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externalLink+xml" PartName="/xl/externalLinks/externalLink1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/><Relationship Id="rId2" Target="docProps/core.xml" Type="http://schemas.openxmlformats.org/package/2006/relationships/metadata/core-properties"/><Relationship Id="rId3" Target="docProps/app.xml" Type="http://schemas.openxmlformats.org/officeDocument/2006/relationships/extended-properties"/></Relationships>
</file>

<file path=xl/workbook.xml><?xml version="1.0" encoding="utf-8"?>
<workbook xmlns="http://schemas.openxmlformats.org/spreadsheetml/2006/main">
  <workbookPr codeName="ThisWorkbook"/>
  <bookViews>
    <workbookView activeTab="3" autoFilterDateGrouping="1" firstSheet="0" minimized="0" showHorizontalScroll="1" showSheetTabs="1" showVerticalScroll="1" tabRatio="600" visibility="visible" windowHeight="15810" windowWidth="29010" xWindow="-28905" yWindow="-105"/>
  </bookViews>
  <sheets>
    <sheet xmlns:r="http://schemas.openxmlformats.org/officeDocument/2006/relationships" name="GLSShapes" sheetId="1" state="visible" r:id="rId1"/>
    <sheet xmlns:r="http://schemas.openxmlformats.org/officeDocument/2006/relationships" name="Notes" sheetId="2" state="visible" r:id="rId2"/>
    <sheet xmlns:r="http://schemas.openxmlformats.org/officeDocument/2006/relationships" name="Glossary" sheetId="3" state="visible" r:id="rId3"/>
    <sheet xmlns:r="http://schemas.openxmlformats.org/officeDocument/2006/relationships" name="Index" sheetId="4" state="visible" r:id="rId4"/>
    <sheet xmlns:r="http://schemas.openxmlformats.org/officeDocument/2006/relationships" name="Search" sheetId="5" state="visible" r:id="rId5"/>
    <sheet xmlns:r="http://schemas.openxmlformats.org/officeDocument/2006/relationships" name="Sheet2" sheetId="6" state="visible" r:id="rId6"/>
  </sheets>
  <externalReferences>
    <externalReference xmlns:r="http://schemas.openxmlformats.org/officeDocument/2006/relationships" r:id="rId7"/>
  </externalReferences>
  <definedNames>
    <definedName hidden="1" localSheetId="3" name="_xlnm._FilterDatabase">'Index'!$A$2:$V$952</definedName>
  </definedNames>
  <calcPr calcId="162913" fullCalcOnLoad="1"/>
</workbook>
</file>

<file path=xl/styles.xml><?xml version="1.0" encoding="utf-8"?>
<styleSheet xmlns="http://schemas.openxmlformats.org/spreadsheetml/2006/main">
  <numFmts count="9">
    <numFmt formatCode="_(* #,##0_);_(* \(#,##0\);_(* &quot;-&quot;??_);_(@_)" numFmtId="164"/>
    <numFmt formatCode="0.0" numFmtId="165"/>
    <numFmt formatCode="0.00000" numFmtId="166"/>
    <numFmt formatCode="_(* #,##0.0_);_(* \(#,##0.0\);_(* &quot;-&quot;??_);_(@_)" numFmtId="167"/>
    <numFmt formatCode="0.000%" numFmtId="168"/>
    <numFmt formatCode="_(* #,##0.0000_);_(* \(#,##0.0000\);_(* &quot;-&quot;??_);_(@_)" numFmtId="169"/>
    <numFmt formatCode="0.0000" numFmtId="170"/>
    <numFmt formatCode="0.0%" numFmtId="171"/>
    <numFmt formatCode="_(* #,##0.000_);_(* \(#,##0.000\);_(* &quot;-&quot;??_);_(@_)" numFmtId="172"/>
  </numFmts>
  <fonts count="23">
    <font>
      <name val="Calibri"/>
      <family val="2"/>
      <color theme="1"/>
      <sz val="11"/>
      <scheme val="minor"/>
    </font>
    <font>
      <name val="Calibri"/>
      <family val="2"/>
      <color theme="1"/>
      <sz val="10"/>
      <scheme val="minor"/>
    </font>
    <font>
      <name val="Calibri"/>
      <family val="2"/>
      <color rgb="FFFF0000"/>
      <sz val="11"/>
      <scheme val="minor"/>
    </font>
    <font>
      <name val="MS Sans Serif"/>
      <family val="2"/>
      <sz val="10"/>
    </font>
    <font>
      <name val="MS Sans Serif"/>
      <family val="2"/>
      <sz val="10"/>
    </font>
    <font>
      <name val="MS Sans Serif"/>
      <family val="2"/>
      <b val="1"/>
      <sz val="10"/>
    </font>
    <font>
      <name val="MS Sans Serif"/>
      <family val="2"/>
      <b val="1"/>
      <sz val="13.5"/>
    </font>
    <font>
      <name val="Calibri"/>
      <family val="2"/>
      <sz val="10"/>
      <scheme val="minor"/>
    </font>
    <font>
      <name val="Calibri"/>
      <family val="2"/>
      <sz val="11"/>
      <scheme val="minor"/>
    </font>
    <font>
      <name val="Arial MT"/>
      <sz val="10"/>
    </font>
    <font>
      <name val="Arial MT"/>
      <color indexed="12"/>
      <sz val="10"/>
    </font>
    <font>
      <name val="Arial MT"/>
      <color rgb="FFFF0000"/>
      <sz val="10"/>
    </font>
    <font>
      <name val="Times New Roman"/>
      <family val="1"/>
      <b val="1"/>
      <sz val="10"/>
    </font>
    <font>
      <name val="Calibri"/>
      <family val="2"/>
      <color theme="1"/>
      <sz val="11"/>
      <scheme val="minor"/>
    </font>
    <font>
      <name val="Arial MT"/>
      <sz val="11"/>
    </font>
    <font>
      <name val="Calibri"/>
      <family val="2"/>
      <b val="1"/>
      <color rgb="FFFF0000"/>
      <sz val="11"/>
      <scheme val="minor"/>
    </font>
    <font>
      <name val="Calibri"/>
      <family val="2"/>
      <b val="1"/>
      <color theme="1"/>
      <sz val="14"/>
      <scheme val="minor"/>
    </font>
    <font>
      <name val="Calibri"/>
      <family val="2"/>
      <b val="1"/>
      <color theme="1"/>
      <sz val="12"/>
      <scheme val="minor"/>
    </font>
    <font>
      <name val="Calibri"/>
      <family val="2"/>
      <color theme="4"/>
      <sz val="11"/>
      <scheme val="minor"/>
    </font>
    <font>
      <name val="Arial Narrow"/>
      <family val="2"/>
      <color theme="1"/>
      <sz val="10"/>
    </font>
    <font>
      <name val="Calibri"/>
      <family val="2"/>
      <color theme="1"/>
      <sz val="9"/>
      <scheme val="minor"/>
    </font>
    <font>
      <name val="Calibri"/>
      <family val="2"/>
      <color theme="1"/>
      <sz val="8"/>
      <scheme val="minor"/>
    </font>
    <font>
      <name val="Arial MT"/>
      <sz val="9"/>
    </font>
  </fonts>
  <fills count="10">
    <fill>
      <patternFill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5" tint="0.7999816888943144"/>
        <bgColor indexed="64"/>
      </patternFill>
    </fill>
    <fill>
      <patternFill patternType="solid">
        <fgColor theme="9" tint="0.7999816888943144"/>
        <bgColor indexed="64"/>
      </patternFill>
    </fill>
    <fill>
      <patternFill patternType="solid">
        <fgColor theme="9" tint="0.5999938962981048"/>
        <bgColor indexed="64"/>
      </patternFill>
    </fill>
    <fill>
      <patternFill patternType="solid">
        <fgColor theme="6" tint="0.5999938962981048"/>
        <bgColor indexed="64"/>
      </patternFill>
    </fill>
    <fill>
      <patternFill patternType="solid">
        <fgColor theme="6" tint="0.7999816888943144"/>
        <bgColor indexed="64"/>
      </patternFill>
    </fill>
    <fill>
      <patternFill patternType="solid">
        <fgColor theme="4" tint="0.7999816888943144"/>
        <bgColor indexed="64"/>
      </patternFill>
    </fill>
    <fill>
      <patternFill patternType="solid">
        <fgColor theme="3" tint="0.7999816888943144"/>
        <bgColor indexed="64"/>
      </patternFill>
    </fill>
  </fills>
  <borders count="3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4">
    <xf borderId="0" fillId="0" fontId="13" numFmtId="0"/>
    <xf borderId="0" fillId="0" fontId="4" numFmtId="0"/>
    <xf borderId="0" fillId="0" fontId="13" numFmtId="0"/>
    <xf borderId="0" fillId="0" fontId="13" numFmtId="0"/>
  </cellStyleXfs>
  <cellXfs count="239">
    <xf borderId="0" fillId="0" fontId="0" numFmtId="0" pivotButton="0" quotePrefix="0" xfId="0"/>
    <xf borderId="0" fillId="0" fontId="3" numFmtId="0" pivotButton="0" quotePrefix="0" xfId="1"/>
    <xf borderId="0" fillId="0" fontId="6" numFmtId="0" pivotButton="0" quotePrefix="0" xfId="1"/>
    <xf applyAlignment="1" borderId="0" fillId="0" fontId="3" numFmtId="0" pivotButton="0" quotePrefix="0" xfId="1">
      <alignment wrapText="1"/>
    </xf>
    <xf applyAlignment="1" borderId="3" fillId="0" fontId="4" numFmtId="0" pivotButton="0" quotePrefix="1" xfId="1">
      <alignment vertical="top" wrapText="1"/>
    </xf>
    <xf applyAlignment="1" borderId="3" fillId="0" fontId="4" numFmtId="0" pivotButton="0" quotePrefix="0" xfId="1">
      <alignment vertical="top" wrapText="1"/>
    </xf>
    <xf applyAlignment="1" borderId="3" fillId="0" fontId="5" numFmtId="0" pivotButton="0" quotePrefix="0" xfId="1">
      <alignment horizontal="center"/>
    </xf>
    <xf applyAlignment="1" borderId="3" fillId="0" fontId="5" numFmtId="0" pivotButton="0" quotePrefix="0" xfId="1">
      <alignment vertical="top"/>
    </xf>
    <xf applyAlignment="1" borderId="3" fillId="0" fontId="4" numFmtId="0" pivotButton="0" quotePrefix="0" xfId="1">
      <alignment horizontal="left" vertical="top" wrapText="1"/>
    </xf>
    <xf applyAlignment="1" borderId="3" fillId="0" fontId="5" numFmtId="0" pivotButton="0" quotePrefix="0" xfId="1">
      <alignment vertical="top" wrapText="1"/>
    </xf>
    <xf borderId="0" fillId="2" fontId="0" numFmtId="0" pivotButton="0" quotePrefix="0" xfId="0"/>
    <xf borderId="0" fillId="3" fontId="0" numFmtId="0" pivotButton="0" quotePrefix="0" xfId="0"/>
    <xf borderId="0" fillId="5" fontId="0" numFmtId="0" pivotButton="0" quotePrefix="0" xfId="0"/>
    <xf applyAlignment="1" borderId="0" fillId="0" fontId="0" numFmtId="0" pivotButton="0" quotePrefix="0" xfId="0">
      <alignment wrapText="1"/>
    </xf>
    <xf borderId="8" fillId="0" fontId="0" numFmtId="0" pivotButton="0" quotePrefix="0" xfId="0"/>
    <xf borderId="9" fillId="0" fontId="0" numFmtId="0" pivotButton="0" quotePrefix="0" xfId="0"/>
    <xf borderId="10" fillId="0" fontId="0" numFmtId="0" pivotButton="0" quotePrefix="0" xfId="0"/>
    <xf borderId="11" fillId="0" fontId="0" numFmtId="0" pivotButton="0" quotePrefix="0" xfId="0"/>
    <xf borderId="12" fillId="0" fontId="0" numFmtId="0" pivotButton="0" quotePrefix="0" xfId="0"/>
    <xf applyAlignment="1" borderId="11" fillId="0" fontId="0" numFmtId="0" pivotButton="0" quotePrefix="0" xfId="0">
      <alignment horizontal="right"/>
    </xf>
    <xf applyAlignment="1" borderId="12" fillId="0" fontId="0" numFmtId="0" pivotButton="0" quotePrefix="0" xfId="0">
      <alignment horizontal="right"/>
    </xf>
    <xf borderId="13" fillId="0" fontId="0" numFmtId="0" pivotButton="0" quotePrefix="0" xfId="0"/>
    <xf borderId="14" fillId="0" fontId="0" numFmtId="0" pivotButton="0" quotePrefix="0" xfId="0"/>
    <xf borderId="15" fillId="0" fontId="0" numFmtId="0" pivotButton="0" quotePrefix="0" xfId="0"/>
    <xf borderId="0" fillId="4" fontId="0" numFmtId="0" pivotButton="0" quotePrefix="0" xfId="0"/>
    <xf borderId="10" fillId="4" fontId="0" numFmtId="0" pivotButton="0" quotePrefix="0" xfId="0"/>
    <xf borderId="8" fillId="4" fontId="0" numFmtId="0" pivotButton="0" quotePrefix="0" xfId="0"/>
    <xf borderId="9" fillId="4" fontId="0" numFmtId="0" pivotButton="0" quotePrefix="0" xfId="0"/>
    <xf borderId="12" fillId="6" fontId="0" numFmtId="0" pivotButton="0" quotePrefix="0" xfId="0"/>
    <xf borderId="13" fillId="2" fontId="0" numFmtId="0" pivotButton="0" quotePrefix="0" xfId="0"/>
    <xf borderId="1" fillId="4" fontId="0" numFmtId="0" pivotButton="0" quotePrefix="0" xfId="0"/>
    <xf borderId="2" fillId="4" fontId="0" numFmtId="0" pivotButton="0" quotePrefix="0" xfId="0"/>
    <xf borderId="1" fillId="2" fontId="0" numFmtId="0" pivotButton="0" quotePrefix="0" xfId="0"/>
    <xf borderId="2" fillId="2" fontId="0" numFmtId="0" pivotButton="0" quotePrefix="0" xfId="0"/>
    <xf borderId="1" fillId="7" fontId="0" numFmtId="0" pivotButton="0" quotePrefix="0" xfId="0"/>
    <xf borderId="2" fillId="7" fontId="0" numFmtId="0" pivotButton="0" quotePrefix="0" xfId="0"/>
    <xf borderId="5" fillId="2" fontId="1" numFmtId="0" pivotButton="0" quotePrefix="0" xfId="0"/>
    <xf borderId="7" fillId="2" fontId="1" numFmtId="0" pivotButton="0" quotePrefix="0" xfId="0"/>
    <xf borderId="5" fillId="5" fontId="1" numFmtId="0" pivotButton="0" quotePrefix="0" xfId="0"/>
    <xf borderId="6" fillId="5" fontId="0" numFmtId="0" pivotButton="0" quotePrefix="0" xfId="0"/>
    <xf borderId="7" fillId="5" fontId="0" numFmtId="0" pivotButton="0" quotePrefix="0" xfId="0"/>
    <xf borderId="5" fillId="4" fontId="1" numFmtId="0" pivotButton="0" quotePrefix="0" xfId="0"/>
    <xf borderId="6" fillId="4" fontId="0" numFmtId="0" pivotButton="0" quotePrefix="0" xfId="0"/>
    <xf borderId="7" fillId="4" fontId="0" numFmtId="0" pivotButton="0" quotePrefix="0" xfId="0"/>
    <xf borderId="5" fillId="6" fontId="7" numFmtId="0" pivotButton="0" quotePrefix="0" xfId="0"/>
    <xf borderId="7" fillId="6" fontId="8" numFmtId="0" pivotButton="0" quotePrefix="0" xfId="0"/>
    <xf applyAlignment="1" borderId="12" fillId="6" fontId="0" numFmtId="0" pivotButton="0" quotePrefix="0" xfId="0">
      <alignment horizontal="right"/>
    </xf>
    <xf borderId="15" fillId="6" fontId="0" numFmtId="0" pivotButton="0" quotePrefix="0" xfId="0"/>
    <xf applyAlignment="1" borderId="0" fillId="4" fontId="0" numFmtId="0" pivotButton="0" quotePrefix="0" xfId="0">
      <alignment horizontal="right"/>
    </xf>
    <xf borderId="14" fillId="4" fontId="0" numFmtId="0" pivotButton="0" quotePrefix="0" xfId="0"/>
    <xf borderId="11" fillId="2" fontId="0" numFmtId="0" pivotButton="0" quotePrefix="0" xfId="0"/>
    <xf applyAlignment="1" borderId="11" fillId="2" fontId="0" numFmtId="0" pivotButton="0" quotePrefix="0" xfId="0">
      <alignment horizontal="right"/>
    </xf>
    <xf borderId="5" fillId="2" fontId="0" numFmtId="0" pivotButton="0" quotePrefix="0" xfId="0"/>
    <xf borderId="6" fillId="2" fontId="0" numFmtId="0" pivotButton="0" quotePrefix="0" xfId="0"/>
    <xf borderId="7" fillId="2" fontId="0" numFmtId="0" pivotButton="0" quotePrefix="0" xfId="0"/>
    <xf borderId="8" fillId="2" fontId="0" numFmtId="0" pivotButton="0" quotePrefix="0" xfId="0"/>
    <xf borderId="9" fillId="2" fontId="0" numFmtId="0" pivotButton="0" quotePrefix="0" xfId="0"/>
    <xf borderId="5" fillId="4" fontId="0" numFmtId="0" pivotButton="0" quotePrefix="0" xfId="0"/>
    <xf borderId="5" fillId="6" fontId="0" numFmtId="0" pivotButton="0" quotePrefix="0" xfId="0"/>
    <xf borderId="6" fillId="6" fontId="0" numFmtId="0" pivotButton="0" quotePrefix="0" xfId="0"/>
    <xf borderId="7" fillId="6" fontId="0" numFmtId="0" pivotButton="0" quotePrefix="0" xfId="0"/>
    <xf borderId="0" fillId="6" fontId="0" numFmtId="0" pivotButton="0" quotePrefix="0" xfId="0"/>
    <xf borderId="5" fillId="6" fontId="1" numFmtId="0" pivotButton="0" quotePrefix="0" xfId="0"/>
    <xf applyAlignment="1" borderId="0" fillId="2" fontId="0" numFmtId="0" pivotButton="0" quotePrefix="0" xfId="0">
      <alignment horizontal="right"/>
    </xf>
    <xf borderId="4" fillId="2" fontId="0" numFmtId="0" pivotButton="0" quotePrefix="0" xfId="0"/>
    <xf borderId="4" fillId="2" fontId="1" numFmtId="0" pivotButton="0" quotePrefix="0" xfId="0"/>
    <xf applyAlignment="1" borderId="4" fillId="4" fontId="0" numFmtId="0" pivotButton="0" quotePrefix="0" xfId="0">
      <alignment horizontal="right" wrapText="1"/>
    </xf>
    <xf borderId="11" fillId="6" fontId="0" numFmtId="0" pivotButton="0" quotePrefix="0" xfId="0"/>
    <xf borderId="4" fillId="6" fontId="0" numFmtId="0" pivotButton="0" quotePrefix="0" xfId="0"/>
    <xf borderId="0" fillId="8" fontId="0" numFmtId="0" pivotButton="0" quotePrefix="0" xfId="0"/>
    <xf applyAlignment="1" borderId="3" fillId="0" fontId="0" numFmtId="0" pivotButton="0" quotePrefix="0" xfId="0">
      <alignment wrapText="1"/>
    </xf>
    <xf applyAlignment="1" borderId="3" fillId="0" fontId="3" numFmtId="0" pivotButton="0" quotePrefix="0" xfId="1">
      <alignment wrapText="1"/>
    </xf>
    <xf borderId="5" fillId="3" fontId="0" numFmtId="0" pivotButton="0" quotePrefix="0" xfId="0"/>
    <xf borderId="6" fillId="3" fontId="0" numFmtId="0" pivotButton="0" quotePrefix="0" xfId="0"/>
    <xf borderId="7" fillId="3" fontId="0" numFmtId="0" pivotButton="0" quotePrefix="0" xfId="0"/>
    <xf borderId="14" fillId="6" fontId="0" numFmtId="0" pivotButton="0" quotePrefix="0" xfId="0"/>
    <xf borderId="16" fillId="2" fontId="0" numFmtId="0" pivotButton="0" quotePrefix="0" xfId="0"/>
    <xf borderId="17" fillId="2" fontId="0" numFmtId="0" pivotButton="0" quotePrefix="0" xfId="0"/>
    <xf borderId="18" fillId="2" fontId="0" numFmtId="0" pivotButton="0" quotePrefix="0" xfId="0"/>
    <xf applyAlignment="1" borderId="0" fillId="0" fontId="0" numFmtId="0" pivotButton="0" quotePrefix="0" xfId="0">
      <alignment horizontal="center" vertical="center"/>
    </xf>
    <xf applyAlignment="1" borderId="11" fillId="0" fontId="0" numFmtId="0" pivotButton="0" quotePrefix="0" xfId="0">
      <alignment horizontal="center"/>
    </xf>
    <xf borderId="0" fillId="0" fontId="0" numFmtId="4" pivotButton="0" quotePrefix="0" xfId="0"/>
    <xf applyProtection="1" borderId="0" fillId="0" fontId="10" numFmtId="0" pivotButton="0" quotePrefix="0" xfId="0">
      <protection hidden="0" locked="0"/>
    </xf>
    <xf borderId="0" fillId="0" fontId="9" numFmtId="0" pivotButton="0" quotePrefix="0" xfId="0"/>
    <xf applyProtection="1" borderId="0" fillId="0" fontId="9" numFmtId="0" pivotButton="0" quotePrefix="0" xfId="0">
      <protection hidden="0" locked="0"/>
    </xf>
    <xf borderId="0" fillId="0" fontId="11" numFmtId="0" pivotButton="0" quotePrefix="0" xfId="0"/>
    <xf applyAlignment="1" borderId="20" fillId="0" fontId="0" numFmtId="0" pivotButton="0" quotePrefix="0" xfId="0">
      <alignment horizontal="center"/>
    </xf>
    <xf borderId="18" fillId="0" fontId="0" numFmtId="0" pivotButton="0" quotePrefix="0" xfId="0"/>
    <xf applyAlignment="1" borderId="1" fillId="0" fontId="12" numFmtId="0" pivotButton="0" quotePrefix="0" xfId="0">
      <alignment horizontal="center" wrapText="1"/>
    </xf>
    <xf applyAlignment="1" borderId="0" fillId="0" fontId="0" numFmtId="0" pivotButton="0" quotePrefix="0" xfId="0">
      <alignment horizontal="right"/>
    </xf>
    <xf applyAlignment="1" borderId="0" fillId="0" fontId="9" numFmtId="0" pivotButton="0" quotePrefix="0" xfId="0">
      <alignment horizontal="center"/>
    </xf>
    <xf applyAlignment="1" borderId="10" fillId="0" fontId="15" numFmtId="0" pivotButton="0" quotePrefix="0" xfId="0">
      <alignment horizontal="center" wrapText="1"/>
    </xf>
    <xf borderId="0" fillId="9" fontId="0" numFmtId="0" pivotButton="0" quotePrefix="0" xfId="0"/>
    <xf borderId="0" fillId="0" fontId="16" numFmtId="0" pivotButton="0" quotePrefix="0" xfId="0"/>
    <xf borderId="0" fillId="0" fontId="17" numFmtId="0" pivotButton="0" quotePrefix="0" xfId="0"/>
    <xf borderId="5" fillId="0" fontId="0" numFmtId="0" pivotButton="0" quotePrefix="0" xfId="0"/>
    <xf borderId="7" fillId="0" fontId="17" numFmtId="0" pivotButton="0" quotePrefix="0" xfId="0"/>
    <xf borderId="25" fillId="0" fontId="2" numFmtId="0" pivotButton="0" quotePrefix="0" xfId="0"/>
    <xf borderId="19" fillId="0" fontId="2" numFmtId="0" pivotButton="0" quotePrefix="0" xfId="0"/>
    <xf borderId="23" fillId="0" fontId="2" numFmtId="0" pivotButton="0" quotePrefix="0" xfId="0"/>
    <xf borderId="0" fillId="0" fontId="2" numFmtId="0" pivotButton="0" quotePrefix="0" xfId="0"/>
    <xf borderId="24" fillId="0" fontId="2" numFmtId="0" pivotButton="0" quotePrefix="0" xfId="0"/>
    <xf borderId="26" fillId="0" fontId="2" numFmtId="0" pivotButton="0" quotePrefix="0" xfId="0"/>
    <xf borderId="21" fillId="0" fontId="2" numFmtId="0" pivotButton="0" quotePrefix="0" xfId="0"/>
    <xf borderId="27" fillId="0" fontId="2" numFmtId="0" pivotButton="0" quotePrefix="0" xfId="0"/>
    <xf applyAlignment="1" borderId="0" fillId="0" fontId="9" numFmtId="0" pivotButton="0" quotePrefix="0" xfId="0">
      <alignment horizontal="right"/>
    </xf>
    <xf applyAlignment="1" borderId="0" fillId="0" fontId="14" numFmtId="0" pivotButton="0" quotePrefix="0" xfId="0">
      <alignment horizontal="center"/>
    </xf>
    <xf applyAlignment="1" borderId="25" fillId="0" fontId="12" numFmtId="0" pivotButton="0" quotePrefix="0" xfId="0">
      <alignment horizontal="center" wrapText="1"/>
    </xf>
    <xf applyAlignment="1" borderId="22" fillId="0" fontId="12" numFmtId="0" pivotButton="0" quotePrefix="0" xfId="0">
      <alignment horizontal="center" wrapText="1"/>
    </xf>
    <xf borderId="23" fillId="0" fontId="0" numFmtId="0" pivotButton="0" quotePrefix="0" xfId="0"/>
    <xf borderId="24" fillId="0" fontId="0" numFmtId="0" pivotButton="0" quotePrefix="0" xfId="0"/>
    <xf borderId="26" fillId="0" fontId="0" numFmtId="0" pivotButton="0" quotePrefix="0" xfId="0"/>
    <xf borderId="27" fillId="0" fontId="0" numFmtId="0" pivotButton="0" quotePrefix="0" xfId="0"/>
    <xf borderId="0" fillId="0" fontId="8" numFmtId="0" pivotButton="0" quotePrefix="0" xfId="0"/>
    <xf borderId="23" fillId="0" fontId="18" numFmtId="0" pivotButton="0" quotePrefix="0" xfId="0"/>
    <xf borderId="26" fillId="0" fontId="18" numFmtId="0" pivotButton="0" quotePrefix="0" xfId="0"/>
    <xf borderId="0" fillId="0" fontId="9" numFmtId="1" pivotButton="0" quotePrefix="0" xfId="0"/>
    <xf borderId="0" fillId="0" fontId="19" numFmtId="0" pivotButton="0" quotePrefix="0" xfId="0"/>
    <xf borderId="0" fillId="0" fontId="20" numFmtId="0" pivotButton="0" quotePrefix="0" xfId="0"/>
    <xf borderId="0" fillId="0" fontId="21" numFmtId="0" pivotButton="0" quotePrefix="0" xfId="0"/>
    <xf applyAlignment="1" applyProtection="1" borderId="0" fillId="0" fontId="9" numFmtId="0" pivotButton="0" quotePrefix="0" xfId="0">
      <alignment horizontal="right"/>
      <protection hidden="0" locked="0"/>
    </xf>
    <xf applyAlignment="1" borderId="28" fillId="0" fontId="12" numFmtId="0" pivotButton="0" quotePrefix="0" xfId="0">
      <alignment horizontal="center" wrapText="1"/>
    </xf>
    <xf borderId="0" fillId="0" fontId="9" numFmtId="0" pivotButton="0" quotePrefix="0" xfId="2"/>
    <xf borderId="0" fillId="0" fontId="0" numFmtId="0" pivotButton="0" quotePrefix="0" xfId="3"/>
    <xf applyAlignment="1" borderId="3" fillId="0" fontId="12" numFmtId="0" pivotButton="0" quotePrefix="0" xfId="0">
      <alignment horizontal="center" wrapText="1"/>
    </xf>
    <xf applyProtection="1" borderId="0" fillId="0" fontId="22" numFmtId="0" pivotButton="0" quotePrefix="0" xfId="0">
      <protection hidden="0" locked="0"/>
    </xf>
    <xf borderId="0" fillId="0" fontId="0" numFmtId="10" pivotButton="0" quotePrefix="0" xfId="3"/>
    <xf borderId="0" fillId="0" fontId="0" numFmtId="1" pivotButton="0" quotePrefix="0" xfId="0"/>
    <xf borderId="0" fillId="0" fontId="0" numFmtId="10" pivotButton="0" quotePrefix="0" xfId="0"/>
    <xf borderId="0" fillId="0" fontId="1" numFmtId="0" pivotButton="0" quotePrefix="0" xfId="0"/>
    <xf borderId="0" fillId="0" fontId="0" numFmtId="0" pivotButton="0" quotePrefix="1" xfId="0"/>
    <xf borderId="0" fillId="0" fontId="0" numFmtId="0" pivotButton="0" quotePrefix="0" xfId="2"/>
    <xf applyAlignment="1" borderId="11" fillId="0" fontId="0" numFmtId="0" pivotButton="0" quotePrefix="0" xfId="2">
      <alignment horizontal="center"/>
    </xf>
    <xf applyAlignment="1" borderId="11" fillId="0" fontId="0" numFmtId="0" pivotButton="0" quotePrefix="0" xfId="2">
      <alignment horizontal="left"/>
    </xf>
    <xf applyAlignment="1" borderId="0" fillId="0" fontId="2" numFmtId="0" pivotButton="0" quotePrefix="0" xfId="0">
      <alignment horizontal="left"/>
    </xf>
    <xf borderId="21" fillId="0" fontId="0" numFmtId="0" pivotButton="0" quotePrefix="0" xfId="0"/>
    <xf applyAlignment="1" borderId="20" fillId="0" fontId="0" numFmtId="0" pivotButton="0" quotePrefix="0" xfId="2">
      <alignment horizontal="center"/>
    </xf>
    <xf borderId="21" fillId="0" fontId="8" numFmtId="0" pivotButton="0" quotePrefix="0" xfId="0"/>
    <xf applyAlignment="1" borderId="21" fillId="0" fontId="0" numFmtId="0" pivotButton="0" quotePrefix="0" xfId="0">
      <alignment horizontal="center"/>
    </xf>
    <xf borderId="29" fillId="0" fontId="0" numFmtId="0" pivotButton="0" quotePrefix="0" xfId="0"/>
    <xf borderId="3" fillId="8" fontId="0" numFmtId="0" pivotButton="0" quotePrefix="0" xfId="0"/>
    <xf applyAlignment="1" borderId="3" fillId="8" fontId="0" numFmtId="0" pivotButton="0" quotePrefix="0" xfId="0">
      <alignment horizontal="center" wrapText="1"/>
    </xf>
    <xf applyAlignment="1" borderId="0" fillId="0" fontId="2" numFmtId="0" pivotButton="0" quotePrefix="0" xfId="0">
      <alignment horizontal="center"/>
    </xf>
    <xf applyAlignment="1" borderId="18" fillId="0" fontId="0" numFmtId="0" pivotButton="0" quotePrefix="0" xfId="0">
      <alignment horizontal="right"/>
    </xf>
    <xf applyAlignment="1" borderId="17" fillId="0" fontId="0" numFmtId="0" pivotButton="0" quotePrefix="0" xfId="0">
      <alignment horizontal="left"/>
    </xf>
    <xf applyAlignment="1" borderId="25" fillId="0" fontId="0" numFmtId="0" pivotButton="0" quotePrefix="0" xfId="0">
      <alignment horizontal="right"/>
    </xf>
    <xf borderId="22" fillId="0" fontId="0" numFmtId="0" pivotButton="0" quotePrefix="0" xfId="0"/>
    <xf applyAlignment="1" borderId="24" fillId="0" fontId="0" numFmtId="0" pivotButton="0" quotePrefix="0" xfId="2">
      <alignment horizontal="center"/>
    </xf>
    <xf applyAlignment="1" borderId="27" fillId="0" fontId="0" numFmtId="0" pivotButton="0" quotePrefix="0" xfId="2">
      <alignment horizontal="center"/>
    </xf>
    <xf applyAlignment="1" borderId="25" fillId="0" fontId="0" numFmtId="0" pivotButton="0" quotePrefix="0" xfId="0">
      <alignment horizontal="center" wrapText="1"/>
    </xf>
    <xf applyAlignment="1" borderId="1" fillId="0" fontId="0" numFmtId="0" pivotButton="0" quotePrefix="0" xfId="0">
      <alignment horizontal="center"/>
    </xf>
    <xf applyAlignment="1" borderId="28" fillId="0" fontId="0" numFmtId="0" pivotButton="0" quotePrefix="0" xfId="0">
      <alignment horizontal="center"/>
    </xf>
    <xf applyAlignment="1" borderId="2" fillId="0" fontId="0" numFmtId="0" pivotButton="0" quotePrefix="0" xfId="0">
      <alignment horizontal="center"/>
    </xf>
    <xf borderId="1" fillId="8" fontId="0" numFmtId="0" pivotButton="0" quotePrefix="0" xfId="0"/>
    <xf borderId="1" fillId="0" fontId="0" numFmtId="0" pivotButton="0" quotePrefix="0" xfId="0"/>
    <xf borderId="28" fillId="0" fontId="0" numFmtId="0" pivotButton="0" quotePrefix="0" xfId="0"/>
    <xf borderId="2" fillId="0" fontId="0" numFmtId="0" pivotButton="0" quotePrefix="0" xfId="0"/>
    <xf applyAlignment="1" borderId="1" fillId="8" fontId="0" numFmtId="0" pivotButton="0" quotePrefix="0" xfId="0">
      <alignment horizontal="center" wrapText="1"/>
    </xf>
    <xf applyAlignment="1" borderId="0" fillId="0" fontId="0" numFmtId="0" pivotButton="0" quotePrefix="0" xfId="2">
      <alignment horizontal="left"/>
    </xf>
    <xf borderId="0" fillId="0" fontId="0" numFmtId="0" pivotButton="0" quotePrefix="0" xfId="0"/>
    <xf applyAlignment="1" borderId="0" fillId="0" fontId="0" numFmtId="0" pivotButton="0" quotePrefix="0" xfId="0">
      <alignment horizontal="center"/>
    </xf>
    <xf applyAlignment="1" borderId="0" fillId="0" fontId="0" numFmtId="0" pivotButton="0" quotePrefix="0" xfId="0">
      <alignment horizontal="center" wrapText="1"/>
    </xf>
    <xf applyProtection="1" borderId="0" fillId="0" fontId="9" numFmtId="164" pivotButton="0" quotePrefix="0" xfId="0">
      <protection hidden="0" locked="0"/>
    </xf>
    <xf borderId="0" fillId="0" fontId="9" numFmtId="165" pivotButton="0" quotePrefix="0" xfId="0"/>
    <xf borderId="0" fillId="0" fontId="1" numFmtId="166" pivotButton="0" quotePrefix="0" xfId="0"/>
    <xf borderId="0" fillId="0" fontId="1" numFmtId="167" pivotButton="0" quotePrefix="0" xfId="2"/>
    <xf applyProtection="1" borderId="0" fillId="0" fontId="9" numFmtId="168" pivotButton="0" quotePrefix="0" xfId="0">
      <protection hidden="0" locked="0"/>
    </xf>
    <xf applyProtection="1" borderId="0" fillId="0" fontId="9" numFmtId="169" pivotButton="0" quotePrefix="0" xfId="0">
      <protection hidden="0" locked="0"/>
    </xf>
    <xf borderId="0" fillId="0" fontId="1" numFmtId="170" pivotButton="0" quotePrefix="0" xfId="0"/>
    <xf borderId="0" fillId="0" fontId="0" numFmtId="164" pivotButton="0" quotePrefix="0" xfId="0"/>
    <xf borderId="0" fillId="0" fontId="0" numFmtId="168" pivotButton="0" quotePrefix="0" xfId="0"/>
    <xf borderId="0" fillId="0" fontId="0" numFmtId="169" pivotButton="0" quotePrefix="0" xfId="0"/>
    <xf borderId="0" fillId="0" fontId="0" numFmtId="169" pivotButton="0" quotePrefix="0" xfId="2"/>
    <xf borderId="0" fillId="2" fontId="0" numFmtId="169" pivotButton="0" quotePrefix="0" xfId="2"/>
    <xf borderId="0" fillId="2" fontId="0" numFmtId="169" pivotButton="0" quotePrefix="0" xfId="0"/>
    <xf borderId="0" fillId="0" fontId="1" numFmtId="164" pivotButton="0" quotePrefix="0" xfId="0"/>
    <xf borderId="0" fillId="0" fontId="8" numFmtId="169" pivotButton="0" quotePrefix="0" xfId="0"/>
    <xf borderId="0" fillId="0" fontId="8" numFmtId="168" pivotButton="0" quotePrefix="0" xfId="0"/>
    <xf applyProtection="1" borderId="0" fillId="2" fontId="9" numFmtId="169" pivotButton="0" quotePrefix="0" xfId="0">
      <protection hidden="0" locked="0"/>
    </xf>
    <xf borderId="0" fillId="0" fontId="0" numFmtId="171" pivotButton="0" quotePrefix="0" xfId="3"/>
    <xf applyProtection="1" borderId="0" fillId="0" fontId="9" numFmtId="168" pivotButton="0" quotePrefix="0" xfId="3">
      <protection hidden="0" locked="0"/>
    </xf>
    <xf applyProtection="1" borderId="0" fillId="0" fontId="9" numFmtId="169" pivotButton="0" quotePrefix="0" xfId="2">
      <protection hidden="0" locked="0"/>
    </xf>
    <xf borderId="0" fillId="0" fontId="0" numFmtId="43" pivotButton="0" quotePrefix="0" xfId="2"/>
    <xf borderId="0" fillId="0" fontId="0" numFmtId="164" pivotButton="0" quotePrefix="0" xfId="2"/>
    <xf borderId="0" fillId="0" fontId="9" numFmtId="169" pivotButton="0" quotePrefix="0" xfId="0"/>
    <xf borderId="0" fillId="0" fontId="0" numFmtId="43" pivotButton="0" quotePrefix="0" xfId="0"/>
    <xf applyProtection="1" borderId="0" fillId="0" fontId="22" numFmtId="164" pivotButton="0" quotePrefix="0" xfId="0">
      <protection hidden="0" locked="0"/>
    </xf>
    <xf borderId="0" fillId="0" fontId="0" numFmtId="171" pivotButton="0" quotePrefix="0" xfId="0"/>
    <xf borderId="0" fillId="0" fontId="0" numFmtId="172" pivotButton="0" quotePrefix="0" xfId="2"/>
    <xf borderId="0" fillId="0" fontId="0" numFmtId="172" pivotButton="0" quotePrefix="0" xfId="0"/>
    <xf borderId="0" fillId="0" fontId="1" numFmtId="171" pivotButton="0" quotePrefix="0" xfId="0"/>
    <xf borderId="0" fillId="0" fontId="1" numFmtId="172" pivotButton="0" quotePrefix="0" xfId="0"/>
    <xf applyAlignment="1" borderId="11" fillId="0" fontId="0" numFmtId="43" pivotButton="0" quotePrefix="0" xfId="2">
      <alignment horizontal="center"/>
    </xf>
    <xf borderId="23" fillId="0" fontId="0" numFmtId="164" pivotButton="0" quotePrefix="0" xfId="2"/>
    <xf applyAlignment="1" borderId="20" fillId="0" fontId="0" numFmtId="43" pivotButton="0" quotePrefix="0" xfId="2">
      <alignment horizontal="center"/>
    </xf>
    <xf borderId="26" fillId="0" fontId="0" numFmtId="164" pivotButton="0" quotePrefix="0" xfId="2"/>
    <xf borderId="0" fillId="0" fontId="0" numFmtId="0" pivotButton="0" quotePrefix="0" xfId="0"/>
    <xf applyAlignment="1" borderId="16" fillId="0" fontId="12" numFmtId="0" pivotButton="0" quotePrefix="0" xfId="0">
      <alignment horizontal="center"/>
    </xf>
    <xf borderId="0" fillId="0" fontId="0" numFmtId="0" pivotButton="0" quotePrefix="0" xfId="0"/>
    <xf applyAlignment="1" borderId="0" fillId="0" fontId="0" numFmtId="0" pivotButton="0" quotePrefix="0" xfId="0">
      <alignment horizontal="center"/>
    </xf>
    <xf applyAlignment="1" borderId="0" fillId="0" fontId="0" numFmtId="0" pivotButton="0" quotePrefix="0" xfId="0">
      <alignment horizontal="center" wrapText="1"/>
    </xf>
    <xf applyAlignment="1" borderId="0" fillId="0" fontId="0" numFmtId="0" pivotButton="0" quotePrefix="1" xfId="0">
      <alignment horizontal="center" wrapText="1"/>
    </xf>
    <xf applyAlignment="1" borderId="16" fillId="0" fontId="12" numFmtId="0" pivotButton="0" quotePrefix="0" xfId="0">
      <alignment horizontal="center" wrapText="1"/>
    </xf>
    <xf applyAlignment="1" borderId="0" fillId="0" fontId="15" numFmtId="0" pivotButton="0" quotePrefix="0" xfId="0">
      <alignment horizontal="left"/>
    </xf>
    <xf applyAlignment="1" borderId="0" fillId="2" fontId="16" numFmtId="0" pivotButton="0" quotePrefix="0" xfId="0">
      <alignment horizontal="left"/>
    </xf>
    <xf applyProtection="1" borderId="0" fillId="0" fontId="9" numFmtId="164" pivotButton="0" quotePrefix="0" xfId="0">
      <protection hidden="0" locked="0"/>
    </xf>
    <xf borderId="0" fillId="0" fontId="9" numFmtId="165" pivotButton="0" quotePrefix="0" xfId="0"/>
    <xf borderId="0" fillId="0" fontId="1" numFmtId="166" pivotButton="0" quotePrefix="0" xfId="0"/>
    <xf borderId="0" fillId="0" fontId="1" numFmtId="167" pivotButton="0" quotePrefix="0" xfId="2"/>
    <xf applyProtection="1" borderId="0" fillId="0" fontId="9" numFmtId="168" pivotButton="0" quotePrefix="0" xfId="0">
      <protection hidden="0" locked="0"/>
    </xf>
    <xf applyProtection="1" borderId="0" fillId="0" fontId="9" numFmtId="169" pivotButton="0" quotePrefix="0" xfId="0">
      <protection hidden="0" locked="0"/>
    </xf>
    <xf borderId="0" fillId="0" fontId="1" numFmtId="170" pivotButton="0" quotePrefix="0" xfId="0"/>
    <xf borderId="0" fillId="0" fontId="0" numFmtId="164" pivotButton="0" quotePrefix="0" xfId="0"/>
    <xf borderId="0" fillId="0" fontId="0" numFmtId="168" pivotButton="0" quotePrefix="0" xfId="0"/>
    <xf borderId="0" fillId="0" fontId="0" numFmtId="169" pivotButton="0" quotePrefix="0" xfId="0"/>
    <xf borderId="0" fillId="0" fontId="0" numFmtId="169" pivotButton="0" quotePrefix="0" xfId="2"/>
    <xf borderId="0" fillId="2" fontId="0" numFmtId="169" pivotButton="0" quotePrefix="0" xfId="2"/>
    <xf borderId="0" fillId="2" fontId="0" numFmtId="169" pivotButton="0" quotePrefix="0" xfId="0"/>
    <xf borderId="0" fillId="0" fontId="1" numFmtId="164" pivotButton="0" quotePrefix="0" xfId="0"/>
    <xf borderId="0" fillId="0" fontId="8" numFmtId="169" pivotButton="0" quotePrefix="0" xfId="0"/>
    <xf borderId="0" fillId="0" fontId="8" numFmtId="168" pivotButton="0" quotePrefix="0" xfId="0"/>
    <xf applyProtection="1" borderId="0" fillId="2" fontId="9" numFmtId="169" pivotButton="0" quotePrefix="0" xfId="0">
      <protection hidden="0" locked="0"/>
    </xf>
    <xf borderId="0" fillId="0" fontId="0" numFmtId="171" pivotButton="0" quotePrefix="0" xfId="3"/>
    <xf applyProtection="1" borderId="0" fillId="0" fontId="9" numFmtId="168" pivotButton="0" quotePrefix="0" xfId="3">
      <protection hidden="0" locked="0"/>
    </xf>
    <xf applyProtection="1" borderId="0" fillId="0" fontId="9" numFmtId="169" pivotButton="0" quotePrefix="0" xfId="2">
      <protection hidden="0" locked="0"/>
    </xf>
    <xf borderId="0" fillId="0" fontId="0" numFmtId="43" pivotButton="0" quotePrefix="0" xfId="2"/>
    <xf borderId="0" fillId="0" fontId="0" numFmtId="164" pivotButton="0" quotePrefix="0" xfId="2"/>
    <xf borderId="0" fillId="0" fontId="9" numFmtId="169" pivotButton="0" quotePrefix="0" xfId="0"/>
    <xf borderId="0" fillId="0" fontId="0" numFmtId="43" pivotButton="0" quotePrefix="0" xfId="0"/>
    <xf applyProtection="1" borderId="0" fillId="0" fontId="22" numFmtId="164" pivotButton="0" quotePrefix="0" xfId="0">
      <protection hidden="0" locked="0"/>
    </xf>
    <xf borderId="0" fillId="0" fontId="0" numFmtId="171" pivotButton="0" quotePrefix="0" xfId="0"/>
    <xf borderId="0" fillId="0" fontId="0" numFmtId="172" pivotButton="0" quotePrefix="0" xfId="2"/>
    <xf borderId="0" fillId="0" fontId="0" numFmtId="172" pivotButton="0" quotePrefix="0" xfId="0"/>
    <xf borderId="0" fillId="0" fontId="1" numFmtId="171" pivotButton="0" quotePrefix="0" xfId="0"/>
    <xf borderId="0" fillId="0" fontId="1" numFmtId="172" pivotButton="0" quotePrefix="0" xfId="0"/>
    <xf applyAlignment="1" borderId="11" fillId="0" fontId="0" numFmtId="43" pivotButton="0" quotePrefix="0" xfId="2">
      <alignment horizontal="center"/>
    </xf>
    <xf borderId="23" fillId="0" fontId="0" numFmtId="164" pivotButton="0" quotePrefix="0" xfId="2"/>
    <xf applyAlignment="1" borderId="20" fillId="0" fontId="0" numFmtId="43" pivotButton="0" quotePrefix="0" xfId="2">
      <alignment horizontal="center"/>
    </xf>
    <xf borderId="26" fillId="0" fontId="0" numFmtId="164" pivotButton="0" quotePrefix="0" xfId="2"/>
  </cellXfs>
  <cellStyles count="4">
    <cellStyle builtinId="0" name="Normal" xfId="0"/>
    <cellStyle name="Normal 2" xfId="1"/>
    <cellStyle builtinId="3" name="Comma" xfId="2"/>
    <cellStyle builtinId="5" name="Percent" xfId="3"/>
  </cellStyles>
  <dxfs count="11"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</dxf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/><Relationship Id="rId2" Target="/xl/worksheets/sheet2.xml" Type="http://schemas.openxmlformats.org/officeDocument/2006/relationships/worksheet"/><Relationship Id="rId3" Target="/xl/worksheets/sheet3.xml" Type="http://schemas.openxmlformats.org/officeDocument/2006/relationships/worksheet"/><Relationship Id="rId4" Target="/xl/worksheets/sheet4.xml" Type="http://schemas.openxmlformats.org/officeDocument/2006/relationships/worksheet"/><Relationship Id="rId5" Target="/xl/worksheets/sheet5.xml" Type="http://schemas.openxmlformats.org/officeDocument/2006/relationships/worksheet"/><Relationship Id="rId6" Target="/xl/worksheets/sheet6.xml" Type="http://schemas.openxmlformats.org/officeDocument/2006/relationships/worksheet"/><Relationship Id="rId7" Target="/xl/externalLinks/externalLink1.xml" Type="http://schemas.openxmlformats.org/officeDocument/2006/relationships/externalLink"/><Relationship Id="rId8" Target="styles.xml" Type="http://schemas.openxmlformats.org/officeDocument/2006/relationships/styles"/><Relationship Id="rId9" Target="theme/theme1.xml" Type="http://schemas.openxmlformats.org/officeDocument/2006/relationships/theme"/></Relationships>
</file>

<file path=xl/externalLinks/_rels/externalLink1.xml.rels><Relationships xmlns="http://schemas.openxmlformats.org/package/2006/relationships"><Relationship Id="rId1" Target="/Users/ylian/Desktop/JoeLopes_Loadshape_Utility/Processed%20load%20shapes/LOADLIBA-8760-v14-CPUC-DEER.xlsx" TargetMode="External" Type="http://schemas.openxmlformats.org/officeDocument/2006/relationships/externalLinkPath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LOADS"/>
      <sheetName val="365x24"/>
      <sheetName val="8760"/>
      <sheetName val="Calendar"/>
      <sheetName val="InputInstructions"/>
    </sheetNames>
    <sheetDataSet>
      <sheetData sheetId="0">
        <row r="5">
          <cell r="A5">
            <v>178</v>
          </cell>
        </row>
      </sheetData>
      <sheetData sheetId="1"/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 codeName="Sheet1">
    <tabColor rgb="FF92D050"/>
    <outlinePr summaryBelow="1" summaryRight="1"/>
    <pageSetUpPr/>
  </sheetPr>
  <dimension ref="A1:AY17246"/>
  <sheetViews>
    <sheetView workbookViewId="0" zoomScale="110" zoomScaleNormal="110">
      <pane activePane="bottomLeft" state="frozen" topLeftCell="A5" ySplit="4"/>
      <selection activeCell="A1" pane="bottomLeft" sqref="A1:AK1048576"/>
    </sheetView>
  </sheetViews>
  <sheetFormatPr baseColWidth="8" defaultRowHeight="15"/>
  <cols>
    <col customWidth="1" max="1" min="1" style="198" width="28.42578125"/>
    <col customWidth="1" max="2" min="2" style="198" width="14.5703125"/>
    <col customWidth="1" max="3" min="3" style="198" width="12.5703125"/>
    <col customWidth="1" max="4" min="4" style="198" width="10.7109375"/>
    <col customWidth="1" max="5" min="5" style="198" width="11.85546875"/>
    <col customWidth="1" max="6" min="6" style="198" width="12.85546875"/>
    <col customWidth="1" max="7" min="7" style="198" width="12.5703125"/>
    <col customWidth="1" max="37" min="8" style="198" width="10.7109375"/>
    <col bestFit="1" customWidth="1" max="39" min="39" style="198" width="38.7109375"/>
    <col customWidth="1" max="40" min="40" style="198" width="12"/>
    <col customWidth="1" max="41" min="41" style="198" width="10.85546875"/>
    <col bestFit="1" customWidth="1" max="45" min="44" style="198" width="11.7109375"/>
    <col customWidth="1" max="48" min="48" style="198" width="12.140625"/>
    <col customWidth="1" max="49" min="49" style="198" width="12.85546875"/>
  </cols>
  <sheetData>
    <row customHeight="1" ht="15" r="1" s="198">
      <c r="A1" s="84" t="inlineStr">
        <is>
          <t>RefgChg-Res-4pct-Inc-TXV-cDXGF-DMo1985-CZ01</t>
        </is>
      </c>
      <c r="B1" s="83" t="n"/>
      <c r="C1" s="83" t="n"/>
      <c r="D1" s="83" t="n">
        <v>2015</v>
      </c>
      <c r="E1" s="83" t="n"/>
      <c r="F1" s="84" t="inlineStr">
        <is>
          <t>Source Annual kWh:</t>
        </is>
      </c>
      <c r="G1" s="205" t="n">
        <v>8297.360999999994</v>
      </c>
      <c r="H1" s="83" t="inlineStr">
        <is>
          <t>DEER</t>
        </is>
      </c>
      <c r="I1" s="83" t="n"/>
      <c r="J1" s="83" t="n"/>
      <c r="K1" t="inlineStr">
        <is>
          <t>PDAF</t>
        </is>
      </c>
      <c r="L1" t="inlineStr">
        <is>
          <t>Monthly</t>
        </is>
      </c>
      <c r="M1" s="83" t="n"/>
      <c r="N1" s="83" t="n"/>
      <c r="O1" s="83" t="n"/>
      <c r="P1" s="83" t="n"/>
      <c r="Q1" s="83" t="n"/>
      <c r="R1" s="83" t="n"/>
      <c r="S1" s="83" t="n"/>
      <c r="V1" s="83" t="n"/>
      <c r="W1" s="83" t="n"/>
      <c r="X1" s="83" t="n"/>
      <c r="Y1" s="83" t="n"/>
      <c r="Z1" s="83" t="n"/>
      <c r="AA1" s="83" t="n"/>
      <c r="AB1" s="83" t="n"/>
      <c r="AC1" s="83" t="n"/>
      <c r="AD1" s="83" t="n"/>
      <c r="AE1" s="83" t="n"/>
      <c r="AF1" s="83" t="n"/>
      <c r="AG1" s="83" t="n"/>
      <c r="AH1" s="105" t="n"/>
      <c r="AI1" s="129" t="n"/>
      <c r="AJ1" s="129" t="n"/>
      <c r="AK1" s="83" t="n"/>
      <c r="AN1" s="197" t="inlineStr">
        <is>
          <t>NCP Peak Hours Use Values</t>
        </is>
      </c>
      <c r="AO1" s="87" t="n"/>
      <c r="AP1" s="87" t="n"/>
      <c r="AQ1" s="87" t="n"/>
      <c r="AR1" s="197" t="inlineStr">
        <is>
          <t>Peak Hour Day Adj Factors</t>
        </is>
      </c>
      <c r="AS1" s="87" t="n"/>
      <c r="AT1" s="87" t="n"/>
      <c r="AU1" s="87" t="n"/>
      <c r="AV1" s="197" t="inlineStr">
        <is>
          <t>Coincident Hours Use Factors</t>
        </is>
      </c>
      <c r="AW1" s="87" t="n"/>
      <c r="AX1" s="87" t="n"/>
      <c r="AY1" s="87" t="n"/>
    </row>
    <row customHeight="1" ht="19.15" r="2" s="198">
      <c r="A2" s="106" t="n">
        <v>1</v>
      </c>
      <c r="B2" s="84" t="inlineStr">
        <is>
          <t>RefgChg-Res-4pct-Inc-TXV-20-MM</t>
        </is>
      </c>
      <c r="C2" s="83" t="n"/>
      <c r="D2" s="83" t="n"/>
      <c r="E2" s="83" t="n"/>
      <c r="F2" s="83" t="inlineStr">
        <is>
          <t>Source Sample Size:</t>
        </is>
      </c>
      <c r="G2" s="83" t="n">
        <v>0</v>
      </c>
      <c r="H2" s="83" t="inlineStr">
        <is>
          <t>DEER</t>
        </is>
      </c>
      <c r="I2" s="83" t="n"/>
      <c r="J2" s="83" t="n"/>
      <c r="K2" s="83" t="inlineStr">
        <is>
          <t>WKWE</t>
        </is>
      </c>
      <c r="L2" s="83" t="inlineStr">
        <is>
          <t>Monthly</t>
        </is>
      </c>
      <c r="M2" s="83" t="n"/>
      <c r="N2" s="83" t="inlineStr">
        <is>
          <t>Weekend Peak3</t>
        </is>
      </c>
      <c r="O2" s="83" t="n"/>
      <c r="P2" s="83" t="n"/>
      <c r="Q2" s="83" t="n"/>
      <c r="R2" s="83" t="n"/>
      <c r="S2" s="83" t="n"/>
      <c r="T2" s="83" t="n"/>
      <c r="U2" s="83" t="n"/>
      <c r="V2" s="83" t="n"/>
      <c r="W2" s="83" t="n"/>
      <c r="X2" s="83" t="n"/>
      <c r="Y2" s="83" t="n"/>
      <c r="Z2" s="83" t="n"/>
      <c r="AA2" s="83" t="n"/>
      <c r="AB2" s="83" t="n"/>
      <c r="AC2" s="83" t="n"/>
      <c r="AD2" s="83" t="n"/>
      <c r="AE2" s="83" t="n"/>
      <c r="AF2" s="83" t="n"/>
      <c r="AG2" s="83" t="n"/>
      <c r="AH2" s="83" t="n"/>
      <c r="AI2" s="83" t="n"/>
      <c r="AJ2" s="83" t="n"/>
      <c r="AK2" s="83" t="n"/>
      <c r="AN2" s="124" t="inlineStr">
        <is>
          <t>For Peak 1 (Hour)</t>
        </is>
      </c>
      <c r="AO2" s="124" t="inlineStr">
        <is>
          <t>For Peak 2 (Day)</t>
        </is>
      </c>
      <c r="AP2" s="124" t="inlineStr">
        <is>
          <t>For Peak 3</t>
        </is>
      </c>
      <c r="AQ2" s="124" t="inlineStr">
        <is>
          <t>For Peak 4</t>
        </is>
      </c>
      <c r="AR2" s="124" t="inlineStr">
        <is>
          <t>For Peak 1</t>
        </is>
      </c>
      <c r="AS2" s="124" t="inlineStr">
        <is>
          <t>For Peak 2</t>
        </is>
      </c>
      <c r="AT2" s="124" t="inlineStr">
        <is>
          <t>For Peak 3</t>
        </is>
      </c>
      <c r="AU2" s="124" t="inlineStr">
        <is>
          <t>For Peak 4</t>
        </is>
      </c>
      <c r="AV2" s="124" t="inlineStr">
        <is>
          <t>Peak1 (Hourly)</t>
        </is>
      </c>
      <c r="AW2" s="124" t="inlineStr">
        <is>
          <t>Peak2 (Day)</t>
        </is>
      </c>
      <c r="AX2" s="124" t="inlineStr">
        <is>
          <t>Peak3</t>
        </is>
      </c>
      <c r="AY2" s="124" t="inlineStr">
        <is>
          <t>Peak4</t>
        </is>
      </c>
    </row>
    <row r="3">
      <c r="A3" s="84" t="n"/>
      <c r="B3" s="84" t="n">
        <v>1</v>
      </c>
      <c r="C3" s="84" t="inlineStr">
        <is>
          <t>JANUARY</t>
        </is>
      </c>
      <c r="D3" s="84" t="inlineStr">
        <is>
          <t>JAN</t>
        </is>
      </c>
      <c r="E3" s="84" t="n">
        <v>2</v>
      </c>
      <c r="F3" s="84" t="inlineStr">
        <is>
          <t>FEBRUARY</t>
        </is>
      </c>
      <c r="G3" s="84" t="inlineStr">
        <is>
          <t>FEB</t>
        </is>
      </c>
      <c r="H3" s="84" t="n">
        <v>3</v>
      </c>
      <c r="I3" s="84" t="inlineStr">
        <is>
          <t>MARCH</t>
        </is>
      </c>
      <c r="J3" s="84" t="inlineStr">
        <is>
          <t>MAR</t>
        </is>
      </c>
      <c r="K3" s="84" t="n">
        <v>4</v>
      </c>
      <c r="L3" s="84" t="inlineStr">
        <is>
          <t>APRIL</t>
        </is>
      </c>
      <c r="M3" s="84" t="inlineStr">
        <is>
          <t>APR</t>
        </is>
      </c>
      <c r="N3" s="84" t="n">
        <v>5</v>
      </c>
      <c r="O3" s="84" t="inlineStr">
        <is>
          <t>MAY</t>
        </is>
      </c>
      <c r="P3" s="84" t="inlineStr">
        <is>
          <t>MAY</t>
        </is>
      </c>
      <c r="Q3" s="84" t="n">
        <v>6</v>
      </c>
      <c r="R3" s="84" t="inlineStr">
        <is>
          <t>JUNE</t>
        </is>
      </c>
      <c r="S3" s="84" t="inlineStr">
        <is>
          <t>JUN</t>
        </is>
      </c>
      <c r="T3" s="84" t="n">
        <v>7</v>
      </c>
      <c r="U3" s="84" t="inlineStr">
        <is>
          <t>JULY</t>
        </is>
      </c>
      <c r="V3" s="84" t="inlineStr">
        <is>
          <t>JUL</t>
        </is>
      </c>
      <c r="W3" s="84" t="n">
        <v>8</v>
      </c>
      <c r="X3" s="84" t="inlineStr">
        <is>
          <t>AUGUST</t>
        </is>
      </c>
      <c r="Y3" s="84" t="inlineStr">
        <is>
          <t>AUG</t>
        </is>
      </c>
      <c r="Z3" s="84" t="n">
        <v>9</v>
      </c>
      <c r="AA3" s="84" t="inlineStr">
        <is>
          <t>SEPTEMBER</t>
        </is>
      </c>
      <c r="AB3" s="84" t="inlineStr">
        <is>
          <t>SEP</t>
        </is>
      </c>
      <c r="AC3" s="84" t="n">
        <v>10</v>
      </c>
      <c r="AD3" s="84" t="inlineStr">
        <is>
          <t>OCTOBER</t>
        </is>
      </c>
      <c r="AE3" s="84" t="inlineStr">
        <is>
          <t>OCT</t>
        </is>
      </c>
      <c r="AF3" s="84" t="n">
        <v>11</v>
      </c>
      <c r="AG3" s="84" t="inlineStr">
        <is>
          <t>NOVEMBER</t>
        </is>
      </c>
      <c r="AH3" s="84" t="inlineStr">
        <is>
          <t>NOV</t>
        </is>
      </c>
      <c r="AI3" s="84" t="n">
        <v>12</v>
      </c>
      <c r="AJ3" s="84" t="inlineStr">
        <is>
          <t>DECEMBER</t>
        </is>
      </c>
      <c r="AK3" s="84" t="inlineStr">
        <is>
          <t>DEC</t>
        </is>
      </c>
      <c r="AM3" s="84" t="inlineStr">
        <is>
          <t>peak month</t>
        </is>
      </c>
      <c r="AV3" s="142" t="n">
        <v>7</v>
      </c>
    </row>
    <row r="4">
      <c r="A4" s="83" t="n"/>
      <c r="B4" s="84" t="n">
        <v>31</v>
      </c>
      <c r="C4" s="83" t="n"/>
      <c r="D4" s="83" t="n"/>
      <c r="E4" s="84" t="n">
        <v>28</v>
      </c>
      <c r="F4" s="83" t="n"/>
      <c r="G4" s="83" t="n"/>
      <c r="H4" s="84" t="n">
        <v>31</v>
      </c>
      <c r="I4" s="83" t="n"/>
      <c r="J4" s="83" t="n"/>
      <c r="K4" s="84" t="n">
        <v>30</v>
      </c>
      <c r="L4" s="83" t="n"/>
      <c r="M4" s="83" t="n"/>
      <c r="N4" s="84" t="n">
        <v>31</v>
      </c>
      <c r="O4" s="83" t="n"/>
      <c r="P4" s="83" t="n"/>
      <c r="Q4" s="84" t="n">
        <v>30</v>
      </c>
      <c r="R4" s="83" t="n"/>
      <c r="S4" s="83" t="n"/>
      <c r="T4" s="84" t="n">
        <v>31</v>
      </c>
      <c r="U4" s="83" t="n"/>
      <c r="V4" s="83" t="n"/>
      <c r="W4" s="84" t="n">
        <v>31</v>
      </c>
      <c r="X4" s="83" t="n"/>
      <c r="Y4" s="83" t="n"/>
      <c r="Z4" s="84" t="n">
        <v>30</v>
      </c>
      <c r="AA4" s="83" t="n"/>
      <c r="AB4" s="83" t="n"/>
      <c r="AC4" s="84" t="n">
        <v>31</v>
      </c>
      <c r="AD4" s="83" t="n"/>
      <c r="AE4" s="83" t="n"/>
      <c r="AF4" s="84" t="n">
        <v>30</v>
      </c>
      <c r="AG4" s="83" t="n"/>
      <c r="AH4" s="83" t="n"/>
      <c r="AI4" s="84" t="n">
        <v>31</v>
      </c>
      <c r="AJ4" s="83" t="n"/>
      <c r="AK4" s="83" t="n"/>
      <c r="AM4" t="inlineStr">
        <is>
          <t>peak hour</t>
        </is>
      </c>
      <c r="AV4" s="142" t="n">
        <v>16</v>
      </c>
    </row>
    <row r="5">
      <c r="A5" s="84" t="inlineStr">
        <is>
          <t>RATIOS</t>
        </is>
      </c>
      <c r="B5" s="84" t="inlineStr">
        <is>
          <t>E.BKDWN</t>
        </is>
      </c>
      <c r="C5" s="84" t="inlineStr">
        <is>
          <t>PEAK/AVG</t>
        </is>
      </c>
      <c r="D5" s="84" t="inlineStr">
        <is>
          <t>END/AVG</t>
        </is>
      </c>
      <c r="E5" s="84" t="inlineStr">
        <is>
          <t>E.BKDWN</t>
        </is>
      </c>
      <c r="F5" s="84" t="inlineStr">
        <is>
          <t>PEAK/AVG</t>
        </is>
      </c>
      <c r="G5" s="84" t="inlineStr">
        <is>
          <t>END/AVG</t>
        </is>
      </c>
      <c r="H5" s="84" t="inlineStr">
        <is>
          <t>E.BKDWN</t>
        </is>
      </c>
      <c r="I5" s="84" t="inlineStr">
        <is>
          <t>PEAK/AVG</t>
        </is>
      </c>
      <c r="J5" s="84" t="inlineStr">
        <is>
          <t>END/AVG</t>
        </is>
      </c>
      <c r="K5" s="84" t="inlineStr">
        <is>
          <t>E.BKDWN</t>
        </is>
      </c>
      <c r="L5" s="84" t="inlineStr">
        <is>
          <t>PEAK/AVG</t>
        </is>
      </c>
      <c r="M5" s="84" t="inlineStr">
        <is>
          <t>END/AVG</t>
        </is>
      </c>
      <c r="N5" s="84" t="inlineStr">
        <is>
          <t>E.BKDWN</t>
        </is>
      </c>
      <c r="O5" s="84" t="inlineStr">
        <is>
          <t>PEAK/AVG</t>
        </is>
      </c>
      <c r="P5" s="84" t="inlineStr">
        <is>
          <t>END/AVG</t>
        </is>
      </c>
      <c r="Q5" s="84" t="inlineStr">
        <is>
          <t>E.BKDWN</t>
        </is>
      </c>
      <c r="R5" s="84" t="inlineStr">
        <is>
          <t>PEAK/AVG</t>
        </is>
      </c>
      <c r="S5" s="84" t="inlineStr">
        <is>
          <t>END/AVG</t>
        </is>
      </c>
      <c r="T5" s="84" t="inlineStr">
        <is>
          <t>E.BKDWN</t>
        </is>
      </c>
      <c r="U5" s="84" t="inlineStr">
        <is>
          <t>PEAK/AVG</t>
        </is>
      </c>
      <c r="V5" s="84" t="inlineStr">
        <is>
          <t>END/AVG</t>
        </is>
      </c>
      <c r="W5" s="84" t="inlineStr">
        <is>
          <t>E.BKDWN</t>
        </is>
      </c>
      <c r="X5" s="84" t="inlineStr">
        <is>
          <t>PEAK/AVG</t>
        </is>
      </c>
      <c r="Y5" s="84" t="inlineStr">
        <is>
          <t>END/AVG</t>
        </is>
      </c>
      <c r="Z5" s="84" t="inlineStr">
        <is>
          <t>E.BKDWN</t>
        </is>
      </c>
      <c r="AA5" s="84" t="inlineStr">
        <is>
          <t>PEAK/AVG</t>
        </is>
      </c>
      <c r="AB5" s="84" t="inlineStr">
        <is>
          <t>END/AVG</t>
        </is>
      </c>
      <c r="AC5" s="84" t="inlineStr">
        <is>
          <t>E.BKDWN</t>
        </is>
      </c>
      <c r="AD5" s="84" t="inlineStr">
        <is>
          <t>PEAK/AVG</t>
        </is>
      </c>
      <c r="AE5" s="84" t="inlineStr">
        <is>
          <t>END/AVG</t>
        </is>
      </c>
      <c r="AF5" s="84" t="inlineStr">
        <is>
          <t>E.BKDWN</t>
        </is>
      </c>
      <c r="AG5" s="84" t="inlineStr">
        <is>
          <t>PEAK/AVG</t>
        </is>
      </c>
      <c r="AH5" s="84" t="inlineStr">
        <is>
          <t>END/AVG</t>
        </is>
      </c>
      <c r="AI5" s="84" t="inlineStr">
        <is>
          <t>E.BKDWN</t>
        </is>
      </c>
      <c r="AJ5" s="84" t="inlineStr">
        <is>
          <t>PEAK/AVG</t>
        </is>
      </c>
      <c r="AK5" s="84" t="inlineStr">
        <is>
          <t>END/AVG</t>
        </is>
      </c>
      <c r="AN5" s="206" t="n"/>
      <c r="AO5" s="206" t="n"/>
      <c r="AP5" s="206" t="n"/>
      <c r="AR5" s="207" t="n"/>
      <c r="AS5" s="207" t="n"/>
      <c r="AT5" s="207" t="n"/>
      <c r="AV5" s="116" t="n"/>
      <c r="AW5" s="208" t="n"/>
    </row>
    <row r="6">
      <c r="A6" s="83" t="n"/>
      <c r="B6" s="209" t="n">
        <v>0.08619145649205158</v>
      </c>
      <c r="C6" s="210" t="n">
        <v>1.0355887359003</v>
      </c>
      <c r="D6" s="210" t="n">
        <v>0.9944940592712868</v>
      </c>
      <c r="E6" s="209" t="n">
        <v>0.07700379834207575</v>
      </c>
      <c r="F6" s="210" t="n">
        <v>1.015290344573514</v>
      </c>
      <c r="G6" s="210" t="n">
        <v>0.981642414598018</v>
      </c>
      <c r="H6" s="209" t="n">
        <v>0.08420207004301242</v>
      </c>
      <c r="I6" s="210" t="n">
        <v>1.013126414744762</v>
      </c>
      <c r="J6" s="210" t="n">
        <v>0.9946659255619373</v>
      </c>
      <c r="K6" s="209" t="n">
        <v>0.08059772082497675</v>
      </c>
      <c r="L6" s="210" t="n">
        <v>1.026550004780669</v>
      </c>
      <c r="M6" s="210" t="n">
        <v>0.9916857045790671</v>
      </c>
      <c r="N6" s="209" t="n">
        <v>0.08338953206316463</v>
      </c>
      <c r="O6" s="210" t="n">
        <v>1.012229148514083</v>
      </c>
      <c r="P6" s="210" t="n">
        <v>0.999507831225818</v>
      </c>
      <c r="Q6" s="209" t="n">
        <v>0.08091544954267414</v>
      </c>
      <c r="R6" s="210" t="n">
        <v>1.020506735799018</v>
      </c>
      <c r="S6" s="210" t="n">
        <v>1.000942205950475</v>
      </c>
      <c r="T6" s="209" t="n">
        <v>0.08450493685433751</v>
      </c>
      <c r="U6" s="210" t="n">
        <v>1.010338963501809</v>
      </c>
      <c r="V6" s="210" t="n">
        <v>1.003154396440038</v>
      </c>
      <c r="W6" s="209" t="n">
        <v>0.08504963753875125</v>
      </c>
      <c r="X6" s="210" t="n">
        <v>1.011216257723192</v>
      </c>
      <c r="Y6" s="210" t="n">
        <v>0.9958733030917842</v>
      </c>
      <c r="Z6" s="209" t="n">
        <v>0.08297340384265237</v>
      </c>
      <c r="AA6" s="210" t="n">
        <v>1.017764816432299</v>
      </c>
      <c r="AB6" s="210" t="n">
        <v>0.9919320453858665</v>
      </c>
      <c r="AC6" s="209" t="n">
        <v>0.08558545389270918</v>
      </c>
      <c r="AD6" s="210" t="n">
        <v>1.011681058385487</v>
      </c>
      <c r="AE6" s="210" t="n">
        <v>0.993240733405512</v>
      </c>
      <c r="AF6" s="209" t="n">
        <v>0.08314252785231963</v>
      </c>
      <c r="AG6" s="210" t="n">
        <v>1.020935944586674</v>
      </c>
      <c r="AH6" s="210" t="n">
        <v>0.9877537936382105</v>
      </c>
      <c r="AI6" s="209" t="n">
        <v>0.08644401271127478</v>
      </c>
      <c r="AJ6" s="210" t="n">
        <v>1.033228608774515</v>
      </c>
      <c r="AK6" s="210" t="n">
        <v>0.9749202438895512</v>
      </c>
      <c r="AM6">
        <f>A1</f>
        <v/>
      </c>
      <c r="AN6" s="206">
        <f>1/($T6*(1/$T4)*(1/(5/7+2/7*$V6))*$T16/SUM($T8:$T31))</f>
        <v/>
      </c>
      <c r="AO6" s="206">
        <f>1/(T6*(1/T4)*(1/(5/7+2/7*V6)))</f>
        <v/>
      </c>
      <c r="AP6" s="206" t="n"/>
      <c r="AR6" s="211">
        <f>CHOOSE(AV$3,C6,F6,I6,L6,O6,R6,U6,X6,AA6,AD6,AG6,AJ6)</f>
        <v/>
      </c>
      <c r="AS6" s="207" t="n"/>
      <c r="AT6" s="207" t="n"/>
      <c r="AV6" s="116">
        <f>AN6/AR6</f>
        <v/>
      </c>
      <c r="AW6" s="208">
        <f>AO6/AR6</f>
        <v/>
      </c>
      <c r="AX6" s="83" t="n"/>
    </row>
    <row r="7">
      <c r="A7" s="84" t="inlineStr">
        <is>
          <t>HOUR</t>
        </is>
      </c>
      <c r="B7" s="84" t="inlineStr">
        <is>
          <t>PEAK</t>
        </is>
      </c>
      <c r="C7" s="84" t="inlineStr">
        <is>
          <t>AVG</t>
        </is>
      </c>
      <c r="D7" s="84" t="inlineStr">
        <is>
          <t>END</t>
        </is>
      </c>
      <c r="E7" s="84" t="inlineStr">
        <is>
          <t>PEAK</t>
        </is>
      </c>
      <c r="F7" s="84" t="inlineStr">
        <is>
          <t>AVG</t>
        </is>
      </c>
      <c r="G7" s="84" t="inlineStr">
        <is>
          <t>END</t>
        </is>
      </c>
      <c r="H7" s="84" t="inlineStr">
        <is>
          <t>PEAK</t>
        </is>
      </c>
      <c r="I7" s="84" t="inlineStr">
        <is>
          <t>AVG</t>
        </is>
      </c>
      <c r="J7" s="84" t="inlineStr">
        <is>
          <t>END</t>
        </is>
      </c>
      <c r="K7" s="84" t="inlineStr">
        <is>
          <t>PEAK</t>
        </is>
      </c>
      <c r="L7" s="84" t="inlineStr">
        <is>
          <t>AVG</t>
        </is>
      </c>
      <c r="M7" s="84" t="inlineStr">
        <is>
          <t>END</t>
        </is>
      </c>
      <c r="N7" s="84" t="inlineStr">
        <is>
          <t>PEAK</t>
        </is>
      </c>
      <c r="O7" s="84" t="inlineStr">
        <is>
          <t>AVG</t>
        </is>
      </c>
      <c r="P7" s="84" t="inlineStr">
        <is>
          <t>END</t>
        </is>
      </c>
      <c r="Q7" s="84" t="inlineStr">
        <is>
          <t>PEAK</t>
        </is>
      </c>
      <c r="R7" s="84" t="inlineStr">
        <is>
          <t>AVG</t>
        </is>
      </c>
      <c r="S7" s="84" t="inlineStr">
        <is>
          <t>END</t>
        </is>
      </c>
      <c r="T7" s="84" t="inlineStr">
        <is>
          <t>PEAK</t>
        </is>
      </c>
      <c r="U7" s="84" t="inlineStr">
        <is>
          <t>AVG</t>
        </is>
      </c>
      <c r="V7" s="84" t="inlineStr">
        <is>
          <t>END</t>
        </is>
      </c>
      <c r="W7" s="84" t="inlineStr">
        <is>
          <t>PEAK</t>
        </is>
      </c>
      <c r="X7" s="84" t="inlineStr">
        <is>
          <t>AVG</t>
        </is>
      </c>
      <c r="Y7" s="84" t="inlineStr">
        <is>
          <t>END</t>
        </is>
      </c>
      <c r="Z7" s="84" t="inlineStr">
        <is>
          <t>PEAK</t>
        </is>
      </c>
      <c r="AA7" s="84" t="inlineStr">
        <is>
          <t>AVG</t>
        </is>
      </c>
      <c r="AB7" s="84" t="inlineStr">
        <is>
          <t>END</t>
        </is>
      </c>
      <c r="AC7" s="84" t="inlineStr">
        <is>
          <t>PEAK</t>
        </is>
      </c>
      <c r="AD7" s="84" t="inlineStr">
        <is>
          <t>AVG</t>
        </is>
      </c>
      <c r="AE7" s="84" t="inlineStr">
        <is>
          <t>END</t>
        </is>
      </c>
      <c r="AF7" s="84" t="inlineStr">
        <is>
          <t>PEAK</t>
        </is>
      </c>
      <c r="AG7" s="84" t="inlineStr">
        <is>
          <t>AVG</t>
        </is>
      </c>
      <c r="AH7" s="84" t="inlineStr">
        <is>
          <t>END</t>
        </is>
      </c>
      <c r="AI7" s="84" t="inlineStr">
        <is>
          <t>PEAK</t>
        </is>
      </c>
      <c r="AJ7" s="84" t="inlineStr">
        <is>
          <t>AVG</t>
        </is>
      </c>
      <c r="AK7" s="84" t="inlineStr">
        <is>
          <t>END</t>
        </is>
      </c>
    </row>
    <row r="8">
      <c r="A8" s="84" t="n">
        <v>1</v>
      </c>
      <c r="B8" s="84" t="n">
        <v>0.582363747703613</v>
      </c>
      <c r="C8" s="84" t="n">
        <v>0.5073015336039695</v>
      </c>
      <c r="D8" s="84" t="n">
        <v>0.5679821848323644</v>
      </c>
      <c r="E8" s="84" t="n">
        <v>0.5060503868280103</v>
      </c>
      <c r="F8" s="84" t="n">
        <v>0.5088718510405258</v>
      </c>
      <c r="G8" s="84" t="n">
        <v>0.5659310344827585</v>
      </c>
      <c r="H8" s="84" t="n">
        <v>0.4156256196708308</v>
      </c>
      <c r="I8" s="84" t="n">
        <v>0.4450363464846568</v>
      </c>
      <c r="J8" s="84" t="n">
        <v>0.5029318262098198</v>
      </c>
      <c r="K8" s="84" t="n">
        <v>0.4360702614379086</v>
      </c>
      <c r="L8" s="84" t="n">
        <v>0.4261213353008325</v>
      </c>
      <c r="M8" s="84" t="n">
        <v>0.4795251752708731</v>
      </c>
      <c r="N8" s="84" t="n">
        <v>0.4370054777845405</v>
      </c>
      <c r="O8" s="84" t="n">
        <v>0.4334652068574233</v>
      </c>
      <c r="P8" s="84" t="n">
        <v>0.4893863820902448</v>
      </c>
      <c r="Q8" s="84" t="n">
        <v>0.4608144055657868</v>
      </c>
      <c r="R8" s="84" t="n">
        <v>0.4393765885540318</v>
      </c>
      <c r="S8" s="84" t="n">
        <v>0.492976855546688</v>
      </c>
      <c r="T8" s="84" t="n">
        <v>0.4604051565377532</v>
      </c>
      <c r="U8" s="84" t="n">
        <v>0.4411585196693115</v>
      </c>
      <c r="V8" s="84" t="n">
        <v>0.4953947830977994</v>
      </c>
      <c r="W8" s="84" t="n">
        <v>0.4392635581348809</v>
      </c>
      <c r="X8" s="84" t="n">
        <v>0.4352382323305024</v>
      </c>
      <c r="Y8" s="84" t="n">
        <v>0.4911287278218195</v>
      </c>
      <c r="Z8" s="84" t="n">
        <v>0.4485776805251641</v>
      </c>
      <c r="AA8" s="84" t="n">
        <v>0.4263063677435854</v>
      </c>
      <c r="AB8" s="84" t="n">
        <v>0.4840447575631993</v>
      </c>
      <c r="AC8" s="84" t="n">
        <v>0.4139489194499018</v>
      </c>
      <c r="AD8" s="84" t="n">
        <v>0.4165157453709961</v>
      </c>
      <c r="AE8" s="84" t="n">
        <v>0.4746657524854302</v>
      </c>
      <c r="AF8" s="84" t="n">
        <v>0.51727601446364</v>
      </c>
      <c r="AG8" s="84" t="n">
        <v>0.5062115475627073</v>
      </c>
      <c r="AH8" s="84" t="n">
        <v>0.56151848645975</v>
      </c>
      <c r="AI8" s="84" t="n">
        <v>0.5053512356489589</v>
      </c>
      <c r="AJ8" s="84" t="n">
        <v>0.5003070679020587</v>
      </c>
      <c r="AK8" s="84" t="n">
        <v>0.5617245870176161</v>
      </c>
      <c r="AM8" s="100" t="inlineStr">
        <is>
          <t>need to copy this down to line start + 5</t>
        </is>
      </c>
    </row>
    <row r="9">
      <c r="A9" s="84" t="n">
        <v>2</v>
      </c>
      <c r="B9" s="84" t="n">
        <v>0.5070422535211268</v>
      </c>
      <c r="C9" s="84" t="n">
        <v>0.4106337392873253</v>
      </c>
      <c r="D9" s="84" t="n">
        <v>0.483360138562415</v>
      </c>
      <c r="E9" s="84" t="n">
        <v>0.4169807577861535</v>
      </c>
      <c r="F9" s="84" t="n">
        <v>0.4094820841808794</v>
      </c>
      <c r="G9" s="84" t="n">
        <v>0.4676551724137931</v>
      </c>
      <c r="H9" s="84" t="n">
        <v>0.3690263731905611</v>
      </c>
      <c r="I9" s="84" t="n">
        <v>0.3842739026691082</v>
      </c>
      <c r="J9" s="84" t="n">
        <v>0.4267043447545038</v>
      </c>
      <c r="K9" s="84" t="n">
        <v>0.3964460784313725</v>
      </c>
      <c r="L9" s="84" t="n">
        <v>0.378622936214049</v>
      </c>
      <c r="M9" s="84" t="n">
        <v>0.411408540471638</v>
      </c>
      <c r="N9" s="84" t="n">
        <v>0.3879082978291742</v>
      </c>
      <c r="O9" s="84" t="n">
        <v>0.3840893059772442</v>
      </c>
      <c r="P9" s="84" t="n">
        <v>0.4210068437536248</v>
      </c>
      <c r="Q9" s="84" t="n">
        <v>0.40597503580929</v>
      </c>
      <c r="R9" s="84" t="n">
        <v>0.3896042231097953</v>
      </c>
      <c r="S9" s="84" t="n">
        <v>0.4245810055865922</v>
      </c>
      <c r="T9" s="84" t="n">
        <v>0.4051565377532228</v>
      </c>
      <c r="U9" s="84" t="n">
        <v>0.3918326582699884</v>
      </c>
      <c r="V9" s="84" t="n">
        <v>0.4276172396822049</v>
      </c>
      <c r="W9" s="84" t="n">
        <v>0.3910346207724635</v>
      </c>
      <c r="X9" s="84" t="n">
        <v>0.3871311357420469</v>
      </c>
      <c r="Y9" s="84" t="n">
        <v>0.4239964766578584</v>
      </c>
      <c r="Z9" s="84" t="n">
        <v>0.3956634175452556</v>
      </c>
      <c r="AA9" s="84" t="n">
        <v>0.3793652146733724</v>
      </c>
      <c r="AB9" s="84" t="n">
        <v>0.4179444674678823</v>
      </c>
      <c r="AC9" s="84" t="n">
        <v>0.3693516699410609</v>
      </c>
      <c r="AD9" s="84" t="n">
        <v>0.3702392215164211</v>
      </c>
      <c r="AE9" s="84" t="n">
        <v>0.4096674665752485</v>
      </c>
      <c r="AF9" s="84" t="n">
        <v>0.424467657693853</v>
      </c>
      <c r="AG9" s="84" t="n">
        <v>0.4083944628490299</v>
      </c>
      <c r="AH9" s="84" t="n">
        <v>0.4662421169778656</v>
      </c>
      <c r="AI9" s="84" t="n">
        <v>0.4247908153337226</v>
      </c>
      <c r="AJ9" s="84" t="n">
        <v>0.4054364369442739</v>
      </c>
      <c r="AK9" s="84" t="n">
        <v>0.4708341901432586</v>
      </c>
    </row>
    <row r="10">
      <c r="A10" s="84" t="n">
        <v>3</v>
      </c>
      <c r="B10" s="84" t="n">
        <v>0.4641763625229638</v>
      </c>
      <c r="C10" s="84" t="n">
        <v>0.368544203879116</v>
      </c>
      <c r="D10" s="84" t="n">
        <v>0.4240381046641098</v>
      </c>
      <c r="E10" s="84" t="n">
        <v>0.3818686768498313</v>
      </c>
      <c r="F10" s="84" t="n">
        <v>0.3653575340322328</v>
      </c>
      <c r="G10" s="84" t="n">
        <v>0.4022758620689655</v>
      </c>
      <c r="H10" s="84" t="n">
        <v>0.3464207812809835</v>
      </c>
      <c r="I10" s="84" t="n">
        <v>0.3558348593307807</v>
      </c>
      <c r="J10" s="84" t="n">
        <v>0.391451783821971</v>
      </c>
      <c r="K10" s="84" t="n">
        <v>0.3915441176470589</v>
      </c>
      <c r="L10" s="84" t="n">
        <v>0.3587437703594398</v>
      </c>
      <c r="M10" s="84" t="n">
        <v>0.3868706182281708</v>
      </c>
      <c r="N10" s="84" t="n">
        <v>0.3657942787583688</v>
      </c>
      <c r="O10" s="84" t="n">
        <v>0.3620694942803693</v>
      </c>
      <c r="P10" s="84" t="n">
        <v>0.4008235703514673</v>
      </c>
      <c r="Q10" s="84" t="n">
        <v>0.3855125844076121</v>
      </c>
      <c r="R10" s="84" t="n">
        <v>0.3678183392453146</v>
      </c>
      <c r="S10" s="84" t="n">
        <v>0.4063846767757383</v>
      </c>
      <c r="T10" s="84" t="n">
        <v>0.3844894618375281</v>
      </c>
      <c r="U10" s="84" t="n">
        <v>0.3701658991288909</v>
      </c>
      <c r="V10" s="84" t="n">
        <v>0.4085635941784433</v>
      </c>
      <c r="W10" s="84" t="n">
        <v>0.3690214128477086</v>
      </c>
      <c r="X10" s="84" t="n">
        <v>0.3654527134014682</v>
      </c>
      <c r="Y10" s="84" t="n">
        <v>0.4019126714483453</v>
      </c>
      <c r="Z10" s="84" t="n">
        <v>0.3719912472647703</v>
      </c>
      <c r="AA10" s="84" t="n">
        <v>0.3572585457335264</v>
      </c>
      <c r="AB10" s="84" t="n">
        <v>0.3911451857991435</v>
      </c>
      <c r="AC10" s="84" t="n">
        <v>0.3475442043222004</v>
      </c>
      <c r="AD10" s="84" t="n">
        <v>0.3476686038653872</v>
      </c>
      <c r="AE10" s="84" t="n">
        <v>0.3785395954748029</v>
      </c>
      <c r="AF10" s="84" t="n">
        <v>0.3993571715548413</v>
      </c>
      <c r="AG10" s="84" t="n">
        <v>0.3647361571225746</v>
      </c>
      <c r="AH10" s="84" t="n">
        <v>0.4072585631260046</v>
      </c>
      <c r="AI10" s="84" t="n">
        <v>0.3926834014399688</v>
      </c>
      <c r="AJ10" s="84" t="n">
        <v>0.3633280820271823</v>
      </c>
      <c r="AK10" s="84" t="n">
        <v>0.4088011515525397</v>
      </c>
    </row>
    <row r="11">
      <c r="A11" s="84" t="n">
        <v>4</v>
      </c>
      <c r="B11" s="84" t="n">
        <v>0.449479485609308</v>
      </c>
      <c r="C11" s="84" t="n">
        <v>0.3494869192602617</v>
      </c>
      <c r="D11" s="84" t="n">
        <v>0.3955833230236298</v>
      </c>
      <c r="E11" s="84" t="n">
        <v>0.3665939297758381</v>
      </c>
      <c r="F11" s="84" t="n">
        <v>0.3438272570802691</v>
      </c>
      <c r="G11" s="84" t="n">
        <v>0.3692413793103448</v>
      </c>
      <c r="H11" s="84" t="n">
        <v>0.3343248066627008</v>
      </c>
      <c r="I11" s="84" t="n">
        <v>0.3411297930192553</v>
      </c>
      <c r="J11" s="84" t="n">
        <v>0.3652419639703284</v>
      </c>
      <c r="K11" s="84" t="n">
        <v>0.4052287581699346</v>
      </c>
      <c r="L11" s="84" t="n">
        <v>0.3483308739594064</v>
      </c>
      <c r="M11" s="84" t="n">
        <v>0.3603409815168896</v>
      </c>
      <c r="N11" s="84" t="n">
        <v>0.349969567863664</v>
      </c>
      <c r="O11" s="84" t="n">
        <v>0.3463060079124115</v>
      </c>
      <c r="P11" s="84" t="n">
        <v>0.3703166685999305</v>
      </c>
      <c r="Q11" s="84" t="n">
        <v>0.3646408839779006</v>
      </c>
      <c r="R11" s="84" t="n">
        <v>0.3513951344859368</v>
      </c>
      <c r="S11" s="84" t="n">
        <v>0.3754189944134079</v>
      </c>
      <c r="T11" s="84" t="n">
        <v>0.3638223859218334</v>
      </c>
      <c r="U11" s="84" t="n">
        <v>0.3542695444709538</v>
      </c>
      <c r="V11" s="84" t="n">
        <v>0.3781199465654222</v>
      </c>
      <c r="W11" s="84" t="n">
        <v>0.3542125275165099</v>
      </c>
      <c r="X11" s="84" t="n">
        <v>0.3511443788685764</v>
      </c>
      <c r="Y11" s="84" t="n">
        <v>0.3722159305398263</v>
      </c>
      <c r="Z11" s="84" t="n">
        <v>0.354087925203899</v>
      </c>
      <c r="AA11" s="84" t="n">
        <v>0.3444150825448242</v>
      </c>
      <c r="AB11" s="84" t="n">
        <v>0.3624119353501864</v>
      </c>
      <c r="AC11" s="84" t="n">
        <v>0.337524557956778</v>
      </c>
      <c r="AD11" s="84" t="n">
        <v>0.336261656980673</v>
      </c>
      <c r="AE11" s="84" t="n">
        <v>0.3511827219746315</v>
      </c>
      <c r="AF11" s="84" t="n">
        <v>0.4017677782241864</v>
      </c>
      <c r="AG11" s="84" t="n">
        <v>0.3444746805489824</v>
      </c>
      <c r="AH11" s="84" t="n">
        <v>0.3760974403363422</v>
      </c>
      <c r="AI11" s="84" t="n">
        <v>0.390932087954855</v>
      </c>
      <c r="AJ11" s="84" t="n">
        <v>0.3444233798830472</v>
      </c>
      <c r="AK11" s="84" t="n">
        <v>0.3745972993351155</v>
      </c>
    </row>
    <row r="12">
      <c r="A12" s="84" t="n">
        <v>5</v>
      </c>
      <c r="B12" s="84" t="n">
        <v>0.4407021841192081</v>
      </c>
      <c r="C12" s="84" t="n">
        <v>0.3416497519170051</v>
      </c>
      <c r="D12" s="84" t="n">
        <v>0.3782630211555116</v>
      </c>
      <c r="E12" s="84" t="n">
        <v>0.3663955564372148</v>
      </c>
      <c r="F12" s="84" t="n">
        <v>0.3348145830073541</v>
      </c>
      <c r="G12" s="84" t="n">
        <v>0.3422758620689655</v>
      </c>
      <c r="H12" s="84" t="n">
        <v>0.3708110251834226</v>
      </c>
      <c r="I12" s="84" t="n">
        <v>0.3682925475833749</v>
      </c>
      <c r="J12" s="84" t="n">
        <v>0.3854468385729424</v>
      </c>
      <c r="K12" s="84" t="n">
        <v>0.4609885620915034</v>
      </c>
      <c r="L12" s="84" t="n">
        <v>0.3909012445360136</v>
      </c>
      <c r="M12" s="84" t="n">
        <v>0.391491395793499</v>
      </c>
      <c r="N12" s="84" t="n">
        <v>0.3891255832826131</v>
      </c>
      <c r="O12" s="84" t="n">
        <v>0.3858067286165548</v>
      </c>
      <c r="P12" s="84" t="n">
        <v>0.3929938522213201</v>
      </c>
      <c r="Q12" s="84" t="n">
        <v>0.3986085533046859</v>
      </c>
      <c r="R12" s="84" t="n">
        <v>0.3915314359131916</v>
      </c>
      <c r="S12" s="84" t="n">
        <v>0.3972067039106146</v>
      </c>
      <c r="T12" s="84" t="n">
        <v>0.3973808062205852</v>
      </c>
      <c r="U12" s="84" t="n">
        <v>0.3939410752926817</v>
      </c>
      <c r="V12" s="84" t="n">
        <v>0.4001265555789918</v>
      </c>
      <c r="W12" s="84" t="n">
        <v>0.3926355813488093</v>
      </c>
      <c r="X12" s="84" t="n">
        <v>0.3900100762919246</v>
      </c>
      <c r="Y12" s="84" t="n">
        <v>0.3966905750597711</v>
      </c>
      <c r="Z12" s="84" t="n">
        <v>0.3869106823154964</v>
      </c>
      <c r="AA12" s="84" t="n">
        <v>0.3815247350325348</v>
      </c>
      <c r="AB12" s="84" t="n">
        <v>0.3889349357646084</v>
      </c>
      <c r="AC12" s="84" t="n">
        <v>0.3734774066797643</v>
      </c>
      <c r="AD12" s="84" t="n">
        <v>0.3720773077442896</v>
      </c>
      <c r="AE12" s="84" t="n">
        <v>0.3812135755913609</v>
      </c>
      <c r="AF12" s="84" t="n">
        <v>0.4081960626757734</v>
      </c>
      <c r="AG12" s="84" t="n">
        <v>0.3377011358258401</v>
      </c>
      <c r="AH12" s="84" t="n">
        <v>0.3563744280944725</v>
      </c>
      <c r="AI12" s="84" t="n">
        <v>0.4049425958357657</v>
      </c>
      <c r="AJ12" s="84" t="n">
        <v>0.3439427518624336</v>
      </c>
      <c r="AK12" s="84" t="n">
        <v>0.3498526286928508</v>
      </c>
    </row>
    <row r="13">
      <c r="A13" s="84" t="n">
        <v>6</v>
      </c>
      <c r="B13" s="84" t="n">
        <v>0.4774443764033476</v>
      </c>
      <c r="C13" s="84" t="n">
        <v>0.3775372124492558</v>
      </c>
      <c r="D13" s="84" t="n">
        <v>0.4162439688234567</v>
      </c>
      <c r="E13" s="84" t="n">
        <v>0.4280896647490576</v>
      </c>
      <c r="F13" s="84" t="n">
        <v>0.377593490846503</v>
      </c>
      <c r="G13" s="84" t="n">
        <v>0.3769655172413793</v>
      </c>
      <c r="H13" s="84" t="n">
        <v>0.4356533809240531</v>
      </c>
      <c r="I13" s="84" t="n">
        <v>0.4298873536429721</v>
      </c>
      <c r="J13" s="84" t="n">
        <v>0.4437301306958672</v>
      </c>
      <c r="K13" s="84" t="n">
        <v>0.5375816993464053</v>
      </c>
      <c r="L13" s="84" t="n">
        <v>0.4653228276303701</v>
      </c>
      <c r="M13" s="84" t="n">
        <v>0.4536328871892925</v>
      </c>
      <c r="N13" s="84" t="n">
        <v>0.4611483059444106</v>
      </c>
      <c r="O13" s="84" t="n">
        <v>0.4584905081730916</v>
      </c>
      <c r="P13" s="84" t="n">
        <v>0.4516877392413873</v>
      </c>
      <c r="Q13" s="84" t="n">
        <v>0.4669531409862903</v>
      </c>
      <c r="R13" s="84" t="n">
        <v>0.4655755104320867</v>
      </c>
      <c r="S13" s="84" t="n">
        <v>0.4565841979249802</v>
      </c>
      <c r="T13" s="84" t="n">
        <v>0.4649068958461223</v>
      </c>
      <c r="U13" s="84" t="n">
        <v>0.4667924318925817</v>
      </c>
      <c r="V13" s="84" t="n">
        <v>0.458553047880194</v>
      </c>
      <c r="W13" s="84" t="n">
        <v>0.462277366419852</v>
      </c>
      <c r="X13" s="84" t="n">
        <v>0.4603713833309342</v>
      </c>
      <c r="Y13" s="84" t="n">
        <v>0.4538190512142947</v>
      </c>
      <c r="Z13" s="84" t="n">
        <v>0.4483787547244877</v>
      </c>
      <c r="AA13" s="84" t="n">
        <v>0.4479868155599124</v>
      </c>
      <c r="AB13" s="84" t="n">
        <v>0.4432242022378781</v>
      </c>
      <c r="AC13" s="84" t="n">
        <v>0.4365422396856582</v>
      </c>
      <c r="AD13" s="84" t="n">
        <v>0.4349506690093256</v>
      </c>
      <c r="AE13" s="84" t="n">
        <v>0.4336647240315392</v>
      </c>
      <c r="AF13" s="84" t="n">
        <v>0.4572117316191241</v>
      </c>
      <c r="AG13" s="84" t="n">
        <v>0.3773071462375769</v>
      </c>
      <c r="AH13" s="84" t="n">
        <v>0.3974897984419438</v>
      </c>
      <c r="AI13" s="84" t="n">
        <v>0.449503794512551</v>
      </c>
      <c r="AJ13" s="84" t="n">
        <v>0.3863181223465329</v>
      </c>
      <c r="AK13" s="84" t="n">
        <v>0.384604839262458</v>
      </c>
    </row>
    <row r="14">
      <c r="A14" s="84" t="n">
        <v>7</v>
      </c>
      <c r="B14" s="84" t="n">
        <v>0.5327617881200245</v>
      </c>
      <c r="C14" s="84" t="n">
        <v>0.4409957149300858</v>
      </c>
      <c r="D14" s="84" t="n">
        <v>0.4694420388469628</v>
      </c>
      <c r="E14" s="84" t="n">
        <v>0.5040666534417774</v>
      </c>
      <c r="F14" s="84" t="n">
        <v>0.4510405257393209</v>
      </c>
      <c r="G14" s="84" t="n">
        <v>0.4313793103448275</v>
      </c>
      <c r="H14" s="84" t="n">
        <v>0.5407495538370017</v>
      </c>
      <c r="I14" s="84" t="n">
        <v>0.5320459463958715</v>
      </c>
      <c r="J14" s="84" t="n">
        <v>0.5046273401624868</v>
      </c>
      <c r="K14" s="84" t="n">
        <v>0.6403186274509803</v>
      </c>
      <c r="L14" s="84" t="n">
        <v>0.5701756828242893</v>
      </c>
      <c r="M14" s="84" t="n">
        <v>0.5082855321861056</v>
      </c>
      <c r="N14" s="84" t="n">
        <v>0.559342665855143</v>
      </c>
      <c r="O14" s="84" t="n">
        <v>0.5571503051492012</v>
      </c>
      <c r="P14" s="84" t="n">
        <v>0.5071337431852453</v>
      </c>
      <c r="Q14" s="84" t="n">
        <v>0.549621444649069</v>
      </c>
      <c r="R14" s="84" t="n">
        <v>0.5626344161103818</v>
      </c>
      <c r="S14" s="84" t="n">
        <v>0.5122905027932962</v>
      </c>
      <c r="T14" s="84" t="n">
        <v>0.5479844485369346</v>
      </c>
      <c r="U14" s="84" t="n">
        <v>0.5639738112411918</v>
      </c>
      <c r="V14" s="84" t="n">
        <v>0.5137453420516065</v>
      </c>
      <c r="W14" s="84" t="n">
        <v>0.561536922153292</v>
      </c>
      <c r="X14" s="84" t="n">
        <v>0.5602706204116884</v>
      </c>
      <c r="Y14" s="84" t="n">
        <v>0.508305020762552</v>
      </c>
      <c r="Z14" s="84" t="n">
        <v>0.53431470061667</v>
      </c>
      <c r="AA14" s="84" t="n">
        <v>0.551814281249112</v>
      </c>
      <c r="AB14" s="84" t="n">
        <v>0.4963392733803011</v>
      </c>
      <c r="AC14" s="84" t="n">
        <v>0.5449901768172888</v>
      </c>
      <c r="AD14" s="84" t="n">
        <v>0.5415596702257062</v>
      </c>
      <c r="AE14" s="84" t="n">
        <v>0.4863215632499142</v>
      </c>
      <c r="AF14" s="84" t="n">
        <v>0.5216954600241061</v>
      </c>
      <c r="AG14" s="84" t="n">
        <v>0.4401620918125887</v>
      </c>
      <c r="AH14" s="84" t="n">
        <v>0.4558550760479781</v>
      </c>
      <c r="AI14" s="84" t="n">
        <v>0.5088538626191865</v>
      </c>
      <c r="AJ14" s="84" t="n">
        <v>0.4516568315932819</v>
      </c>
      <c r="AK14" s="84" t="n">
        <v>0.4360819795736514</v>
      </c>
    </row>
    <row r="15">
      <c r="A15" s="84" t="n">
        <v>8</v>
      </c>
      <c r="B15" s="84" t="n">
        <v>0.5999183506838131</v>
      </c>
      <c r="C15" s="84" t="n">
        <v>0.5545500676589989</v>
      </c>
      <c r="D15" s="84" t="n">
        <v>0.5205987875788692</v>
      </c>
      <c r="E15" s="84" t="n">
        <v>0.604046816107915</v>
      </c>
      <c r="F15" s="84" t="n">
        <v>0.5666718823345329</v>
      </c>
      <c r="G15" s="84" t="n">
        <v>0.4833793103448276</v>
      </c>
      <c r="H15" s="84" t="n">
        <v>0.5405512591711282</v>
      </c>
      <c r="I15" s="84" t="n">
        <v>0.5568225958603851</v>
      </c>
      <c r="J15" s="84" t="n">
        <v>0.5192511480042388</v>
      </c>
      <c r="K15" s="84" t="n">
        <v>0.6049836601307189</v>
      </c>
      <c r="L15" s="84" t="n">
        <v>0.5589275273547345</v>
      </c>
      <c r="M15" s="84" t="n">
        <v>0.5097195666029317</v>
      </c>
      <c r="N15" s="84" t="n">
        <v>0.5540677622235748</v>
      </c>
      <c r="O15" s="84" t="n">
        <v>0.5512619989572791</v>
      </c>
      <c r="P15" s="84" t="n">
        <v>0.5125855469203109</v>
      </c>
      <c r="Q15" s="84" t="n">
        <v>0.5467567014528342</v>
      </c>
      <c r="R15" s="84" t="n">
        <v>0.5550372873781525</v>
      </c>
      <c r="S15" s="84" t="n">
        <v>0.5173982442138868</v>
      </c>
      <c r="T15" s="84" t="n">
        <v>0.5447104563126661</v>
      </c>
      <c r="U15" s="84" t="n">
        <v>0.5568162902957332</v>
      </c>
      <c r="V15" s="84" t="n">
        <v>0.5186669479012866</v>
      </c>
      <c r="W15" s="84" t="n">
        <v>0.5573344006403842</v>
      </c>
      <c r="X15" s="84" t="n">
        <v>0.5556931049373831</v>
      </c>
      <c r="Y15" s="84" t="n">
        <v>0.513590033975085</v>
      </c>
      <c r="Z15" s="84" t="n">
        <v>0.5359061070220807</v>
      </c>
      <c r="AA15" s="84" t="n">
        <v>0.5505924473616911</v>
      </c>
      <c r="AB15" s="84" t="n">
        <v>0.5026246719160106</v>
      </c>
      <c r="AC15" s="84" t="n">
        <v>0.5475442043222004</v>
      </c>
      <c r="AD15" s="84" t="n">
        <v>0.5443438302473306</v>
      </c>
      <c r="AE15" s="84" t="n">
        <v>0.4936578676722659</v>
      </c>
      <c r="AF15" s="84" t="n">
        <v>0.603455202892728</v>
      </c>
      <c r="AG15" s="84" t="n">
        <v>0.5492782773308093</v>
      </c>
      <c r="AH15" s="84" t="n">
        <v>0.5076666254482501</v>
      </c>
      <c r="AI15" s="84" t="n">
        <v>0.6086787312706752</v>
      </c>
      <c r="AJ15" s="84" t="n">
        <v>0.5677552001281674</v>
      </c>
      <c r="AK15" s="84" t="n">
        <v>0.487422030296799</v>
      </c>
    </row>
    <row r="16">
      <c r="A16" s="84" t="n">
        <v>9</v>
      </c>
      <c r="B16" s="84" t="n">
        <v>0.5770565421514595</v>
      </c>
      <c r="C16" s="84" t="n">
        <v>0.5547192151556157</v>
      </c>
      <c r="D16" s="84" t="n">
        <v>0.5114437708771497</v>
      </c>
      <c r="E16" s="84" t="n">
        <v>0.5633802816901408</v>
      </c>
      <c r="F16" s="84" t="n">
        <v>0.5520888749804412</v>
      </c>
      <c r="G16" s="84" t="n">
        <v>0.4877241379310344</v>
      </c>
      <c r="H16" s="84" t="n">
        <v>0.4921673606979972</v>
      </c>
      <c r="I16" s="84" t="n">
        <v>0.5129848510071584</v>
      </c>
      <c r="J16" s="84" t="n">
        <v>0.5090780642882373</v>
      </c>
      <c r="K16" s="84" t="n">
        <v>0.5002042483660131</v>
      </c>
      <c r="L16" s="84" t="n">
        <v>0.4981206670935768</v>
      </c>
      <c r="M16" s="84" t="n">
        <v>0.5012746972594008</v>
      </c>
      <c r="N16" s="84" t="n">
        <v>0.5047677013593022</v>
      </c>
      <c r="O16" s="84" t="n">
        <v>0.5014567424172723</v>
      </c>
      <c r="P16" s="84" t="n">
        <v>0.507017747361095</v>
      </c>
      <c r="Q16" s="84" t="n">
        <v>0.5113566605279314</v>
      </c>
      <c r="R16" s="84" t="n">
        <v>0.5052928525542552</v>
      </c>
      <c r="S16" s="84" t="n">
        <v>0.5094173982442139</v>
      </c>
      <c r="T16" s="84" t="n">
        <v>0.5089011663597298</v>
      </c>
      <c r="U16" s="84" t="n">
        <v>0.5068800976529989</v>
      </c>
      <c r="V16" s="84" t="n">
        <v>0.5115657737467482</v>
      </c>
      <c r="W16" s="84" t="n">
        <v>0.5081048629177507</v>
      </c>
      <c r="X16" s="84" t="n">
        <v>0.5059450122354973</v>
      </c>
      <c r="Y16" s="84" t="n">
        <v>0.5103812759531899</v>
      </c>
      <c r="Z16" s="84" t="n">
        <v>0.5050726079172468</v>
      </c>
      <c r="AA16" s="84" t="n">
        <v>0.5016338476401555</v>
      </c>
      <c r="AB16" s="84" t="n">
        <v>0.5062853985357093</v>
      </c>
      <c r="AC16" s="84" t="n">
        <v>0.4988212180746562</v>
      </c>
      <c r="AD16" s="84" t="n">
        <v>0.4974726314366805</v>
      </c>
      <c r="AE16" s="84" t="n">
        <v>0.5029139526911209</v>
      </c>
      <c r="AF16" s="84" t="n">
        <v>0.5869827239855364</v>
      </c>
      <c r="AG16" s="84" t="n">
        <v>0.5473260766682442</v>
      </c>
      <c r="AH16" s="84" t="n">
        <v>0.5053171757141089</v>
      </c>
      <c r="AI16" s="84" t="n">
        <v>0.5785172212492703</v>
      </c>
      <c r="AJ16" s="84" t="n">
        <v>0.5601452564684521</v>
      </c>
      <c r="AK16" s="84" t="n">
        <v>0.4948934128452943</v>
      </c>
    </row>
    <row r="17">
      <c r="A17" s="84" t="n">
        <v>10</v>
      </c>
      <c r="B17" s="84" t="n">
        <v>0.5474586650336803</v>
      </c>
      <c r="C17" s="84" t="n">
        <v>0.5021989174560216</v>
      </c>
      <c r="D17" s="84" t="n">
        <v>0.5102684646789557</v>
      </c>
      <c r="E17" s="84" t="n">
        <v>0.4965284665740924</v>
      </c>
      <c r="F17" s="84" t="n">
        <v>0.4968236582694414</v>
      </c>
      <c r="G17" s="84" t="n">
        <v>0.4992413793103449</v>
      </c>
      <c r="H17" s="84" t="n">
        <v>0.4814594487408289</v>
      </c>
      <c r="I17" s="84" t="n">
        <v>0.4915376505188392</v>
      </c>
      <c r="J17" s="84" t="n">
        <v>0.5128223242670433</v>
      </c>
      <c r="K17" s="84" t="n">
        <v>0.4818218954248366</v>
      </c>
      <c r="L17" s="84" t="n">
        <v>0.4852855193919313</v>
      </c>
      <c r="M17" s="84" t="n">
        <v>0.515057361376673</v>
      </c>
      <c r="N17" s="84" t="n">
        <v>0.494015013187259</v>
      </c>
      <c r="O17" s="84" t="n">
        <v>0.4905388413530837</v>
      </c>
      <c r="P17" s="84" t="n">
        <v>0.5264470479062755</v>
      </c>
      <c r="Q17" s="84" t="n">
        <v>0.5113566605279314</v>
      </c>
      <c r="R17" s="84" t="n">
        <v>0.4943719800016759</v>
      </c>
      <c r="S17" s="84" t="n">
        <v>0.5308060654429371</v>
      </c>
      <c r="T17" s="84" t="n">
        <v>0.5082872928176795</v>
      </c>
      <c r="U17" s="84" t="n">
        <v>0.4957554236253677</v>
      </c>
      <c r="V17" s="84" t="n">
        <v>0.531955283695423</v>
      </c>
      <c r="W17" s="84" t="n">
        <v>0.49689813888333</v>
      </c>
      <c r="X17" s="84" t="n">
        <v>0.4945156182524832</v>
      </c>
      <c r="Y17" s="84" t="n">
        <v>0.5266138165345414</v>
      </c>
      <c r="Z17" s="84" t="n">
        <v>0.5020887209071017</v>
      </c>
      <c r="AA17" s="84" t="n">
        <v>0.4899553888557382</v>
      </c>
      <c r="AB17" s="84" t="n">
        <v>0.5180273518441774</v>
      </c>
      <c r="AC17" s="84" t="n">
        <v>0.4866404715127702</v>
      </c>
      <c r="AD17" s="84" t="n">
        <v>0.4857953777537504</v>
      </c>
      <c r="AE17" s="84" t="n">
        <v>0.5088104216660952</v>
      </c>
      <c r="AF17" s="84" t="n">
        <v>0.5331458417034953</v>
      </c>
      <c r="AG17" s="84" t="n">
        <v>0.4976632749645055</v>
      </c>
      <c r="AH17" s="84" t="n">
        <v>0.5087795226907381</v>
      </c>
      <c r="AI17" s="84" t="n">
        <v>0.5012648375170266</v>
      </c>
      <c r="AJ17" s="84" t="n">
        <v>0.4976102106752825</v>
      </c>
      <c r="AK17" s="84" t="n">
        <v>0.5084652820618274</v>
      </c>
    </row>
    <row r="18">
      <c r="A18" s="84" t="n">
        <v>11</v>
      </c>
      <c r="B18" s="84" t="n">
        <v>0.511328842620943</v>
      </c>
      <c r="C18" s="84" t="n">
        <v>0.4870038340099234</v>
      </c>
      <c r="D18" s="84" t="n">
        <v>0.4991339849065941</v>
      </c>
      <c r="E18" s="84" t="n">
        <v>0.4794683594524896</v>
      </c>
      <c r="F18" s="84" t="n">
        <v>0.4809888906274449</v>
      </c>
      <c r="G18" s="84" t="n">
        <v>0.5031724137931034</v>
      </c>
      <c r="H18" s="84" t="n">
        <v>0.4826492167360698</v>
      </c>
      <c r="I18" s="84" t="n">
        <v>0.4887908551134787</v>
      </c>
      <c r="J18" s="84" t="n">
        <v>0.5186153302719886</v>
      </c>
      <c r="K18" s="84" t="n">
        <v>0.477328431372549</v>
      </c>
      <c r="L18" s="84" t="n">
        <v>0.4801904390678509</v>
      </c>
      <c r="M18" s="84" t="n">
        <v>0.5188017845761631</v>
      </c>
      <c r="N18" s="84" t="n">
        <v>0.4856968959220938</v>
      </c>
      <c r="O18" s="84" t="n">
        <v>0.4817677185880332</v>
      </c>
      <c r="P18" s="84" t="n">
        <v>0.5292309476858833</v>
      </c>
      <c r="Q18" s="84" t="n">
        <v>0.5050133005934112</v>
      </c>
      <c r="R18" s="84" t="n">
        <v>0.4832555931067228</v>
      </c>
      <c r="S18" s="84" t="n">
        <v>0.5334397446129292</v>
      </c>
      <c r="T18" s="84" t="n">
        <v>0.5023531819111929</v>
      </c>
      <c r="U18" s="84" t="n">
        <v>0.4854907618043611</v>
      </c>
      <c r="V18" s="84" t="n">
        <v>0.5344863952752584</v>
      </c>
      <c r="W18" s="84" t="n">
        <v>0.4900940564338603</v>
      </c>
      <c r="X18" s="84" t="n">
        <v>0.487692529149273</v>
      </c>
      <c r="Y18" s="84" t="n">
        <v>0.5295709072606015</v>
      </c>
      <c r="Z18" s="84" t="n">
        <v>0.5036801273125124</v>
      </c>
      <c r="AA18" s="84" t="n">
        <v>0.4884778222942062</v>
      </c>
      <c r="AB18" s="84" t="n">
        <v>0.5225169222268269</v>
      </c>
      <c r="AC18" s="84" t="n">
        <v>0.4897838899803537</v>
      </c>
      <c r="AD18" s="84" t="n">
        <v>0.4890660900121637</v>
      </c>
      <c r="AE18" s="84" t="n">
        <v>0.5145011998628727</v>
      </c>
      <c r="AF18" s="84" t="n">
        <v>0.4949779027721977</v>
      </c>
      <c r="AG18" s="84" t="n">
        <v>0.4847964978703266</v>
      </c>
      <c r="AH18" s="84" t="n">
        <v>0.5016075182391492</v>
      </c>
      <c r="AI18" s="84" t="n">
        <v>0.4851138353765324</v>
      </c>
      <c r="AJ18" s="84" t="n">
        <v>0.4827374435929616</v>
      </c>
      <c r="AK18" s="84" t="n">
        <v>0.5046953183905681</v>
      </c>
    </row>
    <row r="19">
      <c r="A19" s="84" t="n">
        <v>12</v>
      </c>
      <c r="B19" s="84" t="n">
        <v>0.5103082261686058</v>
      </c>
      <c r="C19" s="84" t="n">
        <v>0.491909111411818</v>
      </c>
      <c r="D19" s="84" t="n">
        <v>0.5040826425831993</v>
      </c>
      <c r="E19" s="84" t="n">
        <v>0.4846260662566951</v>
      </c>
      <c r="F19" s="84" t="n">
        <v>0.4858394617430762</v>
      </c>
      <c r="G19" s="84" t="n">
        <v>0.5091034482758621</v>
      </c>
      <c r="H19" s="84" t="n">
        <v>0.4693634741225461</v>
      </c>
      <c r="I19" s="84" t="n">
        <v>0.4776094556350923</v>
      </c>
      <c r="J19" s="84" t="n">
        <v>0.5138820204874602</v>
      </c>
      <c r="K19" s="84" t="n">
        <v>0.4626225490196078</v>
      </c>
      <c r="L19" s="84" t="n">
        <v>0.4652393017234178</v>
      </c>
      <c r="M19" s="84" t="n">
        <v>0.5086838750796686</v>
      </c>
      <c r="N19" s="84" t="n">
        <v>0.4714952322986407</v>
      </c>
      <c r="O19" s="84" t="n">
        <v>0.4671696261538934</v>
      </c>
      <c r="P19" s="84" t="n">
        <v>0.5168773924138731</v>
      </c>
      <c r="Q19" s="84" t="n">
        <v>0.4908942091262534</v>
      </c>
      <c r="R19" s="84" t="n">
        <v>0.4685361561880289</v>
      </c>
      <c r="S19" s="84" t="n">
        <v>0.5201117318435755</v>
      </c>
      <c r="T19" s="84" t="n">
        <v>0.4886433394720686</v>
      </c>
      <c r="U19" s="84" t="n">
        <v>0.4708150696332464</v>
      </c>
      <c r="V19" s="84" t="n">
        <v>0.5214792941011039</v>
      </c>
      <c r="W19" s="84" t="n">
        <v>0.4754852911747048</v>
      </c>
      <c r="X19" s="84" t="n">
        <v>0.4730963005613934</v>
      </c>
      <c r="Y19" s="84" t="n">
        <v>0.5184346294199069</v>
      </c>
      <c r="Z19" s="84" t="n">
        <v>0.492540282474637</v>
      </c>
      <c r="AA19" s="84" t="n">
        <v>0.474440939959651</v>
      </c>
      <c r="AB19" s="84" t="n">
        <v>0.5143666252244784</v>
      </c>
      <c r="AC19" s="84" t="n">
        <v>0.475442043222004</v>
      </c>
      <c r="AD19" s="84" t="n">
        <v>0.4749831058251113</v>
      </c>
      <c r="AE19" s="84" t="n">
        <v>0.5087418580733629</v>
      </c>
      <c r="AF19" s="84" t="n">
        <v>0.4931699477701889</v>
      </c>
      <c r="AG19" s="84" t="n">
        <v>0.4900615238996687</v>
      </c>
      <c r="AH19" s="84" t="n">
        <v>0.5076047978236675</v>
      </c>
      <c r="AI19" s="84" t="n">
        <v>0.4895894142829344</v>
      </c>
      <c r="AJ19" s="84" t="n">
        <v>0.489573042108355</v>
      </c>
      <c r="AK19" s="84" t="n">
        <v>0.5082596476797587</v>
      </c>
    </row>
    <row r="20">
      <c r="A20" s="84" t="n">
        <v>13</v>
      </c>
      <c r="B20" s="84" t="n">
        <v>0.4898958971218617</v>
      </c>
      <c r="C20" s="84" t="n">
        <v>0.4749943617501127</v>
      </c>
      <c r="D20" s="84" t="n">
        <v>0.5003711493257454</v>
      </c>
      <c r="E20" s="84" t="n">
        <v>0.4705415592144415</v>
      </c>
      <c r="F20" s="84" t="n">
        <v>0.4715068064465655</v>
      </c>
      <c r="G20" s="84" t="n">
        <v>0.5042758620689656</v>
      </c>
      <c r="H20" s="84" t="n">
        <v>0.4731310727741423</v>
      </c>
      <c r="I20" s="84" t="n">
        <v>0.4768880750235836</v>
      </c>
      <c r="J20" s="84" t="n">
        <v>0.5231367008124338</v>
      </c>
      <c r="K20" s="84" t="n">
        <v>0.4669117647058824</v>
      </c>
      <c r="L20" s="84" t="n">
        <v>0.4690258095052481</v>
      </c>
      <c r="M20" s="84" t="n">
        <v>0.5209528362014021</v>
      </c>
      <c r="N20" s="84" t="n">
        <v>0.4757557313856766</v>
      </c>
      <c r="O20" s="84" t="n">
        <v>0.4714325144907536</v>
      </c>
      <c r="P20" s="84" t="n">
        <v>0.5267950353787264</v>
      </c>
      <c r="Q20" s="84" t="n">
        <v>0.49682832003274</v>
      </c>
      <c r="R20" s="84" t="n">
        <v>0.4726419573778735</v>
      </c>
      <c r="S20" s="84" t="n">
        <v>0.529928172386273</v>
      </c>
      <c r="T20" s="84" t="n">
        <v>0.4947820748925721</v>
      </c>
      <c r="U20" s="84" t="n">
        <v>0.4748931920324031</v>
      </c>
      <c r="V20" s="84" t="n">
        <v>0.5312521971454687</v>
      </c>
      <c r="W20" s="84" t="n">
        <v>0.4792875725435261</v>
      </c>
      <c r="X20" s="84" t="n">
        <v>0.4768965020872319</v>
      </c>
      <c r="Y20" s="84" t="n">
        <v>0.5292563231408078</v>
      </c>
      <c r="Z20" s="84" t="n">
        <v>0.4997016112989855</v>
      </c>
      <c r="AA20" s="84" t="n">
        <v>0.4780496121387774</v>
      </c>
      <c r="AB20" s="84" t="n">
        <v>0.5274209144909517</v>
      </c>
      <c r="AC20" s="84" t="n">
        <v>0.4781925343811395</v>
      </c>
      <c r="AD20" s="84" t="n">
        <v>0.4781456953642383</v>
      </c>
      <c r="AE20" s="84" t="n">
        <v>0.5235515941035309</v>
      </c>
      <c r="AF20" s="84" t="n">
        <v>0.4807151466452391</v>
      </c>
      <c r="AG20" s="84" t="n">
        <v>0.4759228584950308</v>
      </c>
      <c r="AH20" s="84" t="n">
        <v>0.5037714850995423</v>
      </c>
      <c r="AI20" s="84" t="n">
        <v>0.4746059544658494</v>
      </c>
      <c r="AJ20" s="84" t="n">
        <v>0.4739793329951136</v>
      </c>
      <c r="AK20" s="84" t="n">
        <v>0.5017478922475838</v>
      </c>
    </row>
    <row r="21">
      <c r="A21" s="84" t="n">
        <v>14</v>
      </c>
      <c r="B21" s="84" t="n">
        <v>0.5019391712594407</v>
      </c>
      <c r="C21" s="84" t="n">
        <v>0.477108705457826</v>
      </c>
      <c r="D21" s="84" t="n">
        <v>0.5167635778795001</v>
      </c>
      <c r="E21" s="84" t="n">
        <v>0.4741122793096608</v>
      </c>
      <c r="F21" s="84" t="n">
        <v>0.4746987951807229</v>
      </c>
      <c r="G21" s="84" t="n">
        <v>0.5199310344827586</v>
      </c>
      <c r="H21" s="84" t="n">
        <v>0.4759071980963712</v>
      </c>
      <c r="I21" s="84" t="n">
        <v>0.4793019255313246</v>
      </c>
      <c r="J21" s="84" t="n">
        <v>0.5253973860826562</v>
      </c>
      <c r="K21" s="84" t="n">
        <v>0.4720179738562092</v>
      </c>
      <c r="L21" s="84" t="n">
        <v>0.4733134727287913</v>
      </c>
      <c r="M21" s="84" t="n">
        <v>0.5238209050350542</v>
      </c>
      <c r="N21" s="84" t="n">
        <v>0.4822479204706838</v>
      </c>
      <c r="O21" s="84" t="n">
        <v>0.4779341859110007</v>
      </c>
      <c r="P21" s="84" t="n">
        <v>0.5332908015311449</v>
      </c>
      <c r="Q21" s="84" t="n">
        <v>0.5039901780233274</v>
      </c>
      <c r="R21" s="84" t="n">
        <v>0.479736334943999</v>
      </c>
      <c r="S21" s="84" t="n">
        <v>0.5377494014365524</v>
      </c>
      <c r="T21" s="84" t="n">
        <v>0.5019439328831593</v>
      </c>
      <c r="U21" s="84" t="n">
        <v>0.4817178050269101</v>
      </c>
      <c r="V21" s="84" t="n">
        <v>0.5384236799550024</v>
      </c>
      <c r="W21" s="84" t="n">
        <v>0.4840904542725635</v>
      </c>
      <c r="X21" s="84" t="n">
        <v>0.4818770692385202</v>
      </c>
      <c r="Y21" s="84" t="n">
        <v>0.5335346671700013</v>
      </c>
      <c r="Z21" s="84" t="n">
        <v>0.5028844241098069</v>
      </c>
      <c r="AA21" s="84" t="n">
        <v>0.4810615747449776</v>
      </c>
      <c r="AB21" s="84" t="n">
        <v>0.5282497582539024</v>
      </c>
      <c r="AC21" s="84" t="n">
        <v>0.4789783889980355</v>
      </c>
      <c r="AD21" s="84" t="n">
        <v>0.4778483578862007</v>
      </c>
      <c r="AE21" s="84" t="n">
        <v>0.520123414466918</v>
      </c>
      <c r="AF21" s="84" t="n">
        <v>0.4889513860988349</v>
      </c>
      <c r="AG21" s="84" t="n">
        <v>0.4794427354472313</v>
      </c>
      <c r="AH21" s="84" t="n">
        <v>0.5198466674910349</v>
      </c>
      <c r="AI21" s="84" t="n">
        <v>0.4779139910488421</v>
      </c>
      <c r="AJ21" s="84" t="n">
        <v>0.4768096980053937</v>
      </c>
      <c r="AK21" s="84" t="n">
        <v>0.5174446500788265</v>
      </c>
    </row>
    <row r="22">
      <c r="A22" s="84" t="n">
        <v>15</v>
      </c>
      <c r="B22" s="84" t="n">
        <v>0.4958154725454175</v>
      </c>
      <c r="C22" s="84" t="n">
        <v>0.4736975642760488</v>
      </c>
      <c r="D22" s="84" t="n">
        <v>0.5087220091550168</v>
      </c>
      <c r="E22" s="84" t="n">
        <v>0.4739139059710374</v>
      </c>
      <c r="F22" s="84" t="n">
        <v>0.4743232670943515</v>
      </c>
      <c r="G22" s="84" t="n">
        <v>0.5148275862068965</v>
      </c>
      <c r="H22" s="84" t="n">
        <v>0.4941503073567321</v>
      </c>
      <c r="I22" s="84" t="n">
        <v>0.4934798290882859</v>
      </c>
      <c r="J22" s="84" t="n">
        <v>0.5282938890851289</v>
      </c>
      <c r="K22" s="84" t="n">
        <v>0.4889705882352942</v>
      </c>
      <c r="L22" s="84" t="n">
        <v>0.48926692095665</v>
      </c>
      <c r="M22" s="84" t="n">
        <v>0.529397705544933</v>
      </c>
      <c r="N22" s="84" t="n">
        <v>0.4974639886386691</v>
      </c>
      <c r="O22" s="84" t="n">
        <v>0.4931149753120496</v>
      </c>
      <c r="P22" s="84" t="n">
        <v>0.539322584386962</v>
      </c>
      <c r="Q22" s="84" t="n">
        <v>0.5160630243503171</v>
      </c>
      <c r="R22" s="84" t="n">
        <v>0.4943719800016758</v>
      </c>
      <c r="S22" s="84" t="n">
        <v>0.5441340782122905</v>
      </c>
      <c r="T22" s="84" t="n">
        <v>0.5142214037241661</v>
      </c>
      <c r="U22" s="84" t="n">
        <v>0.4963102702102869</v>
      </c>
      <c r="V22" s="84" t="n">
        <v>0.5449623848695774</v>
      </c>
      <c r="W22" s="84" t="n">
        <v>0.4996998198919351</v>
      </c>
      <c r="X22" s="84" t="n">
        <v>0.4974233482078596</v>
      </c>
      <c r="Y22" s="84" t="n">
        <v>0.5390713476783692</v>
      </c>
      <c r="Z22" s="84" t="n">
        <v>0.5160135269544459</v>
      </c>
      <c r="AA22" s="84" t="n">
        <v>0.4978262722700535</v>
      </c>
      <c r="AB22" s="84" t="n">
        <v>0.5331537505180274</v>
      </c>
      <c r="AC22" s="84" t="n">
        <v>0.4968565815324165</v>
      </c>
      <c r="AD22" s="84" t="n">
        <v>0.4949317475334503</v>
      </c>
      <c r="AE22" s="84" t="n">
        <v>0.5234144669180665</v>
      </c>
      <c r="AF22" s="84" t="n">
        <v>0.4853354760948172</v>
      </c>
      <c r="AG22" s="84" t="n">
        <v>0.4773130619971604</v>
      </c>
      <c r="AH22" s="84" t="n">
        <v>0.5121182144182019</v>
      </c>
      <c r="AI22" s="84" t="n">
        <v>0.4767464487254329</v>
      </c>
      <c r="AJ22" s="84" t="n">
        <v>0.4742196470054204</v>
      </c>
      <c r="AK22" s="84" t="n">
        <v>0.5081225580917129</v>
      </c>
    </row>
    <row r="23">
      <c r="A23" s="84" t="n">
        <v>16</v>
      </c>
      <c r="B23" s="84" t="n">
        <v>0.503980404164115</v>
      </c>
      <c r="C23" s="84" t="n">
        <v>0.4912325214253497</v>
      </c>
      <c r="D23" s="84" t="n">
        <v>0.5105777557837436</v>
      </c>
      <c r="E23" s="84" t="n">
        <v>0.4925609998016266</v>
      </c>
      <c r="F23" s="84" t="n">
        <v>0.4929119073697386</v>
      </c>
      <c r="G23" s="84" t="n">
        <v>0.5180689655172414</v>
      </c>
      <c r="H23" s="84" t="n">
        <v>0.5558199484433869</v>
      </c>
      <c r="I23" s="84" t="n">
        <v>0.5455302147494588</v>
      </c>
      <c r="J23" s="84" t="n">
        <v>0.5780289650300248</v>
      </c>
      <c r="K23" s="84" t="n">
        <v>0.5490196078431373</v>
      </c>
      <c r="L23" s="84" t="n">
        <v>0.5487095247375894</v>
      </c>
      <c r="M23" s="84" t="n">
        <v>0.5903441682600382</v>
      </c>
      <c r="N23" s="84" t="n">
        <v>0.5544735240413876</v>
      </c>
      <c r="O23" s="84" t="n">
        <v>0.5509553163431166</v>
      </c>
      <c r="P23" s="84" t="n">
        <v>0.599234427560608</v>
      </c>
      <c r="Q23" s="84" t="n">
        <v>0.5733578882750154</v>
      </c>
      <c r="R23" s="84" t="n">
        <v>0.5514063067340724</v>
      </c>
      <c r="S23" s="84" t="n">
        <v>0.6031923383878692</v>
      </c>
      <c r="T23" s="84" t="n">
        <v>0.5721301411909147</v>
      </c>
      <c r="U23" s="84" t="n">
        <v>0.5534594684569716</v>
      </c>
      <c r="V23" s="84" t="n">
        <v>0.6045138156507066</v>
      </c>
      <c r="W23" s="84" t="n">
        <v>0.5577346407844707</v>
      </c>
      <c r="X23" s="84" t="n">
        <v>0.5554052108823954</v>
      </c>
      <c r="Y23" s="84" t="n">
        <v>0.5990939977349944</v>
      </c>
      <c r="Z23" s="84" t="n">
        <v>0.5760891187587029</v>
      </c>
      <c r="AA23" s="84" t="n">
        <v>0.5578382064615121</v>
      </c>
      <c r="AB23" s="84" t="n">
        <v>0.5941428374084818</v>
      </c>
      <c r="AC23" s="84" t="n">
        <v>0.5585461689587428</v>
      </c>
      <c r="AD23" s="84" t="n">
        <v>0.5568320043249088</v>
      </c>
      <c r="AE23" s="84" t="n">
        <v>0.585190263969832</v>
      </c>
      <c r="AF23" s="84" t="n">
        <v>0.4989955805544395</v>
      </c>
      <c r="AG23" s="84" t="n">
        <v>0.4950899195456697</v>
      </c>
      <c r="AH23" s="84" t="n">
        <v>0.5139730431556818</v>
      </c>
      <c r="AI23" s="84" t="n">
        <v>0.4967892586106246</v>
      </c>
      <c r="AJ23" s="84" t="n">
        <v>0.4936583802835707</v>
      </c>
      <c r="AK23" s="84" t="n">
        <v>0.508739461237919</v>
      </c>
    </row>
    <row r="24">
      <c r="A24" s="84" t="n">
        <v>17</v>
      </c>
      <c r="B24" s="82" t="n">
        <v>0.5666462543376199</v>
      </c>
      <c r="C24" s="82" t="n">
        <v>0.5533378439332434</v>
      </c>
      <c r="D24" s="82" t="n">
        <v>0.5723741185203512</v>
      </c>
      <c r="E24" s="82" t="n">
        <v>0.5552469748065859</v>
      </c>
      <c r="F24" s="82" t="n">
        <v>0.555499921764982</v>
      </c>
      <c r="G24" s="82" t="n">
        <v>0.580551724137931</v>
      </c>
      <c r="H24" s="82" t="n">
        <v>0.646044021415824</v>
      </c>
      <c r="I24" s="82" t="n">
        <v>0.6307641085400365</v>
      </c>
      <c r="J24" s="82" t="n">
        <v>0.6604733309784528</v>
      </c>
      <c r="K24" s="82" t="n">
        <v>0.633169934640523</v>
      </c>
      <c r="L24" s="82" t="n">
        <v>0.6320962218448087</v>
      </c>
      <c r="M24" s="82" t="n">
        <v>0.6645156150414276</v>
      </c>
      <c r="N24" s="82" t="n">
        <v>0.6309596266991278</v>
      </c>
      <c r="O24" s="82" t="n">
        <v>0.6280553255435949</v>
      </c>
      <c r="P24" s="82" t="n">
        <v>0.6623941538104628</v>
      </c>
      <c r="Q24" s="82" t="n">
        <v>0.6419071004706365</v>
      </c>
      <c r="R24" s="82" t="n">
        <v>0.625562103734324</v>
      </c>
      <c r="S24" s="82" t="n">
        <v>0.6614525139664806</v>
      </c>
      <c r="T24" s="82" t="n">
        <v>0.6423163494986699</v>
      </c>
      <c r="U24" s="82" t="n">
        <v>0.6284747267380569</v>
      </c>
      <c r="V24" s="82" t="n">
        <v>0.6649089502917809</v>
      </c>
      <c r="W24" s="82" t="n">
        <v>0.6371823093856315</v>
      </c>
      <c r="X24" s="82" t="n">
        <v>0.6351518641140061</v>
      </c>
      <c r="Y24" s="82" t="n">
        <v>0.6679879199698</v>
      </c>
      <c r="Z24" s="82" t="n">
        <v>0.6606325840461508</v>
      </c>
      <c r="AA24" s="82" t="n">
        <v>0.6446736566930924</v>
      </c>
      <c r="AB24" s="82" t="n">
        <v>0.6746097527282773</v>
      </c>
      <c r="AC24" s="82" t="n">
        <v>0.6522593320235757</v>
      </c>
      <c r="AD24" s="82" t="n">
        <v>0.6504933099067441</v>
      </c>
      <c r="AE24" s="82" t="n">
        <v>0.6776825505656494</v>
      </c>
      <c r="AF24" s="82" t="n">
        <v>0.5608678184009642</v>
      </c>
      <c r="AG24" s="82" t="n">
        <v>0.5565546616185518</v>
      </c>
      <c r="AH24" s="82" t="n">
        <v>0.5753060467416841</v>
      </c>
      <c r="AI24" s="82" t="n">
        <v>0.5592527729130181</v>
      </c>
      <c r="AJ24" s="82" t="n">
        <v>0.5564337400870472</v>
      </c>
      <c r="AK24" s="82" t="n">
        <v>0.5698128727123175</v>
      </c>
    </row>
    <row r="25">
      <c r="A25" s="84" t="n">
        <v>18</v>
      </c>
      <c r="B25" s="84" t="n">
        <v>0.6697285160236782</v>
      </c>
      <c r="C25" s="84" t="n">
        <v>0.6538396481732072</v>
      </c>
      <c r="D25" s="84" t="n">
        <v>0.6769763701595942</v>
      </c>
      <c r="E25" s="84" t="n">
        <v>0.6506645506843879</v>
      </c>
      <c r="F25" s="84" t="n">
        <v>0.6508214676889378</v>
      </c>
      <c r="G25" s="84" t="n">
        <v>0.6770344827586205</v>
      </c>
      <c r="H25" s="84" t="n">
        <v>0.75213166765814</v>
      </c>
      <c r="I25" s="84" t="n">
        <v>0.7351978247600022</v>
      </c>
      <c r="J25" s="84" t="n">
        <v>0.7554221123277994</v>
      </c>
      <c r="K25" s="84" t="n">
        <v>0.7367238562091505</v>
      </c>
      <c r="L25" s="84" t="n">
        <v>0.7359746081242866</v>
      </c>
      <c r="M25" s="84" t="n">
        <v>0.7519120458891012</v>
      </c>
      <c r="N25" s="84" t="n">
        <v>0.7305741529722053</v>
      </c>
      <c r="O25" s="84" t="n">
        <v>0.7284325451590148</v>
      </c>
      <c r="P25" s="84" t="n">
        <v>0.74208328500174</v>
      </c>
      <c r="Q25" s="84" t="n">
        <v>0.7327603846940864</v>
      </c>
      <c r="R25" s="84" t="n">
        <v>0.7245202915956762</v>
      </c>
      <c r="S25" s="84" t="n">
        <v>0.7379090183559458</v>
      </c>
      <c r="T25" s="84" t="n">
        <v>0.7343973808062204</v>
      </c>
      <c r="U25" s="84" t="n">
        <v>0.7277922654386062</v>
      </c>
      <c r="V25" s="84" t="n">
        <v>0.7421078534767629</v>
      </c>
      <c r="W25" s="84" t="n">
        <v>0.7382429457674605</v>
      </c>
      <c r="X25" s="84" t="n">
        <v>0.7364617820642004</v>
      </c>
      <c r="Y25" s="84" t="n">
        <v>0.751289794891154</v>
      </c>
      <c r="Z25" s="84" t="n">
        <v>0.7585040779789138</v>
      </c>
      <c r="AA25" s="84" t="n">
        <v>0.7487000255732671</v>
      </c>
      <c r="AB25" s="84" t="n">
        <v>0.7655062853985358</v>
      </c>
      <c r="AC25" s="84" t="n">
        <v>0.7601178781925344</v>
      </c>
      <c r="AD25" s="84" t="n">
        <v>0.7586160291931338</v>
      </c>
      <c r="AE25" s="84" t="n">
        <v>0.7777168323620156</v>
      </c>
      <c r="AF25" s="84" t="n">
        <v>0.6607071112896746</v>
      </c>
      <c r="AG25" s="84" t="n">
        <v>0.6550816374822528</v>
      </c>
      <c r="AH25" s="84" t="n">
        <v>0.677878075924323</v>
      </c>
      <c r="AI25" s="84" t="n">
        <v>0.656937147304923</v>
      </c>
      <c r="AJ25" s="84" t="n">
        <v>0.656671383941684</v>
      </c>
      <c r="AK25" s="84" t="n">
        <v>0.6766056617999864</v>
      </c>
    </row>
    <row r="26">
      <c r="A26" s="84" t="n">
        <v>19</v>
      </c>
      <c r="B26" s="84" t="n">
        <v>0.7807715860379669</v>
      </c>
      <c r="C26" s="84" t="n">
        <v>0.7666610284167795</v>
      </c>
      <c r="D26" s="84" t="n">
        <v>0.7868984288011878</v>
      </c>
      <c r="E26" s="84" t="n">
        <v>0.7603650069430669</v>
      </c>
      <c r="F26" s="84" t="n">
        <v>0.760694726959787</v>
      </c>
      <c r="G26" s="84" t="n">
        <v>0.7807586206896553</v>
      </c>
      <c r="H26" s="84" t="n">
        <v>0.8373983739837398</v>
      </c>
      <c r="I26" s="84" t="n">
        <v>0.8271183619111037</v>
      </c>
      <c r="J26" s="84" t="n">
        <v>0.8338396326386437</v>
      </c>
      <c r="K26" s="84" t="n">
        <v>0.8167892156862747</v>
      </c>
      <c r="L26" s="84" t="n">
        <v>0.8162708466742767</v>
      </c>
      <c r="M26" s="84" t="n">
        <v>0.8185946462715105</v>
      </c>
      <c r="N26" s="84" t="n">
        <v>0.8056400892676</v>
      </c>
      <c r="O26" s="84" t="n">
        <v>0.8036924586745177</v>
      </c>
      <c r="P26" s="84" t="n">
        <v>0.8040250550980165</v>
      </c>
      <c r="Q26" s="84" t="n">
        <v>0.8004910988336404</v>
      </c>
      <c r="R26" s="84" t="n">
        <v>0.7973912800603302</v>
      </c>
      <c r="S26" s="84" t="n">
        <v>0.797765363128492</v>
      </c>
      <c r="T26" s="84" t="n">
        <v>0.8035604665438918</v>
      </c>
      <c r="U26" s="84" t="n">
        <v>0.8013926649281474</v>
      </c>
      <c r="V26" s="84" t="n">
        <v>0.802502988117837</v>
      </c>
      <c r="W26" s="84" t="n">
        <v>0.8152891735041023</v>
      </c>
      <c r="X26" s="84" t="n">
        <v>0.8135310205844248</v>
      </c>
      <c r="Y26" s="84" t="n">
        <v>0.8153391216811378</v>
      </c>
      <c r="Z26" s="84" t="n">
        <v>0.8354883628406605</v>
      </c>
      <c r="AA26" s="84" t="n">
        <v>0.8313016793112266</v>
      </c>
      <c r="AB26" s="84" t="n">
        <v>0.8341621770962839</v>
      </c>
      <c r="AC26" s="84" t="n">
        <v>0.8487229862475444</v>
      </c>
      <c r="AD26" s="84" t="n">
        <v>0.8474118124070817</v>
      </c>
      <c r="AE26" s="84" t="n">
        <v>0.8523825848474459</v>
      </c>
      <c r="AF26" s="84" t="n">
        <v>0.77159501807955</v>
      </c>
      <c r="AG26" s="84" t="n">
        <v>0.7665641268338855</v>
      </c>
      <c r="AH26" s="84" t="n">
        <v>0.7862619018177318</v>
      </c>
      <c r="AI26" s="84" t="n">
        <v>0.7676590776415646</v>
      </c>
      <c r="AJ26" s="84" t="n">
        <v>0.769111639208566</v>
      </c>
      <c r="AK26" s="84" t="n">
        <v>0.7881280416752346</v>
      </c>
    </row>
    <row r="27">
      <c r="A27" s="84" t="n">
        <v>20</v>
      </c>
      <c r="B27" s="84" t="n">
        <v>0.8662992447438251</v>
      </c>
      <c r="C27" s="84" t="n">
        <v>0.8616937302661255</v>
      </c>
      <c r="D27" s="84" t="n">
        <v>0.8677471235927253</v>
      </c>
      <c r="E27" s="84" t="n">
        <v>0.8520134893870263</v>
      </c>
      <c r="F27" s="84" t="n">
        <v>0.8520419339696449</v>
      </c>
      <c r="G27" s="84" t="n">
        <v>0.8575862068965516</v>
      </c>
      <c r="H27" s="84" t="n">
        <v>0.9395201269085861</v>
      </c>
      <c r="I27" s="84" t="n">
        <v>0.9280284112979301</v>
      </c>
      <c r="J27" s="84" t="n">
        <v>0.9306958671847404</v>
      </c>
      <c r="K27" s="84" t="n">
        <v>0.9121732026143792</v>
      </c>
      <c r="L27" s="84" t="n">
        <v>0.9117688002895563</v>
      </c>
      <c r="M27" s="84" t="n">
        <v>0.9179413639260676</v>
      </c>
      <c r="N27" s="84" t="n">
        <v>0.8926759991884764</v>
      </c>
      <c r="O27" s="84" t="n">
        <v>0.8918023737234335</v>
      </c>
      <c r="P27" s="84" t="n">
        <v>0.8998956037582646</v>
      </c>
      <c r="Q27" s="84" t="n">
        <v>0.8874565172907716</v>
      </c>
      <c r="R27" s="84" t="n">
        <v>0.8823841577521437</v>
      </c>
      <c r="S27" s="84" t="n">
        <v>0.8921787709497209</v>
      </c>
      <c r="T27" s="84" t="n">
        <v>0.891549007571107</v>
      </c>
      <c r="U27" s="84" t="n">
        <v>0.8874216279198803</v>
      </c>
      <c r="V27" s="84" t="n">
        <v>0.8965056598467271</v>
      </c>
      <c r="W27" s="84" t="n">
        <v>0.9059435661396839</v>
      </c>
      <c r="X27" s="84" t="n">
        <v>0.9048222254210452</v>
      </c>
      <c r="Y27" s="84" t="n">
        <v>0.911853529633824</v>
      </c>
      <c r="Z27" s="84" t="n">
        <v>0.9327630793713945</v>
      </c>
      <c r="AA27" s="84" t="n">
        <v>0.9302418094507429</v>
      </c>
      <c r="AB27" s="84" t="n">
        <v>0.9335543583367869</v>
      </c>
      <c r="AC27" s="84" t="n">
        <v>0.9557956777996073</v>
      </c>
      <c r="AD27" s="84" t="n">
        <v>0.955264224895256</v>
      </c>
      <c r="AE27" s="84" t="n">
        <v>0.9553651011312992</v>
      </c>
      <c r="AF27" s="84" t="n">
        <v>0.8615910004017677</v>
      </c>
      <c r="AG27" s="84" t="n">
        <v>0.8600331282536678</v>
      </c>
      <c r="AH27" s="84" t="n">
        <v>0.8662050204031161</v>
      </c>
      <c r="AI27" s="84" t="n">
        <v>0.8659272231951741</v>
      </c>
      <c r="AJ27" s="84" t="n">
        <v>0.8657979760220024</v>
      </c>
      <c r="AK27" s="84" t="n">
        <v>0.8704503392967304</v>
      </c>
    </row>
    <row r="28">
      <c r="A28" s="84" t="n">
        <v>21</v>
      </c>
      <c r="B28" s="84" t="n">
        <v>0.9771381914676464</v>
      </c>
      <c r="C28" s="84" t="n">
        <v>0.9776725304465496</v>
      </c>
      <c r="D28" s="84" t="n">
        <v>0.9755041445008041</v>
      </c>
      <c r="E28" s="84" t="n">
        <v>0.9625074390001984</v>
      </c>
      <c r="F28" s="84" t="n">
        <v>0.9625723673916446</v>
      </c>
      <c r="G28" s="84" t="n">
        <v>0.9626206896551724</v>
      </c>
      <c r="H28" s="84" t="n">
        <v>1</v>
      </c>
      <c r="I28" s="84" t="n">
        <v>1</v>
      </c>
      <c r="J28" s="84" t="n">
        <v>1</v>
      </c>
      <c r="K28" s="84" t="n">
        <v>1</v>
      </c>
      <c r="L28" s="84" t="n">
        <v>1</v>
      </c>
      <c r="M28" s="84" t="n">
        <v>1</v>
      </c>
      <c r="N28" s="84" t="n">
        <v>1</v>
      </c>
      <c r="O28" s="84" t="n">
        <v>1</v>
      </c>
      <c r="P28" s="84" t="n">
        <v>1</v>
      </c>
      <c r="Q28" s="84" t="n">
        <v>1</v>
      </c>
      <c r="R28" s="84" t="n">
        <v>1</v>
      </c>
      <c r="S28" s="84" t="n">
        <v>1</v>
      </c>
      <c r="T28" s="84" t="n">
        <v>1</v>
      </c>
      <c r="U28" s="84" t="n">
        <v>1</v>
      </c>
      <c r="V28" s="84" t="n">
        <v>1</v>
      </c>
      <c r="W28" s="84" t="n">
        <v>1</v>
      </c>
      <c r="X28" s="84" t="n">
        <v>1</v>
      </c>
      <c r="Y28" s="84" t="n">
        <v>1</v>
      </c>
      <c r="Z28" s="84" t="n">
        <v>1</v>
      </c>
      <c r="AA28" s="84" t="n">
        <v>1</v>
      </c>
      <c r="AB28" s="84" t="n">
        <v>1</v>
      </c>
      <c r="AC28" s="84" t="n">
        <v>1</v>
      </c>
      <c r="AD28" s="84" t="n">
        <v>1</v>
      </c>
      <c r="AE28" s="84" t="n">
        <v>1</v>
      </c>
      <c r="AF28" s="84" t="n">
        <v>0.9736842105263157</v>
      </c>
      <c r="AG28" s="84" t="n">
        <v>0.9738523426407949</v>
      </c>
      <c r="AH28" s="84" t="n">
        <v>0.9730431556819585</v>
      </c>
      <c r="AI28" s="84" t="n">
        <v>0.9826814555360964</v>
      </c>
      <c r="AJ28" s="84" t="n">
        <v>0.9828308990414141</v>
      </c>
      <c r="AK28" s="84" t="n">
        <v>0.9791623826170405</v>
      </c>
    </row>
    <row r="29">
      <c r="A29" s="84" t="n">
        <v>22</v>
      </c>
      <c r="B29" s="84" t="n">
        <v>1</v>
      </c>
      <c r="C29" s="84" t="n">
        <v>1</v>
      </c>
      <c r="D29" s="84" t="n">
        <v>1</v>
      </c>
      <c r="E29" s="84" t="n">
        <v>1</v>
      </c>
      <c r="F29" s="84" t="n">
        <v>1</v>
      </c>
      <c r="G29" s="84" t="n">
        <v>1</v>
      </c>
      <c r="H29" s="84" t="n">
        <v>0.8879635137814792</v>
      </c>
      <c r="I29" s="84" t="n">
        <v>0.9258920148715386</v>
      </c>
      <c r="J29" s="84" t="n">
        <v>0.9462380784175204</v>
      </c>
      <c r="K29" s="84" t="n">
        <v>0.9054330065359478</v>
      </c>
      <c r="L29" s="84" t="n">
        <v>0.9057270930200183</v>
      </c>
      <c r="M29" s="84" t="n">
        <v>0.9249521988527724</v>
      </c>
      <c r="N29" s="84" t="n">
        <v>0.9218908500710085</v>
      </c>
      <c r="O29" s="84" t="n">
        <v>0.9216732603428712</v>
      </c>
      <c r="P29" s="84" t="n">
        <v>0.9333024011135601</v>
      </c>
      <c r="Q29" s="84" t="n">
        <v>0.932473910374463</v>
      </c>
      <c r="R29" s="84" t="n">
        <v>0.9291679468200986</v>
      </c>
      <c r="S29" s="84" t="n">
        <v>0.9371907422186754</v>
      </c>
      <c r="T29" s="84" t="n">
        <v>0.929404542664211</v>
      </c>
      <c r="U29" s="84" t="n">
        <v>0.9259834655717694</v>
      </c>
      <c r="V29" s="84" t="n">
        <v>0.9360191239541585</v>
      </c>
      <c r="W29" s="84" t="n">
        <v>0.914148489093456</v>
      </c>
      <c r="X29" s="84" t="n">
        <v>0.9136893623146681</v>
      </c>
      <c r="Y29" s="84" t="n">
        <v>0.9292185730464327</v>
      </c>
      <c r="Z29" s="84" t="n">
        <v>0.9043166898746767</v>
      </c>
      <c r="AA29" s="84" t="n">
        <v>0.8954053362884663</v>
      </c>
      <c r="AB29" s="84" t="n">
        <v>0.9200856471888383</v>
      </c>
      <c r="AC29" s="84" t="n">
        <v>0.8764243614931239</v>
      </c>
      <c r="AD29" s="84" t="n">
        <v>0.8773888363292337</v>
      </c>
      <c r="AE29" s="84" t="n">
        <v>0.910113129928008</v>
      </c>
      <c r="AF29" s="84" t="n">
        <v>1</v>
      </c>
      <c r="AG29" s="84" t="n">
        <v>1</v>
      </c>
      <c r="AH29" s="84" t="n">
        <v>1</v>
      </c>
      <c r="AI29" s="84" t="n">
        <v>1</v>
      </c>
      <c r="AJ29" s="84" t="n">
        <v>1</v>
      </c>
      <c r="AK29" s="84" t="n">
        <v>1</v>
      </c>
    </row>
    <row r="30">
      <c r="A30" s="84" t="n">
        <v>23</v>
      </c>
      <c r="B30" s="84" t="n">
        <v>0.88507858746683</v>
      </c>
      <c r="C30" s="84" t="n">
        <v>0.8605660802886785</v>
      </c>
      <c r="D30" s="84" t="n">
        <v>0.9018310033403437</v>
      </c>
      <c r="E30" s="84" t="n">
        <v>0.8696687165244991</v>
      </c>
      <c r="F30" s="84" t="n">
        <v>0.8697543420434986</v>
      </c>
      <c r="G30" s="84" t="n">
        <v>0.9057241379310345</v>
      </c>
      <c r="H30" s="84" t="n">
        <v>0.7251635930993456</v>
      </c>
      <c r="I30" s="84" t="n">
        <v>0.7711281282947672</v>
      </c>
      <c r="J30" s="84" t="n">
        <v>0.7918756623101378</v>
      </c>
      <c r="K30" s="84" t="n">
        <v>0.7354983660130719</v>
      </c>
      <c r="L30" s="84" t="n">
        <v>0.7373945485424729</v>
      </c>
      <c r="M30" s="84" t="n">
        <v>0.7620299553855959</v>
      </c>
      <c r="N30" s="84" t="n">
        <v>0.7516737674984785</v>
      </c>
      <c r="O30" s="84" t="n">
        <v>0.7499616646732298</v>
      </c>
      <c r="P30" s="84" t="n">
        <v>0.7792599466419209</v>
      </c>
      <c r="Q30" s="84" t="n">
        <v>0.7689789236750564</v>
      </c>
      <c r="R30" s="84" t="n">
        <v>0.7565008518839204</v>
      </c>
      <c r="S30" s="84" t="n">
        <v>0.7865123703112532</v>
      </c>
      <c r="T30" s="84" t="n">
        <v>0.7655003069367708</v>
      </c>
      <c r="U30" s="84" t="n">
        <v>0.7546745824779451</v>
      </c>
      <c r="V30" s="84" t="n">
        <v>0.7851367503339661</v>
      </c>
      <c r="W30" s="84" t="n">
        <v>0.7472483490094056</v>
      </c>
      <c r="X30" s="84" t="n">
        <v>0.7457607600403053</v>
      </c>
      <c r="Y30" s="84" t="n">
        <v>0.7719265131496164</v>
      </c>
      <c r="Z30" s="84" t="n">
        <v>0.7415953849214244</v>
      </c>
      <c r="AA30" s="84" t="n">
        <v>0.7317364248572158</v>
      </c>
      <c r="AB30" s="84" t="n">
        <v>0.7541096836579639</v>
      </c>
      <c r="AC30" s="84" t="n">
        <v>0.7170923379174854</v>
      </c>
      <c r="AD30" s="84" t="n">
        <v>0.7165022300310853</v>
      </c>
      <c r="AE30" s="84" t="n">
        <v>0.7347960233116215</v>
      </c>
      <c r="AF30" s="84" t="n">
        <v>0.8734431498593814</v>
      </c>
      <c r="AG30" s="84" t="n">
        <v>0.8636713203975389</v>
      </c>
      <c r="AH30" s="84" t="n">
        <v>0.9010758006677383</v>
      </c>
      <c r="AI30" s="84" t="n">
        <v>0.8602841019653629</v>
      </c>
      <c r="AJ30" s="84" t="n">
        <v>0.8562655202798324</v>
      </c>
      <c r="AK30" s="84" t="n">
        <v>0.8999246007265748</v>
      </c>
    </row>
    <row r="31">
      <c r="A31" s="84" t="n">
        <v>24</v>
      </c>
      <c r="B31" s="84" t="n">
        <v>0.7176974892835272</v>
      </c>
      <c r="C31" s="84" t="n">
        <v>0.7037099684258008</v>
      </c>
      <c r="D31" s="84" t="n">
        <v>0.7180502288754176</v>
      </c>
      <c r="E31" s="84" t="n">
        <v>0.7091846855782582</v>
      </c>
      <c r="F31" s="84" t="n">
        <v>0.709529025191676</v>
      </c>
      <c r="G31" s="84" t="n">
        <v>0.725655172413793</v>
      </c>
      <c r="H31" s="84" t="n">
        <v>0.5371802498512789</v>
      </c>
      <c r="I31" s="84" t="n">
        <v>0.5795738305310471</v>
      </c>
      <c r="J31" s="84" t="n">
        <v>0.6071352878841398</v>
      </c>
      <c r="K31" s="84" t="n">
        <v>0.5426879084967321</v>
      </c>
      <c r="L31" s="84" t="n">
        <v>0.5405518278252637</v>
      </c>
      <c r="M31" s="84" t="n">
        <v>0.572817080943276</v>
      </c>
      <c r="N31" s="84" t="n">
        <v>0.5487928585920065</v>
      </c>
      <c r="O31" s="84" t="n">
        <v>0.5551261998957281</v>
      </c>
      <c r="P31" s="84" t="n">
        <v>0.5890267950353788</v>
      </c>
      <c r="Q31" s="84" t="n">
        <v>0.5637405361162268</v>
      </c>
      <c r="R31" s="84" t="n">
        <v>0.5592268804290143</v>
      </c>
      <c r="S31" s="84" t="n">
        <v>0.5929768555466881</v>
      </c>
      <c r="T31" s="84" t="n">
        <v>0.5868631062001227</v>
      </c>
      <c r="U31" s="84" t="n">
        <v>0.5602563391222327</v>
      </c>
      <c r="V31" s="84" t="n">
        <v>0.5959361597412641</v>
      </c>
      <c r="W31" s="84" t="n">
        <v>0.55893536121673</v>
      </c>
      <c r="X31" s="84" t="n">
        <v>0.5507701165970923</v>
      </c>
      <c r="Y31" s="84" t="n">
        <v>0.5843714609286522</v>
      </c>
      <c r="Z31" s="84" t="n">
        <v>0.5667396061269147</v>
      </c>
      <c r="AA31" s="84" t="n">
        <v>0.5378626431392606</v>
      </c>
      <c r="AB31" s="84" t="n">
        <v>0.5736289542754524</v>
      </c>
      <c r="AC31" s="84" t="n">
        <v>0.5404715127701376</v>
      </c>
      <c r="AD31" s="84" t="n">
        <v>0.5239626976618461</v>
      </c>
      <c r="AE31" s="84" t="n">
        <v>0.562427151182722</v>
      </c>
      <c r="AF31" s="84" t="n">
        <v>0.7057051024507834</v>
      </c>
      <c r="AG31" s="84" t="n">
        <v>0.7047148603880741</v>
      </c>
      <c r="AH31" s="84" t="n">
        <v>0.7166439965376529</v>
      </c>
      <c r="AI31" s="84" t="n">
        <v>0.7083090095349288</v>
      </c>
      <c r="AJ31" s="84" t="n">
        <v>0.7013430883020483</v>
      </c>
      <c r="AK31" s="84" t="n">
        <v>0.7164301871272877</v>
      </c>
    </row>
    <row r="33">
      <c r="A33" s="130" t="n"/>
      <c r="B33" s="123" t="n"/>
      <c r="C33" s="123" t="n"/>
      <c r="D33" s="123" t="n"/>
    </row>
    <row r="34">
      <c r="B34" s="123" t="n"/>
    </row>
    <row r="41">
      <c r="A41" t="inlineStr">
        <is>
          <t>RefgChg-Res-4pct-Inc-TXV-cDXGF-DMo1985-CZ02</t>
        </is>
      </c>
      <c r="D41" t="n">
        <v>2015</v>
      </c>
      <c r="F41" t="inlineStr">
        <is>
          <t>Source Annual kWh:</t>
        </is>
      </c>
      <c r="G41" s="212" t="n">
        <v>11006.37999999995</v>
      </c>
      <c r="H41" t="inlineStr">
        <is>
          <t>DEER</t>
        </is>
      </c>
      <c r="K41" t="inlineStr">
        <is>
          <t>PDAF</t>
        </is>
      </c>
      <c r="L41" t="inlineStr">
        <is>
          <t>Monthly</t>
        </is>
      </c>
      <c r="AH41" s="105" t="n"/>
      <c r="AI41" s="83" t="n"/>
      <c r="AJ41" s="83" t="n"/>
      <c r="AK41" s="83" t="n"/>
    </row>
    <row r="42">
      <c r="A42" s="79" t="n">
        <v>2</v>
      </c>
      <c r="B42" s="84" t="inlineStr">
        <is>
          <t>RefgChg-Res-4pct-Inc-TXV-20-MM</t>
        </is>
      </c>
      <c r="F42" t="inlineStr">
        <is>
          <t>Source Sample Size:</t>
        </is>
      </c>
      <c r="G42" t="n">
        <v>0</v>
      </c>
      <c r="H42" t="inlineStr">
        <is>
          <t>DEER</t>
        </is>
      </c>
      <c r="K42" t="inlineStr">
        <is>
          <t>WKWE</t>
        </is>
      </c>
      <c r="L42" t="inlineStr">
        <is>
          <t>Monthly</t>
        </is>
      </c>
      <c r="N42" t="inlineStr">
        <is>
          <t>Weekend Peak3</t>
        </is>
      </c>
    </row>
    <row r="43">
      <c r="B43" t="n">
        <v>1</v>
      </c>
      <c r="C43" t="inlineStr">
        <is>
          <t>JANUARY</t>
        </is>
      </c>
      <c r="D43" t="inlineStr">
        <is>
          <t>JAN</t>
        </is>
      </c>
      <c r="E43" t="n">
        <v>2</v>
      </c>
      <c r="F43" t="inlineStr">
        <is>
          <t>FEBRUARY</t>
        </is>
      </c>
      <c r="G43" t="inlineStr">
        <is>
          <t>FEB</t>
        </is>
      </c>
      <c r="H43" t="n">
        <v>3</v>
      </c>
      <c r="I43" t="inlineStr">
        <is>
          <t>MARCH</t>
        </is>
      </c>
      <c r="J43" t="inlineStr">
        <is>
          <t>MAR</t>
        </is>
      </c>
      <c r="K43" t="n">
        <v>4</v>
      </c>
      <c r="L43" t="inlineStr">
        <is>
          <t>APRIL</t>
        </is>
      </c>
      <c r="M43" t="inlineStr">
        <is>
          <t>APR</t>
        </is>
      </c>
      <c r="N43" t="n">
        <v>5</v>
      </c>
      <c r="O43" t="inlineStr">
        <is>
          <t>MAY</t>
        </is>
      </c>
      <c r="P43" t="inlineStr">
        <is>
          <t>MAY</t>
        </is>
      </c>
      <c r="Q43" t="n">
        <v>6</v>
      </c>
      <c r="R43" t="inlineStr">
        <is>
          <t>JUNE</t>
        </is>
      </c>
      <c r="S43" t="inlineStr">
        <is>
          <t>JUN</t>
        </is>
      </c>
      <c r="T43" t="n">
        <v>7</v>
      </c>
      <c r="U43" t="inlineStr">
        <is>
          <t>JULY</t>
        </is>
      </c>
      <c r="V43" t="inlineStr">
        <is>
          <t>JUL</t>
        </is>
      </c>
      <c r="W43" t="n">
        <v>8</v>
      </c>
      <c r="X43" t="inlineStr">
        <is>
          <t>AUGUST</t>
        </is>
      </c>
      <c r="Y43" t="inlineStr">
        <is>
          <t>AUG</t>
        </is>
      </c>
      <c r="Z43" t="n">
        <v>9</v>
      </c>
      <c r="AA43" t="inlineStr">
        <is>
          <t>SEPTEMBER</t>
        </is>
      </c>
      <c r="AB43" t="inlineStr">
        <is>
          <t>SEP</t>
        </is>
      </c>
      <c r="AC43" t="n">
        <v>10</v>
      </c>
      <c r="AD43" t="inlineStr">
        <is>
          <t>OCTOBER</t>
        </is>
      </c>
      <c r="AE43" t="inlineStr">
        <is>
          <t>OCT</t>
        </is>
      </c>
      <c r="AF43" t="n">
        <v>11</v>
      </c>
      <c r="AG43" t="inlineStr">
        <is>
          <t>NOVEMBER</t>
        </is>
      </c>
      <c r="AH43" t="inlineStr">
        <is>
          <t>NOV</t>
        </is>
      </c>
      <c r="AI43" t="n">
        <v>12</v>
      </c>
      <c r="AJ43" t="inlineStr">
        <is>
          <t>DECEMBER</t>
        </is>
      </c>
      <c r="AK43" t="inlineStr">
        <is>
          <t>DEC</t>
        </is>
      </c>
    </row>
    <row r="44">
      <c r="B44" t="n">
        <v>31</v>
      </c>
      <c r="E44" t="n">
        <v>28</v>
      </c>
      <c r="H44" t="n">
        <v>31</v>
      </c>
      <c r="K44" t="n">
        <v>30</v>
      </c>
      <c r="N44" t="n">
        <v>31</v>
      </c>
      <c r="Q44" t="n">
        <v>30</v>
      </c>
      <c r="T44" t="n">
        <v>31</v>
      </c>
      <c r="W44" t="n">
        <v>31</v>
      </c>
      <c r="Z44" t="n">
        <v>30</v>
      </c>
      <c r="AC44" t="n">
        <v>31</v>
      </c>
      <c r="AF44" t="n">
        <v>30</v>
      </c>
      <c r="AI44" t="n">
        <v>31</v>
      </c>
    </row>
    <row r="45">
      <c r="A45" t="inlineStr">
        <is>
          <t>RATIOS</t>
        </is>
      </c>
      <c r="B45" t="inlineStr">
        <is>
          <t>E.BKDWN</t>
        </is>
      </c>
      <c r="C45" t="inlineStr">
        <is>
          <t>PEAK/AVG</t>
        </is>
      </c>
      <c r="D45" t="inlineStr">
        <is>
          <t>END/AVG</t>
        </is>
      </c>
      <c r="E45" t="inlineStr">
        <is>
          <t>E.BKDWN</t>
        </is>
      </c>
      <c r="F45" t="inlineStr">
        <is>
          <t>PEAK/AVG</t>
        </is>
      </c>
      <c r="G45" t="inlineStr">
        <is>
          <t>END/AVG</t>
        </is>
      </c>
      <c r="H45" t="inlineStr">
        <is>
          <t>E.BKDWN</t>
        </is>
      </c>
      <c r="I45" t="inlineStr">
        <is>
          <t>PEAK/AVG</t>
        </is>
      </c>
      <c r="J45" t="inlineStr">
        <is>
          <t>END/AVG</t>
        </is>
      </c>
      <c r="K45" t="inlineStr">
        <is>
          <t>E.BKDWN</t>
        </is>
      </c>
      <c r="L45" t="inlineStr">
        <is>
          <t>PEAK/AVG</t>
        </is>
      </c>
      <c r="M45" t="inlineStr">
        <is>
          <t>END/AVG</t>
        </is>
      </c>
      <c r="N45" t="inlineStr">
        <is>
          <t>E.BKDWN</t>
        </is>
      </c>
      <c r="O45" t="inlineStr">
        <is>
          <t>PEAK/AVG</t>
        </is>
      </c>
      <c r="P45" t="inlineStr">
        <is>
          <t>END/AVG</t>
        </is>
      </c>
      <c r="Q45" t="inlineStr">
        <is>
          <t>E.BKDWN</t>
        </is>
      </c>
      <c r="R45" t="inlineStr">
        <is>
          <t>PEAK/AVG</t>
        </is>
      </c>
      <c r="S45" t="inlineStr">
        <is>
          <t>END/AVG</t>
        </is>
      </c>
      <c r="T45" t="inlineStr">
        <is>
          <t>E.BKDWN</t>
        </is>
      </c>
      <c r="U45" t="inlineStr">
        <is>
          <t>PEAK/AVG</t>
        </is>
      </c>
      <c r="V45" t="inlineStr">
        <is>
          <t>END/AVG</t>
        </is>
      </c>
      <c r="W45" t="inlineStr">
        <is>
          <t>E.BKDWN</t>
        </is>
      </c>
      <c r="X45" t="inlineStr">
        <is>
          <t>PEAK/AVG</t>
        </is>
      </c>
      <c r="Y45" t="inlineStr">
        <is>
          <t>END/AVG</t>
        </is>
      </c>
      <c r="Z45" t="inlineStr">
        <is>
          <t>E.BKDWN</t>
        </is>
      </c>
      <c r="AA45" t="inlineStr">
        <is>
          <t>PEAK/AVG</t>
        </is>
      </c>
      <c r="AB45" t="inlineStr">
        <is>
          <t>END/AVG</t>
        </is>
      </c>
      <c r="AC45" t="inlineStr">
        <is>
          <t>E.BKDWN</t>
        </is>
      </c>
      <c r="AD45" t="inlineStr">
        <is>
          <t>PEAK/AVG</t>
        </is>
      </c>
      <c r="AE45" t="inlineStr">
        <is>
          <t>END/AVG</t>
        </is>
      </c>
      <c r="AF45" t="inlineStr">
        <is>
          <t>E.BKDWN</t>
        </is>
      </c>
      <c r="AG45" t="inlineStr">
        <is>
          <t>PEAK/AVG</t>
        </is>
      </c>
      <c r="AH45" t="inlineStr">
        <is>
          <t>END/AVG</t>
        </is>
      </c>
      <c r="AI45" t="inlineStr">
        <is>
          <t>E.BKDWN</t>
        </is>
      </c>
      <c r="AJ45" t="inlineStr">
        <is>
          <t>PEAK/AVG</t>
        </is>
      </c>
      <c r="AK45" t="inlineStr">
        <is>
          <t>END/AVG</t>
        </is>
      </c>
    </row>
    <row r="46">
      <c r="B46" s="213" t="n">
        <v>0.07362214499742722</v>
      </c>
      <c r="C46" s="214" t="n">
        <v>1.067588281070021</v>
      </c>
      <c r="D46" s="214" t="n">
        <v>0.9885308527986737</v>
      </c>
      <c r="E46" s="213" t="n">
        <v>0.06407262571195212</v>
      </c>
      <c r="F46" s="214" t="n">
        <v>1.033359493040069</v>
      </c>
      <c r="G46" s="214" t="n">
        <v>0.9736191896748995</v>
      </c>
      <c r="H46" s="213" t="n">
        <v>0.06911167048202667</v>
      </c>
      <c r="I46" s="214" t="n">
        <v>1.085423960991435</v>
      </c>
      <c r="J46" s="214" t="n">
        <v>1.006093027779426</v>
      </c>
      <c r="K46" s="213" t="n">
        <v>0.06567852964117254</v>
      </c>
      <c r="L46" s="214" t="n">
        <v>1.05037541618004</v>
      </c>
      <c r="M46" s="214" t="n">
        <v>0.9916262475997751</v>
      </c>
      <c r="N46" s="213" t="n">
        <v>0.07868605371770945</v>
      </c>
      <c r="O46" s="214" t="n">
        <v>1.665603117766513</v>
      </c>
      <c r="P46" s="214" t="n">
        <v>0.863193188019841</v>
      </c>
      <c r="Q46" s="213" t="n">
        <v>0.1116112540659382</v>
      </c>
      <c r="R46" s="214" t="n">
        <v>1.757339975265422</v>
      </c>
      <c r="S46" s="214" t="n">
        <v>0.904756226271748</v>
      </c>
      <c r="T46" s="213" t="n">
        <v>0.1055546685698629</v>
      </c>
      <c r="U46" s="214" t="n">
        <v>1.926468916922378</v>
      </c>
      <c r="V46" s="214" t="n">
        <v>1.014421822826187</v>
      </c>
      <c r="W46" s="213" t="n">
        <v>0.1112516103510813</v>
      </c>
      <c r="X46" s="214" t="n">
        <v>1.518242030217262</v>
      </c>
      <c r="Y46" s="214" t="n">
        <v>0.8410235502350193</v>
      </c>
      <c r="Z46" s="213" t="n">
        <v>0.1034877313053571</v>
      </c>
      <c r="AA46" s="214" t="n">
        <v>1.620869828278233</v>
      </c>
      <c r="AB46" s="214" t="n">
        <v>0.8439850534491643</v>
      </c>
      <c r="AC46" s="213" t="n">
        <v>0.07500997579877511</v>
      </c>
      <c r="AD46" s="214" t="n">
        <v>1.384547246550391</v>
      </c>
      <c r="AE46" s="214" t="n">
        <v>0.990921642504845</v>
      </c>
      <c r="AF46" s="213" t="n">
        <v>0.06845843605103401</v>
      </c>
      <c r="AG46" s="214" t="n">
        <v>1.064607185064663</v>
      </c>
      <c r="AH46" s="214" t="n">
        <v>0.9878496134508407</v>
      </c>
      <c r="AI46" s="213" t="n">
        <v>0.07345529930766327</v>
      </c>
      <c r="AJ46" s="214" t="n">
        <v>1.07616957047401</v>
      </c>
      <c r="AK46" s="214" t="n">
        <v>1.008134463616888</v>
      </c>
      <c r="AM46">
        <f>A41</f>
        <v/>
      </c>
      <c r="AN46" s="122">
        <f>1/($B46*(1/$B44)*(1/(5/7+2/7*$D46))*$B56/SUM($B48:$B71))</f>
        <v/>
      </c>
      <c r="AO46" s="122">
        <f>1/(B46*(1/B44)*(1/(5/7+2/7*D46)))</f>
        <v/>
      </c>
      <c r="AP46" s="122" t="n"/>
      <c r="AQ46" s="131" t="n"/>
      <c r="AR46" s="211">
        <f>CHOOSE(AV$3,C46,F46,I46,L46,O46,R46,U46,X46,AA46,AD46,AG46,AJ46)</f>
        <v/>
      </c>
      <c r="AS46" s="207" t="n"/>
      <c r="AT46" s="207" t="n"/>
      <c r="AV46" s="116">
        <f>AN46/AR46</f>
        <v/>
      </c>
      <c r="AW46" s="208">
        <f>AO46/AR46</f>
        <v/>
      </c>
      <c r="AX46" s="206" t="n"/>
    </row>
    <row r="47">
      <c r="A47" t="inlineStr">
        <is>
          <t>HOUR</t>
        </is>
      </c>
      <c r="B47" t="inlineStr">
        <is>
          <t>PEAK</t>
        </is>
      </c>
      <c r="C47" t="inlineStr">
        <is>
          <t>AVG</t>
        </is>
      </c>
      <c r="D47" t="inlineStr">
        <is>
          <t>END</t>
        </is>
      </c>
      <c r="E47" t="inlineStr">
        <is>
          <t>PEAK</t>
        </is>
      </c>
      <c r="F47" t="inlineStr">
        <is>
          <t>AVG</t>
        </is>
      </c>
      <c r="G47" t="inlineStr">
        <is>
          <t>END</t>
        </is>
      </c>
      <c r="H47" t="inlineStr">
        <is>
          <t>PEAK</t>
        </is>
      </c>
      <c r="I47" t="inlineStr">
        <is>
          <t>AVG</t>
        </is>
      </c>
      <c r="J47" t="inlineStr">
        <is>
          <t>END</t>
        </is>
      </c>
      <c r="K47" t="inlineStr">
        <is>
          <t>PEAK</t>
        </is>
      </c>
      <c r="L47" t="inlineStr">
        <is>
          <t>AVG</t>
        </is>
      </c>
      <c r="M47" t="inlineStr">
        <is>
          <t>END</t>
        </is>
      </c>
      <c r="N47" t="inlineStr">
        <is>
          <t>PEAK</t>
        </is>
      </c>
      <c r="O47" t="inlineStr">
        <is>
          <t>AVG</t>
        </is>
      </c>
      <c r="P47" t="inlineStr">
        <is>
          <t>END</t>
        </is>
      </c>
      <c r="Q47" t="inlineStr">
        <is>
          <t>PEAK</t>
        </is>
      </c>
      <c r="R47" t="inlineStr">
        <is>
          <t>AVG</t>
        </is>
      </c>
      <c r="S47" t="inlineStr">
        <is>
          <t>END</t>
        </is>
      </c>
      <c r="T47" t="inlineStr">
        <is>
          <t>PEAK</t>
        </is>
      </c>
      <c r="U47" t="inlineStr">
        <is>
          <t>AVG</t>
        </is>
      </c>
      <c r="V47" t="inlineStr">
        <is>
          <t>END</t>
        </is>
      </c>
      <c r="W47" t="inlineStr">
        <is>
          <t>PEAK</t>
        </is>
      </c>
      <c r="X47" t="inlineStr">
        <is>
          <t>AVG</t>
        </is>
      </c>
      <c r="Y47" t="inlineStr">
        <is>
          <t>END</t>
        </is>
      </c>
      <c r="Z47" t="inlineStr">
        <is>
          <t>PEAK</t>
        </is>
      </c>
      <c r="AA47" t="inlineStr">
        <is>
          <t>AVG</t>
        </is>
      </c>
      <c r="AB47" t="inlineStr">
        <is>
          <t>END</t>
        </is>
      </c>
      <c r="AC47" t="inlineStr">
        <is>
          <t>PEAK</t>
        </is>
      </c>
      <c r="AD47" t="inlineStr">
        <is>
          <t>AVG</t>
        </is>
      </c>
      <c r="AE47" t="inlineStr">
        <is>
          <t>END</t>
        </is>
      </c>
      <c r="AF47" t="inlineStr">
        <is>
          <t>PEAK</t>
        </is>
      </c>
      <c r="AG47" t="inlineStr">
        <is>
          <t>AVG</t>
        </is>
      </c>
      <c r="AH47" t="inlineStr">
        <is>
          <t>END</t>
        </is>
      </c>
      <c r="AI47" t="inlineStr">
        <is>
          <t>PEAK</t>
        </is>
      </c>
      <c r="AJ47" t="inlineStr">
        <is>
          <t>AVG</t>
        </is>
      </c>
      <c r="AK47" t="inlineStr">
        <is>
          <t>END</t>
        </is>
      </c>
    </row>
    <row r="48">
      <c r="A48" t="n">
        <v>1</v>
      </c>
      <c r="B48" t="n">
        <v>0.6616713681241186</v>
      </c>
      <c r="C48" t="n">
        <v>0.5730985077714847</v>
      </c>
      <c r="D48" t="n">
        <v>0.6595280473100993</v>
      </c>
      <c r="E48" t="n">
        <v>0.5978013646702048</v>
      </c>
      <c r="F48" t="n">
        <v>0.5439079763886785</v>
      </c>
      <c r="G48" t="n">
        <v>0.5992351046698874</v>
      </c>
      <c r="H48" t="n">
        <v>0.5800142247510669</v>
      </c>
      <c r="I48" t="n">
        <v>0.4812641685558073</v>
      </c>
      <c r="J48" t="n">
        <v>0.5288003177966102</v>
      </c>
      <c r="K48" t="n">
        <v>0.5178024502297091</v>
      </c>
      <c r="L48" t="n">
        <v>0.4599229961498077</v>
      </c>
      <c r="M48" t="n">
        <v>0.5150949268596328</v>
      </c>
      <c r="N48" t="n">
        <v>0.2168757282884365</v>
      </c>
      <c r="O48" t="n">
        <v>0.3668470654100961</v>
      </c>
      <c r="P48" t="n">
        <v>0.4785807717462394</v>
      </c>
      <c r="Q48" t="n">
        <v>0.1185726735741261</v>
      </c>
      <c r="R48" t="n">
        <v>0.1802446240120104</v>
      </c>
      <c r="S48" t="n">
        <v>0.227395704599352</v>
      </c>
      <c r="T48" t="n">
        <v>0.1088930039293618</v>
      </c>
      <c r="U48" t="n">
        <v>0.2046171836688503</v>
      </c>
      <c r="V48" t="n">
        <v>0.2022289362672444</v>
      </c>
      <c r="W48" t="n">
        <v>0.1102798144545863</v>
      </c>
      <c r="X48" t="n">
        <v>0.1702288045406172</v>
      </c>
      <c r="Y48" t="n">
        <v>0.2236030119458755</v>
      </c>
      <c r="Z48" t="n">
        <v>0.105998554565165</v>
      </c>
      <c r="AA48" t="n">
        <v>0.1792729921518868</v>
      </c>
      <c r="AB48" t="n">
        <v>0.2575256908384473</v>
      </c>
      <c r="AC48" t="n">
        <v>0.1984692061231756</v>
      </c>
      <c r="AD48" t="n">
        <v>0.4120581383571357</v>
      </c>
      <c r="AE48" t="n">
        <v>0.4426484302144856</v>
      </c>
      <c r="AF48" t="n">
        <v>0.6360735735735736</v>
      </c>
      <c r="AG48" t="n">
        <v>0.5545371480783508</v>
      </c>
      <c r="AH48" t="n">
        <v>0.5928150765606597</v>
      </c>
      <c r="AI48" t="n">
        <v>0.5619239148650913</v>
      </c>
      <c r="AJ48" t="n">
        <v>0.5731946175565334</v>
      </c>
      <c r="AK48" t="n">
        <v>0.6102142287152416</v>
      </c>
    </row>
    <row r="49">
      <c r="A49" t="n">
        <v>2</v>
      </c>
      <c r="B49" t="n">
        <v>0.5969675599435826</v>
      </c>
      <c r="C49" t="n">
        <v>0.5004784441513435</v>
      </c>
      <c r="D49" t="n">
        <v>0.5828787965780559</v>
      </c>
      <c r="E49" t="n">
        <v>0.5343062926459439</v>
      </c>
      <c r="F49" t="n">
        <v>0.476252459512638</v>
      </c>
      <c r="G49" t="n">
        <v>0.5266371443907676</v>
      </c>
      <c r="H49" t="n">
        <v>0.5094238975817924</v>
      </c>
      <c r="I49" t="n">
        <v>0.432644352580344</v>
      </c>
      <c r="J49" t="n">
        <v>0.4667637711864407</v>
      </c>
      <c r="K49" t="n">
        <v>0.4980857580398163</v>
      </c>
      <c r="L49" t="n">
        <v>0.4273713685684285</v>
      </c>
      <c r="M49" t="n">
        <v>0.4701991907874262</v>
      </c>
      <c r="N49" t="n">
        <v>0.1412022756871615</v>
      </c>
      <c r="O49" t="n">
        <v>0.3100681160772604</v>
      </c>
      <c r="P49" t="n">
        <v>0.4185197296708087</v>
      </c>
      <c r="Q49" t="n">
        <v>0.09586520770795004</v>
      </c>
      <c r="R49" t="n">
        <v>0.1579679427738774</v>
      </c>
      <c r="S49" t="n">
        <v>0.1819700056782124</v>
      </c>
      <c r="T49" t="n">
        <v>0.08906553452870242</v>
      </c>
      <c r="U49" t="n">
        <v>0.1798337713286977</v>
      </c>
      <c r="V49" t="n">
        <v>0.1746380116292327</v>
      </c>
      <c r="W49" t="n">
        <v>0.09815950920245399</v>
      </c>
      <c r="X49" t="n">
        <v>0.1514610677545228</v>
      </c>
      <c r="Y49" t="n">
        <v>0.1930589367604597</v>
      </c>
      <c r="Z49" t="n">
        <v>0.09462780052999276</v>
      </c>
      <c r="AA49" t="n">
        <v>0.1599111800366559</v>
      </c>
      <c r="AB49" t="n">
        <v>0.2229928465085878</v>
      </c>
      <c r="AC49" t="n">
        <v>0.175062299750801</v>
      </c>
      <c r="AD49" t="n">
        <v>0.3696698065430973</v>
      </c>
      <c r="AE49" t="n">
        <v>0.3832763444202674</v>
      </c>
      <c r="AF49" t="n">
        <v>0.5763888888888888</v>
      </c>
      <c r="AG49" t="n">
        <v>0.4792130660727542</v>
      </c>
      <c r="AH49" t="n">
        <v>0.5193168433451119</v>
      </c>
      <c r="AI49" t="n">
        <v>0.5119825708061002</v>
      </c>
      <c r="AJ49" t="n">
        <v>0.4988680589118104</v>
      </c>
      <c r="AK49" t="n">
        <v>0.5433675035295562</v>
      </c>
    </row>
    <row r="50">
      <c r="A50" t="n">
        <v>3</v>
      </c>
      <c r="B50" t="n">
        <v>0.5627644569816644</v>
      </c>
      <c r="C50" t="n">
        <v>0.4710993870742493</v>
      </c>
      <c r="D50" t="n">
        <v>0.5353390365734626</v>
      </c>
      <c r="E50" t="n">
        <v>0.5176269901440486</v>
      </c>
      <c r="F50" t="n">
        <v>0.4622672922657786</v>
      </c>
      <c r="G50" t="n">
        <v>0.4837627482555019</v>
      </c>
      <c r="H50" t="n">
        <v>0.4829302987197724</v>
      </c>
      <c r="I50" t="n">
        <v>0.41736231497533</v>
      </c>
      <c r="J50" t="n">
        <v>0.447364936440678</v>
      </c>
      <c r="K50" t="n">
        <v>0.4954058192955589</v>
      </c>
      <c r="L50" t="n">
        <v>0.4213941466304085</v>
      </c>
      <c r="M50" t="n">
        <v>0.466697790227202</v>
      </c>
      <c r="N50" t="n">
        <v>0.1272876825005141</v>
      </c>
      <c r="O50" t="n">
        <v>0.2940655034058038</v>
      </c>
      <c r="P50" t="n">
        <v>0.406583823850011</v>
      </c>
      <c r="Q50" t="n">
        <v>0.09082986346470416</v>
      </c>
      <c r="R50" t="n">
        <v>0.1494127257473396</v>
      </c>
      <c r="S50" t="n">
        <v>0.1743879221082869</v>
      </c>
      <c r="T50" t="n">
        <v>0.08418770606567003</v>
      </c>
      <c r="U50" t="n">
        <v>0.1700260282412704</v>
      </c>
      <c r="V50" t="n">
        <v>0.166885189830122</v>
      </c>
      <c r="W50" t="n">
        <v>0.09277270686817297</v>
      </c>
      <c r="X50" t="n">
        <v>0.1430028378857751</v>
      </c>
      <c r="Y50" t="n">
        <v>0.1830379890165883</v>
      </c>
      <c r="Z50" t="n">
        <v>0.08923151047940255</v>
      </c>
      <c r="AA50" t="n">
        <v>0.1508529536162414</v>
      </c>
      <c r="AB50" t="n">
        <v>0.2093031700497477</v>
      </c>
      <c r="AC50" t="n">
        <v>0.1642933428266287</v>
      </c>
      <c r="AD50" t="n">
        <v>0.3517421249873393</v>
      </c>
      <c r="AE50" t="n">
        <v>0.3580976064656513</v>
      </c>
      <c r="AF50" t="n">
        <v>0.5489864864864865</v>
      </c>
      <c r="AG50" t="n">
        <v>0.4509736736908228</v>
      </c>
      <c r="AH50" t="n">
        <v>0.4752061248527679</v>
      </c>
      <c r="AI50" t="n">
        <v>0.4886877828054298</v>
      </c>
      <c r="AJ50" t="n">
        <v>0.4722102103629844</v>
      </c>
      <c r="AK50" t="n">
        <v>0.5013811306856546</v>
      </c>
    </row>
    <row r="51">
      <c r="A51" t="n">
        <v>4</v>
      </c>
      <c r="B51" t="n">
        <v>0.5431946403385051</v>
      </c>
      <c r="C51" t="n">
        <v>0.4579357074507979</v>
      </c>
      <c r="D51" t="n">
        <v>0.5076075099041165</v>
      </c>
      <c r="E51" t="n">
        <v>0.5178165276724792</v>
      </c>
      <c r="F51" t="n">
        <v>0.4637505675798395</v>
      </c>
      <c r="G51" t="n">
        <v>0.4693370907139024</v>
      </c>
      <c r="H51" t="n">
        <v>0.4644381223328592</v>
      </c>
      <c r="I51" t="n">
        <v>0.4190158687825043</v>
      </c>
      <c r="J51" t="n">
        <v>0.4354475635593221</v>
      </c>
      <c r="K51" t="n">
        <v>0.4894716692189892</v>
      </c>
      <c r="L51" t="n">
        <v>0.4234134783662262</v>
      </c>
      <c r="M51" t="n">
        <v>0.4516806722689076</v>
      </c>
      <c r="N51" t="n">
        <v>0.1216670093906368</v>
      </c>
      <c r="O51" t="n">
        <v>0.2859009051040403</v>
      </c>
      <c r="P51" t="n">
        <v>0.3857096141268803</v>
      </c>
      <c r="Q51" t="n">
        <v>0.08690810496756075</v>
      </c>
      <c r="R51" t="n">
        <v>0.1432419304985208</v>
      </c>
      <c r="S51" t="n">
        <v>0.1615618424129062</v>
      </c>
      <c r="T51" t="n">
        <v>0.08057449979675715</v>
      </c>
      <c r="U51" t="n">
        <v>0.1628839794288876</v>
      </c>
      <c r="V51" t="n">
        <v>0.1545718846197697</v>
      </c>
      <c r="W51" t="n">
        <v>0.08888223851563669</v>
      </c>
      <c r="X51" t="n">
        <v>0.1373935792834338</v>
      </c>
      <c r="Y51" t="n">
        <v>0.1698748796920115</v>
      </c>
      <c r="Z51" t="n">
        <v>0.08609973500361358</v>
      </c>
      <c r="AA51" t="n">
        <v>0.1458362705014334</v>
      </c>
      <c r="AB51" t="n">
        <v>0.1948146265296489</v>
      </c>
      <c r="AC51" t="n">
        <v>0.1577073691705233</v>
      </c>
      <c r="AD51" t="n">
        <v>0.3445001519295047</v>
      </c>
      <c r="AE51" t="n">
        <v>0.3400062169723344</v>
      </c>
      <c r="AF51" t="n">
        <v>0.5396021021021021</v>
      </c>
      <c r="AG51" t="n">
        <v>0.4420364342413339</v>
      </c>
      <c r="AH51" t="n">
        <v>0.4564193168433451</v>
      </c>
      <c r="AI51" t="n">
        <v>0.4809787162728339</v>
      </c>
      <c r="AJ51" t="n">
        <v>0.4633836135629436</v>
      </c>
      <c r="AK51" t="n">
        <v>0.4786692038548892</v>
      </c>
    </row>
    <row r="52">
      <c r="A52" t="n">
        <v>5</v>
      </c>
      <c r="B52" t="n">
        <v>0.5382581100141044</v>
      </c>
      <c r="C52" t="n">
        <v>0.4551684899268109</v>
      </c>
      <c r="D52" t="n">
        <v>0.4888327496124475</v>
      </c>
      <c r="E52" t="n">
        <v>0.5217968157695224</v>
      </c>
      <c r="F52" t="n">
        <v>0.4742243075525957</v>
      </c>
      <c r="G52" t="n">
        <v>0.4639694041867955</v>
      </c>
      <c r="H52" t="n">
        <v>0.4608819345661451</v>
      </c>
      <c r="I52" t="n">
        <v>0.45875450060008</v>
      </c>
      <c r="J52" t="n">
        <v>0.4626588983050848</v>
      </c>
      <c r="K52" t="n">
        <v>0.5331163859111792</v>
      </c>
      <c r="L52" t="n">
        <v>0.479981691392262</v>
      </c>
      <c r="M52" t="n">
        <v>0.4927637721755368</v>
      </c>
      <c r="N52" t="n">
        <v>0.1346219754609637</v>
      </c>
      <c r="O52" t="n">
        <v>0.3219884295978352</v>
      </c>
      <c r="P52" t="n">
        <v>0.4120340091563113</v>
      </c>
      <c r="Q52" t="n">
        <v>0.09630095865207706</v>
      </c>
      <c r="R52" t="n">
        <v>0.1592815825495651</v>
      </c>
      <c r="S52" t="n">
        <v>0.1708139884431678</v>
      </c>
      <c r="T52" t="n">
        <v>0.08924619484214805</v>
      </c>
      <c r="U52" t="n">
        <v>0.1810911742886243</v>
      </c>
      <c r="V52" t="n">
        <v>0.1636358453996124</v>
      </c>
      <c r="W52" t="n">
        <v>0.09825926480123696</v>
      </c>
      <c r="X52" t="n">
        <v>0.1523257360766229</v>
      </c>
      <c r="Y52" t="n">
        <v>0.1808865991054747</v>
      </c>
      <c r="Z52" t="n">
        <v>0.09510961214165259</v>
      </c>
      <c r="AA52" t="n">
        <v>0.1614267587762583</v>
      </c>
      <c r="AB52" t="n">
        <v>0.2093031700497477</v>
      </c>
      <c r="AC52" t="n">
        <v>0.1731933072267711</v>
      </c>
      <c r="AD52" t="n">
        <v>0.3809632330598603</v>
      </c>
      <c r="AE52" t="n">
        <v>0.373640037301834</v>
      </c>
      <c r="AF52" t="n">
        <v>0.5392267267267268</v>
      </c>
      <c r="AG52" t="n">
        <v>0.4451487636342868</v>
      </c>
      <c r="AH52" t="n">
        <v>0.4447585394581861</v>
      </c>
      <c r="AI52" t="n">
        <v>0.4722641193229428</v>
      </c>
      <c r="AJ52" t="n">
        <v>0.4627476916032864</v>
      </c>
      <c r="AK52" t="n">
        <v>0.4636302252777608</v>
      </c>
    </row>
    <row r="53">
      <c r="A53" t="n">
        <v>6</v>
      </c>
      <c r="B53" t="n">
        <v>0.5678772919605078</v>
      </c>
      <c r="C53" t="n">
        <v>0.4896940543616004</v>
      </c>
      <c r="D53" t="n">
        <v>0.5229373600505253</v>
      </c>
      <c r="E53" t="n">
        <v>0.5657695223654283</v>
      </c>
      <c r="F53" t="n">
        <v>0.5249281065536551</v>
      </c>
      <c r="G53" t="n">
        <v>0.5128153515834675</v>
      </c>
      <c r="H53" t="n">
        <v>0.4960881934566146</v>
      </c>
      <c r="I53" t="n">
        <v>0.5236431524203228</v>
      </c>
      <c r="J53" t="n">
        <v>0.5281382415254239</v>
      </c>
      <c r="K53" t="n">
        <v>0.6050918836140888</v>
      </c>
      <c r="L53" t="n">
        <v>0.5563662798524541</v>
      </c>
      <c r="M53" t="n">
        <v>0.562636165577342</v>
      </c>
      <c r="N53" t="n">
        <v>0.1590924669271369</v>
      </c>
      <c r="O53" t="n">
        <v>0.3821965102174116</v>
      </c>
      <c r="P53" t="n">
        <v>0.4711685197296708</v>
      </c>
      <c r="Q53" t="n">
        <v>0.1135857461024499</v>
      </c>
      <c r="R53" t="n">
        <v>0.18854594427518</v>
      </c>
      <c r="S53" t="n">
        <v>0.1957981228497946</v>
      </c>
      <c r="T53" t="n">
        <v>0.1054152928955332</v>
      </c>
      <c r="U53" t="n">
        <v>0.2142237422826893</v>
      </c>
      <c r="V53" t="n">
        <v>0.1876353893512712</v>
      </c>
      <c r="W53" t="n">
        <v>0.1155668611900843</v>
      </c>
      <c r="X53" t="n">
        <v>0.1793854203618303</v>
      </c>
      <c r="Y53" t="n">
        <v>0.2067315858008266</v>
      </c>
      <c r="Z53" t="n">
        <v>0.1111539388099253</v>
      </c>
      <c r="AA53" t="n">
        <v>0.1891066309507025</v>
      </c>
      <c r="AB53" t="n">
        <v>0.238243944950797</v>
      </c>
      <c r="AC53" t="n">
        <v>0.2001601993592025</v>
      </c>
      <c r="AD53" t="n">
        <v>0.4421148587055605</v>
      </c>
      <c r="AE53" t="n">
        <v>0.4297792974821262</v>
      </c>
      <c r="AF53" t="n">
        <v>0.5820195195195196</v>
      </c>
      <c r="AG53" t="n">
        <v>0.4870081662954713</v>
      </c>
      <c r="AH53" t="n">
        <v>0.4915194346289753</v>
      </c>
      <c r="AI53" t="n">
        <v>0.5072900955253897</v>
      </c>
      <c r="AJ53" t="n">
        <v>0.5023529112507313</v>
      </c>
      <c r="AK53" t="n">
        <v>0.4976981155239089</v>
      </c>
    </row>
    <row r="54">
      <c r="A54" t="n">
        <v>7</v>
      </c>
      <c r="B54" t="n">
        <v>0.6073695345557124</v>
      </c>
      <c r="C54" t="n">
        <v>0.5402539633279023</v>
      </c>
      <c r="D54" t="n">
        <v>0.5711086869150828</v>
      </c>
      <c r="E54" t="n">
        <v>0.6245261561789235</v>
      </c>
      <c r="F54" t="n">
        <v>0.5895262600272438</v>
      </c>
      <c r="G54" t="n">
        <v>0.5776301663982824</v>
      </c>
      <c r="H54" t="n">
        <v>0.5394736842105263</v>
      </c>
      <c r="I54" t="n">
        <v>0.6218962528337111</v>
      </c>
      <c r="J54" t="n">
        <v>0.5828257415254238</v>
      </c>
      <c r="K54" t="n">
        <v>0.6929555895865238</v>
      </c>
      <c r="L54" t="n">
        <v>0.6534288252874184</v>
      </c>
      <c r="M54" t="n">
        <v>0.6159352629940865</v>
      </c>
      <c r="N54" t="n">
        <v>0.1920625128521489</v>
      </c>
      <c r="O54" t="n">
        <v>0.4554912755435289</v>
      </c>
      <c r="P54" t="n">
        <v>0.5183126226291693</v>
      </c>
      <c r="Q54" t="n">
        <v>0.1368257964558923</v>
      </c>
      <c r="R54" t="n">
        <v>0.2270278624100323</v>
      </c>
      <c r="S54" t="n">
        <v>0.2192123985437055</v>
      </c>
      <c r="T54" t="n">
        <v>0.1270945305090105</v>
      </c>
      <c r="U54" t="n">
        <v>0.2584591784129059</v>
      </c>
      <c r="V54" t="n">
        <v>0.2099247520237145</v>
      </c>
      <c r="W54" t="n">
        <v>0.1402563718888722</v>
      </c>
      <c r="X54" t="n">
        <v>0.2179518446257537</v>
      </c>
      <c r="Y54" t="n">
        <v>0.2313310309686916</v>
      </c>
      <c r="Z54" t="n">
        <v>0.136352686099735</v>
      </c>
      <c r="AA54" t="n">
        <v>0.2322477560035716</v>
      </c>
      <c r="AB54" t="n">
        <v>0.2664584770688841</v>
      </c>
      <c r="AC54" t="n">
        <v>0.2407440370238519</v>
      </c>
      <c r="AD54" t="n">
        <v>0.5450977413146965</v>
      </c>
      <c r="AE54" t="n">
        <v>0.4824370531551134</v>
      </c>
      <c r="AF54" t="n">
        <v>0.637012012012012</v>
      </c>
      <c r="AG54" t="n">
        <v>0.5475986522757122</v>
      </c>
      <c r="AH54" t="n">
        <v>0.5512367491166078</v>
      </c>
      <c r="AI54" t="n">
        <v>0.5537120831238478</v>
      </c>
      <c r="AJ54" t="n">
        <v>0.5588736550250554</v>
      </c>
      <c r="AK54" t="n">
        <v>0.5428764348413233</v>
      </c>
    </row>
    <row r="55">
      <c r="A55" t="n">
        <v>8</v>
      </c>
      <c r="B55" t="n">
        <v>0.6664315937940762</v>
      </c>
      <c r="C55" t="n">
        <v>0.6387100111205936</v>
      </c>
      <c r="D55" t="n">
        <v>0.6137107423781362</v>
      </c>
      <c r="E55" t="n">
        <v>0.7166413949962093</v>
      </c>
      <c r="F55" t="n">
        <v>0.6883911003481155</v>
      </c>
      <c r="G55" t="n">
        <v>0.6168142780461621</v>
      </c>
      <c r="H55" t="n">
        <v>0.5821479374110953</v>
      </c>
      <c r="I55" t="n">
        <v>0.6368049073209759</v>
      </c>
      <c r="J55" t="n">
        <v>0.5848781779661018</v>
      </c>
      <c r="K55" t="n">
        <v>0.6512251148545176</v>
      </c>
      <c r="L55" t="n">
        <v>0.6221695700169625</v>
      </c>
      <c r="M55" t="n">
        <v>0.5963274198568317</v>
      </c>
      <c r="N55" t="n">
        <v>0.1903488930015765</v>
      </c>
      <c r="O55" t="n">
        <v>0.4407716711766351</v>
      </c>
      <c r="P55" t="n">
        <v>0.5055046871593634</v>
      </c>
      <c r="Q55" t="n">
        <v>0.1354217100803718</v>
      </c>
      <c r="R55" t="n">
        <v>0.2241356471055769</v>
      </c>
      <c r="S55" t="n">
        <v>0.2211496709976953</v>
      </c>
      <c r="T55" t="n">
        <v>0.1257847432365295</v>
      </c>
      <c r="U55" t="n">
        <v>0.2553533931018872</v>
      </c>
      <c r="V55" t="n">
        <v>0.2120054725800936</v>
      </c>
      <c r="W55" t="n">
        <v>0.1394084492992169</v>
      </c>
      <c r="X55" t="n">
        <v>0.2162557644554806</v>
      </c>
      <c r="Y55" t="n">
        <v>0.2338221140236653</v>
      </c>
      <c r="Z55" t="n">
        <v>0.1361599614550711</v>
      </c>
      <c r="AA55" t="n">
        <v>0.2317895577799708</v>
      </c>
      <c r="AB55" t="n">
        <v>0.2698718181488071</v>
      </c>
      <c r="AC55" t="n">
        <v>0.2425240299038804</v>
      </c>
      <c r="AD55" t="n">
        <v>0.5423883318140381</v>
      </c>
      <c r="AE55" t="n">
        <v>0.4828722412185266</v>
      </c>
      <c r="AF55" t="n">
        <v>0.6985735735735735</v>
      </c>
      <c r="AG55" t="n">
        <v>0.6362857632345381</v>
      </c>
      <c r="AH55" t="n">
        <v>0.5929917550058892</v>
      </c>
      <c r="AI55" t="n">
        <v>0.6313055136584547</v>
      </c>
      <c r="AJ55" t="n">
        <v>0.6631139826520491</v>
      </c>
      <c r="AK55" t="n">
        <v>0.5814253268675955</v>
      </c>
    </row>
    <row r="56">
      <c r="A56" t="n">
        <v>9</v>
      </c>
      <c r="B56" t="n">
        <v>0.6359308885754585</v>
      </c>
      <c r="C56" t="n">
        <v>0.6297100887061315</v>
      </c>
      <c r="D56" t="n">
        <v>0.5917781477866452</v>
      </c>
      <c r="E56" t="n">
        <v>0.6722896133434419</v>
      </c>
      <c r="F56" t="n">
        <v>0.6487361888905704</v>
      </c>
      <c r="G56" t="n">
        <v>0.5783011272141707</v>
      </c>
      <c r="H56" t="n">
        <v>0.5254267425320057</v>
      </c>
      <c r="I56" t="n">
        <v>0.5357781037471661</v>
      </c>
      <c r="J56" t="n">
        <v>0.5138373940677966</v>
      </c>
      <c r="K56" t="n">
        <v>0.4821975497702909</v>
      </c>
      <c r="L56" t="n">
        <v>0.500094235481005</v>
      </c>
      <c r="M56" t="n">
        <v>0.5101151571739807</v>
      </c>
      <c r="N56" t="n">
        <v>0.1740352320241278</v>
      </c>
      <c r="O56" t="n">
        <v>0.3926938508911076</v>
      </c>
      <c r="P56" t="n">
        <v>0.4885546108567691</v>
      </c>
      <c r="Q56" t="n">
        <v>0.1254478551370194</v>
      </c>
      <c r="R56" t="n">
        <v>0.2047732591513225</v>
      </c>
      <c r="S56" t="n">
        <v>0.2179765523230569</v>
      </c>
      <c r="T56" t="n">
        <v>0.1150354545865137</v>
      </c>
      <c r="U56" t="n">
        <v>0.2327704359416062</v>
      </c>
      <c r="V56" t="n">
        <v>0.2093831946186296</v>
      </c>
      <c r="W56" t="n">
        <v>0.1274377774452591</v>
      </c>
      <c r="X56" t="n">
        <v>0.1972663178432068</v>
      </c>
      <c r="Y56" t="n">
        <v>0.2326331880201551</v>
      </c>
      <c r="Z56" t="n">
        <v>0.1245483016140689</v>
      </c>
      <c r="AA56" t="n">
        <v>0.2112881244419381</v>
      </c>
      <c r="AB56" t="n">
        <v>0.2712516794364356</v>
      </c>
      <c r="AC56" t="n">
        <v>0.2284620861516554</v>
      </c>
      <c r="AD56" t="n">
        <v>0.4808568824065635</v>
      </c>
      <c r="AE56" t="n">
        <v>0.4676406589990675</v>
      </c>
      <c r="AF56" t="n">
        <v>0.6394519519519519</v>
      </c>
      <c r="AG56" t="n">
        <v>0.6010793215692992</v>
      </c>
      <c r="AH56" t="n">
        <v>0.5717903415783274</v>
      </c>
      <c r="AI56" t="n">
        <v>0.6145466733702029</v>
      </c>
      <c r="AJ56" t="n">
        <v>0.6427136061862488</v>
      </c>
      <c r="AK56" t="n">
        <v>0.56957829476398</v>
      </c>
    </row>
    <row r="57">
      <c r="A57" t="n">
        <v>10</v>
      </c>
      <c r="B57" t="n">
        <v>0.4488716502115656</v>
      </c>
      <c r="C57" t="n">
        <v>0.4695218144671165</v>
      </c>
      <c r="D57" t="n">
        <v>0.4815410231383131</v>
      </c>
      <c r="E57" t="n">
        <v>0.4888172858225929</v>
      </c>
      <c r="F57" t="n">
        <v>0.4957166641440895</v>
      </c>
      <c r="G57" t="n">
        <v>0.5049651100375739</v>
      </c>
      <c r="H57" t="n">
        <v>0.4532361308677099</v>
      </c>
      <c r="I57" t="n">
        <v>0.4916922256300839</v>
      </c>
      <c r="J57" t="n">
        <v>0.5030455508474577</v>
      </c>
      <c r="K57" t="n">
        <v>0.4707120980091883</v>
      </c>
      <c r="L57" t="n">
        <v>0.4888129021835709</v>
      </c>
      <c r="M57" t="n">
        <v>0.5248988484282602</v>
      </c>
      <c r="N57" t="n">
        <v>0.1709507162930975</v>
      </c>
      <c r="O57" t="n">
        <v>0.3846925445553793</v>
      </c>
      <c r="P57" t="n">
        <v>0.5070852408981905</v>
      </c>
      <c r="Q57" t="n">
        <v>0.1958458409993222</v>
      </c>
      <c r="R57" t="n">
        <v>0.2172693955049234</v>
      </c>
      <c r="S57" t="n">
        <v>0.2382511105915361</v>
      </c>
      <c r="T57" t="n">
        <v>0.1187389910121494</v>
      </c>
      <c r="U57" t="n">
        <v>0.2298784091337751</v>
      </c>
      <c r="V57" t="n">
        <v>0.2178485919507469</v>
      </c>
      <c r="W57" t="n">
        <v>0.1251932764726421</v>
      </c>
      <c r="X57" t="n">
        <v>0.1930427456544874</v>
      </c>
      <c r="Y57" t="n">
        <v>0.2401347449470644</v>
      </c>
      <c r="Z57" t="n">
        <v>0.1222356058781017</v>
      </c>
      <c r="AA57" t="n">
        <v>0.2063184360167301</v>
      </c>
      <c r="AB57" t="n">
        <v>0.2769889974218381</v>
      </c>
      <c r="AC57" t="n">
        <v>0.2250800996796013</v>
      </c>
      <c r="AD57" t="n">
        <v>0.4693355616327357</v>
      </c>
      <c r="AE57" t="n">
        <v>0.4724898974199565</v>
      </c>
      <c r="AF57" t="n">
        <v>0.4823573573573574</v>
      </c>
      <c r="AG57" t="n">
        <v>0.4948889269601964</v>
      </c>
      <c r="AH57" t="n">
        <v>0.4943462897526502</v>
      </c>
      <c r="AI57" t="n">
        <v>0.4400871459694989</v>
      </c>
      <c r="AJ57" t="n">
        <v>0.4878284536921628</v>
      </c>
      <c r="AK57" t="n">
        <v>0.4654103492726045</v>
      </c>
    </row>
    <row r="58">
      <c r="A58" t="n">
        <v>11</v>
      </c>
      <c r="B58" t="n">
        <v>0.4531029619181947</v>
      </c>
      <c r="C58" t="n">
        <v>0.4595132800579305</v>
      </c>
      <c r="D58" t="n">
        <v>0.4803927197565596</v>
      </c>
      <c r="E58" t="n">
        <v>0.4810462471569372</v>
      </c>
      <c r="F58" t="n">
        <v>0.4843650673528075</v>
      </c>
      <c r="G58" t="n">
        <v>0.5089237788513151</v>
      </c>
      <c r="H58" t="n">
        <v>0.4521692745376956</v>
      </c>
      <c r="I58" t="n">
        <v>0.4891318842512334</v>
      </c>
      <c r="J58" t="n">
        <v>0.5090042372881357</v>
      </c>
      <c r="K58" t="n">
        <v>0.4655436447166922</v>
      </c>
      <c r="L58" t="n">
        <v>0.4841549769796183</v>
      </c>
      <c r="M58" t="n">
        <v>0.5290227201991907</v>
      </c>
      <c r="N58" t="n">
        <v>0.1686201932963191</v>
      </c>
      <c r="O58" t="n">
        <v>0.378347485303723</v>
      </c>
      <c r="P58" t="n">
        <v>0.5098648354044037</v>
      </c>
      <c r="Q58" t="n">
        <v>0.3331073883993415</v>
      </c>
      <c r="R58" t="n">
        <v>0.2573630061376783</v>
      </c>
      <c r="S58" t="n">
        <v>0.2689802598617188</v>
      </c>
      <c r="T58" t="n">
        <v>0.2031073573912651</v>
      </c>
      <c r="U58" t="n">
        <v>0.2618415923751084</v>
      </c>
      <c r="V58" t="n">
        <v>0.219188233952799</v>
      </c>
      <c r="W58" t="n">
        <v>0.1444461070377575</v>
      </c>
      <c r="X58" t="n">
        <v>0.1953596133380631</v>
      </c>
      <c r="Y58" t="n">
        <v>0.2421729038102247</v>
      </c>
      <c r="Z58" t="n">
        <v>0.1589978318477475</v>
      </c>
      <c r="AA58" t="n">
        <v>0.2148362235067438</v>
      </c>
      <c r="AB58" t="n">
        <v>0.3015723156251134</v>
      </c>
      <c r="AC58" t="n">
        <v>0.2272160911356355</v>
      </c>
      <c r="AD58" t="n">
        <v>0.4723235085586954</v>
      </c>
      <c r="AE58" t="n">
        <v>0.4777743239042586</v>
      </c>
      <c r="AF58" t="n">
        <v>0.4742867867867868</v>
      </c>
      <c r="AG58" t="n">
        <v>0.4824396093883844</v>
      </c>
      <c r="AH58" t="n">
        <v>0.4951118963486456</v>
      </c>
      <c r="AI58" t="n">
        <v>0.4340539634657281</v>
      </c>
      <c r="AJ58" t="n">
        <v>0.4747538982016127</v>
      </c>
      <c r="AK58" t="n">
        <v>0.4660855687189245</v>
      </c>
    </row>
    <row r="59">
      <c r="A59" t="n">
        <v>12</v>
      </c>
      <c r="B59" t="n">
        <v>0.4486953455571227</v>
      </c>
      <c r="C59" t="n">
        <v>0.4654097809501642</v>
      </c>
      <c r="D59" t="n">
        <v>0.4851007636217488</v>
      </c>
      <c r="E59" t="n">
        <v>0.4871114480667172</v>
      </c>
      <c r="F59" t="n">
        <v>0.4883002875737853</v>
      </c>
      <c r="G59" t="n">
        <v>0.5148282340311325</v>
      </c>
      <c r="H59" t="n">
        <v>0.4528805120910385</v>
      </c>
      <c r="I59" t="n">
        <v>0.4787304973996533</v>
      </c>
      <c r="J59" t="n">
        <v>0.5054952330508475</v>
      </c>
      <c r="K59" t="n">
        <v>0.4517611026033691</v>
      </c>
      <c r="L59" t="n">
        <v>0.4702619746371936</v>
      </c>
      <c r="M59" t="n">
        <v>0.5196078431372549</v>
      </c>
      <c r="N59" t="n">
        <v>0.2458701761601206</v>
      </c>
      <c r="O59" t="n">
        <v>0.3982457777363068</v>
      </c>
      <c r="P59" t="n">
        <v>0.498800959232614</v>
      </c>
      <c r="Q59" t="n">
        <v>0.489977728285078</v>
      </c>
      <c r="R59" t="n">
        <v>0.3374839934649182</v>
      </c>
      <c r="S59" t="n">
        <v>0.3025485153144727</v>
      </c>
      <c r="T59" t="n">
        <v>0.338602592475498</v>
      </c>
      <c r="U59" t="n">
        <v>0.309434294408329</v>
      </c>
      <c r="V59" t="n">
        <v>0.2274826131569946</v>
      </c>
      <c r="W59" t="n">
        <v>0.2569205446655694</v>
      </c>
      <c r="X59" t="n">
        <v>0.2183841787868038</v>
      </c>
      <c r="Y59" t="n">
        <v>0.2491932287833324</v>
      </c>
      <c r="Z59" t="n">
        <v>0.2942423512406648</v>
      </c>
      <c r="AA59" t="n">
        <v>0.2549226937356078</v>
      </c>
      <c r="AB59" t="n">
        <v>0.3755764552089764</v>
      </c>
      <c r="AC59" t="n">
        <v>0.2230331078675685</v>
      </c>
      <c r="AD59" t="n">
        <v>0.4597386812518992</v>
      </c>
      <c r="AE59" t="n">
        <v>0.4734846129934722</v>
      </c>
      <c r="AF59" t="n">
        <v>0.4804804804804804</v>
      </c>
      <c r="AG59" t="n">
        <v>0.488635714693621</v>
      </c>
      <c r="AH59" t="n">
        <v>0.5003533568904593</v>
      </c>
      <c r="AI59" t="n">
        <v>0.4498072733366851</v>
      </c>
      <c r="AJ59" t="n">
        <v>0.4839874850558339</v>
      </c>
      <c r="AK59" t="n">
        <v>0.4740040513166779</v>
      </c>
    </row>
    <row r="60">
      <c r="A60" t="n">
        <v>13</v>
      </c>
      <c r="B60" t="n">
        <v>0.4464033850493653</v>
      </c>
      <c r="C60" t="n">
        <v>0.4522461013267127</v>
      </c>
      <c r="D60" t="n">
        <v>0.4814836079692255</v>
      </c>
      <c r="E60" t="n">
        <v>0.4672100075815012</v>
      </c>
      <c r="F60" t="n">
        <v>0.4733767216588466</v>
      </c>
      <c r="G60" t="n">
        <v>0.5100644122383253</v>
      </c>
      <c r="H60" t="n">
        <v>0.4582147937411096</v>
      </c>
      <c r="I60" t="n">
        <v>0.4789705294039205</v>
      </c>
      <c r="J60" t="n">
        <v>0.5168167372881357</v>
      </c>
      <c r="K60" t="n">
        <v>0.4553981623277181</v>
      </c>
      <c r="L60" t="n">
        <v>0.4743275625319729</v>
      </c>
      <c r="M60" t="n">
        <v>0.531590413943355</v>
      </c>
      <c r="N60" t="n">
        <v>0.4906436356158749</v>
      </c>
      <c r="O60" t="n">
        <v>0.5024727069142482</v>
      </c>
      <c r="P60" t="n">
        <v>0.5339001526051886</v>
      </c>
      <c r="Q60" t="n">
        <v>0.6326135373293309</v>
      </c>
      <c r="R60" t="n">
        <v>0.4219212257694176</v>
      </c>
      <c r="S60" t="n">
        <v>0.3604662814389258</v>
      </c>
      <c r="T60" t="n">
        <v>0.5450973307438688</v>
      </c>
      <c r="U60" t="n">
        <v>0.3993134579838801</v>
      </c>
      <c r="V60" t="n">
        <v>0.3014764565043894</v>
      </c>
      <c r="W60" t="n">
        <v>0.4869569554591252</v>
      </c>
      <c r="X60" t="n">
        <v>0.3266561724015609</v>
      </c>
      <c r="Y60" t="n">
        <v>0.3289361943044782</v>
      </c>
      <c r="Z60" t="n">
        <v>0.5002168152252469</v>
      </c>
      <c r="AA60" t="n">
        <v>0.3613304196625781</v>
      </c>
      <c r="AB60" t="n">
        <v>0.491666364065507</v>
      </c>
      <c r="AC60" t="n">
        <v>0.254627981488074</v>
      </c>
      <c r="AD60" t="n">
        <v>0.4754127418211282</v>
      </c>
      <c r="AE60" t="n">
        <v>0.4951196767174386</v>
      </c>
      <c r="AF60" t="n">
        <v>0.4701576576576577</v>
      </c>
      <c r="AG60" t="n">
        <v>0.4750442578950373</v>
      </c>
      <c r="AH60" t="n">
        <v>0.4965253239104829</v>
      </c>
      <c r="AI60" t="n">
        <v>0.4446120328473269</v>
      </c>
      <c r="AJ60" t="n">
        <v>0.4712436089843055</v>
      </c>
      <c r="AK60" t="n">
        <v>0.4724080780799214</v>
      </c>
    </row>
    <row r="61">
      <c r="A61" t="n">
        <v>14</v>
      </c>
      <c r="B61" t="n">
        <v>0.4594499294781383</v>
      </c>
      <c r="C61" t="n">
        <v>0.4546771148524581</v>
      </c>
      <c r="D61" t="n">
        <v>0.4968134581156341</v>
      </c>
      <c r="E61" t="n">
        <v>0.4694844579226687</v>
      </c>
      <c r="F61" t="n">
        <v>0.4764340850612986</v>
      </c>
      <c r="G61" t="n">
        <v>0.5252952227589909</v>
      </c>
      <c r="H61" t="n">
        <v>0.469950213371266</v>
      </c>
      <c r="I61" t="n">
        <v>0.4817442325643419</v>
      </c>
      <c r="J61" t="n">
        <v>0.5221133474576272</v>
      </c>
      <c r="K61" t="n">
        <v>0.4651607963246555</v>
      </c>
      <c r="L61" t="n">
        <v>0.4799009181228294</v>
      </c>
      <c r="M61" t="n">
        <v>0.5350140056022409</v>
      </c>
      <c r="N61" t="n">
        <v>0.7005277949139762</v>
      </c>
      <c r="O61" t="n">
        <v>0.622375664831576</v>
      </c>
      <c r="P61" t="n">
        <v>0.5751580553738828</v>
      </c>
      <c r="Q61" t="n">
        <v>0.760191730415416</v>
      </c>
      <c r="R61" t="n">
        <v>0.5139753609749635</v>
      </c>
      <c r="S61" t="n">
        <v>0.427803199839674</v>
      </c>
      <c r="T61" t="n">
        <v>0.6928774671424055</v>
      </c>
      <c r="U61" t="n">
        <v>0.4938575865407585</v>
      </c>
      <c r="V61" t="n">
        <v>0.4369798198609053</v>
      </c>
      <c r="W61" t="n">
        <v>0.6887126539977056</v>
      </c>
      <c r="X61" t="n">
        <v>0.4884045760908122</v>
      </c>
      <c r="Y61" t="n">
        <v>0.4448847874087073</v>
      </c>
      <c r="Z61" t="n">
        <v>0.7112984822934233</v>
      </c>
      <c r="AA61" t="n">
        <v>0.5371023074392592</v>
      </c>
      <c r="AB61" t="n">
        <v>0.6043066197029666</v>
      </c>
      <c r="AC61" t="n">
        <v>0.446689213243147</v>
      </c>
      <c r="AD61" t="n">
        <v>0.5332219183632129</v>
      </c>
      <c r="AE61" t="n">
        <v>0.5913584084550824</v>
      </c>
      <c r="AF61" t="n">
        <v>0.4774774774774775</v>
      </c>
      <c r="AG61" t="n">
        <v>0.4785848894980297</v>
      </c>
      <c r="AH61" t="n">
        <v>0.5122497055359246</v>
      </c>
      <c r="AI61" t="n">
        <v>0.4409250879839116</v>
      </c>
      <c r="AJ61" t="n">
        <v>0.4723373947549155</v>
      </c>
      <c r="AK61" t="n">
        <v>0.4910686882327665</v>
      </c>
    </row>
    <row r="62">
      <c r="A62" t="n">
        <v>15</v>
      </c>
      <c r="B62" t="n">
        <v>0.4543370944992948</v>
      </c>
      <c r="C62" t="n">
        <v>0.4522461013267126</v>
      </c>
      <c r="D62" t="n">
        <v>0.4892346557960612</v>
      </c>
      <c r="E62" t="n">
        <v>0.4689158453373769</v>
      </c>
      <c r="F62" t="n">
        <v>0.4759194793400937</v>
      </c>
      <c r="G62" t="n">
        <v>0.5206655931293613</v>
      </c>
      <c r="H62" t="n">
        <v>0.4736842105263158</v>
      </c>
      <c r="I62" t="n">
        <v>0.4960661421522868</v>
      </c>
      <c r="J62" t="n">
        <v>0.5266816737288137</v>
      </c>
      <c r="K62" t="n">
        <v>0.4739663093415007</v>
      </c>
      <c r="L62" t="n">
        <v>0.4953286125844756</v>
      </c>
      <c r="M62" t="n">
        <v>0.541238717709306</v>
      </c>
      <c r="N62" t="n">
        <v>0.8323394338200014</v>
      </c>
      <c r="O62" t="n">
        <v>0.7204441541476158</v>
      </c>
      <c r="P62" t="n">
        <v>0.6426313494658819</v>
      </c>
      <c r="Q62" t="n">
        <v>0.876246731867919</v>
      </c>
      <c r="R62" t="n">
        <v>0.6401730913586787</v>
      </c>
      <c r="S62" t="n">
        <v>0.5835532248906109</v>
      </c>
      <c r="T62" t="n">
        <v>0.8285533625400839</v>
      </c>
      <c r="U62" t="n">
        <v>0.6222132806900627</v>
      </c>
      <c r="V62" t="n">
        <v>0.6055466879489225</v>
      </c>
      <c r="W62" t="n">
        <v>0.844331388099157</v>
      </c>
      <c r="X62" t="n">
        <v>0.6660495743171334</v>
      </c>
      <c r="Y62" t="n">
        <v>0.6211855290720714</v>
      </c>
      <c r="Z62" t="n">
        <v>0.8717417489761502</v>
      </c>
      <c r="AA62" t="n">
        <v>0.7454532637811927</v>
      </c>
      <c r="AB62" t="n">
        <v>0.7168016267838337</v>
      </c>
      <c r="AC62" t="n">
        <v>0.7511569953720184</v>
      </c>
      <c r="AD62" t="n">
        <v>0.7065481616529929</v>
      </c>
      <c r="AE62" t="n">
        <v>0.755362138638483</v>
      </c>
      <c r="AF62" t="n">
        <v>0.4742867867867868</v>
      </c>
      <c r="AG62" t="n">
        <v>0.4762149506024784</v>
      </c>
      <c r="AH62" t="n">
        <v>0.505359246171967</v>
      </c>
      <c r="AI62" t="n">
        <v>0.4424333836098542</v>
      </c>
      <c r="AJ62" t="n">
        <v>0.4702261338488541</v>
      </c>
      <c r="AK62" t="n">
        <v>0.4821066846725185</v>
      </c>
    </row>
    <row r="63">
      <c r="A63" t="n">
        <v>16</v>
      </c>
      <c r="B63" t="n">
        <v>0.4511636107193231</v>
      </c>
      <c r="C63" t="n">
        <v>0.4675304523236868</v>
      </c>
      <c r="D63" t="n">
        <v>0.490670035023253</v>
      </c>
      <c r="E63" t="n">
        <v>0.4867323730098559</v>
      </c>
      <c r="F63" t="n">
        <v>0.4938398668079309</v>
      </c>
      <c r="G63" t="n">
        <v>0.5235507246376812</v>
      </c>
      <c r="H63" t="n">
        <v>0.4882645803698435</v>
      </c>
      <c r="I63" t="n">
        <v>0.5459394585944791</v>
      </c>
      <c r="J63" t="n">
        <v>0.5717690677966102</v>
      </c>
      <c r="K63" t="n">
        <v>0.5290964777947933</v>
      </c>
      <c r="L63" t="n">
        <v>0.5533776688834444</v>
      </c>
      <c r="M63" t="n">
        <v>0.6015406162464987</v>
      </c>
      <c r="N63" t="n">
        <v>0.9474946877784631</v>
      </c>
      <c r="O63" t="n">
        <v>0.8414668284034711</v>
      </c>
      <c r="P63" t="n">
        <v>0.7665685633311534</v>
      </c>
      <c r="Q63" t="n">
        <v>0.9620412510893774</v>
      </c>
      <c r="R63" t="n">
        <v>0.7936812822890448</v>
      </c>
      <c r="S63" t="n">
        <v>0.7774474765356225</v>
      </c>
      <c r="T63" t="n">
        <v>0.9409692425816359</v>
      </c>
      <c r="U63" t="n">
        <v>0.7696563517710517</v>
      </c>
      <c r="V63" t="n">
        <v>0.8054383764679056</v>
      </c>
      <c r="W63" t="n">
        <v>0.9469798992468453</v>
      </c>
      <c r="X63" t="n">
        <v>0.8499800461156435</v>
      </c>
      <c r="Y63" t="n">
        <v>0.8365226745173523</v>
      </c>
      <c r="Z63" t="n">
        <v>0.9517224765116838</v>
      </c>
      <c r="AA63" t="n">
        <v>0.8918887165750269</v>
      </c>
      <c r="AB63" t="n">
        <v>0.8571843567304549</v>
      </c>
      <c r="AC63" t="n">
        <v>0.9729441082235671</v>
      </c>
      <c r="AD63" t="n">
        <v>0.8984604476856072</v>
      </c>
      <c r="AE63" t="n">
        <v>0.9242772769661176</v>
      </c>
      <c r="AF63" t="n">
        <v>0.4866741741741741</v>
      </c>
      <c r="AG63" t="n">
        <v>0.4933184855233852</v>
      </c>
      <c r="AH63" t="n">
        <v>0.5073027090694936</v>
      </c>
      <c r="AI63" t="n">
        <v>0.4496396849338026</v>
      </c>
      <c r="AJ63" t="n">
        <v>0.4873705898812098</v>
      </c>
      <c r="AK63" t="n">
        <v>0.4823522190166349</v>
      </c>
    </row>
    <row r="64">
      <c r="A64" t="n">
        <v>17</v>
      </c>
      <c r="B64" t="n">
        <v>0.5075811001410437</v>
      </c>
      <c r="C64" t="n">
        <v>0.5249437504849097</v>
      </c>
      <c r="D64" t="n">
        <v>0.5474536372509615</v>
      </c>
      <c r="E64" t="n">
        <v>0.5452994692949203</v>
      </c>
      <c r="F64" t="n">
        <v>0.5537762978658997</v>
      </c>
      <c r="G64" t="n">
        <v>0.5836688137412775</v>
      </c>
      <c r="H64" t="n">
        <v>0.5405405405405407</v>
      </c>
      <c r="I64" t="n">
        <v>0.6267502333644485</v>
      </c>
      <c r="J64" t="n">
        <v>0.6485037076271188</v>
      </c>
      <c r="K64" t="n">
        <v>0.6075803981623277</v>
      </c>
      <c r="L64" t="n">
        <v>0.6346625023558872</v>
      </c>
      <c r="M64" t="n">
        <v>0.6744475568004981</v>
      </c>
      <c r="N64" t="n">
        <v>1</v>
      </c>
      <c r="O64" t="n">
        <v>0.9485397032751702</v>
      </c>
      <c r="P64" t="n">
        <v>0.8953564421190322</v>
      </c>
      <c r="Q64" t="n">
        <v>0.9867822213614796</v>
      </c>
      <c r="R64" t="n">
        <v>0.9223627853578839</v>
      </c>
      <c r="S64" t="n">
        <v>0.9439527038311234</v>
      </c>
      <c r="T64" t="n">
        <v>0.9892507113499842</v>
      </c>
      <c r="U64" t="n">
        <v>0.8989048020219039</v>
      </c>
      <c r="V64" t="n">
        <v>0.9531410329494928</v>
      </c>
      <c r="W64" t="n">
        <v>1</v>
      </c>
      <c r="X64" t="n">
        <v>0.9728516317843205</v>
      </c>
      <c r="Y64" t="n">
        <v>0.9796467191303855</v>
      </c>
      <c r="Z64" t="n">
        <v>1</v>
      </c>
      <c r="AA64" t="n">
        <v>1</v>
      </c>
      <c r="AB64" t="n">
        <v>1</v>
      </c>
      <c r="AC64" t="n">
        <v>1</v>
      </c>
      <c r="AD64" t="n">
        <v>0.9716651473716194</v>
      </c>
      <c r="AE64" t="n">
        <v>1</v>
      </c>
      <c r="AF64" t="n">
        <v>0.5435435435435435</v>
      </c>
      <c r="AG64" t="n">
        <v>0.5525384044315</v>
      </c>
      <c r="AH64" t="n">
        <v>0.565547703180212</v>
      </c>
      <c r="AI64" t="n">
        <v>0.5069549187196247</v>
      </c>
      <c r="AJ64" t="n">
        <v>0.5470200696970468</v>
      </c>
      <c r="AK64" t="n">
        <v>0.5387023509913449</v>
      </c>
    </row>
    <row r="65">
      <c r="A65" t="n">
        <v>18</v>
      </c>
      <c r="B65" t="n">
        <v>0.6022566995768689</v>
      </c>
      <c r="C65" t="n">
        <v>0.6168826130809217</v>
      </c>
      <c r="D65" t="n">
        <v>0.6439685364873399</v>
      </c>
      <c r="E65" t="n">
        <v>0.6360879454131918</v>
      </c>
      <c r="F65" t="n">
        <v>0.6457999091872255</v>
      </c>
      <c r="G65" t="n">
        <v>0.6773349436392917</v>
      </c>
      <c r="H65" t="n">
        <v>0.6248221906116643</v>
      </c>
      <c r="I65" t="n">
        <v>0.7270569409254567</v>
      </c>
      <c r="J65" t="n">
        <v>0.7383474576271187</v>
      </c>
      <c r="K65" t="n">
        <v>0.7055895865237365</v>
      </c>
      <c r="L65" t="n">
        <v>0.735252147222746</v>
      </c>
      <c r="M65" t="n">
        <v>0.7597261126672891</v>
      </c>
      <c r="N65" t="n">
        <v>0.9822468983480703</v>
      </c>
      <c r="O65" t="n">
        <v>1</v>
      </c>
      <c r="P65" t="n">
        <v>1</v>
      </c>
      <c r="Q65" t="n">
        <v>1</v>
      </c>
      <c r="R65" t="n">
        <v>1</v>
      </c>
      <c r="S65" t="n">
        <v>1</v>
      </c>
      <c r="T65" t="n">
        <v>1</v>
      </c>
      <c r="U65" t="n">
        <v>1</v>
      </c>
      <c r="V65" t="n">
        <v>1</v>
      </c>
      <c r="W65" t="n">
        <v>0.9611950720734201</v>
      </c>
      <c r="X65" t="n">
        <v>1</v>
      </c>
      <c r="Y65" t="n">
        <v>1</v>
      </c>
      <c r="Z65" t="n">
        <v>0.9301373163093229</v>
      </c>
      <c r="AA65" t="n">
        <v>0.9325861177686922</v>
      </c>
      <c r="AB65" t="n">
        <v>0.9045353861795999</v>
      </c>
      <c r="AC65" t="n">
        <v>0.9131363474546101</v>
      </c>
      <c r="AD65" t="n">
        <v>0.9907069786285829</v>
      </c>
      <c r="AE65" t="n">
        <v>0.9921666148585637</v>
      </c>
      <c r="AF65" t="n">
        <v>0.6366366366366366</v>
      </c>
      <c r="AG65" t="n">
        <v>0.6473359602535548</v>
      </c>
      <c r="AH65" t="n">
        <v>0.6627797408716136</v>
      </c>
      <c r="AI65" t="n">
        <v>0.5942684766214177</v>
      </c>
      <c r="AJ65" t="n">
        <v>0.6427899168214077</v>
      </c>
      <c r="AK65" t="n">
        <v>0.6327420047879195</v>
      </c>
    </row>
    <row r="66">
      <c r="A66" t="n">
        <v>19</v>
      </c>
      <c r="B66" t="n">
        <v>0.7023977433004233</v>
      </c>
      <c r="C66" t="n">
        <v>0.7206403393074197</v>
      </c>
      <c r="D66" t="n">
        <v>0.7454785554343455</v>
      </c>
      <c r="E66" t="n">
        <v>0.7410917361637606</v>
      </c>
      <c r="F66" t="n">
        <v>0.7520205842288479</v>
      </c>
      <c r="G66" t="n">
        <v>0.7777777777777778</v>
      </c>
      <c r="H66" t="n">
        <v>0.7115931721194879</v>
      </c>
      <c r="I66" t="n">
        <v>0.8155754100546738</v>
      </c>
      <c r="J66" t="n">
        <v>0.8131620762711865</v>
      </c>
      <c r="K66" t="n">
        <v>0.7856049004594181</v>
      </c>
      <c r="L66" t="n">
        <v>0.8134945208798904</v>
      </c>
      <c r="M66" t="n">
        <v>0.8243853096794274</v>
      </c>
      <c r="N66" t="n">
        <v>0.8343272328466652</v>
      </c>
      <c r="O66" t="n">
        <v>0.9509424279182607</v>
      </c>
      <c r="P66" t="n">
        <v>0.9919337257466756</v>
      </c>
      <c r="Q66" t="n">
        <v>0.9208385784835866</v>
      </c>
      <c r="R66" t="n">
        <v>0.9143926347860644</v>
      </c>
      <c r="S66" t="n">
        <v>0.9056080697418083</v>
      </c>
      <c r="T66" t="n">
        <v>0.9263357571925387</v>
      </c>
      <c r="U66" t="n">
        <v>0.9209345018798171</v>
      </c>
      <c r="V66" t="n">
        <v>0.8782350929198496</v>
      </c>
      <c r="W66" t="n">
        <v>0.8341064392239014</v>
      </c>
      <c r="X66" t="n">
        <v>0.8576068641362183</v>
      </c>
      <c r="Y66" t="n">
        <v>0.8236709505746473</v>
      </c>
      <c r="Z66" t="n">
        <v>0.8195133702722236</v>
      </c>
      <c r="AA66" t="n">
        <v>0.8104586681704967</v>
      </c>
      <c r="AB66" t="n">
        <v>0.7786775118922256</v>
      </c>
      <c r="AC66" t="n">
        <v>0.8205767176931291</v>
      </c>
      <c r="AD66" t="n">
        <v>1</v>
      </c>
      <c r="AE66" t="n">
        <v>0.9553621386384831</v>
      </c>
      <c r="AF66" t="n">
        <v>0.7398648648648649</v>
      </c>
      <c r="AG66" t="n">
        <v>0.7547827080121066</v>
      </c>
      <c r="AH66" t="n">
        <v>0.7657832744405183</v>
      </c>
      <c r="AI66" t="n">
        <v>0.6923076923076923</v>
      </c>
      <c r="AJ66" t="n">
        <v>0.7499809223412104</v>
      </c>
      <c r="AK66" t="n">
        <v>0.7358664293168007</v>
      </c>
    </row>
    <row r="67">
      <c r="A67" t="n">
        <v>20</v>
      </c>
      <c r="B67" t="n">
        <v>0.7847320169252471</v>
      </c>
      <c r="C67" t="n">
        <v>0.8103809449918535</v>
      </c>
      <c r="D67" t="n">
        <v>0.8201182752483206</v>
      </c>
      <c r="E67" t="n">
        <v>0.8280894617134192</v>
      </c>
      <c r="F67" t="n">
        <v>0.8406538519751776</v>
      </c>
      <c r="G67" t="n">
        <v>0.8521202361782072</v>
      </c>
      <c r="H67" t="n">
        <v>0.8401493598862021</v>
      </c>
      <c r="I67" t="n">
        <v>0.9149486598213094</v>
      </c>
      <c r="J67" t="n">
        <v>0.9220074152542375</v>
      </c>
      <c r="K67" t="n">
        <v>0.9272588055130166</v>
      </c>
      <c r="L67" t="n">
        <v>0.9172612476777688</v>
      </c>
      <c r="M67" t="n">
        <v>0.9207127295362589</v>
      </c>
      <c r="N67" t="n">
        <v>0.6783192816505587</v>
      </c>
      <c r="O67" t="n">
        <v>0.9024680414295045</v>
      </c>
      <c r="P67" t="n">
        <v>0.9259319816873773</v>
      </c>
      <c r="Q67" t="n">
        <v>0.7927278009102351</v>
      </c>
      <c r="R67" t="n">
        <v>0.7461584315803418</v>
      </c>
      <c r="S67" t="n">
        <v>0.7621497043989446</v>
      </c>
      <c r="T67" t="n">
        <v>0.7714647034912605</v>
      </c>
      <c r="U67" t="n">
        <v>0.7484439638370908</v>
      </c>
      <c r="V67" t="n">
        <v>0.7256869228138183</v>
      </c>
      <c r="W67" t="n">
        <v>0.7187390892313832</v>
      </c>
      <c r="X67" t="n">
        <v>0.7263546470379567</v>
      </c>
      <c r="Y67" t="n">
        <v>0.6331880201551263</v>
      </c>
      <c r="Z67" t="n">
        <v>0.684268850879306</v>
      </c>
      <c r="AA67" t="n">
        <v>0.6841839372150947</v>
      </c>
      <c r="AB67" t="n">
        <v>0.6793274991829769</v>
      </c>
      <c r="AC67" t="n">
        <v>0.6904592381630473</v>
      </c>
      <c r="AD67" t="n">
        <v>0.9855413754684491</v>
      </c>
      <c r="AE67" t="n">
        <v>0.9289400062169723</v>
      </c>
      <c r="AF67" t="n">
        <v>0.8228228228228228</v>
      </c>
      <c r="AG67" t="n">
        <v>0.8449260464850662</v>
      </c>
      <c r="AH67" t="n">
        <v>0.842226148409894</v>
      </c>
      <c r="AI67" t="n">
        <v>0.7774426009720127</v>
      </c>
      <c r="AJ67" t="n">
        <v>0.8424185383969681</v>
      </c>
      <c r="AK67" t="n">
        <v>0.8135780492296357</v>
      </c>
    </row>
    <row r="68">
      <c r="A68" t="n">
        <v>21</v>
      </c>
      <c r="B68" t="n">
        <v>0.9684414668547251</v>
      </c>
      <c r="C68" t="n">
        <v>0.9892156102102566</v>
      </c>
      <c r="D68" t="n">
        <v>0.9688235631853933</v>
      </c>
      <c r="E68" t="n">
        <v>0.9734647460197119</v>
      </c>
      <c r="F68" t="n">
        <v>0.9662781897986984</v>
      </c>
      <c r="G68" t="n">
        <v>0.9661835748792271</v>
      </c>
      <c r="H68" t="n">
        <v>1</v>
      </c>
      <c r="I68" t="n">
        <v>1</v>
      </c>
      <c r="J68" t="n">
        <v>1</v>
      </c>
      <c r="K68" t="n">
        <v>1</v>
      </c>
      <c r="L68" t="n">
        <v>1</v>
      </c>
      <c r="M68" t="n">
        <v>1</v>
      </c>
      <c r="N68" t="n">
        <v>0.5861950784837892</v>
      </c>
      <c r="O68" t="n">
        <v>0.9011617057012223</v>
      </c>
      <c r="P68" t="n">
        <v>0.9860475256158709</v>
      </c>
      <c r="Q68" t="n">
        <v>0.6803040573254575</v>
      </c>
      <c r="R68" t="n">
        <v>0.6646906875082791</v>
      </c>
      <c r="S68" t="n">
        <v>0.6557667256755404</v>
      </c>
      <c r="T68" t="n">
        <v>0.6240910527979766</v>
      </c>
      <c r="U68" t="n">
        <v>0.6549560537665505</v>
      </c>
      <c r="V68" t="n">
        <v>0.6189146049481246</v>
      </c>
      <c r="W68" t="n">
        <v>0.580028929123647</v>
      </c>
      <c r="X68" t="n">
        <v>0.5989158389499821</v>
      </c>
      <c r="Y68" t="n">
        <v>0.5400271754515086</v>
      </c>
      <c r="Z68" t="n">
        <v>0.5302336786316549</v>
      </c>
      <c r="AA68" t="n">
        <v>0.5626674185817001</v>
      </c>
      <c r="AB68" t="n">
        <v>0.6280910708449835</v>
      </c>
      <c r="AC68" t="n">
        <v>0.58499466002136</v>
      </c>
      <c r="AD68" t="n">
        <v>0.9828066443836726</v>
      </c>
      <c r="AE68" t="n">
        <v>0.9467205470935655</v>
      </c>
      <c r="AF68" t="n">
        <v>0.954954954954955</v>
      </c>
      <c r="AG68" t="n">
        <v>0.9765575923705095</v>
      </c>
      <c r="AH68" t="n">
        <v>0.9784452296819787</v>
      </c>
      <c r="AI68" t="n">
        <v>1</v>
      </c>
      <c r="AJ68" t="n">
        <v>0.9900287436725763</v>
      </c>
      <c r="AK68" t="n">
        <v>1</v>
      </c>
    </row>
    <row r="69">
      <c r="A69" t="n">
        <v>22</v>
      </c>
      <c r="B69" t="n">
        <v>1</v>
      </c>
      <c r="C69" t="n">
        <v>1</v>
      </c>
      <c r="D69" t="n">
        <v>1</v>
      </c>
      <c r="E69" t="n">
        <v>1</v>
      </c>
      <c r="F69" t="n">
        <v>1</v>
      </c>
      <c r="G69" t="n">
        <v>1</v>
      </c>
      <c r="H69" t="n">
        <v>0.9871977240398293</v>
      </c>
      <c r="I69" t="n">
        <v>0.9262034937991732</v>
      </c>
      <c r="J69" t="n">
        <v>0.9439883474576272</v>
      </c>
      <c r="K69" t="n">
        <v>0.91156202143951</v>
      </c>
      <c r="L69" t="n">
        <v>0.9087531299641909</v>
      </c>
      <c r="M69" t="n">
        <v>0.925692499221911</v>
      </c>
      <c r="N69" t="n">
        <v>0.4410857495373226</v>
      </c>
      <c r="O69" t="n">
        <v>0.7563917140990948</v>
      </c>
      <c r="P69" t="n">
        <v>0.8907237846086767</v>
      </c>
      <c r="Q69" t="n">
        <v>0.513556696039508</v>
      </c>
      <c r="R69" t="n">
        <v>0.5205325208636905</v>
      </c>
      <c r="S69" t="n">
        <v>0.5296770099201711</v>
      </c>
      <c r="T69" t="n">
        <v>0.4244162413621788</v>
      </c>
      <c r="U69" t="n">
        <v>0.5187415911177053</v>
      </c>
      <c r="V69" t="n">
        <v>0.4694162581233611</v>
      </c>
      <c r="W69" t="n">
        <v>0.4075016210284802</v>
      </c>
      <c r="X69" t="n">
        <v>0.4505365377793543</v>
      </c>
      <c r="Y69" t="n">
        <v>0.4469795617958444</v>
      </c>
      <c r="Z69" t="n">
        <v>0.3986027463261864</v>
      </c>
      <c r="AA69" t="n">
        <v>0.4431716716011091</v>
      </c>
      <c r="AB69" t="n">
        <v>0.5465703184574603</v>
      </c>
      <c r="AC69" t="n">
        <v>0.4072623709505162</v>
      </c>
      <c r="AD69" t="n">
        <v>0.8406512711435227</v>
      </c>
      <c r="AE69" t="n">
        <v>0.8381100404103202</v>
      </c>
      <c r="AF69" t="n">
        <v>1</v>
      </c>
      <c r="AG69" t="n">
        <v>1</v>
      </c>
      <c r="AH69" t="n">
        <v>1</v>
      </c>
      <c r="AI69" t="n">
        <v>0.9862577509636332</v>
      </c>
      <c r="AJ69" t="n">
        <v>1</v>
      </c>
      <c r="AK69" t="n">
        <v>0.9970535878706035</v>
      </c>
    </row>
    <row r="70">
      <c r="A70" t="n">
        <v>23</v>
      </c>
      <c r="B70" t="n">
        <v>0.9240126939351199</v>
      </c>
      <c r="C70" t="n">
        <v>0.8759924483409623</v>
      </c>
      <c r="D70" t="n">
        <v>0.9232359189297812</v>
      </c>
      <c r="E70" t="n">
        <v>0.8730098559514784</v>
      </c>
      <c r="F70" t="n">
        <v>0.8748599969729075</v>
      </c>
      <c r="G70" t="n">
        <v>0.9082796564680622</v>
      </c>
      <c r="H70" t="n">
        <v>0.8757112375533429</v>
      </c>
      <c r="I70" t="n">
        <v>0.780050673423123</v>
      </c>
      <c r="J70" t="n">
        <v>0.7978681144067798</v>
      </c>
      <c r="K70" t="n">
        <v>0.7614854517611025</v>
      </c>
      <c r="L70" t="n">
        <v>0.7485797366791416</v>
      </c>
      <c r="M70" t="n">
        <v>0.7655617802676626</v>
      </c>
      <c r="N70" t="n">
        <v>0.2852834327232847</v>
      </c>
      <c r="O70" t="n">
        <v>0.5920033591490156</v>
      </c>
      <c r="P70" t="n">
        <v>0.7464573795509049</v>
      </c>
      <c r="Q70" t="n">
        <v>0.3691778832187469</v>
      </c>
      <c r="R70" t="n">
        <v>0.3868061994966221</v>
      </c>
      <c r="S70" t="n">
        <v>0.3906276094725943</v>
      </c>
      <c r="T70" t="n">
        <v>0.2605121719886185</v>
      </c>
      <c r="U70" t="n">
        <v>0.3752467653308855</v>
      </c>
      <c r="V70" t="n">
        <v>0.3300934899099305</v>
      </c>
      <c r="W70" t="n">
        <v>0.2457479176018754</v>
      </c>
      <c r="X70" t="n">
        <v>0.3120898368215678</v>
      </c>
      <c r="Y70" t="n">
        <v>0.3502519390816962</v>
      </c>
      <c r="Z70" t="n">
        <v>0.2589737412671645</v>
      </c>
      <c r="AA70" t="n">
        <v>0.3270830396165234</v>
      </c>
      <c r="AB70" t="n">
        <v>0.4223101782926031</v>
      </c>
      <c r="AC70" t="n">
        <v>0.3288536845852617</v>
      </c>
      <c r="AD70" t="n">
        <v>0.6884179074242887</v>
      </c>
      <c r="AE70" t="n">
        <v>0.6793285669878769</v>
      </c>
      <c r="AF70" t="n">
        <v>0.905593093093093</v>
      </c>
      <c r="AG70" t="n">
        <v>0.8721375135629031</v>
      </c>
      <c r="AH70" t="n">
        <v>0.9085394581861014</v>
      </c>
      <c r="AI70" t="n">
        <v>0.8704541645718116</v>
      </c>
      <c r="AJ70" t="n">
        <v>0.8692798819728845</v>
      </c>
      <c r="AK70" t="n">
        <v>0.9073107850960652</v>
      </c>
    </row>
    <row r="71">
      <c r="A71" t="n">
        <v>24</v>
      </c>
      <c r="B71" t="n">
        <v>0.7912552891396333</v>
      </c>
      <c r="C71" t="n">
        <v>0.741743605658572</v>
      </c>
      <c r="D71" t="n">
        <v>0.7713727966928863</v>
      </c>
      <c r="E71" t="n">
        <v>0.7198635329795301</v>
      </c>
      <c r="F71" t="n">
        <v>0.7254427122748597</v>
      </c>
      <c r="G71" t="n">
        <v>0.7416129898013956</v>
      </c>
      <c r="H71" t="n">
        <v>0.7222617354196301</v>
      </c>
      <c r="I71" t="n">
        <v>0.6014135218029071</v>
      </c>
      <c r="J71" t="n">
        <v>0.6245365466101694</v>
      </c>
      <c r="K71" t="n">
        <v>0.6027947932618684</v>
      </c>
      <c r="L71" t="n">
        <v>0.5679707062276192</v>
      </c>
      <c r="M71" t="n">
        <v>0.5837223778400249</v>
      </c>
      <c r="N71" t="n">
        <v>0.1889779971211187</v>
      </c>
      <c r="O71" t="n">
        <v>0.4857935989549315</v>
      </c>
      <c r="P71" t="n">
        <v>0.5691083496838892</v>
      </c>
      <c r="Q71" t="n">
        <v>0.2381136825796456</v>
      </c>
      <c r="R71" t="n">
        <v>0.2577052148187398</v>
      </c>
      <c r="S71" t="n">
        <v>0.2658071411870804</v>
      </c>
      <c r="T71" t="n">
        <v>0.1546000632311097</v>
      </c>
      <c r="U71" t="n">
        <v>0.2636145305486049</v>
      </c>
      <c r="V71" t="n">
        <v>0.2436723292669023</v>
      </c>
      <c r="W71" t="n">
        <v>0.1544715447154472</v>
      </c>
      <c r="X71" t="n">
        <v>0.2173643135863781</v>
      </c>
      <c r="Y71" t="n">
        <v>0.2656966540225329</v>
      </c>
      <c r="Z71" t="n">
        <v>0.1556733317272946</v>
      </c>
      <c r="AA71" t="n">
        <v>0.2306146905399689</v>
      </c>
      <c r="AB71" t="n">
        <v>0.3044409746178147</v>
      </c>
      <c r="AC71" t="n">
        <v>0.2502669989320043</v>
      </c>
      <c r="AD71" t="n">
        <v>0.5397042438974983</v>
      </c>
      <c r="AE71" t="n">
        <v>0.5228473733291886</v>
      </c>
      <c r="AF71" t="n">
        <v>0.7772147147147147</v>
      </c>
      <c r="AG71" t="n">
        <v>0.7266004225915137</v>
      </c>
      <c r="AH71" t="n">
        <v>0.7472909305064782</v>
      </c>
      <c r="AI71" t="n">
        <v>0.7313557901793195</v>
      </c>
      <c r="AJ71" t="n">
        <v>0.7394246178109023</v>
      </c>
      <c r="AK71" t="n">
        <v>0.7492480510711435</v>
      </c>
    </row>
    <row r="73">
      <c r="A73" s="130" t="n"/>
      <c r="B73" s="123" t="n"/>
    </row>
    <row r="74">
      <c r="B74" s="123" t="n"/>
    </row>
    <row r="81">
      <c r="A81" t="inlineStr">
        <is>
          <t>RefgChg-Res-4pct-Inc-TXV-cDXGF-DMo1985-CZ03</t>
        </is>
      </c>
      <c r="D81" t="n">
        <v>2015</v>
      </c>
      <c r="F81" t="inlineStr">
        <is>
          <t>Source Annual kWh:</t>
        </is>
      </c>
      <c r="G81" s="212" t="n">
        <v>10149.185</v>
      </c>
      <c r="H81" t="inlineStr">
        <is>
          <t>DEER</t>
        </is>
      </c>
      <c r="K81" t="inlineStr">
        <is>
          <t>PDAF</t>
        </is>
      </c>
      <c r="L81" t="inlineStr">
        <is>
          <t>Monthly</t>
        </is>
      </c>
      <c r="AH81" s="105" t="n"/>
      <c r="AI81" s="83" t="n"/>
      <c r="AJ81" s="83" t="n"/>
      <c r="AK81" s="83" t="n"/>
    </row>
    <row r="82">
      <c r="A82" s="199" t="n">
        <v>3</v>
      </c>
      <c r="B82" s="84" t="inlineStr">
        <is>
          <t>RefgChg-Res-4pct-Inc-TXV-20-MM</t>
        </is>
      </c>
      <c r="F82" t="inlineStr">
        <is>
          <t>Source Sample Size:</t>
        </is>
      </c>
      <c r="G82" t="n">
        <v>0</v>
      </c>
      <c r="H82" t="inlineStr">
        <is>
          <t>DEER</t>
        </is>
      </c>
      <c r="K82" t="inlineStr">
        <is>
          <t>WKWE</t>
        </is>
      </c>
      <c r="L82" t="inlineStr">
        <is>
          <t>Monthly</t>
        </is>
      </c>
      <c r="N82" t="inlineStr">
        <is>
          <t>Weekend Peak3</t>
        </is>
      </c>
    </row>
    <row r="83">
      <c r="B83" t="n">
        <v>1</v>
      </c>
      <c r="C83" t="inlineStr">
        <is>
          <t>JANUARY</t>
        </is>
      </c>
      <c r="D83" t="inlineStr">
        <is>
          <t>JAN</t>
        </is>
      </c>
      <c r="E83" t="n">
        <v>2</v>
      </c>
      <c r="F83" t="inlineStr">
        <is>
          <t>FEBRUARY</t>
        </is>
      </c>
      <c r="G83" t="inlineStr">
        <is>
          <t>FEB</t>
        </is>
      </c>
      <c r="H83" t="n">
        <v>3</v>
      </c>
      <c r="I83" t="inlineStr">
        <is>
          <t>MARCH</t>
        </is>
      </c>
      <c r="J83" t="inlineStr">
        <is>
          <t>MAR</t>
        </is>
      </c>
      <c r="K83" t="n">
        <v>4</v>
      </c>
      <c r="L83" t="inlineStr">
        <is>
          <t>APRIL</t>
        </is>
      </c>
      <c r="M83" t="inlineStr">
        <is>
          <t>APR</t>
        </is>
      </c>
      <c r="N83" t="n">
        <v>5</v>
      </c>
      <c r="O83" t="inlineStr">
        <is>
          <t>MAY</t>
        </is>
      </c>
      <c r="P83" t="inlineStr">
        <is>
          <t>MAY</t>
        </is>
      </c>
      <c r="Q83" t="n">
        <v>6</v>
      </c>
      <c r="R83" t="inlineStr">
        <is>
          <t>JUNE</t>
        </is>
      </c>
      <c r="S83" t="inlineStr">
        <is>
          <t>JUN</t>
        </is>
      </c>
      <c r="T83" t="n">
        <v>7</v>
      </c>
      <c r="U83" t="inlineStr">
        <is>
          <t>JULY</t>
        </is>
      </c>
      <c r="V83" t="inlineStr">
        <is>
          <t>JUL</t>
        </is>
      </c>
      <c r="W83" t="n">
        <v>8</v>
      </c>
      <c r="X83" t="inlineStr">
        <is>
          <t>AUGUST</t>
        </is>
      </c>
      <c r="Y83" t="inlineStr">
        <is>
          <t>AUG</t>
        </is>
      </c>
      <c r="Z83" t="n">
        <v>9</v>
      </c>
      <c r="AA83" t="inlineStr">
        <is>
          <t>SEPTEMBER</t>
        </is>
      </c>
      <c r="AB83" t="inlineStr">
        <is>
          <t>SEP</t>
        </is>
      </c>
      <c r="AC83" t="n">
        <v>10</v>
      </c>
      <c r="AD83" t="inlineStr">
        <is>
          <t>OCTOBER</t>
        </is>
      </c>
      <c r="AE83" t="inlineStr">
        <is>
          <t>OCT</t>
        </is>
      </c>
      <c r="AF83" t="n">
        <v>11</v>
      </c>
      <c r="AG83" t="inlineStr">
        <is>
          <t>NOVEMBER</t>
        </is>
      </c>
      <c r="AH83" t="inlineStr">
        <is>
          <t>NOV</t>
        </is>
      </c>
      <c r="AI83" t="n">
        <v>12</v>
      </c>
      <c r="AJ83" t="inlineStr">
        <is>
          <t>DECEMBER</t>
        </is>
      </c>
      <c r="AK83" t="inlineStr">
        <is>
          <t>DEC</t>
        </is>
      </c>
    </row>
    <row r="84">
      <c r="B84" t="n">
        <v>31</v>
      </c>
      <c r="E84" t="n">
        <v>28</v>
      </c>
      <c r="H84" t="n">
        <v>31</v>
      </c>
      <c r="K84" t="n">
        <v>30</v>
      </c>
      <c r="N84" t="n">
        <v>31</v>
      </c>
      <c r="Q84" t="n">
        <v>30</v>
      </c>
      <c r="T84" t="n">
        <v>31</v>
      </c>
      <c r="W84" t="n">
        <v>31</v>
      </c>
      <c r="Z84" t="n">
        <v>30</v>
      </c>
      <c r="AC84" t="n">
        <v>31</v>
      </c>
      <c r="AF84" t="n">
        <v>30</v>
      </c>
      <c r="AI84" t="n">
        <v>31</v>
      </c>
    </row>
    <row r="85">
      <c r="A85" t="inlineStr">
        <is>
          <t>RATIOS</t>
        </is>
      </c>
      <c r="B85" t="inlineStr">
        <is>
          <t>E.BKDWN</t>
        </is>
      </c>
      <c r="C85" t="inlineStr">
        <is>
          <t>PEAK/AVG</t>
        </is>
      </c>
      <c r="D85" t="inlineStr">
        <is>
          <t>END/AVG</t>
        </is>
      </c>
      <c r="E85" t="inlineStr">
        <is>
          <t>E.BKDWN</t>
        </is>
      </c>
      <c r="F85" t="inlineStr">
        <is>
          <t>PEAK/AVG</t>
        </is>
      </c>
      <c r="G85" t="inlineStr">
        <is>
          <t>END/AVG</t>
        </is>
      </c>
      <c r="H85" t="inlineStr">
        <is>
          <t>E.BKDWN</t>
        </is>
      </c>
      <c r="I85" t="inlineStr">
        <is>
          <t>PEAK/AVG</t>
        </is>
      </c>
      <c r="J85" t="inlineStr">
        <is>
          <t>END/AVG</t>
        </is>
      </c>
      <c r="K85" t="inlineStr">
        <is>
          <t>E.BKDWN</t>
        </is>
      </c>
      <c r="L85" t="inlineStr">
        <is>
          <t>PEAK/AVG</t>
        </is>
      </c>
      <c r="M85" t="inlineStr">
        <is>
          <t>END/AVG</t>
        </is>
      </c>
      <c r="N85" t="inlineStr">
        <is>
          <t>E.BKDWN</t>
        </is>
      </c>
      <c r="O85" t="inlineStr">
        <is>
          <t>PEAK/AVG</t>
        </is>
      </c>
      <c r="P85" t="inlineStr">
        <is>
          <t>END/AVG</t>
        </is>
      </c>
      <c r="Q85" t="inlineStr">
        <is>
          <t>E.BKDWN</t>
        </is>
      </c>
      <c r="R85" t="inlineStr">
        <is>
          <t>PEAK/AVG</t>
        </is>
      </c>
      <c r="S85" t="inlineStr">
        <is>
          <t>END/AVG</t>
        </is>
      </c>
      <c r="T85" t="inlineStr">
        <is>
          <t>E.BKDWN</t>
        </is>
      </c>
      <c r="U85" t="inlineStr">
        <is>
          <t>PEAK/AVG</t>
        </is>
      </c>
      <c r="V85" t="inlineStr">
        <is>
          <t>END/AVG</t>
        </is>
      </c>
      <c r="W85" t="inlineStr">
        <is>
          <t>E.BKDWN</t>
        </is>
      </c>
      <c r="X85" t="inlineStr">
        <is>
          <t>PEAK/AVG</t>
        </is>
      </c>
      <c r="Y85" t="inlineStr">
        <is>
          <t>END/AVG</t>
        </is>
      </c>
      <c r="Z85" t="inlineStr">
        <is>
          <t>E.BKDWN</t>
        </is>
      </c>
      <c r="AA85" t="inlineStr">
        <is>
          <t>PEAK/AVG</t>
        </is>
      </c>
      <c r="AB85" t="inlineStr">
        <is>
          <t>END/AVG</t>
        </is>
      </c>
      <c r="AC85" t="inlineStr">
        <is>
          <t>E.BKDWN</t>
        </is>
      </c>
      <c r="AD85" t="inlineStr">
        <is>
          <t>PEAK/AVG</t>
        </is>
      </c>
      <c r="AE85" t="inlineStr">
        <is>
          <t>END/AVG</t>
        </is>
      </c>
      <c r="AF85" t="inlineStr">
        <is>
          <t>E.BKDWN</t>
        </is>
      </c>
      <c r="AG85" t="inlineStr">
        <is>
          <t>PEAK/AVG</t>
        </is>
      </c>
      <c r="AH85" t="inlineStr">
        <is>
          <t>END/AVG</t>
        </is>
      </c>
      <c r="AI85" t="inlineStr">
        <is>
          <t>E.BKDWN</t>
        </is>
      </c>
      <c r="AJ85" t="inlineStr">
        <is>
          <t>PEAK/AVG</t>
        </is>
      </c>
      <c r="AK85" t="inlineStr">
        <is>
          <t>END/AVG</t>
        </is>
      </c>
    </row>
    <row r="86">
      <c r="B86" s="213" t="n">
        <v>0.08130931500424363</v>
      </c>
      <c r="C86" s="215" t="n">
        <v>1.055765848741524</v>
      </c>
      <c r="D86" s="214" t="n">
        <v>0.9724042101228217</v>
      </c>
      <c r="E86" s="213" t="n">
        <v>0.07017331215762006</v>
      </c>
      <c r="F86" s="215" t="n">
        <v>1.037266156768626</v>
      </c>
      <c r="G86" s="214" t="n">
        <v>0.9784665537368415</v>
      </c>
      <c r="H86" s="213" t="n">
        <v>0.07592748838549523</v>
      </c>
      <c r="I86" s="214" t="n">
        <v>1.092252310337417</v>
      </c>
      <c r="J86" s="214" t="n">
        <v>1.00300881151945</v>
      </c>
      <c r="K86" s="213" t="n">
        <v>0.07225010679275175</v>
      </c>
      <c r="L86" s="214" t="n">
        <v>1.045160039324372</v>
      </c>
      <c r="M86" s="214" t="n">
        <v>0.9838189905591866</v>
      </c>
      <c r="N86" s="213" t="n">
        <v>0.07816304190850852</v>
      </c>
      <c r="O86" s="214" t="n">
        <v>1.594173234359439</v>
      </c>
      <c r="P86" s="214" t="n">
        <v>0.8750459426945867</v>
      </c>
      <c r="Q86" s="213" t="n">
        <v>0.08376297963264456</v>
      </c>
      <c r="R86" s="214" t="n">
        <v>1.704637237933603</v>
      </c>
      <c r="S86" s="214" t="n">
        <v>0.8304221068373913</v>
      </c>
      <c r="T86" s="213" t="n">
        <v>0.09637411094189098</v>
      </c>
      <c r="U86" s="214" t="n">
        <v>1.744258629062702</v>
      </c>
      <c r="V86" s="214" t="n">
        <v>0.8029789326142183</v>
      </c>
      <c r="W86" s="213" t="n">
        <v>0.09538325221491711</v>
      </c>
      <c r="X86" s="214" t="n">
        <v>1.29084956865756</v>
      </c>
      <c r="Y86" s="214" t="n">
        <v>0.993582648197319</v>
      </c>
      <c r="Z86" s="213" t="n">
        <v>0.1112930291481592</v>
      </c>
      <c r="AA86" s="214" t="n">
        <v>1.580360780827499</v>
      </c>
      <c r="AB86" s="214" t="n">
        <v>0.8243715649807366</v>
      </c>
      <c r="AC86" s="213" t="n">
        <v>0.08007566548934454</v>
      </c>
      <c r="AD86" s="214" t="n">
        <v>1.366340174183681</v>
      </c>
      <c r="AE86" s="214" t="n">
        <v>1.024021599987886</v>
      </c>
      <c r="AF86" s="213" t="n">
        <v>0.07479349452709419</v>
      </c>
      <c r="AG86" s="214" t="n">
        <v>1.071562358334662</v>
      </c>
      <c r="AH86" s="214" t="n">
        <v>0.9848590710755708</v>
      </c>
      <c r="AI86" s="213" t="n">
        <v>0.08049420379733015</v>
      </c>
      <c r="AJ86" s="216" t="n">
        <v>1.061506753256781</v>
      </c>
      <c r="AK86" s="214" t="n">
        <v>1.004214459381258</v>
      </c>
      <c r="AM86">
        <f>A81</f>
        <v/>
      </c>
      <c r="AN86" s="206">
        <f>1/($B86*(1/$B84)*(1/(5/7+2/7*$D86))*$B96/SUM($B88:$B111))</f>
        <v/>
      </c>
      <c r="AO86" s="206">
        <f>1/(B86*(1/B84)*(1/(5/7+2/7*D86)))</f>
        <v/>
      </c>
      <c r="AP86" s="206" t="n"/>
      <c r="AR86" s="211">
        <f>CHOOSE(AV$3,C86,F86,I86,L86,O86,R86,U86,X86,AA86,AD86,AG86,AJ86)</f>
        <v/>
      </c>
      <c r="AS86" s="207" t="n"/>
      <c r="AT86" s="207" t="n"/>
      <c r="AV86" s="116">
        <f>AN86/AR86</f>
        <v/>
      </c>
      <c r="AW86" s="208">
        <f>AO86/AR86</f>
        <v/>
      </c>
      <c r="AX86" s="206" t="n"/>
    </row>
    <row r="87">
      <c r="A87" t="inlineStr">
        <is>
          <t>HOUR</t>
        </is>
      </c>
      <c r="B87" t="inlineStr">
        <is>
          <t>PEAK</t>
        </is>
      </c>
      <c r="C87" t="inlineStr">
        <is>
          <t>AVG</t>
        </is>
      </c>
      <c r="D87" t="inlineStr">
        <is>
          <t>END</t>
        </is>
      </c>
      <c r="E87" t="inlineStr">
        <is>
          <t>PEAK</t>
        </is>
      </c>
      <c r="F87" t="inlineStr">
        <is>
          <t>AVG</t>
        </is>
      </c>
      <c r="G87" t="inlineStr">
        <is>
          <t>END</t>
        </is>
      </c>
      <c r="H87" t="inlineStr">
        <is>
          <t>PEAK</t>
        </is>
      </c>
      <c r="I87" t="inlineStr">
        <is>
          <t>AVG</t>
        </is>
      </c>
      <c r="J87" t="inlineStr">
        <is>
          <t>END</t>
        </is>
      </c>
      <c r="K87" t="inlineStr">
        <is>
          <t>PEAK</t>
        </is>
      </c>
      <c r="L87" t="inlineStr">
        <is>
          <t>AVG</t>
        </is>
      </c>
      <c r="M87" t="inlineStr">
        <is>
          <t>END</t>
        </is>
      </c>
      <c r="N87" t="inlineStr">
        <is>
          <t>PEAK</t>
        </is>
      </c>
      <c r="O87" t="inlineStr">
        <is>
          <t>AVG</t>
        </is>
      </c>
      <c r="P87" t="inlineStr">
        <is>
          <t>END</t>
        </is>
      </c>
      <c r="Q87" t="inlineStr">
        <is>
          <t>PEAK</t>
        </is>
      </c>
      <c r="R87" t="inlineStr">
        <is>
          <t>AVG</t>
        </is>
      </c>
      <c r="S87" t="inlineStr">
        <is>
          <t>END</t>
        </is>
      </c>
      <c r="T87" t="inlineStr">
        <is>
          <t>PEAK</t>
        </is>
      </c>
      <c r="U87" t="inlineStr">
        <is>
          <t>AVG</t>
        </is>
      </c>
      <c r="V87" t="inlineStr">
        <is>
          <t>END</t>
        </is>
      </c>
      <c r="W87" t="inlineStr">
        <is>
          <t>PEAK</t>
        </is>
      </c>
      <c r="X87" t="inlineStr">
        <is>
          <t>AVG</t>
        </is>
      </c>
      <c r="Y87" t="inlineStr">
        <is>
          <t>END</t>
        </is>
      </c>
      <c r="Z87" t="inlineStr">
        <is>
          <t>PEAK</t>
        </is>
      </c>
      <c r="AA87" t="inlineStr">
        <is>
          <t>AVG</t>
        </is>
      </c>
      <c r="AB87" t="inlineStr">
        <is>
          <t>END</t>
        </is>
      </c>
      <c r="AC87" t="inlineStr">
        <is>
          <t>PEAK</t>
        </is>
      </c>
      <c r="AD87" t="inlineStr">
        <is>
          <t>AVG</t>
        </is>
      </c>
      <c r="AE87" t="inlineStr">
        <is>
          <t>END</t>
        </is>
      </c>
      <c r="AF87" t="inlineStr">
        <is>
          <t>PEAK</t>
        </is>
      </c>
      <c r="AG87" t="inlineStr">
        <is>
          <t>AVG</t>
        </is>
      </c>
      <c r="AH87" t="inlineStr">
        <is>
          <t>END</t>
        </is>
      </c>
      <c r="AI87" t="inlineStr">
        <is>
          <t>PEAK</t>
        </is>
      </c>
      <c r="AJ87" t="inlineStr">
        <is>
          <t>AVG</t>
        </is>
      </c>
      <c r="AK87" t="inlineStr">
        <is>
          <t>END</t>
        </is>
      </c>
    </row>
    <row r="88">
      <c r="A88" t="n">
        <v>1</v>
      </c>
      <c r="B88" t="n">
        <v>0.5974797479747975</v>
      </c>
      <c r="C88" t="n">
        <v>0.5939018883960587</v>
      </c>
      <c r="D88" t="n">
        <v>0.6553380991444979</v>
      </c>
      <c r="E88" t="n">
        <v>0.6253169494831285</v>
      </c>
      <c r="F88" t="n">
        <v>0.5582392845192102</v>
      </c>
      <c r="G88" t="n">
        <v>0.6189517482048184</v>
      </c>
      <c r="H88" t="n">
        <v>0.6073138043270151</v>
      </c>
      <c r="I88" t="n">
        <v>0.4882747068676716</v>
      </c>
      <c r="J88" t="n">
        <v>0.5569207793089404</v>
      </c>
      <c r="K88" t="n">
        <v>0.4779185867895545</v>
      </c>
      <c r="L88" t="n">
        <v>0.4769705667325553</v>
      </c>
      <c r="M88" t="n">
        <v>0.5331980962783802</v>
      </c>
      <c r="N88" t="n">
        <v>0.1899877257583728</v>
      </c>
      <c r="O88" t="n">
        <v>0.4457213724679619</v>
      </c>
      <c r="P88" t="n">
        <v>0.5050261359067149</v>
      </c>
      <c r="Q88" t="n">
        <v>0.1603864021827299</v>
      </c>
      <c r="R88" t="n">
        <v>0.3488507985975846</v>
      </c>
      <c r="S88" t="n">
        <v>0.4998030720756204</v>
      </c>
      <c r="T88" t="n">
        <v>0.335259727168873</v>
      </c>
      <c r="U88" t="n">
        <v>0.2900968282539879</v>
      </c>
      <c r="V88" t="n">
        <v>0.3675777568331763</v>
      </c>
      <c r="W88" t="n">
        <v>0.2013045841637978</v>
      </c>
      <c r="X88" t="n">
        <v>0.266291245050594</v>
      </c>
      <c r="Y88" t="n">
        <v>0.2930516995572897</v>
      </c>
      <c r="Z88" t="n">
        <v>0.1304643646878721</v>
      </c>
      <c r="AA88" t="n">
        <v>0.1932315521628499</v>
      </c>
      <c r="AB88" t="n">
        <v>0.2984178018444877</v>
      </c>
      <c r="AC88" t="n">
        <v>0.5691974464204287</v>
      </c>
      <c r="AD88" t="n">
        <v>0.4243942095877479</v>
      </c>
      <c r="AE88" t="n">
        <v>0.6831596047109786</v>
      </c>
      <c r="AF88" t="n">
        <v>0.6191520467836258</v>
      </c>
      <c r="AG88" t="n">
        <v>0.5635103261807513</v>
      </c>
      <c r="AH88" t="n">
        <v>0.5891643819287161</v>
      </c>
      <c r="AI88" t="n">
        <v>0.6081521739130434</v>
      </c>
      <c r="AJ88" t="n">
        <v>0.5852198268109053</v>
      </c>
      <c r="AK88" t="n">
        <v>0.6327719792533777</v>
      </c>
    </row>
    <row r="89">
      <c r="A89" t="n">
        <v>2</v>
      </c>
      <c r="B89" t="n">
        <v>0.5211521152115212</v>
      </c>
      <c r="C89" t="n">
        <v>0.5180207697006721</v>
      </c>
      <c r="D89" t="n">
        <v>0.5806281495370912</v>
      </c>
      <c r="E89" t="n">
        <v>0.5627072362005072</v>
      </c>
      <c r="F89" t="n">
        <v>0.4886989322544338</v>
      </c>
      <c r="G89" t="n">
        <v>0.5459365143278975</v>
      </c>
      <c r="H89" t="n">
        <v>0.5316867700555238</v>
      </c>
      <c r="I89" t="n">
        <v>0.4442643324147618</v>
      </c>
      <c r="J89" t="n">
        <v>0.49304188446134</v>
      </c>
      <c r="K89" t="n">
        <v>0.4596774193548387</v>
      </c>
      <c r="L89" t="n">
        <v>0.4516530827759877</v>
      </c>
      <c r="M89" t="n">
        <v>0.4881017398767263</v>
      </c>
      <c r="N89" t="n">
        <v>0.1691215149921095</v>
      </c>
      <c r="O89" t="n">
        <v>0.382885489871848</v>
      </c>
      <c r="P89" t="n">
        <v>0.4450571543454535</v>
      </c>
      <c r="Q89" t="n">
        <v>0.1427623331612713</v>
      </c>
      <c r="R89" t="n">
        <v>0.3120373977405531</v>
      </c>
      <c r="S89" t="n">
        <v>0.4352107128790862</v>
      </c>
      <c r="T89" t="n">
        <v>0.2415832269336738</v>
      </c>
      <c r="U89" t="n">
        <v>0.2453603128297438</v>
      </c>
      <c r="V89" t="n">
        <v>0.3180961357210179</v>
      </c>
      <c r="W89" t="n">
        <v>0.1777495923174488</v>
      </c>
      <c r="X89" t="n">
        <v>0.2376242850857897</v>
      </c>
      <c r="Y89" t="n">
        <v>0.2536204697231185</v>
      </c>
      <c r="Z89" t="n">
        <v>0.1120371945342178</v>
      </c>
      <c r="AA89" t="n">
        <v>0.1718447837150127</v>
      </c>
      <c r="AB89" t="n">
        <v>0.2586513241390981</v>
      </c>
      <c r="AC89" t="n">
        <v>0.4050387596899225</v>
      </c>
      <c r="AD89" t="n">
        <v>0.3816217350257</v>
      </c>
      <c r="AE89" t="n">
        <v>0.5380397996480303</v>
      </c>
      <c r="AF89" t="n">
        <v>0.5473318713450294</v>
      </c>
      <c r="AG89" t="n">
        <v>0.4872289018006095</v>
      </c>
      <c r="AH89" t="n">
        <v>0.5172249374180474</v>
      </c>
      <c r="AI89" t="n">
        <v>0.5413043478260869</v>
      </c>
      <c r="AJ89" t="n">
        <v>0.5121412236297762</v>
      </c>
      <c r="AK89" t="n">
        <v>0.5661138502913491</v>
      </c>
    </row>
    <row r="90">
      <c r="A90" t="n">
        <v>3</v>
      </c>
      <c r="B90" t="n">
        <v>0.4936093609360936</v>
      </c>
      <c r="C90" t="n">
        <v>0.4881942046691989</v>
      </c>
      <c r="D90" t="n">
        <v>0.5311730926989335</v>
      </c>
      <c r="E90" t="n">
        <v>0.5408621025941097</v>
      </c>
      <c r="F90" t="n">
        <v>0.4721199768807229</v>
      </c>
      <c r="G90" t="n">
        <v>0.5045298973223274</v>
      </c>
      <c r="H90" t="n">
        <v>0.5002871912693855</v>
      </c>
      <c r="I90" t="n">
        <v>0.4374290808883124</v>
      </c>
      <c r="J90" t="n">
        <v>0.4671780598737357</v>
      </c>
      <c r="K90" t="n">
        <v>0.4592933947772658</v>
      </c>
      <c r="L90" t="n">
        <v>0.4492973382794942</v>
      </c>
      <c r="M90" t="n">
        <v>0.4767106187095264</v>
      </c>
      <c r="N90" t="n">
        <v>0.1604418726985797</v>
      </c>
      <c r="O90" t="n">
        <v>0.3562077993661292</v>
      </c>
      <c r="P90" t="n">
        <v>0.4357516227238785</v>
      </c>
      <c r="Q90" t="n">
        <v>0.1350195413317602</v>
      </c>
      <c r="R90" t="n">
        <v>0.2975804008137471</v>
      </c>
      <c r="S90" t="n">
        <v>0.4193777077589603</v>
      </c>
      <c r="T90" t="n">
        <v>0.1850010079967744</v>
      </c>
      <c r="U90" t="n">
        <v>0.222565328036745</v>
      </c>
      <c r="V90" t="n">
        <v>0.3049010367577757</v>
      </c>
      <c r="W90" t="n">
        <v>0.1685993839463671</v>
      </c>
      <c r="X90" t="n">
        <v>0.2250593928728552</v>
      </c>
      <c r="Y90" t="n">
        <v>0.2412395888046822</v>
      </c>
      <c r="Z90" t="n">
        <v>0.105630209219255</v>
      </c>
      <c r="AA90" t="n">
        <v>0.1625826972010178</v>
      </c>
      <c r="AB90" t="n">
        <v>0.242829342583975</v>
      </c>
      <c r="AC90" t="n">
        <v>0.2989056087551299</v>
      </c>
      <c r="AD90" t="n">
        <v>0.3640774152942409</v>
      </c>
      <c r="AE90" t="n">
        <v>0.4545146879653444</v>
      </c>
      <c r="AF90" t="n">
        <v>0.527046783625731</v>
      </c>
      <c r="AG90" t="n">
        <v>0.4602772824023471</v>
      </c>
      <c r="AH90" t="n">
        <v>0.4833710811777326</v>
      </c>
      <c r="AI90" t="n">
        <v>0.5108695652173914</v>
      </c>
      <c r="AJ90" t="n">
        <v>0.4839016368168152</v>
      </c>
      <c r="AK90" t="n">
        <v>0.5220592943587117</v>
      </c>
    </row>
    <row r="91">
      <c r="A91" t="n">
        <v>4</v>
      </c>
      <c r="B91" t="n">
        <v>0.4837083708370837</v>
      </c>
      <c r="C91" t="n">
        <v>0.474250351916284</v>
      </c>
      <c r="D91" t="n">
        <v>0.5053908355795149</v>
      </c>
      <c r="E91" t="n">
        <v>0.5355958650282817</v>
      </c>
      <c r="F91" t="n">
        <v>0.4702035104797251</v>
      </c>
      <c r="G91" t="n">
        <v>0.4934568149788605</v>
      </c>
      <c r="H91" t="n">
        <v>0.4794179590273789</v>
      </c>
      <c r="I91" t="n">
        <v>0.4404279461825254</v>
      </c>
      <c r="J91" t="n">
        <v>0.4519720317697374</v>
      </c>
      <c r="K91" t="n">
        <v>0.4577572964669739</v>
      </c>
      <c r="L91" t="n">
        <v>0.4499471988302509</v>
      </c>
      <c r="M91" t="n">
        <v>0.4558789108215651</v>
      </c>
      <c r="N91" t="n">
        <v>0.1541294055760126</v>
      </c>
      <c r="O91" t="n">
        <v>0.3485737908226541</v>
      </c>
      <c r="P91" t="n">
        <v>0.4158194037566775</v>
      </c>
      <c r="Q91" t="n">
        <v>0.1296364574883858</v>
      </c>
      <c r="R91" t="n">
        <v>0.2873869194476907</v>
      </c>
      <c r="S91" t="n">
        <v>0.391492713666798</v>
      </c>
      <c r="T91" t="n">
        <v>0.1270075935757005</v>
      </c>
      <c r="U91" t="n">
        <v>0.2020979455030724</v>
      </c>
      <c r="V91" t="n">
        <v>0.2832233741753063</v>
      </c>
      <c r="W91" t="n">
        <v>0.1605363290451169</v>
      </c>
      <c r="X91" t="n">
        <v>0.21692916849978</v>
      </c>
      <c r="Y91" t="n">
        <v>0.224356569370451</v>
      </c>
      <c r="Z91" t="n">
        <v>0.1008107954867608</v>
      </c>
      <c r="AA91" t="n">
        <v>0.1574427480916031</v>
      </c>
      <c r="AB91" t="n">
        <v>0.2262881800490736</v>
      </c>
      <c r="AC91" t="n">
        <v>0.2301641586867305</v>
      </c>
      <c r="AD91" t="n">
        <v>0.3578883877058637</v>
      </c>
      <c r="AE91" t="n">
        <v>0.3966427507783945</v>
      </c>
      <c r="AF91" t="n">
        <v>0.5122441520467836</v>
      </c>
      <c r="AG91" t="n">
        <v>0.450670195018121</v>
      </c>
      <c r="AH91" t="n">
        <v>0.4701990702109904</v>
      </c>
      <c r="AI91" t="n">
        <v>0.5</v>
      </c>
      <c r="AJ91" t="n">
        <v>0.475010920677339</v>
      </c>
      <c r="AK91" t="n">
        <v>0.5001600819619646</v>
      </c>
    </row>
    <row r="92">
      <c r="A92" t="n">
        <v>5</v>
      </c>
      <c r="B92" t="n">
        <v>0.4766876687668767</v>
      </c>
      <c r="C92" t="n">
        <v>0.4694961621205282</v>
      </c>
      <c r="D92" t="n">
        <v>0.493378647603422</v>
      </c>
      <c r="E92" t="n">
        <v>0.5336454066705677</v>
      </c>
      <c r="F92" t="n">
        <v>0.4744927448057678</v>
      </c>
      <c r="G92" t="n">
        <v>0.4815113079659082</v>
      </c>
      <c r="H92" t="n">
        <v>0.4865020103388857</v>
      </c>
      <c r="I92" t="n">
        <v>0.478575674069271</v>
      </c>
      <c r="J92" t="n">
        <v>0.4800081460864843</v>
      </c>
      <c r="K92" t="n">
        <v>0.5005760368663594</v>
      </c>
      <c r="L92" t="n">
        <v>0.4953562048143836</v>
      </c>
      <c r="M92" t="n">
        <v>0.4864632909417182</v>
      </c>
      <c r="N92" t="n">
        <v>0.1717517096265124</v>
      </c>
      <c r="O92" t="n">
        <v>0.3938266501309081</v>
      </c>
      <c r="P92" t="n">
        <v>0.4498248032626802</v>
      </c>
      <c r="Q92" t="n">
        <v>0.1444583732763071</v>
      </c>
      <c r="R92" t="n">
        <v>0.3218846037311172</v>
      </c>
      <c r="S92" t="n">
        <v>0.417644742024419</v>
      </c>
      <c r="T92" t="n">
        <v>0.1320475774477521</v>
      </c>
      <c r="U92" t="n">
        <v>0.2230153311402149</v>
      </c>
      <c r="V92" t="n">
        <v>0.3001885014137606</v>
      </c>
      <c r="W92" t="n">
        <v>0.1761188621127016</v>
      </c>
      <c r="X92" t="n">
        <v>0.2413198416190058</v>
      </c>
      <c r="Y92" t="n">
        <v>0.2393636977564343</v>
      </c>
      <c r="Z92" t="n">
        <v>0.1105063219368373</v>
      </c>
      <c r="AA92" t="n">
        <v>0.1745165394402036</v>
      </c>
      <c r="AB92" t="n">
        <v>0.2432946949826551</v>
      </c>
      <c r="AC92" t="n">
        <v>0.222640218878249</v>
      </c>
      <c r="AD92" t="n">
        <v>0.4001101437113185</v>
      </c>
      <c r="AE92" t="n">
        <v>0.4168133206985244</v>
      </c>
      <c r="AF92" t="n">
        <v>0.5085891812865497</v>
      </c>
      <c r="AG92" t="n">
        <v>0.450209975263188</v>
      </c>
      <c r="AH92" t="n">
        <v>0.4638216712361425</v>
      </c>
      <c r="AI92" t="n">
        <v>0.4938405797101449</v>
      </c>
      <c r="AJ92" t="n">
        <v>0.4726726109412339</v>
      </c>
      <c r="AK92" t="n">
        <v>0.4822309022219377</v>
      </c>
    </row>
    <row r="93">
      <c r="A93" t="n">
        <v>6</v>
      </c>
      <c r="B93" t="n">
        <v>0.5096309630963096</v>
      </c>
      <c r="C93" t="n">
        <v>0.5003319964941171</v>
      </c>
      <c r="D93" t="n">
        <v>0.5285948669869918</v>
      </c>
      <c r="E93" t="n">
        <v>0.5724595279890775</v>
      </c>
      <c r="F93" t="n">
        <v>0.5173242478629879</v>
      </c>
      <c r="G93" t="n">
        <v>0.5207033085027851</v>
      </c>
      <c r="H93" t="n">
        <v>0.5234539536664753</v>
      </c>
      <c r="I93" t="n">
        <v>0.5423083157724102</v>
      </c>
      <c r="J93" t="n">
        <v>0.5381847803950852</v>
      </c>
      <c r="K93" t="n">
        <v>0.564516129032258</v>
      </c>
      <c r="L93" t="n">
        <v>0.5660556172321357</v>
      </c>
      <c r="M93" t="n">
        <v>0.5482562222048842</v>
      </c>
      <c r="N93" t="n">
        <v>0.2033140452393477</v>
      </c>
      <c r="O93" t="n">
        <v>0.4620366542648478</v>
      </c>
      <c r="P93" t="n">
        <v>0.5112298236544316</v>
      </c>
      <c r="Q93" t="n">
        <v>0.1712263107440454</v>
      </c>
      <c r="R93" t="n">
        <v>0.3799506557589924</v>
      </c>
      <c r="S93" t="n">
        <v>0.4826309570697125</v>
      </c>
      <c r="T93" t="n">
        <v>0.1562395000335999</v>
      </c>
      <c r="U93" t="n">
        <v>0.263981130904351</v>
      </c>
      <c r="V93" t="n">
        <v>0.3444863336475024</v>
      </c>
      <c r="W93" t="n">
        <v>0.2056531980431238</v>
      </c>
      <c r="X93" t="n">
        <v>0.284557853057633</v>
      </c>
      <c r="Y93" t="n">
        <v>0.2738800930441961</v>
      </c>
      <c r="Z93" t="n">
        <v>0.1281964052843454</v>
      </c>
      <c r="AA93" t="n">
        <v>0.2046692111959288</v>
      </c>
      <c r="AB93" t="n">
        <v>0.277180810559269</v>
      </c>
      <c r="AC93" t="n">
        <v>0.256953944368445</v>
      </c>
      <c r="AD93" t="n">
        <v>0.465645651945872</v>
      </c>
      <c r="AE93" t="n">
        <v>0.474008393123054</v>
      </c>
      <c r="AF93" t="n">
        <v>0.5460526315789475</v>
      </c>
      <c r="AG93" t="n">
        <v>0.4900189840648908</v>
      </c>
      <c r="AH93" t="n">
        <v>0.5075098343068304</v>
      </c>
      <c r="AI93" t="n">
        <v>0.5322463768115943</v>
      </c>
      <c r="AJ93" t="n">
        <v>0.5089292597065549</v>
      </c>
      <c r="AK93" t="n">
        <v>0.5207146058782096</v>
      </c>
    </row>
    <row r="94">
      <c r="A94" t="n">
        <v>7</v>
      </c>
      <c r="B94" t="n">
        <v>0.5587758775877588</v>
      </c>
      <c r="C94" t="n">
        <v>0.5514328968686091</v>
      </c>
      <c r="D94" t="n">
        <v>0.5788116723309504</v>
      </c>
      <c r="E94" t="n">
        <v>0.6329237370782135</v>
      </c>
      <c r="F94" t="n">
        <v>0.5754570620265872</v>
      </c>
      <c r="G94" t="n">
        <v>0.5740554325213072</v>
      </c>
      <c r="H94" t="n">
        <v>0.5745739996170784</v>
      </c>
      <c r="I94" t="n">
        <v>0.6384881396228453</v>
      </c>
      <c r="J94" t="n">
        <v>0.5974475595682573</v>
      </c>
      <c r="K94" t="n">
        <v>0.6586021505376345</v>
      </c>
      <c r="L94" t="n">
        <v>0.659066908559205</v>
      </c>
      <c r="M94" t="n">
        <v>0.5984239681672779</v>
      </c>
      <c r="N94" t="n">
        <v>0.2456601788532352</v>
      </c>
      <c r="O94" t="n">
        <v>0.5466170593909331</v>
      </c>
      <c r="P94" t="n">
        <v>0.5565512091446951</v>
      </c>
      <c r="Q94" t="n">
        <v>0.2062532261632623</v>
      </c>
      <c r="R94" t="n">
        <v>0.4532961087304678</v>
      </c>
      <c r="S94" t="n">
        <v>0.5379283182355258</v>
      </c>
      <c r="T94" t="n">
        <v>0.1886297963846515</v>
      </c>
      <c r="U94" t="n">
        <v>0.3186332319533238</v>
      </c>
      <c r="V94" t="n">
        <v>0.3854853911404335</v>
      </c>
      <c r="W94" t="n">
        <v>0.24361297336474</v>
      </c>
      <c r="X94" t="n">
        <v>0.3459040915090189</v>
      </c>
      <c r="Y94" t="n">
        <v>0.3065205972837098</v>
      </c>
      <c r="Z94" t="n">
        <v>0.1530305607529625</v>
      </c>
      <c r="AA94" t="n">
        <v>0.251437659033079</v>
      </c>
      <c r="AB94" t="n">
        <v>0.3103054403925881</v>
      </c>
      <c r="AC94" t="n">
        <v>0.3083675330597356</v>
      </c>
      <c r="AD94" t="n">
        <v>0.5712262666526801</v>
      </c>
      <c r="AE94" t="n">
        <v>0.5263977257343982</v>
      </c>
      <c r="AF94" t="n">
        <v>0.5946637426900584</v>
      </c>
      <c r="AG94" t="n">
        <v>0.5466547776563306</v>
      </c>
      <c r="AH94" t="n">
        <v>0.5610919060674692</v>
      </c>
      <c r="AI94" t="n">
        <v>0.5739130434782609</v>
      </c>
      <c r="AJ94" t="n">
        <v>0.5615797723359971</v>
      </c>
      <c r="AK94" t="n">
        <v>0.5684830633284241</v>
      </c>
    </row>
    <row r="95">
      <c r="A95" t="n">
        <v>8</v>
      </c>
      <c r="B95" t="n">
        <v>0.6583258325832584</v>
      </c>
      <c r="C95" t="n">
        <v>0.6487477092241909</v>
      </c>
      <c r="D95" t="n">
        <v>0.6208836282667292</v>
      </c>
      <c r="E95" t="n">
        <v>0.7031402379559198</v>
      </c>
      <c r="F95" t="n">
        <v>0.6695160161834941</v>
      </c>
      <c r="G95" t="n">
        <v>0.6081471042211931</v>
      </c>
      <c r="H95" t="n">
        <v>0.6197587593337163</v>
      </c>
      <c r="I95" t="n">
        <v>0.6462149456962227</v>
      </c>
      <c r="J95" t="n">
        <v>0.5976512117303646</v>
      </c>
      <c r="K95" t="n">
        <v>0.6355606758832565</v>
      </c>
      <c r="L95" t="n">
        <v>0.6286588502883756</v>
      </c>
      <c r="M95" t="n">
        <v>0.5828977139736288</v>
      </c>
      <c r="N95" t="n">
        <v>0.2427669647553919</v>
      </c>
      <c r="O95" t="n">
        <v>0.5259749207661567</v>
      </c>
      <c r="P95" t="n">
        <v>0.5392038600723763</v>
      </c>
      <c r="Q95" t="n">
        <v>0.2036722955534253</v>
      </c>
      <c r="R95" t="n">
        <v>0.4436653248495866</v>
      </c>
      <c r="S95" t="n">
        <v>0.5386372587632927</v>
      </c>
      <c r="T95" t="n">
        <v>0.2106041260667966</v>
      </c>
      <c r="U95" t="n">
        <v>0.3201694494444788</v>
      </c>
      <c r="V95" t="n">
        <v>0.3887841658812441</v>
      </c>
      <c r="W95" t="n">
        <v>0.2428882043848523</v>
      </c>
      <c r="X95" t="n">
        <v>0.3429476462824463</v>
      </c>
      <c r="Y95" t="n">
        <v>0.3095220229609065</v>
      </c>
      <c r="Z95" t="n">
        <v>0.1537676475591087</v>
      </c>
      <c r="AA95" t="n">
        <v>0.250941475826972</v>
      </c>
      <c r="AB95" t="n">
        <v>0.3143243929266435</v>
      </c>
      <c r="AC95" t="n">
        <v>0.3106475148198814</v>
      </c>
      <c r="AD95" t="n">
        <v>0.566558271268226</v>
      </c>
      <c r="AE95" t="n">
        <v>0.521795045349939</v>
      </c>
      <c r="AF95" t="n">
        <v>0.6546052631578948</v>
      </c>
      <c r="AG95" t="n">
        <v>0.6341252948282802</v>
      </c>
      <c r="AH95" t="n">
        <v>0.5873763261413756</v>
      </c>
      <c r="AI95" t="n">
        <v>0.6545289855072465</v>
      </c>
      <c r="AJ95" t="n">
        <v>0.6617159596063417</v>
      </c>
      <c r="AK95" t="n">
        <v>0.6074790292629827</v>
      </c>
    </row>
    <row r="96">
      <c r="A96" t="n">
        <v>9</v>
      </c>
      <c r="B96" t="n">
        <v>0.6509450945094509</v>
      </c>
      <c r="C96" t="n">
        <v>0.6375660673023296</v>
      </c>
      <c r="D96" t="n">
        <v>0.5970350404312669</v>
      </c>
      <c r="E96" t="n">
        <v>0.6561341915350107</v>
      </c>
      <c r="F96" t="n">
        <v>0.633285675174155</v>
      </c>
      <c r="G96" t="n">
        <v>0.570699953023287</v>
      </c>
      <c r="H96" t="n">
        <v>0.6082711085582998</v>
      </c>
      <c r="I96" t="n">
        <v>0.5688388177446371</v>
      </c>
      <c r="J96" t="n">
        <v>0.5580748082275474</v>
      </c>
      <c r="K96" t="n">
        <v>0.564900153609831</v>
      </c>
      <c r="L96" t="n">
        <v>0.5479949094256858</v>
      </c>
      <c r="M96" t="n">
        <v>0.557306702036358</v>
      </c>
      <c r="N96" t="n">
        <v>0.2211993687532877</v>
      </c>
      <c r="O96" t="n">
        <v>0.4753203803224474</v>
      </c>
      <c r="P96" t="n">
        <v>0.5213395370210809</v>
      </c>
      <c r="Q96" t="n">
        <v>0.1940859818597448</v>
      </c>
      <c r="R96" t="n">
        <v>0.4110937973423365</v>
      </c>
      <c r="S96" t="n">
        <v>0.5252461599054746</v>
      </c>
      <c r="T96" t="n">
        <v>0.2237080841341307</v>
      </c>
      <c r="U96" t="n">
        <v>0.2987555086586803</v>
      </c>
      <c r="V96" t="n">
        <v>0.383129123468426</v>
      </c>
      <c r="W96" t="n">
        <v>0.2274868635622395</v>
      </c>
      <c r="X96" t="n">
        <v>0.31230972283326</v>
      </c>
      <c r="Y96" t="n">
        <v>0.3076836497336236</v>
      </c>
      <c r="Z96" t="n">
        <v>0.1765606395645518</v>
      </c>
      <c r="AA96" t="n">
        <v>0.2341348600508906</v>
      </c>
      <c r="AB96" t="n">
        <v>0.3212623741433286</v>
      </c>
      <c r="AC96" t="n">
        <v>0.2930916552667578</v>
      </c>
      <c r="AD96" t="n">
        <v>0.5054547361795866</v>
      </c>
      <c r="AE96" t="n">
        <v>0.5151617706782184</v>
      </c>
      <c r="AF96" t="n">
        <v>0.6052631578947368</v>
      </c>
      <c r="AG96" t="n">
        <v>0.6028303514928375</v>
      </c>
      <c r="AH96" t="n">
        <v>0.5523900345690785</v>
      </c>
      <c r="AI96" t="n">
        <v>0.6461956521739131</v>
      </c>
      <c r="AJ96" t="n">
        <v>0.6358146825294859</v>
      </c>
      <c r="AK96" t="n">
        <v>0.5826983415508741</v>
      </c>
    </row>
    <row r="97">
      <c r="A97" t="n">
        <v>10</v>
      </c>
      <c r="B97" t="n">
        <v>0.5967596759675969</v>
      </c>
      <c r="C97" t="n">
        <v>0.5668640939151683</v>
      </c>
      <c r="D97" t="n">
        <v>0.5588304230634009</v>
      </c>
      <c r="E97" t="n">
        <v>0.5648527403939926</v>
      </c>
      <c r="F97" t="n">
        <v>0.5422383110759592</v>
      </c>
      <c r="G97" t="n">
        <v>0.5399637608214214</v>
      </c>
      <c r="H97" t="n">
        <v>0.5805092858510434</v>
      </c>
      <c r="I97" t="n">
        <v>0.5295834008753444</v>
      </c>
      <c r="J97" t="n">
        <v>0.5466024030955129</v>
      </c>
      <c r="K97" t="n">
        <v>0.5424347158218127</v>
      </c>
      <c r="L97" t="n">
        <v>0.5170453006958923</v>
      </c>
      <c r="M97" t="n">
        <v>0.548646329094172</v>
      </c>
      <c r="N97" t="n">
        <v>0.2166403647203227</v>
      </c>
      <c r="O97" t="n">
        <v>0.4601074824307566</v>
      </c>
      <c r="P97" t="n">
        <v>0.5356424837727612</v>
      </c>
      <c r="Q97" t="n">
        <v>0.2765282796253963</v>
      </c>
      <c r="R97" t="n">
        <v>0.4389689650694715</v>
      </c>
      <c r="S97" t="n">
        <v>0.5405277668373375</v>
      </c>
      <c r="T97" t="n">
        <v>0.3220885693165782</v>
      </c>
      <c r="U97" t="n">
        <v>0.3157470051517596</v>
      </c>
      <c r="V97" t="n">
        <v>0.3977903445386952</v>
      </c>
      <c r="W97" t="n">
        <v>0.226490306214894</v>
      </c>
      <c r="X97" t="n">
        <v>0.3048658161020678</v>
      </c>
      <c r="Y97" t="n">
        <v>0.3169505515119682</v>
      </c>
      <c r="Z97" t="n">
        <v>0.2828712366048647</v>
      </c>
      <c r="AA97" t="n">
        <v>0.2479134860050891</v>
      </c>
      <c r="AB97" t="n">
        <v>0.3780776715458161</v>
      </c>
      <c r="AC97" t="n">
        <v>0.2887596899224806</v>
      </c>
      <c r="AD97" t="n">
        <v>0.4904279869925521</v>
      </c>
      <c r="AE97" t="n">
        <v>0.5180046026803845</v>
      </c>
      <c r="AF97" t="n">
        <v>0.5197368421052632</v>
      </c>
      <c r="AG97" t="n">
        <v>0.5319565092331586</v>
      </c>
      <c r="AH97" t="n">
        <v>0.5249731791631899</v>
      </c>
      <c r="AI97" t="n">
        <v>0.5871376811594201</v>
      </c>
      <c r="AJ97" t="n">
        <v>0.5473186525168949</v>
      </c>
      <c r="AK97" t="n">
        <v>0.5568290964974066</v>
      </c>
    </row>
    <row r="98">
      <c r="A98" t="n">
        <v>11</v>
      </c>
      <c r="B98" t="n">
        <v>0.5674167416741674</v>
      </c>
      <c r="C98" t="n">
        <v>0.5323895779660568</v>
      </c>
      <c r="D98" t="n">
        <v>0.5223250908238604</v>
      </c>
      <c r="E98" t="n">
        <v>0.530914764969768</v>
      </c>
      <c r="F98" t="n">
        <v>0.5076202354515865</v>
      </c>
      <c r="G98" t="n">
        <v>0.5220455003019931</v>
      </c>
      <c r="H98" t="n">
        <v>0.5684472525368562</v>
      </c>
      <c r="I98" t="n">
        <v>0.5172367212406114</v>
      </c>
      <c r="J98" t="n">
        <v>0.5423935917452991</v>
      </c>
      <c r="K98" t="n">
        <v>0.526305683563748</v>
      </c>
      <c r="L98" t="n">
        <v>0.5012320272941432</v>
      </c>
      <c r="M98" t="n">
        <v>0.5427947257548569</v>
      </c>
      <c r="N98" t="n">
        <v>0.2699456426442224</v>
      </c>
      <c r="O98" t="n">
        <v>0.4683202425244593</v>
      </c>
      <c r="P98" t="n">
        <v>0.5372508472629101</v>
      </c>
      <c r="Q98" t="n">
        <v>0.3841899564928841</v>
      </c>
      <c r="R98" t="n">
        <v>0.472839025234818</v>
      </c>
      <c r="S98" t="n">
        <v>0.559747932256794</v>
      </c>
      <c r="T98" t="n">
        <v>0.472750487198441</v>
      </c>
      <c r="U98" t="n">
        <v>0.3455868661163181</v>
      </c>
      <c r="V98" t="n">
        <v>0.399099382134255</v>
      </c>
      <c r="W98" t="n">
        <v>0.2252219605000906</v>
      </c>
      <c r="X98" t="n">
        <v>0.304144302683678</v>
      </c>
      <c r="Y98" t="n">
        <v>0.3186388534553913</v>
      </c>
      <c r="Z98" t="n">
        <v>0.4140159891137948</v>
      </c>
      <c r="AA98" t="n">
        <v>0.293613231552163</v>
      </c>
      <c r="AB98" t="n">
        <v>0.4546915982739657</v>
      </c>
      <c r="AC98" t="n">
        <v>0.3259233926128591</v>
      </c>
      <c r="AD98" t="n">
        <v>0.4919490191964753</v>
      </c>
      <c r="AE98" t="n">
        <v>0.5434547177473941</v>
      </c>
      <c r="AF98" t="n">
        <v>0.4899488304093568</v>
      </c>
      <c r="AG98" t="n">
        <v>0.5036242305700971</v>
      </c>
      <c r="AH98" t="n">
        <v>0.5125163905113839</v>
      </c>
      <c r="AI98" t="n">
        <v>0.548731884057971</v>
      </c>
      <c r="AJ98" t="n">
        <v>0.5057172957833339</v>
      </c>
      <c r="AK98" t="n">
        <v>0.5250048024588589</v>
      </c>
    </row>
    <row r="99">
      <c r="A99" t="n">
        <v>12</v>
      </c>
      <c r="B99" t="n">
        <v>0.5621962196219622</v>
      </c>
      <c r="C99" t="n">
        <v>0.5239435871557199</v>
      </c>
      <c r="D99" t="n">
        <v>0.5169928512832533</v>
      </c>
      <c r="E99" t="n">
        <v>0.5235030232104545</v>
      </c>
      <c r="F99" t="n">
        <v>0.5062513308794452</v>
      </c>
      <c r="G99" t="n">
        <v>0.5202335413730622</v>
      </c>
      <c r="H99" t="n">
        <v>0.5607888186865786</v>
      </c>
      <c r="I99" t="n">
        <v>0.4987572269951909</v>
      </c>
      <c r="J99" t="n">
        <v>0.5344511574231213</v>
      </c>
      <c r="K99" t="n">
        <v>0.4967357910906298</v>
      </c>
      <c r="L99" t="n">
        <v>0.4820340635238688</v>
      </c>
      <c r="M99" t="n">
        <v>0.529062963251931</v>
      </c>
      <c r="N99" t="n">
        <v>0.4137296159915835</v>
      </c>
      <c r="O99" t="n">
        <v>0.5007027697395618</v>
      </c>
      <c r="P99" t="n">
        <v>0.5245562640013784</v>
      </c>
      <c r="Q99" t="n">
        <v>0.5319666691246959</v>
      </c>
      <c r="R99" t="n">
        <v>0.5223131195082891</v>
      </c>
      <c r="S99" t="n">
        <v>0.5923591965340685</v>
      </c>
      <c r="T99" t="n">
        <v>0.6141388347557287</v>
      </c>
      <c r="U99" t="n">
        <v>0.3768543231332629</v>
      </c>
      <c r="V99" t="n">
        <v>0.3893601424232904</v>
      </c>
      <c r="W99" t="n">
        <v>0.3359304221779308</v>
      </c>
      <c r="X99" t="n">
        <v>0.3142806863176419</v>
      </c>
      <c r="Y99" t="n">
        <v>0.3382231559990996</v>
      </c>
      <c r="Z99" t="n">
        <v>0.5506038441911889</v>
      </c>
      <c r="AA99" t="n">
        <v>0.3704961832061069</v>
      </c>
      <c r="AB99" t="n">
        <v>0.5358744394618836</v>
      </c>
      <c r="AC99" t="n">
        <v>0.4051527587779298</v>
      </c>
      <c r="AD99" t="n">
        <v>0.498583866568761</v>
      </c>
      <c r="AE99" t="n">
        <v>0.5580073101394341</v>
      </c>
      <c r="AF99" t="n">
        <v>0.4859283625730995</v>
      </c>
      <c r="AG99" t="n">
        <v>0.5040269228556634</v>
      </c>
      <c r="AH99" t="n">
        <v>0.5156156872094408</v>
      </c>
      <c r="AI99" t="n">
        <v>0.5364130434782608</v>
      </c>
      <c r="AJ99" t="n">
        <v>0.5060513400313487</v>
      </c>
      <c r="AK99" t="n">
        <v>0.5202023435999231</v>
      </c>
    </row>
    <row r="100">
      <c r="A100" t="n">
        <v>13</v>
      </c>
      <c r="B100" t="n">
        <v>0.5292529252925293</v>
      </c>
      <c r="C100" t="n">
        <v>0.500544474250352</v>
      </c>
      <c r="D100" t="n">
        <v>0.5083792335638111</v>
      </c>
      <c r="E100" t="n">
        <v>0.5063389896625707</v>
      </c>
      <c r="F100" t="n">
        <v>0.4884555714416087</v>
      </c>
      <c r="G100" t="n">
        <v>0.512918596067378</v>
      </c>
      <c r="H100" t="n">
        <v>0.5512157763737316</v>
      </c>
      <c r="I100" t="n">
        <v>0.4972442859458582</v>
      </c>
      <c r="J100" t="n">
        <v>0.5419184033670491</v>
      </c>
      <c r="K100" t="n">
        <v>0.4978878648233487</v>
      </c>
      <c r="L100" t="n">
        <v>0.4845793506809998</v>
      </c>
      <c r="M100" t="n">
        <v>0.5363189513926816</v>
      </c>
      <c r="N100" t="n">
        <v>0.5558477994038226</v>
      </c>
      <c r="O100" t="n">
        <v>0.5474162877221993</v>
      </c>
      <c r="P100" t="n">
        <v>0.5343787696019302</v>
      </c>
      <c r="Q100" t="n">
        <v>0.6424304992257208</v>
      </c>
      <c r="R100" t="n">
        <v>0.5767432800934943</v>
      </c>
      <c r="S100" t="n">
        <v>0.6236313509255613</v>
      </c>
      <c r="T100" t="n">
        <v>0.7142665143471539</v>
      </c>
      <c r="U100" t="n">
        <v>0.4496617218049779</v>
      </c>
      <c r="V100" t="n">
        <v>0.4373756414284219</v>
      </c>
      <c r="W100" t="n">
        <v>0.5736546475810834</v>
      </c>
      <c r="X100" t="n">
        <v>0.4215222173339199</v>
      </c>
      <c r="Y100" t="n">
        <v>0.4479252645006379</v>
      </c>
      <c r="Z100" t="n">
        <v>0.7009695526450075</v>
      </c>
      <c r="AA100" t="n">
        <v>0.49264631043257</v>
      </c>
      <c r="AB100" t="n">
        <v>0.6263643286234031</v>
      </c>
      <c r="AC100" t="n">
        <v>0.6152530779753763</v>
      </c>
      <c r="AD100" t="n">
        <v>0.5435854400503513</v>
      </c>
      <c r="AE100" t="n">
        <v>0.6189251387572763</v>
      </c>
      <c r="AF100" t="n">
        <v>0.4740497076023392</v>
      </c>
      <c r="AG100" t="n">
        <v>0.487631594086176</v>
      </c>
      <c r="AH100" t="n">
        <v>0.5114435570389796</v>
      </c>
      <c r="AI100" t="n">
        <v>0.5141304347826087</v>
      </c>
      <c r="AJ100" t="n">
        <v>0.4878330806588381</v>
      </c>
      <c r="AK100" t="n">
        <v>0.5148235896779152</v>
      </c>
    </row>
    <row r="101">
      <c r="A101" t="n">
        <v>14</v>
      </c>
      <c r="B101" t="n">
        <v>0.5281728172817283</v>
      </c>
      <c r="C101" t="n">
        <v>0.5015537435924681</v>
      </c>
      <c r="D101" t="n">
        <v>0.5205086136177194</v>
      </c>
      <c r="E101" t="n">
        <v>0.5129705480787985</v>
      </c>
      <c r="F101" t="n">
        <v>0.4902503574361939</v>
      </c>
      <c r="G101" t="n">
        <v>0.5295617743775586</v>
      </c>
      <c r="H101" t="n">
        <v>0.5569596017614399</v>
      </c>
      <c r="I101" t="n">
        <v>0.4938401685848596</v>
      </c>
      <c r="J101" t="n">
        <v>0.5458556785011202</v>
      </c>
      <c r="K101" t="n">
        <v>0.4963517665130568</v>
      </c>
      <c r="L101" t="n">
        <v>0.4876391107741465</v>
      </c>
      <c r="M101" t="n">
        <v>0.5373332293048296</v>
      </c>
      <c r="N101" t="n">
        <v>0.7140101700859197</v>
      </c>
      <c r="O101" t="n">
        <v>0.6015157778696431</v>
      </c>
      <c r="P101" t="n">
        <v>0.5402952495835488</v>
      </c>
      <c r="Q101" t="n">
        <v>0.7862252046309269</v>
      </c>
      <c r="R101" t="n">
        <v>0.661927022464615</v>
      </c>
      <c r="S101" t="n">
        <v>0.6507286333202047</v>
      </c>
      <c r="T101" t="n">
        <v>0.8145957932934614</v>
      </c>
      <c r="U101" t="n">
        <v>0.5591521320836694</v>
      </c>
      <c r="V101" t="n">
        <v>0.5500575976542046</v>
      </c>
      <c r="W101" t="n">
        <v>0.728392824787099</v>
      </c>
      <c r="X101" t="n">
        <v>0.5404311482622085</v>
      </c>
      <c r="Y101" t="n">
        <v>0.5746979815412322</v>
      </c>
      <c r="Z101" t="n">
        <v>0.8396552701706638</v>
      </c>
      <c r="AA101" t="n">
        <v>0.6621119592875319</v>
      </c>
      <c r="AB101" t="n">
        <v>0.723242237075895</v>
      </c>
      <c r="AC101" t="n">
        <v>0.7971956224350205</v>
      </c>
      <c r="AD101" t="n">
        <v>0.6297073324242105</v>
      </c>
      <c r="AE101" t="n">
        <v>0.6830919182347366</v>
      </c>
      <c r="AF101" t="n">
        <v>0.47843567251462</v>
      </c>
      <c r="AG101" t="n">
        <v>0.4891560720243915</v>
      </c>
      <c r="AH101" t="n">
        <v>0.5269996423888426</v>
      </c>
      <c r="AI101" t="n">
        <v>0.5056159420289855</v>
      </c>
      <c r="AJ101" t="n">
        <v>0.4866767736464784</v>
      </c>
      <c r="AK101" t="n">
        <v>0.5316001792917974</v>
      </c>
    </row>
    <row r="102">
      <c r="A102" t="n">
        <v>15</v>
      </c>
      <c r="B102" t="n">
        <v>0.521872187218722</v>
      </c>
      <c r="C102" t="n">
        <v>0.493054633343072</v>
      </c>
      <c r="D102" t="n">
        <v>0.5128911285597094</v>
      </c>
      <c r="E102" t="n">
        <v>0.5078993563487419</v>
      </c>
      <c r="F102" t="n">
        <v>0.48720834727588</v>
      </c>
      <c r="G102" t="n">
        <v>0.5245285551305282</v>
      </c>
      <c r="H102" t="n">
        <v>0.5560022975301551</v>
      </c>
      <c r="I102" t="n">
        <v>0.5059166801750687</v>
      </c>
      <c r="J102" t="n">
        <v>0.5494535333650127</v>
      </c>
      <c r="K102" t="n">
        <v>0.5136328725038403</v>
      </c>
      <c r="L102" t="n">
        <v>0.5038043919742221</v>
      </c>
      <c r="M102" t="n">
        <v>0.5423265974877117</v>
      </c>
      <c r="N102" t="n">
        <v>0.7958092232158513</v>
      </c>
      <c r="O102" t="n">
        <v>0.6387487942676036</v>
      </c>
      <c r="P102" t="n">
        <v>0.546269171118387</v>
      </c>
      <c r="Q102" t="n">
        <v>0.8247916820293488</v>
      </c>
      <c r="R102" t="n">
        <v>0.7225901398086829</v>
      </c>
      <c r="S102" t="n">
        <v>0.6630169358014967</v>
      </c>
      <c r="T102" t="n">
        <v>0.8848867683623411</v>
      </c>
      <c r="U102" t="n">
        <v>0.6881012972503259</v>
      </c>
      <c r="V102" t="n">
        <v>0.6504869619855482</v>
      </c>
      <c r="W102" t="n">
        <v>0.8295886936039137</v>
      </c>
      <c r="X102" t="n">
        <v>0.688728552573691</v>
      </c>
      <c r="Y102" t="n">
        <v>0.7537705410069785</v>
      </c>
      <c r="Z102" t="n">
        <v>0.9431309179565682</v>
      </c>
      <c r="AA102" t="n">
        <v>0.8266539440203565</v>
      </c>
      <c r="AB102" t="n">
        <v>0.798333192317455</v>
      </c>
      <c r="AC102" t="n">
        <v>0.817373461012312</v>
      </c>
      <c r="AD102" t="n">
        <v>0.7055491450750024</v>
      </c>
      <c r="AE102" t="n">
        <v>0.6996074184377962</v>
      </c>
      <c r="AF102" t="n">
        <v>0.4696637426900586</v>
      </c>
      <c r="AG102" t="n">
        <v>0.486164643617327</v>
      </c>
      <c r="AH102" t="n">
        <v>0.5198474192394802</v>
      </c>
      <c r="AI102" t="n">
        <v>0.4835144927536232</v>
      </c>
      <c r="AJ102" t="n">
        <v>0.4839273325282011</v>
      </c>
      <c r="AK102" t="n">
        <v>0.5180892617019915</v>
      </c>
    </row>
    <row r="103">
      <c r="A103" t="n">
        <v>16</v>
      </c>
      <c r="B103" t="n">
        <v>0.5164716471647165</v>
      </c>
      <c r="C103" t="n">
        <v>0.5025364532150542</v>
      </c>
      <c r="D103" t="n">
        <v>0.5134770889487871</v>
      </c>
      <c r="E103" t="n">
        <v>0.522332748195826</v>
      </c>
      <c r="F103" t="n">
        <v>0.5027530191950841</v>
      </c>
      <c r="G103" t="n">
        <v>0.5270787195490236</v>
      </c>
      <c r="H103" t="n">
        <v>0.5776373731571894</v>
      </c>
      <c r="I103" t="n">
        <v>0.5560598692386665</v>
      </c>
      <c r="J103" t="n">
        <v>0.5969044871359718</v>
      </c>
      <c r="K103" t="n">
        <v>0.5697004608294931</v>
      </c>
      <c r="L103" t="n">
        <v>0.5618856786981126</v>
      </c>
      <c r="M103" t="n">
        <v>0.6019349301708669</v>
      </c>
      <c r="N103" t="n">
        <v>0.8913729615991586</v>
      </c>
      <c r="O103" t="n">
        <v>0.7424831197464516</v>
      </c>
      <c r="P103" t="n">
        <v>0.6054339709345741</v>
      </c>
      <c r="Q103" t="n">
        <v>0.8798023744561611</v>
      </c>
      <c r="R103" t="n">
        <v>0.8145478942128725</v>
      </c>
      <c r="S103" t="n">
        <v>0.7251673887357226</v>
      </c>
      <c r="T103" t="n">
        <v>0.9195618574020563</v>
      </c>
      <c r="U103" t="n">
        <v>0.8012072497051703</v>
      </c>
      <c r="V103" t="n">
        <v>0.8053722902921772</v>
      </c>
      <c r="W103" t="n">
        <v>0.8876608081174125</v>
      </c>
      <c r="X103" t="n">
        <v>0.8139727232732072</v>
      </c>
      <c r="Y103" t="n">
        <v>0.8852705034891576</v>
      </c>
      <c r="Z103" t="n">
        <v>0.972500992232239</v>
      </c>
      <c r="AA103" t="n">
        <v>0.9402162849872776</v>
      </c>
      <c r="AB103" t="n">
        <v>0.8710973855656148</v>
      </c>
      <c r="AC103" t="n">
        <v>1</v>
      </c>
      <c r="AD103" t="n">
        <v>0.8123623203608518</v>
      </c>
      <c r="AE103" t="n">
        <v>0.8447272235007445</v>
      </c>
      <c r="AF103" t="n">
        <v>0.4826388888888889</v>
      </c>
      <c r="AG103" t="n">
        <v>0.5018408790197317</v>
      </c>
      <c r="AH103" t="n">
        <v>0.5218738824651329</v>
      </c>
      <c r="AI103" t="n">
        <v>0.490036231884058</v>
      </c>
      <c r="AJ103" t="n">
        <v>0.5006809363517228</v>
      </c>
      <c r="AK103" t="n">
        <v>0.5164244092975605</v>
      </c>
    </row>
    <row r="104">
      <c r="A104" t="n">
        <v>17</v>
      </c>
      <c r="B104" t="n">
        <v>0.5785778577857785</v>
      </c>
      <c r="C104" t="n">
        <v>0.5620302249608244</v>
      </c>
      <c r="D104" t="n">
        <v>0.5711355912340326</v>
      </c>
      <c r="E104" t="n">
        <v>0.5822118197776478</v>
      </c>
      <c r="F104" t="n">
        <v>0.5620417972196029</v>
      </c>
      <c r="G104" t="n">
        <v>0.5865378162539427</v>
      </c>
      <c r="H104" t="n">
        <v>0.6331610185717021</v>
      </c>
      <c r="I104" t="n">
        <v>0.6382990219916785</v>
      </c>
      <c r="J104" t="n">
        <v>0.6729346276559636</v>
      </c>
      <c r="K104" t="n">
        <v>0.6278801843317973</v>
      </c>
      <c r="L104" t="n">
        <v>0.6403292626790502</v>
      </c>
      <c r="M104" t="n">
        <v>0.6741827260669424</v>
      </c>
      <c r="N104" t="n">
        <v>0.9905312993161496</v>
      </c>
      <c r="O104" t="n">
        <v>0.8434890450599422</v>
      </c>
      <c r="P104" t="n">
        <v>0.6987190533632031</v>
      </c>
      <c r="Q104" t="n">
        <v>0.9585576284934738</v>
      </c>
      <c r="R104" t="n">
        <v>0.9145781933082284</v>
      </c>
      <c r="S104" t="n">
        <v>0.8307995273729814</v>
      </c>
      <c r="T104" t="n">
        <v>0.9721792890262749</v>
      </c>
      <c r="U104" t="n">
        <v>0.9213425609831789</v>
      </c>
      <c r="V104" t="n">
        <v>0.9384228715048697</v>
      </c>
      <c r="W104" t="n">
        <v>0.9778039499909404</v>
      </c>
      <c r="X104" t="n">
        <v>0.9413990321161458</v>
      </c>
      <c r="Y104" t="n">
        <v>1</v>
      </c>
      <c r="Z104" t="n">
        <v>1</v>
      </c>
      <c r="AA104" t="n">
        <v>1</v>
      </c>
      <c r="AB104" t="n">
        <v>1</v>
      </c>
      <c r="AC104" t="n">
        <v>0.9124487004103966</v>
      </c>
      <c r="AD104" t="n">
        <v>0.8683520402811286</v>
      </c>
      <c r="AE104" t="n">
        <v>0.9161364559361038</v>
      </c>
      <c r="AF104" t="n">
        <v>0.5418494152046783</v>
      </c>
      <c r="AG104" t="n">
        <v>0.5619570845078523</v>
      </c>
      <c r="AH104" t="n">
        <v>0.5811777327452615</v>
      </c>
      <c r="AI104" t="n">
        <v>0.5471014492753624</v>
      </c>
      <c r="AJ104" t="n">
        <v>0.5606033353033377</v>
      </c>
      <c r="AK104" t="n">
        <v>0.5745661778830761</v>
      </c>
    </row>
    <row r="105">
      <c r="A105" t="n">
        <v>18</v>
      </c>
      <c r="B105" t="n">
        <v>0.6718271827182719</v>
      </c>
      <c r="C105" t="n">
        <v>0.6570343417173516</v>
      </c>
      <c r="D105" t="n">
        <v>0.6683464197820227</v>
      </c>
      <c r="E105" t="n">
        <v>0.672127950068266</v>
      </c>
      <c r="F105" t="n">
        <v>0.6547926870075745</v>
      </c>
      <c r="G105" t="n">
        <v>0.6800885846587477</v>
      </c>
      <c r="H105" t="n">
        <v>0.7175952517710129</v>
      </c>
      <c r="I105" t="n">
        <v>0.740152374777111</v>
      </c>
      <c r="J105" t="n">
        <v>0.7638313760097752</v>
      </c>
      <c r="K105" t="n">
        <v>0.7236943164362519</v>
      </c>
      <c r="L105" t="n">
        <v>0.7406785627250818</v>
      </c>
      <c r="M105" t="n">
        <v>0.7589919637980808</v>
      </c>
      <c r="N105" t="n">
        <v>1</v>
      </c>
      <c r="O105" t="n">
        <v>0.902659501171283</v>
      </c>
      <c r="P105" t="n">
        <v>0.7768395657418576</v>
      </c>
      <c r="Q105" t="n">
        <v>1</v>
      </c>
      <c r="R105" t="n">
        <v>1</v>
      </c>
      <c r="S105" t="n">
        <v>0.9516345017723513</v>
      </c>
      <c r="T105" t="n">
        <v>1</v>
      </c>
      <c r="U105" t="n">
        <v>1</v>
      </c>
      <c r="V105" t="n">
        <v>1</v>
      </c>
      <c r="W105" t="n">
        <v>1</v>
      </c>
      <c r="X105" t="n">
        <v>1</v>
      </c>
      <c r="Y105" t="n">
        <v>0.9899452239813914</v>
      </c>
      <c r="Z105" t="n">
        <v>0.8860917389578726</v>
      </c>
      <c r="AA105" t="n">
        <v>0.9008524173027991</v>
      </c>
      <c r="AB105" t="n">
        <v>0.8778238429647178</v>
      </c>
      <c r="AC105" t="n">
        <v>0.8090515275877792</v>
      </c>
      <c r="AD105" t="n">
        <v>0.9091576628553443</v>
      </c>
      <c r="AE105" t="n">
        <v>0.893123054013808</v>
      </c>
      <c r="AF105" t="n">
        <v>0.6365131578947368</v>
      </c>
      <c r="AG105" t="n">
        <v>0.6575965023298623</v>
      </c>
      <c r="AH105" t="n">
        <v>0.6798784122064608</v>
      </c>
      <c r="AI105" t="n">
        <v>0.6442028985507247</v>
      </c>
      <c r="AJ105" t="n">
        <v>0.6574247758049182</v>
      </c>
      <c r="AK105" t="n">
        <v>0.6734968303771531</v>
      </c>
    </row>
    <row r="106">
      <c r="A106" t="n">
        <v>19</v>
      </c>
      <c r="B106" t="n">
        <v>0.7746174617461746</v>
      </c>
      <c r="C106" t="n">
        <v>0.7641762502987971</v>
      </c>
      <c r="D106" t="n">
        <v>0.7758701511777804</v>
      </c>
      <c r="E106" t="n">
        <v>0.7735517846693974</v>
      </c>
      <c r="F106" t="n">
        <v>0.7622060657682597</v>
      </c>
      <c r="G106" t="n">
        <v>0.7817596134487619</v>
      </c>
      <c r="H106" t="n">
        <v>0.8089220754355734</v>
      </c>
      <c r="I106" t="n">
        <v>0.8301183336035011</v>
      </c>
      <c r="J106" t="n">
        <v>0.8406082411241599</v>
      </c>
      <c r="K106" t="n">
        <v>0.8066436251920124</v>
      </c>
      <c r="L106" t="n">
        <v>0.8193658444125531</v>
      </c>
      <c r="M106" t="n">
        <v>0.8235156432862607</v>
      </c>
      <c r="N106" t="n">
        <v>0.9010170085919692</v>
      </c>
      <c r="O106" t="n">
        <v>0.9193606173349869</v>
      </c>
      <c r="P106" t="n">
        <v>0.8245160549141249</v>
      </c>
      <c r="Q106" t="n">
        <v>0.8899786151463756</v>
      </c>
      <c r="R106" t="n">
        <v>0.9704367398173395</v>
      </c>
      <c r="S106" t="n">
        <v>0.9597479322567939</v>
      </c>
      <c r="T106" t="n">
        <v>0.878704388145958</v>
      </c>
      <c r="U106" t="n">
        <v>0.8875612935261623</v>
      </c>
      <c r="V106" t="n">
        <v>0.834485286417426</v>
      </c>
      <c r="W106" t="n">
        <v>0.8637434317811198</v>
      </c>
      <c r="X106" t="n">
        <v>0.8770435547734273</v>
      </c>
      <c r="Y106" t="n">
        <v>0.8573572446912286</v>
      </c>
      <c r="Z106" t="n">
        <v>0.7467256336111583</v>
      </c>
      <c r="AA106" t="n">
        <v>0.7570101781170482</v>
      </c>
      <c r="AB106" t="n">
        <v>0.755224638294272</v>
      </c>
      <c r="AC106" t="n">
        <v>0.7465800273597812</v>
      </c>
      <c r="AD106" t="n">
        <v>0.9368247141508441</v>
      </c>
      <c r="AE106" t="n">
        <v>0.9298091241369971</v>
      </c>
      <c r="AF106" t="n">
        <v>0.7434210526315791</v>
      </c>
      <c r="AG106" t="n">
        <v>0.7662371282287289</v>
      </c>
      <c r="AH106" t="n">
        <v>0.7856717129574441</v>
      </c>
      <c r="AI106" t="n">
        <v>0.758695652173913</v>
      </c>
      <c r="AJ106" t="n">
        <v>0.7662461135236528</v>
      </c>
      <c r="AK106" t="n">
        <v>0.7827367612217454</v>
      </c>
    </row>
    <row r="107">
      <c r="A107" t="n">
        <v>20</v>
      </c>
      <c r="B107" t="n">
        <v>0.8693069306930694</v>
      </c>
      <c r="C107" t="n">
        <v>0.8606677113489685</v>
      </c>
      <c r="D107" t="n">
        <v>0.8618891362943866</v>
      </c>
      <c r="E107" t="n">
        <v>0.8576165398868735</v>
      </c>
      <c r="F107" t="n">
        <v>0.8534055303744715</v>
      </c>
      <c r="G107" t="n">
        <v>0.8587343131333468</v>
      </c>
      <c r="H107" t="n">
        <v>0.8950794562511967</v>
      </c>
      <c r="I107" t="n">
        <v>0.9293510563570537</v>
      </c>
      <c r="J107" t="n">
        <v>0.9343561197474713</v>
      </c>
      <c r="K107" t="n">
        <v>0.9066820276497697</v>
      </c>
      <c r="L107" t="n">
        <v>0.9132977715198614</v>
      </c>
      <c r="M107" t="n">
        <v>0.9200280876960288</v>
      </c>
      <c r="N107" t="n">
        <v>0.7943187795896898</v>
      </c>
      <c r="O107" t="n">
        <v>0.9410224610720684</v>
      </c>
      <c r="P107" t="n">
        <v>0.900855879142972</v>
      </c>
      <c r="Q107" t="n">
        <v>0.7624069021458595</v>
      </c>
      <c r="R107" t="n">
        <v>0.9174349651560403</v>
      </c>
      <c r="S107" t="n">
        <v>0.9001969279243796</v>
      </c>
      <c r="T107" t="n">
        <v>0.7561319803776626</v>
      </c>
      <c r="U107" t="n">
        <v>0.7520793246849979</v>
      </c>
      <c r="V107" t="n">
        <v>0.7533773169965442</v>
      </c>
      <c r="W107" t="n">
        <v>0.747780394999094</v>
      </c>
      <c r="X107" t="n">
        <v>0.7756973163220414</v>
      </c>
      <c r="Y107" t="n">
        <v>0.6858257672394389</v>
      </c>
      <c r="Z107" t="n">
        <v>0.6570278392016783</v>
      </c>
      <c r="AA107" t="n">
        <v>0.6651908396946566</v>
      </c>
      <c r="AB107" t="n">
        <v>0.7523479143751587</v>
      </c>
      <c r="AC107" t="n">
        <v>0.6481988144094847</v>
      </c>
      <c r="AD107" t="n">
        <v>0.9742211266128182</v>
      </c>
      <c r="AE107" t="n">
        <v>0.9727223500744551</v>
      </c>
      <c r="AF107" t="n">
        <v>0.841374269005848</v>
      </c>
      <c r="AG107" t="n">
        <v>0.8592878099292409</v>
      </c>
      <c r="AH107" t="n">
        <v>0.8661938252473476</v>
      </c>
      <c r="AI107" t="n">
        <v>0.8577898550724636</v>
      </c>
      <c r="AJ107" t="n">
        <v>0.8613202456510008</v>
      </c>
      <c r="AK107" t="n">
        <v>0.8670679387846578</v>
      </c>
    </row>
    <row r="108">
      <c r="A108" t="n">
        <v>21</v>
      </c>
      <c r="B108" t="n">
        <v>0.9782178217821783</v>
      </c>
      <c r="C108" t="n">
        <v>0.9741573928979312</v>
      </c>
      <c r="D108" t="n">
        <v>0.9716981132075472</v>
      </c>
      <c r="E108" t="n">
        <v>0.963526428710747</v>
      </c>
      <c r="F108" t="n">
        <v>0.9616706719800445</v>
      </c>
      <c r="G108" t="n">
        <v>0.9626870679820145</v>
      </c>
      <c r="H108" t="n">
        <v>0.9779820026804519</v>
      </c>
      <c r="I108" t="n">
        <v>1</v>
      </c>
      <c r="J108" t="n">
        <v>1</v>
      </c>
      <c r="K108" t="n">
        <v>1</v>
      </c>
      <c r="L108" t="n">
        <v>1</v>
      </c>
      <c r="M108" t="n">
        <v>1</v>
      </c>
      <c r="N108" t="n">
        <v>0.7187445204278451</v>
      </c>
      <c r="O108" t="n">
        <v>1</v>
      </c>
      <c r="P108" t="n">
        <v>1</v>
      </c>
      <c r="Q108" t="n">
        <v>0.6857163925964161</v>
      </c>
      <c r="R108" t="n">
        <v>0.9345323118209755</v>
      </c>
      <c r="S108" t="n">
        <v>1</v>
      </c>
      <c r="T108" t="n">
        <v>0.6673610644445936</v>
      </c>
      <c r="U108" t="n">
        <v>0.6766805288312333</v>
      </c>
      <c r="V108" t="n">
        <v>0.7792438998848046</v>
      </c>
      <c r="W108" t="n">
        <v>0.6979525276318174</v>
      </c>
      <c r="X108" t="n">
        <v>0.7181522217333919</v>
      </c>
      <c r="Y108" t="n">
        <v>0.6617768440009005</v>
      </c>
      <c r="Z108" t="n">
        <v>0.5742473209729545</v>
      </c>
      <c r="AA108" t="n">
        <v>0.600941475826972</v>
      </c>
      <c r="AB108" t="n">
        <v>0.7427024282934259</v>
      </c>
      <c r="AC108" t="n">
        <v>0.6409028727770177</v>
      </c>
      <c r="AD108" t="n">
        <v>1</v>
      </c>
      <c r="AE108" t="n">
        <v>1</v>
      </c>
      <c r="AF108" t="n">
        <v>0.9599780701754388</v>
      </c>
      <c r="AG108" t="n">
        <v>0.9727319795202205</v>
      </c>
      <c r="AH108" t="n">
        <v>0.9719275241387529</v>
      </c>
      <c r="AI108" t="n">
        <v>0.9721014492753622</v>
      </c>
      <c r="AJ108" t="n">
        <v>0.9762828583909348</v>
      </c>
      <c r="AK108" t="n">
        <v>0.9734904270986745</v>
      </c>
    </row>
    <row r="109">
      <c r="A109" t="n">
        <v>22</v>
      </c>
      <c r="B109" t="n">
        <v>1</v>
      </c>
      <c r="C109" t="n">
        <v>1</v>
      </c>
      <c r="D109" t="n">
        <v>1</v>
      </c>
      <c r="E109" t="n">
        <v>1</v>
      </c>
      <c r="F109" t="n">
        <v>1</v>
      </c>
      <c r="G109" t="n">
        <v>1</v>
      </c>
      <c r="H109" t="n">
        <v>1</v>
      </c>
      <c r="I109" t="n">
        <v>0.9305397957529579</v>
      </c>
      <c r="J109" t="n">
        <v>0.9513271332563982</v>
      </c>
      <c r="K109" t="n">
        <v>0.9203149001536096</v>
      </c>
      <c r="L109" t="n">
        <v>0.9104817091332483</v>
      </c>
      <c r="M109" t="n">
        <v>0.9305609737067958</v>
      </c>
      <c r="N109" t="n">
        <v>0.521392249693144</v>
      </c>
      <c r="O109" t="n">
        <v>0.8798401543337467</v>
      </c>
      <c r="P109" t="n">
        <v>0.9349761617554139</v>
      </c>
      <c r="Q109" t="n">
        <v>0.5274684757761228</v>
      </c>
      <c r="R109" t="n">
        <v>0.805111890230706</v>
      </c>
      <c r="S109" t="n">
        <v>0.9349350137849546</v>
      </c>
      <c r="T109" t="n">
        <v>0.4698608964451312</v>
      </c>
      <c r="U109" t="n">
        <v>0.5644900999317236</v>
      </c>
      <c r="V109" t="n">
        <v>0.6933710336160854</v>
      </c>
      <c r="W109" t="n">
        <v>0.4803406414205471</v>
      </c>
      <c r="X109" t="n">
        <v>0.5868895732512098</v>
      </c>
      <c r="Y109" t="n">
        <v>0.564117956029114</v>
      </c>
      <c r="Z109" t="n">
        <v>0.4636276010659409</v>
      </c>
      <c r="AA109" t="n">
        <v>0.4744402035623411</v>
      </c>
      <c r="AB109" t="n">
        <v>0.6475590151451054</v>
      </c>
      <c r="AC109" t="n">
        <v>0.5354537163702691</v>
      </c>
      <c r="AD109" t="n">
        <v>0.8723644183363052</v>
      </c>
      <c r="AE109" t="n">
        <v>0.9113984025991607</v>
      </c>
      <c r="AF109" t="n">
        <v>1</v>
      </c>
      <c r="AG109" t="n">
        <v>1</v>
      </c>
      <c r="AH109" t="n">
        <v>1</v>
      </c>
      <c r="AI109" t="n">
        <v>1</v>
      </c>
      <c r="AJ109" t="n">
        <v>1</v>
      </c>
      <c r="AK109" t="n">
        <v>1</v>
      </c>
    </row>
    <row r="110">
      <c r="A110" t="n">
        <v>23</v>
      </c>
      <c r="B110" t="n">
        <v>0.8891089108910892</v>
      </c>
      <c r="C110" t="n">
        <v>0.8869087142439779</v>
      </c>
      <c r="D110" t="n">
        <v>0.9216570959803119</v>
      </c>
      <c r="E110" t="n">
        <v>0.8897991027891556</v>
      </c>
      <c r="F110" t="n">
        <v>0.8791409363307273</v>
      </c>
      <c r="G110" t="n">
        <v>0.9119522179719481</v>
      </c>
      <c r="H110" t="n">
        <v>0.9000574382538771</v>
      </c>
      <c r="I110" t="n">
        <v>0.787539849786567</v>
      </c>
      <c r="J110" t="n">
        <v>0.8068019822143778</v>
      </c>
      <c r="K110" t="n">
        <v>0.7722734254992319</v>
      </c>
      <c r="L110" t="n">
        <v>0.7537840838320111</v>
      </c>
      <c r="M110" t="n">
        <v>0.7837247405789187</v>
      </c>
      <c r="N110" t="n">
        <v>0.3743643696300194</v>
      </c>
      <c r="O110" t="n">
        <v>0.7045886730053743</v>
      </c>
      <c r="P110" t="n">
        <v>0.7843644092136252</v>
      </c>
      <c r="Q110" t="n">
        <v>0.356979573777745</v>
      </c>
      <c r="R110" t="n">
        <v>0.6165000216422108</v>
      </c>
      <c r="S110" t="n">
        <v>0.7891295785742418</v>
      </c>
      <c r="T110" t="n">
        <v>0.3176533835091728</v>
      </c>
      <c r="U110" t="n">
        <v>0.4374030165725281</v>
      </c>
      <c r="V110" t="n">
        <v>0.5814221384438162</v>
      </c>
      <c r="W110" t="n">
        <v>0.337561152382678</v>
      </c>
      <c r="X110" t="n">
        <v>0.4556093268807741</v>
      </c>
      <c r="Y110" t="n">
        <v>0.4600060028513546</v>
      </c>
      <c r="Z110" t="n">
        <v>0.3126949027612405</v>
      </c>
      <c r="AA110" t="n">
        <v>0.3627226463104327</v>
      </c>
      <c r="AB110" t="n">
        <v>0.5</v>
      </c>
      <c r="AC110" t="n">
        <v>0.4160966712266302</v>
      </c>
      <c r="AD110" t="n">
        <v>0.7114759257316688</v>
      </c>
      <c r="AE110" t="n">
        <v>0.7389332611344254</v>
      </c>
      <c r="AF110" t="n">
        <v>0.9058845029239768</v>
      </c>
      <c r="AG110" t="n">
        <v>0.874446298107346</v>
      </c>
      <c r="AH110" t="n">
        <v>0.9128024794373583</v>
      </c>
      <c r="AI110" t="n">
        <v>0.8985507246376812</v>
      </c>
      <c r="AJ110" t="n">
        <v>0.8787676336819384</v>
      </c>
      <c r="AK110" t="n">
        <v>0.9191906256003073</v>
      </c>
    </row>
    <row r="111">
      <c r="A111" t="n">
        <v>24</v>
      </c>
      <c r="B111" t="n">
        <v>0.7654365436543655</v>
      </c>
      <c r="C111" t="n">
        <v>0.7585721494781018</v>
      </c>
      <c r="D111" t="n">
        <v>0.7741122700105473</v>
      </c>
      <c r="E111" t="n">
        <v>0.7622391261946558</v>
      </c>
      <c r="F111" t="n">
        <v>0.734128311988562</v>
      </c>
      <c r="G111" t="n">
        <v>0.7480705992886384</v>
      </c>
      <c r="H111" t="n">
        <v>0.7532069691748039</v>
      </c>
      <c r="I111" t="n">
        <v>0.6104176797968335</v>
      </c>
      <c r="J111" t="n">
        <v>0.6391962528002172</v>
      </c>
      <c r="K111" t="n">
        <v>0.592357910906298</v>
      </c>
      <c r="L111" t="n">
        <v>0.5748558121903008</v>
      </c>
      <c r="M111" t="n">
        <v>0.6099711320901928</v>
      </c>
      <c r="N111" t="n">
        <v>0.2483780466421182</v>
      </c>
      <c r="O111" t="n">
        <v>0.5889210417527904</v>
      </c>
      <c r="P111" t="n">
        <v>0.5980240105692457</v>
      </c>
      <c r="Q111" t="n">
        <v>0.2263844849199911</v>
      </c>
      <c r="R111" t="n">
        <v>0.5431762108817035</v>
      </c>
      <c r="S111" t="n">
        <v>0.6016541945647893</v>
      </c>
      <c r="T111" t="n">
        <v>0.2224312882198777</v>
      </c>
      <c r="U111" t="n">
        <v>0.3210849729998137</v>
      </c>
      <c r="V111" t="n">
        <v>0.4411456697036339</v>
      </c>
      <c r="W111" t="n">
        <v>0.2507700670411306</v>
      </c>
      <c r="X111" t="n">
        <v>0.3362604487461504</v>
      </c>
      <c r="Y111" t="n">
        <v>0.348690628048323</v>
      </c>
      <c r="Z111" t="n">
        <v>0.1978227589726144</v>
      </c>
      <c r="AA111" t="n">
        <v>0.2520610687022901</v>
      </c>
      <c r="AB111" t="n">
        <v>0.352821727726542</v>
      </c>
      <c r="AC111" t="n">
        <v>0.3033515731874145</v>
      </c>
      <c r="AD111" t="n">
        <v>0.5280604216930659</v>
      </c>
      <c r="AE111" t="n">
        <v>0.874441586571003</v>
      </c>
      <c r="AF111" t="n">
        <v>0.7803362573099415</v>
      </c>
      <c r="AG111" t="n">
        <v>0.7324685037105216</v>
      </c>
      <c r="AH111" t="n">
        <v>0.7493145786148527</v>
      </c>
      <c r="AI111" t="n">
        <v>0.7652173913043476</v>
      </c>
      <c r="AJ111" t="n">
        <v>0.7494154225659737</v>
      </c>
      <c r="AK111" t="n">
        <v>0.7618620733815714</v>
      </c>
    </row>
    <row r="113">
      <c r="A113" s="130" t="n"/>
      <c r="B113" s="123" t="n"/>
    </row>
    <row r="114">
      <c r="B114" s="123" t="n"/>
    </row>
    <row r="121">
      <c r="A121" t="inlineStr">
        <is>
          <t>RefgChg-Res-4pct-Inc-TXV-cDXGF-DMo1985-CZ04</t>
        </is>
      </c>
      <c r="D121" t="n">
        <v>2015</v>
      </c>
      <c r="F121" t="inlineStr">
        <is>
          <t>Source Annual kWh:</t>
        </is>
      </c>
      <c r="G121" s="212" t="n">
        <v>13297.333</v>
      </c>
      <c r="H121" t="inlineStr">
        <is>
          <t>DEER</t>
        </is>
      </c>
      <c r="K121" t="inlineStr">
        <is>
          <t>PDAF</t>
        </is>
      </c>
      <c r="L121" t="inlineStr">
        <is>
          <t>Monthly</t>
        </is>
      </c>
      <c r="AH121" s="105" t="n"/>
      <c r="AI121" s="83" t="n"/>
      <c r="AJ121" s="83" t="n"/>
      <c r="AK121" s="83" t="n"/>
    </row>
    <row r="122">
      <c r="A122" s="199" t="n">
        <v>4</v>
      </c>
      <c r="B122" s="84" t="inlineStr">
        <is>
          <t>RefgChg-Res-4pct-Inc-TXV-20-MM</t>
        </is>
      </c>
      <c r="F122" t="inlineStr">
        <is>
          <t>Source Sample Size:</t>
        </is>
      </c>
      <c r="G122" t="n">
        <v>0</v>
      </c>
      <c r="H122" t="inlineStr">
        <is>
          <t>DEER</t>
        </is>
      </c>
      <c r="K122" t="inlineStr">
        <is>
          <t>WKWE</t>
        </is>
      </c>
      <c r="L122" t="inlineStr">
        <is>
          <t>Monthly</t>
        </is>
      </c>
      <c r="N122" t="inlineStr">
        <is>
          <t>Weekend Peak3</t>
        </is>
      </c>
    </row>
    <row r="123">
      <c r="B123" t="n">
        <v>1</v>
      </c>
      <c r="C123" t="inlineStr">
        <is>
          <t>JANUARY</t>
        </is>
      </c>
      <c r="D123" t="inlineStr">
        <is>
          <t>JAN</t>
        </is>
      </c>
      <c r="E123" t="n">
        <v>2</v>
      </c>
      <c r="F123" t="inlineStr">
        <is>
          <t>FEBRUARY</t>
        </is>
      </c>
      <c r="G123" t="inlineStr">
        <is>
          <t>FEB</t>
        </is>
      </c>
      <c r="H123" t="n">
        <v>3</v>
      </c>
      <c r="I123" t="inlineStr">
        <is>
          <t>MARCH</t>
        </is>
      </c>
      <c r="J123" t="inlineStr">
        <is>
          <t>MAR</t>
        </is>
      </c>
      <c r="K123" t="n">
        <v>4</v>
      </c>
      <c r="L123" t="inlineStr">
        <is>
          <t>APRIL</t>
        </is>
      </c>
      <c r="M123" t="inlineStr">
        <is>
          <t>APR</t>
        </is>
      </c>
      <c r="N123" t="n">
        <v>5</v>
      </c>
      <c r="O123" t="inlineStr">
        <is>
          <t>MAY</t>
        </is>
      </c>
      <c r="P123" t="inlineStr">
        <is>
          <t>MAY</t>
        </is>
      </c>
      <c r="Q123" t="n">
        <v>6</v>
      </c>
      <c r="R123" t="inlineStr">
        <is>
          <t>JUNE</t>
        </is>
      </c>
      <c r="S123" t="inlineStr">
        <is>
          <t>JUN</t>
        </is>
      </c>
      <c r="T123" t="n">
        <v>7</v>
      </c>
      <c r="U123" t="inlineStr">
        <is>
          <t>JULY</t>
        </is>
      </c>
      <c r="V123" t="inlineStr">
        <is>
          <t>JUL</t>
        </is>
      </c>
      <c r="W123" t="n">
        <v>8</v>
      </c>
      <c r="X123" t="inlineStr">
        <is>
          <t>AUGUST</t>
        </is>
      </c>
      <c r="Y123" t="inlineStr">
        <is>
          <t>AUG</t>
        </is>
      </c>
      <c r="Z123" t="n">
        <v>9</v>
      </c>
      <c r="AA123" t="inlineStr">
        <is>
          <t>SEPTEMBER</t>
        </is>
      </c>
      <c r="AB123" t="inlineStr">
        <is>
          <t>SEP</t>
        </is>
      </c>
      <c r="AC123" t="n">
        <v>10</v>
      </c>
      <c r="AD123" t="inlineStr">
        <is>
          <t>OCTOBER</t>
        </is>
      </c>
      <c r="AE123" t="inlineStr">
        <is>
          <t>OCT</t>
        </is>
      </c>
      <c r="AF123" t="n">
        <v>11</v>
      </c>
      <c r="AG123" t="inlineStr">
        <is>
          <t>NOVEMBER</t>
        </is>
      </c>
      <c r="AH123" t="inlineStr">
        <is>
          <t>NOV</t>
        </is>
      </c>
      <c r="AI123" t="n">
        <v>12</v>
      </c>
      <c r="AJ123" t="inlineStr">
        <is>
          <t>DECEMBER</t>
        </is>
      </c>
      <c r="AK123" t="inlineStr">
        <is>
          <t>DEC</t>
        </is>
      </c>
    </row>
    <row r="124">
      <c r="B124" t="n">
        <v>31</v>
      </c>
      <c r="E124" t="n">
        <v>28</v>
      </c>
      <c r="H124" t="n">
        <v>31</v>
      </c>
      <c r="K124" t="n">
        <v>30</v>
      </c>
      <c r="N124" t="n">
        <v>31</v>
      </c>
      <c r="Q124" t="n">
        <v>30</v>
      </c>
      <c r="T124" t="n">
        <v>31</v>
      </c>
      <c r="W124" t="n">
        <v>31</v>
      </c>
      <c r="Z124" t="n">
        <v>30</v>
      </c>
      <c r="AC124" t="n">
        <v>31</v>
      </c>
      <c r="AF124" t="n">
        <v>30</v>
      </c>
      <c r="AI124" t="n">
        <v>31</v>
      </c>
    </row>
    <row r="125">
      <c r="A125" t="inlineStr">
        <is>
          <t>RATIOS</t>
        </is>
      </c>
      <c r="B125" t="inlineStr">
        <is>
          <t>E.BKDWN</t>
        </is>
      </c>
      <c r="C125" t="inlineStr">
        <is>
          <t>PEAK/AVG</t>
        </is>
      </c>
      <c r="D125" t="inlineStr">
        <is>
          <t>END/AVG</t>
        </is>
      </c>
      <c r="E125" t="inlineStr">
        <is>
          <t>E.BKDWN</t>
        </is>
      </c>
      <c r="F125" t="inlineStr">
        <is>
          <t>PEAK/AVG</t>
        </is>
      </c>
      <c r="G125" t="inlineStr">
        <is>
          <t>END/AVG</t>
        </is>
      </c>
      <c r="H125" t="inlineStr">
        <is>
          <t>E.BKDWN</t>
        </is>
      </c>
      <c r="I125" t="inlineStr">
        <is>
          <t>PEAK/AVG</t>
        </is>
      </c>
      <c r="J125" t="inlineStr">
        <is>
          <t>END/AVG</t>
        </is>
      </c>
      <c r="K125" t="inlineStr">
        <is>
          <t>E.BKDWN</t>
        </is>
      </c>
      <c r="L125" t="inlineStr">
        <is>
          <t>PEAK/AVG</t>
        </is>
      </c>
      <c r="M125" t="inlineStr">
        <is>
          <t>END/AVG</t>
        </is>
      </c>
      <c r="N125" t="inlineStr">
        <is>
          <t>E.BKDWN</t>
        </is>
      </c>
      <c r="O125" t="inlineStr">
        <is>
          <t>PEAK/AVG</t>
        </is>
      </c>
      <c r="P125" t="inlineStr">
        <is>
          <t>END/AVG</t>
        </is>
      </c>
      <c r="Q125" t="inlineStr">
        <is>
          <t>E.BKDWN</t>
        </is>
      </c>
      <c r="R125" t="inlineStr">
        <is>
          <t>PEAK/AVG</t>
        </is>
      </c>
      <c r="S125" t="inlineStr">
        <is>
          <t>END/AVG</t>
        </is>
      </c>
      <c r="T125" t="inlineStr">
        <is>
          <t>E.BKDWN</t>
        </is>
      </c>
      <c r="U125" t="inlineStr">
        <is>
          <t>PEAK/AVG</t>
        </is>
      </c>
      <c r="V125" t="inlineStr">
        <is>
          <t>END/AVG</t>
        </is>
      </c>
      <c r="W125" t="inlineStr">
        <is>
          <t>E.BKDWN</t>
        </is>
      </c>
      <c r="X125" t="inlineStr">
        <is>
          <t>PEAK/AVG</t>
        </is>
      </c>
      <c r="Y125" t="inlineStr">
        <is>
          <t>END/AVG</t>
        </is>
      </c>
      <c r="Z125" t="inlineStr">
        <is>
          <t>E.BKDWN</t>
        </is>
      </c>
      <c r="AA125" t="inlineStr">
        <is>
          <t>PEAK/AVG</t>
        </is>
      </c>
      <c r="AB125" t="inlineStr">
        <is>
          <t>END/AVG</t>
        </is>
      </c>
      <c r="AC125" t="inlineStr">
        <is>
          <t>E.BKDWN</t>
        </is>
      </c>
      <c r="AD125" t="inlineStr">
        <is>
          <t>PEAK/AVG</t>
        </is>
      </c>
      <c r="AE125" t="inlineStr">
        <is>
          <t>END/AVG</t>
        </is>
      </c>
      <c r="AF125" t="inlineStr">
        <is>
          <t>E.BKDWN</t>
        </is>
      </c>
      <c r="AG125" t="inlineStr">
        <is>
          <t>PEAK/AVG</t>
        </is>
      </c>
      <c r="AH125" t="inlineStr">
        <is>
          <t>END/AVG</t>
        </is>
      </c>
      <c r="AI125" t="inlineStr">
        <is>
          <t>E.BKDWN</t>
        </is>
      </c>
      <c r="AJ125" t="inlineStr">
        <is>
          <t>PEAK/AVG</t>
        </is>
      </c>
      <c r="AK125" t="inlineStr">
        <is>
          <t>END/AVG</t>
        </is>
      </c>
    </row>
    <row r="126">
      <c r="B126" s="213" t="n">
        <v>0.06099972247649774</v>
      </c>
      <c r="C126" s="214" t="n">
        <v>1.065189162056285</v>
      </c>
      <c r="D126" s="214" t="n">
        <v>0.996683253129058</v>
      </c>
      <c r="E126" s="213" t="n">
        <v>0.05375943870938938</v>
      </c>
      <c r="F126" s="214" t="n">
        <v>1.037935300404663</v>
      </c>
      <c r="G126" s="214" t="n">
        <v>0.9855728943573856</v>
      </c>
      <c r="H126" s="213" t="n">
        <v>0.05762072168058349</v>
      </c>
      <c r="I126" s="214" t="n">
        <v>1.087660792315747</v>
      </c>
      <c r="J126" s="214" t="n">
        <v>1.005106662613272</v>
      </c>
      <c r="K126" s="213" t="n">
        <v>0.05646683691716784</v>
      </c>
      <c r="L126" s="214" t="n">
        <v>1.242781463046838</v>
      </c>
      <c r="M126" s="214" t="n">
        <v>0.9528912384595117</v>
      </c>
      <c r="N126" s="213" t="n">
        <v>0.08978845083676865</v>
      </c>
      <c r="O126" s="214" t="n">
        <v>1.865107202845568</v>
      </c>
      <c r="P126" s="214" t="n">
        <v>0.8458448230950948</v>
      </c>
      <c r="Q126" s="213" t="n">
        <v>0.1003944497435607</v>
      </c>
      <c r="R126" s="214" t="n">
        <v>1.568933012357069</v>
      </c>
      <c r="S126" s="214" t="n">
        <v>0.8193963378469005</v>
      </c>
      <c r="T126" s="213" t="n">
        <v>0.1240687903633536</v>
      </c>
      <c r="U126" s="214" t="n">
        <v>1.496973561682659</v>
      </c>
      <c r="V126" s="214" t="n">
        <v>0.9597100947256826</v>
      </c>
      <c r="W126" s="213" t="n">
        <v>0.1189670684083031</v>
      </c>
      <c r="X126" s="214" t="n">
        <v>1.414829462114038</v>
      </c>
      <c r="Y126" s="214" t="n">
        <v>0.9806589427950761</v>
      </c>
      <c r="Z126" s="213" t="n">
        <v>0.1349165352000219</v>
      </c>
      <c r="AA126" s="214" t="n">
        <v>1.509672698584288</v>
      </c>
      <c r="AB126" s="214" t="n">
        <v>0.827660249316585</v>
      </c>
      <c r="AC126" s="213" t="n">
        <v>0.08451598165579616</v>
      </c>
      <c r="AD126" s="214" t="n">
        <v>1.457118762145712</v>
      </c>
      <c r="AE126" s="214" t="n">
        <v>0.9879551204487954</v>
      </c>
      <c r="AF126" s="213" t="n">
        <v>0.05727147357932283</v>
      </c>
      <c r="AG126" s="214" t="n">
        <v>1.088280792640051</v>
      </c>
      <c r="AH126" s="214" t="n">
        <v>0.9871135487289174</v>
      </c>
      <c r="AI126" s="213" t="n">
        <v>0.06123053042923462</v>
      </c>
      <c r="AJ126" s="217" t="n">
        <v>1.060770922426819</v>
      </c>
      <c r="AK126" s="214" t="n">
        <v>1.001393933550382</v>
      </c>
      <c r="AM126">
        <f>A121</f>
        <v/>
      </c>
      <c r="AN126" s="206">
        <f>1/($B126*(1/$B124)*(1/(5/7+2/7*$D126))*$B136/SUM($B128:$B151))</f>
        <v/>
      </c>
      <c r="AO126" s="206">
        <f>1/(B126*(1/B124)*(1/(5/7+2/7*D126)))</f>
        <v/>
      </c>
      <c r="AP126" s="206" t="n"/>
      <c r="AR126" s="211">
        <f>CHOOSE(AV$3,C126,F126,I126,L126,O126,R126,U126,X126,AA126,AD126,AG126,AJ126)</f>
        <v/>
      </c>
      <c r="AS126" s="207" t="n"/>
      <c r="AT126" s="207" t="n"/>
      <c r="AV126" s="116">
        <f>AN126/AR126</f>
        <v/>
      </c>
      <c r="AW126" s="208">
        <f>AO126/AR126</f>
        <v/>
      </c>
      <c r="AX126" s="206" t="n"/>
    </row>
    <row r="127">
      <c r="A127" t="inlineStr">
        <is>
          <t>HOUR</t>
        </is>
      </c>
      <c r="B127" t="inlineStr">
        <is>
          <t>PEAK</t>
        </is>
      </c>
      <c r="C127" t="inlineStr">
        <is>
          <t>AVG</t>
        </is>
      </c>
      <c r="D127" t="inlineStr">
        <is>
          <t>END</t>
        </is>
      </c>
      <c r="E127" t="inlineStr">
        <is>
          <t>PEAK</t>
        </is>
      </c>
      <c r="F127" t="inlineStr">
        <is>
          <t>AVG</t>
        </is>
      </c>
      <c r="G127" t="inlineStr">
        <is>
          <t>END</t>
        </is>
      </c>
      <c r="H127" t="inlineStr">
        <is>
          <t>PEAK</t>
        </is>
      </c>
      <c r="I127" t="inlineStr">
        <is>
          <t>AVG</t>
        </is>
      </c>
      <c r="J127" t="inlineStr">
        <is>
          <t>END</t>
        </is>
      </c>
      <c r="K127" t="inlineStr">
        <is>
          <t>PEAK</t>
        </is>
      </c>
      <c r="L127" t="inlineStr">
        <is>
          <t>AVG</t>
        </is>
      </c>
      <c r="M127" t="inlineStr">
        <is>
          <t>END</t>
        </is>
      </c>
      <c r="N127" t="inlineStr">
        <is>
          <t>PEAK</t>
        </is>
      </c>
      <c r="O127" t="inlineStr">
        <is>
          <t>AVG</t>
        </is>
      </c>
      <c r="P127" t="inlineStr">
        <is>
          <t>END</t>
        </is>
      </c>
      <c r="Q127" t="inlineStr">
        <is>
          <t>PEAK</t>
        </is>
      </c>
      <c r="R127" t="inlineStr">
        <is>
          <t>AVG</t>
        </is>
      </c>
      <c r="S127" t="inlineStr">
        <is>
          <t>END</t>
        </is>
      </c>
      <c r="T127" t="inlineStr">
        <is>
          <t>PEAK</t>
        </is>
      </c>
      <c r="U127" t="inlineStr">
        <is>
          <t>AVG</t>
        </is>
      </c>
      <c r="V127" t="inlineStr">
        <is>
          <t>END</t>
        </is>
      </c>
      <c r="W127" t="inlineStr">
        <is>
          <t>PEAK</t>
        </is>
      </c>
      <c r="X127" t="inlineStr">
        <is>
          <t>AVG</t>
        </is>
      </c>
      <c r="Y127" t="inlineStr">
        <is>
          <t>END</t>
        </is>
      </c>
      <c r="Z127" t="inlineStr">
        <is>
          <t>PEAK</t>
        </is>
      </c>
      <c r="AA127" t="inlineStr">
        <is>
          <t>AVG</t>
        </is>
      </c>
      <c r="AB127" t="inlineStr">
        <is>
          <t>END</t>
        </is>
      </c>
      <c r="AC127" t="inlineStr">
        <is>
          <t>PEAK</t>
        </is>
      </c>
      <c r="AD127" t="inlineStr">
        <is>
          <t>AVG</t>
        </is>
      </c>
      <c r="AE127" t="inlineStr">
        <is>
          <t>END</t>
        </is>
      </c>
      <c r="AF127" t="inlineStr">
        <is>
          <t>PEAK</t>
        </is>
      </c>
      <c r="AG127" t="inlineStr">
        <is>
          <t>AVG</t>
        </is>
      </c>
      <c r="AH127" t="inlineStr">
        <is>
          <t>END</t>
        </is>
      </c>
      <c r="AI127" t="inlineStr">
        <is>
          <t>PEAK</t>
        </is>
      </c>
      <c r="AJ127" t="inlineStr">
        <is>
          <t>AVG</t>
        </is>
      </c>
      <c r="AK127" t="inlineStr">
        <is>
          <t>END</t>
        </is>
      </c>
    </row>
    <row r="128">
      <c r="A128" t="n">
        <v>1</v>
      </c>
      <c r="B128" t="n">
        <v>0.6780907949040014</v>
      </c>
      <c r="C128" t="n">
        <v>0.5713321565777176</v>
      </c>
      <c r="D128" t="n">
        <v>0.6636941190184763</v>
      </c>
      <c r="E128" t="n">
        <v>0.5913498836307214</v>
      </c>
      <c r="F128" t="n">
        <v>0.5583396455082562</v>
      </c>
      <c r="G128" t="n">
        <v>0.6174537161255701</v>
      </c>
      <c r="H128" t="n">
        <v>0.5496641922940968</v>
      </c>
      <c r="I128" t="n">
        <v>0.4755984412692522</v>
      </c>
      <c r="J128" t="n">
        <v>0.5422257300710339</v>
      </c>
      <c r="K128" t="n">
        <v>0.4813527180783819</v>
      </c>
      <c r="L128" t="n">
        <v>0.4799591858092199</v>
      </c>
      <c r="M128" t="n">
        <v>0.5366798357734913</v>
      </c>
      <c r="N128" t="n">
        <v>0.1182168720022572</v>
      </c>
      <c r="O128" t="n">
        <v>0.2650328131378151</v>
      </c>
      <c r="P128" t="n">
        <v>0.2791580290224845</v>
      </c>
      <c r="Q128" t="n">
        <v>0.1688922123704732</v>
      </c>
      <c r="R128" t="n">
        <v>0.1785941194238159</v>
      </c>
      <c r="S128" t="n">
        <v>0.2501312926701178</v>
      </c>
      <c r="T128" t="n">
        <v>0.1272702319410769</v>
      </c>
      <c r="U128" t="n">
        <v>0.1508252083446811</v>
      </c>
      <c r="V128" t="n">
        <v>0.1663063063063063</v>
      </c>
      <c r="W128" t="n">
        <v>0.1378378378378378</v>
      </c>
      <c r="X128" t="n">
        <v>0.1489726530732224</v>
      </c>
      <c r="Y128" t="n">
        <v>0.1741290442774638</v>
      </c>
      <c r="Z128" t="n">
        <v>0.1262874886398061</v>
      </c>
      <c r="AA128" t="n">
        <v>0.1435071810165766</v>
      </c>
      <c r="AB128" t="n">
        <v>0.1763377737638293</v>
      </c>
      <c r="AC128" t="n">
        <v>0.1455318608783955</v>
      </c>
      <c r="AD128" t="n">
        <v>0.2258477833774665</v>
      </c>
      <c r="AE128" t="n">
        <v>0.2608885017421602</v>
      </c>
      <c r="AF128" t="n">
        <v>0.6528108405054021</v>
      </c>
      <c r="AG128" t="n">
        <v>0.5565033807879948</v>
      </c>
      <c r="AH128" t="n">
        <v>0.6094628544084221</v>
      </c>
      <c r="AI128" t="n">
        <v>0.6892225812583158</v>
      </c>
      <c r="AJ128" t="n">
        <v>0.5741595085769633</v>
      </c>
      <c r="AK128" t="n">
        <v>0.6122780695173793</v>
      </c>
    </row>
    <row r="129">
      <c r="A129" t="n">
        <v>2</v>
      </c>
      <c r="B129" t="n">
        <v>0.6176206710927686</v>
      </c>
      <c r="C129" t="n">
        <v>0.5</v>
      </c>
      <c r="D129" t="n">
        <v>0.5984729265023023</v>
      </c>
      <c r="E129" t="n">
        <v>0.5638091543832427</v>
      </c>
      <c r="F129" t="n">
        <v>0.4990455991516438</v>
      </c>
      <c r="G129" t="n">
        <v>0.5615105983364636</v>
      </c>
      <c r="H129" t="n">
        <v>0.5226228349240013</v>
      </c>
      <c r="I129" t="n">
        <v>0.4270339050446676</v>
      </c>
      <c r="J129" t="n">
        <v>0.4886214154169955</v>
      </c>
      <c r="K129" t="n">
        <v>0.3520859671302149</v>
      </c>
      <c r="L129" t="n">
        <v>0.4292030767620743</v>
      </c>
      <c r="M129" t="n">
        <v>0.4839259431404447</v>
      </c>
      <c r="N129" t="n">
        <v>0.09131947709959562</v>
      </c>
      <c r="O129" t="n">
        <v>0.2159701070744497</v>
      </c>
      <c r="P129" t="n">
        <v>0.2427682985169829</v>
      </c>
      <c r="Q129" t="n">
        <v>0.1242388633692982</v>
      </c>
      <c r="R129" t="n">
        <v>0.1516597056587266</v>
      </c>
      <c r="S129" t="n">
        <v>0.2028659314277141</v>
      </c>
      <c r="T129" t="n">
        <v>0.09190722356923919</v>
      </c>
      <c r="U129" t="n">
        <v>0.1294914392577664</v>
      </c>
      <c r="V129" t="n">
        <v>0.1372072072072072</v>
      </c>
      <c r="W129" t="n">
        <v>0.103980343980344</v>
      </c>
      <c r="X129" t="n">
        <v>0.1325801742129553</v>
      </c>
      <c r="Y129" t="n">
        <v>0.143244530004761</v>
      </c>
      <c r="Z129" t="n">
        <v>0.08603453498939716</v>
      </c>
      <c r="AA129" t="n">
        <v>0.1131909253287427</v>
      </c>
      <c r="AB129" t="n">
        <v>0.1384511176337773</v>
      </c>
      <c r="AC129" t="n">
        <v>0.1271261741558772</v>
      </c>
      <c r="AD129" t="n">
        <v>0.2017026850032743</v>
      </c>
      <c r="AE129" t="n">
        <v>0.2290940766550522</v>
      </c>
      <c r="AF129" t="n">
        <v>0.6103277787950925</v>
      </c>
      <c r="AG129" t="n">
        <v>0.4816410373455821</v>
      </c>
      <c r="AH129" t="n">
        <v>0.5401961957171911</v>
      </c>
      <c r="AI129" t="n">
        <v>0.6468352024329975</v>
      </c>
      <c r="AJ129" t="n">
        <v>0.5104886192745904</v>
      </c>
      <c r="AK129" t="n">
        <v>0.5662665666416604</v>
      </c>
    </row>
    <row r="130">
      <c r="A130" t="n">
        <v>3</v>
      </c>
      <c r="B130" t="n">
        <v>0.586398708056702</v>
      </c>
      <c r="C130" t="n">
        <v>0.4738085349392586</v>
      </c>
      <c r="D130" t="n">
        <v>0.558780672611762</v>
      </c>
      <c r="E130" t="n">
        <v>0.5727307990690458</v>
      </c>
      <c r="F130" t="n">
        <v>0.4894712922284503</v>
      </c>
      <c r="G130" t="n">
        <v>0.5334719613630265</v>
      </c>
      <c r="H130" t="n">
        <v>0.5226228349240013</v>
      </c>
      <c r="I130" t="n">
        <v>0.420751265806007</v>
      </c>
      <c r="J130" t="n">
        <v>0.470073664825046</v>
      </c>
      <c r="K130" t="n">
        <v>0.3517699115044248</v>
      </c>
      <c r="L130" t="n">
        <v>0.426142012453561</v>
      </c>
      <c r="M130" t="n">
        <v>0.4750948950344721</v>
      </c>
      <c r="N130" t="n">
        <v>0.08638201824508607</v>
      </c>
      <c r="O130" t="n">
        <v>0.2001444406066505</v>
      </c>
      <c r="P130" t="n">
        <v>0.2327220538988997</v>
      </c>
      <c r="Q130" t="n">
        <v>0.1074137378485205</v>
      </c>
      <c r="R130" t="n">
        <v>0.1417545906198248</v>
      </c>
      <c r="S130" t="n">
        <v>0.1946882736889489</v>
      </c>
      <c r="T130" t="n">
        <v>0.08431309757994417</v>
      </c>
      <c r="U130" t="n">
        <v>0.1220745501752093</v>
      </c>
      <c r="V130" t="n">
        <v>0.1313513513513514</v>
      </c>
      <c r="W130" t="n">
        <v>0.0918918918918919</v>
      </c>
      <c r="X130" t="n">
        <v>0.125378457558863</v>
      </c>
      <c r="Y130" t="n">
        <v>0.1332670930882444</v>
      </c>
      <c r="Z130" t="n">
        <v>0.07084974250227204</v>
      </c>
      <c r="AA130" t="n">
        <v>0.1037024464757656</v>
      </c>
      <c r="AB130" t="n">
        <v>0.1298487243170016</v>
      </c>
      <c r="AC130" t="n">
        <v>0.1187484133028688</v>
      </c>
      <c r="AD130" t="n">
        <v>0.1904700891204691</v>
      </c>
      <c r="AE130" t="n">
        <v>0.2150842044134727</v>
      </c>
      <c r="AF130" t="n">
        <v>0.6002563633034242</v>
      </c>
      <c r="AG130" t="n">
        <v>0.4647798921571426</v>
      </c>
      <c r="AH130" t="n">
        <v>0.5037683933484868</v>
      </c>
      <c r="AI130" t="n">
        <v>0.6380916175632009</v>
      </c>
      <c r="AJ130" t="n">
        <v>0.4948385287895395</v>
      </c>
      <c r="AK130" t="n">
        <v>0.5379469867466866</v>
      </c>
    </row>
    <row r="131">
      <c r="A131" t="n">
        <v>4</v>
      </c>
      <c r="B131" t="n">
        <v>0.5736587116454334</v>
      </c>
      <c r="C131" t="n">
        <v>0.4631917765548748</v>
      </c>
      <c r="D131" t="n">
        <v>0.5393716850265199</v>
      </c>
      <c r="E131" t="n">
        <v>0.5853374709076803</v>
      </c>
      <c r="F131" t="n">
        <v>0.4931980003029844</v>
      </c>
      <c r="G131" t="n">
        <v>0.5260262946069224</v>
      </c>
      <c r="H131" t="n">
        <v>0.5208554259455638</v>
      </c>
      <c r="I131" t="n">
        <v>0.4311428041248044</v>
      </c>
      <c r="J131" t="n">
        <v>0.4588923967377006</v>
      </c>
      <c r="K131" t="n">
        <v>0.352402022756005</v>
      </c>
      <c r="L131" t="n">
        <v>0.4296216838469992</v>
      </c>
      <c r="M131" t="n">
        <v>0.4596018281818885</v>
      </c>
      <c r="N131" t="n">
        <v>0.08294930875576037</v>
      </c>
      <c r="O131" t="n">
        <v>0.1949163186485383</v>
      </c>
      <c r="P131" t="n">
        <v>0.2167118481900813</v>
      </c>
      <c r="Q131" t="n">
        <v>0.09528896485418224</v>
      </c>
      <c r="R131" t="n">
        <v>0.1346095759860849</v>
      </c>
      <c r="S131" t="n">
        <v>0.1805086653162278</v>
      </c>
      <c r="T131" t="n">
        <v>0.08074477331991398</v>
      </c>
      <c r="U131" t="n">
        <v>0.1171450877861903</v>
      </c>
      <c r="V131" t="n">
        <v>0.1218918918918919</v>
      </c>
      <c r="W131" t="n">
        <v>0.08732186732186732</v>
      </c>
      <c r="X131" t="n">
        <v>0.1207928747097267</v>
      </c>
      <c r="Y131" t="n">
        <v>0.123889958392846</v>
      </c>
      <c r="Z131" t="n">
        <v>0.06759315358982126</v>
      </c>
      <c r="AA131" t="n">
        <v>0.1002917666836393</v>
      </c>
      <c r="AB131" t="n">
        <v>0.1209302325581395</v>
      </c>
      <c r="AC131" t="n">
        <v>0.1124016247778624</v>
      </c>
      <c r="AD131" t="n">
        <v>0.1850886933743343</v>
      </c>
      <c r="AE131" t="n">
        <v>0.2025987224157956</v>
      </c>
      <c r="AF131" t="n">
        <v>0.6026368796923639</v>
      </c>
      <c r="AG131" t="n">
        <v>0.4667484522552852</v>
      </c>
      <c r="AH131" t="n">
        <v>0.4971886589304941</v>
      </c>
      <c r="AI131" t="n">
        <v>0.6360007603117278</v>
      </c>
      <c r="AJ131" t="n">
        <v>0.4941503326281447</v>
      </c>
      <c r="AK131" t="n">
        <v>0.5248187046761691</v>
      </c>
    </row>
    <row r="132">
      <c r="A132" t="n">
        <v>5</v>
      </c>
      <c r="B132" t="n">
        <v>0.5600215323883007</v>
      </c>
      <c r="C132" t="n">
        <v>0.4599470459973004</v>
      </c>
      <c r="D132" t="n">
        <v>0.5217112548813895</v>
      </c>
      <c r="E132" t="n">
        <v>0.5942591155934833</v>
      </c>
      <c r="F132" t="n">
        <v>0.4977730646871685</v>
      </c>
      <c r="G132" t="n">
        <v>0.5171049101153742</v>
      </c>
      <c r="H132" t="n">
        <v>0.5417108518911276</v>
      </c>
      <c r="I132" t="n">
        <v>0.4723643400577897</v>
      </c>
      <c r="J132" t="n">
        <v>0.4812549329123915</v>
      </c>
      <c r="K132" t="n">
        <v>0.3879582806573957</v>
      </c>
      <c r="L132" t="n">
        <v>0.4757992779027785</v>
      </c>
      <c r="M132" t="n">
        <v>0.4911302192268959</v>
      </c>
      <c r="N132" t="n">
        <v>0.09230696887049752</v>
      </c>
      <c r="O132" t="n">
        <v>0.2172418124156122</v>
      </c>
      <c r="P132" t="n">
        <v>0.2299792696539627</v>
      </c>
      <c r="Q132" t="n">
        <v>0.1053840401666489</v>
      </c>
      <c r="R132" t="n">
        <v>0.14982658237077</v>
      </c>
      <c r="S132" t="n">
        <v>0.1912746642658864</v>
      </c>
      <c r="T132" t="n">
        <v>0.08980282721075986</v>
      </c>
      <c r="U132" t="n">
        <v>0.1304718848158034</v>
      </c>
      <c r="V132" t="n">
        <v>0.1291666666666667</v>
      </c>
      <c r="W132" t="n">
        <v>0.09572481572481571</v>
      </c>
      <c r="X132" t="n">
        <v>0.1343634564320639</v>
      </c>
      <c r="Y132" t="n">
        <v>0.1321492889523691</v>
      </c>
      <c r="Z132" t="n">
        <v>0.07406846410178734</v>
      </c>
      <c r="AA132" t="n">
        <v>0.111049147734161</v>
      </c>
      <c r="AB132" t="n">
        <v>0.1300293519981937</v>
      </c>
      <c r="AC132" t="n">
        <v>0.1226834221883727</v>
      </c>
      <c r="AD132" t="n">
        <v>0.2043364368896102</v>
      </c>
      <c r="AE132" t="n">
        <v>0.2193307200929152</v>
      </c>
      <c r="AF132" t="n">
        <v>0.596227797106757</v>
      </c>
      <c r="AG132" t="n">
        <v>0.4704858634561067</v>
      </c>
      <c r="AH132" t="n">
        <v>0.4940782390238069</v>
      </c>
      <c r="AI132" t="n">
        <v>0.6331495913324463</v>
      </c>
      <c r="AJ132" t="n">
        <v>0.4966482298065404</v>
      </c>
      <c r="AK132" t="n">
        <v>0.5109402350587646</v>
      </c>
    </row>
    <row r="133">
      <c r="A133" t="n">
        <v>6</v>
      </c>
      <c r="B133" t="n">
        <v>0.5851426520724923</v>
      </c>
      <c r="C133" t="n">
        <v>0.4926279721731908</v>
      </c>
      <c r="D133" t="n">
        <v>0.5511453051232733</v>
      </c>
      <c r="E133" t="n">
        <v>0.6291698991466252</v>
      </c>
      <c r="F133" t="n">
        <v>0.5369792455688531</v>
      </c>
      <c r="G133" t="n">
        <v>0.5520525892138449</v>
      </c>
      <c r="H133" t="n">
        <v>0.5759985860728171</v>
      </c>
      <c r="I133" t="n">
        <v>0.5329904832595499</v>
      </c>
      <c r="J133" t="n">
        <v>0.5314390949750064</v>
      </c>
      <c r="K133" t="n">
        <v>0.440739570164349</v>
      </c>
      <c r="L133" t="n">
        <v>0.5423316414630318</v>
      </c>
      <c r="M133" t="n">
        <v>0.5476024479045627</v>
      </c>
      <c r="N133" t="n">
        <v>0.109282422646478</v>
      </c>
      <c r="O133" t="n">
        <v>0.2544666687600087</v>
      </c>
      <c r="P133" t="n">
        <v>0.2627970020730346</v>
      </c>
      <c r="Q133" t="n">
        <v>0.1366841149449845</v>
      </c>
      <c r="R133" t="n">
        <v>0.1798856381039673</v>
      </c>
      <c r="S133" t="n">
        <v>0.2194838322454798</v>
      </c>
      <c r="T133" t="n">
        <v>0.1063635115970538</v>
      </c>
      <c r="U133" t="n">
        <v>0.1544474099896508</v>
      </c>
      <c r="V133" t="n">
        <v>0.1481981981981982</v>
      </c>
      <c r="W133" t="n">
        <v>0.1116953316953317</v>
      </c>
      <c r="X133" t="n">
        <v>0.1584377663900293</v>
      </c>
      <c r="Y133" t="n">
        <v>0.1511726593388396</v>
      </c>
      <c r="Z133" t="n">
        <v>0.08592093305059073</v>
      </c>
      <c r="AA133" t="n">
        <v>0.1301958312117612</v>
      </c>
      <c r="AB133" t="n">
        <v>0.1480695416572589</v>
      </c>
      <c r="AC133" t="n">
        <v>0.1405813658288906</v>
      </c>
      <c r="AD133" t="n">
        <v>0.2378633865778307</v>
      </c>
      <c r="AE133" t="n">
        <v>0.2473504645760743</v>
      </c>
      <c r="AF133" t="n">
        <v>0.6194836110602453</v>
      </c>
      <c r="AG133" t="n">
        <v>0.5078314456078287</v>
      </c>
      <c r="AH133" t="n">
        <v>0.5347529608804883</v>
      </c>
      <c r="AI133" t="n">
        <v>0.6576696445542672</v>
      </c>
      <c r="AJ133" t="n">
        <v>0.5306247291820662</v>
      </c>
      <c r="AK133" t="n">
        <v>0.5401975493873469</v>
      </c>
    </row>
    <row r="134">
      <c r="A134" t="n">
        <v>7</v>
      </c>
      <c r="B134" t="n">
        <v>0.6167234882469046</v>
      </c>
      <c r="C134" t="n">
        <v>0.5385993147129061</v>
      </c>
      <c r="D134" t="n">
        <v>0.5889724310776943</v>
      </c>
      <c r="E134" t="n">
        <v>0.6681536074476337</v>
      </c>
      <c r="F134" t="n">
        <v>0.5867292834419026</v>
      </c>
      <c r="G134" t="n">
        <v>0.5947813254628386</v>
      </c>
      <c r="H134" t="n">
        <v>0.6170024743725698</v>
      </c>
      <c r="I134" t="n">
        <v>0.6224849561275614</v>
      </c>
      <c r="J134" t="n">
        <v>0.5757695343330702</v>
      </c>
      <c r="K134" t="n">
        <v>0.5109039190897597</v>
      </c>
      <c r="L134" t="n">
        <v>0.6308670399246508</v>
      </c>
      <c r="M134" t="n">
        <v>0.5926872724455805</v>
      </c>
      <c r="N134" t="n">
        <v>0.1320417567948839</v>
      </c>
      <c r="O134" t="n">
        <v>0.3050051810217602</v>
      </c>
      <c r="P134" t="n">
        <v>0.2919470578855047</v>
      </c>
      <c r="Q134" t="n">
        <v>0.1883345796389275</v>
      </c>
      <c r="R134" t="n">
        <v>0.2212454822884877</v>
      </c>
      <c r="S134" t="n">
        <v>0.2458924150348863</v>
      </c>
      <c r="T134" t="n">
        <v>0.1284139256141635</v>
      </c>
      <c r="U134" t="n">
        <v>0.1864389854204115</v>
      </c>
      <c r="V134" t="n">
        <v>0.1658783783783783</v>
      </c>
      <c r="W134" t="n">
        <v>0.1322850122850122</v>
      </c>
      <c r="X134" t="n">
        <v>0.1925944796637239</v>
      </c>
      <c r="Y134" t="n">
        <v>0.1691817259723861</v>
      </c>
      <c r="Z134" t="n">
        <v>0.1025446834292638</v>
      </c>
      <c r="AA134" t="n">
        <v>0.1599140056090327</v>
      </c>
      <c r="AB134" t="n">
        <v>0.1657710544140889</v>
      </c>
      <c r="AC134" t="n">
        <v>0.1632394008631633</v>
      </c>
      <c r="AD134" t="n">
        <v>0.294396514905612</v>
      </c>
      <c r="AE134" t="n">
        <v>0.2743539488966317</v>
      </c>
      <c r="AF134" t="n">
        <v>0.6451199414026735</v>
      </c>
      <c r="AG134" t="n">
        <v>0.556588970357479</v>
      </c>
      <c r="AH134" t="n">
        <v>0.5768034453882045</v>
      </c>
      <c r="AI134" t="n">
        <v>0.6854210226192738</v>
      </c>
      <c r="AJ134" t="n">
        <v>0.5752555246858513</v>
      </c>
      <c r="AK134" t="n">
        <v>0.574456114028507</v>
      </c>
    </row>
    <row r="135">
      <c r="A135" t="n">
        <v>8</v>
      </c>
      <c r="B135" t="n">
        <v>0.6653507984927328</v>
      </c>
      <c r="C135" t="n">
        <v>0.630619873325719</v>
      </c>
      <c r="D135" t="n">
        <v>0.6220784519438129</v>
      </c>
      <c r="E135" t="n">
        <v>0.7424359968968192</v>
      </c>
      <c r="F135" t="n">
        <v>0.6756249053173763</v>
      </c>
      <c r="G135" t="n">
        <v>0.621545478937483</v>
      </c>
      <c r="H135" t="n">
        <v>0.6131141746200071</v>
      </c>
      <c r="I135" t="n">
        <v>0.6280518516554886</v>
      </c>
      <c r="J135" t="n">
        <v>0.5701131281241778</v>
      </c>
      <c r="K135" t="n">
        <v>0.4786662452591656</v>
      </c>
      <c r="L135" t="n">
        <v>0.6000470932970542</v>
      </c>
      <c r="M135" t="n">
        <v>0.5802928189635138</v>
      </c>
      <c r="N135" t="n">
        <v>0.141775604250917</v>
      </c>
      <c r="O135" t="n">
        <v>0.3109869061450057</v>
      </c>
      <c r="P135" t="n">
        <v>0.2912135225641844</v>
      </c>
      <c r="Q135" t="n">
        <v>0.2549407114624506</v>
      </c>
      <c r="R135" t="n">
        <v>0.2375977752549187</v>
      </c>
      <c r="S135" t="n">
        <v>0.2478430489909221</v>
      </c>
      <c r="T135" t="n">
        <v>0.1380209524680909</v>
      </c>
      <c r="U135" t="n">
        <v>0.1864026726219656</v>
      </c>
      <c r="V135" t="n">
        <v>0.1674774774774774</v>
      </c>
      <c r="W135" t="n">
        <v>0.1322850122850123</v>
      </c>
      <c r="X135" t="n">
        <v>0.1910267590315406</v>
      </c>
      <c r="Y135" t="n">
        <v>0.1709619325591505</v>
      </c>
      <c r="Z135" t="n">
        <v>0.1131475310511966</v>
      </c>
      <c r="AA135" t="n">
        <v>0.1629609873190602</v>
      </c>
      <c r="AB135" t="n">
        <v>0.1680063219688417</v>
      </c>
      <c r="AC135" t="n">
        <v>0.165016501650165</v>
      </c>
      <c r="AD135" t="n">
        <v>0.2957632185871699</v>
      </c>
      <c r="AE135" t="n">
        <v>0.2752250290360047</v>
      </c>
      <c r="AF135" t="n">
        <v>0.6802783373008607</v>
      </c>
      <c r="AG135" t="n">
        <v>0.6342472397363841</v>
      </c>
      <c r="AH135" t="n">
        <v>0.5925948079913865</v>
      </c>
      <c r="AI135" t="n">
        <v>0.7312298042197302</v>
      </c>
      <c r="AJ135" t="n">
        <v>0.6682894502077333</v>
      </c>
      <c r="AK135" t="n">
        <v>0.6027756939234807</v>
      </c>
    </row>
    <row r="136">
      <c r="A136" t="n">
        <v>9</v>
      </c>
      <c r="B136" t="n">
        <v>0.6269513726897542</v>
      </c>
      <c r="C136" t="n">
        <v>0.6170179628283667</v>
      </c>
      <c r="D136" t="n">
        <v>0.5932855394299703</v>
      </c>
      <c r="E136" t="n">
        <v>0.666602017067494</v>
      </c>
      <c r="F136" t="n">
        <v>0.6380548401757308</v>
      </c>
      <c r="G136" t="n">
        <v>0.5829755835792861</v>
      </c>
      <c r="H136" t="n">
        <v>0.4954047366560622</v>
      </c>
      <c r="I136" t="n">
        <v>0.5292527105479415</v>
      </c>
      <c r="J136" t="n">
        <v>0.5081557484872403</v>
      </c>
      <c r="K136" t="n">
        <v>0.4028128950695323</v>
      </c>
      <c r="L136" t="n">
        <v>0.4890900528491446</v>
      </c>
      <c r="M136" t="n">
        <v>0.5137500968316677</v>
      </c>
      <c r="N136" t="n">
        <v>0.1762907928148218</v>
      </c>
      <c r="O136" t="n">
        <v>0.3063710867585643</v>
      </c>
      <c r="P136" t="n">
        <v>0.2921065220857917</v>
      </c>
      <c r="Q136" t="n">
        <v>0.3155645764341416</v>
      </c>
      <c r="R136" t="n">
        <v>0.2393371592838319</v>
      </c>
      <c r="S136" t="n">
        <v>0.2596969014929852</v>
      </c>
      <c r="T136" t="n">
        <v>0.1781874742668923</v>
      </c>
      <c r="U136" t="n">
        <v>0.1810556130508197</v>
      </c>
      <c r="V136" t="n">
        <v>0.1700675675675676</v>
      </c>
      <c r="W136" t="n">
        <v>0.1546437346437347</v>
      </c>
      <c r="X136" t="n">
        <v>0.1741737622355696</v>
      </c>
      <c r="Y136" t="n">
        <v>0.1828851766751537</v>
      </c>
      <c r="Z136" t="n">
        <v>0.1935019691002726</v>
      </c>
      <c r="AA136" t="n">
        <v>0.1729909722053844</v>
      </c>
      <c r="AB136" t="n">
        <v>0.1980356739670354</v>
      </c>
      <c r="AC136" t="n">
        <v>0.1611449606499112</v>
      </c>
      <c r="AD136" t="n">
        <v>0.2705646194584435</v>
      </c>
      <c r="AE136" t="n">
        <v>0.2735191637630662</v>
      </c>
      <c r="AF136" t="n">
        <v>0.6227797106757004</v>
      </c>
      <c r="AG136" t="n">
        <v>0.5963881201677556</v>
      </c>
      <c r="AH136" t="n">
        <v>0.5483909558559638</v>
      </c>
      <c r="AI136" t="n">
        <v>0.6673636190838245</v>
      </c>
      <c r="AJ136" t="n">
        <v>0.6304131725843041</v>
      </c>
      <c r="AK136" t="n">
        <v>0.5703300825206301</v>
      </c>
    </row>
    <row r="137">
      <c r="A137" t="n">
        <v>10</v>
      </c>
      <c r="B137" t="n">
        <v>0.4593576170823614</v>
      </c>
      <c r="C137" t="n">
        <v>0.4752621742290519</v>
      </c>
      <c r="D137" t="n">
        <v>0.4929766276155505</v>
      </c>
      <c r="E137" t="n">
        <v>0.5056245151280062</v>
      </c>
      <c r="F137" t="n">
        <v>0.4999848507801848</v>
      </c>
      <c r="G137" t="n">
        <v>0.5083847598604775</v>
      </c>
      <c r="H137" t="n">
        <v>0.4471544715447154</v>
      </c>
      <c r="I137" t="n">
        <v>0.49288232643215</v>
      </c>
      <c r="J137" t="n">
        <v>0.5000657721652196</v>
      </c>
      <c r="K137" t="n">
        <v>0.3936472819216182</v>
      </c>
      <c r="L137" t="n">
        <v>0.4780754539270578</v>
      </c>
      <c r="M137" t="n">
        <v>0.5282361143388334</v>
      </c>
      <c r="N137" t="n">
        <v>0.2785197028120004</v>
      </c>
      <c r="O137" t="n">
        <v>0.355276792162527</v>
      </c>
      <c r="P137" t="n">
        <v>0.32533886142561</v>
      </c>
      <c r="Q137" t="n">
        <v>0.3865505822027561</v>
      </c>
      <c r="R137" t="n">
        <v>0.2606263865598732</v>
      </c>
      <c r="S137" t="n">
        <v>0.3069997749268512</v>
      </c>
      <c r="T137" t="n">
        <v>0.3024383549110206</v>
      </c>
      <c r="U137" t="n">
        <v>0.2164696697350982</v>
      </c>
      <c r="V137" t="n">
        <v>0.1975225225225225</v>
      </c>
      <c r="W137" t="n">
        <v>0.2392628992628992</v>
      </c>
      <c r="X137" t="n">
        <v>0.1863040006270882</v>
      </c>
      <c r="Y137" t="n">
        <v>0.2101264774679666</v>
      </c>
      <c r="Z137" t="n">
        <v>0.3140714934868222</v>
      </c>
      <c r="AA137" t="n">
        <v>0.2473227780067729</v>
      </c>
      <c r="AB137" t="n">
        <v>0.2631745314969519</v>
      </c>
      <c r="AC137" t="n">
        <v>0.1610814927646611</v>
      </c>
      <c r="AD137" t="n">
        <v>0.2638307565274337</v>
      </c>
      <c r="AE137" t="n">
        <v>0.2762775842044135</v>
      </c>
      <c r="AF137" t="n">
        <v>0.4735396447537081</v>
      </c>
      <c r="AG137" t="n">
        <v>0.4986163019600013</v>
      </c>
      <c r="AH137" t="n">
        <v>0.5075367866969733</v>
      </c>
      <c r="AI137" t="n">
        <v>0.4926819996198441</v>
      </c>
      <c r="AJ137" t="n">
        <v>0.4917543904366223</v>
      </c>
      <c r="AK137" t="n">
        <v>0.4764316079019755</v>
      </c>
    </row>
    <row r="138">
      <c r="A138" t="n">
        <v>11</v>
      </c>
      <c r="B138" t="n">
        <v>0.4546922662838686</v>
      </c>
      <c r="C138" t="n">
        <v>0.462283251998754</v>
      </c>
      <c r="D138" t="n">
        <v>0.4928600571195431</v>
      </c>
      <c r="E138" t="n">
        <v>0.4939875872769588</v>
      </c>
      <c r="F138" t="n">
        <v>0.4869262232995</v>
      </c>
      <c r="G138" t="n">
        <v>0.5122082103568553</v>
      </c>
      <c r="H138" t="n">
        <v>0.4441498762813715</v>
      </c>
      <c r="I138" t="n">
        <v>0.490363968931421</v>
      </c>
      <c r="J138" t="n">
        <v>0.5056564062088924</v>
      </c>
      <c r="K138" t="n">
        <v>0.4345764854614412</v>
      </c>
      <c r="L138" t="n">
        <v>0.4806655852650307</v>
      </c>
      <c r="M138" t="n">
        <v>0.5318769850491905</v>
      </c>
      <c r="N138" t="n">
        <v>0.4041662748048528</v>
      </c>
      <c r="O138" t="n">
        <v>0.4378905391402643</v>
      </c>
      <c r="P138" t="n">
        <v>0.3425928878966673</v>
      </c>
      <c r="Q138" t="n">
        <v>0.4969020403803013</v>
      </c>
      <c r="R138" t="n">
        <v>0.3140161023216089</v>
      </c>
      <c r="S138" t="n">
        <v>0.3673193787981094</v>
      </c>
      <c r="T138" t="n">
        <v>0.4536804062399926</v>
      </c>
      <c r="U138" t="n">
        <v>0.3030756940283604</v>
      </c>
      <c r="V138" t="n">
        <v>0.2750450450450451</v>
      </c>
      <c r="W138" t="n">
        <v>0.3802457002457001</v>
      </c>
      <c r="X138" t="n">
        <v>0.2566554639963159</v>
      </c>
      <c r="Y138" t="n">
        <v>0.2565153491067917</v>
      </c>
      <c r="Z138" t="n">
        <v>0.4525901242047864</v>
      </c>
      <c r="AA138" t="n">
        <v>0.3795876471966961</v>
      </c>
      <c r="AB138" t="n">
        <v>0.3383156468728831</v>
      </c>
      <c r="AC138" t="n">
        <v>0.2251840568672252</v>
      </c>
      <c r="AD138" t="n">
        <v>0.2889012271860141</v>
      </c>
      <c r="AE138" t="n">
        <v>0.3111933797909407</v>
      </c>
      <c r="AF138" t="n">
        <v>0.4651162790697674</v>
      </c>
      <c r="AG138" t="n">
        <v>0.48600610538929</v>
      </c>
      <c r="AH138" t="n">
        <v>0.5085536547433903</v>
      </c>
      <c r="AI138" t="n">
        <v>0.4833681809541912</v>
      </c>
      <c r="AJ138" t="n">
        <v>0.4785002421430941</v>
      </c>
      <c r="AK138" t="n">
        <v>0.4752438109527382</v>
      </c>
    </row>
    <row r="139">
      <c r="A139" t="n">
        <v>12</v>
      </c>
      <c r="B139" t="n">
        <v>0.4598959267898798</v>
      </c>
      <c r="C139" t="n">
        <v>0.468461218980376</v>
      </c>
      <c r="D139" t="n">
        <v>0.4983388704318936</v>
      </c>
      <c r="E139" t="n">
        <v>0.4988363072148952</v>
      </c>
      <c r="F139" t="n">
        <v>0.4909862142099682</v>
      </c>
      <c r="G139" t="n">
        <v>0.5179769251408639</v>
      </c>
      <c r="H139" t="n">
        <v>0.4367267585719335</v>
      </c>
      <c r="I139" t="n">
        <v>0.4795747952177716</v>
      </c>
      <c r="J139" t="n">
        <v>0.5015127598000526</v>
      </c>
      <c r="K139" t="n">
        <v>0.4679203539823009</v>
      </c>
      <c r="L139" t="n">
        <v>0.4742295013343103</v>
      </c>
      <c r="M139" t="n">
        <v>0.521961422263537</v>
      </c>
      <c r="N139" t="n">
        <v>0.5402520455186683</v>
      </c>
      <c r="O139" t="n">
        <v>0.5331114390680441</v>
      </c>
      <c r="P139" t="n">
        <v>0.4131717429437093</v>
      </c>
      <c r="Q139" t="n">
        <v>0.5678346330520243</v>
      </c>
      <c r="R139" t="n">
        <v>0.3741967066273654</v>
      </c>
      <c r="S139" t="n">
        <v>0.4572736139245254</v>
      </c>
      <c r="T139" t="n">
        <v>0.5687359897525046</v>
      </c>
      <c r="U139" t="n">
        <v>0.4343283040107488</v>
      </c>
      <c r="V139" t="n">
        <v>0.4053153153153153</v>
      </c>
      <c r="W139" t="n">
        <v>0.5330221130221129</v>
      </c>
      <c r="X139" t="n">
        <v>0.3837584142505806</v>
      </c>
      <c r="Y139" t="n">
        <v>0.3770311950154215</v>
      </c>
      <c r="Z139" t="n">
        <v>0.5807709784913662</v>
      </c>
      <c r="AA139" t="n">
        <v>0.522318938971462</v>
      </c>
      <c r="AB139" t="n">
        <v>0.4888462406863851</v>
      </c>
      <c r="AC139" t="n">
        <v>0.4056232546331556</v>
      </c>
      <c r="AD139" t="n">
        <v>0.3798297314996725</v>
      </c>
      <c r="AE139" t="n">
        <v>0.4258855981416956</v>
      </c>
      <c r="AF139" t="n">
        <v>0.4700604284929499</v>
      </c>
      <c r="AG139" t="n">
        <v>0.4922256141051611</v>
      </c>
      <c r="AH139" t="n">
        <v>0.5143557841847113</v>
      </c>
      <c r="AI139" t="n">
        <v>0.4902109865044668</v>
      </c>
      <c r="AJ139" t="n">
        <v>0.4863507761323376</v>
      </c>
      <c r="AK139" t="n">
        <v>0.4804951237809452</v>
      </c>
    </row>
    <row r="140">
      <c r="A140" t="n">
        <v>13</v>
      </c>
      <c r="B140" t="n">
        <v>0.4527184640229679</v>
      </c>
      <c r="C140" t="n">
        <v>0.4546776035717993</v>
      </c>
      <c r="D140" t="n">
        <v>0.4949583260476774</v>
      </c>
      <c r="E140" t="n">
        <v>0.4850659425911559</v>
      </c>
      <c r="F140" t="n">
        <v>0.4767459475836994</v>
      </c>
      <c r="G140" t="n">
        <v>0.5132814596189965</v>
      </c>
      <c r="H140" t="n">
        <v>0.4361965358784022</v>
      </c>
      <c r="I140" t="n">
        <v>0.478806033454391</v>
      </c>
      <c r="J140" t="n">
        <v>0.5102604577742699</v>
      </c>
      <c r="K140" t="n">
        <v>0.5742730720606827</v>
      </c>
      <c r="L140" t="n">
        <v>0.4950290408665168</v>
      </c>
      <c r="M140" t="n">
        <v>0.5335812224029747</v>
      </c>
      <c r="N140" t="n">
        <v>0.6471362738643845</v>
      </c>
      <c r="O140" t="n">
        <v>0.6156937859139008</v>
      </c>
      <c r="P140" t="n">
        <v>0.5282092170307766</v>
      </c>
      <c r="Q140" t="n">
        <v>0.6541501976284585</v>
      </c>
      <c r="R140" t="n">
        <v>0.4867879722115173</v>
      </c>
      <c r="S140" t="n">
        <v>0.593105259209243</v>
      </c>
      <c r="T140" t="n">
        <v>0.6862619515988837</v>
      </c>
      <c r="U140" t="n">
        <v>0.5769286635074534</v>
      </c>
      <c r="V140" t="n">
        <v>0.568445945945946</v>
      </c>
      <c r="W140" t="n">
        <v>0.6618181818181817</v>
      </c>
      <c r="X140" t="n">
        <v>0.5574814568043974</v>
      </c>
      <c r="Y140" t="n">
        <v>0.5199859239479184</v>
      </c>
      <c r="Z140" t="n">
        <v>0.6902832475007573</v>
      </c>
      <c r="AA140" t="n">
        <v>0.6618092767257474</v>
      </c>
      <c r="AB140" t="n">
        <v>0.6394671483404831</v>
      </c>
      <c r="AC140" t="n">
        <v>0.6102437166793603</v>
      </c>
      <c r="AD140" t="n">
        <v>0.5217676034281482</v>
      </c>
      <c r="AE140" t="n">
        <v>0.6108086527293843</v>
      </c>
      <c r="AF140" t="n">
        <v>0.4596227797106756</v>
      </c>
      <c r="AG140" t="n">
        <v>0.4787024621266155</v>
      </c>
      <c r="AH140" t="n">
        <v>0.5107668381385334</v>
      </c>
      <c r="AI140" t="n">
        <v>0.4807070899068618</v>
      </c>
      <c r="AJ140" t="n">
        <v>0.4725868529044428</v>
      </c>
      <c r="AK140" t="n">
        <v>0.4772443110777694</v>
      </c>
    </row>
    <row r="141">
      <c r="A141" t="n">
        <v>14</v>
      </c>
      <c r="B141" t="n">
        <v>0.4627669118966444</v>
      </c>
      <c r="C141" t="n">
        <v>0.4568840203509502</v>
      </c>
      <c r="D141" t="n">
        <v>0.5106953430086846</v>
      </c>
      <c r="E141" t="n">
        <v>0.4887509697439875</v>
      </c>
      <c r="F141" t="n">
        <v>0.4794425087108014</v>
      </c>
      <c r="G141" t="n">
        <v>0.5286423396833915</v>
      </c>
      <c r="H141" t="n">
        <v>0.4361965358784022</v>
      </c>
      <c r="I141" t="n">
        <v>0.4809532645865916</v>
      </c>
      <c r="J141" t="n">
        <v>0.512694027887398</v>
      </c>
      <c r="K141" t="n">
        <v>0.6701959544879899</v>
      </c>
      <c r="L141" t="n">
        <v>0.5148082256292189</v>
      </c>
      <c r="M141" t="n">
        <v>0.536989697110543</v>
      </c>
      <c r="N141" t="n">
        <v>0.7756982977522808</v>
      </c>
      <c r="O141" t="n">
        <v>0.7229566364178728</v>
      </c>
      <c r="P141" t="n">
        <v>0.654058363897305</v>
      </c>
      <c r="Q141" t="n">
        <v>0.7549941245593418</v>
      </c>
      <c r="R141" t="n">
        <v>0.6283654997864825</v>
      </c>
      <c r="S141" t="n">
        <v>0.7026408582789407</v>
      </c>
      <c r="T141" t="n">
        <v>0.7696600942403585</v>
      </c>
      <c r="U141" t="n">
        <v>0.698168019318409</v>
      </c>
      <c r="V141" t="n">
        <v>0.7099099099099099</v>
      </c>
      <c r="W141" t="n">
        <v>0.7842260442260441</v>
      </c>
      <c r="X141" t="n">
        <v>0.7058956094024045</v>
      </c>
      <c r="Y141" t="n">
        <v>0.6866629406528802</v>
      </c>
      <c r="Z141" t="n">
        <v>0.8086186004241138</v>
      </c>
      <c r="AA141" t="n">
        <v>0.7845290918054783</v>
      </c>
      <c r="AB141" t="n">
        <v>0.7603748024384736</v>
      </c>
      <c r="AC141" t="n">
        <v>0.8066133536430566</v>
      </c>
      <c r="AD141" t="n">
        <v>0.7020870704137124</v>
      </c>
      <c r="AE141" t="n">
        <v>0.7654616724738675</v>
      </c>
      <c r="AF141" t="n">
        <v>0.4656656290056765</v>
      </c>
      <c r="AG141" t="n">
        <v>0.4818978060540358</v>
      </c>
      <c r="AH141" t="n">
        <v>0.5267974638114609</v>
      </c>
      <c r="AI141" t="n">
        <v>0.4881201292529937</v>
      </c>
      <c r="AJ141" t="n">
        <v>0.4748808401090918</v>
      </c>
      <c r="AK141" t="n">
        <v>0.491497874468617</v>
      </c>
    </row>
    <row r="142">
      <c r="A142" t="n">
        <v>15</v>
      </c>
      <c r="B142" t="n">
        <v>0.4568455051139422</v>
      </c>
      <c r="C142" t="n">
        <v>0.4537171633267574</v>
      </c>
      <c r="D142" t="n">
        <v>0.5032931165122109</v>
      </c>
      <c r="E142" t="n">
        <v>0.4887509697439875</v>
      </c>
      <c r="F142" t="n">
        <v>0.4786850477200425</v>
      </c>
      <c r="G142" t="n">
        <v>0.5238127180037563</v>
      </c>
      <c r="H142" t="n">
        <v>0.4420289855072463</v>
      </c>
      <c r="I142" t="n">
        <v>0.4944728680115579</v>
      </c>
      <c r="J142" t="n">
        <v>0.5160484083136015</v>
      </c>
      <c r="K142" t="n">
        <v>0.7797092288242731</v>
      </c>
      <c r="L142" t="n">
        <v>0.5463607346554341</v>
      </c>
      <c r="M142" t="n">
        <v>0.5421798745061585</v>
      </c>
      <c r="N142" t="n">
        <v>0.882018245086053</v>
      </c>
      <c r="O142" t="n">
        <v>0.8261688699092536</v>
      </c>
      <c r="P142" t="n">
        <v>0.7730186573114335</v>
      </c>
      <c r="Q142" t="n">
        <v>0.852793504967418</v>
      </c>
      <c r="R142" t="n">
        <v>0.7605899324035786</v>
      </c>
      <c r="S142" t="n">
        <v>0.7831795333483382</v>
      </c>
      <c r="T142" t="n">
        <v>0.8337984354270551</v>
      </c>
      <c r="U142" t="n">
        <v>0.8171559816257241</v>
      </c>
      <c r="V142" t="n">
        <v>0.8239639639639639</v>
      </c>
      <c r="W142" t="n">
        <v>0.8888452088452088</v>
      </c>
      <c r="X142" t="n">
        <v>0.8297063463290841</v>
      </c>
      <c r="Y142" t="n">
        <v>0.8142789128319775</v>
      </c>
      <c r="Z142" t="n">
        <v>0.9116176916086034</v>
      </c>
      <c r="AA142" t="n">
        <v>0.8913350952484869</v>
      </c>
      <c r="AB142" t="n">
        <v>0.8700383833822533</v>
      </c>
      <c r="AC142" t="n">
        <v>0.9254252348311754</v>
      </c>
      <c r="AD142" t="n">
        <v>0.871643745907007</v>
      </c>
      <c r="AE142" t="n">
        <v>0.904290069686411</v>
      </c>
      <c r="AF142" t="n">
        <v>0.4612708295184032</v>
      </c>
      <c r="AG142" t="n">
        <v>0.4797010071039343</v>
      </c>
      <c r="AH142" t="n">
        <v>0.519978466323723</v>
      </c>
      <c r="AI142" t="n">
        <v>0.4833681809541912</v>
      </c>
      <c r="AJ142" t="n">
        <v>0.4720006117299213</v>
      </c>
      <c r="AK142" t="n">
        <v>0.4830582645661415</v>
      </c>
    </row>
    <row r="143">
      <c r="A143" t="n">
        <v>16</v>
      </c>
      <c r="B143" t="n">
        <v>0.4634846581733357</v>
      </c>
      <c r="C143" t="n">
        <v>0.4703042259370782</v>
      </c>
      <c r="D143" t="n">
        <v>0.5052748149443376</v>
      </c>
      <c r="E143" t="n">
        <v>0.5071761055081458</v>
      </c>
      <c r="F143" t="n">
        <v>0.4964399333434328</v>
      </c>
      <c r="G143" t="n">
        <v>0.5268983096324121</v>
      </c>
      <c r="H143" t="n">
        <v>0.4812654648285613</v>
      </c>
      <c r="I143" t="n">
        <v>0.5440977652890808</v>
      </c>
      <c r="J143" t="n">
        <v>0.5624177847934754</v>
      </c>
      <c r="K143" t="n">
        <v>0.8931731984829329</v>
      </c>
      <c r="L143" t="n">
        <v>0.6138349641567685</v>
      </c>
      <c r="M143" t="n">
        <v>0.6022155085599195</v>
      </c>
      <c r="N143" t="n">
        <v>0.9517539734787926</v>
      </c>
      <c r="O143" t="n">
        <v>0.9274185951580995</v>
      </c>
      <c r="P143" t="n">
        <v>0.906139371711051</v>
      </c>
      <c r="Q143" t="n">
        <v>0.9392693088345263</v>
      </c>
      <c r="R143" t="n">
        <v>0.8696295216173144</v>
      </c>
      <c r="S143" t="n">
        <v>0.8828869382549326</v>
      </c>
      <c r="T143" t="n">
        <v>0.9200786861247083</v>
      </c>
      <c r="U143" t="n">
        <v>0.9012564228262252</v>
      </c>
      <c r="V143" t="n">
        <v>0.9063738738738737</v>
      </c>
      <c r="W143" t="n">
        <v>0.9596068796068795</v>
      </c>
      <c r="X143" t="n">
        <v>0.9215061875973704</v>
      </c>
      <c r="Y143" t="n">
        <v>0.9163923906518452</v>
      </c>
      <c r="Z143" t="n">
        <v>0.964139654650106</v>
      </c>
      <c r="AA143" t="n">
        <v>0.9640504651294365</v>
      </c>
      <c r="AB143" t="n">
        <v>0.9516369383608035</v>
      </c>
      <c r="AC143" t="n">
        <v>1</v>
      </c>
      <c r="AD143" t="n">
        <v>1</v>
      </c>
      <c r="AE143" t="n">
        <v>1</v>
      </c>
      <c r="AF143" t="n">
        <v>0.472990294817799</v>
      </c>
      <c r="AG143" t="n">
        <v>0.4965906821488689</v>
      </c>
      <c r="AH143" t="n">
        <v>0.5217729393468118</v>
      </c>
      <c r="AI143" t="n">
        <v>0.4961034023949819</v>
      </c>
      <c r="AJ143" t="n">
        <v>0.4898937119261846</v>
      </c>
      <c r="AK143" t="n">
        <v>0.4838709677419355</v>
      </c>
    </row>
    <row r="144">
      <c r="A144" t="n">
        <v>17</v>
      </c>
      <c r="B144" t="n">
        <v>0.5169567557868293</v>
      </c>
      <c r="C144" t="n">
        <v>0.5273595680614681</v>
      </c>
      <c r="D144" t="n">
        <v>0.5623943579879932</v>
      </c>
      <c r="E144" t="n">
        <v>0.5678820791311093</v>
      </c>
      <c r="F144" t="n">
        <v>0.5564611422511739</v>
      </c>
      <c r="G144" t="n">
        <v>0.586799034075664</v>
      </c>
      <c r="H144" t="n">
        <v>0.5516083421703784</v>
      </c>
      <c r="I144" t="n">
        <v>0.6254804761021128</v>
      </c>
      <c r="J144" t="n">
        <v>0.6387792686135227</v>
      </c>
      <c r="K144" t="n">
        <v>0.9819848293299621</v>
      </c>
      <c r="L144" t="n">
        <v>0.6965883522578621</v>
      </c>
      <c r="M144" t="n">
        <v>0.6744132000929584</v>
      </c>
      <c r="N144" t="n">
        <v>1</v>
      </c>
      <c r="O144" t="n">
        <v>0.9985084937356736</v>
      </c>
      <c r="P144" t="n">
        <v>1</v>
      </c>
      <c r="Q144" t="n">
        <v>0.9947655165046471</v>
      </c>
      <c r="R144" t="n">
        <v>0.9652748122610948</v>
      </c>
      <c r="S144" t="n">
        <v>0.9775677095055892</v>
      </c>
      <c r="T144" t="n">
        <v>0.9714534059197583</v>
      </c>
      <c r="U144" t="n">
        <v>0.9604916752909567</v>
      </c>
      <c r="V144" t="n">
        <v>0.9815990990990988</v>
      </c>
      <c r="W144" t="n">
        <v>1</v>
      </c>
      <c r="X144" t="n">
        <v>0.9942092319148726</v>
      </c>
      <c r="Y144" t="n">
        <v>1</v>
      </c>
      <c r="Z144" t="n">
        <v>1</v>
      </c>
      <c r="AA144" t="n">
        <v>1</v>
      </c>
      <c r="AB144" t="n">
        <v>1</v>
      </c>
      <c r="AC144" t="n">
        <v>0.9384361513074386</v>
      </c>
      <c r="AD144" t="n">
        <v>0.969491187608553</v>
      </c>
      <c r="AE144" t="n">
        <v>0.9810177119628338</v>
      </c>
      <c r="AF144" t="n">
        <v>0.5284746383446256</v>
      </c>
      <c r="AG144" t="n">
        <v>0.5555618955236654</v>
      </c>
      <c r="AH144" t="n">
        <v>0.580571838736691</v>
      </c>
      <c r="AI144" t="n">
        <v>0.5548374833681811</v>
      </c>
      <c r="AJ144" t="n">
        <v>0.5490021155659778</v>
      </c>
      <c r="AK144" t="n">
        <v>0.539697424356089</v>
      </c>
    </row>
    <row r="145">
      <c r="A145" t="n">
        <v>18</v>
      </c>
      <c r="B145" t="n">
        <v>0.6068544769424008</v>
      </c>
      <c r="C145" t="n">
        <v>0.618990759007372</v>
      </c>
      <c r="D145" t="n">
        <v>0.6601387188902489</v>
      </c>
      <c r="E145" t="n">
        <v>0.660589604344453</v>
      </c>
      <c r="F145" t="n">
        <v>0.6486289956067263</v>
      </c>
      <c r="G145" t="n">
        <v>0.6801717198819424</v>
      </c>
      <c r="H145" t="n">
        <v>0.6375044185224461</v>
      </c>
      <c r="I145" t="n">
        <v>0.7248097977361292</v>
      </c>
      <c r="J145" t="n">
        <v>0.7265193370165746</v>
      </c>
      <c r="K145" t="n">
        <v>1</v>
      </c>
      <c r="L145" t="n">
        <v>0.7836063000366283</v>
      </c>
      <c r="M145" t="n">
        <v>0.7590828104423269</v>
      </c>
      <c r="N145" t="n">
        <v>0.9446064139941693</v>
      </c>
      <c r="O145" t="n">
        <v>1</v>
      </c>
      <c r="P145" t="n">
        <v>0.9898899697018022</v>
      </c>
      <c r="Q145" t="n">
        <v>1</v>
      </c>
      <c r="R145" t="n">
        <v>1</v>
      </c>
      <c r="S145" t="n">
        <v>1</v>
      </c>
      <c r="T145" t="n">
        <v>1</v>
      </c>
      <c r="U145" t="n">
        <v>1</v>
      </c>
      <c r="V145" t="n">
        <v>1</v>
      </c>
      <c r="W145" t="n">
        <v>0.9739557739557738</v>
      </c>
      <c r="X145" t="n">
        <v>1</v>
      </c>
      <c r="Y145" t="n">
        <v>0.9849303442422737</v>
      </c>
      <c r="Z145" t="n">
        <v>0.920213571644956</v>
      </c>
      <c r="AA145" t="n">
        <v>0.9138601297998047</v>
      </c>
      <c r="AB145" t="n">
        <v>0.9022126890946037</v>
      </c>
      <c r="AC145" t="n">
        <v>0.8380299568418381</v>
      </c>
      <c r="AD145" t="n">
        <v>0.8909199624156484</v>
      </c>
      <c r="AE145" t="n">
        <v>0.8683943089430893</v>
      </c>
      <c r="AF145" t="n">
        <v>0.6193004944149423</v>
      </c>
      <c r="AG145" t="n">
        <v>0.6503380787994637</v>
      </c>
      <c r="AH145" t="n">
        <v>0.6793874865414525</v>
      </c>
      <c r="AI145" t="n">
        <v>0.6519673065957042</v>
      </c>
      <c r="AJ145" t="n">
        <v>0.6447378482400019</v>
      </c>
      <c r="AK145" t="n">
        <v>0.6364091022755688</v>
      </c>
    </row>
    <row r="146">
      <c r="A146" t="n">
        <v>19</v>
      </c>
      <c r="B146" t="n">
        <v>0.704109097434057</v>
      </c>
      <c r="C146" t="n">
        <v>0.7221731907382408</v>
      </c>
      <c r="D146" t="n">
        <v>0.7630704668648366</v>
      </c>
      <c r="E146" t="n">
        <v>0.7674553917765708</v>
      </c>
      <c r="F146" t="n">
        <v>0.7547038327526132</v>
      </c>
      <c r="G146" t="n">
        <v>0.7806546820499058</v>
      </c>
      <c r="H146" t="n">
        <v>0.7161541180629196</v>
      </c>
      <c r="I146" t="n">
        <v>0.8124486387614981</v>
      </c>
      <c r="J146" t="n">
        <v>0.7995922125756381</v>
      </c>
      <c r="K146" t="n">
        <v>0.9627054361567637</v>
      </c>
      <c r="L146" t="n">
        <v>0.8422636178117316</v>
      </c>
      <c r="M146" t="n">
        <v>0.8236114338833372</v>
      </c>
      <c r="N146" t="n">
        <v>0.7921564939339791</v>
      </c>
      <c r="O146" t="n">
        <v>0.8928470499576097</v>
      </c>
      <c r="P146" t="n">
        <v>0.8769255302184661</v>
      </c>
      <c r="Q146" t="n">
        <v>0.8915180002136524</v>
      </c>
      <c r="R146" t="n">
        <v>0.8965431044359499</v>
      </c>
      <c r="S146" t="n">
        <v>0.885925425763373</v>
      </c>
      <c r="T146" t="n">
        <v>0.9117068484377144</v>
      </c>
      <c r="U146" t="n">
        <v>0.8942117399277379</v>
      </c>
      <c r="V146" t="n">
        <v>0.8802702702702703</v>
      </c>
      <c r="W146" t="n">
        <v>0.841179361179361</v>
      </c>
      <c r="X146" t="n">
        <v>0.8661362545194446</v>
      </c>
      <c r="Y146" t="n">
        <v>0.8524498540644599</v>
      </c>
      <c r="Z146" t="n">
        <v>0.8140336261738866</v>
      </c>
      <c r="AA146" t="n">
        <v>0.8010733134511716</v>
      </c>
      <c r="AB146" t="n">
        <v>0.7903589975163692</v>
      </c>
      <c r="AC146" t="n">
        <v>0.7538080731150039</v>
      </c>
      <c r="AD146" t="n">
        <v>0.7874206315309925</v>
      </c>
      <c r="AE146" t="n">
        <v>0.7835365853658536</v>
      </c>
      <c r="AF146" t="n">
        <v>0.7200146493316241</v>
      </c>
      <c r="AG146" t="n">
        <v>0.7575247496505093</v>
      </c>
      <c r="AH146" t="n">
        <v>0.7838258164852258</v>
      </c>
      <c r="AI146" t="n">
        <v>0.7586010264208325</v>
      </c>
      <c r="AJ146" t="n">
        <v>0.7520199831774274</v>
      </c>
      <c r="AK146" t="n">
        <v>0.7374968742185547</v>
      </c>
    </row>
    <row r="147">
      <c r="A147" t="n">
        <v>20</v>
      </c>
      <c r="B147" t="n">
        <v>0.7792930199174591</v>
      </c>
      <c r="C147" t="n">
        <v>0.8092617589035407</v>
      </c>
      <c r="D147" t="n">
        <v>0.8387830040216822</v>
      </c>
      <c r="E147" t="n">
        <v>0.8562839410395655</v>
      </c>
      <c r="F147" t="n">
        <v>0.8428722920769579</v>
      </c>
      <c r="G147" t="n">
        <v>0.8552455057687147</v>
      </c>
      <c r="H147" t="n">
        <v>0.8789324849770236</v>
      </c>
      <c r="I147" t="n">
        <v>0.9157543143440341</v>
      </c>
      <c r="J147" t="n">
        <v>0.9176532491449619</v>
      </c>
      <c r="K147" t="n">
        <v>0.9472187104930468</v>
      </c>
      <c r="L147" t="n">
        <v>0.9307990162733504</v>
      </c>
      <c r="M147" t="n">
        <v>0.9195135177008289</v>
      </c>
      <c r="N147" t="n">
        <v>0.6938305276027462</v>
      </c>
      <c r="O147" t="n">
        <v>0.8272364743931923</v>
      </c>
      <c r="P147" t="n">
        <v>0.8003189284005741</v>
      </c>
      <c r="Q147" t="n">
        <v>0.7715521845956629</v>
      </c>
      <c r="R147" t="n">
        <v>0.7540802616366873</v>
      </c>
      <c r="S147" t="n">
        <v>0.7535824142846425</v>
      </c>
      <c r="T147" t="n">
        <v>0.7847111029781781</v>
      </c>
      <c r="U147" t="n">
        <v>0.774697242042958</v>
      </c>
      <c r="V147" t="n">
        <v>0.745045045045045</v>
      </c>
      <c r="W147" t="n">
        <v>0.7170515970515969</v>
      </c>
      <c r="X147" t="n">
        <v>0.7528390440823447</v>
      </c>
      <c r="Y147" t="n">
        <v>0.7349562193380114</v>
      </c>
      <c r="Z147" t="n">
        <v>0.725802787034232</v>
      </c>
      <c r="AA147" t="n">
        <v>0.701056340874007</v>
      </c>
      <c r="AB147" t="n">
        <v>0.702731993678031</v>
      </c>
      <c r="AC147" t="n">
        <v>0.6613353643056613</v>
      </c>
      <c r="AD147" t="n">
        <v>0.7322257338914037</v>
      </c>
      <c r="AE147" t="n">
        <v>0.6868829849012774</v>
      </c>
      <c r="AF147" t="n">
        <v>0.8015015564914852</v>
      </c>
      <c r="AG147" t="n">
        <v>0.8473367378962086</v>
      </c>
      <c r="AH147" t="n">
        <v>0.8609283407106114</v>
      </c>
      <c r="AI147" t="n">
        <v>0.8456567192548944</v>
      </c>
      <c r="AJ147" t="n">
        <v>0.8435500726429285</v>
      </c>
      <c r="AK147" t="n">
        <v>0.813390847711928</v>
      </c>
    </row>
    <row r="148">
      <c r="A148" t="n">
        <v>21</v>
      </c>
      <c r="B148" t="n">
        <v>0.9743405706082898</v>
      </c>
      <c r="C148" t="n">
        <v>0.995119925241408</v>
      </c>
      <c r="D148" t="n">
        <v>0.9778516057585827</v>
      </c>
      <c r="E148" t="n">
        <v>0.9639255236617531</v>
      </c>
      <c r="F148" t="n">
        <v>0.9640963490380244</v>
      </c>
      <c r="G148" t="n">
        <v>0.9634424470083176</v>
      </c>
      <c r="H148" t="n">
        <v>1</v>
      </c>
      <c r="I148" t="n">
        <v>1</v>
      </c>
      <c r="J148" t="n">
        <v>1</v>
      </c>
      <c r="K148" t="n">
        <v>0.9502212389380531</v>
      </c>
      <c r="L148" t="n">
        <v>1</v>
      </c>
      <c r="M148" t="n">
        <v>1</v>
      </c>
      <c r="N148" t="n">
        <v>0.6186871061788771</v>
      </c>
      <c r="O148" t="n">
        <v>0.794282035984551</v>
      </c>
      <c r="P148" t="n">
        <v>0.7135385106043693</v>
      </c>
      <c r="Q148" t="n">
        <v>0.6994445037923298</v>
      </c>
      <c r="R148" t="n">
        <v>0.6591223922258905</v>
      </c>
      <c r="S148" t="n">
        <v>0.6592017405656838</v>
      </c>
      <c r="T148" t="n">
        <v>0.6854384921542613</v>
      </c>
      <c r="U148" t="n">
        <v>0.6875374475733975</v>
      </c>
      <c r="V148" t="n">
        <v>0.640563063063063</v>
      </c>
      <c r="W148" t="n">
        <v>0.6231941031941031</v>
      </c>
      <c r="X148" t="n">
        <v>0.6653896275683674</v>
      </c>
      <c r="Y148" t="n">
        <v>0.648512699496988</v>
      </c>
      <c r="Z148" t="n">
        <v>0.6303392911239019</v>
      </c>
      <c r="AA148" t="n">
        <v>0.6157489351728376</v>
      </c>
      <c r="AB148" t="n">
        <v>0.5833145179498758</v>
      </c>
      <c r="AC148" t="n">
        <v>0.5775577557755776</v>
      </c>
      <c r="AD148" t="n">
        <v>0.6660544973093021</v>
      </c>
      <c r="AE148" t="n">
        <v>0.6519671893147503</v>
      </c>
      <c r="AF148" t="n">
        <v>0.9661234206189342</v>
      </c>
      <c r="AG148" t="n">
        <v>0.9727539870474452</v>
      </c>
      <c r="AH148" t="n">
        <v>0.9708099054910876</v>
      </c>
      <c r="AI148" t="n">
        <v>0.9823227523284547</v>
      </c>
      <c r="AJ148" t="n">
        <v>0.9882496877628528</v>
      </c>
      <c r="AK148" t="n">
        <v>0.9954363590897725</v>
      </c>
    </row>
    <row r="149">
      <c r="A149" t="n">
        <v>22</v>
      </c>
      <c r="B149" t="n">
        <v>1</v>
      </c>
      <c r="C149" t="n">
        <v>1</v>
      </c>
      <c r="D149" t="n">
        <v>1</v>
      </c>
      <c r="E149" t="n">
        <v>1</v>
      </c>
      <c r="F149" t="n">
        <v>1</v>
      </c>
      <c r="G149" t="n">
        <v>1</v>
      </c>
      <c r="H149" t="n">
        <v>0.9342523860021207</v>
      </c>
      <c r="I149" t="n">
        <v>0.9268881053998886</v>
      </c>
      <c r="J149" t="n">
        <v>0.9409365956327281</v>
      </c>
      <c r="K149" t="n">
        <v>0.775126422250316</v>
      </c>
      <c r="L149" t="n">
        <v>0.8946679922557689</v>
      </c>
      <c r="M149" t="n">
        <v>0.9310558525060035</v>
      </c>
      <c r="N149" t="n">
        <v>0.4988714379761122</v>
      </c>
      <c r="O149" t="n">
        <v>0.6545357490501459</v>
      </c>
      <c r="P149" t="n">
        <v>0.5718067293892523</v>
      </c>
      <c r="Q149" t="n">
        <v>0.5746180963572267</v>
      </c>
      <c r="R149" t="n">
        <v>0.5215027444771951</v>
      </c>
      <c r="S149" t="n">
        <v>0.4986120489158976</v>
      </c>
      <c r="T149" t="n">
        <v>0.5359348552083809</v>
      </c>
      <c r="U149" t="n">
        <v>0.5405613958639723</v>
      </c>
      <c r="V149" t="n">
        <v>0.4648648648648649</v>
      </c>
      <c r="W149" t="n">
        <v>0.4907616707616707</v>
      </c>
      <c r="X149" t="n">
        <v>0.5049824121341577</v>
      </c>
      <c r="Y149" t="n">
        <v>0.4893291105177088</v>
      </c>
      <c r="Z149" t="n">
        <v>0.5038624659194183</v>
      </c>
      <c r="AA149" t="n">
        <v>0.4892143313208707</v>
      </c>
      <c r="AB149" t="n">
        <v>0.4334386994806954</v>
      </c>
      <c r="AC149" t="n">
        <v>0.4607133790302106</v>
      </c>
      <c r="AD149" t="n">
        <v>0.5304233934113491</v>
      </c>
      <c r="AE149" t="n">
        <v>0.5570194541231125</v>
      </c>
      <c r="AF149" t="n">
        <v>1</v>
      </c>
      <c r="AG149" t="n">
        <v>1</v>
      </c>
      <c r="AH149" t="n">
        <v>1</v>
      </c>
      <c r="AI149" t="n">
        <v>1</v>
      </c>
      <c r="AJ149" t="n">
        <v>1</v>
      </c>
      <c r="AK149" t="n">
        <v>1</v>
      </c>
    </row>
    <row r="150">
      <c r="A150" t="n">
        <v>23</v>
      </c>
      <c r="B150" t="n">
        <v>0.9181769244572043</v>
      </c>
      <c r="C150" t="n">
        <v>0.8719759111203405</v>
      </c>
      <c r="D150" t="n">
        <v>0.9118727050183599</v>
      </c>
      <c r="E150" t="n">
        <v>0.8719937936384795</v>
      </c>
      <c r="F150" t="n">
        <v>0.8781396758066959</v>
      </c>
      <c r="G150" t="n">
        <v>0.9101153742956799</v>
      </c>
      <c r="H150" t="n">
        <v>0.7956875220926122</v>
      </c>
      <c r="I150" t="n">
        <v>0.7803727169101079</v>
      </c>
      <c r="J150" t="n">
        <v>0.7942646671928439</v>
      </c>
      <c r="K150" t="n">
        <v>0.6164664981036663</v>
      </c>
      <c r="L150" t="n">
        <v>0.7364345141541522</v>
      </c>
      <c r="M150" t="n">
        <v>0.7808505693702067</v>
      </c>
      <c r="N150" t="n">
        <v>0.3601993792908869</v>
      </c>
      <c r="O150" t="n">
        <v>0.4872358463905548</v>
      </c>
      <c r="P150" t="n">
        <v>0.4445542975601978</v>
      </c>
      <c r="Q150" t="n">
        <v>0.4226578357013139</v>
      </c>
      <c r="R150" t="n">
        <v>0.3715199300080198</v>
      </c>
      <c r="S150" t="n">
        <v>0.3915897666741692</v>
      </c>
      <c r="T150" t="n">
        <v>0.3802095246809094</v>
      </c>
      <c r="U150" t="n">
        <v>0.3713346769068758</v>
      </c>
      <c r="V150" t="n">
        <v>0.3351576576576576</v>
      </c>
      <c r="W150" t="n">
        <v>0.3576412776412776</v>
      </c>
      <c r="X150" t="n">
        <v>0.344369433366974</v>
      </c>
      <c r="Y150" t="n">
        <v>0.3380736508725082</v>
      </c>
      <c r="Z150" t="n">
        <v>0.3676916086034535</v>
      </c>
      <c r="AA150" t="n">
        <v>0.3459738622311666</v>
      </c>
      <c r="AB150" t="n">
        <v>0.3138631745314969</v>
      </c>
      <c r="AC150" t="n">
        <v>0.2911271896420412</v>
      </c>
      <c r="AD150" t="n">
        <v>0.3956749523077361</v>
      </c>
      <c r="AE150" t="n">
        <v>0.4121297909407665</v>
      </c>
      <c r="AF150" t="n">
        <v>0.9097234938655924</v>
      </c>
      <c r="AG150" t="n">
        <v>0.8750392285526805</v>
      </c>
      <c r="AH150" t="n">
        <v>0.9126091637755714</v>
      </c>
      <c r="AI150" t="n">
        <v>0.8918456567192549</v>
      </c>
      <c r="AJ150" t="n">
        <v>0.8660566359952083</v>
      </c>
      <c r="AK150" t="n">
        <v>0.9074143535883969</v>
      </c>
    </row>
    <row r="151">
      <c r="A151" t="n">
        <v>24</v>
      </c>
      <c r="B151" t="n">
        <v>0.7940068185896284</v>
      </c>
      <c r="C151" t="n">
        <v>0.7392015367043919</v>
      </c>
      <c r="D151" t="n">
        <v>0.7602727749606574</v>
      </c>
      <c r="E151" t="n">
        <v>0.7141194724592708</v>
      </c>
      <c r="F151" t="n">
        <v>0.7306771701257386</v>
      </c>
      <c r="G151" t="n">
        <v>0.7408773812718005</v>
      </c>
      <c r="H151" t="n">
        <v>0.6307882644043831</v>
      </c>
      <c r="I151" t="n">
        <v>0.6013307531214378</v>
      </c>
      <c r="J151" t="n">
        <v>0.6254275190739279</v>
      </c>
      <c r="K151" t="n">
        <v>0.7359355246523388</v>
      </c>
      <c r="L151" t="n">
        <v>0.6065878289990059</v>
      </c>
      <c r="M151" t="n">
        <v>0.6096521806491595</v>
      </c>
      <c r="N151" t="n">
        <v>0.2333301984388226</v>
      </c>
      <c r="O151" t="n">
        <v>0.3687317486733444</v>
      </c>
      <c r="P151" t="n">
        <v>0.334268856641684</v>
      </c>
      <c r="Q151" t="n">
        <v>0.2876829398568529</v>
      </c>
      <c r="R151" t="n">
        <v>0.2504608846902959</v>
      </c>
      <c r="S151" t="n">
        <v>0.2809663140520669</v>
      </c>
      <c r="T151" t="n">
        <v>0.2422800677066654</v>
      </c>
      <c r="U151" t="n">
        <v>0.228107921636981</v>
      </c>
      <c r="V151" t="n">
        <v>0.2116666666666666</v>
      </c>
      <c r="W151" t="n">
        <v>0.2001965601965602</v>
      </c>
      <c r="X151" t="n">
        <v>0.2069293251942504</v>
      </c>
      <c r="Y151" t="n">
        <v>0.2024674491295618</v>
      </c>
      <c r="Z151" t="n">
        <v>0.2445471069372917</v>
      </c>
      <c r="AA151" t="n">
        <v>0.2205061060866895</v>
      </c>
      <c r="AB151" t="n">
        <v>0.2255136599683901</v>
      </c>
      <c r="AC151" t="n">
        <v>0.1772023356181772</v>
      </c>
      <c r="AD151" t="n">
        <v>0.2830073175592949</v>
      </c>
      <c r="AE151" t="n">
        <v>0.3030995934959349</v>
      </c>
      <c r="AF151" t="n">
        <v>0.7899652078373923</v>
      </c>
      <c r="AG151" t="n">
        <v>0.7314484608142422</v>
      </c>
      <c r="AH151" t="n">
        <v>0.7496710132791005</v>
      </c>
      <c r="AI151" t="n">
        <v>0.7892035734651207</v>
      </c>
      <c r="AJ151" t="n">
        <v>0.73129763209543</v>
      </c>
      <c r="AK151" t="n">
        <v>0.7481870467616903</v>
      </c>
    </row>
    <row r="153">
      <c r="A153" s="130" t="n"/>
      <c r="B153" s="123" t="n"/>
    </row>
    <row r="154">
      <c r="B154" s="123" t="n"/>
    </row>
    <row r="161">
      <c r="A161" t="inlineStr">
        <is>
          <t>RefgChg-Res-4pct-Inc-TXV-cDXGF-DMo1985-CZ05</t>
        </is>
      </c>
      <c r="D161" t="n">
        <v>2015</v>
      </c>
      <c r="F161" t="inlineStr">
        <is>
          <t>Source Annual kWh:</t>
        </is>
      </c>
      <c r="G161" s="212" t="n">
        <v>9306.81099999996</v>
      </c>
      <c r="H161" t="inlineStr">
        <is>
          <t>DEER</t>
        </is>
      </c>
      <c r="K161" t="inlineStr">
        <is>
          <t>PDAF</t>
        </is>
      </c>
      <c r="L161" t="inlineStr">
        <is>
          <t>Monthly</t>
        </is>
      </c>
      <c r="AH161" s="105" t="n"/>
      <c r="AI161" s="83" t="n"/>
      <c r="AJ161" s="83" t="n"/>
      <c r="AK161" s="83" t="n"/>
    </row>
    <row r="162">
      <c r="A162" s="199" t="n">
        <v>5</v>
      </c>
      <c r="B162" t="inlineStr">
        <is>
          <t>RefgChg-Res-4pct-Inc-TXV-20-MM</t>
        </is>
      </c>
      <c r="F162" t="inlineStr">
        <is>
          <t>Source Sample Size:</t>
        </is>
      </c>
      <c r="G162" t="n">
        <v>0</v>
      </c>
      <c r="H162" t="inlineStr">
        <is>
          <t>DEER</t>
        </is>
      </c>
      <c r="K162" t="inlineStr">
        <is>
          <t>WKWE</t>
        </is>
      </c>
      <c r="L162" t="inlineStr">
        <is>
          <t>Monthly</t>
        </is>
      </c>
      <c r="N162" t="inlineStr">
        <is>
          <t>Weekend Peak3</t>
        </is>
      </c>
    </row>
    <row r="163">
      <c r="B163" t="n">
        <v>1</v>
      </c>
      <c r="C163" t="inlineStr">
        <is>
          <t>JANUARY</t>
        </is>
      </c>
      <c r="D163" t="inlineStr">
        <is>
          <t>JAN</t>
        </is>
      </c>
      <c r="E163" t="n">
        <v>2</v>
      </c>
      <c r="F163" t="inlineStr">
        <is>
          <t>FEBRUARY</t>
        </is>
      </c>
      <c r="G163" t="inlineStr">
        <is>
          <t>FEB</t>
        </is>
      </c>
      <c r="H163" t="n">
        <v>3</v>
      </c>
      <c r="I163" t="inlineStr">
        <is>
          <t>MARCH</t>
        </is>
      </c>
      <c r="J163" t="inlineStr">
        <is>
          <t>MAR</t>
        </is>
      </c>
      <c r="K163" t="n">
        <v>4</v>
      </c>
      <c r="L163" t="inlineStr">
        <is>
          <t>APRIL</t>
        </is>
      </c>
      <c r="M163" t="inlineStr">
        <is>
          <t>APR</t>
        </is>
      </c>
      <c r="N163" t="n">
        <v>5</v>
      </c>
      <c r="O163" t="inlineStr">
        <is>
          <t>MAY</t>
        </is>
      </c>
      <c r="P163" t="inlineStr">
        <is>
          <t>MAY</t>
        </is>
      </c>
      <c r="Q163" t="n">
        <v>6</v>
      </c>
      <c r="R163" t="inlineStr">
        <is>
          <t>JUNE</t>
        </is>
      </c>
      <c r="S163" t="inlineStr">
        <is>
          <t>JUN</t>
        </is>
      </c>
      <c r="T163" t="n">
        <v>7</v>
      </c>
      <c r="U163" t="inlineStr">
        <is>
          <t>JULY</t>
        </is>
      </c>
      <c r="V163" t="inlineStr">
        <is>
          <t>JUL</t>
        </is>
      </c>
      <c r="W163" t="n">
        <v>8</v>
      </c>
      <c r="X163" t="inlineStr">
        <is>
          <t>AUGUST</t>
        </is>
      </c>
      <c r="Y163" t="inlineStr">
        <is>
          <t>AUG</t>
        </is>
      </c>
      <c r="Z163" t="n">
        <v>9</v>
      </c>
      <c r="AA163" t="inlineStr">
        <is>
          <t>SEPTEMBER</t>
        </is>
      </c>
      <c r="AB163" t="inlineStr">
        <is>
          <t>SEP</t>
        </is>
      </c>
      <c r="AC163" t="n">
        <v>10</v>
      </c>
      <c r="AD163" t="inlineStr">
        <is>
          <t>OCTOBER</t>
        </is>
      </c>
      <c r="AE163" t="inlineStr">
        <is>
          <t>OCT</t>
        </is>
      </c>
      <c r="AF163" t="n">
        <v>11</v>
      </c>
      <c r="AG163" t="inlineStr">
        <is>
          <t>NOVEMBER</t>
        </is>
      </c>
      <c r="AH163" t="inlineStr">
        <is>
          <t>NOV</t>
        </is>
      </c>
      <c r="AI163" t="n">
        <v>12</v>
      </c>
      <c r="AJ163" t="inlineStr">
        <is>
          <t>DECEMBER</t>
        </is>
      </c>
      <c r="AK163" t="inlineStr">
        <is>
          <t>DEC</t>
        </is>
      </c>
    </row>
    <row r="164">
      <c r="B164" t="n">
        <v>31</v>
      </c>
      <c r="E164" t="n">
        <v>28</v>
      </c>
      <c r="H164" t="n">
        <v>31</v>
      </c>
      <c r="K164" t="n">
        <v>30</v>
      </c>
      <c r="N164" t="n">
        <v>31</v>
      </c>
      <c r="Q164" t="n">
        <v>30</v>
      </c>
      <c r="T164" t="n">
        <v>31</v>
      </c>
      <c r="W164" t="n">
        <v>31</v>
      </c>
      <c r="Z164" t="n">
        <v>30</v>
      </c>
      <c r="AC164" t="n">
        <v>31</v>
      </c>
      <c r="AF164" t="n">
        <v>30</v>
      </c>
      <c r="AI164" t="n">
        <v>31</v>
      </c>
    </row>
    <row r="165">
      <c r="A165" t="inlineStr">
        <is>
          <t>RATIOS</t>
        </is>
      </c>
      <c r="B165" t="inlineStr">
        <is>
          <t>E.BKDWN</t>
        </is>
      </c>
      <c r="C165" t="inlineStr">
        <is>
          <t>PEAK/AVG</t>
        </is>
      </c>
      <c r="D165" t="inlineStr">
        <is>
          <t>END/AVG</t>
        </is>
      </c>
      <c r="E165" t="inlineStr">
        <is>
          <t>E.BKDWN</t>
        </is>
      </c>
      <c r="F165" t="inlineStr">
        <is>
          <t>PEAK/AVG</t>
        </is>
      </c>
      <c r="G165" t="inlineStr">
        <is>
          <t>END/AVG</t>
        </is>
      </c>
      <c r="H165" t="inlineStr">
        <is>
          <t>E.BKDWN</t>
        </is>
      </c>
      <c r="I165" t="inlineStr">
        <is>
          <t>PEAK/AVG</t>
        </is>
      </c>
      <c r="J165" t="inlineStr">
        <is>
          <t>END/AVG</t>
        </is>
      </c>
      <c r="K165" t="inlineStr">
        <is>
          <t>E.BKDWN</t>
        </is>
      </c>
      <c r="L165" t="inlineStr">
        <is>
          <t>PEAK/AVG</t>
        </is>
      </c>
      <c r="M165" t="inlineStr">
        <is>
          <t>END/AVG</t>
        </is>
      </c>
      <c r="N165" t="inlineStr">
        <is>
          <t>E.BKDWN</t>
        </is>
      </c>
      <c r="O165" t="inlineStr">
        <is>
          <t>PEAK/AVG</t>
        </is>
      </c>
      <c r="P165" t="inlineStr">
        <is>
          <t>END/AVG</t>
        </is>
      </c>
      <c r="Q165" t="inlineStr">
        <is>
          <t>E.BKDWN</t>
        </is>
      </c>
      <c r="R165" t="inlineStr">
        <is>
          <t>PEAK/AVG</t>
        </is>
      </c>
      <c r="S165" t="inlineStr">
        <is>
          <t>END/AVG</t>
        </is>
      </c>
      <c r="T165" t="inlineStr">
        <is>
          <t>E.BKDWN</t>
        </is>
      </c>
      <c r="U165" t="inlineStr">
        <is>
          <t>PEAK/AVG</t>
        </is>
      </c>
      <c r="V165" t="inlineStr">
        <is>
          <t>END/AVG</t>
        </is>
      </c>
      <c r="W165" t="inlineStr">
        <is>
          <t>E.BKDWN</t>
        </is>
      </c>
      <c r="X165" t="inlineStr">
        <is>
          <t>PEAK/AVG</t>
        </is>
      </c>
      <c r="Y165" t="inlineStr">
        <is>
          <t>END/AVG</t>
        </is>
      </c>
      <c r="Z165" t="inlineStr">
        <is>
          <t>E.BKDWN</t>
        </is>
      </c>
      <c r="AA165" t="inlineStr">
        <is>
          <t>PEAK/AVG</t>
        </is>
      </c>
      <c r="AB165" t="inlineStr">
        <is>
          <t>END/AVG</t>
        </is>
      </c>
      <c r="AC165" t="inlineStr">
        <is>
          <t>E.BKDWN</t>
        </is>
      </c>
      <c r="AD165" t="inlineStr">
        <is>
          <t>PEAK/AVG</t>
        </is>
      </c>
      <c r="AE165" t="inlineStr">
        <is>
          <t>END/AVG</t>
        </is>
      </c>
      <c r="AF165" t="inlineStr">
        <is>
          <t>E.BKDWN</t>
        </is>
      </c>
      <c r="AG165" t="inlineStr">
        <is>
          <t>PEAK/AVG</t>
        </is>
      </c>
      <c r="AH165" t="inlineStr">
        <is>
          <t>END/AVG</t>
        </is>
      </c>
      <c r="AI165" t="inlineStr">
        <is>
          <t>E.BKDWN</t>
        </is>
      </c>
      <c r="AJ165" t="inlineStr">
        <is>
          <t>PEAK/AVG</t>
        </is>
      </c>
      <c r="AK165" t="inlineStr">
        <is>
          <t>END/AVG</t>
        </is>
      </c>
    </row>
    <row r="166">
      <c r="B166" s="213" t="n">
        <v>0.0836539504766001</v>
      </c>
      <c r="C166" s="214" t="n">
        <v>1.051753142926426</v>
      </c>
      <c r="D166" s="214" t="n">
        <v>0.9965264884854085</v>
      </c>
      <c r="E166" s="213" t="n">
        <v>0.0736389560679763</v>
      </c>
      <c r="F166" s="214" t="n">
        <v>1.02635635040472</v>
      </c>
      <c r="G166" s="214" t="n">
        <v>0.9824875585003565</v>
      </c>
      <c r="H166" s="213" t="n">
        <v>0.08077738363873967</v>
      </c>
      <c r="I166" s="214" t="n">
        <v>1.056664793656739</v>
      </c>
      <c r="J166" s="214" t="n">
        <v>0.9966090195833593</v>
      </c>
      <c r="K166" s="213" t="n">
        <v>0.07757752241473305</v>
      </c>
      <c r="L166" s="214" t="n">
        <v>1.045133534536399</v>
      </c>
      <c r="M166" s="214" t="n">
        <v>0.9968012298678971</v>
      </c>
      <c r="N166" s="213" t="n">
        <v>0.08166212837610176</v>
      </c>
      <c r="O166" s="214" t="n">
        <v>1.458751748826432</v>
      </c>
      <c r="P166" s="214" t="n">
        <v>0.9451479837885294</v>
      </c>
      <c r="Q166" s="213" t="n">
        <v>0.07508118456913743</v>
      </c>
      <c r="R166" s="214" t="n">
        <v>1.141358482843127</v>
      </c>
      <c r="S166" s="214" t="n">
        <v>0.9837725041870511</v>
      </c>
      <c r="T166" s="213" t="n">
        <v>0.0982394347923022</v>
      </c>
      <c r="U166" s="214" t="n">
        <v>1.517255772478039</v>
      </c>
      <c r="V166" s="214" t="n">
        <v>0.9933901116097029</v>
      </c>
      <c r="W166" s="213" t="n">
        <v>0.08600584596032762</v>
      </c>
      <c r="X166" s="214" t="n">
        <v>1.323037969015015</v>
      </c>
      <c r="Y166" s="214" t="n">
        <v>1.040202113308094</v>
      </c>
      <c r="Z166" s="213" t="n">
        <v>0.09143111522782975</v>
      </c>
      <c r="AA166" s="214" t="n">
        <v>1.65129801470694</v>
      </c>
      <c r="AB166" s="214" t="n">
        <v>0.8513469631942566</v>
      </c>
      <c r="AC166" s="213" t="n">
        <v>0.08949450905333993</v>
      </c>
      <c r="AD166" s="214" t="n">
        <v>1.706263376704646</v>
      </c>
      <c r="AE166" s="214" t="n">
        <v>0.9422448121408608</v>
      </c>
      <c r="AF166" s="213" t="n">
        <v>0.07886375140916872</v>
      </c>
      <c r="AG166" s="214" t="n">
        <v>1.05188578857437</v>
      </c>
      <c r="AH166" s="214" t="n">
        <v>0.9932828407484544</v>
      </c>
      <c r="AI166" s="213" t="n">
        <v>0.08357421801374344</v>
      </c>
      <c r="AJ166" s="214" t="n">
        <v>1.049603572696013</v>
      </c>
      <c r="AK166" s="214" t="n">
        <v>0.9921413461115538</v>
      </c>
      <c r="AM166">
        <f>A161</f>
        <v/>
      </c>
      <c r="AN166" s="206">
        <f>1/($B166*(1/$B164)*(1/(5/7+2/7*$D166))*$B176/SUM($B168:$B191))</f>
        <v/>
      </c>
      <c r="AO166" s="206">
        <f>1/(B166*(1/B164)*(1/(5/7+2/7*D166)))</f>
        <v/>
      </c>
      <c r="AP166" s="206" t="n"/>
      <c r="AR166" s="211">
        <f>CHOOSE(AV$3,C166,F166,I166,L166,O166,R166,U166,X166,AA166,AD166,AG166,AJ166)</f>
        <v/>
      </c>
      <c r="AS166" s="207" t="n"/>
      <c r="AT166" s="207" t="n"/>
      <c r="AV166" s="116">
        <f>AN166/AR166</f>
        <v/>
      </c>
      <c r="AW166" s="208">
        <f>AO166/AR166</f>
        <v/>
      </c>
      <c r="AX166" s="206" t="n"/>
    </row>
    <row r="167">
      <c r="A167" t="inlineStr">
        <is>
          <t>HOUR</t>
        </is>
      </c>
      <c r="B167" t="inlineStr">
        <is>
          <t>PEAK</t>
        </is>
      </c>
      <c r="C167" t="inlineStr">
        <is>
          <t>AVG</t>
        </is>
      </c>
      <c r="D167" t="inlineStr">
        <is>
          <t>END</t>
        </is>
      </c>
      <c r="E167" t="inlineStr">
        <is>
          <t>PEAK</t>
        </is>
      </c>
      <c r="F167" t="inlineStr">
        <is>
          <t>AVG</t>
        </is>
      </c>
      <c r="G167" t="inlineStr">
        <is>
          <t>END</t>
        </is>
      </c>
      <c r="H167" t="inlineStr">
        <is>
          <t>PEAK</t>
        </is>
      </c>
      <c r="I167" t="inlineStr">
        <is>
          <t>AVG</t>
        </is>
      </c>
      <c r="J167" t="inlineStr">
        <is>
          <t>END</t>
        </is>
      </c>
      <c r="K167" t="inlineStr">
        <is>
          <t>PEAK</t>
        </is>
      </c>
      <c r="L167" t="inlineStr">
        <is>
          <t>AVG</t>
        </is>
      </c>
      <c r="M167" t="inlineStr">
        <is>
          <t>END</t>
        </is>
      </c>
      <c r="N167" t="inlineStr">
        <is>
          <t>PEAK</t>
        </is>
      </c>
      <c r="O167" t="inlineStr">
        <is>
          <t>AVG</t>
        </is>
      </c>
      <c r="P167" t="inlineStr">
        <is>
          <t>END</t>
        </is>
      </c>
      <c r="Q167" t="inlineStr">
        <is>
          <t>PEAK</t>
        </is>
      </c>
      <c r="R167" t="inlineStr">
        <is>
          <t>AVG</t>
        </is>
      </c>
      <c r="S167" t="inlineStr">
        <is>
          <t>END</t>
        </is>
      </c>
      <c r="T167" t="inlineStr">
        <is>
          <t>PEAK</t>
        </is>
      </c>
      <c r="U167" t="inlineStr">
        <is>
          <t>AVG</t>
        </is>
      </c>
      <c r="V167" t="inlineStr">
        <is>
          <t>END</t>
        </is>
      </c>
      <c r="W167" t="inlineStr">
        <is>
          <t>PEAK</t>
        </is>
      </c>
      <c r="X167" t="inlineStr">
        <is>
          <t>AVG</t>
        </is>
      </c>
      <c r="Y167" t="inlineStr">
        <is>
          <t>END</t>
        </is>
      </c>
      <c r="Z167" t="inlineStr">
        <is>
          <t>PEAK</t>
        </is>
      </c>
      <c r="AA167" t="inlineStr">
        <is>
          <t>AVG</t>
        </is>
      </c>
      <c r="AB167" t="inlineStr">
        <is>
          <t>END</t>
        </is>
      </c>
      <c r="AC167" t="inlineStr">
        <is>
          <t>PEAK</t>
        </is>
      </c>
      <c r="AD167" t="inlineStr">
        <is>
          <t>AVG</t>
        </is>
      </c>
      <c r="AE167" t="inlineStr">
        <is>
          <t>END</t>
        </is>
      </c>
      <c r="AF167" t="inlineStr">
        <is>
          <t>PEAK</t>
        </is>
      </c>
      <c r="AG167" t="inlineStr">
        <is>
          <t>AVG</t>
        </is>
      </c>
      <c r="AH167" t="inlineStr">
        <is>
          <t>END</t>
        </is>
      </c>
      <c r="AI167" t="inlineStr">
        <is>
          <t>PEAK</t>
        </is>
      </c>
      <c r="AJ167" t="inlineStr">
        <is>
          <t>AVG</t>
        </is>
      </c>
      <c r="AK167" t="inlineStr">
        <is>
          <t>END</t>
        </is>
      </c>
    </row>
    <row r="168">
      <c r="A168" t="n">
        <v>1</v>
      </c>
      <c r="B168" t="n">
        <v>0.5242030696576151</v>
      </c>
      <c r="C168" t="n">
        <v>0.5099297449798085</v>
      </c>
      <c r="D168" t="n">
        <v>0.5632274490785644</v>
      </c>
      <c r="E168" t="n">
        <v>0.5143246930422919</v>
      </c>
      <c r="F168" t="n">
        <v>0.5156576842623355</v>
      </c>
      <c r="G168" t="n">
        <v>0.5724824038982134</v>
      </c>
      <c r="H168" t="n">
        <v>0.5487313733387031</v>
      </c>
      <c r="I168" t="n">
        <v>0.4542755182652755</v>
      </c>
      <c r="J168" t="n">
        <v>0.5091110649206679</v>
      </c>
      <c r="K168" t="n">
        <v>0.4537301263758662</v>
      </c>
      <c r="L168" t="n">
        <v>0.4331974947351148</v>
      </c>
      <c r="M168" t="n">
        <v>0.4915519399249061</v>
      </c>
      <c r="N168" t="n">
        <v>0.4641159985378335</v>
      </c>
      <c r="O168" t="n">
        <v>0.4760849000827719</v>
      </c>
      <c r="P168" t="n">
        <v>0.4940305361037768</v>
      </c>
      <c r="Q168" t="n">
        <v>0.3864555848724714</v>
      </c>
      <c r="R168" t="n">
        <v>0.4433865655531261</v>
      </c>
      <c r="S168" t="n">
        <v>0.4981392034206984</v>
      </c>
      <c r="T168" t="n">
        <v>0.3585578118524658</v>
      </c>
      <c r="U168" t="n">
        <v>0.3135396888989531</v>
      </c>
      <c r="V168" t="n">
        <v>0.3275685727568573</v>
      </c>
      <c r="W168" t="n">
        <v>0.2292290226029518</v>
      </c>
      <c r="X168" t="n">
        <v>0.4120745542949757</v>
      </c>
      <c r="Y168" t="n">
        <v>0.4159480622460105</v>
      </c>
      <c r="Z168" t="n">
        <v>0.344699502265805</v>
      </c>
      <c r="AA168" t="n">
        <v>0.3802659563041098</v>
      </c>
      <c r="AB168" t="n">
        <v>0.4879878846286226</v>
      </c>
      <c r="AC168" t="n">
        <v>0.2808497096029914</v>
      </c>
      <c r="AD168" t="n">
        <v>0.4539775423058676</v>
      </c>
      <c r="AE168" t="n">
        <v>0.4781085814360771</v>
      </c>
      <c r="AF168" t="n">
        <v>0.5103193146417446</v>
      </c>
      <c r="AG168" t="n">
        <v>0.513642445750189</v>
      </c>
      <c r="AH168" t="n">
        <v>0.5690667958578089</v>
      </c>
      <c r="AI168" t="n">
        <v>0.5142802006947125</v>
      </c>
      <c r="AJ168" t="n">
        <v>0.5070714491878985</v>
      </c>
      <c r="AK168" t="n">
        <v>0.5632137578933226</v>
      </c>
    </row>
    <row r="169">
      <c r="A169" t="n">
        <v>2</v>
      </c>
      <c r="B169" t="n">
        <v>0.4592680047225502</v>
      </c>
      <c r="C169" t="n">
        <v>0.4173812026331803</v>
      </c>
      <c r="D169" t="n">
        <v>0.4803588748787585</v>
      </c>
      <c r="E169" t="n">
        <v>0.4141492886376925</v>
      </c>
      <c r="F169" t="n">
        <v>0.4172818998400395</v>
      </c>
      <c r="G169" t="n">
        <v>0.4752977801840824</v>
      </c>
      <c r="H169" t="n">
        <v>0.459323399113975</v>
      </c>
      <c r="I169" t="n">
        <v>0.3960881527690757</v>
      </c>
      <c r="J169" t="n">
        <v>0.4338668329522622</v>
      </c>
      <c r="K169" t="n">
        <v>0.443538524256013</v>
      </c>
      <c r="L169" t="n">
        <v>0.3924459152695349</v>
      </c>
      <c r="M169" t="n">
        <v>0.434058197747184</v>
      </c>
      <c r="N169" t="n">
        <v>0.3210673815035944</v>
      </c>
      <c r="O169" t="n">
        <v>0.4015608371763038</v>
      </c>
      <c r="P169" t="n">
        <v>0.4259556882103089</v>
      </c>
      <c r="Q169" t="n">
        <v>0.3414248021108178</v>
      </c>
      <c r="R169" t="n">
        <v>0.3934848191303867</v>
      </c>
      <c r="S169" t="n">
        <v>0.429962784068414</v>
      </c>
      <c r="T169" t="n">
        <v>0.2417737256527145</v>
      </c>
      <c r="U169" t="n">
        <v>0.2637391349788362</v>
      </c>
      <c r="V169" t="n">
        <v>0.2830311483031148</v>
      </c>
      <c r="W169" t="n">
        <v>0.2024976777789246</v>
      </c>
      <c r="X169" t="n">
        <v>0.36742301458671</v>
      </c>
      <c r="Y169" t="n">
        <v>0.3360590742392706</v>
      </c>
      <c r="Z169" t="n">
        <v>0.2487185201693782</v>
      </c>
      <c r="AA169" t="n">
        <v>0.322391458463125</v>
      </c>
      <c r="AB169" t="n">
        <v>0.4228677634749088</v>
      </c>
      <c r="AC169" t="n">
        <v>0.185138038030074</v>
      </c>
      <c r="AD169" t="n">
        <v>0.3837049923559492</v>
      </c>
      <c r="AE169" t="n">
        <v>0.4143877138623199</v>
      </c>
      <c r="AF169" t="n">
        <v>0.4293224299065421</v>
      </c>
      <c r="AG169" t="n">
        <v>0.4185816510559078</v>
      </c>
      <c r="AH169" t="n">
        <v>0.4812571913038212</v>
      </c>
      <c r="AI169" t="n">
        <v>0.4749131609417214</v>
      </c>
      <c r="AJ169" t="n">
        <v>0.4185143396919525</v>
      </c>
      <c r="AK169" t="n">
        <v>0.4768238613462313</v>
      </c>
    </row>
    <row r="170">
      <c r="A170" t="n">
        <v>3</v>
      </c>
      <c r="B170" t="n">
        <v>0.4598583234946871</v>
      </c>
      <c r="C170" t="n">
        <v>0.3848813409304641</v>
      </c>
      <c r="D170" t="n">
        <v>0.4364088263821532</v>
      </c>
      <c r="E170" t="n">
        <v>0.3701032937049308</v>
      </c>
      <c r="F170" t="n">
        <v>0.3767687953734465</v>
      </c>
      <c r="G170" t="n">
        <v>0.416959935029778</v>
      </c>
      <c r="H170" t="n">
        <v>0.4269029399919452</v>
      </c>
      <c r="I170" t="n">
        <v>0.3717072107657522</v>
      </c>
      <c r="J170" t="n">
        <v>0.4048361394027575</v>
      </c>
      <c r="K170" t="n">
        <v>0.4622910721565429</v>
      </c>
      <c r="L170" t="n">
        <v>0.3833930476164429</v>
      </c>
      <c r="M170" t="n">
        <v>0.4175531914893617</v>
      </c>
      <c r="N170" t="n">
        <v>0.2284635067625198</v>
      </c>
      <c r="O170" t="n">
        <v>0.3606775452288047</v>
      </c>
      <c r="P170" t="n">
        <v>0.4056365514866261</v>
      </c>
      <c r="Q170" t="n">
        <v>0.3222515391380826</v>
      </c>
      <c r="R170" t="n">
        <v>0.3718136780050373</v>
      </c>
      <c r="S170" t="n">
        <v>0.4115923667748833</v>
      </c>
      <c r="T170" t="n">
        <v>0.158723580605056</v>
      </c>
      <c r="U170" t="n">
        <v>0.2348934836001323</v>
      </c>
      <c r="V170" t="n">
        <v>0.2709437470943747</v>
      </c>
      <c r="W170" t="n">
        <v>0.1920734853958097</v>
      </c>
      <c r="X170" t="n">
        <v>0.3474608319827122</v>
      </c>
      <c r="Y170" t="n">
        <v>0.3190108038457726</v>
      </c>
      <c r="Z170" t="n">
        <v>0.1837902087512072</v>
      </c>
      <c r="AA170" t="n">
        <v>0.2897591785000752</v>
      </c>
      <c r="AB170" t="n">
        <v>0.3967784126110002</v>
      </c>
      <c r="AC170" t="n">
        <v>0.1587238443790278</v>
      </c>
      <c r="AD170" t="n">
        <v>0.3565817913437715</v>
      </c>
      <c r="AE170" t="n">
        <v>0.3839418025057254</v>
      </c>
      <c r="AF170" t="n">
        <v>0.4164719626168225</v>
      </c>
      <c r="AG170" t="n">
        <v>0.3789632904764675</v>
      </c>
      <c r="AH170" t="n">
        <v>0.4312965542300006</v>
      </c>
      <c r="AI170" t="n">
        <v>0.4874565804708607</v>
      </c>
      <c r="AJ170" t="n">
        <v>0.387158563144499</v>
      </c>
      <c r="AK170" t="n">
        <v>0.4214698374311434</v>
      </c>
    </row>
    <row r="171">
      <c r="A171" t="n">
        <v>4</v>
      </c>
      <c r="B171" t="n">
        <v>0.4681227863046044</v>
      </c>
      <c r="C171" t="n">
        <v>0.3854898489793661</v>
      </c>
      <c r="D171" t="n">
        <v>0.4310741998060136</v>
      </c>
      <c r="E171" t="n">
        <v>0.3944650165659715</v>
      </c>
      <c r="F171" t="n">
        <v>0.3690783807062878</v>
      </c>
      <c r="G171" t="n">
        <v>0.3939496480779644</v>
      </c>
      <c r="H171" t="n">
        <v>0.4224728151429722</v>
      </c>
      <c r="I171" t="n">
        <v>0.3663134381214416</v>
      </c>
      <c r="J171" t="n">
        <v>0.3979075729231622</v>
      </c>
      <c r="K171" t="n">
        <v>0.4741133306155727</v>
      </c>
      <c r="L171" t="n">
        <v>0.3900938106829309</v>
      </c>
      <c r="M171" t="n">
        <v>0.4019086357947434</v>
      </c>
      <c r="N171" t="n">
        <v>0.2165224808090654</v>
      </c>
      <c r="O171" t="n">
        <v>0.345276102636869</v>
      </c>
      <c r="P171" t="n">
        <v>0.3771668005969463</v>
      </c>
      <c r="Q171" t="n">
        <v>0.3164467897977132</v>
      </c>
      <c r="R171" t="n">
        <v>0.3569510946278819</v>
      </c>
      <c r="S171" t="n">
        <v>0.3811861588407633</v>
      </c>
      <c r="T171" t="n">
        <v>0.1489432242022379</v>
      </c>
      <c r="U171" t="n">
        <v>0.2254176174467419</v>
      </c>
      <c r="V171" t="n">
        <v>0.2512784751278475</v>
      </c>
      <c r="W171" t="n">
        <v>0.1828878109195996</v>
      </c>
      <c r="X171" t="n">
        <v>0.3342787682333876</v>
      </c>
      <c r="Y171" t="n">
        <v>0.296065021310338</v>
      </c>
      <c r="Z171" t="n">
        <v>0.1344625213579972</v>
      </c>
      <c r="AA171" t="n">
        <v>0.2675245440288729</v>
      </c>
      <c r="AB171" t="n">
        <v>0.369243477662284</v>
      </c>
      <c r="AC171" t="n">
        <v>0.1417773888137481</v>
      </c>
      <c r="AD171" t="n">
        <v>0.3458537614001793</v>
      </c>
      <c r="AE171" t="n">
        <v>0.3574026673851542</v>
      </c>
      <c r="AF171" t="n">
        <v>0.4162772585669782</v>
      </c>
      <c r="AG171" t="n">
        <v>0.3693641282215369</v>
      </c>
      <c r="AH171" t="n">
        <v>0.4125234663598377</v>
      </c>
      <c r="AI171" t="n">
        <v>0.5025086839058278</v>
      </c>
      <c r="AJ171" t="n">
        <v>0.3834326047597806</v>
      </c>
      <c r="AK171" t="n">
        <v>0.4038022302834879</v>
      </c>
    </row>
    <row r="172">
      <c r="A172" t="n">
        <v>5</v>
      </c>
      <c r="B172" t="n">
        <v>0.4759937032664305</v>
      </c>
      <c r="C172" t="n">
        <v>0.4055706145931293</v>
      </c>
      <c r="D172" t="n">
        <v>0.436045101842871</v>
      </c>
      <c r="E172" t="n">
        <v>0.4256480218281037</v>
      </c>
      <c r="F172" t="n">
        <v>0.3832595053525287</v>
      </c>
      <c r="G172" t="n">
        <v>0.3868435300487277</v>
      </c>
      <c r="H172" t="n">
        <v>0.4246878775674587</v>
      </c>
      <c r="I172" t="n">
        <v>0.4055953580865728</v>
      </c>
      <c r="J172" t="n">
        <v>0.4356682602369569</v>
      </c>
      <c r="K172" t="n">
        <v>0.5279249898083977</v>
      </c>
      <c r="L172" t="n">
        <v>0.4475562727347319</v>
      </c>
      <c r="M172" t="n">
        <v>0.444383604505632</v>
      </c>
      <c r="N172" t="n">
        <v>0.2366272694041672</v>
      </c>
      <c r="O172" t="n">
        <v>0.3861002719640536</v>
      </c>
      <c r="P172" t="n">
        <v>0.4068993226954426</v>
      </c>
      <c r="Q172" t="n">
        <v>0.3549692172383465</v>
      </c>
      <c r="R172" t="n">
        <v>0.397138191580637</v>
      </c>
      <c r="S172" t="n">
        <v>0.4053369229551033</v>
      </c>
      <c r="T172" t="n">
        <v>0.1602983837546623</v>
      </c>
      <c r="U172" t="n">
        <v>0.2508143322475571</v>
      </c>
      <c r="V172" t="n">
        <v>0.2662017666201767</v>
      </c>
      <c r="W172" t="n">
        <v>0.2006399009185675</v>
      </c>
      <c r="X172" t="n">
        <v>0.3709886547811996</v>
      </c>
      <c r="Y172" t="n">
        <v>0.3156903558330856</v>
      </c>
      <c r="Z172" t="n">
        <v>0.1461258450338014</v>
      </c>
      <c r="AA172" t="n">
        <v>0.2953232078025309</v>
      </c>
      <c r="AB172" t="n">
        <v>0.3965030632615131</v>
      </c>
      <c r="AC172" t="n">
        <v>0.1555414114090222</v>
      </c>
      <c r="AD172" t="n">
        <v>0.3840476567030418</v>
      </c>
      <c r="AE172" t="n">
        <v>0.3869055637882258</v>
      </c>
      <c r="AF172" t="n">
        <v>0.4168613707165109</v>
      </c>
      <c r="AG172" t="n">
        <v>0.3733492349758566</v>
      </c>
      <c r="AH172" t="n">
        <v>0.407376006782535</v>
      </c>
      <c r="AI172" t="n">
        <v>0.5275955229641065</v>
      </c>
      <c r="AJ172" t="n">
        <v>0.3957125239432184</v>
      </c>
      <c r="AK172" t="n">
        <v>0.401316673384388</v>
      </c>
    </row>
    <row r="173">
      <c r="A173" t="n">
        <v>6</v>
      </c>
      <c r="B173" t="n">
        <v>0.5192837465564739</v>
      </c>
      <c r="C173" t="n">
        <v>0.4616086740056425</v>
      </c>
      <c r="D173" t="n">
        <v>0.4892701260911736</v>
      </c>
      <c r="E173" t="n">
        <v>0.4868446696550379</v>
      </c>
      <c r="F173" t="n">
        <v>0.4404454288175219</v>
      </c>
      <c r="G173" t="n">
        <v>0.4357065511640499</v>
      </c>
      <c r="H173" t="n">
        <v>0.4875151026983488</v>
      </c>
      <c r="I173" t="n">
        <v>0.4769402598817729</v>
      </c>
      <c r="J173" t="n">
        <v>0.5037067830665835</v>
      </c>
      <c r="K173" t="n">
        <v>0.597839380350591</v>
      </c>
      <c r="L173" t="n">
        <v>0.5236988212127014</v>
      </c>
      <c r="M173" t="n">
        <v>0.5107165206508135</v>
      </c>
      <c r="N173" t="n">
        <v>0.2769586937979773</v>
      </c>
      <c r="O173" t="n">
        <v>0.4590871467423439</v>
      </c>
      <c r="P173" t="n">
        <v>0.4707266674319826</v>
      </c>
      <c r="Q173" t="n">
        <v>0.4188214599824098</v>
      </c>
      <c r="R173" t="n">
        <v>0.4708698901220558</v>
      </c>
      <c r="S173" t="n">
        <v>0.4652783276585636</v>
      </c>
      <c r="T173" t="n">
        <v>0.1856610029009532</v>
      </c>
      <c r="U173" t="n">
        <v>0.2966956400564371</v>
      </c>
      <c r="V173" t="n">
        <v>0.305253370525337</v>
      </c>
      <c r="W173" t="n">
        <v>0.2342863040561461</v>
      </c>
      <c r="X173" t="n">
        <v>0.4370070232306862</v>
      </c>
      <c r="Y173" t="n">
        <v>0.3609872137972049</v>
      </c>
      <c r="Z173" t="n">
        <v>0.1712354208454052</v>
      </c>
      <c r="AA173" t="n">
        <v>0.3459580227287375</v>
      </c>
      <c r="AB173" t="n">
        <v>0.4512287464720864</v>
      </c>
      <c r="AC173" t="n">
        <v>0.1793300978598138</v>
      </c>
      <c r="AD173" t="n">
        <v>0.4466234382413412</v>
      </c>
      <c r="AE173" t="n">
        <v>0.4387040280210158</v>
      </c>
      <c r="AF173" t="n">
        <v>0.4645638629283489</v>
      </c>
      <c r="AG173" t="n">
        <v>0.419134330094828</v>
      </c>
      <c r="AH173" t="n">
        <v>0.454672076545752</v>
      </c>
      <c r="AI173" t="n">
        <v>0.571015052103435</v>
      </c>
      <c r="AJ173" t="n">
        <v>0.4489517462150034</v>
      </c>
      <c r="AK173" t="n">
        <v>0.4582829504232164</v>
      </c>
    </row>
    <row r="174">
      <c r="A174" t="n">
        <v>7</v>
      </c>
      <c r="B174" t="n">
        <v>0.5781188508461236</v>
      </c>
      <c r="C174" t="n">
        <v>0.5336892183437516</v>
      </c>
      <c r="D174" t="n">
        <v>0.5520126091173618</v>
      </c>
      <c r="E174" t="n">
        <v>0.5612940947183784</v>
      </c>
      <c r="F174" t="n">
        <v>0.5151654977236374</v>
      </c>
      <c r="G174" t="n">
        <v>0.5006090958310775</v>
      </c>
      <c r="H174" t="n">
        <v>0.5598066854611358</v>
      </c>
      <c r="I174" t="n">
        <v>0.5800212481952655</v>
      </c>
      <c r="J174" t="n">
        <v>0.5647474537518187</v>
      </c>
      <c r="K174" t="n">
        <v>0.6738687321646962</v>
      </c>
      <c r="L174" t="n">
        <v>0.6212838115034326</v>
      </c>
      <c r="M174" t="n">
        <v>0.5612484355444305</v>
      </c>
      <c r="N174" t="n">
        <v>0.3271597416839283</v>
      </c>
      <c r="O174" t="n">
        <v>0.5533877261440228</v>
      </c>
      <c r="P174" t="n">
        <v>0.5235334634370337</v>
      </c>
      <c r="Q174" t="n">
        <v>0.5007915567282321</v>
      </c>
      <c r="R174" t="n">
        <v>0.5664664692369433</v>
      </c>
      <c r="S174" t="n">
        <v>0.5198352997070235</v>
      </c>
      <c r="T174" t="n">
        <v>0.2131786158309159</v>
      </c>
      <c r="U174" t="n">
        <v>0.3578881360065495</v>
      </c>
      <c r="V174" t="n">
        <v>0.3416550441655043</v>
      </c>
      <c r="W174" t="n">
        <v>0.2775312209722365</v>
      </c>
      <c r="X174" t="n">
        <v>0.5308752025931931</v>
      </c>
      <c r="Y174" t="n">
        <v>0.4040043611854496</v>
      </c>
      <c r="Z174" t="n">
        <v>0.2101626922219746</v>
      </c>
      <c r="AA174" t="n">
        <v>0.4246922597692756</v>
      </c>
      <c r="AB174" t="n">
        <v>0.5047153576099676</v>
      </c>
      <c r="AC174" t="n">
        <v>0.2152915904208768</v>
      </c>
      <c r="AD174" t="n">
        <v>0.5510833465127315</v>
      </c>
      <c r="AE174" t="n">
        <v>0.4907045668867034</v>
      </c>
      <c r="AF174" t="n">
        <v>0.5294003115264796</v>
      </c>
      <c r="AG174" t="n">
        <v>0.4887718889987782</v>
      </c>
      <c r="AH174" t="n">
        <v>0.5208017925270999</v>
      </c>
      <c r="AI174" t="n">
        <v>0.6343110768043225</v>
      </c>
      <c r="AJ174" t="n">
        <v>0.5184067592033796</v>
      </c>
      <c r="AK174" t="n">
        <v>0.5210264678221147</v>
      </c>
    </row>
    <row r="175">
      <c r="A175" t="n">
        <v>8</v>
      </c>
      <c r="B175" t="n">
        <v>0.6585989767807949</v>
      </c>
      <c r="C175" t="n">
        <v>0.6303866792056204</v>
      </c>
      <c r="D175" t="n">
        <v>0.5876576139670223</v>
      </c>
      <c r="E175" t="n">
        <v>0.6509452348470083</v>
      </c>
      <c r="F175" t="n">
        <v>0.611972437553833</v>
      </c>
      <c r="G175" t="n">
        <v>0.5408094206821874</v>
      </c>
      <c r="H175" t="n">
        <v>0.626057188884414</v>
      </c>
      <c r="I175" t="n">
        <v>0.5930153368383774</v>
      </c>
      <c r="J175" t="n">
        <v>0.564331739763043</v>
      </c>
      <c r="K175" t="n">
        <v>0.6343253159396657</v>
      </c>
      <c r="L175" t="n">
        <v>0.5898039001176054</v>
      </c>
      <c r="M175" t="n">
        <v>0.5496714643304129</v>
      </c>
      <c r="N175" t="n">
        <v>0.3261849640550749</v>
      </c>
      <c r="O175" t="n">
        <v>0.5432186354499232</v>
      </c>
      <c r="P175" t="n">
        <v>0.5187693720583171</v>
      </c>
      <c r="Q175" t="n">
        <v>0.4891820580474934</v>
      </c>
      <c r="R175" t="n">
        <v>0.5582740582878969</v>
      </c>
      <c r="S175" t="n">
        <v>0.5223691503682002</v>
      </c>
      <c r="T175" t="n">
        <v>0.2136759220886863</v>
      </c>
      <c r="U175" t="n">
        <v>0.353463742618753</v>
      </c>
      <c r="V175" t="n">
        <v>0.3448163644816365</v>
      </c>
      <c r="W175" t="n">
        <v>0.2767055423676334</v>
      </c>
      <c r="X175" t="n">
        <v>0.5265262020529446</v>
      </c>
      <c r="Y175" t="n">
        <v>0.4082168698582615</v>
      </c>
      <c r="Z175" t="n">
        <v>0.2094940940494763</v>
      </c>
      <c r="AA175" t="n">
        <v>0.4237899847472558</v>
      </c>
      <c r="AB175" t="n">
        <v>0.5109795553108006</v>
      </c>
      <c r="AC175" t="n">
        <v>0.2170419285543798</v>
      </c>
      <c r="AD175" t="n">
        <v>0.5488428488586643</v>
      </c>
      <c r="AE175" t="n">
        <v>0.4981813283039203</v>
      </c>
      <c r="AF175" t="n">
        <v>0.6213006230529594</v>
      </c>
      <c r="AG175" t="n">
        <v>0.5761824422595847</v>
      </c>
      <c r="AH175" t="n">
        <v>0.5450251317144069</v>
      </c>
      <c r="AI175" t="n">
        <v>0.709378618294095</v>
      </c>
      <c r="AJ175" t="n">
        <v>0.618325417858361</v>
      </c>
      <c r="AK175" t="n">
        <v>0.55931747951095</v>
      </c>
    </row>
    <row r="176">
      <c r="A176" t="n">
        <v>9</v>
      </c>
      <c r="B176" t="n">
        <v>0.6271153089334908</v>
      </c>
      <c r="C176" t="n">
        <v>0.600957017204182</v>
      </c>
      <c r="D176" t="n">
        <v>0.5499515033947624</v>
      </c>
      <c r="E176" t="n">
        <v>0.5955954005067238</v>
      </c>
      <c r="F176" t="n">
        <v>0.5776116648209673</v>
      </c>
      <c r="G176" t="n">
        <v>0.5244315105576611</v>
      </c>
      <c r="H176" t="n">
        <v>0.5859846959323399</v>
      </c>
      <c r="I176" t="n">
        <v>0.6591026723691736</v>
      </c>
      <c r="J176" t="n">
        <v>0.6766438023972839</v>
      </c>
      <c r="K176" t="n">
        <v>0.7874031797798613</v>
      </c>
      <c r="L176" t="n">
        <v>0.7131526406476493</v>
      </c>
      <c r="M176" t="n">
        <v>0.7059605757196495</v>
      </c>
      <c r="N176" t="n">
        <v>0.3058364810527598</v>
      </c>
      <c r="O176" t="n">
        <v>0.5879744590280244</v>
      </c>
      <c r="P176" t="n">
        <v>0.6509585581448742</v>
      </c>
      <c r="Q176" t="n">
        <v>0.5006156552330694</v>
      </c>
      <c r="R176" t="n">
        <v>0.5740499847776149</v>
      </c>
      <c r="S176" t="n">
        <v>0.6112914720088686</v>
      </c>
      <c r="T176" t="n">
        <v>0.2178201409034397</v>
      </c>
      <c r="U176" t="n">
        <v>0.3253322649758748</v>
      </c>
      <c r="V176" t="n">
        <v>0.3557880055788005</v>
      </c>
      <c r="W176" t="n">
        <v>0.2590566621942408</v>
      </c>
      <c r="X176" t="n">
        <v>0.4916261480280931</v>
      </c>
      <c r="Y176" t="n">
        <v>0.4326989790861335</v>
      </c>
      <c r="Z176" t="n">
        <v>0.1907733452195231</v>
      </c>
      <c r="AA176" t="n">
        <v>0.3972158370749105</v>
      </c>
      <c r="AB176" t="n">
        <v>0.5348661113788119</v>
      </c>
      <c r="AC176" t="n">
        <v>0.2110748667356194</v>
      </c>
      <c r="AD176" t="n">
        <v>0.5777057304022354</v>
      </c>
      <c r="AE176" t="n">
        <v>0.5699178229826215</v>
      </c>
      <c r="AF176" t="n">
        <v>0.5876168224299065</v>
      </c>
      <c r="AG176" t="n">
        <v>0.5576531502705219</v>
      </c>
      <c r="AH176" t="n">
        <v>0.5130503239871617</v>
      </c>
      <c r="AI176" t="n">
        <v>0.6318023928984947</v>
      </c>
      <c r="AJ176" t="n">
        <v>0.58626118443494</v>
      </c>
      <c r="AK176" t="n">
        <v>0.5306999865645573</v>
      </c>
    </row>
    <row r="177">
      <c r="A177" t="n">
        <v>10</v>
      </c>
      <c r="B177" t="n">
        <v>0.7831562377016924</v>
      </c>
      <c r="C177" t="n">
        <v>0.7219948000221275</v>
      </c>
      <c r="D177" t="n">
        <v>0.741513094083414</v>
      </c>
      <c r="E177" t="n">
        <v>0.7218865718183589</v>
      </c>
      <c r="F177" t="n">
        <v>0.6881383044173742</v>
      </c>
      <c r="G177" t="n">
        <v>0.6872631293990256</v>
      </c>
      <c r="H177" t="n">
        <v>0.7811115585984696</v>
      </c>
      <c r="I177" t="n">
        <v>0.6147266337955272</v>
      </c>
      <c r="J177" t="n">
        <v>0.6376359731171619</v>
      </c>
      <c r="K177" t="n">
        <v>0.6752955564614757</v>
      </c>
      <c r="L177" t="n">
        <v>0.6021934742772748</v>
      </c>
      <c r="M177" t="n">
        <v>0.6444774718397996</v>
      </c>
      <c r="N177" t="n">
        <v>0.3866211770439869</v>
      </c>
      <c r="O177" t="n">
        <v>0.5437211777225968</v>
      </c>
      <c r="P177" t="n">
        <v>0.6018826770749628</v>
      </c>
      <c r="Q177" t="n">
        <v>0.4620932277924362</v>
      </c>
      <c r="R177" t="n">
        <v>0.5204948659046248</v>
      </c>
      <c r="S177" t="n">
        <v>0.5860321482302637</v>
      </c>
      <c r="T177" t="n">
        <v>0.2893493576460837</v>
      </c>
      <c r="U177" t="n">
        <v>0.3298089149784877</v>
      </c>
      <c r="V177" t="n">
        <v>0.3615992561599256</v>
      </c>
      <c r="W177" t="n">
        <v>0.2576117246361854</v>
      </c>
      <c r="X177" t="n">
        <v>0.4711237169097786</v>
      </c>
      <c r="Y177" t="n">
        <v>0.4322529487560711</v>
      </c>
      <c r="Z177" t="n">
        <v>0.2250947180744373</v>
      </c>
      <c r="AA177" t="n">
        <v>0.3898472577284154</v>
      </c>
      <c r="AB177" t="n">
        <v>0.5345907620293249</v>
      </c>
      <c r="AC177" t="n">
        <v>0.316015593921553</v>
      </c>
      <c r="AD177" t="n">
        <v>0.5580947862301652</v>
      </c>
      <c r="AE177" t="n">
        <v>0.5423683146975615</v>
      </c>
      <c r="AF177" t="n">
        <v>0.7336448598130841</v>
      </c>
      <c r="AG177" t="n">
        <v>0.6413403921112339</v>
      </c>
      <c r="AH177" t="n">
        <v>0.6602676678980198</v>
      </c>
      <c r="AI177" t="n">
        <v>0.7342724816673099</v>
      </c>
      <c r="AJ177" t="n">
        <v>0.6899058014746398</v>
      </c>
      <c r="AK177" t="n">
        <v>0.7333736396614269</v>
      </c>
    </row>
    <row r="178">
      <c r="A178" t="n">
        <v>11</v>
      </c>
      <c r="B178" t="n">
        <v>0.6609602518693427</v>
      </c>
      <c r="C178" t="n">
        <v>0.5850804890191956</v>
      </c>
      <c r="D178" t="n">
        <v>0.6228176527643066</v>
      </c>
      <c r="E178" t="n">
        <v>0.5944260378093938</v>
      </c>
      <c r="F178" t="n">
        <v>0.5761043435462041</v>
      </c>
      <c r="G178" t="n">
        <v>0.5854764482945316</v>
      </c>
      <c r="H178" t="n">
        <v>0.6991542488924688</v>
      </c>
      <c r="I178" t="n">
        <v>0.5563213380914761</v>
      </c>
      <c r="J178" t="n">
        <v>0.573200304856925</v>
      </c>
      <c r="K178" t="n">
        <v>0.5854056257643701</v>
      </c>
      <c r="L178" t="n">
        <v>0.5379755490523208</v>
      </c>
      <c r="M178" t="n">
        <v>0.5960575719649561</v>
      </c>
      <c r="N178" t="n">
        <v>0.5358840014621664</v>
      </c>
      <c r="O178" t="n">
        <v>0.5461747664656499</v>
      </c>
      <c r="P178" t="n">
        <v>0.5625071748364137</v>
      </c>
      <c r="Q178" t="n">
        <v>0.4330694810905891</v>
      </c>
      <c r="R178" t="n">
        <v>0.4920981982231324</v>
      </c>
      <c r="S178" t="n">
        <v>0.55768469395835</v>
      </c>
      <c r="T178" t="n">
        <v>0.4449233319519271</v>
      </c>
      <c r="U178" t="n">
        <v>0.3389189848281629</v>
      </c>
      <c r="V178" t="n">
        <v>0.411204091120409</v>
      </c>
      <c r="W178" t="n">
        <v>0.2578181442873361</v>
      </c>
      <c r="X178" t="n">
        <v>0.4634521880064832</v>
      </c>
      <c r="Y178" t="n">
        <v>0.4257607295073843</v>
      </c>
      <c r="Z178" t="n">
        <v>0.3972216031498403</v>
      </c>
      <c r="AA178" t="n">
        <v>0.4373026273389333</v>
      </c>
      <c r="AB178" t="n">
        <v>0.5330763406071454</v>
      </c>
      <c r="AC178" t="n">
        <v>0.4678972074150688</v>
      </c>
      <c r="AD178" t="n">
        <v>0.5920712741841953</v>
      </c>
      <c r="AE178" t="n">
        <v>0.5354977771790381</v>
      </c>
      <c r="AF178" t="n">
        <v>0.633956386292835</v>
      </c>
      <c r="AG178" t="n">
        <v>0.5466868346035256</v>
      </c>
      <c r="AH178" t="n">
        <v>0.5646460364561255</v>
      </c>
      <c r="AI178" t="n">
        <v>0.5825935932072559</v>
      </c>
      <c r="AJ178" t="n">
        <v>0.5635905644039777</v>
      </c>
      <c r="AK178" t="n">
        <v>0.6251511487303507</v>
      </c>
    </row>
    <row r="179">
      <c r="A179" t="n">
        <v>12</v>
      </c>
      <c r="B179" t="n">
        <v>0.5879574970484063</v>
      </c>
      <c r="C179" t="n">
        <v>0.5244509597831496</v>
      </c>
      <c r="D179" t="n">
        <v>0.5588021338506305</v>
      </c>
      <c r="E179" t="n">
        <v>0.5410251412979925</v>
      </c>
      <c r="F179" t="n">
        <v>0.5245478036175711</v>
      </c>
      <c r="G179" t="n">
        <v>0.5571873308067137</v>
      </c>
      <c r="H179" t="n">
        <v>0.6457913813934756</v>
      </c>
      <c r="I179" t="n">
        <v>0.5193821678607426</v>
      </c>
      <c r="J179" t="n">
        <v>0.5454167532737476</v>
      </c>
      <c r="K179" t="n">
        <v>0.5358744394618833</v>
      </c>
      <c r="L179" t="n">
        <v>0.4981812214533818</v>
      </c>
      <c r="M179" t="n">
        <v>0.5578066332916146</v>
      </c>
      <c r="N179" t="n">
        <v>0.6850249786767393</v>
      </c>
      <c r="O179" t="n">
        <v>0.5607189310630248</v>
      </c>
      <c r="P179" t="n">
        <v>0.5349558030076914</v>
      </c>
      <c r="Q179" t="n">
        <v>0.4123131046613895</v>
      </c>
      <c r="R179" t="n">
        <v>0.4746616478923915</v>
      </c>
      <c r="S179" t="n">
        <v>0.5273576688573917</v>
      </c>
      <c r="T179" t="n">
        <v>0.6251968503937008</v>
      </c>
      <c r="U179" t="n">
        <v>0.3506593042902681</v>
      </c>
      <c r="V179" t="n">
        <v>0.4821943282194327</v>
      </c>
      <c r="W179" t="n">
        <v>0.2951801011456291</v>
      </c>
      <c r="X179" t="n">
        <v>0.4624527282549974</v>
      </c>
      <c r="Y179" t="n">
        <v>0.413172762414511</v>
      </c>
      <c r="Z179" t="n">
        <v>0.6232077854542754</v>
      </c>
      <c r="AA179" t="n">
        <v>0.5073363552385659</v>
      </c>
      <c r="AB179" t="n">
        <v>0.5338335513182351</v>
      </c>
      <c r="AC179" t="n">
        <v>0.6286896332246001</v>
      </c>
      <c r="AD179" t="n">
        <v>0.6277874426696189</v>
      </c>
      <c r="AE179" t="n">
        <v>0.5208810453994343</v>
      </c>
      <c r="AF179" t="n">
        <v>0.590342679127726</v>
      </c>
      <c r="AG179" t="n">
        <v>0.522194426668218</v>
      </c>
      <c r="AH179" t="n">
        <v>0.5333373705565313</v>
      </c>
      <c r="AI179" t="n">
        <v>0.5077190274025474</v>
      </c>
      <c r="AJ179" t="n">
        <v>0.5291910472042191</v>
      </c>
      <c r="AK179" t="n">
        <v>0.5787988714228134</v>
      </c>
    </row>
    <row r="180">
      <c r="A180" t="n">
        <v>13</v>
      </c>
      <c r="B180" t="n">
        <v>0.5564738292011019</v>
      </c>
      <c r="C180" t="n">
        <v>0.4963766111633567</v>
      </c>
      <c r="D180" t="n">
        <v>0.5341901066925315</v>
      </c>
      <c r="E180" t="n">
        <v>0.5151042681738451</v>
      </c>
      <c r="F180" t="n">
        <v>0.493847668266273</v>
      </c>
      <c r="G180" t="n">
        <v>0.5276123443421766</v>
      </c>
      <c r="H180" t="n">
        <v>0.5954490535642367</v>
      </c>
      <c r="I180" t="n">
        <v>0.5069601460132394</v>
      </c>
      <c r="J180" t="n">
        <v>0.5492274648375252</v>
      </c>
      <c r="K180" t="n">
        <v>0.5171218915613534</v>
      </c>
      <c r="L180" t="n">
        <v>0.4883899023603095</v>
      </c>
      <c r="M180" t="n">
        <v>0.5484981226533167</v>
      </c>
      <c r="N180" t="n">
        <v>0.7041549896429877</v>
      </c>
      <c r="O180" t="n">
        <v>0.5678727681210833</v>
      </c>
      <c r="P180" t="n">
        <v>0.5417288485822523</v>
      </c>
      <c r="Q180" t="n">
        <v>0.5016710642040456</v>
      </c>
      <c r="R180" t="n">
        <v>0.492374968863303</v>
      </c>
      <c r="S180" t="n">
        <v>0.5355926835062159</v>
      </c>
      <c r="T180" t="n">
        <v>0.7186075424782429</v>
      </c>
      <c r="U180" t="n">
        <v>0.3961051403090107</v>
      </c>
      <c r="V180" t="n">
        <v>0.5588098558809855</v>
      </c>
      <c r="W180" t="n">
        <v>0.407575601197234</v>
      </c>
      <c r="X180" t="n">
        <v>0.51237169097785</v>
      </c>
      <c r="Y180" t="n">
        <v>0.4216473386856973</v>
      </c>
      <c r="Z180" t="n">
        <v>0.7485327984547955</v>
      </c>
      <c r="AA180" t="n">
        <v>0.582547423145503</v>
      </c>
      <c r="AB180" t="n">
        <v>0.6428030563777793</v>
      </c>
      <c r="AC180" t="n">
        <v>0.7984724321743975</v>
      </c>
      <c r="AD180" t="n">
        <v>0.6860667404712952</v>
      </c>
      <c r="AE180" t="n">
        <v>0.5818402263235888</v>
      </c>
      <c r="AF180" t="n">
        <v>0.5504283489096573</v>
      </c>
      <c r="AG180" t="n">
        <v>0.500843562743615</v>
      </c>
      <c r="AH180" t="n">
        <v>0.5189850420880519</v>
      </c>
      <c r="AI180" t="n">
        <v>0.4876495561559244</v>
      </c>
      <c r="AJ180" t="n">
        <v>0.5038177953871587</v>
      </c>
      <c r="AK180" t="n">
        <v>0.5595190111514173</v>
      </c>
    </row>
    <row r="181">
      <c r="A181" t="n">
        <v>14</v>
      </c>
      <c r="B181" t="n">
        <v>0.5547028728846911</v>
      </c>
      <c r="C181" t="n">
        <v>0.4981468163965259</v>
      </c>
      <c r="D181" t="n">
        <v>0.5472235693501455</v>
      </c>
      <c r="E181" t="n">
        <v>0.510816604950302</v>
      </c>
      <c r="F181" t="n">
        <v>0.492494155284853</v>
      </c>
      <c r="G181" t="n">
        <v>0.5381023280996211</v>
      </c>
      <c r="H181" t="n">
        <v>0.5616190092629884</v>
      </c>
      <c r="I181" t="n">
        <v>0.5017298210248167</v>
      </c>
      <c r="J181" t="n">
        <v>0.5495046074967089</v>
      </c>
      <c r="K181" t="n">
        <v>0.5148797390949857</v>
      </c>
      <c r="L181" t="n">
        <v>0.4901403057735963</v>
      </c>
      <c r="M181" t="n">
        <v>0.5437265331664581</v>
      </c>
      <c r="N181" t="n">
        <v>0.7363226513951505</v>
      </c>
      <c r="O181" t="n">
        <v>0.5811457963816958</v>
      </c>
      <c r="P181" t="n">
        <v>0.5472965216393066</v>
      </c>
      <c r="Q181" t="n">
        <v>0.6103781882145997</v>
      </c>
      <c r="R181" t="n">
        <v>0.5159558274058289</v>
      </c>
      <c r="S181" t="n">
        <v>0.5436693324887164</v>
      </c>
      <c r="T181" t="n">
        <v>0.7531703273932864</v>
      </c>
      <c r="U181" t="n">
        <v>0.4804995732376456</v>
      </c>
      <c r="V181" t="n">
        <v>0.6172013017201301</v>
      </c>
      <c r="W181" t="n">
        <v>0.5792135411291155</v>
      </c>
      <c r="X181" t="n">
        <v>0.5683414370610484</v>
      </c>
      <c r="Y181" t="n">
        <v>0.4854792348101895</v>
      </c>
      <c r="Z181" t="n">
        <v>0.8606344253770152</v>
      </c>
      <c r="AA181" t="n">
        <v>0.66042235064126</v>
      </c>
      <c r="AB181" t="n">
        <v>0.7380739313003375</v>
      </c>
      <c r="AC181" t="n">
        <v>0.9571167157291749</v>
      </c>
      <c r="AD181" t="n">
        <v>0.7670146027729452</v>
      </c>
      <c r="AE181" t="n">
        <v>0.6612555570524046</v>
      </c>
      <c r="AF181" t="n">
        <v>0.5389408099688474</v>
      </c>
      <c r="AG181" t="n">
        <v>0.5013089766711269</v>
      </c>
      <c r="AH181" t="n">
        <v>0.5350935626476111</v>
      </c>
      <c r="AI181" t="n">
        <v>0.4913160941721342</v>
      </c>
      <c r="AJ181" t="n">
        <v>0.5032667733725169</v>
      </c>
      <c r="AK181" t="n">
        <v>0.5601907832863093</v>
      </c>
    </row>
    <row r="182">
      <c r="A182" t="n">
        <v>15</v>
      </c>
      <c r="B182" t="n">
        <v>0.542896497441952</v>
      </c>
      <c r="C182" t="n">
        <v>0.4938319411406758</v>
      </c>
      <c r="D182" t="n">
        <v>0.5375848690591659</v>
      </c>
      <c r="E182" t="n">
        <v>0.5057493665952055</v>
      </c>
      <c r="F182" t="n">
        <v>0.4903408391780486</v>
      </c>
      <c r="G182" t="n">
        <v>0.5302517596101788</v>
      </c>
      <c r="H182" t="n">
        <v>0.5547724526782118</v>
      </c>
      <c r="I182" t="n">
        <v>0.5157318368792392</v>
      </c>
      <c r="J182" t="n">
        <v>0.5515138917757915</v>
      </c>
      <c r="K182" t="n">
        <v>0.5293518141051772</v>
      </c>
      <c r="L182" t="n">
        <v>0.503487131799907</v>
      </c>
      <c r="M182" t="n">
        <v>0.5472465581977471</v>
      </c>
      <c r="N182" t="n">
        <v>0.7768977701961739</v>
      </c>
      <c r="O182" t="n">
        <v>0.6041444956840489</v>
      </c>
      <c r="P182" t="n">
        <v>0.5517736195614741</v>
      </c>
      <c r="Q182" t="n">
        <v>0.7020228671943711</v>
      </c>
      <c r="R182" t="n">
        <v>0.543107027206554</v>
      </c>
      <c r="S182" t="n">
        <v>0.5503206904743052</v>
      </c>
      <c r="T182" t="n">
        <v>0.8353916286779943</v>
      </c>
      <c r="U182" t="n">
        <v>0.6009162326464493</v>
      </c>
      <c r="V182" t="n">
        <v>0.697721989772199</v>
      </c>
      <c r="W182" t="n">
        <v>0.7628238208277428</v>
      </c>
      <c r="X182" t="n">
        <v>0.6458941112911941</v>
      </c>
      <c r="Y182" t="n">
        <v>0.6469917732183567</v>
      </c>
      <c r="Z182" t="n">
        <v>0.9034989971027413</v>
      </c>
      <c r="AA182" t="n">
        <v>0.7556123654643497</v>
      </c>
      <c r="AB182" t="n">
        <v>0.7714600399256557</v>
      </c>
      <c r="AC182" t="n">
        <v>0.9687325960696952</v>
      </c>
      <c r="AD182" t="n">
        <v>0.8132479308345197</v>
      </c>
      <c r="AE182" t="n">
        <v>0.76855718712111</v>
      </c>
      <c r="AF182" t="n">
        <v>0.5299844236760125</v>
      </c>
      <c r="AG182" t="n">
        <v>0.4978183722147884</v>
      </c>
      <c r="AH182" t="n">
        <v>0.5285532610670381</v>
      </c>
      <c r="AI182" t="n">
        <v>0.4895793130065612</v>
      </c>
      <c r="AJ182" t="n">
        <v>0.4988585972553854</v>
      </c>
      <c r="AK182" t="n">
        <v>0.5416498723632944</v>
      </c>
    </row>
    <row r="183">
      <c r="A183" t="n">
        <v>16</v>
      </c>
      <c r="B183" t="n">
        <v>0.5513577331759149</v>
      </c>
      <c r="C183" t="n">
        <v>0.5120318636941971</v>
      </c>
      <c r="D183" t="n">
        <v>0.5385548011639186</v>
      </c>
      <c r="E183" t="n">
        <v>0.5211459754433833</v>
      </c>
      <c r="F183" t="n">
        <v>0.5080595545711827</v>
      </c>
      <c r="G183" t="n">
        <v>0.5301164049810505</v>
      </c>
      <c r="H183" t="n">
        <v>0.5638340716874748</v>
      </c>
      <c r="I183" t="n">
        <v>0.566781988068321</v>
      </c>
      <c r="J183" t="n">
        <v>0.5993902861497955</v>
      </c>
      <c r="K183" t="n">
        <v>0.5896860986547084</v>
      </c>
      <c r="L183" t="n">
        <v>0.5612504444383666</v>
      </c>
      <c r="M183" t="n">
        <v>0.6077127659574468</v>
      </c>
      <c r="N183" t="n">
        <v>0.8885098086998903</v>
      </c>
      <c r="O183" t="n">
        <v>0.66468605888613</v>
      </c>
      <c r="P183" t="n">
        <v>0.6364940879347951</v>
      </c>
      <c r="Q183" t="n">
        <v>0.8072119613016709</v>
      </c>
      <c r="R183" t="n">
        <v>0.6086739918629432</v>
      </c>
      <c r="S183" t="n">
        <v>0.6091535355135008</v>
      </c>
      <c r="T183" t="n">
        <v>0.9275590551181101</v>
      </c>
      <c r="U183" t="n">
        <v>0.7638001010294553</v>
      </c>
      <c r="V183" t="n">
        <v>0.816039051603905</v>
      </c>
      <c r="W183" t="n">
        <v>0.895138817215399</v>
      </c>
      <c r="X183" t="n">
        <v>0.7717990275526746</v>
      </c>
      <c r="Y183" t="n">
        <v>0.8417087917533949</v>
      </c>
      <c r="Z183" t="n">
        <v>0.9569125622167743</v>
      </c>
      <c r="AA183" t="n">
        <v>0.8896646544501494</v>
      </c>
      <c r="AB183" t="n">
        <v>0.87581744338129</v>
      </c>
      <c r="AC183" t="n">
        <v>1</v>
      </c>
      <c r="AD183" t="n">
        <v>0.8808318835995573</v>
      </c>
      <c r="AE183" t="n">
        <v>0.8634649063720867</v>
      </c>
      <c r="AF183" t="n">
        <v>0.5418613707165109</v>
      </c>
      <c r="AG183" t="n">
        <v>0.5129152364884519</v>
      </c>
      <c r="AH183" t="n">
        <v>0.5288560528068795</v>
      </c>
      <c r="AI183" t="n">
        <v>0.5082979544577383</v>
      </c>
      <c r="AJ183" t="n">
        <v>0.5134213219280522</v>
      </c>
      <c r="AK183" t="n">
        <v>0.5417842267902727</v>
      </c>
    </row>
    <row r="184">
      <c r="A184" t="n">
        <v>17</v>
      </c>
      <c r="B184" t="n">
        <v>0.6101928374655647</v>
      </c>
      <c r="C184" t="n">
        <v>0.5722188416219505</v>
      </c>
      <c r="D184" t="n">
        <v>0.5963870029097963</v>
      </c>
      <c r="E184" t="n">
        <v>0.5766907035665561</v>
      </c>
      <c r="F184" t="n">
        <v>0.5665067060415898</v>
      </c>
      <c r="G184" t="n">
        <v>0.590755278830536</v>
      </c>
      <c r="H184" t="n">
        <v>0.6111558598469593</v>
      </c>
      <c r="I184" t="n">
        <v>0.6470620283854094</v>
      </c>
      <c r="J184" t="n">
        <v>0.6769902307212637</v>
      </c>
      <c r="K184" t="n">
        <v>0.6614349775784754</v>
      </c>
      <c r="L184" t="n">
        <v>0.6416322511828899</v>
      </c>
      <c r="M184" t="n">
        <v>0.6774092615769712</v>
      </c>
      <c r="N184" t="n">
        <v>1</v>
      </c>
      <c r="O184" t="n">
        <v>0.7261144613929291</v>
      </c>
      <c r="P184" t="n">
        <v>0.7535874182068647</v>
      </c>
      <c r="Q184" t="n">
        <v>0.9185576077396657</v>
      </c>
      <c r="R184" t="n">
        <v>0.689767789432897</v>
      </c>
      <c r="S184" t="n">
        <v>0.6670361865547551</v>
      </c>
      <c r="T184" t="n">
        <v>1</v>
      </c>
      <c r="U184" t="n">
        <v>0.8865508892333955</v>
      </c>
      <c r="V184" t="n">
        <v>0.9621571362157134</v>
      </c>
      <c r="W184" t="n">
        <v>0.9802869233150996</v>
      </c>
      <c r="X184" t="n">
        <v>0.9178011885467319</v>
      </c>
      <c r="Y184" t="n">
        <v>0.9727425909406285</v>
      </c>
      <c r="Z184" t="n">
        <v>1</v>
      </c>
      <c r="AA184" t="n">
        <v>1</v>
      </c>
      <c r="AB184" t="n">
        <v>0.9661320300130792</v>
      </c>
      <c r="AC184" t="n">
        <v>0.954809451825921</v>
      </c>
      <c r="AD184" t="n">
        <v>0.9207391006378829</v>
      </c>
      <c r="AE184" t="n">
        <v>0.8972787282769771</v>
      </c>
      <c r="AF184" t="n">
        <v>0.6014408099688474</v>
      </c>
      <c r="AG184" t="n">
        <v>0.5729536331374716</v>
      </c>
      <c r="AH184" t="n">
        <v>0.5880821171198451</v>
      </c>
      <c r="AI184" t="n">
        <v>0.5690852952527982</v>
      </c>
      <c r="AJ184" t="n">
        <v>0.5742698958306</v>
      </c>
      <c r="AK184" t="n">
        <v>0.6019078328630929</v>
      </c>
    </row>
    <row r="185">
      <c r="A185" t="n">
        <v>18</v>
      </c>
      <c r="B185" t="n">
        <v>0.7052341597796145</v>
      </c>
      <c r="C185" t="n">
        <v>0.6693588537921114</v>
      </c>
      <c r="D185" t="n">
        <v>0.6964718719689621</v>
      </c>
      <c r="E185" t="n">
        <v>0.6682907815240693</v>
      </c>
      <c r="F185" t="n">
        <v>0.659653008490218</v>
      </c>
      <c r="G185" t="n">
        <v>0.6848944233892801</v>
      </c>
      <c r="H185" t="n">
        <v>0.6935159081755939</v>
      </c>
      <c r="I185" t="n">
        <v>0.7489171592797405</v>
      </c>
      <c r="J185" t="n">
        <v>0.7683780225871266</v>
      </c>
      <c r="K185" t="n">
        <v>0.7568283734203016</v>
      </c>
      <c r="L185" t="n">
        <v>0.7432923994201791</v>
      </c>
      <c r="M185" t="n">
        <v>0.7621245306633293</v>
      </c>
      <c r="N185" t="n">
        <v>0.9751431704642378</v>
      </c>
      <c r="O185" t="n">
        <v>0.8074671869457256</v>
      </c>
      <c r="P185" t="n">
        <v>0.8228676386178394</v>
      </c>
      <c r="Q185" t="n">
        <v>1</v>
      </c>
      <c r="R185" t="n">
        <v>0.7870249923888075</v>
      </c>
      <c r="S185" t="n">
        <v>0.7423390608915987</v>
      </c>
      <c r="T185" t="n">
        <v>0.9864069622876088</v>
      </c>
      <c r="U185" t="n">
        <v>1</v>
      </c>
      <c r="V185" t="n">
        <v>1</v>
      </c>
      <c r="W185" t="n">
        <v>1</v>
      </c>
      <c r="X185" t="n">
        <v>1</v>
      </c>
      <c r="Y185" t="n">
        <v>1</v>
      </c>
      <c r="Z185" t="n">
        <v>0.8682861600178293</v>
      </c>
      <c r="AA185" t="n">
        <v>0.9191604545747494</v>
      </c>
      <c r="AB185" t="n">
        <v>0.944172919391478</v>
      </c>
      <c r="AC185" t="n">
        <v>0.8196356114249344</v>
      </c>
      <c r="AD185" t="n">
        <v>0.9458853919552958</v>
      </c>
      <c r="AE185" t="n">
        <v>0.9323049979792535</v>
      </c>
      <c r="AF185" t="n">
        <v>0.695677570093458</v>
      </c>
      <c r="AG185" t="n">
        <v>0.6691197859095934</v>
      </c>
      <c r="AH185" t="n">
        <v>0.6877005995276451</v>
      </c>
      <c r="AI185" t="n">
        <v>0.6673099189502123</v>
      </c>
      <c r="AJ185" t="n">
        <v>0.6727978798772007</v>
      </c>
      <c r="AK185" t="n">
        <v>0.7028080075238478</v>
      </c>
    </row>
    <row r="186">
      <c r="A186" t="n">
        <v>19</v>
      </c>
      <c r="B186" t="n">
        <v>0.8144431326249509</v>
      </c>
      <c r="C186" t="n">
        <v>0.7786690269403108</v>
      </c>
      <c r="D186" t="n">
        <v>0.8034068865179437</v>
      </c>
      <c r="E186" t="n">
        <v>0.7780159812901968</v>
      </c>
      <c r="F186" t="n">
        <v>0.7677494770518027</v>
      </c>
      <c r="G186" t="n">
        <v>0.7861396859772605</v>
      </c>
      <c r="H186" t="n">
        <v>0.7954087797019734</v>
      </c>
      <c r="I186" t="n">
        <v>0.8387588874662889</v>
      </c>
      <c r="J186" t="n">
        <v>0.8452158248458393</v>
      </c>
      <c r="K186" t="n">
        <v>0.8383611903791276</v>
      </c>
      <c r="L186" t="n">
        <v>0.8232913054180455</v>
      </c>
      <c r="M186" t="n">
        <v>0.8298654568210262</v>
      </c>
      <c r="N186" t="n">
        <v>0.839527232850006</v>
      </c>
      <c r="O186" t="n">
        <v>0.8536715147215327</v>
      </c>
      <c r="P186" t="n">
        <v>0.8507634025944208</v>
      </c>
      <c r="Q186" t="n">
        <v>0.9428320140721194</v>
      </c>
      <c r="R186" t="n">
        <v>0.8395283828291495</v>
      </c>
      <c r="S186" t="n">
        <v>0.8004592604323384</v>
      </c>
      <c r="T186" t="n">
        <v>0.8040613344384584</v>
      </c>
      <c r="U186" t="n">
        <v>0.8470623073037329</v>
      </c>
      <c r="V186" t="n">
        <v>0.8279869827986982</v>
      </c>
      <c r="W186" t="n">
        <v>0.8556094540200226</v>
      </c>
      <c r="X186" t="n">
        <v>0.9222582387898439</v>
      </c>
      <c r="Y186" t="n">
        <v>0.9002378828427</v>
      </c>
      <c r="Z186" t="n">
        <v>0.7341207934031648</v>
      </c>
      <c r="AA186" t="n">
        <v>0.8489978302433996</v>
      </c>
      <c r="AB186" t="n">
        <v>0.8991533007503271</v>
      </c>
      <c r="AC186" t="n">
        <v>0.6915426843822102</v>
      </c>
      <c r="AD186" t="n">
        <v>0.9261690125995045</v>
      </c>
      <c r="AE186" t="n">
        <v>0.9472585208136872</v>
      </c>
      <c r="AF186" t="n">
        <v>0.8041277258566979</v>
      </c>
      <c r="AG186" t="n">
        <v>0.7784920588748618</v>
      </c>
      <c r="AH186" t="n">
        <v>0.7936171501241447</v>
      </c>
      <c r="AI186" t="n">
        <v>0.7771130837514473</v>
      </c>
      <c r="AJ186" t="n">
        <v>0.7825562173650652</v>
      </c>
      <c r="AK186" t="n">
        <v>0.8120381566572618</v>
      </c>
    </row>
    <row r="187">
      <c r="A187" t="n">
        <v>20</v>
      </c>
      <c r="B187" t="n">
        <v>0.9077134986225894</v>
      </c>
      <c r="C187" t="n">
        <v>0.8712175692869389</v>
      </c>
      <c r="D187" t="n">
        <v>0.8845780795344325</v>
      </c>
      <c r="E187" t="n">
        <v>0.8723445722081464</v>
      </c>
      <c r="F187" t="n">
        <v>0.8591423649563186</v>
      </c>
      <c r="G187" t="n">
        <v>0.8611261505143477</v>
      </c>
      <c r="H187" t="n">
        <v>0.8789770438985099</v>
      </c>
      <c r="I187" t="n">
        <v>0.9386254052139799</v>
      </c>
      <c r="J187" t="n">
        <v>0.9399986142867039</v>
      </c>
      <c r="K187" t="n">
        <v>0.9158173664900121</v>
      </c>
      <c r="L187" t="n">
        <v>0.9140661324289583</v>
      </c>
      <c r="M187" t="n">
        <v>0.9202127659574469</v>
      </c>
      <c r="N187" t="n">
        <v>0.6756427439990251</v>
      </c>
      <c r="O187" t="n">
        <v>0.9075322218280718</v>
      </c>
      <c r="P187" t="n">
        <v>0.9014464470210078</v>
      </c>
      <c r="Q187" t="n">
        <v>0.7639401934916445</v>
      </c>
      <c r="R187" t="n">
        <v>0.8836732999363429</v>
      </c>
      <c r="S187" t="n">
        <v>0.8934199065642567</v>
      </c>
      <c r="T187" t="n">
        <v>0.4722751761292997</v>
      </c>
      <c r="U187" t="n">
        <v>0.5890713999547108</v>
      </c>
      <c r="V187" t="n">
        <v>0.6098558809855881</v>
      </c>
      <c r="W187" t="n">
        <v>0.4735266797399112</v>
      </c>
      <c r="X187" t="n">
        <v>0.8583468395461916</v>
      </c>
      <c r="Y187" t="n">
        <v>0.7298047378332839</v>
      </c>
      <c r="Z187" t="n">
        <v>0.5169006760270412</v>
      </c>
      <c r="AA187" t="n">
        <v>0.7567294678725645</v>
      </c>
      <c r="AB187" t="n">
        <v>0.9335031320988506</v>
      </c>
      <c r="AC187" t="n">
        <v>0.4693293022515713</v>
      </c>
      <c r="AD187" t="n">
        <v>0.9641783963308557</v>
      </c>
      <c r="AE187" t="n">
        <v>0.9766267007948268</v>
      </c>
      <c r="AF187" t="n">
        <v>0.9042056074766356</v>
      </c>
      <c r="AG187" t="n">
        <v>0.8721857001570771</v>
      </c>
      <c r="AH187" t="n">
        <v>0.8719796523950829</v>
      </c>
      <c r="AI187" t="n">
        <v>0.8705133153222694</v>
      </c>
      <c r="AJ187" t="n">
        <v>0.8770171341607407</v>
      </c>
      <c r="AK187" t="n">
        <v>0.8953379013838506</v>
      </c>
    </row>
    <row r="188">
      <c r="A188" t="n">
        <v>21</v>
      </c>
      <c r="B188" t="n">
        <v>0.9787485242030698</v>
      </c>
      <c r="C188" t="n">
        <v>0.9792277479670297</v>
      </c>
      <c r="D188" t="n">
        <v>0.9776309408341418</v>
      </c>
      <c r="E188" t="n">
        <v>0.9639446501656596</v>
      </c>
      <c r="F188" t="n">
        <v>0.9635474344776674</v>
      </c>
      <c r="G188" t="n">
        <v>0.9635896047644831</v>
      </c>
      <c r="H188" t="n">
        <v>0.9403946838501812</v>
      </c>
      <c r="I188" t="n">
        <v>1</v>
      </c>
      <c r="J188" t="n">
        <v>1</v>
      </c>
      <c r="K188" t="n">
        <v>1</v>
      </c>
      <c r="L188" t="n">
        <v>1</v>
      </c>
      <c r="M188" t="n">
        <v>1</v>
      </c>
      <c r="N188" t="n">
        <v>0.6914828804678932</v>
      </c>
      <c r="O188" t="n">
        <v>1</v>
      </c>
      <c r="P188" t="n">
        <v>1</v>
      </c>
      <c r="Q188" t="n">
        <v>0.8647317502198768</v>
      </c>
      <c r="R188" t="n">
        <v>1</v>
      </c>
      <c r="S188" t="n">
        <v>1</v>
      </c>
      <c r="T188" t="n">
        <v>0.4616659759635309</v>
      </c>
      <c r="U188" t="n">
        <v>0.6420596073786339</v>
      </c>
      <c r="V188" t="n">
        <v>0.6609019060901906</v>
      </c>
      <c r="W188" t="n">
        <v>0.5053153060171329</v>
      </c>
      <c r="X188" t="n">
        <v>0.9414640734737985</v>
      </c>
      <c r="Y188" t="n">
        <v>0.7902170680939639</v>
      </c>
      <c r="Z188" t="n">
        <v>0.4514523438080381</v>
      </c>
      <c r="AA188" t="n">
        <v>0.7830458226814756</v>
      </c>
      <c r="AB188" t="n">
        <v>1</v>
      </c>
      <c r="AC188" t="n">
        <v>0.4402896014002706</v>
      </c>
      <c r="AD188" t="n">
        <v>1</v>
      </c>
      <c r="AE188" t="n">
        <v>1</v>
      </c>
      <c r="AF188" t="n">
        <v>0.9748831775700937</v>
      </c>
      <c r="AG188" t="n">
        <v>0.9748676479143639</v>
      </c>
      <c r="AH188" t="n">
        <v>0.9743232604614549</v>
      </c>
      <c r="AI188" t="n">
        <v>0.9845619451949055</v>
      </c>
      <c r="AJ188" t="n">
        <v>0.9841253181496155</v>
      </c>
      <c r="AK188" t="n">
        <v>0.9809216713690717</v>
      </c>
    </row>
    <row r="189">
      <c r="A189" t="n">
        <v>22</v>
      </c>
      <c r="B189" t="n">
        <v>1</v>
      </c>
      <c r="C189" t="n">
        <v>1</v>
      </c>
      <c r="D189" t="n">
        <v>1</v>
      </c>
      <c r="E189" t="n">
        <v>1</v>
      </c>
      <c r="F189" t="n">
        <v>1</v>
      </c>
      <c r="G189" t="n">
        <v>1</v>
      </c>
      <c r="H189" t="n">
        <v>1</v>
      </c>
      <c r="I189" t="n">
        <v>0.9264485548503092</v>
      </c>
      <c r="J189" t="n">
        <v>0.9467886094367075</v>
      </c>
      <c r="K189" t="n">
        <v>0.9127598858540561</v>
      </c>
      <c r="L189" t="n">
        <v>0.9070098186691464</v>
      </c>
      <c r="M189" t="n">
        <v>0.9256883604505632</v>
      </c>
      <c r="N189" t="n">
        <v>0.5526989155598878</v>
      </c>
      <c r="O189" t="n">
        <v>0.9010878562137878</v>
      </c>
      <c r="P189" t="n">
        <v>0.9338193089197567</v>
      </c>
      <c r="Q189" t="n">
        <v>0.803518029903254</v>
      </c>
      <c r="R189" t="n">
        <v>0.9296725803326782</v>
      </c>
      <c r="S189" t="n">
        <v>0.9374455618022012</v>
      </c>
      <c r="T189" t="n">
        <v>0.3858267716535433</v>
      </c>
      <c r="U189" t="n">
        <v>0.5857095577348499</v>
      </c>
      <c r="V189" t="n">
        <v>0.6176662017666202</v>
      </c>
      <c r="W189" t="n">
        <v>0.4641345856125503</v>
      </c>
      <c r="X189" t="n">
        <v>0.8602106969205837</v>
      </c>
      <c r="Y189" t="n">
        <v>0.7344632768361582</v>
      </c>
      <c r="Z189" t="n">
        <v>0.3553227843399451</v>
      </c>
      <c r="AA189" t="n">
        <v>0.6874691185632347</v>
      </c>
      <c r="AB189" t="n">
        <v>0.9208370620224411</v>
      </c>
      <c r="AC189" t="n">
        <v>0.357148540058875</v>
      </c>
      <c r="AD189" t="n">
        <v>0.8696293953292212</v>
      </c>
      <c r="AE189" t="n">
        <v>0.9073824599218644</v>
      </c>
      <c r="AF189" t="n">
        <v>1</v>
      </c>
      <c r="AG189" t="n">
        <v>1</v>
      </c>
      <c r="AH189" t="n">
        <v>1</v>
      </c>
      <c r="AI189" t="n">
        <v>1</v>
      </c>
      <c r="AJ189" t="n">
        <v>1</v>
      </c>
      <c r="AK189" t="n">
        <v>1</v>
      </c>
    </row>
    <row r="190">
      <c r="A190" t="n">
        <v>23</v>
      </c>
      <c r="B190" t="n">
        <v>0.873081463990555</v>
      </c>
      <c r="C190" t="n">
        <v>0.8619793107263375</v>
      </c>
      <c r="D190" t="n">
        <v>0.901188166828322</v>
      </c>
      <c r="E190" t="n">
        <v>0.8713701032937048</v>
      </c>
      <c r="F190" t="n">
        <v>0.8717546450104591</v>
      </c>
      <c r="G190" t="n">
        <v>0.9071467244179753</v>
      </c>
      <c r="H190" t="n">
        <v>0.8968989126057189</v>
      </c>
      <c r="I190" t="n">
        <v>0.7741153395625051</v>
      </c>
      <c r="J190" t="n">
        <v>0.794706575209589</v>
      </c>
      <c r="K190" t="n">
        <v>0.7472482674276394</v>
      </c>
      <c r="L190" t="n">
        <v>0.7400103930202665</v>
      </c>
      <c r="M190" t="n">
        <v>0.7650969962453066</v>
      </c>
      <c r="N190" t="n">
        <v>0.4549774582673327</v>
      </c>
      <c r="O190" t="n">
        <v>0.7353967127823108</v>
      </c>
      <c r="P190" t="n">
        <v>0.7809091952703479</v>
      </c>
      <c r="Q190" t="n">
        <v>0.6548812664907651</v>
      </c>
      <c r="R190" t="n">
        <v>0.7583238770031275</v>
      </c>
      <c r="S190" t="n">
        <v>0.7880275556259405</v>
      </c>
      <c r="T190" t="n">
        <v>0.3084956485702445</v>
      </c>
      <c r="U190" t="n">
        <v>0.4752390740127854</v>
      </c>
      <c r="V190" t="n">
        <v>0.5182240818224083</v>
      </c>
      <c r="W190" t="n">
        <v>0.3811538858499329</v>
      </c>
      <c r="X190" t="n">
        <v>0.7027822798487307</v>
      </c>
      <c r="Y190" t="n">
        <v>0.6105659629299237</v>
      </c>
      <c r="Z190" t="n">
        <v>0.274793848896813</v>
      </c>
      <c r="AA190" t="n">
        <v>0.5579926529033922</v>
      </c>
      <c r="AB190" t="n">
        <v>0.7559716390170028</v>
      </c>
      <c r="AC190" t="n">
        <v>0.2915108600525101</v>
      </c>
      <c r="AD190" t="n">
        <v>0.7127945595445201</v>
      </c>
      <c r="AE190" t="n">
        <v>0.7354169473258789</v>
      </c>
      <c r="AF190" t="n">
        <v>0.8627336448598132</v>
      </c>
      <c r="AG190" t="n">
        <v>0.8653499330967481</v>
      </c>
      <c r="AH190" t="n">
        <v>0.9025010597710895</v>
      </c>
      <c r="AI190" t="n">
        <v>0.8562331146275569</v>
      </c>
      <c r="AJ190" t="n">
        <v>0.8569179501981055</v>
      </c>
      <c r="AK190" t="n">
        <v>0.8994357114066909</v>
      </c>
    </row>
    <row r="191">
      <c r="A191" t="n">
        <v>24</v>
      </c>
      <c r="B191" t="n">
        <v>0.7085792994883904</v>
      </c>
      <c r="C191" t="n">
        <v>0.7056204016153123</v>
      </c>
      <c r="D191" t="n">
        <v>0.71823472356935</v>
      </c>
      <c r="E191" t="n">
        <v>0.7133112453712726</v>
      </c>
      <c r="F191" t="n">
        <v>0.7139780976990281</v>
      </c>
      <c r="G191" t="n">
        <v>0.7298321602598811</v>
      </c>
      <c r="H191" t="n">
        <v>0.7317760773258156</v>
      </c>
      <c r="I191" t="n">
        <v>0.5854967446675203</v>
      </c>
      <c r="J191" t="n">
        <v>0.6128317051202107</v>
      </c>
      <c r="K191" t="n">
        <v>0.5558499796167956</v>
      </c>
      <c r="L191" t="n">
        <v>0.5448677624921369</v>
      </c>
      <c r="M191" t="n">
        <v>0.5791614518147684</v>
      </c>
      <c r="N191" t="n">
        <v>0.6958693797977337</v>
      </c>
      <c r="O191" t="n">
        <v>0.6352134326593357</v>
      </c>
      <c r="P191" t="n">
        <v>0.5924692917001493</v>
      </c>
      <c r="Q191" t="n">
        <v>0.582409850483729</v>
      </c>
      <c r="R191" t="n">
        <v>0.5770944618194902</v>
      </c>
      <c r="S191" t="n">
        <v>0.5956132710428379</v>
      </c>
      <c r="T191" t="n">
        <v>0.2359718193120597</v>
      </c>
      <c r="U191" t="n">
        <v>0.4150046160009754</v>
      </c>
      <c r="V191" t="n">
        <v>0.393305439330544</v>
      </c>
      <c r="W191" t="n">
        <v>0.2843430694602126</v>
      </c>
      <c r="X191" t="n">
        <v>0.5603997839005944</v>
      </c>
      <c r="Y191" t="n">
        <v>0.4625830112003173</v>
      </c>
      <c r="Z191" t="n">
        <v>0.2000594309486666</v>
      </c>
      <c r="AA191" t="n">
        <v>0.5068207695116976</v>
      </c>
      <c r="AB191" t="n">
        <v>0.5767192125008604</v>
      </c>
      <c r="AC191" t="n">
        <v>0.2168828069058795</v>
      </c>
      <c r="AD191" t="n">
        <v>0.5249617797459012</v>
      </c>
      <c r="AE191" t="n">
        <v>0.7123804391755354</v>
      </c>
      <c r="AF191" t="n">
        <v>0.7061915887850466</v>
      </c>
      <c r="AG191" t="n">
        <v>0.7084763511548084</v>
      </c>
      <c r="AH191" t="n">
        <v>0.7212499243020651</v>
      </c>
      <c r="AI191" t="n">
        <v>0.700887688151293</v>
      </c>
      <c r="AJ191" t="n">
        <v>0.7027892209598277</v>
      </c>
      <c r="AK191" t="n">
        <v>0.7153701464463255</v>
      </c>
    </row>
    <row r="193">
      <c r="A193" s="130" t="n"/>
      <c r="B193" s="123" t="n"/>
      <c r="C193" s="123" t="n"/>
    </row>
    <row r="194">
      <c r="B194" s="123" t="n"/>
    </row>
    <row r="201">
      <c r="A201" t="inlineStr">
        <is>
          <t>RefgChg-Res-4pct-Inc-TXV-cDXGF-DMo1985-CZ06</t>
        </is>
      </c>
      <c r="D201" t="n">
        <v>2015</v>
      </c>
      <c r="F201" t="inlineStr">
        <is>
          <t>Source Annual kWh:</t>
        </is>
      </c>
      <c r="G201" s="218" t="n">
        <v>12560.33000000001</v>
      </c>
      <c r="H201" t="inlineStr">
        <is>
          <t>DEER</t>
        </is>
      </c>
      <c r="K201" t="inlineStr">
        <is>
          <t>PDAF</t>
        </is>
      </c>
      <c r="L201" t="inlineStr">
        <is>
          <t>Monthly</t>
        </is>
      </c>
      <c r="AH201" s="105" t="n"/>
      <c r="AI201" s="129" t="n"/>
      <c r="AJ201" s="129" t="n"/>
      <c r="AK201" s="83" t="n"/>
    </row>
    <row r="202">
      <c r="A202" s="106" t="n">
        <v>6</v>
      </c>
      <c r="B202" t="inlineStr">
        <is>
          <t>RefgChg-Res-4pct-Inc-TXV-20-MM</t>
        </is>
      </c>
      <c r="F202" t="inlineStr">
        <is>
          <t>Source Sample Size:</t>
        </is>
      </c>
      <c r="G202" t="n">
        <v>0</v>
      </c>
      <c r="H202" t="inlineStr">
        <is>
          <t>DEER</t>
        </is>
      </c>
      <c r="K202" t="inlineStr">
        <is>
          <t>WKWE</t>
        </is>
      </c>
      <c r="L202" t="inlineStr">
        <is>
          <t>Monthly</t>
        </is>
      </c>
      <c r="N202" t="inlineStr">
        <is>
          <t>Weekend Peak3</t>
        </is>
      </c>
      <c r="AH202" s="105" t="n"/>
      <c r="AI202" s="129" t="n"/>
      <c r="AJ202" s="129" t="n"/>
      <c r="AK202" s="83" t="n"/>
    </row>
    <row r="203">
      <c r="B203" t="n">
        <v>1</v>
      </c>
      <c r="C203" t="inlineStr">
        <is>
          <t>JANUARY</t>
        </is>
      </c>
      <c r="D203" t="inlineStr">
        <is>
          <t>JAN</t>
        </is>
      </c>
      <c r="E203" t="n">
        <v>2</v>
      </c>
      <c r="F203" t="inlineStr">
        <is>
          <t>FEBRUARY</t>
        </is>
      </c>
      <c r="G203" t="inlineStr">
        <is>
          <t>FEB</t>
        </is>
      </c>
      <c r="H203" t="n">
        <v>3</v>
      </c>
      <c r="I203" t="inlineStr">
        <is>
          <t>MARCH</t>
        </is>
      </c>
      <c r="J203" t="inlineStr">
        <is>
          <t>MAR</t>
        </is>
      </c>
      <c r="K203" t="n">
        <v>4</v>
      </c>
      <c r="L203" t="inlineStr">
        <is>
          <t>APRIL</t>
        </is>
      </c>
      <c r="M203" t="inlineStr">
        <is>
          <t>APR</t>
        </is>
      </c>
      <c r="N203" t="n">
        <v>5</v>
      </c>
      <c r="O203" t="inlineStr">
        <is>
          <t>MAY</t>
        </is>
      </c>
      <c r="P203" t="inlineStr">
        <is>
          <t>MAY</t>
        </is>
      </c>
      <c r="Q203" t="n">
        <v>6</v>
      </c>
      <c r="R203" t="inlineStr">
        <is>
          <t>JUNE</t>
        </is>
      </c>
      <c r="S203" t="inlineStr">
        <is>
          <t>JUN</t>
        </is>
      </c>
      <c r="T203" t="n">
        <v>7</v>
      </c>
      <c r="U203" t="inlineStr">
        <is>
          <t>JULY</t>
        </is>
      </c>
      <c r="V203" t="inlineStr">
        <is>
          <t>JUL</t>
        </is>
      </c>
      <c r="W203" t="n">
        <v>8</v>
      </c>
      <c r="X203" t="inlineStr">
        <is>
          <t>AUGUST</t>
        </is>
      </c>
      <c r="Y203" t="inlineStr">
        <is>
          <t>AUG</t>
        </is>
      </c>
      <c r="Z203" t="n">
        <v>9</v>
      </c>
      <c r="AA203" t="inlineStr">
        <is>
          <t>SEPTEMBER</t>
        </is>
      </c>
      <c r="AB203" t="inlineStr">
        <is>
          <t>SEP</t>
        </is>
      </c>
      <c r="AC203" t="n">
        <v>10</v>
      </c>
      <c r="AD203" t="inlineStr">
        <is>
          <t>OCTOBER</t>
        </is>
      </c>
      <c r="AE203" t="inlineStr">
        <is>
          <t>OCT</t>
        </is>
      </c>
      <c r="AF203" t="n">
        <v>11</v>
      </c>
      <c r="AG203" t="inlineStr">
        <is>
          <t>NOVEMBER</t>
        </is>
      </c>
      <c r="AH203" t="inlineStr">
        <is>
          <t>NOV</t>
        </is>
      </c>
      <c r="AI203" t="n">
        <v>12</v>
      </c>
      <c r="AJ203" t="inlineStr">
        <is>
          <t>DECEMBER</t>
        </is>
      </c>
      <c r="AK203" t="inlineStr">
        <is>
          <t>DEC</t>
        </is>
      </c>
    </row>
    <row r="204">
      <c r="B204" t="n">
        <v>31</v>
      </c>
      <c r="E204" t="n">
        <v>28</v>
      </c>
      <c r="H204" t="n">
        <v>31</v>
      </c>
      <c r="K204" t="n">
        <v>30</v>
      </c>
      <c r="N204" t="n">
        <v>31</v>
      </c>
      <c r="Q204" t="n">
        <v>30</v>
      </c>
      <c r="T204" t="n">
        <v>31</v>
      </c>
      <c r="W204" t="n">
        <v>31</v>
      </c>
      <c r="Z204" t="n">
        <v>30</v>
      </c>
      <c r="AC204" t="n">
        <v>31</v>
      </c>
      <c r="AF204" t="n">
        <v>30</v>
      </c>
      <c r="AI204" t="n">
        <v>31</v>
      </c>
    </row>
    <row r="205">
      <c r="A205" t="inlineStr">
        <is>
          <t>RATIOS</t>
        </is>
      </c>
      <c r="B205" t="inlineStr">
        <is>
          <t>E.BKDWN</t>
        </is>
      </c>
      <c r="C205" t="inlineStr">
        <is>
          <t>PEAK/AVG</t>
        </is>
      </c>
      <c r="D205" t="inlineStr">
        <is>
          <t>END/AVG</t>
        </is>
      </c>
      <c r="E205" t="inlineStr">
        <is>
          <t>E.BKDWN</t>
        </is>
      </c>
      <c r="F205" t="inlineStr">
        <is>
          <t>PEAK/AVG</t>
        </is>
      </c>
      <c r="G205" t="inlineStr">
        <is>
          <t>END/AVG</t>
        </is>
      </c>
      <c r="H205" t="inlineStr">
        <is>
          <t>E.BKDWN</t>
        </is>
      </c>
      <c r="I205" t="inlineStr">
        <is>
          <t>PEAK/AVG</t>
        </is>
      </c>
      <c r="J205" t="inlineStr">
        <is>
          <t>END/AVG</t>
        </is>
      </c>
      <c r="K205" t="inlineStr">
        <is>
          <t>E.BKDWN</t>
        </is>
      </c>
      <c r="L205" t="inlineStr">
        <is>
          <t>PEAK/AVG</t>
        </is>
      </c>
      <c r="M205" t="inlineStr">
        <is>
          <t>END/AVG</t>
        </is>
      </c>
      <c r="N205" t="inlineStr">
        <is>
          <t>E.BKDWN</t>
        </is>
      </c>
      <c r="O205" t="inlineStr">
        <is>
          <t>PEAK/AVG</t>
        </is>
      </c>
      <c r="P205" t="inlineStr">
        <is>
          <t>END/AVG</t>
        </is>
      </c>
      <c r="Q205" t="inlineStr">
        <is>
          <t>E.BKDWN</t>
        </is>
      </c>
      <c r="R205" t="inlineStr">
        <is>
          <t>PEAK/AVG</t>
        </is>
      </c>
      <c r="S205" t="inlineStr">
        <is>
          <t>END/AVG</t>
        </is>
      </c>
      <c r="T205" t="inlineStr">
        <is>
          <t>E.BKDWN</t>
        </is>
      </c>
      <c r="U205" t="inlineStr">
        <is>
          <t>PEAK/AVG</t>
        </is>
      </c>
      <c r="V205" t="inlineStr">
        <is>
          <t>END/AVG</t>
        </is>
      </c>
      <c r="W205" t="inlineStr">
        <is>
          <t>E.BKDWN</t>
        </is>
      </c>
      <c r="X205" t="inlineStr">
        <is>
          <t>PEAK/AVG</t>
        </is>
      </c>
      <c r="Y205" t="inlineStr">
        <is>
          <t>END/AVG</t>
        </is>
      </c>
      <c r="Z205" t="inlineStr">
        <is>
          <t>E.BKDWN</t>
        </is>
      </c>
      <c r="AA205" t="inlineStr">
        <is>
          <t>PEAK/AVG</t>
        </is>
      </c>
      <c r="AB205" t="inlineStr">
        <is>
          <t>END/AVG</t>
        </is>
      </c>
      <c r="AC205" t="inlineStr">
        <is>
          <t>E.BKDWN</t>
        </is>
      </c>
      <c r="AD205" t="inlineStr">
        <is>
          <t>PEAK/AVG</t>
        </is>
      </c>
      <c r="AE205" t="inlineStr">
        <is>
          <t>END/AVG</t>
        </is>
      </c>
      <c r="AF205" t="inlineStr">
        <is>
          <t>E.BKDWN</t>
        </is>
      </c>
      <c r="AG205" t="inlineStr">
        <is>
          <t>PEAK/AVG</t>
        </is>
      </c>
      <c r="AH205" t="inlineStr">
        <is>
          <t>END/AVG</t>
        </is>
      </c>
      <c r="AI205" t="inlineStr">
        <is>
          <t>E.BKDWN</t>
        </is>
      </c>
      <c r="AJ205" t="inlineStr">
        <is>
          <t>PEAK/AVG</t>
        </is>
      </c>
      <c r="AK205" t="inlineStr">
        <is>
          <t>END/AVG</t>
        </is>
      </c>
    </row>
    <row r="206">
      <c r="B206" s="213" t="n">
        <v>0.06039032246720197</v>
      </c>
      <c r="C206" s="214" t="n">
        <v>1.037570144269043</v>
      </c>
      <c r="D206" s="214" t="n">
        <v>0.9925426690743869</v>
      </c>
      <c r="E206" s="213" t="n">
        <v>0.05347351359589894</v>
      </c>
      <c r="F206" s="214" t="n">
        <v>1.018170896640617</v>
      </c>
      <c r="G206" s="214" t="n">
        <v>0.9932878525677749</v>
      </c>
      <c r="H206" s="213" t="n">
        <v>0.05865356953201382</v>
      </c>
      <c r="I206" s="214" t="n">
        <v>1.037717631074779</v>
      </c>
      <c r="J206" s="214" t="n">
        <v>0.9914737044754675</v>
      </c>
      <c r="K206" s="213" t="n">
        <v>0.05658505671943474</v>
      </c>
      <c r="L206" s="214" t="n">
        <v>1.100509306936241</v>
      </c>
      <c r="M206" s="214" t="n">
        <v>0.9850150270065781</v>
      </c>
      <c r="N206" s="213" t="n">
        <v>0.07881927041439192</v>
      </c>
      <c r="O206" s="214" t="n">
        <v>1.525599682839404</v>
      </c>
      <c r="P206" s="214" t="n">
        <v>0.9334352884262762</v>
      </c>
      <c r="Q206" s="213" t="n">
        <v>0.1027739101967969</v>
      </c>
      <c r="R206" s="214" t="n">
        <v>1.279706803906199</v>
      </c>
      <c r="S206" s="214" t="n">
        <v>0.9809977850581789</v>
      </c>
      <c r="T206" s="213" t="n">
        <v>0.1286324161824752</v>
      </c>
      <c r="U206" s="214" t="n">
        <v>1.343775916505297</v>
      </c>
      <c r="V206" s="214" t="n">
        <v>0.9623684563053406</v>
      </c>
      <c r="W206" s="213" t="n">
        <v>0.1138077036758288</v>
      </c>
      <c r="X206" s="214" t="n">
        <v>1.118276456296966</v>
      </c>
      <c r="Y206" s="214" t="n">
        <v>0.9191663370811909</v>
      </c>
      <c r="Z206" s="213" t="n">
        <v>0.1253385821567205</v>
      </c>
      <c r="AA206" s="214" t="n">
        <v>1.514403306115331</v>
      </c>
      <c r="AB206" s="214" t="n">
        <v>0.7892667505272323</v>
      </c>
      <c r="AC206" s="213" t="n">
        <v>0.09570483442994217</v>
      </c>
      <c r="AD206" s="214" t="n">
        <v>1.749197542063494</v>
      </c>
      <c r="AE206" s="214" t="n">
        <v>0.9282402676059106</v>
      </c>
      <c r="AF206" s="213" t="n">
        <v>0.06473601082892894</v>
      </c>
      <c r="AG206" s="214" t="n">
        <v>1.390935480681951</v>
      </c>
      <c r="AH206" s="214" t="n">
        <v>0.9192892899190251</v>
      </c>
      <c r="AI206" s="213" t="n">
        <v>0.06108480980036619</v>
      </c>
      <c r="AJ206" s="214" t="n">
        <v>1.04470408430028</v>
      </c>
      <c r="AK206" s="214" t="n">
        <v>0.9853265496276337</v>
      </c>
      <c r="AM206">
        <f>A201</f>
        <v/>
      </c>
      <c r="AN206" s="206">
        <f>1/($B206*(1/$B204)*(1/(5/7+2/7*$D206))*$B216/SUM($B208:$B231))</f>
        <v/>
      </c>
      <c r="AO206" s="206">
        <f>1/(B206*(1/B204)*(1/(5/7+2/7*D206)))</f>
        <v/>
      </c>
      <c r="AP206" s="206" t="n"/>
      <c r="AR206" s="211">
        <f>CHOOSE(AV$3,C206,F206,I206,L206,O206,R206,U206,X206,AA206,AD206,AG206,AJ206)</f>
        <v/>
      </c>
      <c r="AS206" s="207" t="n"/>
      <c r="AT206" s="207" t="n"/>
      <c r="AV206" s="116">
        <f>AN206/AR206</f>
        <v/>
      </c>
      <c r="AW206" s="208">
        <f>AO206/AR206</f>
        <v/>
      </c>
      <c r="AX206" s="206" t="n"/>
    </row>
    <row r="207">
      <c r="A207" t="inlineStr">
        <is>
          <t>HOUR</t>
        </is>
      </c>
      <c r="B207" t="inlineStr">
        <is>
          <t>PEAK</t>
        </is>
      </c>
      <c r="C207" t="inlineStr">
        <is>
          <t>AVG</t>
        </is>
      </c>
      <c r="D207" t="inlineStr">
        <is>
          <t>END</t>
        </is>
      </c>
      <c r="E207" t="inlineStr">
        <is>
          <t>PEAK</t>
        </is>
      </c>
      <c r="F207" t="inlineStr">
        <is>
          <t>AVG</t>
        </is>
      </c>
      <c r="G207" t="inlineStr">
        <is>
          <t>END</t>
        </is>
      </c>
      <c r="H207" t="inlineStr">
        <is>
          <t>PEAK</t>
        </is>
      </c>
      <c r="I207" t="inlineStr">
        <is>
          <t>AVG</t>
        </is>
      </c>
      <c r="J207" t="inlineStr">
        <is>
          <t>END</t>
        </is>
      </c>
      <c r="K207" t="inlineStr">
        <is>
          <t>PEAK</t>
        </is>
      </c>
      <c r="L207" t="inlineStr">
        <is>
          <t>AVG</t>
        </is>
      </c>
      <c r="M207" t="inlineStr">
        <is>
          <t>END</t>
        </is>
      </c>
      <c r="N207" t="inlineStr">
        <is>
          <t>PEAK</t>
        </is>
      </c>
      <c r="O207" t="inlineStr">
        <is>
          <t>AVG</t>
        </is>
      </c>
      <c r="P207" t="inlineStr">
        <is>
          <t>END</t>
        </is>
      </c>
      <c r="Q207" t="inlineStr">
        <is>
          <t>PEAK</t>
        </is>
      </c>
      <c r="R207" t="inlineStr">
        <is>
          <t>AVG</t>
        </is>
      </c>
      <c r="S207" t="inlineStr">
        <is>
          <t>END</t>
        </is>
      </c>
      <c r="T207" t="inlineStr">
        <is>
          <t>PEAK</t>
        </is>
      </c>
      <c r="U207" t="inlineStr">
        <is>
          <t>AVG</t>
        </is>
      </c>
      <c r="V207" t="inlineStr">
        <is>
          <t>END</t>
        </is>
      </c>
      <c r="W207" t="inlineStr">
        <is>
          <t>PEAK</t>
        </is>
      </c>
      <c r="X207" t="inlineStr">
        <is>
          <t>AVG</t>
        </is>
      </c>
      <c r="Y207" t="inlineStr">
        <is>
          <t>END</t>
        </is>
      </c>
      <c r="Z207" t="inlineStr">
        <is>
          <t>PEAK</t>
        </is>
      </c>
      <c r="AA207" t="inlineStr">
        <is>
          <t>AVG</t>
        </is>
      </c>
      <c r="AB207" t="inlineStr">
        <is>
          <t>END</t>
        </is>
      </c>
      <c r="AC207" t="inlineStr">
        <is>
          <t>PEAK</t>
        </is>
      </c>
      <c r="AD207" t="inlineStr">
        <is>
          <t>AVG</t>
        </is>
      </c>
      <c r="AE207" t="inlineStr">
        <is>
          <t>END</t>
        </is>
      </c>
      <c r="AF207" t="inlineStr">
        <is>
          <t>PEAK</t>
        </is>
      </c>
      <c r="AG207" t="inlineStr">
        <is>
          <t>AVG</t>
        </is>
      </c>
      <c r="AH207" t="inlineStr">
        <is>
          <t>END</t>
        </is>
      </c>
      <c r="AI207" t="inlineStr">
        <is>
          <t>PEAK</t>
        </is>
      </c>
      <c r="AJ207" t="inlineStr">
        <is>
          <t>AVG</t>
        </is>
      </c>
      <c r="AK207" t="inlineStr">
        <is>
          <t>END</t>
        </is>
      </c>
    </row>
    <row r="208">
      <c r="A208" t="n">
        <v>1</v>
      </c>
      <c r="B208" t="n">
        <v>0.5533866874878001</v>
      </c>
      <c r="C208" t="n">
        <v>0.5187149609761461</v>
      </c>
      <c r="D208" t="n">
        <v>0.5881573399192821</v>
      </c>
      <c r="E208" t="n">
        <v>0.518540089303048</v>
      </c>
      <c r="F208" t="n">
        <v>0.5217617850793844</v>
      </c>
      <c r="G208" t="n">
        <v>0.5731978192098001</v>
      </c>
      <c r="H208" t="n">
        <v>0.6148282097649187</v>
      </c>
      <c r="I208" t="n">
        <v>0.4678368919395536</v>
      </c>
      <c r="J208" t="n">
        <v>0.5278969957081544</v>
      </c>
      <c r="K208" t="n">
        <v>0.5170789163722027</v>
      </c>
      <c r="L208" t="n">
        <v>0.4474721927605996</v>
      </c>
      <c r="M208" t="n">
        <v>0.5028762437810946</v>
      </c>
      <c r="N208" t="n">
        <v>0.1698172160599906</v>
      </c>
      <c r="O208" t="n">
        <v>0.2920008059641346</v>
      </c>
      <c r="P208" t="n">
        <v>0.3500855955001224</v>
      </c>
      <c r="Q208" t="n">
        <v>0.1695928560617527</v>
      </c>
      <c r="R208" t="n">
        <v>0.2006177857258982</v>
      </c>
      <c r="S208" t="n">
        <v>0.2187124463519313</v>
      </c>
      <c r="T208" t="n">
        <v>0.2327132777421424</v>
      </c>
      <c r="U208" t="n">
        <v>0.2036038845331433</v>
      </c>
      <c r="V208" t="n">
        <v>0.2127831715210356</v>
      </c>
      <c r="W208" t="n">
        <v>0.1801370428465285</v>
      </c>
      <c r="X208" t="n">
        <v>0.1897477785203337</v>
      </c>
      <c r="Y208" t="n">
        <v>0.2161844014344768</v>
      </c>
      <c r="Z208" t="n">
        <v>0.187132189308145</v>
      </c>
      <c r="AA208" t="n">
        <v>0.1867440322546238</v>
      </c>
      <c r="AB208" t="n">
        <v>0.2431916204559458</v>
      </c>
      <c r="AC208" t="n">
        <v>0.1295271049596309</v>
      </c>
      <c r="AD208" t="n">
        <v>0.2321548086716136</v>
      </c>
      <c r="AE208" t="n">
        <v>0.2780687591068404</v>
      </c>
      <c r="AF208" t="n">
        <v>0.4947314049586776</v>
      </c>
      <c r="AG208" t="n">
        <v>0.5808810726101342</v>
      </c>
      <c r="AH208" t="n">
        <v>0.5768743591290186</v>
      </c>
      <c r="AI208" t="n">
        <v>0.6097376863559163</v>
      </c>
      <c r="AJ208" t="n">
        <v>0.5234887108521484</v>
      </c>
      <c r="AK208" t="n">
        <v>0.5900927570554568</v>
      </c>
    </row>
    <row r="209">
      <c r="A209" t="n">
        <v>2</v>
      </c>
      <c r="B209" t="n">
        <v>0.5061487409720866</v>
      </c>
      <c r="C209" t="n">
        <v>0.4310761789600967</v>
      </c>
      <c r="D209" t="n">
        <v>0.5079814469007891</v>
      </c>
      <c r="E209" t="n">
        <v>0.4300135895942536</v>
      </c>
      <c r="F209" t="n">
        <v>0.4255195243057684</v>
      </c>
      <c r="G209" t="n">
        <v>0.4766776603621188</v>
      </c>
      <c r="H209" t="n">
        <v>0.5384769941731967</v>
      </c>
      <c r="I209" t="n">
        <v>0.4119482351664451</v>
      </c>
      <c r="J209" t="n">
        <v>0.4632424200470718</v>
      </c>
      <c r="K209" t="n">
        <v>0.4464075382803299</v>
      </c>
      <c r="L209" t="n">
        <v>0.397867885018085</v>
      </c>
      <c r="M209" t="n">
        <v>0.4390547263681592</v>
      </c>
      <c r="N209" t="n">
        <v>0.1512263708795501</v>
      </c>
      <c r="O209" t="n">
        <v>0.2600846262341326</v>
      </c>
      <c r="P209" t="n">
        <v>0.3028042716230537</v>
      </c>
      <c r="Q209" t="n">
        <v>0.1471166944150144</v>
      </c>
      <c r="R209" t="n">
        <v>0.177807235846579</v>
      </c>
      <c r="S209" t="n">
        <v>0.1861630901287554</v>
      </c>
      <c r="T209" t="n">
        <v>0.1665811417575369</v>
      </c>
      <c r="U209" t="n">
        <v>0.1675204918032787</v>
      </c>
      <c r="V209" t="n">
        <v>0.1652912621359224</v>
      </c>
      <c r="W209" t="n">
        <v>0.160653842978618</v>
      </c>
      <c r="X209" t="n">
        <v>0.168028019108438</v>
      </c>
      <c r="Y209" t="n">
        <v>0.1865367242464891</v>
      </c>
      <c r="Z209" t="n">
        <v>0.1414371198259236</v>
      </c>
      <c r="AA209" t="n">
        <v>0.1592572050259189</v>
      </c>
      <c r="AB209" t="n">
        <v>0.1955945779420825</v>
      </c>
      <c r="AC209" t="n">
        <v>0.1115340253748558</v>
      </c>
      <c r="AD209" t="n">
        <v>0.2063291139240505</v>
      </c>
      <c r="AE209" t="n">
        <v>0.2413263497814358</v>
      </c>
      <c r="AF209" t="n">
        <v>0.2748966942148761</v>
      </c>
      <c r="AG209" t="n">
        <v>0.4450345347959834</v>
      </c>
      <c r="AH209" t="n">
        <v>0.4932143072561674</v>
      </c>
      <c r="AI209" t="n">
        <v>0.5487827892055105</v>
      </c>
      <c r="AJ209" t="n">
        <v>0.4456872333784206</v>
      </c>
      <c r="AK209" t="n">
        <v>0.508058680349977</v>
      </c>
    </row>
    <row r="210">
      <c r="A210" t="n">
        <v>3</v>
      </c>
      <c r="B210" t="n">
        <v>0.4983408159281671</v>
      </c>
      <c r="C210" t="n">
        <v>0.3972188633615477</v>
      </c>
      <c r="D210" t="n">
        <v>0.4549725920125294</v>
      </c>
      <c r="E210" t="n">
        <v>0.3929334109881576</v>
      </c>
      <c r="F210" t="n">
        <v>0.384907742291424</v>
      </c>
      <c r="G210" t="n">
        <v>0.426061789055664</v>
      </c>
      <c r="H210" t="n">
        <v>0.5059272654209364</v>
      </c>
      <c r="I210" t="n">
        <v>0.3883447733253751</v>
      </c>
      <c r="J210" t="n">
        <v>0.4338225114218468</v>
      </c>
      <c r="K210" t="n">
        <v>0.438751472320377</v>
      </c>
      <c r="L210" t="n">
        <v>0.3844333850044873</v>
      </c>
      <c r="M210" t="n">
        <v>0.4212531094527363</v>
      </c>
      <c r="N210" t="n">
        <v>0.1431807530073426</v>
      </c>
      <c r="O210" t="n">
        <v>0.2463630868426356</v>
      </c>
      <c r="P210" t="n">
        <v>0.2903725442243417</v>
      </c>
      <c r="Q210" t="n">
        <v>0.139170576661117</v>
      </c>
      <c r="R210" t="n">
        <v>0.1683153458474544</v>
      </c>
      <c r="S210" t="n">
        <v>0.1784721030042919</v>
      </c>
      <c r="T210" t="n">
        <v>0.1513790891597178</v>
      </c>
      <c r="U210" t="n">
        <v>0.1560272630078404</v>
      </c>
      <c r="V210" t="n">
        <v>0.1581984897518878</v>
      </c>
      <c r="W210" t="n">
        <v>0.151902914224387</v>
      </c>
      <c r="X210" t="n">
        <v>0.1588574540234153</v>
      </c>
      <c r="Y210" t="n">
        <v>0.176982671302253</v>
      </c>
      <c r="Z210" t="n">
        <v>0.106028386331042</v>
      </c>
      <c r="AA210" t="n">
        <v>0.143567207799134</v>
      </c>
      <c r="AB210" t="n">
        <v>0.1801601971657424</v>
      </c>
      <c r="AC210" t="n">
        <v>0.1051903114186851</v>
      </c>
      <c r="AD210" t="n">
        <v>0.1947621126145787</v>
      </c>
      <c r="AE210" t="n">
        <v>0.2241168826054424</v>
      </c>
      <c r="AF210" t="n">
        <v>0.2035123966942149</v>
      </c>
      <c r="AG210" t="n">
        <v>0.3963665912124906</v>
      </c>
      <c r="AH210" t="n">
        <v>0.4421255805537125</v>
      </c>
      <c r="AI210" t="n">
        <v>0.5157576901302132</v>
      </c>
      <c r="AJ210" t="n">
        <v>0.4196753719696181</v>
      </c>
      <c r="AK210" t="n">
        <v>0.4573383330044076</v>
      </c>
    </row>
    <row r="211">
      <c r="A211" t="n">
        <v>4</v>
      </c>
      <c r="B211" t="n">
        <v>0.501073589693539</v>
      </c>
      <c r="C211" t="n">
        <v>0.3918324722435968</v>
      </c>
      <c r="D211" t="n">
        <v>0.4316005059936148</v>
      </c>
      <c r="E211" t="n">
        <v>0.3964278780819259</v>
      </c>
      <c r="F211" t="n">
        <v>0.371115061607307</v>
      </c>
      <c r="G211" t="n">
        <v>0.4139462879450763</v>
      </c>
      <c r="H211" t="n">
        <v>0.4954792043399638</v>
      </c>
      <c r="I211" t="n">
        <v>0.3809924306139614</v>
      </c>
      <c r="J211" t="n">
        <v>0.4102865845216668</v>
      </c>
      <c r="K211" t="n">
        <v>0.4336474283470751</v>
      </c>
      <c r="L211" t="n">
        <v>0.3785047999782439</v>
      </c>
      <c r="M211" t="n">
        <v>0.4048507462686567</v>
      </c>
      <c r="N211" t="n">
        <v>0.1374004061865333</v>
      </c>
      <c r="O211" t="n">
        <v>0.2365303244005642</v>
      </c>
      <c r="P211" t="n">
        <v>0.2703187413385506</v>
      </c>
      <c r="Q211" t="n">
        <v>0.133494778265476</v>
      </c>
      <c r="R211" t="n">
        <v>0.1614371646886685</v>
      </c>
      <c r="S211" t="n">
        <v>0.1654935622317596</v>
      </c>
      <c r="T211" t="n">
        <v>0.1406670942912123</v>
      </c>
      <c r="U211" t="n">
        <v>0.1491892373485389</v>
      </c>
      <c r="V211" t="n">
        <v>0.1468176914778856</v>
      </c>
      <c r="W211" t="n">
        <v>0.1461239990093288</v>
      </c>
      <c r="X211" t="n">
        <v>0.1529046310734883</v>
      </c>
      <c r="Y211" t="n">
        <v>0.1644173122724411</v>
      </c>
      <c r="Z211" t="n">
        <v>0.08857128727560457</v>
      </c>
      <c r="AA211" t="n">
        <v>0.1352795614053801</v>
      </c>
      <c r="AB211" t="n">
        <v>0.1654343807763401</v>
      </c>
      <c r="AC211" t="n">
        <v>0.1022491349480969</v>
      </c>
      <c r="AD211" t="n">
        <v>0.1891750327367961</v>
      </c>
      <c r="AE211" t="n">
        <v>0.2091521285393612</v>
      </c>
      <c r="AF211" t="n">
        <v>0.1899793388429752</v>
      </c>
      <c r="AG211" t="n">
        <v>0.3831330895583028</v>
      </c>
      <c r="AH211" t="n">
        <v>0.4227637372579769</v>
      </c>
      <c r="AI211" t="n">
        <v>0.5012266465370826</v>
      </c>
      <c r="AJ211" t="n">
        <v>0.4127562168348766</v>
      </c>
      <c r="AK211" t="n">
        <v>0.4352345240444708</v>
      </c>
    </row>
    <row r="212">
      <c r="A212" t="n">
        <v>5</v>
      </c>
      <c r="B212" t="n">
        <v>0.5028303728284209</v>
      </c>
      <c r="C212" t="n">
        <v>0.4009563592393097</v>
      </c>
      <c r="D212" t="n">
        <v>0.4228058550689717</v>
      </c>
      <c r="E212" t="n">
        <v>0.4238012036497767</v>
      </c>
      <c r="F212" t="n">
        <v>0.3729234352970023</v>
      </c>
      <c r="G212" t="n">
        <v>0.4042538870566063</v>
      </c>
      <c r="H212" t="n">
        <v>0.4862366887683344</v>
      </c>
      <c r="I212" t="n">
        <v>0.4138744946960038</v>
      </c>
      <c r="J212" t="n">
        <v>0.4343070746227329</v>
      </c>
      <c r="K212" t="n">
        <v>0.4758539458186102</v>
      </c>
      <c r="L212" t="n">
        <v>0.4257159174349354</v>
      </c>
      <c r="M212" t="n">
        <v>0.4398320895522387</v>
      </c>
      <c r="N212" t="n">
        <v>0.1530229651616935</v>
      </c>
      <c r="O212" t="n">
        <v>0.2633689300826115</v>
      </c>
      <c r="P212" t="n">
        <v>0.2876008804108584</v>
      </c>
      <c r="Q212" t="n">
        <v>0.1485545633419101</v>
      </c>
      <c r="R212" t="n">
        <v>0.1797581381388893</v>
      </c>
      <c r="S212" t="n">
        <v>0.1752103004291845</v>
      </c>
      <c r="T212" t="n">
        <v>0.1507376523412444</v>
      </c>
      <c r="U212" t="n">
        <v>0.1653042587312901</v>
      </c>
      <c r="V212" t="n">
        <v>0.1555555555555556</v>
      </c>
      <c r="W212" t="n">
        <v>0.1621398497482044</v>
      </c>
      <c r="X212" t="n">
        <v>0.1699339125269177</v>
      </c>
      <c r="Y212" t="n">
        <v>0.1751485121410386</v>
      </c>
      <c r="Z212" t="n">
        <v>0.09801691311013302</v>
      </c>
      <c r="AA212" t="n">
        <v>0.1493909593190691</v>
      </c>
      <c r="AB212" t="n">
        <v>0.1778496611213801</v>
      </c>
      <c r="AC212" t="n">
        <v>0.1129757785467128</v>
      </c>
      <c r="AD212" t="n">
        <v>0.2088607594936709</v>
      </c>
      <c r="AE212" t="n">
        <v>0.2268341668963888</v>
      </c>
      <c r="AF212" t="n">
        <v>0.1828512396694215</v>
      </c>
      <c r="AG212" t="n">
        <v>0.3810435892971154</v>
      </c>
      <c r="AH212" t="n">
        <v>0.4105796489534954</v>
      </c>
      <c r="AI212" t="n">
        <v>0.4895263257218345</v>
      </c>
      <c r="AJ212" t="n">
        <v>0.4147331183019455</v>
      </c>
      <c r="AK212" t="n">
        <v>0.4195118742188013</v>
      </c>
    </row>
    <row r="213">
      <c r="A213" t="n">
        <v>6</v>
      </c>
      <c r="B213" t="n">
        <v>0.5416747999219207</v>
      </c>
      <c r="C213" t="n">
        <v>0.4459162361217984</v>
      </c>
      <c r="D213" t="n">
        <v>0.4725016565267153</v>
      </c>
      <c r="E213" t="n">
        <v>0.4771888953601243</v>
      </c>
      <c r="F213" t="n">
        <v>0.4222092809415803</v>
      </c>
      <c r="G213" t="n">
        <v>0.4472639159991923</v>
      </c>
      <c r="H213" t="n">
        <v>0.5211975085392807</v>
      </c>
      <c r="I213" t="n">
        <v>0.4761387992077921</v>
      </c>
      <c r="J213" t="n">
        <v>0.4882320365499098</v>
      </c>
      <c r="K213" t="n">
        <v>0.5392618767177072</v>
      </c>
      <c r="L213" t="n">
        <v>0.5002039650811783</v>
      </c>
      <c r="M213" t="n">
        <v>0.4999999999999999</v>
      </c>
      <c r="N213" t="n">
        <v>0.1811435713169817</v>
      </c>
      <c r="O213" t="n">
        <v>0.3116663308482773</v>
      </c>
      <c r="P213" t="n">
        <v>0.3292573571370344</v>
      </c>
      <c r="Q213" t="n">
        <v>0.1761011048887544</v>
      </c>
      <c r="R213" t="n">
        <v>0.2130985580831134</v>
      </c>
      <c r="S213" t="n">
        <v>0.2010300429184549</v>
      </c>
      <c r="T213" t="n">
        <v>0.1877485567671585</v>
      </c>
      <c r="U213" t="n">
        <v>0.1975565751960086</v>
      </c>
      <c r="V213" t="n">
        <v>0.178344120819849</v>
      </c>
      <c r="W213" t="n">
        <v>0.1913646495500701</v>
      </c>
      <c r="X213" t="n">
        <v>0.2003787034974382</v>
      </c>
      <c r="Y213" t="n">
        <v>0.2002244791809247</v>
      </c>
      <c r="Z213" t="n">
        <v>0.1148805697047624</v>
      </c>
      <c r="AA213" t="n">
        <v>0.1758218316018516</v>
      </c>
      <c r="AB213" t="n">
        <v>0.2025261860751694</v>
      </c>
      <c r="AC213" t="n">
        <v>0.1316608996539792</v>
      </c>
      <c r="AD213" t="n">
        <v>0.2430961734322711</v>
      </c>
      <c r="AE213" t="n">
        <v>0.2576694364588666</v>
      </c>
      <c r="AF213" t="n">
        <v>0.2013429752066116</v>
      </c>
      <c r="AG213" t="n">
        <v>0.4208021359336004</v>
      </c>
      <c r="AH213" t="n">
        <v>0.447916038361783</v>
      </c>
      <c r="AI213" t="n">
        <v>0.5216078505378374</v>
      </c>
      <c r="AJ213" t="n">
        <v>0.4555197169909477</v>
      </c>
      <c r="AK213" t="n">
        <v>0.4550358529044142</v>
      </c>
    </row>
    <row r="214">
      <c r="A214" t="n">
        <v>7</v>
      </c>
      <c r="B214" t="n">
        <v>0.5908647276986142</v>
      </c>
      <c r="C214" t="n">
        <v>0.5046993514345387</v>
      </c>
      <c r="D214" t="n">
        <v>0.5283416661646889</v>
      </c>
      <c r="E214" t="n">
        <v>0.5391186177441274</v>
      </c>
      <c r="F214" t="n">
        <v>0.4893643106724699</v>
      </c>
      <c r="G214" t="n">
        <v>0.5011105876018038</v>
      </c>
      <c r="H214" t="n">
        <v>0.5728350411894717</v>
      </c>
      <c r="I214" t="n">
        <v>0.5714750807129875</v>
      </c>
      <c r="J214" t="n">
        <v>0.5408417555032534</v>
      </c>
      <c r="K214" t="n">
        <v>0.6232822928936004</v>
      </c>
      <c r="L214" t="n">
        <v>0.5960947485790433</v>
      </c>
      <c r="M214" t="n">
        <v>0.5464863184079601</v>
      </c>
      <c r="N214" t="n">
        <v>0.2190282768317451</v>
      </c>
      <c r="O214" t="n">
        <v>0.3765867418899858</v>
      </c>
      <c r="P214" t="n">
        <v>0.3674492540963561</v>
      </c>
      <c r="Q214" t="n">
        <v>0.2125018919327985</v>
      </c>
      <c r="R214" t="n">
        <v>0.2566812150619661</v>
      </c>
      <c r="S214" t="n">
        <v>0.2252703862660944</v>
      </c>
      <c r="T214" t="n">
        <v>0.2619627966645285</v>
      </c>
      <c r="U214" t="n">
        <v>0.2553234141126158</v>
      </c>
      <c r="V214" t="n">
        <v>0.20180690399137</v>
      </c>
      <c r="W214" t="n">
        <v>0.2324775035086271</v>
      </c>
      <c r="X214" t="n">
        <v>0.2435954555580307</v>
      </c>
      <c r="Y214" t="n">
        <v>0.2240959237865806</v>
      </c>
      <c r="Z214" t="n">
        <v>0.1636417585678255</v>
      </c>
      <c r="AA214" t="n">
        <v>0.2227744949548819</v>
      </c>
      <c r="AB214" t="n">
        <v>0.2336105976586568</v>
      </c>
      <c r="AC214" t="n">
        <v>0.1636678200692041</v>
      </c>
      <c r="AD214" t="n">
        <v>0.3008875309180853</v>
      </c>
      <c r="AE214" t="n">
        <v>0.2881502776355688</v>
      </c>
      <c r="AF214" t="n">
        <v>0.2315082644628099</v>
      </c>
      <c r="AG214" t="n">
        <v>0.478495559811945</v>
      </c>
      <c r="AH214" t="n">
        <v>0.4988841305265698</v>
      </c>
      <c r="AI214" t="n">
        <v>0.5648235516135121</v>
      </c>
      <c r="AJ214" t="n">
        <v>0.5114712308812818</v>
      </c>
      <c r="AK214" t="n">
        <v>0.5022038023814223</v>
      </c>
    </row>
    <row r="215">
      <c r="A215" t="n">
        <v>8</v>
      </c>
      <c r="B215" t="n">
        <v>0.6431778254928753</v>
      </c>
      <c r="C215" t="n">
        <v>0.5951412553589096</v>
      </c>
      <c r="D215" t="n">
        <v>0.5600867417625444</v>
      </c>
      <c r="E215" t="n">
        <v>0.6305571733643953</v>
      </c>
      <c r="F215" t="n">
        <v>0.5860663274688899</v>
      </c>
      <c r="G215" t="n">
        <v>0.5305916403042337</v>
      </c>
      <c r="H215" t="n">
        <v>0.6355234076753065</v>
      </c>
      <c r="I215" t="n">
        <v>0.5839550720312544</v>
      </c>
      <c r="J215" t="n">
        <v>0.5459642807697632</v>
      </c>
      <c r="K215" t="n">
        <v>0.5781311346682372</v>
      </c>
      <c r="L215" t="n">
        <v>0.5707758831688015</v>
      </c>
      <c r="M215" t="n">
        <v>0.5348258706467662</v>
      </c>
      <c r="N215" t="n">
        <v>0.2169973441649742</v>
      </c>
      <c r="O215" t="n">
        <v>0.3724360265968165</v>
      </c>
      <c r="P215" t="n">
        <v>0.3699355995760985</v>
      </c>
      <c r="Q215" t="n">
        <v>0.2236264567882549</v>
      </c>
      <c r="R215" t="n">
        <v>0.2556307292122607</v>
      </c>
      <c r="S215" t="n">
        <v>0.2275708154506438</v>
      </c>
      <c r="T215" t="n">
        <v>0.4148813341885825</v>
      </c>
      <c r="U215" t="n">
        <v>0.2990021382751247</v>
      </c>
      <c r="V215" t="n">
        <v>0.2415318230852212</v>
      </c>
      <c r="W215" t="n">
        <v>0.230908940807397</v>
      </c>
      <c r="X215" t="n">
        <v>0.2419865844904829</v>
      </c>
      <c r="Y215" t="n">
        <v>0.2268060992635987</v>
      </c>
      <c r="Z215" t="n">
        <v>0.3135848869986648</v>
      </c>
      <c r="AA215" t="n">
        <v>0.2624314695906309</v>
      </c>
      <c r="AB215" t="n">
        <v>0.2744608749229821</v>
      </c>
      <c r="AC215" t="n">
        <v>0.1648212226066897</v>
      </c>
      <c r="AD215" t="n">
        <v>0.3024443474465298</v>
      </c>
      <c r="AE215" t="n">
        <v>0.2924821801283819</v>
      </c>
      <c r="AF215" t="n">
        <v>0.2800619834710744</v>
      </c>
      <c r="AG215" t="n">
        <v>0.5710430088803761</v>
      </c>
      <c r="AH215" t="n">
        <v>0.5260269015018999</v>
      </c>
      <c r="AI215" t="n">
        <v>0.6029439516889981</v>
      </c>
      <c r="AJ215" t="n">
        <v>0.6031630423473103</v>
      </c>
      <c r="AK215" t="n">
        <v>0.5395697651470298</v>
      </c>
    </row>
    <row r="216">
      <c r="A216" t="n">
        <v>9</v>
      </c>
      <c r="B216" t="n">
        <v>0.5772008588717548</v>
      </c>
      <c r="C216" t="n">
        <v>0.5669726283390129</v>
      </c>
      <c r="D216" t="n">
        <v>0.5299680742123969</v>
      </c>
      <c r="E216" t="n">
        <v>0.5888177052999419</v>
      </c>
      <c r="F216" t="n">
        <v>0.5691473058297064</v>
      </c>
      <c r="G216" t="n">
        <v>0.5070337214780911</v>
      </c>
      <c r="H216" t="n">
        <v>0.5860960417922444</v>
      </c>
      <c r="I216" t="n">
        <v>0.5304538918581623</v>
      </c>
      <c r="J216" t="n">
        <v>0.5192440814066177</v>
      </c>
      <c r="K216" t="n">
        <v>0.4988221436984688</v>
      </c>
      <c r="L216" t="n">
        <v>0.5080362241984172</v>
      </c>
      <c r="M216" t="n">
        <v>0.5149253731343284</v>
      </c>
      <c r="N216" t="n">
        <v>0.2199656303702547</v>
      </c>
      <c r="O216" t="n">
        <v>0.3450130969171872</v>
      </c>
      <c r="P216" t="n">
        <v>0.3659003831417624</v>
      </c>
      <c r="Q216" t="n">
        <v>0.3396397759951566</v>
      </c>
      <c r="R216" t="n">
        <v>0.255705763915811</v>
      </c>
      <c r="S216" t="n">
        <v>0.239587982832618</v>
      </c>
      <c r="T216" t="n">
        <v>0.5230917254650418</v>
      </c>
      <c r="U216" t="n">
        <v>0.356746703492516</v>
      </c>
      <c r="V216" t="n">
        <v>0.3179072276159655</v>
      </c>
      <c r="W216" t="n">
        <v>0.2382564187236853</v>
      </c>
      <c r="X216" t="n">
        <v>0.2299324274151631</v>
      </c>
      <c r="Y216" t="n">
        <v>0.2372635440335076</v>
      </c>
      <c r="Z216" t="n">
        <v>0.4590277434350428</v>
      </c>
      <c r="AA216" t="n">
        <v>0.3199543486144592</v>
      </c>
      <c r="AB216" t="n">
        <v>0.3378311768330253</v>
      </c>
      <c r="AC216" t="n">
        <v>0.198558246828143</v>
      </c>
      <c r="AD216" t="n">
        <v>0.2891895824239777</v>
      </c>
      <c r="AE216" t="n">
        <v>0.3022092702713347</v>
      </c>
      <c r="AF216" t="n">
        <v>0.2833677685950413</v>
      </c>
      <c r="AG216" t="n">
        <v>0.56312032039004</v>
      </c>
      <c r="AH216" t="n">
        <v>0.5095602871101996</v>
      </c>
      <c r="AI216" t="n">
        <v>0.5567088129835819</v>
      </c>
      <c r="AJ216" t="n">
        <v>0.5757725522838414</v>
      </c>
      <c r="AK216" t="n">
        <v>0.5260180251299257</v>
      </c>
    </row>
    <row r="217">
      <c r="A217" t="n">
        <v>10</v>
      </c>
      <c r="B217" t="n">
        <v>0.5059535428459887</v>
      </c>
      <c r="C217" t="n">
        <v>0.5047817961965485</v>
      </c>
      <c r="D217" t="n">
        <v>0.509186193602795</v>
      </c>
      <c r="E217" t="n">
        <v>0.5041739468064454</v>
      </c>
      <c r="F217" t="n">
        <v>0.505792925887329</v>
      </c>
      <c r="G217" t="n">
        <v>0.5108702968297771</v>
      </c>
      <c r="H217" t="n">
        <v>0.5095439019489654</v>
      </c>
      <c r="I217" t="n">
        <v>0.5045172142488946</v>
      </c>
      <c r="J217" t="n">
        <v>0.5252665097604873</v>
      </c>
      <c r="K217" t="n">
        <v>0.4878288182175108</v>
      </c>
      <c r="L217" t="n">
        <v>0.4971308911914281</v>
      </c>
      <c r="M217" t="n">
        <v>0.5297730099502487</v>
      </c>
      <c r="N217" t="n">
        <v>0.2908139353226059</v>
      </c>
      <c r="O217" t="n">
        <v>0.3570824098327625</v>
      </c>
      <c r="P217" t="n">
        <v>0.3873807776962583</v>
      </c>
      <c r="Q217" t="n">
        <v>0.5096866959285605</v>
      </c>
      <c r="R217" t="n">
        <v>0.3038530320273126</v>
      </c>
      <c r="S217" t="n">
        <v>0.3187639484978541</v>
      </c>
      <c r="T217" t="n">
        <v>0.6450288646568313</v>
      </c>
      <c r="U217" t="n">
        <v>0.4603528153955809</v>
      </c>
      <c r="V217" t="n">
        <v>0.4363807982740021</v>
      </c>
      <c r="W217" t="n">
        <v>0.4119540989020061</v>
      </c>
      <c r="X217" t="n">
        <v>0.3331476943640009</v>
      </c>
      <c r="Y217" t="n">
        <v>0.3238522817487476</v>
      </c>
      <c r="Z217" t="n">
        <v>0.6385440878294841</v>
      </c>
      <c r="AA217" t="n">
        <v>0.4719265311346717</v>
      </c>
      <c r="AB217" t="n">
        <v>0.4531731361675908</v>
      </c>
      <c r="AC217" t="n">
        <v>0.4058823529411764</v>
      </c>
      <c r="AD217" t="n">
        <v>0.3671177069693002</v>
      </c>
      <c r="AE217" t="n">
        <v>0.370850234316544</v>
      </c>
      <c r="AF217" t="n">
        <v>0.268801652892562</v>
      </c>
      <c r="AG217" t="n">
        <v>0.5065296883162111</v>
      </c>
      <c r="AH217" t="n">
        <v>0.5112491706375535</v>
      </c>
      <c r="AI217" t="n">
        <v>0.4829213059067748</v>
      </c>
      <c r="AJ217" t="n">
        <v>0.5021589844969305</v>
      </c>
      <c r="AK217" t="n">
        <v>0.5016117360699952</v>
      </c>
    </row>
    <row r="218">
      <c r="A218" t="n">
        <v>11</v>
      </c>
      <c r="B218" t="n">
        <v>0.4981456178020691</v>
      </c>
      <c r="C218" t="n">
        <v>0.4932944926898976</v>
      </c>
      <c r="D218" t="n">
        <v>0.5102102282995001</v>
      </c>
      <c r="E218" t="n">
        <v>0.4923315860997865</v>
      </c>
      <c r="F218" t="n">
        <v>0.4933795132716239</v>
      </c>
      <c r="G218" t="n">
        <v>0.5152453388974894</v>
      </c>
      <c r="H218" t="n">
        <v>0.504118947156922</v>
      </c>
      <c r="I218" t="n">
        <v>0.5025366938875173</v>
      </c>
      <c r="J218" t="n">
        <v>0.530873598227883</v>
      </c>
      <c r="K218" t="n">
        <v>0.4833137023949746</v>
      </c>
      <c r="L218" t="n">
        <v>0.4923717059639391</v>
      </c>
      <c r="M218" t="n">
        <v>0.5335820895522388</v>
      </c>
      <c r="N218" t="n">
        <v>0.3622090298390876</v>
      </c>
      <c r="O218" t="n">
        <v>0.390932903485795</v>
      </c>
      <c r="P218" t="n">
        <v>0.4424472161082579</v>
      </c>
      <c r="Q218" t="n">
        <v>0.6492356591493871</v>
      </c>
      <c r="R218" t="n">
        <v>0.433287895651739</v>
      </c>
      <c r="S218" t="n">
        <v>0.4332017167381974</v>
      </c>
      <c r="T218" t="n">
        <v>0.7566388710711996</v>
      </c>
      <c r="U218" t="n">
        <v>0.5818781183178904</v>
      </c>
      <c r="V218" t="n">
        <v>0.5218716289104638</v>
      </c>
      <c r="W218" t="n">
        <v>0.6251135144060103</v>
      </c>
      <c r="X218" t="n">
        <v>0.5099007450310636</v>
      </c>
      <c r="Y218" t="n">
        <v>0.4440307700730926</v>
      </c>
      <c r="Z218" t="n">
        <v>0.7223183818802236</v>
      </c>
      <c r="AA218" t="n">
        <v>0.6248480064850567</v>
      </c>
      <c r="AB218" t="n">
        <v>0.5805606900800987</v>
      </c>
      <c r="AC218" t="n">
        <v>0.6573817762399077</v>
      </c>
      <c r="AD218" t="n">
        <v>0.5287210824967262</v>
      </c>
      <c r="AE218" t="n">
        <v>0.5567676131217264</v>
      </c>
      <c r="AF218" t="n">
        <v>0.3544421487603306</v>
      </c>
      <c r="AG218" t="n">
        <v>0.5120436473387894</v>
      </c>
      <c r="AH218" t="n">
        <v>0.5286205440617648</v>
      </c>
      <c r="AI218" t="n">
        <v>0.4774485752028685</v>
      </c>
      <c r="AJ218" t="n">
        <v>0.4896732910207055</v>
      </c>
      <c r="AK218" t="n">
        <v>0.5004933885928557</v>
      </c>
    </row>
    <row r="219">
      <c r="A219" t="n">
        <v>12</v>
      </c>
      <c r="B219" t="n">
        <v>0.5055631465937926</v>
      </c>
      <c r="C219" t="n">
        <v>0.5011817082554689</v>
      </c>
      <c r="D219" t="n">
        <v>0.5165953858201313</v>
      </c>
      <c r="E219" t="n">
        <v>0.497185012618909</v>
      </c>
      <c r="F219" t="n">
        <v>0.4979464230981427</v>
      </c>
      <c r="G219" t="n">
        <v>0.5211011644342735</v>
      </c>
      <c r="H219" t="n">
        <v>0.5037170986538075</v>
      </c>
      <c r="I219" t="n">
        <v>0.4916031362760793</v>
      </c>
      <c r="J219" t="n">
        <v>0.5263048594766716</v>
      </c>
      <c r="K219" t="n">
        <v>0.4691794267766</v>
      </c>
      <c r="L219" t="n">
        <v>0.4781757363139434</v>
      </c>
      <c r="M219" t="n">
        <v>0.5237873134328358</v>
      </c>
      <c r="N219" t="n">
        <v>0.4835963130760819</v>
      </c>
      <c r="O219" t="n">
        <v>0.4706629055007053</v>
      </c>
      <c r="P219" t="n">
        <v>0.5539251650770359</v>
      </c>
      <c r="Q219" t="n">
        <v>0.7452701680036327</v>
      </c>
      <c r="R219" t="n">
        <v>0.5452021559971487</v>
      </c>
      <c r="S219" t="n">
        <v>0.5493562231759657</v>
      </c>
      <c r="T219" t="n">
        <v>0.8124438742783837</v>
      </c>
      <c r="U219" t="n">
        <v>0.7010089985744833</v>
      </c>
      <c r="V219" t="n">
        <v>0.6139967637540453</v>
      </c>
      <c r="W219" t="n">
        <v>0.7504334186411293</v>
      </c>
      <c r="X219" t="n">
        <v>0.6455780797505014</v>
      </c>
      <c r="Y219" t="n">
        <v>0.597935886555887</v>
      </c>
      <c r="Z219" t="n">
        <v>0.7803768359626132</v>
      </c>
      <c r="AA219" t="n">
        <v>0.747530772020394</v>
      </c>
      <c r="AB219" t="n">
        <v>0.7026802218114601</v>
      </c>
      <c r="AC219" t="n">
        <v>0.8503460207612455</v>
      </c>
      <c r="AD219" t="n">
        <v>0.6891459333624327</v>
      </c>
      <c r="AE219" t="n">
        <v>0.7112983893198914</v>
      </c>
      <c r="AF219" t="n">
        <v>0.5739669421487604</v>
      </c>
      <c r="AG219" t="n">
        <v>0.5686342794126183</v>
      </c>
      <c r="AH219" t="n">
        <v>0.5729537366548041</v>
      </c>
      <c r="AI219" t="n">
        <v>0.4831100207586338</v>
      </c>
      <c r="AJ219" t="n">
        <v>0.4984132764540629</v>
      </c>
      <c r="AK219" t="n">
        <v>0.5060193408328399</v>
      </c>
    </row>
    <row r="220">
      <c r="A220" t="n">
        <v>13</v>
      </c>
      <c r="B220" t="n">
        <v>0.4961936365410892</v>
      </c>
      <c r="C220" t="n">
        <v>0.4881554358579751</v>
      </c>
      <c r="D220" t="n">
        <v>0.5139449430757184</v>
      </c>
      <c r="E220" t="n">
        <v>0.4837895554261309</v>
      </c>
      <c r="F220" t="n">
        <v>0.4839391896033837</v>
      </c>
      <c r="G220" t="n">
        <v>0.5165915056875546</v>
      </c>
      <c r="H220" t="n">
        <v>0.490657022302592</v>
      </c>
      <c r="I220" t="n">
        <v>0.491087658373803</v>
      </c>
      <c r="J220" t="n">
        <v>0.5353731136646821</v>
      </c>
      <c r="K220" t="n">
        <v>0.4723203769140165</v>
      </c>
      <c r="L220" t="n">
        <v>0.4819286938076202</v>
      </c>
      <c r="M220" t="n">
        <v>0.5358364427860696</v>
      </c>
      <c r="N220" t="n">
        <v>0.5958443993126075</v>
      </c>
      <c r="O220" t="n">
        <v>0.5999395526899054</v>
      </c>
      <c r="P220" t="n">
        <v>0.6617754952311078</v>
      </c>
      <c r="Q220" t="n">
        <v>0.7999091872256698</v>
      </c>
      <c r="R220" t="n">
        <v>0.6428973400197592</v>
      </c>
      <c r="S220" t="n">
        <v>0.6489957081545065</v>
      </c>
      <c r="T220" t="n">
        <v>0.8639512508017962</v>
      </c>
      <c r="U220" t="n">
        <v>0.7870522986457592</v>
      </c>
      <c r="V220" t="n">
        <v>0.7225997842502696</v>
      </c>
      <c r="W220" t="n">
        <v>0.8205234046066211</v>
      </c>
      <c r="X220" t="n">
        <v>0.7357986188460682</v>
      </c>
      <c r="Y220" t="n">
        <v>0.7054668893208136</v>
      </c>
      <c r="Z220" t="n">
        <v>0.8120271005390436</v>
      </c>
      <c r="AA220" t="n">
        <v>0.8245834844379976</v>
      </c>
      <c r="AB220" t="n">
        <v>0.7700554528650645</v>
      </c>
      <c r="AC220" t="n">
        <v>0.8935986159169549</v>
      </c>
      <c r="AD220" t="n">
        <v>0.8001745962461808</v>
      </c>
      <c r="AE220" t="n">
        <v>0.844996652620801</v>
      </c>
      <c r="AF220" t="n">
        <v>0.7975206611570248</v>
      </c>
      <c r="AG220" t="n">
        <v>0.6609785826223228</v>
      </c>
      <c r="AH220" t="n">
        <v>0.6174075637855116</v>
      </c>
      <c r="AI220" t="n">
        <v>0.4757501415361389</v>
      </c>
      <c r="AJ220" t="n">
        <v>0.4848090729372593</v>
      </c>
      <c r="AK220" t="n">
        <v>0.5029932241299915</v>
      </c>
    </row>
    <row r="221">
      <c r="A221" t="n">
        <v>14</v>
      </c>
      <c r="B221" t="n">
        <v>0.5047823540894008</v>
      </c>
      <c r="C221" t="n">
        <v>0.4918929317357372</v>
      </c>
      <c r="D221" t="n">
        <v>0.5307511595687007</v>
      </c>
      <c r="E221" t="n">
        <v>0.4878664337021938</v>
      </c>
      <c r="F221" t="n">
        <v>0.4872187825660516</v>
      </c>
      <c r="G221" t="n">
        <v>0.5325435821498283</v>
      </c>
      <c r="H221" t="n">
        <v>0.4966847498493068</v>
      </c>
      <c r="I221" t="n">
        <v>0.4934208741420007</v>
      </c>
      <c r="J221" t="n">
        <v>0.5379343762979372</v>
      </c>
      <c r="K221" t="n">
        <v>0.5777385159010602</v>
      </c>
      <c r="L221" t="n">
        <v>0.5005031138669063</v>
      </c>
      <c r="M221" t="n">
        <v>0.538790422885572</v>
      </c>
      <c r="N221" t="n">
        <v>0.682159037650367</v>
      </c>
      <c r="O221" t="n">
        <v>0.7056215998388072</v>
      </c>
      <c r="P221" t="n">
        <v>0.7450069291595338</v>
      </c>
      <c r="Q221" t="n">
        <v>0.8347964280308763</v>
      </c>
      <c r="R221" t="n">
        <v>0.7570126183359805</v>
      </c>
      <c r="S221" t="n">
        <v>0.7435536480686695</v>
      </c>
      <c r="T221" t="n">
        <v>0.9225785760102631</v>
      </c>
      <c r="U221" t="n">
        <v>0.8522362794012831</v>
      </c>
      <c r="V221" t="n">
        <v>0.8253775620280476</v>
      </c>
      <c r="W221" t="n">
        <v>0.8834310245191118</v>
      </c>
      <c r="X221" t="n">
        <v>0.8238162421722236</v>
      </c>
      <c r="Y221" t="n">
        <v>0.7967368392236306</v>
      </c>
      <c r="Z221" t="n">
        <v>0.8392265466594135</v>
      </c>
      <c r="AA221" t="n">
        <v>0.8962497600102399</v>
      </c>
      <c r="AB221" t="n">
        <v>0.7989525569932224</v>
      </c>
      <c r="AC221" t="n">
        <v>0.9562860438292964</v>
      </c>
      <c r="AD221" t="n">
        <v>0.9042485086570637</v>
      </c>
      <c r="AE221" t="n">
        <v>0.9237978970582446</v>
      </c>
      <c r="AF221" t="n">
        <v>0.9613636363636365</v>
      </c>
      <c r="AG221" t="n">
        <v>0.782082535260317</v>
      </c>
      <c r="AH221" t="n">
        <v>0.6648169370890884</v>
      </c>
      <c r="AI221" t="n">
        <v>0.4883940366106814</v>
      </c>
      <c r="AJ221" t="n">
        <v>0.4877224014150452</v>
      </c>
      <c r="AK221" t="n">
        <v>0.5200315768699427</v>
      </c>
    </row>
    <row r="222">
      <c r="A222" t="n">
        <v>15</v>
      </c>
      <c r="B222" t="n">
        <v>0.5014639859457349</v>
      </c>
      <c r="C222" t="n">
        <v>0.4897218863361548</v>
      </c>
      <c r="D222" t="n">
        <v>0.5231010180109632</v>
      </c>
      <c r="E222" t="n">
        <v>0.4872840225198991</v>
      </c>
      <c r="F222" t="n">
        <v>0.4866057745356464</v>
      </c>
      <c r="G222" t="n">
        <v>0.5281685400821161</v>
      </c>
      <c r="H222" t="n">
        <v>0.4970865983524212</v>
      </c>
      <c r="I222" t="n">
        <v>0.5074201687511871</v>
      </c>
      <c r="J222" t="n">
        <v>0.5412570953897272</v>
      </c>
      <c r="K222" t="n">
        <v>0.7377306635257166</v>
      </c>
      <c r="L222" t="n">
        <v>0.5364281634984092</v>
      </c>
      <c r="M222" t="n">
        <v>0.5439987562189055</v>
      </c>
      <c r="N222" t="n">
        <v>0.7718325261677863</v>
      </c>
      <c r="O222" t="n">
        <v>0.79095305258916</v>
      </c>
      <c r="P222" t="n">
        <v>0.8305616695198501</v>
      </c>
      <c r="Q222" t="n">
        <v>0.8915544119872862</v>
      </c>
      <c r="R222" t="n">
        <v>0.8513187349148981</v>
      </c>
      <c r="S222" t="n">
        <v>0.8428497854077253</v>
      </c>
      <c r="T222" t="n">
        <v>0.9346375881975625</v>
      </c>
      <c r="U222" t="n">
        <v>0.8960709194583037</v>
      </c>
      <c r="V222" t="n">
        <v>0.89819309600863</v>
      </c>
      <c r="W222" t="n">
        <v>0.9190951869891851</v>
      </c>
      <c r="X222" t="n">
        <v>0.8910794287270121</v>
      </c>
      <c r="Y222" t="n">
        <v>0.8681321689616469</v>
      </c>
      <c r="Z222" t="n">
        <v>0.8644478512437563</v>
      </c>
      <c r="AA222" t="n">
        <v>0.9402478827570027</v>
      </c>
      <c r="AB222" t="n">
        <v>0.8491373998767713</v>
      </c>
      <c r="AC222" t="n">
        <v>0.98679354094579</v>
      </c>
      <c r="AD222" t="n">
        <v>0.9637712789175031</v>
      </c>
      <c r="AE222" t="n">
        <v>0.9740085850431225</v>
      </c>
      <c r="AF222" t="n">
        <v>1</v>
      </c>
      <c r="AG222" t="n">
        <v>0.8778222763944512</v>
      </c>
      <c r="AH222" t="n">
        <v>0.6762169008987272</v>
      </c>
      <c r="AI222" t="n">
        <v>0.4861294583883752</v>
      </c>
      <c r="AJ222" t="n">
        <v>0.4851992508583915</v>
      </c>
      <c r="AK222" t="n">
        <v>0.5133214920071048</v>
      </c>
    </row>
    <row r="223">
      <c r="A223" t="n">
        <v>16</v>
      </c>
      <c r="B223" t="n">
        <v>0.5143470622682023</v>
      </c>
      <c r="C223" t="n">
        <v>0.5073650654061778</v>
      </c>
      <c r="D223" t="n">
        <v>0.5252695620745739</v>
      </c>
      <c r="E223" t="n">
        <v>0.5057270432925646</v>
      </c>
      <c r="F223" t="n">
        <v>0.5044136578189174</v>
      </c>
      <c r="G223" t="n">
        <v>0.5311301070202598</v>
      </c>
      <c r="H223" t="n">
        <v>0.5093429776974082</v>
      </c>
      <c r="I223" t="n">
        <v>0.5582354377492608</v>
      </c>
      <c r="J223" t="n">
        <v>0.5897826387927453</v>
      </c>
      <c r="K223" t="n">
        <v>0.8480565371024738</v>
      </c>
      <c r="L223" t="n">
        <v>0.6021049196377581</v>
      </c>
      <c r="M223" t="n">
        <v>0.6032338308457711</v>
      </c>
      <c r="N223" t="n">
        <v>0.8603343227620684</v>
      </c>
      <c r="O223" t="n">
        <v>0.8741487003828333</v>
      </c>
      <c r="P223" t="n">
        <v>0.9247167196543574</v>
      </c>
      <c r="Q223" t="n">
        <v>0.9424095656122294</v>
      </c>
      <c r="R223" t="n">
        <v>0.9213386191113389</v>
      </c>
      <c r="S223" t="n">
        <v>0.921236051502146</v>
      </c>
      <c r="T223" t="n">
        <v>0.9778062860808211</v>
      </c>
      <c r="U223" t="n">
        <v>0.9521560940841056</v>
      </c>
      <c r="V223" t="n">
        <v>0.9510248112189859</v>
      </c>
      <c r="W223" t="n">
        <v>0.9570709155452821</v>
      </c>
      <c r="X223" t="n">
        <v>0.9494443206851317</v>
      </c>
      <c r="Y223" t="n">
        <v>0.9267157600810315</v>
      </c>
      <c r="Z223" t="n">
        <v>0.9037634142722911</v>
      </c>
      <c r="AA223" t="n">
        <v>0.9762890116688357</v>
      </c>
      <c r="AB223" t="n">
        <v>0.9286814540973505</v>
      </c>
      <c r="AC223" t="n">
        <v>1</v>
      </c>
      <c r="AD223" t="n">
        <v>1</v>
      </c>
      <c r="AE223" t="n">
        <v>1</v>
      </c>
      <c r="AF223" t="n">
        <v>0.9616735537190083</v>
      </c>
      <c r="AG223" t="n">
        <v>0.9059724882465611</v>
      </c>
      <c r="AH223" t="n">
        <v>0.6808613305989505</v>
      </c>
      <c r="AI223" t="n">
        <v>0.4899037554255521</v>
      </c>
      <c r="AJ223" t="n">
        <v>0.5032254708146915</v>
      </c>
      <c r="AK223" t="n">
        <v>0.5137819880271035</v>
      </c>
    </row>
    <row r="224">
      <c r="A224" t="n">
        <v>17</v>
      </c>
      <c r="B224" t="n">
        <v>0.5744680851063829</v>
      </c>
      <c r="C224" t="n">
        <v>0.5671924810377047</v>
      </c>
      <c r="D224" t="n">
        <v>0.5845430998132644</v>
      </c>
      <c r="E224" t="n">
        <v>0.5664919433119783</v>
      </c>
      <c r="F224" t="n">
        <v>0.5648869000183903</v>
      </c>
      <c r="G224" t="n">
        <v>0.5913710708756815</v>
      </c>
      <c r="H224" t="n">
        <v>0.5688165561583284</v>
      </c>
      <c r="I224" t="n">
        <v>0.6407661629452781</v>
      </c>
      <c r="J224" t="n">
        <v>0.6698047902533573</v>
      </c>
      <c r="K224" t="n">
        <v>0.9532783667059287</v>
      </c>
      <c r="L224" t="n">
        <v>0.6873079328818908</v>
      </c>
      <c r="M224" t="n">
        <v>0.6752176616915423</v>
      </c>
      <c r="N224" t="n">
        <v>0.9710982658959538</v>
      </c>
      <c r="O224" t="n">
        <v>0.9943179528510983</v>
      </c>
      <c r="P224" t="n">
        <v>1</v>
      </c>
      <c r="Q224" t="n">
        <v>1</v>
      </c>
      <c r="R224" t="n">
        <v>1</v>
      </c>
      <c r="S224" t="n">
        <v>1</v>
      </c>
      <c r="T224" t="n">
        <v>1</v>
      </c>
      <c r="U224" t="n">
        <v>1</v>
      </c>
      <c r="V224" t="n">
        <v>1</v>
      </c>
      <c r="W224" t="n">
        <v>1</v>
      </c>
      <c r="X224" t="n">
        <v>1</v>
      </c>
      <c r="Y224" t="n">
        <v>1</v>
      </c>
      <c r="Z224" t="n">
        <v>1</v>
      </c>
      <c r="AA224" t="n">
        <v>1</v>
      </c>
      <c r="AB224" t="n">
        <v>1</v>
      </c>
      <c r="AC224" t="n">
        <v>0.9457900807381776</v>
      </c>
      <c r="AD224" t="n">
        <v>0.9246617197730247</v>
      </c>
      <c r="AE224" t="n">
        <v>0.9450636002047809</v>
      </c>
      <c r="AF224" t="n">
        <v>0.8236570247933885</v>
      </c>
      <c r="AG224" t="n">
        <v>0.86014858668524</v>
      </c>
      <c r="AH224" t="n">
        <v>0.7086675915314555</v>
      </c>
      <c r="AI224" t="n">
        <v>0.549537648612946</v>
      </c>
      <c r="AJ224" t="n">
        <v>0.5633909062532514</v>
      </c>
      <c r="AK224" t="n">
        <v>0.5735149003355042</v>
      </c>
    </row>
    <row r="225">
      <c r="A225" t="n">
        <v>18</v>
      </c>
      <c r="B225" t="n">
        <v>0.6728479406597697</v>
      </c>
      <c r="C225" t="n">
        <v>0.664312410684841</v>
      </c>
      <c r="D225" t="n">
        <v>0.6857418227817601</v>
      </c>
      <c r="E225" t="n">
        <v>0.6594835954183654</v>
      </c>
      <c r="F225" t="n">
        <v>0.6580947710415007</v>
      </c>
      <c r="G225" t="n">
        <v>0.6851315878037287</v>
      </c>
      <c r="H225" t="n">
        <v>0.6552139843279084</v>
      </c>
      <c r="I225" t="n">
        <v>0.7421525271982422</v>
      </c>
      <c r="J225" t="n">
        <v>0.7618025751072961</v>
      </c>
      <c r="K225" t="n">
        <v>1</v>
      </c>
      <c r="L225" t="n">
        <v>0.7809958935030326</v>
      </c>
      <c r="M225" t="n">
        <v>0.7597170398009951</v>
      </c>
      <c r="N225" t="n">
        <v>1</v>
      </c>
      <c r="O225" t="n">
        <v>1</v>
      </c>
      <c r="P225" t="n">
        <v>0.9733431156762046</v>
      </c>
      <c r="Q225" t="n">
        <v>0.976842742545785</v>
      </c>
      <c r="R225" t="n">
        <v>0.991558595850581</v>
      </c>
      <c r="S225" t="n">
        <v>0.9679313304721029</v>
      </c>
      <c r="T225" t="n">
        <v>0.9654265554842848</v>
      </c>
      <c r="U225" t="n">
        <v>0.9884844975053457</v>
      </c>
      <c r="V225" t="n">
        <v>0.9719795037756201</v>
      </c>
      <c r="W225" t="n">
        <v>0.9674729629323865</v>
      </c>
      <c r="X225" t="n">
        <v>0.9625875597138684</v>
      </c>
      <c r="Y225" t="n">
        <v>0.9373374579101534</v>
      </c>
      <c r="Z225" t="n">
        <v>0.9372434597695465</v>
      </c>
      <c r="AA225" t="n">
        <v>0.9055186978688908</v>
      </c>
      <c r="AB225" t="n">
        <v>0.9000616142945163</v>
      </c>
      <c r="AC225" t="n">
        <v>0.862860438292964</v>
      </c>
      <c r="AD225" t="n">
        <v>0.8455114215044376</v>
      </c>
      <c r="AE225" t="n">
        <v>0.8641357854526837</v>
      </c>
      <c r="AF225" t="n">
        <v>0.7413223140495868</v>
      </c>
      <c r="AG225" t="n">
        <v>0.8614835451854431</v>
      </c>
      <c r="AH225" t="n">
        <v>0.7805054587128294</v>
      </c>
      <c r="AI225" t="n">
        <v>0.6459709379128138</v>
      </c>
      <c r="AJ225" t="n">
        <v>0.6611694932889396</v>
      </c>
      <c r="AK225" t="n">
        <v>0.6752187356094993</v>
      </c>
    </row>
    <row r="226">
      <c r="A226" t="n">
        <v>19</v>
      </c>
      <c r="B226" t="n">
        <v>0.7809877025180559</v>
      </c>
      <c r="C226" t="n">
        <v>0.7733868308233485</v>
      </c>
      <c r="D226" t="n">
        <v>0.7921209565688814</v>
      </c>
      <c r="E226" t="n">
        <v>0.7664531158998253</v>
      </c>
      <c r="F226" t="n">
        <v>0.7654937779684914</v>
      </c>
      <c r="G226" t="n">
        <v>0.7860267887191221</v>
      </c>
      <c r="H226" t="n">
        <v>0.7564798071127186</v>
      </c>
      <c r="I226" t="n">
        <v>0.8315472476193063</v>
      </c>
      <c r="J226" t="n">
        <v>0.8378789976464073</v>
      </c>
      <c r="K226" t="n">
        <v>0.8044758539458187</v>
      </c>
      <c r="L226" t="n">
        <v>0.8211362214788831</v>
      </c>
      <c r="M226" t="n">
        <v>0.824004975124378</v>
      </c>
      <c r="N226" t="n">
        <v>0.9869551632557414</v>
      </c>
      <c r="O226" t="n">
        <v>0.923675196453758</v>
      </c>
      <c r="P226" t="n">
        <v>0.8953696910410045</v>
      </c>
      <c r="Q226" t="n">
        <v>0.8358559103980627</v>
      </c>
      <c r="R226" t="n">
        <v>0.8543576404086891</v>
      </c>
      <c r="S226" t="n">
        <v>0.817098712446352</v>
      </c>
      <c r="T226" t="n">
        <v>0.8395125080179603</v>
      </c>
      <c r="U226" t="n">
        <v>0.8593415894511761</v>
      </c>
      <c r="V226" t="n">
        <v>0.8375404530744337</v>
      </c>
      <c r="W226" t="n">
        <v>0.8731940889952943</v>
      </c>
      <c r="X226" t="n">
        <v>0.8474542709338877</v>
      </c>
      <c r="Y226" t="n">
        <v>0.8105888472172795</v>
      </c>
      <c r="Z226" t="n">
        <v>0.7948172691756095</v>
      </c>
      <c r="AA226" t="n">
        <v>0.7926275145593791</v>
      </c>
      <c r="AB226" t="n">
        <v>0.7843807763401108</v>
      </c>
      <c r="AC226" t="n">
        <v>0.785755478662053</v>
      </c>
      <c r="AD226" t="n">
        <v>0.768761821620835</v>
      </c>
      <c r="AE226" t="n">
        <v>0.7682038357027527</v>
      </c>
      <c r="AF226" t="n">
        <v>0.6750000000000002</v>
      </c>
      <c r="AG226" t="n">
        <v>0.9055952173660688</v>
      </c>
      <c r="AH226" t="n">
        <v>0.8490258761083297</v>
      </c>
      <c r="AI226" t="n">
        <v>0.7508963955463295</v>
      </c>
      <c r="AJ226" t="n">
        <v>0.7706274060971803</v>
      </c>
      <c r="AK226" t="n">
        <v>0.7820538122491941</v>
      </c>
    </row>
    <row r="227">
      <c r="A227" t="n">
        <v>20</v>
      </c>
      <c r="B227" t="n">
        <v>0.8688268592621512</v>
      </c>
      <c r="C227" t="n">
        <v>0.8652302957018796</v>
      </c>
      <c r="D227" t="n">
        <v>0.8704897295343653</v>
      </c>
      <c r="E227" t="n">
        <v>0.8553678897301495</v>
      </c>
      <c r="F227" t="n">
        <v>0.8549623000061302</v>
      </c>
      <c r="G227" t="n">
        <v>0.8610755872652621</v>
      </c>
      <c r="H227" t="n">
        <v>0.8368495077355839</v>
      </c>
      <c r="I227" t="n">
        <v>0.9298678748745219</v>
      </c>
      <c r="J227" t="n">
        <v>0.9324380451336011</v>
      </c>
      <c r="K227" t="n">
        <v>0.8959560266980764</v>
      </c>
      <c r="L227" t="n">
        <v>0.9142530798727261</v>
      </c>
      <c r="M227" t="n">
        <v>0.9203980099502487</v>
      </c>
      <c r="N227" t="n">
        <v>0.9168879862521482</v>
      </c>
      <c r="O227" t="n">
        <v>0.8502518637920614</v>
      </c>
      <c r="P227" t="n">
        <v>0.8029265509089427</v>
      </c>
      <c r="Q227" t="n">
        <v>0.7450431360678068</v>
      </c>
      <c r="R227" t="n">
        <v>0.7552493028025461</v>
      </c>
      <c r="S227" t="n">
        <v>0.7295450643776823</v>
      </c>
      <c r="T227" t="n">
        <v>0.7264913406029507</v>
      </c>
      <c r="U227" t="n">
        <v>0.7662598004276553</v>
      </c>
      <c r="V227" t="n">
        <v>0.7495685005393744</v>
      </c>
      <c r="W227" t="n">
        <v>0.8660942788739371</v>
      </c>
      <c r="X227" t="n">
        <v>0.7757852528402763</v>
      </c>
      <c r="Y227" t="n">
        <v>0.7376331134167374</v>
      </c>
      <c r="Z227" t="n">
        <v>0.7444241135453242</v>
      </c>
      <c r="AA227" t="n">
        <v>0.7391577959340401</v>
      </c>
      <c r="AB227" t="n">
        <v>0.7036660505237214</v>
      </c>
      <c r="AC227" t="n">
        <v>0.7269319492502883</v>
      </c>
      <c r="AD227" t="n">
        <v>0.7283136912556379</v>
      </c>
      <c r="AE227" t="n">
        <v>0.7046036309219076</v>
      </c>
      <c r="AF227" t="n">
        <v>0.5927685950413223</v>
      </c>
      <c r="AG227" t="n">
        <v>0.912153926519241</v>
      </c>
      <c r="AH227" t="n">
        <v>0.9053622051993485</v>
      </c>
      <c r="AI227" t="n">
        <v>0.8333647858086434</v>
      </c>
      <c r="AJ227" t="n">
        <v>0.8638799292477367</v>
      </c>
      <c r="AK227" t="n">
        <v>0.8611933425432536</v>
      </c>
    </row>
    <row r="228">
      <c r="A228" t="n">
        <v>21</v>
      </c>
      <c r="B228" t="n">
        <v>0.9787234042553191</v>
      </c>
      <c r="C228" t="n">
        <v>0.9790040672749259</v>
      </c>
      <c r="D228" t="n">
        <v>0.9759653032949823</v>
      </c>
      <c r="E228" t="n">
        <v>0.9633080955154339</v>
      </c>
      <c r="F228" t="n">
        <v>0.9632808189787285</v>
      </c>
      <c r="G228" t="n">
        <v>0.9635188799892306</v>
      </c>
      <c r="H228" t="n">
        <v>0.938316254771951</v>
      </c>
      <c r="I228" t="n">
        <v>1</v>
      </c>
      <c r="J228" t="n">
        <v>1</v>
      </c>
      <c r="K228" t="n">
        <v>0.9801727522575582</v>
      </c>
      <c r="L228" t="n">
        <v>1</v>
      </c>
      <c r="M228" t="n">
        <v>1</v>
      </c>
      <c r="N228" t="n">
        <v>0.829870332760506</v>
      </c>
      <c r="O228" t="n">
        <v>0.8466250251863794</v>
      </c>
      <c r="P228" t="n">
        <v>0.8088774761555393</v>
      </c>
      <c r="Q228" t="n">
        <v>0.703420614499773</v>
      </c>
      <c r="R228" t="n">
        <v>0.7095031452046573</v>
      </c>
      <c r="S228" t="n">
        <v>0.6849442060085837</v>
      </c>
      <c r="T228" t="n">
        <v>0.6778062860808212</v>
      </c>
      <c r="U228" t="n">
        <v>0.7412687099073415</v>
      </c>
      <c r="V228" t="n">
        <v>0.7023732470334412</v>
      </c>
      <c r="W228" t="n">
        <v>0.8248163130520928</v>
      </c>
      <c r="X228" t="n">
        <v>0.7310833890250241</v>
      </c>
      <c r="Y228" t="n">
        <v>0.6924635221330997</v>
      </c>
      <c r="Z228" t="n">
        <v>0.6744968102467733</v>
      </c>
      <c r="AA228" t="n">
        <v>0.6878853168931461</v>
      </c>
      <c r="AB228" t="n">
        <v>0.635335797905114</v>
      </c>
      <c r="AC228" t="n">
        <v>0.6414648212226065</v>
      </c>
      <c r="AD228" t="n">
        <v>0.6858722537465444</v>
      </c>
      <c r="AE228" t="n">
        <v>0.6887724963572638</v>
      </c>
      <c r="AF228" t="n">
        <v>0.5379132231404959</v>
      </c>
      <c r="AG228" t="n">
        <v>0.9962272911950779</v>
      </c>
      <c r="AH228" t="n">
        <v>0.9742445262078533</v>
      </c>
      <c r="AI228" t="n">
        <v>0.9830156633327044</v>
      </c>
      <c r="AJ228" t="n">
        <v>0.9849911559671207</v>
      </c>
      <c r="AK228" t="n">
        <v>0.9809880928886259</v>
      </c>
    </row>
    <row r="229">
      <c r="A229" t="n">
        <v>22</v>
      </c>
      <c r="B229" t="n">
        <v>1</v>
      </c>
      <c r="C229" t="n">
        <v>1</v>
      </c>
      <c r="D229" t="n">
        <v>1</v>
      </c>
      <c r="E229" t="n">
        <v>1</v>
      </c>
      <c r="F229" t="n">
        <v>1</v>
      </c>
      <c r="G229" t="n">
        <v>1</v>
      </c>
      <c r="H229" t="n">
        <v>1</v>
      </c>
      <c r="I229" t="n">
        <v>0.9275346591063243</v>
      </c>
      <c r="J229" t="n">
        <v>0.9471826111034195</v>
      </c>
      <c r="K229" t="n">
        <v>0.8894778170396547</v>
      </c>
      <c r="L229" t="n">
        <v>0.9082157134698541</v>
      </c>
      <c r="M229" t="n">
        <v>0.9263837064676617</v>
      </c>
      <c r="N229" t="n">
        <v>0.6488829870332761</v>
      </c>
      <c r="O229" t="n">
        <v>0.702639532540802</v>
      </c>
      <c r="P229" t="n">
        <v>0.7151300236406621</v>
      </c>
      <c r="Q229" t="n">
        <v>0.5917965793855003</v>
      </c>
      <c r="R229" t="n">
        <v>0.5877843502619962</v>
      </c>
      <c r="S229" t="n">
        <v>0.5558111587982834</v>
      </c>
      <c r="T229" t="n">
        <v>0.5684413085311097</v>
      </c>
      <c r="U229" t="n">
        <v>0.6266928011404136</v>
      </c>
      <c r="V229" t="n">
        <v>0.5933926645091694</v>
      </c>
      <c r="W229" t="n">
        <v>0.6886815817716503</v>
      </c>
      <c r="X229" t="n">
        <v>0.6075344669686396</v>
      </c>
      <c r="Y229" t="n">
        <v>0.5686988420159326</v>
      </c>
      <c r="Z229" t="n">
        <v>0.5486375550170615</v>
      </c>
      <c r="AA229" t="n">
        <v>0.5569575698103547</v>
      </c>
      <c r="AB229" t="n">
        <v>0.5275107825015404</v>
      </c>
      <c r="AC229" t="n">
        <v>0.4980968858131487</v>
      </c>
      <c r="AD229" t="n">
        <v>0.5650953004510403</v>
      </c>
      <c r="AE229" t="n">
        <v>0.5835072657819085</v>
      </c>
      <c r="AF229" t="n">
        <v>0.5257231404958679</v>
      </c>
      <c r="AG229" t="n">
        <v>1</v>
      </c>
      <c r="AH229" t="n">
        <v>1</v>
      </c>
      <c r="AI229" t="n">
        <v>1</v>
      </c>
      <c r="AJ229" t="n">
        <v>1</v>
      </c>
      <c r="AK229" t="n">
        <v>1</v>
      </c>
    </row>
    <row r="230">
      <c r="A230" t="n">
        <v>23</v>
      </c>
      <c r="B230" t="n">
        <v>0.873511614288503</v>
      </c>
      <c r="C230" t="n">
        <v>0.8638836979223922</v>
      </c>
      <c r="D230" t="n">
        <v>0.9036202638395278</v>
      </c>
      <c r="E230" t="n">
        <v>0.8720636769559311</v>
      </c>
      <c r="F230" t="n">
        <v>0.8726782320848403</v>
      </c>
      <c r="G230" t="n">
        <v>0.9080568082385406</v>
      </c>
      <c r="H230" t="n">
        <v>0.9075748442837051</v>
      </c>
      <c r="I230" t="n">
        <v>0.7775577199598471</v>
      </c>
      <c r="J230" t="n">
        <v>0.7955143292260832</v>
      </c>
      <c r="K230" t="n">
        <v>0.7261484098939932</v>
      </c>
      <c r="L230" t="n">
        <v>0.7440918114818748</v>
      </c>
      <c r="M230" t="n">
        <v>0.7671019900497512</v>
      </c>
      <c r="N230" t="n">
        <v>0.4430557725355414</v>
      </c>
      <c r="O230" t="n">
        <v>0.5377997179125529</v>
      </c>
      <c r="P230" t="n">
        <v>0.5577158229395941</v>
      </c>
      <c r="Q230" t="n">
        <v>0.4287119721507492</v>
      </c>
      <c r="R230" t="n">
        <v>0.4112527043757737</v>
      </c>
      <c r="S230" t="n">
        <v>0.3664549356223177</v>
      </c>
      <c r="T230" t="n">
        <v>0.4250801796023091</v>
      </c>
      <c r="U230" t="n">
        <v>0.4596957412687099</v>
      </c>
      <c r="V230" t="n">
        <v>0.442286947141316</v>
      </c>
      <c r="W230" t="n">
        <v>0.4902171221002229</v>
      </c>
      <c r="X230" t="n">
        <v>0.4353976386723102</v>
      </c>
      <c r="Y230" t="n">
        <v>0.4003942073421117</v>
      </c>
      <c r="Z230" t="n">
        <v>0.4161515256416596</v>
      </c>
      <c r="AA230" t="n">
        <v>0.4114171128698509</v>
      </c>
      <c r="AB230" t="n">
        <v>0.3870918052988293</v>
      </c>
      <c r="AC230" t="n">
        <v>0.3575547866205305</v>
      </c>
      <c r="AD230" t="n">
        <v>0.4349192492361414</v>
      </c>
      <c r="AE230" t="n">
        <v>0.4394124364982475</v>
      </c>
      <c r="AF230" t="n">
        <v>0.4604338842975207</v>
      </c>
      <c r="AG230" t="n">
        <v>0.8654884206860525</v>
      </c>
      <c r="AH230" t="n">
        <v>0.9028891971771518</v>
      </c>
      <c r="AI230" t="n">
        <v>0.8994149839592377</v>
      </c>
      <c r="AJ230" t="n">
        <v>0.8602382686505045</v>
      </c>
      <c r="AK230" t="n">
        <v>0.9055983159002697</v>
      </c>
    </row>
    <row r="231">
      <c r="A231" t="n">
        <v>24</v>
      </c>
      <c r="B231" t="n">
        <v>0.7103259808705837</v>
      </c>
      <c r="C231" t="n">
        <v>0.7113608882049026</v>
      </c>
      <c r="D231" t="n">
        <v>0.7246551412565507</v>
      </c>
      <c r="E231" t="n">
        <v>0.7148126577363619</v>
      </c>
      <c r="F231" t="n">
        <v>0.7163611843315149</v>
      </c>
      <c r="G231" t="n">
        <v>0.7322474254560137</v>
      </c>
      <c r="H231" t="n">
        <v>0.7689371107092627</v>
      </c>
      <c r="I231" t="n">
        <v>0.5944816734040532</v>
      </c>
      <c r="J231" t="n">
        <v>0.618648760902672</v>
      </c>
      <c r="K231" t="n">
        <v>0.5422065174715353</v>
      </c>
      <c r="L231" t="n">
        <v>0.5800494955263659</v>
      </c>
      <c r="M231" t="n">
        <v>0.5874533582089552</v>
      </c>
      <c r="N231" t="n">
        <v>0.2275425714732073</v>
      </c>
      <c r="O231" t="n">
        <v>0.3977030022164015</v>
      </c>
      <c r="P231" t="n">
        <v>0.4201516263145024</v>
      </c>
      <c r="Q231" t="n">
        <v>0.2241561979718481</v>
      </c>
      <c r="R231" t="n">
        <v>0.2683115941122769</v>
      </c>
      <c r="S231" t="n">
        <v>0.2595021459227467</v>
      </c>
      <c r="T231" t="n">
        <v>0.2932649134060295</v>
      </c>
      <c r="U231" t="n">
        <v>0.3001715074839631</v>
      </c>
      <c r="V231" t="n">
        <v>0.2754584681769148</v>
      </c>
      <c r="W231" t="n">
        <v>0.2997605877982333</v>
      </c>
      <c r="X231" t="n">
        <v>0.2623573673918963</v>
      </c>
      <c r="Y231" t="n">
        <v>0.258452188672014</v>
      </c>
      <c r="Z231" t="n">
        <v>0.290143909796746</v>
      </c>
      <c r="AA231" t="n">
        <v>0.2698124880005121</v>
      </c>
      <c r="AB231" t="n">
        <v>0.2783425754775107</v>
      </c>
      <c r="AC231" t="n">
        <v>0.1905997693194925</v>
      </c>
      <c r="AD231" t="n">
        <v>0.297613851302197</v>
      </c>
      <c r="AE231" t="n">
        <v>0.3277674949789312</v>
      </c>
      <c r="AF231" t="n">
        <v>0.3744834710743802</v>
      </c>
      <c r="AG231" t="n">
        <v>0.710517151314644</v>
      </c>
      <c r="AH231" t="n">
        <v>0.7236262742023041</v>
      </c>
      <c r="AI231" t="n">
        <v>0.7486318173240234</v>
      </c>
      <c r="AJ231" t="n">
        <v>0.7106440536884819</v>
      </c>
      <c r="AK231" t="n">
        <v>0.7349516479179001</v>
      </c>
    </row>
    <row r="233">
      <c r="A233" s="130" t="n"/>
      <c r="B233" s="123" t="n"/>
    </row>
    <row r="234">
      <c r="B234" s="123" t="n"/>
    </row>
    <row r="241">
      <c r="A241" t="inlineStr">
        <is>
          <t>RefgChg-Res-4pct-Inc-TXV-cDXGF-DMo1985-CZ07</t>
        </is>
      </c>
      <c r="D241" t="n">
        <v>2015</v>
      </c>
      <c r="F241" t="inlineStr">
        <is>
          <t>Source Annual kWh:</t>
        </is>
      </c>
      <c r="G241" s="212" t="n">
        <v>12402.84400000003</v>
      </c>
      <c r="H241" t="inlineStr">
        <is>
          <t>DEER</t>
        </is>
      </c>
      <c r="K241" t="inlineStr">
        <is>
          <t>PDAF</t>
        </is>
      </c>
      <c r="L241" t="inlineStr">
        <is>
          <t>Monthly</t>
        </is>
      </c>
      <c r="AH241" s="105" t="n"/>
      <c r="AI241" s="129" t="n"/>
      <c r="AJ241" s="129" t="n"/>
      <c r="AK241" s="83" t="n"/>
    </row>
    <row r="242">
      <c r="A242" s="106" t="n">
        <v>7</v>
      </c>
      <c r="B242" t="inlineStr">
        <is>
          <t>RefgChg-Res-4pct-Inc-TXV-20-MM</t>
        </is>
      </c>
      <c r="F242" t="inlineStr">
        <is>
          <t>Source Sample Size:</t>
        </is>
      </c>
      <c r="G242" t="n">
        <v>0</v>
      </c>
      <c r="H242" t="inlineStr">
        <is>
          <t>DEER</t>
        </is>
      </c>
      <c r="K242" t="inlineStr">
        <is>
          <t>WKWE</t>
        </is>
      </c>
      <c r="L242" t="inlineStr">
        <is>
          <t>Monthly</t>
        </is>
      </c>
      <c r="N242" t="inlineStr">
        <is>
          <t>Weekend Peak3</t>
        </is>
      </c>
    </row>
    <row r="243">
      <c r="B243" t="n">
        <v>1</v>
      </c>
      <c r="C243" t="inlineStr">
        <is>
          <t>JANUARY</t>
        </is>
      </c>
      <c r="D243" t="inlineStr">
        <is>
          <t>JAN</t>
        </is>
      </c>
      <c r="E243" t="n">
        <v>2</v>
      </c>
      <c r="F243" t="inlineStr">
        <is>
          <t>FEBRUARY</t>
        </is>
      </c>
      <c r="G243" t="inlineStr">
        <is>
          <t>FEB</t>
        </is>
      </c>
      <c r="H243" t="n">
        <v>3</v>
      </c>
      <c r="I243" t="inlineStr">
        <is>
          <t>MARCH</t>
        </is>
      </c>
      <c r="J243" t="inlineStr">
        <is>
          <t>MAR</t>
        </is>
      </c>
      <c r="K243" t="n">
        <v>4</v>
      </c>
      <c r="L243" t="inlineStr">
        <is>
          <t>APRIL</t>
        </is>
      </c>
      <c r="M243" t="inlineStr">
        <is>
          <t>APR</t>
        </is>
      </c>
      <c r="N243" t="n">
        <v>5</v>
      </c>
      <c r="O243" t="inlineStr">
        <is>
          <t>MAY</t>
        </is>
      </c>
      <c r="P243" t="inlineStr">
        <is>
          <t>MAY</t>
        </is>
      </c>
      <c r="Q243" t="n">
        <v>6</v>
      </c>
      <c r="R243" t="inlineStr">
        <is>
          <t>JUNE</t>
        </is>
      </c>
      <c r="S243" t="inlineStr">
        <is>
          <t>JUN</t>
        </is>
      </c>
      <c r="T243" t="n">
        <v>7</v>
      </c>
      <c r="U243" t="inlineStr">
        <is>
          <t>JULY</t>
        </is>
      </c>
      <c r="V243" t="inlineStr">
        <is>
          <t>JUL</t>
        </is>
      </c>
      <c r="W243" t="n">
        <v>8</v>
      </c>
      <c r="X243" t="inlineStr">
        <is>
          <t>AUGUST</t>
        </is>
      </c>
      <c r="Y243" t="inlineStr">
        <is>
          <t>AUG</t>
        </is>
      </c>
      <c r="Z243" t="n">
        <v>9</v>
      </c>
      <c r="AA243" t="inlineStr">
        <is>
          <t>SEPTEMBER</t>
        </is>
      </c>
      <c r="AB243" t="inlineStr">
        <is>
          <t>SEP</t>
        </is>
      </c>
      <c r="AC243" t="n">
        <v>10</v>
      </c>
      <c r="AD243" t="inlineStr">
        <is>
          <t>OCTOBER</t>
        </is>
      </c>
      <c r="AE243" t="inlineStr">
        <is>
          <t>OCT</t>
        </is>
      </c>
      <c r="AF243" t="n">
        <v>11</v>
      </c>
      <c r="AG243" t="inlineStr">
        <is>
          <t>NOVEMBER</t>
        </is>
      </c>
      <c r="AH243" t="inlineStr">
        <is>
          <t>NOV</t>
        </is>
      </c>
      <c r="AI243" t="n">
        <v>12</v>
      </c>
      <c r="AJ243" t="inlineStr">
        <is>
          <t>DECEMBER</t>
        </is>
      </c>
      <c r="AK243" t="inlineStr">
        <is>
          <t>DEC</t>
        </is>
      </c>
    </row>
    <row r="244">
      <c r="B244" t="n">
        <v>31</v>
      </c>
      <c r="E244" t="n">
        <v>28</v>
      </c>
      <c r="H244" t="n">
        <v>31</v>
      </c>
      <c r="K244" t="n">
        <v>30</v>
      </c>
      <c r="N244" t="n">
        <v>31</v>
      </c>
      <c r="Q244" t="n">
        <v>30</v>
      </c>
      <c r="T244" t="n">
        <v>31</v>
      </c>
      <c r="W244" t="n">
        <v>31</v>
      </c>
      <c r="Z244" t="n">
        <v>30</v>
      </c>
      <c r="AC244" t="n">
        <v>31</v>
      </c>
      <c r="AF244" t="n">
        <v>30</v>
      </c>
      <c r="AI244" t="n">
        <v>31</v>
      </c>
    </row>
    <row r="245">
      <c r="A245" t="inlineStr">
        <is>
          <t>RATIOS</t>
        </is>
      </c>
      <c r="B245" t="inlineStr">
        <is>
          <t>E.BKDWN</t>
        </is>
      </c>
      <c r="C245" t="inlineStr">
        <is>
          <t>PEAK/AVG</t>
        </is>
      </c>
      <c r="D245" t="inlineStr">
        <is>
          <t>END/AVG</t>
        </is>
      </c>
      <c r="E245" t="inlineStr">
        <is>
          <t>E.BKDWN</t>
        </is>
      </c>
      <c r="F245" t="inlineStr">
        <is>
          <t>PEAK/AVG</t>
        </is>
      </c>
      <c r="G245" t="inlineStr">
        <is>
          <t>END/AVG</t>
        </is>
      </c>
      <c r="H245" t="inlineStr">
        <is>
          <t>E.BKDWN</t>
        </is>
      </c>
      <c r="I245" t="inlineStr">
        <is>
          <t>PEAK/AVG</t>
        </is>
      </c>
      <c r="J245" t="inlineStr">
        <is>
          <t>END/AVG</t>
        </is>
      </c>
      <c r="K245" t="inlineStr">
        <is>
          <t>E.BKDWN</t>
        </is>
      </c>
      <c r="L245" t="inlineStr">
        <is>
          <t>PEAK/AVG</t>
        </is>
      </c>
      <c r="M245" t="inlineStr">
        <is>
          <t>END/AVG</t>
        </is>
      </c>
      <c r="N245" t="inlineStr">
        <is>
          <t>E.BKDWN</t>
        </is>
      </c>
      <c r="O245" t="inlineStr">
        <is>
          <t>PEAK/AVG</t>
        </is>
      </c>
      <c r="P245" t="inlineStr">
        <is>
          <t>END/AVG</t>
        </is>
      </c>
      <c r="Q245" t="inlineStr">
        <is>
          <t>E.BKDWN</t>
        </is>
      </c>
      <c r="R245" t="inlineStr">
        <is>
          <t>PEAK/AVG</t>
        </is>
      </c>
      <c r="S245" t="inlineStr">
        <is>
          <t>END/AVG</t>
        </is>
      </c>
      <c r="T245" t="inlineStr">
        <is>
          <t>E.BKDWN</t>
        </is>
      </c>
      <c r="U245" t="inlineStr">
        <is>
          <t>PEAK/AVG</t>
        </is>
      </c>
      <c r="V245" t="inlineStr">
        <is>
          <t>END/AVG</t>
        </is>
      </c>
      <c r="W245" t="inlineStr">
        <is>
          <t>E.BKDWN</t>
        </is>
      </c>
      <c r="X245" t="inlineStr">
        <is>
          <t>PEAK/AVG</t>
        </is>
      </c>
      <c r="Y245" t="inlineStr">
        <is>
          <t>END/AVG</t>
        </is>
      </c>
      <c r="Z245" t="inlineStr">
        <is>
          <t>E.BKDWN</t>
        </is>
      </c>
      <c r="AA245" t="inlineStr">
        <is>
          <t>PEAK/AVG</t>
        </is>
      </c>
      <c r="AB245" t="inlineStr">
        <is>
          <t>END/AVG</t>
        </is>
      </c>
      <c r="AC245" t="inlineStr">
        <is>
          <t>E.BKDWN</t>
        </is>
      </c>
      <c r="AD245" t="inlineStr">
        <is>
          <t>PEAK/AVG</t>
        </is>
      </c>
      <c r="AE245" t="inlineStr">
        <is>
          <t>END/AVG</t>
        </is>
      </c>
      <c r="AF245" t="inlineStr">
        <is>
          <t>E.BKDWN</t>
        </is>
      </c>
      <c r="AG245" t="inlineStr">
        <is>
          <t>PEAK/AVG</t>
        </is>
      </c>
      <c r="AH245" t="inlineStr">
        <is>
          <t>END/AVG</t>
        </is>
      </c>
      <c r="AI245" t="inlineStr">
        <is>
          <t>E.BKDWN</t>
        </is>
      </c>
      <c r="AJ245" t="inlineStr">
        <is>
          <t>PEAK/AVG</t>
        </is>
      </c>
      <c r="AK245" t="inlineStr">
        <is>
          <t>END/AVG</t>
        </is>
      </c>
    </row>
    <row r="246">
      <c r="B246" s="213" t="n">
        <v>0.06188494244391823</v>
      </c>
      <c r="C246" s="214" t="n">
        <v>1.025403767861725</v>
      </c>
      <c r="D246" s="214" t="n">
        <v>0.9877205547236148</v>
      </c>
      <c r="E246" s="213" t="n">
        <v>0.05601430397824876</v>
      </c>
      <c r="F246" s="214" t="n">
        <v>1.127902808205537</v>
      </c>
      <c r="G246" s="214" t="n">
        <v>0.9649604992365399</v>
      </c>
      <c r="H246" s="213" t="n">
        <v>0.06055997316930008</v>
      </c>
      <c r="I246" s="214" t="n">
        <v>1.046987538299293</v>
      </c>
      <c r="J246" s="214" t="n">
        <v>0.9941009208470877</v>
      </c>
      <c r="K246" s="213" t="n">
        <v>0.06179230929514544</v>
      </c>
      <c r="L246" s="214" t="n">
        <v>1.55026720168415</v>
      </c>
      <c r="M246" s="214" t="n">
        <v>1.125563297505831</v>
      </c>
      <c r="N246" s="213" t="n">
        <v>0.07270603950560633</v>
      </c>
      <c r="O246" s="214" t="n">
        <v>1.468711684674527</v>
      </c>
      <c r="P246" s="214" t="n">
        <v>0.8634569175495284</v>
      </c>
      <c r="Q246" s="213" t="n">
        <v>0.08161210524868301</v>
      </c>
      <c r="R246" s="214" t="n">
        <v>1.345447315049245</v>
      </c>
      <c r="S246" s="214" t="n">
        <v>0.9453104495022467</v>
      </c>
      <c r="T246" s="213" t="n">
        <v>0.1094905414677752</v>
      </c>
      <c r="U246" s="214" t="n">
        <v>1.391549703072553</v>
      </c>
      <c r="V246" s="214" t="n">
        <v>0.9866340763691653</v>
      </c>
      <c r="W246" s="213" t="n">
        <v>0.1267248040648352</v>
      </c>
      <c r="X246" s="214" t="n">
        <v>1.210566566585147</v>
      </c>
      <c r="Y246" s="214" t="n">
        <v>0.9600977302996412</v>
      </c>
      <c r="Z246" s="213" t="n">
        <v>0.1252776297052746</v>
      </c>
      <c r="AA246" s="214" t="n">
        <v>1.368807708245528</v>
      </c>
      <c r="AB246" s="214" t="n">
        <v>0.8854364782814528</v>
      </c>
      <c r="AC246" s="213" t="n">
        <v>0.1009380588834894</v>
      </c>
      <c r="AD246" s="214" t="n">
        <v>1.547500419178499</v>
      </c>
      <c r="AE246" s="214" t="n">
        <v>0.9543493331823178</v>
      </c>
      <c r="AF246" s="213" t="n">
        <v>0.07554423987117459</v>
      </c>
      <c r="AG246" s="214" t="n">
        <v>1.38669521729587</v>
      </c>
      <c r="AH246" s="214" t="n">
        <v>0.9586157998045038</v>
      </c>
      <c r="AI246" s="213" t="n">
        <v>0.06745505236654906</v>
      </c>
      <c r="AJ246" s="214" t="n">
        <v>1.547821667273759</v>
      </c>
      <c r="AK246" s="214" t="n">
        <v>1.019929012528696</v>
      </c>
      <c r="AM246">
        <f>A241</f>
        <v/>
      </c>
      <c r="AN246" s="206">
        <f>1/($B246*(1/$B244)*(1/(5/7+2/7*$D246))*$B256/SUM($B248:$B271))</f>
        <v/>
      </c>
      <c r="AO246" s="206">
        <f>1/(B246*(1/B244)*(1/(5/7+2/7*D246)))</f>
        <v/>
      </c>
      <c r="AP246" s="206" t="n"/>
      <c r="AR246" s="211">
        <f>CHOOSE(AV$3,C246,F246,I246,L246,O246,R246,U246,X246,AA246,AD246,AG246,AJ246)</f>
        <v/>
      </c>
      <c r="AS246" s="207" t="n"/>
      <c r="AT246" s="207" t="n"/>
      <c r="AV246" s="116">
        <f>AN246/AR246</f>
        <v/>
      </c>
      <c r="AW246" s="208">
        <f>AO246/AR246</f>
        <v/>
      </c>
      <c r="AX246" s="206" t="n"/>
    </row>
    <row r="247">
      <c r="A247" t="inlineStr">
        <is>
          <t>HOUR</t>
        </is>
      </c>
      <c r="B247" t="inlineStr">
        <is>
          <t>PEAK</t>
        </is>
      </c>
      <c r="C247" t="inlineStr">
        <is>
          <t>AVG</t>
        </is>
      </c>
      <c r="D247" t="inlineStr">
        <is>
          <t>END</t>
        </is>
      </c>
      <c r="E247" t="inlineStr">
        <is>
          <t>PEAK</t>
        </is>
      </c>
      <c r="F247" t="inlineStr">
        <is>
          <t>AVG</t>
        </is>
      </c>
      <c r="G247" t="inlineStr">
        <is>
          <t>END</t>
        </is>
      </c>
      <c r="H247" t="inlineStr">
        <is>
          <t>PEAK</t>
        </is>
      </c>
      <c r="I247" t="inlineStr">
        <is>
          <t>AVG</t>
        </is>
      </c>
      <c r="J247" t="inlineStr">
        <is>
          <t>END</t>
        </is>
      </c>
      <c r="K247" t="inlineStr">
        <is>
          <t>PEAK</t>
        </is>
      </c>
      <c r="L247" t="inlineStr">
        <is>
          <t>AVG</t>
        </is>
      </c>
      <c r="M247" t="inlineStr">
        <is>
          <t>END</t>
        </is>
      </c>
      <c r="N247" t="inlineStr">
        <is>
          <t>PEAK</t>
        </is>
      </c>
      <c r="O247" t="inlineStr">
        <is>
          <t>AVG</t>
        </is>
      </c>
      <c r="P247" t="inlineStr">
        <is>
          <t>END</t>
        </is>
      </c>
      <c r="Q247" t="inlineStr">
        <is>
          <t>PEAK</t>
        </is>
      </c>
      <c r="R247" t="inlineStr">
        <is>
          <t>AVG</t>
        </is>
      </c>
      <c r="S247" t="inlineStr">
        <is>
          <t>END</t>
        </is>
      </c>
      <c r="T247" t="inlineStr">
        <is>
          <t>PEAK</t>
        </is>
      </c>
      <c r="U247" t="inlineStr">
        <is>
          <t>AVG</t>
        </is>
      </c>
      <c r="V247" t="inlineStr">
        <is>
          <t>END</t>
        </is>
      </c>
      <c r="W247" t="inlineStr">
        <is>
          <t>PEAK</t>
        </is>
      </c>
      <c r="X247" t="inlineStr">
        <is>
          <t>AVG</t>
        </is>
      </c>
      <c r="Y247" t="inlineStr">
        <is>
          <t>END</t>
        </is>
      </c>
      <c r="Z247" t="inlineStr">
        <is>
          <t>PEAK</t>
        </is>
      </c>
      <c r="AA247" t="inlineStr">
        <is>
          <t>AVG</t>
        </is>
      </c>
      <c r="AB247" t="inlineStr">
        <is>
          <t>END</t>
        </is>
      </c>
      <c r="AC247" t="inlineStr">
        <is>
          <t>PEAK</t>
        </is>
      </c>
      <c r="AD247" t="inlineStr">
        <is>
          <t>AVG</t>
        </is>
      </c>
      <c r="AE247" t="inlineStr">
        <is>
          <t>END</t>
        </is>
      </c>
      <c r="AF247" t="inlineStr">
        <is>
          <t>PEAK</t>
        </is>
      </c>
      <c r="AG247" t="inlineStr">
        <is>
          <t>AVG</t>
        </is>
      </c>
      <c r="AH247" t="inlineStr">
        <is>
          <t>END</t>
        </is>
      </c>
      <c r="AI247" t="inlineStr">
        <is>
          <t>PEAK</t>
        </is>
      </c>
      <c r="AJ247" t="inlineStr">
        <is>
          <t>AVG</t>
        </is>
      </c>
      <c r="AK247" t="inlineStr">
        <is>
          <t>END</t>
        </is>
      </c>
    </row>
    <row r="248">
      <c r="A248" t="n">
        <v>1</v>
      </c>
      <c r="B248" t="n">
        <v>0.5565285074917299</v>
      </c>
      <c r="C248" t="n">
        <v>0.5212000109490048</v>
      </c>
      <c r="D248" t="n">
        <v>0.5828499671111642</v>
      </c>
      <c r="E248" t="n">
        <v>0.7576929544308055</v>
      </c>
      <c r="F248" t="n">
        <v>0.5835341487966323</v>
      </c>
      <c r="G248" t="n">
        <v>0.5936201581557432</v>
      </c>
      <c r="H248" t="n">
        <v>0.5822275834338559</v>
      </c>
      <c r="I248" t="n">
        <v>0.4738259370960792</v>
      </c>
      <c r="J248" t="n">
        <v>0.5379163225984035</v>
      </c>
      <c r="K248" t="n">
        <v>0.7420028580850832</v>
      </c>
      <c r="L248" t="n">
        <v>0.4556630988649538</v>
      </c>
      <c r="M248" t="n">
        <v>0.8395827033565164</v>
      </c>
      <c r="N248" t="n">
        <v>0.1989071038251366</v>
      </c>
      <c r="O248" t="n">
        <v>0.3877480863546777</v>
      </c>
      <c r="P248" t="n">
        <v>0.4319503494111324</v>
      </c>
      <c r="Q248" t="n">
        <v>0.1883570504527814</v>
      </c>
      <c r="R248" t="n">
        <v>0.2599824127149557</v>
      </c>
      <c r="S248" t="n">
        <v>0.3051647763228351</v>
      </c>
      <c r="T248" t="n">
        <v>0.2298917387197558</v>
      </c>
      <c r="U248" t="n">
        <v>0.2102912021421767</v>
      </c>
      <c r="V248" t="n">
        <v>0.2574584592145016</v>
      </c>
      <c r="W248" t="n">
        <v>0.2369142033165104</v>
      </c>
      <c r="X248" t="n">
        <v>0.2154938048839168</v>
      </c>
      <c r="Y248" t="n">
        <v>0.237016077170418</v>
      </c>
      <c r="Z248" t="n">
        <v>0.2122895330671759</v>
      </c>
      <c r="AA248" t="n">
        <v>0.2094366929739264</v>
      </c>
      <c r="AB248" t="n">
        <v>0.2658732631316594</v>
      </c>
      <c r="AC248" t="n">
        <v>0.181310548977395</v>
      </c>
      <c r="AD248" t="n">
        <v>0.238743905936335</v>
      </c>
      <c r="AE248" t="n">
        <v>0.249446027223805</v>
      </c>
      <c r="AF248" t="n">
        <v>0.2654486321025444</v>
      </c>
      <c r="AG248" t="n">
        <v>0.4195151402563625</v>
      </c>
      <c r="AH248" t="n">
        <v>0.5076578259245422</v>
      </c>
      <c r="AI248" t="n">
        <v>0.989467031809564</v>
      </c>
      <c r="AJ248" t="n">
        <v>0.6043169173706984</v>
      </c>
      <c r="AK248" t="n">
        <v>0.8099326376964733</v>
      </c>
    </row>
    <row r="249">
      <c r="A249" t="n">
        <v>2</v>
      </c>
      <c r="B249" t="n">
        <v>0.5057404164234287</v>
      </c>
      <c r="C249" t="n">
        <v>0.4353324391645908</v>
      </c>
      <c r="D249" t="n">
        <v>0.5009866650720565</v>
      </c>
      <c r="E249" t="n">
        <v>0.514040692786279</v>
      </c>
      <c r="F249" t="n">
        <v>0.4600555165787145</v>
      </c>
      <c r="G249" t="n">
        <v>0.5056292722155207</v>
      </c>
      <c r="H249" t="n">
        <v>0.5197024527543225</v>
      </c>
      <c r="I249" t="n">
        <v>0.421073890564412</v>
      </c>
      <c r="J249" t="n">
        <v>0.4721304706853839</v>
      </c>
      <c r="K249" t="n">
        <v>0.5476530724414642</v>
      </c>
      <c r="L249" t="n">
        <v>0.416219568089294</v>
      </c>
      <c r="M249" t="n">
        <v>0.6755367402479588</v>
      </c>
      <c r="N249" t="n">
        <v>0.1770491803278688</v>
      </c>
      <c r="O249" t="n">
        <v>0.3314846220836964</v>
      </c>
      <c r="P249" t="n">
        <v>0.3757513561061428</v>
      </c>
      <c r="Q249" t="n">
        <v>0.1675722294092281</v>
      </c>
      <c r="R249" t="n">
        <v>0.2313216519020324</v>
      </c>
      <c r="S249" t="n">
        <v>0.2636421165360464</v>
      </c>
      <c r="T249" t="n">
        <v>0.1753978057109641</v>
      </c>
      <c r="U249" t="n">
        <v>0.184363655088957</v>
      </c>
      <c r="V249" t="n">
        <v>0.2134315206445116</v>
      </c>
      <c r="W249" t="n">
        <v>0.190338860850757</v>
      </c>
      <c r="X249" t="n">
        <v>0.1759894141705762</v>
      </c>
      <c r="Y249" t="n">
        <v>0.1906881028938907</v>
      </c>
      <c r="Z249" t="n">
        <v>0.1698200543887056</v>
      </c>
      <c r="AA249" t="n">
        <v>0.1744193935008254</v>
      </c>
      <c r="AB249" t="n">
        <v>0.2142189544519909</v>
      </c>
      <c r="AC249" t="n">
        <v>0.1354278794402583</v>
      </c>
      <c r="AD249" t="n">
        <v>0.2052480642386005</v>
      </c>
      <c r="AE249" t="n">
        <v>0.2163131792761422</v>
      </c>
      <c r="AF249" t="n">
        <v>0.2198201645303233</v>
      </c>
      <c r="AG249" t="n">
        <v>0.343628088426528</v>
      </c>
      <c r="AH249" t="n">
        <v>0.4266503015102194</v>
      </c>
      <c r="AI249" t="n">
        <v>0.6315567726985465</v>
      </c>
      <c r="AJ249" t="n">
        <v>0.4762260457449001</v>
      </c>
      <c r="AK249" t="n">
        <v>0.6385550125478801</v>
      </c>
    </row>
    <row r="250">
      <c r="A250" t="n">
        <v>3</v>
      </c>
      <c r="B250" t="n">
        <v>0.4925082700914574</v>
      </c>
      <c r="C250" t="n">
        <v>0.4068102811157036</v>
      </c>
      <c r="D250" t="n">
        <v>0.4482449321294027</v>
      </c>
      <c r="E250" t="n">
        <v>0.3739700689423239</v>
      </c>
      <c r="F250" t="n">
        <v>0.4021596559192263</v>
      </c>
      <c r="G250" t="n">
        <v>0.4488674440423535</v>
      </c>
      <c r="H250" t="n">
        <v>0.4977885002010454</v>
      </c>
      <c r="I250" t="n">
        <v>0.4004739336492892</v>
      </c>
      <c r="J250" t="n">
        <v>0.4437104321497385</v>
      </c>
      <c r="K250" t="n">
        <v>0.4121138836979224</v>
      </c>
      <c r="L250" t="n">
        <v>0.4039524412930361</v>
      </c>
      <c r="M250" t="n">
        <v>0.5780163289990927</v>
      </c>
      <c r="N250" t="n">
        <v>0.1676684881602914</v>
      </c>
      <c r="O250" t="n">
        <v>0.303478938442499</v>
      </c>
      <c r="P250" t="n">
        <v>0.3626056785417583</v>
      </c>
      <c r="Q250" t="n">
        <v>0.1586890901250539</v>
      </c>
      <c r="R250" t="n">
        <v>0.2190919749869725</v>
      </c>
      <c r="S250" t="n">
        <v>0.2528841941293872</v>
      </c>
      <c r="T250" t="n">
        <v>0.1540361839715178</v>
      </c>
      <c r="U250" t="n">
        <v>0.1741290970416334</v>
      </c>
      <c r="V250" t="n">
        <v>0.1919373111782477</v>
      </c>
      <c r="W250" t="n">
        <v>0.1417447728911319</v>
      </c>
      <c r="X250" t="n">
        <v>0.1573559485143751</v>
      </c>
      <c r="Y250" t="n">
        <v>0.1686688102893891</v>
      </c>
      <c r="Z250" t="n">
        <v>0.1465602036683446</v>
      </c>
      <c r="AA250" t="n">
        <v>0.1582845254517085</v>
      </c>
      <c r="AB250" t="n">
        <v>0.1866159885351113</v>
      </c>
      <c r="AC250" t="n">
        <v>0.1238562970936491</v>
      </c>
      <c r="AD250" t="n">
        <v>0.192658445655291</v>
      </c>
      <c r="AE250" t="n">
        <v>0.2007667686680032</v>
      </c>
      <c r="AF250" t="n">
        <v>0.1923665582552133</v>
      </c>
      <c r="AG250" t="n">
        <v>0.3100269366524243</v>
      </c>
      <c r="AH250" t="n">
        <v>0.3762740807940659</v>
      </c>
      <c r="AI250" t="n">
        <v>0.3933010322308826</v>
      </c>
      <c r="AJ250" t="n">
        <v>0.417988872862147</v>
      </c>
      <c r="AK250" t="n">
        <v>0.5217276449610355</v>
      </c>
    </row>
    <row r="251">
      <c r="A251" t="n">
        <v>4</v>
      </c>
      <c r="B251" t="n">
        <v>0.4895894142829344</v>
      </c>
      <c r="C251" t="n">
        <v>0.4051679303643281</v>
      </c>
      <c r="D251" t="n">
        <v>0.4278538539735694</v>
      </c>
      <c r="E251" t="n">
        <v>0.3072137212039684</v>
      </c>
      <c r="F251" t="n">
        <v>0.3758655400664977</v>
      </c>
      <c r="G251" t="n">
        <v>0.4289639458517623</v>
      </c>
      <c r="H251" t="n">
        <v>0.4923602734217932</v>
      </c>
      <c r="I251" t="n">
        <v>0.3970271434726412</v>
      </c>
      <c r="J251" t="n">
        <v>0.4249931186347372</v>
      </c>
      <c r="K251" t="n">
        <v>0.3191161921512586</v>
      </c>
      <c r="L251" t="n">
        <v>0.4024156803537246</v>
      </c>
      <c r="M251" t="n">
        <v>0.4996976111279104</v>
      </c>
      <c r="N251" t="n">
        <v>0.1607468123861567</v>
      </c>
      <c r="O251" t="n">
        <v>0.2806527020213596</v>
      </c>
      <c r="P251" t="n">
        <v>0.3409079802570493</v>
      </c>
      <c r="Q251" t="n">
        <v>0.1520482966796033</v>
      </c>
      <c r="R251" t="n">
        <v>0.2101354872329338</v>
      </c>
      <c r="S251" t="n">
        <v>0.2343377306138344</v>
      </c>
      <c r="T251" t="n">
        <v>0.1304948049117198</v>
      </c>
      <c r="U251" t="n">
        <v>0.1671000798166791</v>
      </c>
      <c r="V251" t="n">
        <v>0.1714501510574018</v>
      </c>
      <c r="W251" t="n">
        <v>0.1325883201153569</v>
      </c>
      <c r="X251" t="n">
        <v>0.1506555996631781</v>
      </c>
      <c r="Y251" t="n">
        <v>0.1552926045016077</v>
      </c>
      <c r="Z251" t="n">
        <v>0.1302435919689869</v>
      </c>
      <c r="AA251" t="n">
        <v>0.1474751814748649</v>
      </c>
      <c r="AB251" t="n">
        <v>0.1698548196149293</v>
      </c>
      <c r="AC251" t="n">
        <v>0.1204251883745963</v>
      </c>
      <c r="AD251" t="n">
        <v>0.1870232291367938</v>
      </c>
      <c r="AE251" t="n">
        <v>0.1872252119165699</v>
      </c>
      <c r="AF251" t="n">
        <v>0.1781136407116893</v>
      </c>
      <c r="AG251" t="n">
        <v>0.2933772989039569</v>
      </c>
      <c r="AH251" t="n">
        <v>0.3515662522012914</v>
      </c>
      <c r="AI251" t="n">
        <v>0.2139245839477565</v>
      </c>
      <c r="AJ251" t="n">
        <v>0.3887543787348032</v>
      </c>
      <c r="AK251" t="n">
        <v>0.44439307885352</v>
      </c>
    </row>
    <row r="252">
      <c r="A252" t="n">
        <v>5</v>
      </c>
      <c r="B252" t="n">
        <v>0.4892002335084647</v>
      </c>
      <c r="C252" t="n">
        <v>0.4148304272849204</v>
      </c>
      <c r="D252" t="n">
        <v>0.4210966931770615</v>
      </c>
      <c r="E252" t="n">
        <v>0.2993105767613924</v>
      </c>
      <c r="F252" t="n">
        <v>0.3760180581398895</v>
      </c>
      <c r="G252" t="n">
        <v>0.4121431443506232</v>
      </c>
      <c r="H252" t="n">
        <v>0.508443908323281</v>
      </c>
      <c r="I252" t="n">
        <v>0.4348071951744938</v>
      </c>
      <c r="J252" t="n">
        <v>0.4558904486650152</v>
      </c>
      <c r="K252" t="n">
        <v>0.2745960206661537</v>
      </c>
      <c r="L252" t="n">
        <v>0.4511067374834866</v>
      </c>
      <c r="M252" t="n">
        <v>0.4848049591775022</v>
      </c>
      <c r="N252" t="n">
        <v>0.1785974499089253</v>
      </c>
      <c r="O252" t="n">
        <v>0.3106064078470919</v>
      </c>
      <c r="P252" t="n">
        <v>0.3632898401993843</v>
      </c>
      <c r="Q252" t="n">
        <v>0.1692971108236309</v>
      </c>
      <c r="R252" t="n">
        <v>0.2340411672746223</v>
      </c>
      <c r="S252" t="n">
        <v>0.2481623910821205</v>
      </c>
      <c r="T252" t="n">
        <v>0.1427741044830342</v>
      </c>
      <c r="U252" t="n">
        <v>0.1858055047761271</v>
      </c>
      <c r="V252" t="n">
        <v>0.1817094662638469</v>
      </c>
      <c r="W252" t="n">
        <v>0.1431146359048305</v>
      </c>
      <c r="X252" t="n">
        <v>0.1665102850956333</v>
      </c>
      <c r="Y252" t="n">
        <v>0.165427652733119</v>
      </c>
      <c r="Z252" t="n">
        <v>0.1148527454724296</v>
      </c>
      <c r="AA252" t="n">
        <v>0.1563623617738179</v>
      </c>
      <c r="AB252" t="n">
        <v>0.1829085924356658</v>
      </c>
      <c r="AC252" t="n">
        <v>0.1329386437029063</v>
      </c>
      <c r="AD252" t="n">
        <v>0.2062948092916548</v>
      </c>
      <c r="AE252" t="n">
        <v>0.2029123140234251</v>
      </c>
      <c r="AF252" t="n">
        <v>0.1687392385689688</v>
      </c>
      <c r="AG252" t="n">
        <v>0.2876880921419284</v>
      </c>
      <c r="AH252" t="n">
        <v>0.3333689097603927</v>
      </c>
      <c r="AI252" t="n">
        <v>0.1875921634716663</v>
      </c>
      <c r="AJ252" t="n">
        <v>0.3921543375231815</v>
      </c>
      <c r="AK252" t="n">
        <v>0.4243164707436269</v>
      </c>
    </row>
    <row r="253">
      <c r="A253" t="n">
        <v>6</v>
      </c>
      <c r="B253" t="n">
        <v>0.5327884802490757</v>
      </c>
      <c r="C253" t="n">
        <v>0.4628691867626528</v>
      </c>
      <c r="D253" t="n">
        <v>0.4709681277282785</v>
      </c>
      <c r="E253" t="n">
        <v>0.3300823944846141</v>
      </c>
      <c r="F253" t="n">
        <v>0.4218649910014337</v>
      </c>
      <c r="G253" t="n">
        <v>0.4528883527677255</v>
      </c>
      <c r="H253" t="n">
        <v>0.555287494973864</v>
      </c>
      <c r="I253" t="n">
        <v>0.4997576475657046</v>
      </c>
      <c r="J253" t="n">
        <v>0.5183732452518581</v>
      </c>
      <c r="K253" t="n">
        <v>0.2769044740024184</v>
      </c>
      <c r="L253" t="n">
        <v>0.5212585263271412</v>
      </c>
      <c r="M253" t="n">
        <v>0.5173873601451466</v>
      </c>
      <c r="N253" t="n">
        <v>0.211384335154827</v>
      </c>
      <c r="O253" t="n">
        <v>0.3653343722784984</v>
      </c>
      <c r="P253" t="n">
        <v>0.4126472169281142</v>
      </c>
      <c r="Q253" t="n">
        <v>0.2006037084950409</v>
      </c>
      <c r="R253" t="n">
        <v>0.2773905680041689</v>
      </c>
      <c r="S253" t="n">
        <v>0.2846711775300589</v>
      </c>
      <c r="T253" t="n">
        <v>0.1671873864709729</v>
      </c>
      <c r="U253" t="n">
        <v>0.2199078246092845</v>
      </c>
      <c r="V253" t="n">
        <v>0.2082074521651561</v>
      </c>
      <c r="W253" t="n">
        <v>0.1812545061283345</v>
      </c>
      <c r="X253" t="n">
        <v>0.1983038614218693</v>
      </c>
      <c r="Y253" t="n">
        <v>0.1890932475884244</v>
      </c>
      <c r="Z253" t="n">
        <v>0.1505525661054215</v>
      </c>
      <c r="AA253" t="n">
        <v>0.1862463535424346</v>
      </c>
      <c r="AB253" t="n">
        <v>0.2098884665711259</v>
      </c>
      <c r="AC253" t="n">
        <v>0.1543998923573735</v>
      </c>
      <c r="AD253" t="n">
        <v>0.2399483796960137</v>
      </c>
      <c r="AE253" t="n">
        <v>0.2303119833984031</v>
      </c>
      <c r="AF253" t="n">
        <v>0.1851922709010905</v>
      </c>
      <c r="AG253" t="n">
        <v>0.317806056102545</v>
      </c>
      <c r="AH253" t="n">
        <v>0.3640002134585623</v>
      </c>
      <c r="AI253" t="n">
        <v>0.2058141984411207</v>
      </c>
      <c r="AJ253" t="n">
        <v>0.4350659385946837</v>
      </c>
      <c r="AK253" t="n">
        <v>0.4615638621054021</v>
      </c>
    </row>
    <row r="254">
      <c r="A254" t="n">
        <v>7</v>
      </c>
      <c r="B254" t="n">
        <v>0.5886359213854834</v>
      </c>
      <c r="C254" t="n">
        <v>0.5233898119508389</v>
      </c>
      <c r="D254" t="n">
        <v>0.5311845960652993</v>
      </c>
      <c r="E254" t="n">
        <v>0.3838910374978982</v>
      </c>
      <c r="F254" t="n">
        <v>0.4884543818442485</v>
      </c>
      <c r="G254" t="n">
        <v>0.5070365902694007</v>
      </c>
      <c r="H254" t="n">
        <v>0.6244471250502612</v>
      </c>
      <c r="I254" t="n">
        <v>0.5943289530374839</v>
      </c>
      <c r="J254" t="n">
        <v>0.5708092485549132</v>
      </c>
      <c r="K254" t="n">
        <v>0.325491920413323</v>
      </c>
      <c r="L254" t="n">
        <v>0.6140303577687308</v>
      </c>
      <c r="M254" t="n">
        <v>0.5627456909585726</v>
      </c>
      <c r="N254" t="n">
        <v>0.2556466302367942</v>
      </c>
      <c r="O254" t="n">
        <v>0.4370674244854929</v>
      </c>
      <c r="P254" t="n">
        <v>0.4557494013585496</v>
      </c>
      <c r="Q254" t="n">
        <v>0.2416558861578267</v>
      </c>
      <c r="R254" t="n">
        <v>0.3340769932256383</v>
      </c>
      <c r="S254" t="n">
        <v>0.3189407584091905</v>
      </c>
      <c r="T254" t="n">
        <v>0.281043377170675</v>
      </c>
      <c r="U254" t="n">
        <v>0.2727155694018898</v>
      </c>
      <c r="V254" t="n">
        <v>0.2516679254783484</v>
      </c>
      <c r="W254" t="n">
        <v>0.288536409516943</v>
      </c>
      <c r="X254" t="n">
        <v>0.2562011307590521</v>
      </c>
      <c r="Y254" t="n">
        <v>0.2116270096463022</v>
      </c>
      <c r="Z254" t="n">
        <v>0.2144303650986519</v>
      </c>
      <c r="AA254" t="n">
        <v>0.2344474344768322</v>
      </c>
      <c r="AB254" t="n">
        <v>0.2397968720792573</v>
      </c>
      <c r="AC254" t="n">
        <v>0.1919402583423035</v>
      </c>
      <c r="AD254" t="n">
        <v>0.2969457986808144</v>
      </c>
      <c r="AE254" t="n">
        <v>0.2575357883999859</v>
      </c>
      <c r="AF254" t="n">
        <v>0.211211019705376</v>
      </c>
      <c r="AG254" t="n">
        <v>0.3661759242058331</v>
      </c>
      <c r="AH254" t="n">
        <v>0.4105341800522972</v>
      </c>
      <c r="AI254" t="n">
        <v>0.2356224984200548</v>
      </c>
      <c r="AJ254" t="n">
        <v>0.4956212651967855</v>
      </c>
      <c r="AK254" t="n">
        <v>0.5122176726984545</v>
      </c>
    </row>
    <row r="255">
      <c r="A255" t="n">
        <v>8</v>
      </c>
      <c r="B255" t="n">
        <v>0.6427320490367775</v>
      </c>
      <c r="C255" t="n">
        <v>0.6074781704212627</v>
      </c>
      <c r="D255" t="n">
        <v>0.5560605154577528</v>
      </c>
      <c r="E255" t="n">
        <v>0.4787287708088112</v>
      </c>
      <c r="F255" t="n">
        <v>0.5844187536223043</v>
      </c>
      <c r="G255" t="n">
        <v>0.5329714515480498</v>
      </c>
      <c r="H255" t="n">
        <v>0.6668677121029353</v>
      </c>
      <c r="I255" t="n">
        <v>0.5990682895303748</v>
      </c>
      <c r="J255" t="n">
        <v>0.5611753371868979</v>
      </c>
      <c r="K255" t="n">
        <v>0.3619874683961745</v>
      </c>
      <c r="L255" t="n">
        <v>0.586719150198161</v>
      </c>
      <c r="M255" t="n">
        <v>0.5758240096764439</v>
      </c>
      <c r="N255" t="n">
        <v>0.253551912568306</v>
      </c>
      <c r="O255" t="n">
        <v>0.4301003804372737</v>
      </c>
      <c r="P255" t="n">
        <v>0.4524263304500807</v>
      </c>
      <c r="Q255" t="n">
        <v>0.2389823199655023</v>
      </c>
      <c r="R255" t="n">
        <v>0.3297778791036999</v>
      </c>
      <c r="S255" t="n">
        <v>0.3216667477973033</v>
      </c>
      <c r="T255" t="n">
        <v>0.3954079779117924</v>
      </c>
      <c r="U255" t="n">
        <v>0.2895800612786117</v>
      </c>
      <c r="V255" t="n">
        <v>0.2824458710976838</v>
      </c>
      <c r="W255" t="n">
        <v>0.4224945926459985</v>
      </c>
      <c r="X255" t="n">
        <v>0.329941056177072</v>
      </c>
      <c r="Y255" t="n">
        <v>0.2799485530546623</v>
      </c>
      <c r="Z255" t="n">
        <v>0.3501706879592664</v>
      </c>
      <c r="AA255" t="n">
        <v>0.297155197756722</v>
      </c>
      <c r="AB255" t="n">
        <v>0.2686460215589757</v>
      </c>
      <c r="AC255" t="n">
        <v>0.2261840688912809</v>
      </c>
      <c r="AD255" t="n">
        <v>0.3057642672784628</v>
      </c>
      <c r="AE255" t="n">
        <v>0.2617565333614716</v>
      </c>
      <c r="AF255" t="n">
        <v>0.2461258848287737</v>
      </c>
      <c r="AG255" t="n">
        <v>0.4463821289243914</v>
      </c>
      <c r="AH255" t="n">
        <v>0.4454346549975985</v>
      </c>
      <c r="AI255" t="n">
        <v>0.2861807457341479</v>
      </c>
      <c r="AJ255" t="n">
        <v>0.5841489800123636</v>
      </c>
      <c r="AK255" t="n">
        <v>0.5396248844274203</v>
      </c>
    </row>
    <row r="256">
      <c r="A256" t="n">
        <v>9</v>
      </c>
      <c r="B256" t="n">
        <v>0.5755983654407473</v>
      </c>
      <c r="C256" t="n">
        <v>0.575178605644212</v>
      </c>
      <c r="D256" t="n">
        <v>0.5247862225677211</v>
      </c>
      <c r="E256" t="n">
        <v>0.4820918109971415</v>
      </c>
      <c r="F256" t="n">
        <v>0.569929536650093</v>
      </c>
      <c r="G256" t="n">
        <v>0.5092480900683555</v>
      </c>
      <c r="H256" t="n">
        <v>0.6170084439083232</v>
      </c>
      <c r="I256" t="n">
        <v>0.5413076260232659</v>
      </c>
      <c r="J256" t="n">
        <v>0.538260390861547</v>
      </c>
      <c r="K256" t="n">
        <v>0.4189293173573705</v>
      </c>
      <c r="L256" t="n">
        <v>0.5239006767140276</v>
      </c>
      <c r="M256" t="n">
        <v>0.6096915633504687</v>
      </c>
      <c r="N256" t="n">
        <v>0.3136612021857923</v>
      </c>
      <c r="O256" t="n">
        <v>0.4114222853737911</v>
      </c>
      <c r="P256" t="n">
        <v>0.4440697844890778</v>
      </c>
      <c r="Q256" t="n">
        <v>0.2442432082794308</v>
      </c>
      <c r="R256" t="n">
        <v>0.3055139395518499</v>
      </c>
      <c r="S256" t="n">
        <v>0.3170909798958283</v>
      </c>
      <c r="T256" t="n">
        <v>0.4932064230182372</v>
      </c>
      <c r="U256" t="n">
        <v>0.3238754859805865</v>
      </c>
      <c r="V256" t="n">
        <v>0.3372041792547834</v>
      </c>
      <c r="W256" t="n">
        <v>0.490338860850757</v>
      </c>
      <c r="X256" t="n">
        <v>0.405280885360279</v>
      </c>
      <c r="Y256" t="n">
        <v>0.3645787781350482</v>
      </c>
      <c r="Z256" t="n">
        <v>0.4699994213967483</v>
      </c>
      <c r="AA256" t="n">
        <v>0.3730693561882363</v>
      </c>
      <c r="AB256" t="n">
        <v>0.3977817932581471</v>
      </c>
      <c r="AC256" t="n">
        <v>0.3873116254036598</v>
      </c>
      <c r="AD256" t="n">
        <v>0.3324634356180096</v>
      </c>
      <c r="AE256" t="n">
        <v>0.3137772150117829</v>
      </c>
      <c r="AF256" t="n">
        <v>0.2508130859001339</v>
      </c>
      <c r="AG256" t="n">
        <v>0.4461963589076723</v>
      </c>
      <c r="AH256" t="n">
        <v>0.444527456107583</v>
      </c>
      <c r="AI256" t="n">
        <v>0.2908152517379398</v>
      </c>
      <c r="AJ256" t="n">
        <v>0.5686946218833712</v>
      </c>
      <c r="AK256" t="n">
        <v>0.5252938845595033</v>
      </c>
    </row>
    <row r="257">
      <c r="A257" t="n">
        <v>10</v>
      </c>
      <c r="B257" t="n">
        <v>0.5135240319128235</v>
      </c>
      <c r="C257" t="n">
        <v>0.51282402211699</v>
      </c>
      <c r="D257" t="n">
        <v>0.5220355199425941</v>
      </c>
      <c r="E257" t="n">
        <v>0.4390448965865142</v>
      </c>
      <c r="F257" t="n">
        <v>0.5140164109446969</v>
      </c>
      <c r="G257" t="n">
        <v>0.5169548317919849</v>
      </c>
      <c r="H257" t="n">
        <v>0.5512665862484921</v>
      </c>
      <c r="I257" t="n">
        <v>0.5127908229211547</v>
      </c>
      <c r="J257" t="n">
        <v>0.5346132672722267</v>
      </c>
      <c r="K257" t="n">
        <v>0.4825766736286687</v>
      </c>
      <c r="L257" t="n">
        <v>0.506430131298698</v>
      </c>
      <c r="M257" t="n">
        <v>0.6571666162685212</v>
      </c>
      <c r="N257" t="n">
        <v>0.4456284153005464</v>
      </c>
      <c r="O257" t="n">
        <v>0.4598019892744191</v>
      </c>
      <c r="P257" t="n">
        <v>0.4576552802619362</v>
      </c>
      <c r="Q257" t="n">
        <v>0.3235015092712376</v>
      </c>
      <c r="R257" t="n">
        <v>0.3237037519541429</v>
      </c>
      <c r="S257" t="n">
        <v>0.3427444871732463</v>
      </c>
      <c r="T257" t="n">
        <v>0.6016856789944053</v>
      </c>
      <c r="U257" t="n">
        <v>0.3993923633461211</v>
      </c>
      <c r="V257" t="n">
        <v>0.4165722557905338</v>
      </c>
      <c r="W257" t="n">
        <v>0.5700072098053351</v>
      </c>
      <c r="X257" t="n">
        <v>0.5288463851798388</v>
      </c>
      <c r="Y257" t="n">
        <v>0.4976463022508039</v>
      </c>
      <c r="Z257" t="n">
        <v>0.6134351675056415</v>
      </c>
      <c r="AA257" t="n">
        <v>0.4969697654960313</v>
      </c>
      <c r="AB257" t="n">
        <v>0.5819988784347935</v>
      </c>
      <c r="AC257" t="n">
        <v>0.5982911733046284</v>
      </c>
      <c r="AD257" t="n">
        <v>0.4207628333811299</v>
      </c>
      <c r="AE257" t="n">
        <v>0.404171502936935</v>
      </c>
      <c r="AF257" t="n">
        <v>0.3484790510809259</v>
      </c>
      <c r="AG257" t="n">
        <v>0.4297557124280141</v>
      </c>
      <c r="AH257" t="n">
        <v>0.4945834889802017</v>
      </c>
      <c r="AI257" t="n">
        <v>0.3392669054139457</v>
      </c>
      <c r="AJ257" t="n">
        <v>0.5244951576344529</v>
      </c>
      <c r="AK257" t="n">
        <v>0.5416061286487914</v>
      </c>
    </row>
    <row r="258">
      <c r="A258" t="n">
        <v>11</v>
      </c>
      <c r="B258" t="n">
        <v>0.5032107413893754</v>
      </c>
      <c r="C258" t="n">
        <v>0.4988092957052526</v>
      </c>
      <c r="D258" t="n">
        <v>0.5194642109669317</v>
      </c>
      <c r="E258" t="n">
        <v>0.5273247015301834</v>
      </c>
      <c r="F258" t="n">
        <v>0.5167617362657474</v>
      </c>
      <c r="G258" t="n">
        <v>0.5208417102265112</v>
      </c>
      <c r="H258" t="n">
        <v>0.5375954965822275</v>
      </c>
      <c r="I258" t="n">
        <v>0.508993968117191</v>
      </c>
      <c r="J258" t="n">
        <v>0.5388109000825765</v>
      </c>
      <c r="K258" t="n">
        <v>0.5004946685720567</v>
      </c>
      <c r="L258" t="n">
        <v>0.4969669191987275</v>
      </c>
      <c r="M258" t="n">
        <v>0.6728152403991533</v>
      </c>
      <c r="N258" t="n">
        <v>0.5128415300546448</v>
      </c>
      <c r="O258" t="n">
        <v>0.4970894256772241</v>
      </c>
      <c r="P258" t="n">
        <v>0.4591213409568491</v>
      </c>
      <c r="Q258" t="n">
        <v>0.4659767141009056</v>
      </c>
      <c r="R258" t="n">
        <v>0.378126628452319</v>
      </c>
      <c r="S258" t="n">
        <v>0.3899138392639829</v>
      </c>
      <c r="T258" t="n">
        <v>0.6598851994477948</v>
      </c>
      <c r="U258" t="n">
        <v>0.4919282164834315</v>
      </c>
      <c r="V258" t="n">
        <v>0.4818731117824773</v>
      </c>
      <c r="W258" t="n">
        <v>0.6795962509012256</v>
      </c>
      <c r="X258" t="n">
        <v>0.6256225189462286</v>
      </c>
      <c r="Y258" t="n">
        <v>0.5969389067524115</v>
      </c>
      <c r="Z258" t="n">
        <v>0.7046230399814849</v>
      </c>
      <c r="AA258" t="n">
        <v>0.6164378914995138</v>
      </c>
      <c r="AB258" t="n">
        <v>0.6909464764159764</v>
      </c>
      <c r="AC258" t="n">
        <v>0.7820909580193756</v>
      </c>
      <c r="AD258" t="n">
        <v>0.576785202179524</v>
      </c>
      <c r="AE258" t="n">
        <v>0.5320952481446307</v>
      </c>
      <c r="AF258" t="n">
        <v>0.5505069829730246</v>
      </c>
      <c r="AG258" t="n">
        <v>0.5033670815530373</v>
      </c>
      <c r="AH258" t="n">
        <v>0.5990714552537487</v>
      </c>
      <c r="AI258" t="n">
        <v>0.4396460922688012</v>
      </c>
      <c r="AJ258" t="n">
        <v>0.5260921079744486</v>
      </c>
      <c r="AK258" t="n">
        <v>0.5542200501915202</v>
      </c>
    </row>
    <row r="259">
      <c r="A259" t="n">
        <v>12</v>
      </c>
      <c r="B259" t="n">
        <v>0.5104105857170655</v>
      </c>
      <c r="C259" t="n">
        <v>0.5052144636356171</v>
      </c>
      <c r="D259" t="n">
        <v>0.5207199665131855</v>
      </c>
      <c r="E259" t="n">
        <v>0.4299646880780226</v>
      </c>
      <c r="F259" t="n">
        <v>0.5029130952017813</v>
      </c>
      <c r="G259" t="n">
        <v>0.525398740115266</v>
      </c>
      <c r="H259" t="n">
        <v>0.5257338158423803</v>
      </c>
      <c r="I259" t="n">
        <v>0.4962839293408015</v>
      </c>
      <c r="J259" t="n">
        <v>0.5340627580511974</v>
      </c>
      <c r="K259" t="n">
        <v>0.4926898977684951</v>
      </c>
      <c r="L259" t="n">
        <v>0.4793885309104634</v>
      </c>
      <c r="M259" t="n">
        <v>0.6621560326579982</v>
      </c>
      <c r="N259" t="n">
        <v>0.6030965391621128</v>
      </c>
      <c r="O259" t="n">
        <v>0.5248200944217812</v>
      </c>
      <c r="P259" t="n">
        <v>0.4483702291941553</v>
      </c>
      <c r="Q259" t="n">
        <v>0.5607589478223373</v>
      </c>
      <c r="R259" t="n">
        <v>0.4464727722772278</v>
      </c>
      <c r="S259" t="n">
        <v>0.4175144818186243</v>
      </c>
      <c r="T259" t="n">
        <v>0.7196105500254304</v>
      </c>
      <c r="U259" t="n">
        <v>0.5689255645098998</v>
      </c>
      <c r="V259" t="n">
        <v>0.541603726082578</v>
      </c>
      <c r="W259" t="n">
        <v>0.7839942321557317</v>
      </c>
      <c r="X259" t="n">
        <v>0.6930710934680621</v>
      </c>
      <c r="Y259" t="n">
        <v>0.6676270096463023</v>
      </c>
      <c r="Z259" t="n">
        <v>0.7223282994850434</v>
      </c>
      <c r="AA259" t="n">
        <v>0.6919563103502862</v>
      </c>
      <c r="AB259" t="n">
        <v>0.7537541279830522</v>
      </c>
      <c r="AC259" t="n">
        <v>0.8598627556512377</v>
      </c>
      <c r="AD259" t="n">
        <v>0.6777745913392602</v>
      </c>
      <c r="AE259" t="n">
        <v>0.6130280327811191</v>
      </c>
      <c r="AF259" t="n">
        <v>0.7244117084369619</v>
      </c>
      <c r="AG259" t="n">
        <v>0.620750510867546</v>
      </c>
      <c r="AH259" t="n">
        <v>0.7040930679331874</v>
      </c>
      <c r="AI259" t="n">
        <v>0.5700442384663997</v>
      </c>
      <c r="AJ259" t="n">
        <v>0.5443797650937563</v>
      </c>
      <c r="AK259" t="n">
        <v>0.607251353850218</v>
      </c>
    </row>
    <row r="260">
      <c r="A260" t="n">
        <v>13</v>
      </c>
      <c r="B260" t="n">
        <v>0.4993189336446779</v>
      </c>
      <c r="C260" t="n">
        <v>0.4918840500369527</v>
      </c>
      <c r="D260" t="n">
        <v>0.5171918914070442</v>
      </c>
      <c r="E260" t="n">
        <v>0.4945350596939634</v>
      </c>
      <c r="F260" t="n">
        <v>0.5016014397706128</v>
      </c>
      <c r="G260" t="n">
        <v>0.5205066344993968</v>
      </c>
      <c r="H260" t="n">
        <v>0.507438681141938</v>
      </c>
      <c r="I260" t="n">
        <v>0.4938065489013357</v>
      </c>
      <c r="J260" t="n">
        <v>0.5425268373245252</v>
      </c>
      <c r="K260" t="n">
        <v>0.4900516653841926</v>
      </c>
      <c r="L260" t="n">
        <v>0.4823542099161521</v>
      </c>
      <c r="M260" t="n">
        <v>0.6689597822800121</v>
      </c>
      <c r="N260" t="n">
        <v>0.6378870673952641</v>
      </c>
      <c r="O260" t="n">
        <v>0.5591969565018107</v>
      </c>
      <c r="P260" t="n">
        <v>0.4549186336314323</v>
      </c>
      <c r="Q260" t="n">
        <v>0.6353600689952564</v>
      </c>
      <c r="R260" t="n">
        <v>0.5195414278269933</v>
      </c>
      <c r="S260" t="n">
        <v>0.5462688020250208</v>
      </c>
      <c r="T260" t="n">
        <v>0.7419893918477075</v>
      </c>
      <c r="U260" t="n">
        <v>0.6437343906897707</v>
      </c>
      <c r="V260" t="n">
        <v>0.628744964753273</v>
      </c>
      <c r="W260" t="n">
        <v>0.7985580389329487</v>
      </c>
      <c r="X260" t="n">
        <v>0.7261638397690363</v>
      </c>
      <c r="Y260" t="n">
        <v>0.7245273311897105</v>
      </c>
      <c r="Z260" t="n">
        <v>0.7287507955794714</v>
      </c>
      <c r="AA260" t="n">
        <v>0.7480721828995273</v>
      </c>
      <c r="AB260" t="n">
        <v>0.8032276154277527</v>
      </c>
      <c r="AC260" t="n">
        <v>0.9052744886975241</v>
      </c>
      <c r="AD260" t="n">
        <v>0.7824204186980211</v>
      </c>
      <c r="AE260" t="n">
        <v>0.6713446589989798</v>
      </c>
      <c r="AF260" t="n">
        <v>0.8606275110005739</v>
      </c>
      <c r="AG260" t="n">
        <v>0.7219951699795653</v>
      </c>
      <c r="AH260" t="n">
        <v>0.7867548962057741</v>
      </c>
      <c r="AI260" t="n">
        <v>0.6983357910259113</v>
      </c>
      <c r="AJ260" t="n">
        <v>0.5557902328456624</v>
      </c>
      <c r="AK260" t="n">
        <v>0.6344604411570466</v>
      </c>
    </row>
    <row r="261">
      <c r="A261" t="n">
        <v>14</v>
      </c>
      <c r="B261" t="n">
        <v>0.5059350068106635</v>
      </c>
      <c r="C261" t="n">
        <v>0.4954972216899788</v>
      </c>
      <c r="D261" t="n">
        <v>0.5334569156251868</v>
      </c>
      <c r="E261" t="n">
        <v>0.495712123759879</v>
      </c>
      <c r="F261" t="n">
        <v>0.5211542567794283</v>
      </c>
      <c r="G261" t="n">
        <v>0.5355850422195416</v>
      </c>
      <c r="H261" t="n">
        <v>0.506433453960595</v>
      </c>
      <c r="I261" t="n">
        <v>0.4955030159414046</v>
      </c>
      <c r="J261" t="n">
        <v>0.544522433250757</v>
      </c>
      <c r="K261" t="n">
        <v>0.496537319995603</v>
      </c>
      <c r="L261" t="n">
        <v>0.485535574667709</v>
      </c>
      <c r="M261" t="n">
        <v>0.674402781977623</v>
      </c>
      <c r="N261" t="n">
        <v>0.698816029143898</v>
      </c>
      <c r="O261" t="n">
        <v>0.599486638859605</v>
      </c>
      <c r="P261" t="n">
        <v>0.547524800860089</v>
      </c>
      <c r="Q261" t="n">
        <v>0.7204829667960327</v>
      </c>
      <c r="R261" t="n">
        <v>0.6352592496091715</v>
      </c>
      <c r="S261" t="n">
        <v>0.6593973616316994</v>
      </c>
      <c r="T261" t="n">
        <v>0.79764586209402</v>
      </c>
      <c r="U261" t="n">
        <v>0.7236154380905789</v>
      </c>
      <c r="V261" t="n">
        <v>0.7093089123867069</v>
      </c>
      <c r="W261" t="n">
        <v>0.8476568132660417</v>
      </c>
      <c r="X261" t="n">
        <v>0.787754120052929</v>
      </c>
      <c r="Y261" t="n">
        <v>0.8032154340836013</v>
      </c>
      <c r="Z261" t="n">
        <v>0.8127061274084361</v>
      </c>
      <c r="AA261" t="n">
        <v>0.8391262070057215</v>
      </c>
      <c r="AB261" t="n">
        <v>0.8410804411489814</v>
      </c>
      <c r="AC261" t="n">
        <v>0.9803552206673843</v>
      </c>
      <c r="AD261" t="n">
        <v>0.8874533983366791</v>
      </c>
      <c r="AE261" t="n">
        <v>0.8040870880377052</v>
      </c>
      <c r="AF261" t="n">
        <v>0.9481538167208723</v>
      </c>
      <c r="AG261" t="n">
        <v>0.8668493405164402</v>
      </c>
      <c r="AH261" t="n">
        <v>0.8688830780724689</v>
      </c>
      <c r="AI261" t="n">
        <v>0.8806614704023594</v>
      </c>
      <c r="AJ261" t="n">
        <v>0.6283999587883783</v>
      </c>
      <c r="AK261" t="n">
        <v>0.669198256505085</v>
      </c>
    </row>
    <row r="262">
      <c r="A262" t="n">
        <v>15</v>
      </c>
      <c r="B262" t="n">
        <v>0.5020431990659661</v>
      </c>
      <c r="C262" t="n">
        <v>0.4933621657131908</v>
      </c>
      <c r="D262" t="n">
        <v>0.5274771273096933</v>
      </c>
      <c r="E262" t="n">
        <v>0.4173532873717842</v>
      </c>
      <c r="F262" t="n">
        <v>0.5190495073666228</v>
      </c>
      <c r="G262" t="n">
        <v>0.530893982039941</v>
      </c>
      <c r="H262" t="n">
        <v>0.5056292722155207</v>
      </c>
      <c r="I262" t="n">
        <v>0.5084823352003448</v>
      </c>
      <c r="J262" t="n">
        <v>0.5437654830718415</v>
      </c>
      <c r="K262" t="n">
        <v>0.5240189073320876</v>
      </c>
      <c r="L262" t="n">
        <v>0.5001752446685179</v>
      </c>
      <c r="M262" t="n">
        <v>0.6933020864832173</v>
      </c>
      <c r="N262" t="n">
        <v>0.7854280510018213</v>
      </c>
      <c r="O262" t="n">
        <v>0.6816015034147686</v>
      </c>
      <c r="P262" t="n">
        <v>0.6270341592141915</v>
      </c>
      <c r="Q262" t="n">
        <v>0.8214747736093144</v>
      </c>
      <c r="R262" t="n">
        <v>0.755764721208963</v>
      </c>
      <c r="S262" t="n">
        <v>0.7671226208440831</v>
      </c>
      <c r="T262" t="n">
        <v>0.8698684879750055</v>
      </c>
      <c r="U262" t="n">
        <v>0.8058781122068026</v>
      </c>
      <c r="V262" t="n">
        <v>0.7842396777442093</v>
      </c>
      <c r="W262" t="n">
        <v>0.8865897620764237</v>
      </c>
      <c r="X262" t="n">
        <v>0.8661854926019485</v>
      </c>
      <c r="Y262" t="n">
        <v>0.8632282958199357</v>
      </c>
      <c r="Z262" t="n">
        <v>0.8999594977723776</v>
      </c>
      <c r="AA262" t="n">
        <v>0.9246511838266886</v>
      </c>
      <c r="AB262" t="n">
        <v>0.8786528755685714</v>
      </c>
      <c r="AC262" t="n">
        <v>0.9845263724434875</v>
      </c>
      <c r="AD262" t="n">
        <v>0.942629767708632</v>
      </c>
      <c r="AE262" t="n">
        <v>0.8945165488375364</v>
      </c>
      <c r="AF262" t="n">
        <v>0.9913908551750525</v>
      </c>
      <c r="AG262" t="n">
        <v>0.9546721159204905</v>
      </c>
      <c r="AH262" t="n">
        <v>0.9387373926036608</v>
      </c>
      <c r="AI262" t="n">
        <v>0.9866231303981461</v>
      </c>
      <c r="AJ262" t="n">
        <v>0.668941891613435</v>
      </c>
      <c r="AK262" t="n">
        <v>0.7337868181217803</v>
      </c>
    </row>
    <row r="263">
      <c r="A263" t="n">
        <v>16</v>
      </c>
      <c r="B263" t="n">
        <v>0.514302393461763</v>
      </c>
      <c r="C263" t="n">
        <v>0.5110995538280456</v>
      </c>
      <c r="D263" t="n">
        <v>0.5294504574538061</v>
      </c>
      <c r="E263" t="n">
        <v>0.8479905834874728</v>
      </c>
      <c r="F263" t="n">
        <v>0.5961016380441082</v>
      </c>
      <c r="G263" t="n">
        <v>0.5337086181477013</v>
      </c>
      <c r="H263" t="n">
        <v>0.5371934057096904</v>
      </c>
      <c r="I263" t="n">
        <v>0.5587300732442912</v>
      </c>
      <c r="J263" t="n">
        <v>0.5915909716487753</v>
      </c>
      <c r="K263" t="n">
        <v>0.667033087831153</v>
      </c>
      <c r="L263" t="n">
        <v>0.5894421827397481</v>
      </c>
      <c r="M263" t="n">
        <v>0.737980042334442</v>
      </c>
      <c r="N263" t="n">
        <v>0.8934426229508197</v>
      </c>
      <c r="O263" t="n">
        <v>0.8242425631388368</v>
      </c>
      <c r="P263" t="n">
        <v>0.7885940477935786</v>
      </c>
      <c r="Q263" t="n">
        <v>0.9158257869771453</v>
      </c>
      <c r="R263" t="n">
        <v>0.8755048202188639</v>
      </c>
      <c r="S263" t="n">
        <v>0.8979214330915641</v>
      </c>
      <c r="T263" t="n">
        <v>0.9298118142846763</v>
      </c>
      <c r="U263" t="n">
        <v>0.8949252040474779</v>
      </c>
      <c r="V263" t="n">
        <v>0.9113481873111782</v>
      </c>
      <c r="W263" t="n">
        <v>0.9410958904109588</v>
      </c>
      <c r="X263" t="n">
        <v>0.9361241429086972</v>
      </c>
      <c r="Y263" t="n">
        <v>0.9197427652733119</v>
      </c>
      <c r="Z263" t="n">
        <v>0.9640108777411331</v>
      </c>
      <c r="AA263" t="n">
        <v>0.98221433255693</v>
      </c>
      <c r="AB263" t="n">
        <v>0.9344507445946789</v>
      </c>
      <c r="AC263" t="n">
        <v>1</v>
      </c>
      <c r="AD263" t="n">
        <v>1</v>
      </c>
      <c r="AE263" t="n">
        <v>1</v>
      </c>
      <c r="AF263" t="n">
        <v>1</v>
      </c>
      <c r="AG263" t="n">
        <v>1</v>
      </c>
      <c r="AH263" t="n">
        <v>0.9700090719889001</v>
      </c>
      <c r="AI263" t="n">
        <v>1</v>
      </c>
      <c r="AJ263" t="n">
        <v>0.6951370286420769</v>
      </c>
      <c r="AK263" t="n">
        <v>0.7478536520935146</v>
      </c>
    </row>
    <row r="264">
      <c r="A264" t="n">
        <v>17</v>
      </c>
      <c r="B264" t="n">
        <v>0.5738470519556333</v>
      </c>
      <c r="C264" t="n">
        <v>0.5703062984151313</v>
      </c>
      <c r="D264" t="n">
        <v>0.5889493511929678</v>
      </c>
      <c r="E264" t="n">
        <v>1</v>
      </c>
      <c r="F264" t="n">
        <v>0.6570783637861087</v>
      </c>
      <c r="G264" t="n">
        <v>0.5936201581557431</v>
      </c>
      <c r="H264" t="n">
        <v>0.6071572175311619</v>
      </c>
      <c r="I264" t="n">
        <v>0.6394065058164586</v>
      </c>
      <c r="J264" t="n">
        <v>0.6712083677401598</v>
      </c>
      <c r="K264" t="n">
        <v>0.7435418269759261</v>
      </c>
      <c r="L264" t="n">
        <v>0.7240300881615488</v>
      </c>
      <c r="M264" t="n">
        <v>0.7980798306622315</v>
      </c>
      <c r="N264" t="n">
        <v>1</v>
      </c>
      <c r="O264" t="n">
        <v>0.9524453407892931</v>
      </c>
      <c r="P264" t="n">
        <v>0.9556272296339735</v>
      </c>
      <c r="Q264" t="n">
        <v>1</v>
      </c>
      <c r="R264" t="n">
        <v>0.9768271235018238</v>
      </c>
      <c r="S264" t="n">
        <v>1</v>
      </c>
      <c r="T264" t="n">
        <v>1</v>
      </c>
      <c r="U264" t="n">
        <v>0.9823502149900873</v>
      </c>
      <c r="V264" t="n">
        <v>1</v>
      </c>
      <c r="W264" t="n">
        <v>1</v>
      </c>
      <c r="X264" t="n">
        <v>1</v>
      </c>
      <c r="Y264" t="n">
        <v>1</v>
      </c>
      <c r="Z264" t="n">
        <v>1</v>
      </c>
      <c r="AA264" t="n">
        <v>1</v>
      </c>
      <c r="AB264" t="n">
        <v>1</v>
      </c>
      <c r="AC264" t="n">
        <v>0.9197389666307856</v>
      </c>
      <c r="AD264" t="n">
        <v>0.9274591339260105</v>
      </c>
      <c r="AE264" t="n">
        <v>0.9434068446414124</v>
      </c>
      <c r="AF264" t="n">
        <v>0.8657929978955422</v>
      </c>
      <c r="AG264" t="n">
        <v>0.8773221252089912</v>
      </c>
      <c r="AH264" t="n">
        <v>0.9123752601526229</v>
      </c>
      <c r="AI264" t="n">
        <v>0.831788497998736</v>
      </c>
      <c r="AJ264" t="n">
        <v>0.7028899649701215</v>
      </c>
      <c r="AK264" t="n">
        <v>0.7460705322942806</v>
      </c>
    </row>
    <row r="265">
      <c r="A265" t="n">
        <v>18</v>
      </c>
      <c r="B265" t="n">
        <v>0.6723097878964779</v>
      </c>
      <c r="C265" t="n">
        <v>0.6668765225960089</v>
      </c>
      <c r="D265" t="n">
        <v>0.6889912097111763</v>
      </c>
      <c r="E265" t="n">
        <v>0.9347570203463933</v>
      </c>
      <c r="F265" t="n">
        <v>0.7238507763169937</v>
      </c>
      <c r="G265" t="n">
        <v>0.6866371800026805</v>
      </c>
      <c r="H265" t="n">
        <v>0.7016485725774024</v>
      </c>
      <c r="I265" t="n">
        <v>0.740090478242137</v>
      </c>
      <c r="J265" t="n">
        <v>0.7626617120836773</v>
      </c>
      <c r="K265" t="n">
        <v>0.7374958777618994</v>
      </c>
      <c r="L265" t="n">
        <v>0.8288263999352943</v>
      </c>
      <c r="M265" t="n">
        <v>0.8523586332022981</v>
      </c>
      <c r="N265" t="n">
        <v>0.9760473588342441</v>
      </c>
      <c r="O265" t="n">
        <v>1</v>
      </c>
      <c r="P265" t="n">
        <v>1</v>
      </c>
      <c r="Q265" t="n">
        <v>0.984389823199655</v>
      </c>
      <c r="R265" t="n">
        <v>1</v>
      </c>
      <c r="S265" t="n">
        <v>0.9896315046487855</v>
      </c>
      <c r="T265" t="n">
        <v>0.9831432100559468</v>
      </c>
      <c r="U265" t="n">
        <v>1</v>
      </c>
      <c r="V265" t="n">
        <v>0.9861530715005034</v>
      </c>
      <c r="W265" t="n">
        <v>0.9514059120403747</v>
      </c>
      <c r="X265" t="n">
        <v>0.9611451942740284</v>
      </c>
      <c r="Y265" t="n">
        <v>0.9393697749196142</v>
      </c>
      <c r="Z265" t="n">
        <v>0.8709714748596888</v>
      </c>
      <c r="AA265" t="n">
        <v>0.8989959521494312</v>
      </c>
      <c r="AB265" t="n">
        <v>0.9093713003925479</v>
      </c>
      <c r="AC265" t="n">
        <v>0.8275699677072118</v>
      </c>
      <c r="AD265" t="n">
        <v>0.8548035560653855</v>
      </c>
      <c r="AE265" t="n">
        <v>0.845309697161549</v>
      </c>
      <c r="AF265" t="n">
        <v>0.7907977807537784</v>
      </c>
      <c r="AG265" t="n">
        <v>0.8382639791937583</v>
      </c>
      <c r="AH265" t="n">
        <v>0.9213405197715995</v>
      </c>
      <c r="AI265" t="n">
        <v>0.698019801980198</v>
      </c>
      <c r="AJ265" t="n">
        <v>0.7452864207706572</v>
      </c>
      <c r="AK265" t="n">
        <v>0.7987716285827497</v>
      </c>
    </row>
    <row r="266">
      <c r="A266" t="n">
        <v>19</v>
      </c>
      <c r="B266" t="n">
        <v>0.7805020431990659</v>
      </c>
      <c r="C266" t="n">
        <v>0.7755727698245419</v>
      </c>
      <c r="D266" t="n">
        <v>0.7947138671291037</v>
      </c>
      <c r="E266" t="n">
        <v>0.8859929376156046</v>
      </c>
      <c r="F266" t="n">
        <v>0.8052649238934814</v>
      </c>
      <c r="G266" t="n">
        <v>0.7870258678461333</v>
      </c>
      <c r="H266" t="n">
        <v>0.8043827905106553</v>
      </c>
      <c r="I266" t="n">
        <v>0.8301647996553212</v>
      </c>
      <c r="J266" t="n">
        <v>0.838356729975227</v>
      </c>
      <c r="K266" t="n">
        <v>0.6546114103550621</v>
      </c>
      <c r="L266" t="n">
        <v>0.8618802404896067</v>
      </c>
      <c r="M266" t="n">
        <v>0.8720895071061383</v>
      </c>
      <c r="N266" t="n">
        <v>0.8716757741347906</v>
      </c>
      <c r="O266" t="n">
        <v>0.9151349864784343</v>
      </c>
      <c r="P266" t="n">
        <v>0.9244001368323315</v>
      </c>
      <c r="Q266" t="n">
        <v>0.8818456231134109</v>
      </c>
      <c r="R266" t="n">
        <v>0.9118681605002605</v>
      </c>
      <c r="S266" t="n">
        <v>0.9038115173051648</v>
      </c>
      <c r="T266" t="n">
        <v>0.8833829833611858</v>
      </c>
      <c r="U266" t="n">
        <v>0.9011818017971626</v>
      </c>
      <c r="V266" t="n">
        <v>0.8759755790533736</v>
      </c>
      <c r="W266" t="n">
        <v>0.8360490266762794</v>
      </c>
      <c r="X266" t="n">
        <v>0.8468422952002886</v>
      </c>
      <c r="Y266" t="n">
        <v>0.8226623794212218</v>
      </c>
      <c r="Z266" t="n">
        <v>0.7695423248278657</v>
      </c>
      <c r="AA266" t="n">
        <v>0.8045159539585268</v>
      </c>
      <c r="AB266" t="n">
        <v>0.8177144993457538</v>
      </c>
      <c r="AC266" t="n">
        <v>0.7584095801937567</v>
      </c>
      <c r="AD266" t="n">
        <v>0.7981072555205044</v>
      </c>
      <c r="AE266" t="n">
        <v>0.7629348246632198</v>
      </c>
      <c r="AF266" t="n">
        <v>0.7482303424526496</v>
      </c>
      <c r="AG266" t="n">
        <v>0.8340144900613042</v>
      </c>
      <c r="AH266" t="n">
        <v>0.9461017130049628</v>
      </c>
      <c r="AI266" t="n">
        <v>0.6419844112070782</v>
      </c>
      <c r="AJ266" t="n">
        <v>0.8130022666391921</v>
      </c>
      <c r="AK266" t="n">
        <v>0.8650772685246334</v>
      </c>
    </row>
    <row r="267">
      <c r="A267" t="n">
        <v>20</v>
      </c>
      <c r="B267" t="n">
        <v>0.8682623078419924</v>
      </c>
      <c r="C267" t="n">
        <v>0.8671064517012015</v>
      </c>
      <c r="D267" t="n">
        <v>0.8729892961789152</v>
      </c>
      <c r="E267" t="n">
        <v>0.8029258449638474</v>
      </c>
      <c r="F267" t="n">
        <v>0.8660281243327334</v>
      </c>
      <c r="G267" t="n">
        <v>0.8616807398472055</v>
      </c>
      <c r="H267" t="n">
        <v>0.9041013268998792</v>
      </c>
      <c r="I267" t="n">
        <v>0.9296908660060321</v>
      </c>
      <c r="J267" t="n">
        <v>0.9322185521607486</v>
      </c>
      <c r="K267" t="n">
        <v>0.6269099703198857</v>
      </c>
      <c r="L267" t="n">
        <v>0.9279340001617642</v>
      </c>
      <c r="M267" t="n">
        <v>0.938841850619897</v>
      </c>
      <c r="N267" t="n">
        <v>0.788615664845173</v>
      </c>
      <c r="O267" t="n">
        <v>0.8891919145620391</v>
      </c>
      <c r="P267" t="n">
        <v>0.8974734887357672</v>
      </c>
      <c r="Q267" t="n">
        <v>0.792496765847348</v>
      </c>
      <c r="R267" t="n">
        <v>0.8185415581031787</v>
      </c>
      <c r="S267" t="n">
        <v>0.8439857859124763</v>
      </c>
      <c r="T267" t="n">
        <v>0.7856571968320859</v>
      </c>
      <c r="U267" t="n">
        <v>0.8107829758747652</v>
      </c>
      <c r="V267" t="n">
        <v>0.7833270392749243</v>
      </c>
      <c r="W267" t="n">
        <v>0.7722422494592643</v>
      </c>
      <c r="X267" t="n">
        <v>0.7813905930470345</v>
      </c>
      <c r="Y267" t="n">
        <v>0.7579935691318327</v>
      </c>
      <c r="Z267" t="n">
        <v>0.7056645258346352</v>
      </c>
      <c r="AA267" t="n">
        <v>0.7546075394043553</v>
      </c>
      <c r="AB267" t="n">
        <v>0.7775562340332732</v>
      </c>
      <c r="AC267" t="n">
        <v>0.6887109795479008</v>
      </c>
      <c r="AD267" t="n">
        <v>0.7635073128763978</v>
      </c>
      <c r="AE267" t="n">
        <v>0.7361330941577855</v>
      </c>
      <c r="AF267" t="n">
        <v>0.6971494164912952</v>
      </c>
      <c r="AG267" t="n">
        <v>0.8288825933494333</v>
      </c>
      <c r="AH267" t="n">
        <v>0.9512780831421099</v>
      </c>
      <c r="AI267" t="n">
        <v>0.5697282494206868</v>
      </c>
      <c r="AJ267" t="n">
        <v>0.8870028848135174</v>
      </c>
      <c r="AK267" t="n">
        <v>0.8768326509047683</v>
      </c>
    </row>
    <row r="268">
      <c r="A268" t="n">
        <v>21</v>
      </c>
      <c r="B268" t="n">
        <v>0.9785950574041641</v>
      </c>
      <c r="C268" t="n">
        <v>0.9791147729450083</v>
      </c>
      <c r="D268" t="n">
        <v>0.9770974107516597</v>
      </c>
      <c r="E268" t="n">
        <v>0.8501765596098875</v>
      </c>
      <c r="F268" t="n">
        <v>0.9661714913217216</v>
      </c>
      <c r="G268" t="n">
        <v>0.963476745744538</v>
      </c>
      <c r="H268" t="n">
        <v>0.9955770004020909</v>
      </c>
      <c r="I268" t="n">
        <v>1</v>
      </c>
      <c r="J268" t="n">
        <v>1</v>
      </c>
      <c r="K268" t="n">
        <v>0.6041552160052764</v>
      </c>
      <c r="L268" t="n">
        <v>1</v>
      </c>
      <c r="M268" t="n">
        <v>1</v>
      </c>
      <c r="N268" t="n">
        <v>0.7558287795992714</v>
      </c>
      <c r="O268" t="n">
        <v>0.8981757345189535</v>
      </c>
      <c r="P268" t="n">
        <v>0.928114157259444</v>
      </c>
      <c r="Q268" t="n">
        <v>0.7510996119016817</v>
      </c>
      <c r="R268" t="n">
        <v>0.7842463522668057</v>
      </c>
      <c r="S268" t="n">
        <v>0.8016842720147982</v>
      </c>
      <c r="T268" t="n">
        <v>0.7432972462399186</v>
      </c>
      <c r="U268" t="n">
        <v>0.785074281006205</v>
      </c>
      <c r="V268" t="n">
        <v>0.7321248741188319</v>
      </c>
      <c r="W268" t="n">
        <v>0.7224224945926458</v>
      </c>
      <c r="X268" t="n">
        <v>0.74747985083604</v>
      </c>
      <c r="Y268" t="n">
        <v>0.7221093247588424</v>
      </c>
      <c r="Z268" t="n">
        <v>0.667013828617717</v>
      </c>
      <c r="AA268" t="n">
        <v>0.7197033083828949</v>
      </c>
      <c r="AB268" t="n">
        <v>0.7571811327808587</v>
      </c>
      <c r="AC268" t="n">
        <v>0.6447793326157157</v>
      </c>
      <c r="AD268" t="n">
        <v>0.7254373386865498</v>
      </c>
      <c r="AE268" t="n">
        <v>0.7084872146600542</v>
      </c>
      <c r="AF268" t="n">
        <v>0.6883489573369045</v>
      </c>
      <c r="AG268" t="n">
        <v>0.8717954672115922</v>
      </c>
      <c r="AH268" t="n">
        <v>1</v>
      </c>
      <c r="AI268" t="n">
        <v>0.5992205603539077</v>
      </c>
      <c r="AJ268" t="n">
        <v>0.9902122398516381</v>
      </c>
      <c r="AK268" t="n">
        <v>0.979857350416061</v>
      </c>
    </row>
    <row r="269">
      <c r="A269" t="n">
        <v>22</v>
      </c>
      <c r="B269" t="n">
        <v>1</v>
      </c>
      <c r="C269" t="n">
        <v>1</v>
      </c>
      <c r="D269" t="n">
        <v>1</v>
      </c>
      <c r="E269" t="n">
        <v>0.8624516562972928</v>
      </c>
      <c r="F269" t="n">
        <v>1</v>
      </c>
      <c r="G269" t="n">
        <v>1</v>
      </c>
      <c r="H269" t="n">
        <v>1</v>
      </c>
      <c r="I269" t="n">
        <v>0.9290715208961655</v>
      </c>
      <c r="J269" t="n">
        <v>0.9506606110652354</v>
      </c>
      <c r="K269" t="n">
        <v>0.5039023854017808</v>
      </c>
      <c r="L269" t="n">
        <v>0.9042355288344884</v>
      </c>
      <c r="M269" t="n">
        <v>0.9020260054429997</v>
      </c>
      <c r="N269" t="n">
        <v>0.6192167577413479</v>
      </c>
      <c r="O269" t="n">
        <v>0.774510702663061</v>
      </c>
      <c r="P269" t="n">
        <v>0.8104872208376095</v>
      </c>
      <c r="Q269" t="n">
        <v>0.6204398447606727</v>
      </c>
      <c r="R269" t="n">
        <v>0.6457790515893697</v>
      </c>
      <c r="S269" t="n">
        <v>0.6639244511512438</v>
      </c>
      <c r="T269" t="n">
        <v>0.6274068153745549</v>
      </c>
      <c r="U269" t="n">
        <v>0.6605216406189655</v>
      </c>
      <c r="V269" t="n">
        <v>0.5895644511581066</v>
      </c>
      <c r="W269" t="n">
        <v>0.6123287671232875</v>
      </c>
      <c r="X269" t="n">
        <v>0.6261397810658005</v>
      </c>
      <c r="Y269" t="n">
        <v>0.6153569131832797</v>
      </c>
      <c r="Z269" t="n">
        <v>0.5698663426488457</v>
      </c>
      <c r="AA269" t="n">
        <v>0.6009701273150766</v>
      </c>
      <c r="AB269" t="n">
        <v>0.6487631628138827</v>
      </c>
      <c r="AC269" t="n">
        <v>0.5277179763186222</v>
      </c>
      <c r="AD269" t="n">
        <v>0.5917694293088613</v>
      </c>
      <c r="AE269" t="n">
        <v>0.6005768351447363</v>
      </c>
      <c r="AF269" t="n">
        <v>0.6387028888463745</v>
      </c>
      <c r="AG269" t="n">
        <v>0.8575143971762956</v>
      </c>
      <c r="AH269" t="n">
        <v>0.9820694807620471</v>
      </c>
      <c r="AI269" t="n">
        <v>0.5803665472930272</v>
      </c>
      <c r="AJ269" t="n">
        <v>1</v>
      </c>
      <c r="AK269" t="n">
        <v>1</v>
      </c>
    </row>
    <row r="270">
      <c r="A270" t="n">
        <v>23</v>
      </c>
      <c r="B270" t="n">
        <v>0.8746837906207433</v>
      </c>
      <c r="C270" t="n">
        <v>0.8638764952234962</v>
      </c>
      <c r="D270" t="n">
        <v>0.9039048017700174</v>
      </c>
      <c r="E270" t="n">
        <v>0.7519757861106442</v>
      </c>
      <c r="F270" t="n">
        <v>0.8756672665710885</v>
      </c>
      <c r="G270" t="n">
        <v>0.9083902962069428</v>
      </c>
      <c r="H270" t="n">
        <v>0.8755528749497387</v>
      </c>
      <c r="I270" t="n">
        <v>0.7812634640241276</v>
      </c>
      <c r="J270" t="n">
        <v>0.8071153316818057</v>
      </c>
      <c r="K270" t="n">
        <v>0.4106848411564252</v>
      </c>
      <c r="L270" t="n">
        <v>0.7437114124720282</v>
      </c>
      <c r="M270" t="n">
        <v>0.7465225279709707</v>
      </c>
      <c r="N270" t="n">
        <v>0.4323315118397085</v>
      </c>
      <c r="O270" t="n">
        <v>0.5982949076408306</v>
      </c>
      <c r="P270" t="n">
        <v>0.6656404241802278</v>
      </c>
      <c r="Q270" t="n">
        <v>0.4497628288055196</v>
      </c>
      <c r="R270" t="n">
        <v>0.4796117769671703</v>
      </c>
      <c r="S270" t="n">
        <v>0.4873192815070828</v>
      </c>
      <c r="T270" t="n">
        <v>0.4788926832812613</v>
      </c>
      <c r="U270" t="n">
        <v>0.4663740055099256</v>
      </c>
      <c r="V270" t="n">
        <v>0.4566968781470291</v>
      </c>
      <c r="W270" t="n">
        <v>0.4695746214852198</v>
      </c>
      <c r="X270" t="n">
        <v>0.4732707807049202</v>
      </c>
      <c r="Y270" t="n">
        <v>0.4744180064308681</v>
      </c>
      <c r="Z270" t="n">
        <v>0.4551293178267662</v>
      </c>
      <c r="AA270" t="n">
        <v>0.4536306279821805</v>
      </c>
      <c r="AB270" t="n">
        <v>0.4892828213595864</v>
      </c>
      <c r="AC270" t="n">
        <v>0.3934337997847148</v>
      </c>
      <c r="AD270" t="n">
        <v>0.4481502724404932</v>
      </c>
      <c r="AE270" t="n">
        <v>0.4309732334423694</v>
      </c>
      <c r="AF270" t="n">
        <v>0.4832599961737133</v>
      </c>
      <c r="AG270" t="n">
        <v>0.6995402192086198</v>
      </c>
      <c r="AH270" t="n">
        <v>0.8230962164469823</v>
      </c>
      <c r="AI270" t="n">
        <v>0.4700863703391616</v>
      </c>
      <c r="AJ270" t="n">
        <v>0.852513908922316</v>
      </c>
      <c r="AK270" t="n">
        <v>0.9043059041077797</v>
      </c>
    </row>
    <row r="271">
      <c r="A271" t="n">
        <v>24</v>
      </c>
      <c r="B271" t="n">
        <v>0.7151196730881494</v>
      </c>
      <c r="C271" t="n">
        <v>0.7102893274573671</v>
      </c>
      <c r="D271" t="n">
        <v>0.726843269748251</v>
      </c>
      <c r="E271" t="n">
        <v>0.6169497225491846</v>
      </c>
      <c r="F271" t="n">
        <v>0.7221120702803281</v>
      </c>
      <c r="G271" t="n">
        <v>0.7350891301434124</v>
      </c>
      <c r="H271" t="n">
        <v>0.7086851628468034</v>
      </c>
      <c r="I271" t="n">
        <v>0.5982065919862128</v>
      </c>
      <c r="J271" t="n">
        <v>0.6333608587943849</v>
      </c>
      <c r="K271" t="n">
        <v>1</v>
      </c>
      <c r="L271" t="n">
        <v>0.7277237065595428</v>
      </c>
      <c r="M271" t="n">
        <v>0.5746900514061082</v>
      </c>
      <c r="N271" t="n">
        <v>0.2698542805100182</v>
      </c>
      <c r="O271" t="n">
        <v>0.5122381629004905</v>
      </c>
      <c r="P271" t="n">
        <v>0.5161511019889558</v>
      </c>
      <c r="Q271" t="n">
        <v>0.2520051746442432</v>
      </c>
      <c r="R271" t="n">
        <v>0.3323019801980199</v>
      </c>
      <c r="S271" t="n">
        <v>0.36552596991676</v>
      </c>
      <c r="T271" t="n">
        <v>0.3579888105790888</v>
      </c>
      <c r="U271" t="n">
        <v>0.3024665928576946</v>
      </c>
      <c r="V271" t="n">
        <v>0.305796827794562</v>
      </c>
      <c r="W271" t="n">
        <v>0.3354001441961066</v>
      </c>
      <c r="X271" t="n">
        <v>0.3053169734151329</v>
      </c>
      <c r="Y271" t="n">
        <v>0.3042315112540193</v>
      </c>
      <c r="Z271" t="n">
        <v>0.3352427240641093</v>
      </c>
      <c r="AA271" t="n">
        <v>0.3010673661834876</v>
      </c>
      <c r="AB271" t="n">
        <v>0.3324194653872516</v>
      </c>
      <c r="AC271" t="n">
        <v>0.2607642626480086</v>
      </c>
      <c r="AD271" t="n">
        <v>0.3111127043303699</v>
      </c>
      <c r="AE271" t="n">
        <v>0.2995673736414476</v>
      </c>
      <c r="AF271" t="n">
        <v>0.3463745934570499</v>
      </c>
      <c r="AG271" t="n">
        <v>0.5695940925134685</v>
      </c>
      <c r="AH271" t="n">
        <v>0.6392016649767863</v>
      </c>
      <c r="AI271" t="n">
        <v>0.382030756267116</v>
      </c>
      <c r="AJ271" t="n">
        <v>0.7059808365959201</v>
      </c>
      <c r="AK271" t="n">
        <v>0.7275128780874388</v>
      </c>
    </row>
    <row r="273">
      <c r="A273" s="130" t="n"/>
      <c r="B273" s="123" t="n"/>
    </row>
    <row r="274">
      <c r="B274" s="123" t="n"/>
    </row>
    <row r="281">
      <c r="A281" t="inlineStr">
        <is>
          <t>RefgChg-Res-4pct-Inc-TXV-cDXGF-DMo1985-CZ08</t>
        </is>
      </c>
      <c r="D281" t="n">
        <v>2015</v>
      </c>
      <c r="F281" t="inlineStr">
        <is>
          <t>Source Annual kWh:</t>
        </is>
      </c>
      <c r="G281" s="212" t="n">
        <v>12250.50299999996</v>
      </c>
      <c r="H281" t="inlineStr">
        <is>
          <t>DEER</t>
        </is>
      </c>
      <c r="K281" t="inlineStr">
        <is>
          <t>PDAF</t>
        </is>
      </c>
      <c r="L281" t="inlineStr">
        <is>
          <t>Monthly</t>
        </is>
      </c>
      <c r="AH281" s="105" t="n"/>
      <c r="AI281" s="129" t="n"/>
      <c r="AJ281" s="129" t="n"/>
      <c r="AK281" s="83" t="n"/>
    </row>
    <row r="282">
      <c r="A282" s="106" t="n">
        <v>8</v>
      </c>
      <c r="B282" t="inlineStr">
        <is>
          <t>RefgChg-Res-4pct-Inc-TXV-20-MM</t>
        </is>
      </c>
      <c r="F282" t="inlineStr">
        <is>
          <t>Source Sample Size:</t>
        </is>
      </c>
      <c r="G282" t="n">
        <v>0</v>
      </c>
      <c r="H282" t="inlineStr">
        <is>
          <t>DEER</t>
        </is>
      </c>
      <c r="K282" t="inlineStr">
        <is>
          <t>WKWE</t>
        </is>
      </c>
      <c r="L282" t="inlineStr">
        <is>
          <t>Monthly</t>
        </is>
      </c>
      <c r="N282" t="inlineStr">
        <is>
          <t>Weekend Peak3</t>
        </is>
      </c>
    </row>
    <row r="283">
      <c r="B283" t="n">
        <v>1</v>
      </c>
      <c r="C283" t="inlineStr">
        <is>
          <t>JANUARY</t>
        </is>
      </c>
      <c r="D283" t="inlineStr">
        <is>
          <t>JAN</t>
        </is>
      </c>
      <c r="E283" t="n">
        <v>2</v>
      </c>
      <c r="F283" t="inlineStr">
        <is>
          <t>FEBRUARY</t>
        </is>
      </c>
      <c r="G283" t="inlineStr">
        <is>
          <t>FEB</t>
        </is>
      </c>
      <c r="H283" t="n">
        <v>3</v>
      </c>
      <c r="I283" t="inlineStr">
        <is>
          <t>MARCH</t>
        </is>
      </c>
      <c r="J283" t="inlineStr">
        <is>
          <t>MAR</t>
        </is>
      </c>
      <c r="K283" t="n">
        <v>4</v>
      </c>
      <c r="L283" t="inlineStr">
        <is>
          <t>APRIL</t>
        </is>
      </c>
      <c r="M283" t="inlineStr">
        <is>
          <t>APR</t>
        </is>
      </c>
      <c r="N283" t="n">
        <v>5</v>
      </c>
      <c r="O283" t="inlineStr">
        <is>
          <t>MAY</t>
        </is>
      </c>
      <c r="P283" t="inlineStr">
        <is>
          <t>MAY</t>
        </is>
      </c>
      <c r="Q283" t="n">
        <v>6</v>
      </c>
      <c r="R283" t="inlineStr">
        <is>
          <t>JUNE</t>
        </is>
      </c>
      <c r="S283" t="inlineStr">
        <is>
          <t>JUN</t>
        </is>
      </c>
      <c r="T283" t="n">
        <v>7</v>
      </c>
      <c r="U283" t="inlineStr">
        <is>
          <t>JULY</t>
        </is>
      </c>
      <c r="V283" t="inlineStr">
        <is>
          <t>JUL</t>
        </is>
      </c>
      <c r="W283" t="n">
        <v>8</v>
      </c>
      <c r="X283" t="inlineStr">
        <is>
          <t>AUGUST</t>
        </is>
      </c>
      <c r="Y283" t="inlineStr">
        <is>
          <t>AUG</t>
        </is>
      </c>
      <c r="Z283" t="n">
        <v>9</v>
      </c>
      <c r="AA283" t="inlineStr">
        <is>
          <t>SEPTEMBER</t>
        </is>
      </c>
      <c r="AB283" t="inlineStr">
        <is>
          <t>SEP</t>
        </is>
      </c>
      <c r="AC283" t="n">
        <v>10</v>
      </c>
      <c r="AD283" t="inlineStr">
        <is>
          <t>OCTOBER</t>
        </is>
      </c>
      <c r="AE283" t="inlineStr">
        <is>
          <t>OCT</t>
        </is>
      </c>
      <c r="AF283" t="n">
        <v>11</v>
      </c>
      <c r="AG283" t="inlineStr">
        <is>
          <t>NOVEMBER</t>
        </is>
      </c>
      <c r="AH283" t="inlineStr">
        <is>
          <t>NOV</t>
        </is>
      </c>
      <c r="AI283" t="n">
        <v>12</v>
      </c>
      <c r="AJ283" t="inlineStr">
        <is>
          <t>DECEMBER</t>
        </is>
      </c>
      <c r="AK283" t="inlineStr">
        <is>
          <t>DEC</t>
        </is>
      </c>
    </row>
    <row r="284">
      <c r="B284" t="n">
        <v>31</v>
      </c>
      <c r="E284" t="n">
        <v>28</v>
      </c>
      <c r="H284" t="n">
        <v>31</v>
      </c>
      <c r="K284" t="n">
        <v>30</v>
      </c>
      <c r="N284" t="n">
        <v>31</v>
      </c>
      <c r="Q284" t="n">
        <v>30</v>
      </c>
      <c r="T284" t="n">
        <v>31</v>
      </c>
      <c r="W284" t="n">
        <v>31</v>
      </c>
      <c r="Z284" t="n">
        <v>30</v>
      </c>
      <c r="AC284" t="n">
        <v>31</v>
      </c>
      <c r="AF284" t="n">
        <v>30</v>
      </c>
      <c r="AI284" t="n">
        <v>31</v>
      </c>
    </row>
    <row r="285">
      <c r="A285" t="inlineStr">
        <is>
          <t>RATIOS</t>
        </is>
      </c>
      <c r="B285" t="inlineStr">
        <is>
          <t>E.BKDWN</t>
        </is>
      </c>
      <c r="C285" t="inlineStr">
        <is>
          <t>PEAK/AVG</t>
        </is>
      </c>
      <c r="D285" t="inlineStr">
        <is>
          <t>END/AVG</t>
        </is>
      </c>
      <c r="E285" t="inlineStr">
        <is>
          <t>E.BKDWN</t>
        </is>
      </c>
      <c r="F285" t="inlineStr">
        <is>
          <t>PEAK/AVG</t>
        </is>
      </c>
      <c r="G285" t="inlineStr">
        <is>
          <t>END/AVG</t>
        </is>
      </c>
      <c r="H285" t="inlineStr">
        <is>
          <t>E.BKDWN</t>
        </is>
      </c>
      <c r="I285" t="inlineStr">
        <is>
          <t>PEAK/AVG</t>
        </is>
      </c>
      <c r="J285" t="inlineStr">
        <is>
          <t>END/AVG</t>
        </is>
      </c>
      <c r="K285" t="inlineStr">
        <is>
          <t>E.BKDWN</t>
        </is>
      </c>
      <c r="L285" t="inlineStr">
        <is>
          <t>PEAK/AVG</t>
        </is>
      </c>
      <c r="M285" t="inlineStr">
        <is>
          <t>END/AVG</t>
        </is>
      </c>
      <c r="N285" t="inlineStr">
        <is>
          <t>E.BKDWN</t>
        </is>
      </c>
      <c r="O285" t="inlineStr">
        <is>
          <t>PEAK/AVG</t>
        </is>
      </c>
      <c r="P285" t="inlineStr">
        <is>
          <t>END/AVG</t>
        </is>
      </c>
      <c r="Q285" t="inlineStr">
        <is>
          <t>E.BKDWN</t>
        </is>
      </c>
      <c r="R285" t="inlineStr">
        <is>
          <t>PEAK/AVG</t>
        </is>
      </c>
      <c r="S285" t="inlineStr">
        <is>
          <t>END/AVG</t>
        </is>
      </c>
      <c r="T285" t="inlineStr">
        <is>
          <t>E.BKDWN</t>
        </is>
      </c>
      <c r="U285" t="inlineStr">
        <is>
          <t>PEAK/AVG</t>
        </is>
      </c>
      <c r="V285" t="inlineStr">
        <is>
          <t>END/AVG</t>
        </is>
      </c>
      <c r="W285" t="inlineStr">
        <is>
          <t>E.BKDWN</t>
        </is>
      </c>
      <c r="X285" t="inlineStr">
        <is>
          <t>PEAK/AVG</t>
        </is>
      </c>
      <c r="Y285" t="inlineStr">
        <is>
          <t>END/AVG</t>
        </is>
      </c>
      <c r="Z285" t="inlineStr">
        <is>
          <t>E.BKDWN</t>
        </is>
      </c>
      <c r="AA285" t="inlineStr">
        <is>
          <t>PEAK/AVG</t>
        </is>
      </c>
      <c r="AB285" t="inlineStr">
        <is>
          <t>END/AVG</t>
        </is>
      </c>
      <c r="AC285" t="inlineStr">
        <is>
          <t>E.BKDWN</t>
        </is>
      </c>
      <c r="AD285" t="inlineStr">
        <is>
          <t>PEAK/AVG</t>
        </is>
      </c>
      <c r="AE285" t="inlineStr">
        <is>
          <t>END/AVG</t>
        </is>
      </c>
      <c r="AF285" t="inlineStr">
        <is>
          <t>E.BKDWN</t>
        </is>
      </c>
      <c r="AG285" t="inlineStr">
        <is>
          <t>PEAK/AVG</t>
        </is>
      </c>
      <c r="AH285" t="inlineStr">
        <is>
          <t>END/AVG</t>
        </is>
      </c>
      <c r="AI285" t="inlineStr">
        <is>
          <t>E.BKDWN</t>
        </is>
      </c>
      <c r="AJ285" t="inlineStr">
        <is>
          <t>PEAK/AVG</t>
        </is>
      </c>
      <c r="AK285" t="inlineStr">
        <is>
          <t>END/AVG</t>
        </is>
      </c>
    </row>
    <row r="286">
      <c r="B286" s="213" t="n">
        <v>0.06245145494010276</v>
      </c>
      <c r="C286" s="214" t="n">
        <v>1.050097058959466</v>
      </c>
      <c r="D286" s="214" t="n">
        <v>0.9952425703677458</v>
      </c>
      <c r="E286" s="213" t="n">
        <v>0.05540208413894872</v>
      </c>
      <c r="F286" s="214" t="n">
        <v>1.021180874772142</v>
      </c>
      <c r="G286" s="214" t="n">
        <v>0.9823368020936295</v>
      </c>
      <c r="H286" s="213" t="n">
        <v>0.06446404117646901</v>
      </c>
      <c r="I286" s="214" t="n">
        <v>1.29671949827412</v>
      </c>
      <c r="J286" s="214" t="n">
        <v>0.9802236658250576</v>
      </c>
      <c r="K286" s="213" t="n">
        <v>0.06569468577876378</v>
      </c>
      <c r="L286" s="214" t="n">
        <v>1.927706380400893</v>
      </c>
      <c r="M286" s="214" t="n">
        <v>1.033028956542106</v>
      </c>
      <c r="N286" s="213" t="n">
        <v>0.07921931371562842</v>
      </c>
      <c r="O286" s="214" t="n">
        <v>1.582897722574896</v>
      </c>
      <c r="P286" s="214" t="n">
        <v>0.8712966821757736</v>
      </c>
      <c r="Q286" s="213" t="n">
        <v>0.09000152003340427</v>
      </c>
      <c r="R286" s="214" t="n">
        <v>1.318889108058602</v>
      </c>
      <c r="S286" s="214" t="n">
        <v>0.9260368777916409</v>
      </c>
      <c r="T286" s="213" t="n">
        <v>0.1140656594273593</v>
      </c>
      <c r="U286" s="214" t="n">
        <v>1.356123718285353</v>
      </c>
      <c r="V286" s="214" t="n">
        <v>0.9583068105263716</v>
      </c>
      <c r="W286" s="213" t="n">
        <v>0.122822647740262</v>
      </c>
      <c r="X286" s="214" t="n">
        <v>1.266390390872015</v>
      </c>
      <c r="Y286" s="214" t="n">
        <v>0.9071063213123769</v>
      </c>
      <c r="Z286" s="213" t="n">
        <v>0.1230391858434275</v>
      </c>
      <c r="AA286" s="214" t="n">
        <v>1.494622418313192</v>
      </c>
      <c r="AB286" s="214" t="n">
        <v>0.8878231770999852</v>
      </c>
      <c r="AC286" s="213" t="n">
        <v>0.09254056471043984</v>
      </c>
      <c r="AD286" s="214" t="n">
        <v>1.747397393097601</v>
      </c>
      <c r="AE286" s="214" t="n">
        <v>0.9086581205785462</v>
      </c>
      <c r="AF286" s="213" t="n">
        <v>0.06471203852469648</v>
      </c>
      <c r="AG286" s="214" t="n">
        <v>1.413130316274261</v>
      </c>
      <c r="AH286" s="214" t="n">
        <v>1.02295754093301</v>
      </c>
      <c r="AI286" s="213" t="n">
        <v>0.0655868039704979</v>
      </c>
      <c r="AJ286" s="214" t="n">
        <v>1.297067903971697</v>
      </c>
      <c r="AK286" s="214" t="n">
        <v>1.037039533298885</v>
      </c>
      <c r="AM286">
        <f>A281</f>
        <v/>
      </c>
      <c r="AN286" s="206">
        <f>1/($B286*(1/$B284)*(1/(5/7+2/7*$D286))*$B296/SUM($B288:$B311))</f>
        <v/>
      </c>
      <c r="AO286" s="206">
        <f>1/(B286*(1/B284)*(1/(5/7+2/7*D286)))</f>
        <v/>
      </c>
      <c r="AP286" s="206" t="n"/>
      <c r="AR286" s="211">
        <f>CHOOSE(AV$3,C286,F286,I286,L286,O286,R286,U286,X286,AA286,AD286,AG286,AJ286)</f>
        <v/>
      </c>
      <c r="AS286" s="207" t="n"/>
      <c r="AT286" s="207" t="n"/>
      <c r="AV286" s="116">
        <f>AN286/AR286</f>
        <v/>
      </c>
      <c r="AW286" s="208">
        <f>AO286/AR286</f>
        <v/>
      </c>
      <c r="AX286" s="206" t="n"/>
    </row>
    <row r="287">
      <c r="A287" t="inlineStr">
        <is>
          <t>HOUR</t>
        </is>
      </c>
      <c r="B287" t="inlineStr">
        <is>
          <t>PEAK</t>
        </is>
      </c>
      <c r="C287" t="inlineStr">
        <is>
          <t>AVG</t>
        </is>
      </c>
      <c r="D287" t="inlineStr">
        <is>
          <t>END</t>
        </is>
      </c>
      <c r="E287" t="inlineStr">
        <is>
          <t>PEAK</t>
        </is>
      </c>
      <c r="F287" t="inlineStr">
        <is>
          <t>AVG</t>
        </is>
      </c>
      <c r="G287" t="inlineStr">
        <is>
          <t>END</t>
        </is>
      </c>
      <c r="H287" t="inlineStr">
        <is>
          <t>PEAK</t>
        </is>
      </c>
      <c r="I287" t="inlineStr">
        <is>
          <t>AVG</t>
        </is>
      </c>
      <c r="J287" t="inlineStr">
        <is>
          <t>END</t>
        </is>
      </c>
      <c r="K287" t="inlineStr">
        <is>
          <t>PEAK</t>
        </is>
      </c>
      <c r="L287" t="inlineStr">
        <is>
          <t>AVG</t>
        </is>
      </c>
      <c r="M287" t="inlineStr">
        <is>
          <t>END</t>
        </is>
      </c>
      <c r="N287" t="inlineStr">
        <is>
          <t>PEAK</t>
        </is>
      </c>
      <c r="O287" t="inlineStr">
        <is>
          <t>AVG</t>
        </is>
      </c>
      <c r="P287" t="inlineStr">
        <is>
          <t>END</t>
        </is>
      </c>
      <c r="Q287" t="inlineStr">
        <is>
          <t>PEAK</t>
        </is>
      </c>
      <c r="R287" t="inlineStr">
        <is>
          <t>AVG</t>
        </is>
      </c>
      <c r="S287" t="inlineStr">
        <is>
          <t>END</t>
        </is>
      </c>
      <c r="T287" t="inlineStr">
        <is>
          <t>PEAK</t>
        </is>
      </c>
      <c r="U287" t="inlineStr">
        <is>
          <t>AVG</t>
        </is>
      </c>
      <c r="V287" t="inlineStr">
        <is>
          <t>END</t>
        </is>
      </c>
      <c r="W287" t="inlineStr">
        <is>
          <t>PEAK</t>
        </is>
      </c>
      <c r="X287" t="inlineStr">
        <is>
          <t>AVG</t>
        </is>
      </c>
      <c r="Y287" t="inlineStr">
        <is>
          <t>END</t>
        </is>
      </c>
      <c r="Z287" t="inlineStr">
        <is>
          <t>PEAK</t>
        </is>
      </c>
      <c r="AA287" t="inlineStr">
        <is>
          <t>AVG</t>
        </is>
      </c>
      <c r="AB287" t="inlineStr">
        <is>
          <t>END</t>
        </is>
      </c>
      <c r="AC287" t="inlineStr">
        <is>
          <t>PEAK</t>
        </is>
      </c>
      <c r="AD287" t="inlineStr">
        <is>
          <t>AVG</t>
        </is>
      </c>
      <c r="AE287" t="inlineStr">
        <is>
          <t>END</t>
        </is>
      </c>
      <c r="AF287" t="inlineStr">
        <is>
          <t>PEAK</t>
        </is>
      </c>
      <c r="AG287" t="inlineStr">
        <is>
          <t>AVG</t>
        </is>
      </c>
      <c r="AH287" t="inlineStr">
        <is>
          <t>END</t>
        </is>
      </c>
      <c r="AI287" t="inlineStr">
        <is>
          <t>PEAK</t>
        </is>
      </c>
      <c r="AJ287" t="inlineStr">
        <is>
          <t>AVG</t>
        </is>
      </c>
      <c r="AK287" t="inlineStr">
        <is>
          <t>END</t>
        </is>
      </c>
    </row>
    <row r="288">
      <c r="A288" t="n">
        <v>1</v>
      </c>
      <c r="B288" t="n">
        <v>0.5716769706336939</v>
      </c>
      <c r="C288" t="n">
        <v>0.5213654156743589</v>
      </c>
      <c r="D288" t="n">
        <v>0.5952095808383233</v>
      </c>
      <c r="E288" t="n">
        <v>0.5788749016522423</v>
      </c>
      <c r="F288" t="n">
        <v>0.5264846041055719</v>
      </c>
      <c r="G288" t="n">
        <v>0.5854149879129734</v>
      </c>
      <c r="H288" t="n">
        <v>0.2613320079522863</v>
      </c>
      <c r="I288" t="n">
        <v>0.481276641666217</v>
      </c>
      <c r="J288" t="n">
        <v>0.5364658800800386</v>
      </c>
      <c r="K288" t="n">
        <v>0.219583858008035</v>
      </c>
      <c r="L288" t="n">
        <v>0.4773143600499112</v>
      </c>
      <c r="M288" t="n">
        <v>0.4353542731921111</v>
      </c>
      <c r="N288" t="n">
        <v>0.1214922416639155</v>
      </c>
      <c r="O288" t="n">
        <v>0.2404064318832002</v>
      </c>
      <c r="P288" t="n">
        <v>0.3075064833564248</v>
      </c>
      <c r="Q288" t="n">
        <v>0.137593659050096</v>
      </c>
      <c r="R288" t="n">
        <v>0.1869788177681273</v>
      </c>
      <c r="S288" t="n">
        <v>0.215630406024219</v>
      </c>
      <c r="T288" t="n">
        <v>0.1359520101516987</v>
      </c>
      <c r="U288" t="n">
        <v>0.1566202442709887</v>
      </c>
      <c r="V288" t="n">
        <v>0.1779776169182499</v>
      </c>
      <c r="W288" t="n">
        <v>0.1140682468328566</v>
      </c>
      <c r="X288" t="n">
        <v>0.1389536285461706</v>
      </c>
      <c r="Y288" t="n">
        <v>0.1618194320847828</v>
      </c>
      <c r="Z288" t="n">
        <v>0.1221540558963872</v>
      </c>
      <c r="AA288" t="n">
        <v>0.1460648465724608</v>
      </c>
      <c r="AB288" t="n">
        <v>0.1693105552165955</v>
      </c>
      <c r="AC288" t="n">
        <v>0.1136363636363636</v>
      </c>
      <c r="AD288" t="n">
        <v>0.220127507045722</v>
      </c>
      <c r="AE288" t="n">
        <v>0.2641677161271205</v>
      </c>
      <c r="AF288" t="n">
        <v>0.2970609923101232</v>
      </c>
      <c r="AG288" t="n">
        <v>0.5245673939464089</v>
      </c>
      <c r="AH288" t="n">
        <v>0.6013154718802799</v>
      </c>
      <c r="AI288" t="n">
        <v>0.3843152555598907</v>
      </c>
      <c r="AJ288" t="n">
        <v>0.5337308789214414</v>
      </c>
      <c r="AK288" t="n">
        <v>0.5925974710221286</v>
      </c>
    </row>
    <row r="289">
      <c r="A289" t="n">
        <v>2</v>
      </c>
      <c r="B289" t="n">
        <v>0.5152627511591962</v>
      </c>
      <c r="C289" t="n">
        <v>0.4315786592209357</v>
      </c>
      <c r="D289" t="n">
        <v>0.5131137724550896</v>
      </c>
      <c r="E289" t="n">
        <v>0.4960660896931551</v>
      </c>
      <c r="F289" t="n">
        <v>0.4315738025415445</v>
      </c>
      <c r="G289" t="n">
        <v>0.4908004297609455</v>
      </c>
      <c r="H289" t="n">
        <v>0.1991053677932406</v>
      </c>
      <c r="I289" t="n">
        <v>0.4162035288404467</v>
      </c>
      <c r="J289" t="n">
        <v>0.467398054233078</v>
      </c>
      <c r="K289" t="n">
        <v>0.1517659051388139</v>
      </c>
      <c r="L289" t="n">
        <v>0.4098547800461945</v>
      </c>
      <c r="M289" t="n">
        <v>0.3836908161232486</v>
      </c>
      <c r="N289" t="n">
        <v>0.1082315395620117</v>
      </c>
      <c r="O289" t="n">
        <v>0.2140508368682384</v>
      </c>
      <c r="P289" t="n">
        <v>0.2660485274787737</v>
      </c>
      <c r="Q289" t="n">
        <v>0.1225462876958326</v>
      </c>
      <c r="R289" t="n">
        <v>0.1664895705804902</v>
      </c>
      <c r="S289" t="n">
        <v>0.1864929954886198</v>
      </c>
      <c r="T289" t="n">
        <v>0.1191094191613313</v>
      </c>
      <c r="U289" t="n">
        <v>0.1396232952522113</v>
      </c>
      <c r="V289" t="n">
        <v>0.1542110334263903</v>
      </c>
      <c r="W289" t="n">
        <v>0.1019105026563139</v>
      </c>
      <c r="X289" t="n">
        <v>0.1241036906069455</v>
      </c>
      <c r="Y289" t="n">
        <v>0.1402596877275301</v>
      </c>
      <c r="Z289" t="n">
        <v>0.1026130424903431</v>
      </c>
      <c r="AA289" t="n">
        <v>0.1293272968399872</v>
      </c>
      <c r="AB289" t="n">
        <v>0.1471347444501807</v>
      </c>
      <c r="AC289" t="n">
        <v>0.1017340447363021</v>
      </c>
      <c r="AD289" t="n">
        <v>0.1965824828303281</v>
      </c>
      <c r="AE289" t="n">
        <v>0.2291280835617453</v>
      </c>
      <c r="AF289" t="n">
        <v>0.245338670599389</v>
      </c>
      <c r="AG289" t="n">
        <v>0.4335609699635395</v>
      </c>
      <c r="AH289" t="n">
        <v>0.5129133478155925</v>
      </c>
      <c r="AI289" t="n">
        <v>0.3259201456626349</v>
      </c>
      <c r="AJ289" t="n">
        <v>0.4506870624837957</v>
      </c>
      <c r="AK289" t="n">
        <v>0.5077713382507903</v>
      </c>
    </row>
    <row r="290">
      <c r="A290" t="n">
        <v>3</v>
      </c>
      <c r="B290" t="n">
        <v>0.4947836166924266</v>
      </c>
      <c r="C290" t="n">
        <v>0.3954997125728834</v>
      </c>
      <c r="D290" t="n">
        <v>0.4611377245508981</v>
      </c>
      <c r="E290" t="n">
        <v>0.4588906372934698</v>
      </c>
      <c r="F290" t="n">
        <v>0.3937255620723362</v>
      </c>
      <c r="G290" t="n">
        <v>0.4291565941445072</v>
      </c>
      <c r="H290" t="n">
        <v>0.186779324055666</v>
      </c>
      <c r="I290" t="n">
        <v>0.3942696811093724</v>
      </c>
      <c r="J290" t="n">
        <v>0.4382115504036431</v>
      </c>
      <c r="K290" t="n">
        <v>0.1145289920249445</v>
      </c>
      <c r="L290" t="n">
        <v>0.3807045955345529</v>
      </c>
      <c r="M290" t="n">
        <v>0.370476127232884</v>
      </c>
      <c r="N290" t="n">
        <v>0.1022889842632332</v>
      </c>
      <c r="O290" t="n">
        <v>0.2024267534773602</v>
      </c>
      <c r="P290" t="n">
        <v>0.2541475718497992</v>
      </c>
      <c r="Q290" t="n">
        <v>0.1159204904328441</v>
      </c>
      <c r="R290" t="n">
        <v>0.1576424661014992</v>
      </c>
      <c r="S290" t="n">
        <v>0.1787592008412198</v>
      </c>
      <c r="T290" t="n">
        <v>0.1135721289727173</v>
      </c>
      <c r="U290" t="n">
        <v>0.1323567626875584</v>
      </c>
      <c r="V290" t="n">
        <v>0.1476888109296637</v>
      </c>
      <c r="W290" t="n">
        <v>0.09639354311401718</v>
      </c>
      <c r="X290" t="n">
        <v>0.1173886254654558</v>
      </c>
      <c r="Y290" t="n">
        <v>0.1332011973141332</v>
      </c>
      <c r="Z290" t="n">
        <v>0.08588957055214723</v>
      </c>
      <c r="AA290" t="n">
        <v>0.1199432935473545</v>
      </c>
      <c r="AB290" t="n">
        <v>0.1380766884122589</v>
      </c>
      <c r="AC290" t="n">
        <v>0.0957828852862713</v>
      </c>
      <c r="AD290" t="n">
        <v>0.1852546036610392</v>
      </c>
      <c r="AE290" t="n">
        <v>0.2125713015778946</v>
      </c>
      <c r="AF290" t="n">
        <v>0.2146845043716422</v>
      </c>
      <c r="AG290" t="n">
        <v>0.3942936512529659</v>
      </c>
      <c r="AH290" t="n">
        <v>0.4534153994689838</v>
      </c>
      <c r="AI290" t="n">
        <v>0.2902848224736637</v>
      </c>
      <c r="AJ290" t="n">
        <v>0.4199896292455276</v>
      </c>
      <c r="AK290" t="n">
        <v>0.4604188619599579</v>
      </c>
    </row>
    <row r="291">
      <c r="A291" t="n">
        <v>4</v>
      </c>
      <c r="B291" t="n">
        <v>0.482032457496136</v>
      </c>
      <c r="C291" t="n">
        <v>0.3879171114943474</v>
      </c>
      <c r="D291" t="n">
        <v>0.4368263473053892</v>
      </c>
      <c r="E291" t="n">
        <v>0.4421715184893785</v>
      </c>
      <c r="F291" t="n">
        <v>0.3818426197458456</v>
      </c>
      <c r="G291" t="n">
        <v>0.4088100993822186</v>
      </c>
      <c r="H291" t="n">
        <v>0.1782306163021869</v>
      </c>
      <c r="I291" t="n">
        <v>0.3858792424324177</v>
      </c>
      <c r="J291" t="n">
        <v>0.4168909128544815</v>
      </c>
      <c r="K291" t="n">
        <v>0.1088924866582719</v>
      </c>
      <c r="L291" t="n">
        <v>0.3761117158255237</v>
      </c>
      <c r="M291" t="n">
        <v>0.3542731921110299</v>
      </c>
      <c r="N291" t="n">
        <v>0.0981071860900187</v>
      </c>
      <c r="O291" t="n">
        <v>0.1943046923810463</v>
      </c>
      <c r="P291" t="n">
        <v>0.2358165476571104</v>
      </c>
      <c r="Q291" t="n">
        <v>0.1111523933370487</v>
      </c>
      <c r="R291" t="n">
        <v>0.1510937608278857</v>
      </c>
      <c r="S291" t="n">
        <v>0.1657677826396662</v>
      </c>
      <c r="T291" t="n">
        <v>0.1067081963430813</v>
      </c>
      <c r="U291" t="n">
        <v>0.1269766412257822</v>
      </c>
      <c r="V291" t="n">
        <v>0.1370901993724831</v>
      </c>
      <c r="W291" t="n">
        <v>0.09281773600326933</v>
      </c>
      <c r="X291" t="n">
        <v>0.1129684695545019</v>
      </c>
      <c r="Y291" t="n">
        <v>0.1237763934956719</v>
      </c>
      <c r="Z291" t="n">
        <v>0.08311747330152237</v>
      </c>
      <c r="AA291" t="n">
        <v>0.1159555494580875</v>
      </c>
      <c r="AB291" t="n">
        <v>0.1285962359787863</v>
      </c>
      <c r="AC291" t="n">
        <v>0.0932177303509132</v>
      </c>
      <c r="AD291" t="n">
        <v>0.1795769830629053</v>
      </c>
      <c r="AE291" t="n">
        <v>0.1979776279724424</v>
      </c>
      <c r="AF291" t="n">
        <v>0.1981460023174971</v>
      </c>
      <c r="AG291" t="n">
        <v>0.377365588286359</v>
      </c>
      <c r="AH291" t="n">
        <v>0.4231233405744629</v>
      </c>
      <c r="AI291" t="n">
        <v>0.271296657562752</v>
      </c>
      <c r="AJ291" t="n">
        <v>0.4100855587243972</v>
      </c>
      <c r="AK291" t="n">
        <v>0.4388171759747102</v>
      </c>
    </row>
    <row r="292">
      <c r="A292" t="n">
        <v>5</v>
      </c>
      <c r="B292" t="n">
        <v>0.4764296754250387</v>
      </c>
      <c r="C292" t="n">
        <v>0.3952533464728588</v>
      </c>
      <c r="D292" t="n">
        <v>0.4237125748502993</v>
      </c>
      <c r="E292" t="n">
        <v>0.4341070023603462</v>
      </c>
      <c r="F292" t="n">
        <v>0.3867913000977518</v>
      </c>
      <c r="G292" t="n">
        <v>0.3940370668815471</v>
      </c>
      <c r="H292" t="n">
        <v>0.1947316103379722</v>
      </c>
      <c r="I292" t="n">
        <v>0.4157988453029731</v>
      </c>
      <c r="J292" t="n">
        <v>0.4357275926309253</v>
      </c>
      <c r="K292" t="n">
        <v>0.1187863524614739</v>
      </c>
      <c r="L292" t="n">
        <v>0.4204741550959728</v>
      </c>
      <c r="M292" t="n">
        <v>0.3819642738561657</v>
      </c>
      <c r="N292" t="n">
        <v>0.1087817761637504</v>
      </c>
      <c r="O292" t="n">
        <v>0.2158100687251324</v>
      </c>
      <c r="P292" t="n">
        <v>0.2503818963373477</v>
      </c>
      <c r="Q292" t="n">
        <v>0.1232893677627098</v>
      </c>
      <c r="R292" t="n">
        <v>0.1677946917373127</v>
      </c>
      <c r="S292" t="n">
        <v>0.1750958244292934</v>
      </c>
      <c r="T292" t="n">
        <v>0.1146103708830824</v>
      </c>
      <c r="U292" t="n">
        <v>0.1408744862898336</v>
      </c>
      <c r="V292" t="n">
        <v>0.144921807446204</v>
      </c>
      <c r="W292" t="n">
        <v>0.1026767470371884</v>
      </c>
      <c r="X292" t="n">
        <v>0.1250680882602445</v>
      </c>
      <c r="Y292" t="n">
        <v>0.1316236550440903</v>
      </c>
      <c r="Z292" t="n">
        <v>0.09179731879118382</v>
      </c>
      <c r="AA292" t="n">
        <v>0.128019389948324</v>
      </c>
      <c r="AB292" t="n">
        <v>0.137935889613742</v>
      </c>
      <c r="AC292" t="n">
        <v>0.1024522881182023</v>
      </c>
      <c r="AD292" t="n">
        <v>0.1978411360713602</v>
      </c>
      <c r="AE292" t="n">
        <v>0.2142751314912215</v>
      </c>
      <c r="AF292" t="n">
        <v>0.1871905614663436</v>
      </c>
      <c r="AG292" t="n">
        <v>0.3761791770357081</v>
      </c>
      <c r="AH292" t="n">
        <v>0.402667149408641</v>
      </c>
      <c r="AI292" t="n">
        <v>0.2589413447782546</v>
      </c>
      <c r="AJ292" t="n">
        <v>0.4133264194970184</v>
      </c>
      <c r="AK292" t="n">
        <v>0.4234062170706007</v>
      </c>
    </row>
    <row r="293">
      <c r="A293" t="n">
        <v>6</v>
      </c>
      <c r="B293" t="n">
        <v>0.5146831530139103</v>
      </c>
      <c r="C293" t="n">
        <v>0.4442254523555337</v>
      </c>
      <c r="D293" t="n">
        <v>0.4664670658682634</v>
      </c>
      <c r="E293" t="n">
        <v>0.4752163650668766</v>
      </c>
      <c r="F293" t="n">
        <v>0.4361559139784946</v>
      </c>
      <c r="G293" t="n">
        <v>0.4345957561106634</v>
      </c>
      <c r="H293" t="n">
        <v>0.2254473161033797</v>
      </c>
      <c r="I293" t="n">
        <v>0.4776344898289536</v>
      </c>
      <c r="J293" t="n">
        <v>0.486096736355482</v>
      </c>
      <c r="K293" t="n">
        <v>0.137734604545182</v>
      </c>
      <c r="L293" t="n">
        <v>0.4891284147927895</v>
      </c>
      <c r="M293" t="n">
        <v>0.4296434026163756</v>
      </c>
      <c r="N293" t="n">
        <v>0.1284252228458237</v>
      </c>
      <c r="O293" t="n">
        <v>0.2550392949919437</v>
      </c>
      <c r="P293" t="n">
        <v>0.2865465913531565</v>
      </c>
      <c r="Q293" t="n">
        <v>0.1457675397857452</v>
      </c>
      <c r="R293" t="n">
        <v>0.198505463029267</v>
      </c>
      <c r="S293" t="n">
        <v>0.2004680980970795</v>
      </c>
      <c r="T293" t="n">
        <v>0.1322604833592894</v>
      </c>
      <c r="U293" t="n">
        <v>0.1662832889000106</v>
      </c>
      <c r="V293" t="n">
        <v>0.1656002174074165</v>
      </c>
      <c r="W293" t="n">
        <v>0.1205557825909277</v>
      </c>
      <c r="X293" t="n">
        <v>0.1469366980095905</v>
      </c>
      <c r="Y293" t="n">
        <v>0.1500080899603592</v>
      </c>
      <c r="Z293" t="n">
        <v>0.1071574642126789</v>
      </c>
      <c r="AA293" t="n">
        <v>0.1495129647413911</v>
      </c>
      <c r="AB293" t="n">
        <v>0.1565447974843948</v>
      </c>
      <c r="AC293" t="n">
        <v>0.1189205828032013</v>
      </c>
      <c r="AD293" t="n">
        <v>0.2298410266232522</v>
      </c>
      <c r="AE293" t="n">
        <v>0.2429439217719831</v>
      </c>
      <c r="AF293" t="n">
        <v>0.2050984936268829</v>
      </c>
      <c r="AG293" t="n">
        <v>0.4162856646796689</v>
      </c>
      <c r="AH293" t="n">
        <v>0.4400193096789766</v>
      </c>
      <c r="AI293" t="n">
        <v>0.2810508518663025</v>
      </c>
      <c r="AJ293" t="n">
        <v>0.4553539019963703</v>
      </c>
      <c r="AK293" t="n">
        <v>0.4627897787144362</v>
      </c>
    </row>
    <row r="294">
      <c r="A294" t="n">
        <v>7</v>
      </c>
      <c r="B294" t="n">
        <v>0.5631761978361669</v>
      </c>
      <c r="C294" t="n">
        <v>0.5087459965508747</v>
      </c>
      <c r="D294" t="n">
        <v>0.5287425149700598</v>
      </c>
      <c r="E294" t="n">
        <v>0.5330448465774981</v>
      </c>
      <c r="F294" t="n">
        <v>0.5039100684261975</v>
      </c>
      <c r="G294" t="n">
        <v>0.4964410421702928</v>
      </c>
      <c r="H294" t="n">
        <v>0.2692842942345925</v>
      </c>
      <c r="I294" t="n">
        <v>0.5758646738250688</v>
      </c>
      <c r="J294" t="n">
        <v>0.5401918167391154</v>
      </c>
      <c r="K294" t="n">
        <v>0.1630988786952089</v>
      </c>
      <c r="L294" t="n">
        <v>0.5850213714922877</v>
      </c>
      <c r="M294" t="n">
        <v>0.4702171458928215</v>
      </c>
      <c r="N294" t="n">
        <v>0.1551667216903268</v>
      </c>
      <c r="O294" t="n">
        <v>0.3081121962447799</v>
      </c>
      <c r="P294" t="n">
        <v>0.3207218728906888</v>
      </c>
      <c r="Q294" t="n">
        <v>0.1752430491052077</v>
      </c>
      <c r="R294" t="n">
        <v>0.2386985747614978</v>
      </c>
      <c r="S294" t="n">
        <v>0.2243478850785252</v>
      </c>
      <c r="T294" t="n">
        <v>0.1519293995500952</v>
      </c>
      <c r="U294" t="n">
        <v>0.2003060605768953</v>
      </c>
      <c r="V294" t="n">
        <v>0.1851668848975961</v>
      </c>
      <c r="W294" t="n">
        <v>0.1460972619534124</v>
      </c>
      <c r="X294" t="n">
        <v>0.1780385223284846</v>
      </c>
      <c r="Y294" t="n">
        <v>0.1676442035434026</v>
      </c>
      <c r="Z294" t="n">
        <v>0.1309247898204953</v>
      </c>
      <c r="AA294" t="n">
        <v>0.1830886724287739</v>
      </c>
      <c r="AB294" t="n">
        <v>0.1748955742244333</v>
      </c>
      <c r="AC294" t="n">
        <v>0.1473938025856762</v>
      </c>
      <c r="AD294" t="n">
        <v>0.2840862451090378</v>
      </c>
      <c r="AE294" t="n">
        <v>0.2716497518334691</v>
      </c>
      <c r="AF294" t="n">
        <v>0.2333298219740861</v>
      </c>
      <c r="AG294" t="n">
        <v>0.4771977544996815</v>
      </c>
      <c r="AH294" t="n">
        <v>0.495594979483466</v>
      </c>
      <c r="AI294" t="n">
        <v>0.3155156717388476</v>
      </c>
      <c r="AJ294" t="n">
        <v>0.5141820067409905</v>
      </c>
      <c r="AK294" t="n">
        <v>0.5132376185458376</v>
      </c>
    </row>
    <row r="295">
      <c r="A295" t="n">
        <v>8</v>
      </c>
      <c r="B295" t="n">
        <v>0.633500772797527</v>
      </c>
      <c r="C295" t="n">
        <v>0.6025293586269197</v>
      </c>
      <c r="D295" t="n">
        <v>0.5633532934131735</v>
      </c>
      <c r="E295" t="n">
        <v>0.6054287962234461</v>
      </c>
      <c r="F295" t="n">
        <v>0.6001344086021506</v>
      </c>
      <c r="G295" t="n">
        <v>0.527867311308085</v>
      </c>
      <c r="H295" t="n">
        <v>0.2703777335984096</v>
      </c>
      <c r="I295" t="n">
        <v>0.58846382129175</v>
      </c>
      <c r="J295" t="n">
        <v>0.5450907334575312</v>
      </c>
      <c r="K295" t="n">
        <v>0.1633986928104575</v>
      </c>
      <c r="L295" t="n">
        <v>0.5641808479570979</v>
      </c>
      <c r="M295" t="n">
        <v>0.4649711136197623</v>
      </c>
      <c r="N295" t="n">
        <v>0.1539562011665016</v>
      </c>
      <c r="O295" t="n">
        <v>0.3048732366577883</v>
      </c>
      <c r="P295" t="n">
        <v>0.3237415183487868</v>
      </c>
      <c r="Q295" t="n">
        <v>0.1733234255991083</v>
      </c>
      <c r="R295" t="n">
        <v>0.2356032431683259</v>
      </c>
      <c r="S295" t="n">
        <v>0.2264509345001866</v>
      </c>
      <c r="T295" t="n">
        <v>0.1525638807175405</v>
      </c>
      <c r="U295" t="n">
        <v>0.1980827903485048</v>
      </c>
      <c r="V295" t="n">
        <v>0.1869950836277392</v>
      </c>
      <c r="W295" t="n">
        <v>0.1452799346138129</v>
      </c>
      <c r="X295" t="n">
        <v>0.1768330252618608</v>
      </c>
      <c r="Y295" t="n">
        <v>0.1695453442278133</v>
      </c>
      <c r="Z295" t="n">
        <v>0.1522381276982504</v>
      </c>
      <c r="AA295" t="n">
        <v>0.1874148259935062</v>
      </c>
      <c r="AB295" t="n">
        <v>0.1774299525977379</v>
      </c>
      <c r="AC295" t="n">
        <v>0.1486763800533553</v>
      </c>
      <c r="AD295" t="n">
        <v>0.2857826907817331</v>
      </c>
      <c r="AE295" t="n">
        <v>0.2758722868360619</v>
      </c>
      <c r="AF295" t="n">
        <v>0.2718845465079532</v>
      </c>
      <c r="AG295" t="n">
        <v>0.5744545401932982</v>
      </c>
      <c r="AH295" t="n">
        <v>0.5294472604392951</v>
      </c>
      <c r="AI295" t="n">
        <v>0.3614254129275588</v>
      </c>
      <c r="AJ295" t="n">
        <v>0.6065335753176044</v>
      </c>
      <c r="AK295" t="n">
        <v>0.5525553213909378</v>
      </c>
    </row>
    <row r="296">
      <c r="A296" t="n">
        <v>9</v>
      </c>
      <c r="B296" t="n">
        <v>0.607225656877898</v>
      </c>
      <c r="C296" t="n">
        <v>0.5747173633352497</v>
      </c>
      <c r="D296" t="n">
        <v>0.532874251497006</v>
      </c>
      <c r="E296" t="n">
        <v>0.581628638867034</v>
      </c>
      <c r="F296" t="n">
        <v>0.5814088465298144</v>
      </c>
      <c r="G296" t="n">
        <v>0.5102739726027398</v>
      </c>
      <c r="H296" t="n">
        <v>0.255168986083499</v>
      </c>
      <c r="I296" t="n">
        <v>0.5375006744725626</v>
      </c>
      <c r="J296" t="n">
        <v>0.5366728765610984</v>
      </c>
      <c r="K296" t="n">
        <v>0.2000359776938298</v>
      </c>
      <c r="L296" t="n">
        <v>0.5211458305678713</v>
      </c>
      <c r="M296" t="n">
        <v>0.4665648449432233</v>
      </c>
      <c r="N296" t="n">
        <v>0.1410256410256411</v>
      </c>
      <c r="O296" t="n">
        <v>0.2781723718391372</v>
      </c>
      <c r="P296" t="n">
        <v>0.3202245195211198</v>
      </c>
      <c r="Q296" t="n">
        <v>0.1586475942782835</v>
      </c>
      <c r="R296" t="n">
        <v>0.2163960176480099</v>
      </c>
      <c r="S296" t="n">
        <v>0.2282826227061498</v>
      </c>
      <c r="T296" t="n">
        <v>0.3960892888042913</v>
      </c>
      <c r="U296" t="n">
        <v>0.2100653506703497</v>
      </c>
      <c r="V296" t="n">
        <v>0.2582948341033179</v>
      </c>
      <c r="W296" t="n">
        <v>0.2205762157744177</v>
      </c>
      <c r="X296" t="n">
        <v>0.1818157464705726</v>
      </c>
      <c r="Y296" t="n">
        <v>0.1818825337755845</v>
      </c>
      <c r="Z296" t="n">
        <v>0.3068393546921154</v>
      </c>
      <c r="AA296" t="n">
        <v>0.2341336260117986</v>
      </c>
      <c r="AB296" t="n">
        <v>0.2206551837424321</v>
      </c>
      <c r="AC296" t="n">
        <v>0.177765237020316</v>
      </c>
      <c r="AD296" t="n">
        <v>0.2732645634388596</v>
      </c>
      <c r="AE296" t="n">
        <v>0.2810578561374916</v>
      </c>
      <c r="AF296" t="n">
        <v>0.2769409038238702</v>
      </c>
      <c r="AG296" t="n">
        <v>0.5630823543029109</v>
      </c>
      <c r="AH296" t="n">
        <v>0.5126116340815834</v>
      </c>
      <c r="AI296" t="n">
        <v>0.3633762517882689</v>
      </c>
      <c r="AJ296" t="n">
        <v>0.5772621208192895</v>
      </c>
      <c r="AK296" t="n">
        <v>0.5390542676501582</v>
      </c>
    </row>
    <row r="297">
      <c r="A297" t="n">
        <v>10</v>
      </c>
      <c r="B297" t="n">
        <v>0.5548686244204017</v>
      </c>
      <c r="C297" t="n">
        <v>0.5137280665735952</v>
      </c>
      <c r="D297" t="n">
        <v>0.5259281437125747</v>
      </c>
      <c r="E297" t="n">
        <v>0.547993705743509</v>
      </c>
      <c r="F297" t="n">
        <v>0.5223607038123167</v>
      </c>
      <c r="G297" t="n">
        <v>0.5154445339779749</v>
      </c>
      <c r="H297" t="n">
        <v>0.2531809145129225</v>
      </c>
      <c r="I297" t="n">
        <v>0.5107106242918039</v>
      </c>
      <c r="J297" t="n">
        <v>0.5370868695232182</v>
      </c>
      <c r="K297" t="n">
        <v>0.3007735204173412</v>
      </c>
      <c r="L297" t="n">
        <v>0.5355881806355697</v>
      </c>
      <c r="M297" t="n">
        <v>0.5077362374659672</v>
      </c>
      <c r="N297" t="n">
        <v>0.1827335754374381</v>
      </c>
      <c r="O297" t="n">
        <v>0.2856696590049653</v>
      </c>
      <c r="P297" t="n">
        <v>0.3322675761128282</v>
      </c>
      <c r="Q297" t="n">
        <v>0.2114062790265651</v>
      </c>
      <c r="R297" t="n">
        <v>0.2289967891709593</v>
      </c>
      <c r="S297" t="n">
        <v>0.2608120484379771</v>
      </c>
      <c r="T297" t="n">
        <v>0.507065813001096</v>
      </c>
      <c r="U297" t="n">
        <v>0.2715084551640503</v>
      </c>
      <c r="V297" t="n">
        <v>0.3255676062949329</v>
      </c>
      <c r="W297" t="n">
        <v>0.335002043318349</v>
      </c>
      <c r="X297" t="n">
        <v>0.2414744568565995</v>
      </c>
      <c r="Y297" t="n">
        <v>0.2186918534099183</v>
      </c>
      <c r="Z297" t="n">
        <v>0.4444444444444444</v>
      </c>
      <c r="AA297" t="n">
        <v>0.3131385192298899</v>
      </c>
      <c r="AB297" t="n">
        <v>0.2990566480499367</v>
      </c>
      <c r="AC297" t="n">
        <v>0.3323414734249949</v>
      </c>
      <c r="AD297" t="n">
        <v>0.3193969409253838</v>
      </c>
      <c r="AE297" t="n">
        <v>0.2846136750870434</v>
      </c>
      <c r="AF297" t="n">
        <v>0.2736753397240071</v>
      </c>
      <c r="AG297" t="n">
        <v>0.5114879333294751</v>
      </c>
      <c r="AH297" t="n">
        <v>0.5150253439536568</v>
      </c>
      <c r="AI297" t="n">
        <v>0.3557029522694758</v>
      </c>
      <c r="AJ297" t="n">
        <v>0.5144672024889811</v>
      </c>
      <c r="AK297" t="n">
        <v>0.5391201264488936</v>
      </c>
    </row>
    <row r="298">
      <c r="A298" t="n">
        <v>11</v>
      </c>
      <c r="B298" t="n">
        <v>0.5369010819165378</v>
      </c>
      <c r="C298" t="n">
        <v>0.5004242971722648</v>
      </c>
      <c r="D298" t="n">
        <v>0.5203592814371257</v>
      </c>
      <c r="E298" t="n">
        <v>0.5367820613690009</v>
      </c>
      <c r="F298" t="n">
        <v>0.5051014173998045</v>
      </c>
      <c r="G298" t="n">
        <v>0.5177947891485362</v>
      </c>
      <c r="H298" t="n">
        <v>0.2901590457256462</v>
      </c>
      <c r="I298" t="n">
        <v>0.5142178816165757</v>
      </c>
      <c r="J298" t="n">
        <v>0.5397778237769958</v>
      </c>
      <c r="K298" t="n">
        <v>0.4118846315284523</v>
      </c>
      <c r="L298" t="n">
        <v>0.5570658666737464</v>
      </c>
      <c r="M298" t="n">
        <v>0.5609934258582907</v>
      </c>
      <c r="N298" t="n">
        <v>0.2874986244084956</v>
      </c>
      <c r="O298" t="n">
        <v>0.3220380783269213</v>
      </c>
      <c r="P298" t="n">
        <v>0.3343280400724715</v>
      </c>
      <c r="Q298" t="n">
        <v>0.3315375565050467</v>
      </c>
      <c r="R298" t="n">
        <v>0.2777944607424175</v>
      </c>
      <c r="S298" t="n">
        <v>0.2843187137478376</v>
      </c>
      <c r="T298" t="n">
        <v>0.6120436061602355</v>
      </c>
      <c r="U298" t="n">
        <v>0.3689858615412749</v>
      </c>
      <c r="V298" t="n">
        <v>0.3863922721545569</v>
      </c>
      <c r="W298" t="n">
        <v>0.463424601552922</v>
      </c>
      <c r="X298" t="n">
        <v>0.3503978140319859</v>
      </c>
      <c r="Y298" t="n">
        <v>0.3055578027667665</v>
      </c>
      <c r="Z298" t="n">
        <v>0.5847307430129516</v>
      </c>
      <c r="AA298" t="n">
        <v>0.4431792198289659</v>
      </c>
      <c r="AB298" t="n">
        <v>0.4282395456892102</v>
      </c>
      <c r="AC298" t="n">
        <v>0.5287297352760107</v>
      </c>
      <c r="AD298" t="n">
        <v>0.4113743946151532</v>
      </c>
      <c r="AE298" t="n">
        <v>0.3200237054596637</v>
      </c>
      <c r="AF298" t="n">
        <v>0.2921099757716212</v>
      </c>
      <c r="AG298" t="n">
        <v>0.4962671450894149</v>
      </c>
      <c r="AH298" t="n">
        <v>0.5268525223268165</v>
      </c>
      <c r="AI298" t="n">
        <v>0.3514111067759136</v>
      </c>
      <c r="AJ298" t="n">
        <v>0.4986518019185897</v>
      </c>
      <c r="AK298" t="n">
        <v>0.5243018967334037</v>
      </c>
    </row>
    <row r="299">
      <c r="A299" t="n">
        <v>12</v>
      </c>
      <c r="B299" t="n">
        <v>0.5237635239567233</v>
      </c>
      <c r="C299" t="n">
        <v>0.5060633434617177</v>
      </c>
      <c r="D299" t="n">
        <v>0.5187425149700599</v>
      </c>
      <c r="E299" t="n">
        <v>0.5375688434303698</v>
      </c>
      <c r="F299" t="n">
        <v>0.5089809384164223</v>
      </c>
      <c r="G299" t="n">
        <v>0.5227639000805802</v>
      </c>
      <c r="H299" t="n">
        <v>0.3388667992047714</v>
      </c>
      <c r="I299" t="n">
        <v>0.5181028435763233</v>
      </c>
      <c r="J299" t="n">
        <v>0.5312219692265231</v>
      </c>
      <c r="K299" t="n">
        <v>0.469688792948372</v>
      </c>
      <c r="L299" t="n">
        <v>0.5656675604640669</v>
      </c>
      <c r="M299" t="n">
        <v>0.5650441596387542</v>
      </c>
      <c r="N299" t="n">
        <v>0.376086717288434</v>
      </c>
      <c r="O299" t="n">
        <v>0.3679096379599488</v>
      </c>
      <c r="P299" t="n">
        <v>0.3460158442573449</v>
      </c>
      <c r="Q299" t="n">
        <v>0.4639915784259088</v>
      </c>
      <c r="R299" t="n">
        <v>0.3577764431406065</v>
      </c>
      <c r="S299" t="n">
        <v>0.3227841660730641</v>
      </c>
      <c r="T299" t="n">
        <v>0.6852973409471074</v>
      </c>
      <c r="U299" t="n">
        <v>0.481150325790897</v>
      </c>
      <c r="V299" t="n">
        <v>0.4468216518022581</v>
      </c>
      <c r="W299" t="n">
        <v>0.5784634246015531</v>
      </c>
      <c r="X299" t="n">
        <v>0.4806093564431588</v>
      </c>
      <c r="Y299" t="n">
        <v>0.4217700833265916</v>
      </c>
      <c r="Z299" t="n">
        <v>0.7425585094296749</v>
      </c>
      <c r="AA299" t="n">
        <v>0.5873416563771894</v>
      </c>
      <c r="AB299" t="n">
        <v>0.5539259398319801</v>
      </c>
      <c r="AC299" t="n">
        <v>0.6795095423763596</v>
      </c>
      <c r="AD299" t="n">
        <v>0.5146934084877007</v>
      </c>
      <c r="AE299" t="n">
        <v>0.4481813467664271</v>
      </c>
      <c r="AF299" t="n">
        <v>0.3908142842094174</v>
      </c>
      <c r="AG299" t="n">
        <v>0.5066554777475547</v>
      </c>
      <c r="AH299" t="n">
        <v>0.578686941829592</v>
      </c>
      <c r="AI299" t="n">
        <v>0.3567433996618546</v>
      </c>
      <c r="AJ299" t="n">
        <v>0.5062743064557946</v>
      </c>
      <c r="AK299" t="n">
        <v>0.527331401475237</v>
      </c>
    </row>
    <row r="300">
      <c r="A300" t="n">
        <v>13</v>
      </c>
      <c r="B300" t="n">
        <v>0.5123647604327666</v>
      </c>
      <c r="C300" t="n">
        <v>0.492266841860338</v>
      </c>
      <c r="D300" t="n">
        <v>0.5149101796407185</v>
      </c>
      <c r="E300" t="n">
        <v>0.5110149488591661</v>
      </c>
      <c r="F300" t="n">
        <v>0.4898277126099707</v>
      </c>
      <c r="G300" t="n">
        <v>0.5184662906258395</v>
      </c>
      <c r="H300" t="n">
        <v>0.4297216699801193</v>
      </c>
      <c r="I300" t="n">
        <v>0.5413046997248152</v>
      </c>
      <c r="J300" t="n">
        <v>0.540605809701235</v>
      </c>
      <c r="K300" t="n">
        <v>0.5229957426395633</v>
      </c>
      <c r="L300" t="n">
        <v>0.581463880850612</v>
      </c>
      <c r="M300" t="n">
        <v>0.6005046815857626</v>
      </c>
      <c r="N300" t="n">
        <v>0.4788158908330582</v>
      </c>
      <c r="O300" t="n">
        <v>0.4545065930091087</v>
      </c>
      <c r="P300" t="n">
        <v>0.4109915094674766</v>
      </c>
      <c r="Q300" t="n">
        <v>0.5648646975044894</v>
      </c>
      <c r="R300" t="n">
        <v>0.4604998729528076</v>
      </c>
      <c r="S300" t="n">
        <v>0.4123333672534854</v>
      </c>
      <c r="T300" t="n">
        <v>0.7369210359347061</v>
      </c>
      <c r="U300" t="n">
        <v>0.5902156860857932</v>
      </c>
      <c r="V300" t="n">
        <v>0.5375398374385453</v>
      </c>
      <c r="W300" t="n">
        <v>0.6539640375970577</v>
      </c>
      <c r="X300" t="n">
        <v>0.5931134863868128</v>
      </c>
      <c r="Y300" t="n">
        <v>0.5663781247471887</v>
      </c>
      <c r="Z300" t="n">
        <v>0.8512610770279481</v>
      </c>
      <c r="AA300" t="n">
        <v>0.701980152741574</v>
      </c>
      <c r="AB300" t="n">
        <v>0.6394377434645891</v>
      </c>
      <c r="AC300" t="n">
        <v>0.7948389082700598</v>
      </c>
      <c r="AD300" t="n">
        <v>0.6262210304539361</v>
      </c>
      <c r="AE300" t="n">
        <v>0.616823468405067</v>
      </c>
      <c r="AF300" t="n">
        <v>0.6145580954387443</v>
      </c>
      <c r="AG300" t="n">
        <v>0.5188378957115575</v>
      </c>
      <c r="AH300" t="n">
        <v>0.6644943277818006</v>
      </c>
      <c r="AI300" t="n">
        <v>0.4472623227988035</v>
      </c>
      <c r="AJ300" t="n">
        <v>0.497407311381903</v>
      </c>
      <c r="AK300" t="n">
        <v>0.5480110642781876</v>
      </c>
    </row>
    <row r="301">
      <c r="A301" t="n">
        <v>14</v>
      </c>
      <c r="B301" t="n">
        <v>0.518160741885626</v>
      </c>
      <c r="C301" t="n">
        <v>0.496236073471846</v>
      </c>
      <c r="D301" t="n">
        <v>0.5319161676646704</v>
      </c>
      <c r="E301" t="n">
        <v>0.505507474429583</v>
      </c>
      <c r="F301" t="n">
        <v>0.4906830400782013</v>
      </c>
      <c r="G301" t="n">
        <v>0.5339108246038142</v>
      </c>
      <c r="H301" t="n">
        <v>0.5316103379721671</v>
      </c>
      <c r="I301" t="n">
        <v>0.5646684292882964</v>
      </c>
      <c r="J301" t="n">
        <v>0.5560615469537017</v>
      </c>
      <c r="K301" t="n">
        <v>0.5983090483899983</v>
      </c>
      <c r="L301" t="n">
        <v>0.6057291528393556</v>
      </c>
      <c r="M301" t="n">
        <v>0.63284414635766</v>
      </c>
      <c r="N301" t="n">
        <v>0.6079564212611422</v>
      </c>
      <c r="O301" t="n">
        <v>0.5671631975272107</v>
      </c>
      <c r="P301" t="n">
        <v>0.4771039823794807</v>
      </c>
      <c r="Q301" t="n">
        <v>0.6451173447272277</v>
      </c>
      <c r="R301" t="n">
        <v>0.557818022221709</v>
      </c>
      <c r="S301" t="n">
        <v>0.5045622604389268</v>
      </c>
      <c r="T301" t="n">
        <v>0.759070196689162</v>
      </c>
      <c r="U301" t="n">
        <v>0.6719569590283059</v>
      </c>
      <c r="V301" t="n">
        <v>0.6145712379870049</v>
      </c>
      <c r="W301" t="n">
        <v>0.7028504290968534</v>
      </c>
      <c r="X301" t="n">
        <v>0.6771768151660462</v>
      </c>
      <c r="Y301" t="n">
        <v>0.6602418898147399</v>
      </c>
      <c r="Z301" t="n">
        <v>0.892478982049534</v>
      </c>
      <c r="AA301" t="n">
        <v>0.7840581698449718</v>
      </c>
      <c r="AB301" t="n">
        <v>0.737480640165204</v>
      </c>
      <c r="AC301" t="n">
        <v>0.8698953416786375</v>
      </c>
      <c r="AD301" t="n">
        <v>0.7553424357676418</v>
      </c>
      <c r="AE301" t="n">
        <v>0.7624268464330691</v>
      </c>
      <c r="AF301" t="n">
        <v>0.867059938902349</v>
      </c>
      <c r="AG301" t="n">
        <v>0.6315759013831819</v>
      </c>
      <c r="AH301" t="n">
        <v>0.7579652425778423</v>
      </c>
      <c r="AI301" t="n">
        <v>0.7315645727662895</v>
      </c>
      <c r="AJ301" t="n">
        <v>0.5264194970184082</v>
      </c>
      <c r="AK301" t="n">
        <v>0.6327054794520548</v>
      </c>
    </row>
    <row r="302">
      <c r="A302" t="n">
        <v>15</v>
      </c>
      <c r="B302" t="n">
        <v>0.5135239567233385</v>
      </c>
      <c r="C302" t="n">
        <v>0.4942925186827628</v>
      </c>
      <c r="D302" t="n">
        <v>0.5250299401197603</v>
      </c>
      <c r="E302" t="n">
        <v>0.5009834775767112</v>
      </c>
      <c r="F302" t="n">
        <v>0.4892167644183774</v>
      </c>
      <c r="G302" t="n">
        <v>0.5294117647058825</v>
      </c>
      <c r="H302" t="n">
        <v>0.652286282306163</v>
      </c>
      <c r="I302" t="n">
        <v>0.5936437705714132</v>
      </c>
      <c r="J302" t="n">
        <v>0.6397571241288897</v>
      </c>
      <c r="K302" t="n">
        <v>0.7079210889248665</v>
      </c>
      <c r="L302" t="n">
        <v>0.6546844718188336</v>
      </c>
      <c r="M302" t="n">
        <v>0.6706952652898598</v>
      </c>
      <c r="N302" t="n">
        <v>0.7186640255309783</v>
      </c>
      <c r="O302" t="n">
        <v>0.658873433954819</v>
      </c>
      <c r="P302" t="n">
        <v>0.5635724182031334</v>
      </c>
      <c r="Q302" t="n">
        <v>0.720106508142919</v>
      </c>
      <c r="R302" t="n">
        <v>0.6406758910628075</v>
      </c>
      <c r="S302" t="n">
        <v>0.5917031308300263</v>
      </c>
      <c r="T302" t="n">
        <v>0.7988117898136933</v>
      </c>
      <c r="U302" t="n">
        <v>0.7365087920231759</v>
      </c>
      <c r="V302" t="n">
        <v>0.7069940954122095</v>
      </c>
      <c r="W302" t="n">
        <v>0.8196260727421334</v>
      </c>
      <c r="X302" t="n">
        <v>0.7649816496557639</v>
      </c>
      <c r="Y302" t="n">
        <v>0.7328492840385082</v>
      </c>
      <c r="Z302" t="n">
        <v>0.8914337650533969</v>
      </c>
      <c r="AA302" t="n">
        <v>0.8341336260117986</v>
      </c>
      <c r="AB302" t="n">
        <v>0.8052752616511007</v>
      </c>
      <c r="AC302" t="n">
        <v>0.9164785553047403</v>
      </c>
      <c r="AD302" t="n">
        <v>0.8528470189071606</v>
      </c>
      <c r="AE302" t="n">
        <v>0.8593599525890807</v>
      </c>
      <c r="AF302" t="n">
        <v>1</v>
      </c>
      <c r="AG302" t="n">
        <v>0.7121939927079115</v>
      </c>
      <c r="AH302" t="n">
        <v>0.79374849143133</v>
      </c>
      <c r="AI302" t="n">
        <v>0.9374431005332292</v>
      </c>
      <c r="AJ302" t="n">
        <v>0.5457091003370494</v>
      </c>
      <c r="AK302" t="n">
        <v>0.7335353003161222</v>
      </c>
    </row>
    <row r="303">
      <c r="A303" t="n">
        <v>16</v>
      </c>
      <c r="B303" t="n">
        <v>0.5255023183925811</v>
      </c>
      <c r="C303" t="n">
        <v>0.5116750157400565</v>
      </c>
      <c r="D303" t="n">
        <v>0.527125748502994</v>
      </c>
      <c r="E303" t="n">
        <v>0.512588512981904</v>
      </c>
      <c r="F303" t="n">
        <v>0.5051930596285436</v>
      </c>
      <c r="G303" t="n">
        <v>0.532433521353747</v>
      </c>
      <c r="H303" t="n">
        <v>0.7910536779324057</v>
      </c>
      <c r="I303" t="n">
        <v>0.7064695408190794</v>
      </c>
      <c r="J303" t="n">
        <v>0.7636100186296831</v>
      </c>
      <c r="K303" t="n">
        <v>0.7902500449721173</v>
      </c>
      <c r="L303" t="n">
        <v>0.7477632941301406</v>
      </c>
      <c r="M303" t="n">
        <v>0.757088784115811</v>
      </c>
      <c r="N303" t="n">
        <v>0.7997689006272697</v>
      </c>
      <c r="O303" t="n">
        <v>0.746111604353688</v>
      </c>
      <c r="P303" t="n">
        <v>0.6792070766279441</v>
      </c>
      <c r="Q303" t="n">
        <v>0.7845067806056102</v>
      </c>
      <c r="R303" t="n">
        <v>0.736088332447853</v>
      </c>
      <c r="S303" t="n">
        <v>0.7180896170414846</v>
      </c>
      <c r="T303" t="n">
        <v>0.8302474476553037</v>
      </c>
      <c r="U303" t="n">
        <v>0.8031587761426744</v>
      </c>
      <c r="V303" t="n">
        <v>0.7815549571361514</v>
      </c>
      <c r="W303" t="n">
        <v>0.8756129955046996</v>
      </c>
      <c r="X303" t="n">
        <v>0.8256583353424956</v>
      </c>
      <c r="Y303" t="n">
        <v>0.8155691287112694</v>
      </c>
      <c r="Z303" t="n">
        <v>0.8999772778913881</v>
      </c>
      <c r="AA303" t="n">
        <v>0.8756573832715966</v>
      </c>
      <c r="AB303" t="n">
        <v>0.852700990284883</v>
      </c>
      <c r="AC303" t="n">
        <v>0.9595731582187564</v>
      </c>
      <c r="AD303" t="n">
        <v>0.9179412810901033</v>
      </c>
      <c r="AE303" t="n">
        <v>0.9221423809171048</v>
      </c>
      <c r="AF303" t="n">
        <v>0.9834614979458548</v>
      </c>
      <c r="AG303" t="n">
        <v>0.7326812894264715</v>
      </c>
      <c r="AH303" t="n">
        <v>0.7896451846488052</v>
      </c>
      <c r="AI303" t="n">
        <v>1</v>
      </c>
      <c r="AJ303" t="n">
        <v>0.568291418200674</v>
      </c>
      <c r="AK303" t="n">
        <v>0.7586275026343519</v>
      </c>
    </row>
    <row r="304">
      <c r="A304" t="n">
        <v>17</v>
      </c>
      <c r="B304" t="n">
        <v>0.5846213292117465</v>
      </c>
      <c r="C304" t="n">
        <v>0.5711587418904494</v>
      </c>
      <c r="D304" t="n">
        <v>0.5872455089820358</v>
      </c>
      <c r="E304" t="n">
        <v>0.5696302124311565</v>
      </c>
      <c r="F304" t="n">
        <v>0.5648826979472139</v>
      </c>
      <c r="G304" t="n">
        <v>0.5922643029814666</v>
      </c>
      <c r="H304" t="n">
        <v>1</v>
      </c>
      <c r="I304" t="n">
        <v>0.9030648033238005</v>
      </c>
      <c r="J304" t="n">
        <v>0.9341061201959567</v>
      </c>
      <c r="K304" t="n">
        <v>1</v>
      </c>
      <c r="L304" t="n">
        <v>0.9217617543207584</v>
      </c>
      <c r="M304" t="n">
        <v>1</v>
      </c>
      <c r="N304" t="n">
        <v>1</v>
      </c>
      <c r="O304" t="n">
        <v>1</v>
      </c>
      <c r="P304" t="n">
        <v>1</v>
      </c>
      <c r="Q304" t="n">
        <v>1</v>
      </c>
      <c r="R304" t="n">
        <v>1</v>
      </c>
      <c r="S304" t="n">
        <v>1</v>
      </c>
      <c r="T304" t="n">
        <v>1</v>
      </c>
      <c r="U304" t="n">
        <v>1</v>
      </c>
      <c r="V304" t="n">
        <v>1</v>
      </c>
      <c r="W304" t="n">
        <v>1</v>
      </c>
      <c r="X304" t="n">
        <v>1</v>
      </c>
      <c r="Y304" t="n">
        <v>1</v>
      </c>
      <c r="Z304" t="n">
        <v>1</v>
      </c>
      <c r="AA304" t="n">
        <v>1</v>
      </c>
      <c r="AB304" t="n">
        <v>1</v>
      </c>
      <c r="AC304" t="n">
        <v>1</v>
      </c>
      <c r="AD304" t="n">
        <v>1</v>
      </c>
      <c r="AE304" t="n">
        <v>1</v>
      </c>
      <c r="AF304" t="n">
        <v>0.8340882755714738</v>
      </c>
      <c r="AG304" t="n">
        <v>0.7207303663406448</v>
      </c>
      <c r="AH304" t="n">
        <v>0.7862056480811006</v>
      </c>
      <c r="AI304" t="n">
        <v>0.8941344778254648</v>
      </c>
      <c r="AJ304" t="n">
        <v>0.6142857142857143</v>
      </c>
      <c r="AK304" t="n">
        <v>0.7326132771338253</v>
      </c>
    </row>
    <row r="305">
      <c r="A305" t="n">
        <v>18</v>
      </c>
      <c r="B305" t="n">
        <v>0.6792890262751159</v>
      </c>
      <c r="C305" t="n">
        <v>0.6676521310667652</v>
      </c>
      <c r="D305" t="n">
        <v>0.6878443113772456</v>
      </c>
      <c r="E305" t="n">
        <v>0.6632572777340677</v>
      </c>
      <c r="F305" t="n">
        <v>0.6576551808406648</v>
      </c>
      <c r="G305" t="n">
        <v>0.6858716089175397</v>
      </c>
      <c r="H305" t="n">
        <v>0.839065606361829</v>
      </c>
      <c r="I305" t="n">
        <v>0.9033076134462849</v>
      </c>
      <c r="J305" t="n">
        <v>0.9327951424825779</v>
      </c>
      <c r="K305" t="n">
        <v>0.8944054686094621</v>
      </c>
      <c r="L305" t="n">
        <v>0.9772214405182257</v>
      </c>
      <c r="M305" t="n">
        <v>0.9986718905637825</v>
      </c>
      <c r="N305" t="n">
        <v>0.9267084846483988</v>
      </c>
      <c r="O305" t="n">
        <v>0.9768669231528068</v>
      </c>
      <c r="P305" t="n">
        <v>0.9588972965291843</v>
      </c>
      <c r="Q305" t="n">
        <v>0.9664994736516193</v>
      </c>
      <c r="R305" t="n">
        <v>0.9726848536647339</v>
      </c>
      <c r="S305" t="n">
        <v>0.942708863335708</v>
      </c>
      <c r="T305" t="n">
        <v>0.9526446328661244</v>
      </c>
      <c r="U305" t="n">
        <v>0.9503950876314956</v>
      </c>
      <c r="V305" t="n">
        <v>0.957383205277071</v>
      </c>
      <c r="W305" t="n">
        <v>0.9043216183081326</v>
      </c>
      <c r="X305" t="n">
        <v>0.918945949083376</v>
      </c>
      <c r="Y305" t="n">
        <v>0.8934956718712078</v>
      </c>
      <c r="Z305" t="n">
        <v>0.86684844353556</v>
      </c>
      <c r="AA305" t="n">
        <v>0.8656148534321124</v>
      </c>
      <c r="AB305" t="n">
        <v>0.8462242455531047</v>
      </c>
      <c r="AC305" t="n">
        <v>0.8540426841781245</v>
      </c>
      <c r="AD305" t="n">
        <v>0.8807426054122091</v>
      </c>
      <c r="AE305" t="n">
        <v>0.8880287428698422</v>
      </c>
      <c r="AF305" t="n">
        <v>0.8998209206783946</v>
      </c>
      <c r="AG305" t="n">
        <v>0.8483129810752937</v>
      </c>
      <c r="AH305" t="n">
        <v>0.8943398503499879</v>
      </c>
      <c r="AI305" t="n">
        <v>0.9461568474444011</v>
      </c>
      <c r="AJ305" t="n">
        <v>0.7105522426756545</v>
      </c>
      <c r="AK305" t="n">
        <v>0.8395021074815595</v>
      </c>
    </row>
    <row r="306">
      <c r="A306" t="n">
        <v>19</v>
      </c>
      <c r="B306" t="n">
        <v>0.7834234930448222</v>
      </c>
      <c r="C306" t="n">
        <v>0.7760258410664919</v>
      </c>
      <c r="D306" t="n">
        <v>0.7946107784431136</v>
      </c>
      <c r="E306" t="n">
        <v>0.7688827694728561</v>
      </c>
      <c r="F306" t="n">
        <v>0.7648154936461387</v>
      </c>
      <c r="G306" t="n">
        <v>0.7865968305130272</v>
      </c>
      <c r="H306" t="n">
        <v>0.6840954274353878</v>
      </c>
      <c r="I306" t="n">
        <v>0.9106188960233097</v>
      </c>
      <c r="J306" t="n">
        <v>0.9236182984889257</v>
      </c>
      <c r="K306" t="n">
        <v>0.7546920909036396</v>
      </c>
      <c r="L306" t="n">
        <v>0.9816815780391326</v>
      </c>
      <c r="M306" t="n">
        <v>0.9353210704562056</v>
      </c>
      <c r="N306" t="n">
        <v>0.8025751072961376</v>
      </c>
      <c r="O306" t="n">
        <v>0.87134589457762</v>
      </c>
      <c r="P306" t="n">
        <v>0.8377207005577465</v>
      </c>
      <c r="Q306" t="n">
        <v>0.8371416186760789</v>
      </c>
      <c r="R306" t="n">
        <v>0.8326672980527129</v>
      </c>
      <c r="S306" t="n">
        <v>0.7832841491129882</v>
      </c>
      <c r="T306" t="n">
        <v>0.8461094768414374</v>
      </c>
      <c r="U306" t="n">
        <v>0.8141307590879779</v>
      </c>
      <c r="V306" t="n">
        <v>0.8231835363292734</v>
      </c>
      <c r="W306" t="n">
        <v>0.7865753984470781</v>
      </c>
      <c r="X306" t="n">
        <v>0.7933599435648783</v>
      </c>
      <c r="Y306" t="n">
        <v>0.7615686433136478</v>
      </c>
      <c r="Z306" t="n">
        <v>0.7653260622585776</v>
      </c>
      <c r="AA306" t="n">
        <v>0.7433209859605797</v>
      </c>
      <c r="AB306" t="n">
        <v>0.7192706622236824</v>
      </c>
      <c r="AC306" t="n">
        <v>0.7330699774266365</v>
      </c>
      <c r="AD306" t="n">
        <v>0.7919254658385094</v>
      </c>
      <c r="AE306" t="n">
        <v>0.8007630194829246</v>
      </c>
      <c r="AF306" t="n">
        <v>0.808279785104814</v>
      </c>
      <c r="AG306" t="n">
        <v>0.8908791017998727</v>
      </c>
      <c r="AH306" t="n">
        <v>0.9430967897658702</v>
      </c>
      <c r="AI306" t="n">
        <v>0.8594095461048251</v>
      </c>
      <c r="AJ306" t="n">
        <v>0.8053150116670986</v>
      </c>
      <c r="AK306" t="n">
        <v>0.8751317175974712</v>
      </c>
    </row>
    <row r="307">
      <c r="A307" t="n">
        <v>20</v>
      </c>
      <c r="B307" t="n">
        <v>0.8701700154559505</v>
      </c>
      <c r="C307" t="n">
        <v>0.8674550381867456</v>
      </c>
      <c r="D307" t="n">
        <v>0.8730538922155686</v>
      </c>
      <c r="E307" t="n">
        <v>0.8538552321007082</v>
      </c>
      <c r="F307" t="n">
        <v>0.85386119257087</v>
      </c>
      <c r="G307" t="n">
        <v>0.8614692452323395</v>
      </c>
      <c r="H307" t="n">
        <v>0.4701789264413518</v>
      </c>
      <c r="I307" t="n">
        <v>0.9292882965520962</v>
      </c>
      <c r="J307" t="n">
        <v>0.9327951424825778</v>
      </c>
      <c r="K307" t="n">
        <v>0.330095340888649</v>
      </c>
      <c r="L307" t="n">
        <v>0.9186024902434494</v>
      </c>
      <c r="M307" t="n">
        <v>0.7884321668105451</v>
      </c>
      <c r="N307" t="n">
        <v>0.3196874656102124</v>
      </c>
      <c r="O307" t="n">
        <v>0.5076123771003913</v>
      </c>
      <c r="P307" t="n">
        <v>0.5593093893211127</v>
      </c>
      <c r="Q307" t="n">
        <v>0.3424979874914855</v>
      </c>
      <c r="R307" t="n">
        <v>0.3839135155113071</v>
      </c>
      <c r="S307" t="n">
        <v>0.3848580441640378</v>
      </c>
      <c r="T307" t="n">
        <v>0.385533829382246</v>
      </c>
      <c r="U307" t="n">
        <v>0.3359736672409313</v>
      </c>
      <c r="V307" t="n">
        <v>0.3556340637893124</v>
      </c>
      <c r="W307" t="n">
        <v>0.3576317940335105</v>
      </c>
      <c r="X307" t="n">
        <v>0.3296543348781556</v>
      </c>
      <c r="Y307" t="n">
        <v>0.3170455464768222</v>
      </c>
      <c r="Z307" t="n">
        <v>0.3756418995682799</v>
      </c>
      <c r="AA307" t="n">
        <v>0.3440069511135501</v>
      </c>
      <c r="AB307" t="n">
        <v>0.3214436570141268</v>
      </c>
      <c r="AC307" t="n">
        <v>0.3416786373896984</v>
      </c>
      <c r="AD307" t="n">
        <v>0.5203299860453663</v>
      </c>
      <c r="AE307" t="n">
        <v>0.5243351359359952</v>
      </c>
      <c r="AF307" t="n">
        <v>0.7173706941957232</v>
      </c>
      <c r="AG307" t="n">
        <v>0.9286706406620754</v>
      </c>
      <c r="AH307" t="n">
        <v>0.9699493120926863</v>
      </c>
      <c r="AI307" t="n">
        <v>0.7995838210430484</v>
      </c>
      <c r="AJ307" t="n">
        <v>0.8872439719989629</v>
      </c>
      <c r="AK307" t="n">
        <v>0.928082191780822</v>
      </c>
    </row>
    <row r="308">
      <c r="A308" t="n">
        <v>21</v>
      </c>
      <c r="B308" t="n">
        <v>0.9783616692426583</v>
      </c>
      <c r="C308" t="n">
        <v>0.9791683775423617</v>
      </c>
      <c r="D308" t="n">
        <v>0.9770658682634727</v>
      </c>
      <c r="E308" t="n">
        <v>0.9614476789929191</v>
      </c>
      <c r="F308" t="n">
        <v>0.9622434017595308</v>
      </c>
      <c r="G308" t="n">
        <v>0.963604619930164</v>
      </c>
      <c r="H308" t="n">
        <v>0.4998011928429424</v>
      </c>
      <c r="I308" t="n">
        <v>1</v>
      </c>
      <c r="J308" t="n">
        <v>1</v>
      </c>
      <c r="K308" t="n">
        <v>0.347004856988667</v>
      </c>
      <c r="L308" t="n">
        <v>1</v>
      </c>
      <c r="M308" t="n">
        <v>0.8543728003187462</v>
      </c>
      <c r="N308" t="n">
        <v>0.3029052492571806</v>
      </c>
      <c r="O308" t="n">
        <v>0.5516753806188551</v>
      </c>
      <c r="P308" t="n">
        <v>0.6205193790187931</v>
      </c>
      <c r="Q308" t="n">
        <v>0.3637996160752988</v>
      </c>
      <c r="R308" t="n">
        <v>0.4300085468111154</v>
      </c>
      <c r="S308" t="n">
        <v>0.4305484888572301</v>
      </c>
      <c r="T308" t="n">
        <v>0.4045105842994751</v>
      </c>
      <c r="U308" t="n">
        <v>0.3742023657135156</v>
      </c>
      <c r="V308" t="n">
        <v>0.3880722385552289</v>
      </c>
      <c r="W308" t="n">
        <v>0.3811810380057213</v>
      </c>
      <c r="X308" t="n">
        <v>0.3552198022984812</v>
      </c>
      <c r="Y308" t="n">
        <v>0.344086238977429</v>
      </c>
      <c r="Z308" t="n">
        <v>0.3883662803908202</v>
      </c>
      <c r="AA308" t="n">
        <v>0.3657566195637261</v>
      </c>
      <c r="AB308" t="n">
        <v>0.3438541324447364</v>
      </c>
      <c r="AC308" t="n">
        <v>0.3485532526164581</v>
      </c>
      <c r="AD308" t="n">
        <v>0.5411798506033328</v>
      </c>
      <c r="AE308" t="n">
        <v>0.5486702718719905</v>
      </c>
      <c r="AF308" t="n">
        <v>0.5193300326556409</v>
      </c>
      <c r="AG308" t="n">
        <v>0.974304068522484</v>
      </c>
      <c r="AH308" t="n">
        <v>0.9739922761284093</v>
      </c>
      <c r="AI308" t="n">
        <v>0.6632852126414358</v>
      </c>
      <c r="AJ308" t="n">
        <v>0.9819808141042262</v>
      </c>
      <c r="AK308" t="n">
        <v>0.9791886195995786</v>
      </c>
    </row>
    <row r="309">
      <c r="A309" t="n">
        <v>22</v>
      </c>
      <c r="B309" t="n">
        <v>1</v>
      </c>
      <c r="C309" t="n">
        <v>1</v>
      </c>
      <c r="D309" t="n">
        <v>1</v>
      </c>
      <c r="E309" t="n">
        <v>1</v>
      </c>
      <c r="F309" t="n">
        <v>1</v>
      </c>
      <c r="G309" t="n">
        <v>1</v>
      </c>
      <c r="H309" t="n">
        <v>0.4490059642147117</v>
      </c>
      <c r="I309" t="n">
        <v>0.9287756974046298</v>
      </c>
      <c r="J309" t="n">
        <v>0.9472848961567653</v>
      </c>
      <c r="K309" t="n">
        <v>0.3052707321460694</v>
      </c>
      <c r="L309" t="n">
        <v>0.9047176573658641</v>
      </c>
      <c r="M309" t="n">
        <v>0.7922172787037651</v>
      </c>
      <c r="N309" t="n">
        <v>0.2528887421591284</v>
      </c>
      <c r="O309" t="n">
        <v>0.5010522508302918</v>
      </c>
      <c r="P309" t="n">
        <v>0.579700877473445</v>
      </c>
      <c r="Q309" t="n">
        <v>0.299027803579169</v>
      </c>
      <c r="R309" t="n">
        <v>0.3917788916864937</v>
      </c>
      <c r="S309" t="n">
        <v>0.4039550897188021</v>
      </c>
      <c r="T309" t="n">
        <v>0.3476956797600508</v>
      </c>
      <c r="U309" t="n">
        <v>0.3383990529446299</v>
      </c>
      <c r="V309" t="n">
        <v>0.354448205153544</v>
      </c>
      <c r="W309" t="n">
        <v>0.3198814875357581</v>
      </c>
      <c r="X309" t="n">
        <v>0.3076874994418995</v>
      </c>
      <c r="Y309" t="n">
        <v>0.3097241323517515</v>
      </c>
      <c r="Z309" t="n">
        <v>0.3287889116109974</v>
      </c>
      <c r="AA309" t="n">
        <v>0.3205469428819683</v>
      </c>
      <c r="AB309" t="n">
        <v>0.316867696062327</v>
      </c>
      <c r="AC309" t="n">
        <v>0.289605992201929</v>
      </c>
      <c r="AD309" t="n">
        <v>0.4695871070128875</v>
      </c>
      <c r="AE309" t="n">
        <v>0.49851840877102</v>
      </c>
      <c r="AF309" t="n">
        <v>0.5329189929421679</v>
      </c>
      <c r="AG309" t="n">
        <v>1</v>
      </c>
      <c r="AH309" t="n">
        <v>1</v>
      </c>
      <c r="AI309" t="n">
        <v>0.6756405254259331</v>
      </c>
      <c r="AJ309" t="n">
        <v>1</v>
      </c>
      <c r="AK309" t="n">
        <v>1</v>
      </c>
    </row>
    <row r="310">
      <c r="A310" t="n">
        <v>23</v>
      </c>
      <c r="B310" t="n">
        <v>0.8792503863987635</v>
      </c>
      <c r="C310" t="n">
        <v>0.8646081410309053</v>
      </c>
      <c r="D310" t="n">
        <v>0.9034730538922153</v>
      </c>
      <c r="E310" t="n">
        <v>0.8869000786782063</v>
      </c>
      <c r="F310" t="n">
        <v>0.8753054740957965</v>
      </c>
      <c r="G310" t="n">
        <v>0.9082728982003762</v>
      </c>
      <c r="H310" t="n">
        <v>0.3673956262425448</v>
      </c>
      <c r="I310" t="n">
        <v>0.7804996492742674</v>
      </c>
      <c r="J310" t="n">
        <v>0.7966604567722347</v>
      </c>
      <c r="K310" t="n">
        <v>0.2370930023385501</v>
      </c>
      <c r="L310" t="n">
        <v>0.7375952425199779</v>
      </c>
      <c r="M310" t="n">
        <v>0.6616641211235805</v>
      </c>
      <c r="N310" t="n">
        <v>0.2068889622537691</v>
      </c>
      <c r="O310" t="n">
        <v>0.4091118345335569</v>
      </c>
      <c r="P310" t="n">
        <v>0.4851682120146364</v>
      </c>
      <c r="Q310" t="n">
        <v>0.2334509876772556</v>
      </c>
      <c r="R310" t="n">
        <v>0.3178836247718926</v>
      </c>
      <c r="S310" t="n">
        <v>0.3399138428140158</v>
      </c>
      <c r="T310" t="n">
        <v>0.2596181576974102</v>
      </c>
      <c r="U310" t="n">
        <v>0.2698530331758116</v>
      </c>
      <c r="V310" t="n">
        <v>0.2877683622798132</v>
      </c>
      <c r="W310" t="n">
        <v>0.2122496935022477</v>
      </c>
      <c r="X310" t="n">
        <v>0.2384919678176931</v>
      </c>
      <c r="Y310" t="n">
        <v>0.2526090122158401</v>
      </c>
      <c r="Z310" t="n">
        <v>0.2453987730061349</v>
      </c>
      <c r="AA310" t="n">
        <v>0.2553985457538757</v>
      </c>
      <c r="AB310" t="n">
        <v>0.2607359083869151</v>
      </c>
      <c r="AC310" t="n">
        <v>0.214806074286887</v>
      </c>
      <c r="AD310" t="n">
        <v>0.3780200837278026</v>
      </c>
      <c r="AE310" t="n">
        <v>0.4041410474849989</v>
      </c>
      <c r="AF310" t="n">
        <v>0.4741388391446328</v>
      </c>
      <c r="AG310" t="n">
        <v>0.8668615081891312</v>
      </c>
      <c r="AH310" t="n">
        <v>0.9045377745594979</v>
      </c>
      <c r="AI310" t="n">
        <v>0.6043698790479907</v>
      </c>
      <c r="AJ310" t="n">
        <v>0.8637542131190046</v>
      </c>
      <c r="AK310" t="n">
        <v>0.9077976817702845</v>
      </c>
    </row>
    <row r="311">
      <c r="A311" t="n">
        <v>24</v>
      </c>
      <c r="B311" t="n">
        <v>0.7308732612055642</v>
      </c>
      <c r="C311" t="n">
        <v>0.7119706550600862</v>
      </c>
      <c r="D311" t="n">
        <v>0.7275449101796406</v>
      </c>
      <c r="E311" t="n">
        <v>0.7340676632572778</v>
      </c>
      <c r="F311" t="n">
        <v>0.722721163245357</v>
      </c>
      <c r="G311" t="n">
        <v>0.7329438624764975</v>
      </c>
      <c r="H311" t="n">
        <v>0.2742544731610338</v>
      </c>
      <c r="I311" t="n">
        <v>0.6349484702962281</v>
      </c>
      <c r="J311" t="n">
        <v>0.623266404471124</v>
      </c>
      <c r="K311" t="n">
        <v>0.1713737482760688</v>
      </c>
      <c r="L311" t="n">
        <v>0.6149945575702872</v>
      </c>
      <c r="M311" t="n">
        <v>0.5078690484095889</v>
      </c>
      <c r="N311" t="n">
        <v>0.1518653020798943</v>
      </c>
      <c r="O311" t="n">
        <v>0.304856795238565</v>
      </c>
      <c r="P311" t="n">
        <v>0.368645422572738</v>
      </c>
      <c r="Q311" t="n">
        <v>0.1754907424608335</v>
      </c>
      <c r="R311" t="n">
        <v>0.2363539765771177</v>
      </c>
      <c r="S311" t="n">
        <v>0.257657474305485</v>
      </c>
      <c r="T311" t="n">
        <v>0.1760396839130184</v>
      </c>
      <c r="U311" t="n">
        <v>0.1991222413643757</v>
      </c>
      <c r="V311" t="n">
        <v>0.214022778367962</v>
      </c>
      <c r="W311" t="n">
        <v>0.1494176542705354</v>
      </c>
      <c r="X311" t="n">
        <v>0.1749220891710645</v>
      </c>
      <c r="Y311" t="n">
        <v>0.1919140846209854</v>
      </c>
      <c r="Z311" t="n">
        <v>0.1623267439218359</v>
      </c>
      <c r="AA311" t="n">
        <v>0.1850276672611698</v>
      </c>
      <c r="AB311" t="n">
        <v>0.1996292298305721</v>
      </c>
      <c r="AC311" t="n">
        <v>0.1402626718653807</v>
      </c>
      <c r="AD311" t="n">
        <v>0.2746737078282759</v>
      </c>
      <c r="AE311" t="n">
        <v>0.3113193569894065</v>
      </c>
      <c r="AF311" t="n">
        <v>0.3828083851258822</v>
      </c>
      <c r="AG311" t="n">
        <v>0.7119914346895075</v>
      </c>
      <c r="AH311" t="n">
        <v>0.7303282645426019</v>
      </c>
      <c r="AI311" t="n">
        <v>0.4946026791520354</v>
      </c>
      <c r="AJ311" t="n">
        <v>0.7162302307492873</v>
      </c>
      <c r="AK311" t="n">
        <v>0.7362355110642781</v>
      </c>
    </row>
    <row r="313">
      <c r="A313" s="130" t="n"/>
      <c r="B313" s="123" t="n"/>
    </row>
    <row r="314">
      <c r="B314" s="123" t="n"/>
    </row>
    <row r="321">
      <c r="A321" t="inlineStr">
        <is>
          <t>RefgChg-Res-4pct-Inc-TXV-cDXGF-DMo1985-CZ09</t>
        </is>
      </c>
      <c r="D321" t="n">
        <v>2015</v>
      </c>
      <c r="F321" t="inlineStr">
        <is>
          <t>Source Annual kWh:</t>
        </is>
      </c>
      <c r="G321" s="212" t="n">
        <v>13538.85</v>
      </c>
      <c r="H321" t="inlineStr">
        <is>
          <t>DEER</t>
        </is>
      </c>
      <c r="K321" t="inlineStr">
        <is>
          <t>PDAF</t>
        </is>
      </c>
      <c r="L321" t="inlineStr">
        <is>
          <t>Monthly</t>
        </is>
      </c>
      <c r="AH321" s="89" t="n"/>
      <c r="AI321" s="129" t="n"/>
      <c r="AJ321" s="129" t="n"/>
      <c r="AK321" s="83" t="n"/>
    </row>
    <row r="322">
      <c r="A322" s="106" t="n">
        <v>9</v>
      </c>
      <c r="B322" t="inlineStr">
        <is>
          <t>RefgChg-Res-4pct-Inc-TXV-20-MM</t>
        </is>
      </c>
      <c r="F322" t="inlineStr">
        <is>
          <t>Source Sample Size:</t>
        </is>
      </c>
      <c r="G322" t="n">
        <v>0</v>
      </c>
      <c r="H322" t="inlineStr">
        <is>
          <t>DEER</t>
        </is>
      </c>
      <c r="K322" t="inlineStr">
        <is>
          <t>WKWE</t>
        </is>
      </c>
      <c r="L322" t="inlineStr">
        <is>
          <t>Monthly</t>
        </is>
      </c>
      <c r="N322" t="inlineStr">
        <is>
          <t>Weekend Peak3</t>
        </is>
      </c>
    </row>
    <row r="323">
      <c r="B323" t="n">
        <v>1</v>
      </c>
      <c r="C323" t="inlineStr">
        <is>
          <t>JANUARY</t>
        </is>
      </c>
      <c r="D323" t="inlineStr">
        <is>
          <t>JAN</t>
        </is>
      </c>
      <c r="E323" t="n">
        <v>2</v>
      </c>
      <c r="F323" t="inlineStr">
        <is>
          <t>FEBRUARY</t>
        </is>
      </c>
      <c r="G323" t="inlineStr">
        <is>
          <t>FEB</t>
        </is>
      </c>
      <c r="H323" t="n">
        <v>3</v>
      </c>
      <c r="I323" t="inlineStr">
        <is>
          <t>MARCH</t>
        </is>
      </c>
      <c r="J323" t="inlineStr">
        <is>
          <t>MAR</t>
        </is>
      </c>
      <c r="K323" t="n">
        <v>4</v>
      </c>
      <c r="L323" t="inlineStr">
        <is>
          <t>APRIL</t>
        </is>
      </c>
      <c r="M323" t="inlineStr">
        <is>
          <t>APR</t>
        </is>
      </c>
      <c r="N323" t="n">
        <v>5</v>
      </c>
      <c r="O323" t="inlineStr">
        <is>
          <t>MAY</t>
        </is>
      </c>
      <c r="P323" t="inlineStr">
        <is>
          <t>MAY</t>
        </is>
      </c>
      <c r="Q323" t="n">
        <v>6</v>
      </c>
      <c r="R323" t="inlineStr">
        <is>
          <t>JUNE</t>
        </is>
      </c>
      <c r="S323" t="inlineStr">
        <is>
          <t>JUN</t>
        </is>
      </c>
      <c r="T323" t="n">
        <v>7</v>
      </c>
      <c r="U323" t="inlineStr">
        <is>
          <t>JULY</t>
        </is>
      </c>
      <c r="V323" t="inlineStr">
        <is>
          <t>JUL</t>
        </is>
      </c>
      <c r="W323" t="n">
        <v>8</v>
      </c>
      <c r="X323" t="inlineStr">
        <is>
          <t>AUGUST</t>
        </is>
      </c>
      <c r="Y323" t="inlineStr">
        <is>
          <t>AUG</t>
        </is>
      </c>
      <c r="Z323" t="n">
        <v>9</v>
      </c>
      <c r="AA323" t="inlineStr">
        <is>
          <t>SEPTEMBER</t>
        </is>
      </c>
      <c r="AB323" t="inlineStr">
        <is>
          <t>SEP</t>
        </is>
      </c>
      <c r="AC323" t="n">
        <v>10</v>
      </c>
      <c r="AD323" t="inlineStr">
        <is>
          <t>OCTOBER</t>
        </is>
      </c>
      <c r="AE323" t="inlineStr">
        <is>
          <t>OCT</t>
        </is>
      </c>
      <c r="AF323" t="n">
        <v>11</v>
      </c>
      <c r="AG323" t="inlineStr">
        <is>
          <t>NOVEMBER</t>
        </is>
      </c>
      <c r="AH323" t="inlineStr">
        <is>
          <t>NOV</t>
        </is>
      </c>
      <c r="AI323" t="n">
        <v>12</v>
      </c>
      <c r="AJ323" t="inlineStr">
        <is>
          <t>DECEMBER</t>
        </is>
      </c>
      <c r="AK323" t="inlineStr">
        <is>
          <t>DEC</t>
        </is>
      </c>
    </row>
    <row r="324">
      <c r="B324" t="n">
        <v>31</v>
      </c>
      <c r="E324" t="n">
        <v>28</v>
      </c>
      <c r="H324" t="n">
        <v>31</v>
      </c>
      <c r="K324" t="n">
        <v>30</v>
      </c>
      <c r="N324" t="n">
        <v>31</v>
      </c>
      <c r="Q324" t="n">
        <v>30</v>
      </c>
      <c r="T324" t="n">
        <v>31</v>
      </c>
      <c r="W324" t="n">
        <v>31</v>
      </c>
      <c r="Z324" t="n">
        <v>30</v>
      </c>
      <c r="AC324" t="n">
        <v>31</v>
      </c>
      <c r="AF324" t="n">
        <v>30</v>
      </c>
      <c r="AI324" t="n">
        <v>31</v>
      </c>
    </row>
    <row r="325">
      <c r="A325" t="inlineStr">
        <is>
          <t>RATIOS</t>
        </is>
      </c>
      <c r="B325" t="inlineStr">
        <is>
          <t>E.BKDWN</t>
        </is>
      </c>
      <c r="C325" t="inlineStr">
        <is>
          <t>PEAK/AVG</t>
        </is>
      </c>
      <c r="D325" t="inlineStr">
        <is>
          <t>END/AVG</t>
        </is>
      </c>
      <c r="E325" t="inlineStr">
        <is>
          <t>E.BKDWN</t>
        </is>
      </c>
      <c r="F325" t="inlineStr">
        <is>
          <t>PEAK/AVG</t>
        </is>
      </c>
      <c r="G325" t="inlineStr">
        <is>
          <t>END/AVG</t>
        </is>
      </c>
      <c r="H325" t="inlineStr">
        <is>
          <t>E.BKDWN</t>
        </is>
      </c>
      <c r="I325" t="inlineStr">
        <is>
          <t>PEAK/AVG</t>
        </is>
      </c>
      <c r="J325" t="inlineStr">
        <is>
          <t>END/AVG</t>
        </is>
      </c>
      <c r="K325" t="inlineStr">
        <is>
          <t>E.BKDWN</t>
        </is>
      </c>
      <c r="L325" t="inlineStr">
        <is>
          <t>PEAK/AVG</t>
        </is>
      </c>
      <c r="M325" t="inlineStr">
        <is>
          <t>END/AVG</t>
        </is>
      </c>
      <c r="N325" t="inlineStr">
        <is>
          <t>E.BKDWN</t>
        </is>
      </c>
      <c r="O325" t="inlineStr">
        <is>
          <t>PEAK/AVG</t>
        </is>
      </c>
      <c r="P325" t="inlineStr">
        <is>
          <t>END/AVG</t>
        </is>
      </c>
      <c r="Q325" t="inlineStr">
        <is>
          <t>E.BKDWN</t>
        </is>
      </c>
      <c r="R325" t="inlineStr">
        <is>
          <t>PEAK/AVG</t>
        </is>
      </c>
      <c r="S325" t="inlineStr">
        <is>
          <t>END/AVG</t>
        </is>
      </c>
      <c r="T325" t="inlineStr">
        <is>
          <t>E.BKDWN</t>
        </is>
      </c>
      <c r="U325" t="inlineStr">
        <is>
          <t>PEAK/AVG</t>
        </is>
      </c>
      <c r="V325" t="inlineStr">
        <is>
          <t>END/AVG</t>
        </is>
      </c>
      <c r="W325" t="inlineStr">
        <is>
          <t>E.BKDWN</t>
        </is>
      </c>
      <c r="X325" t="inlineStr">
        <is>
          <t>PEAK/AVG</t>
        </is>
      </c>
      <c r="Y325" t="inlineStr">
        <is>
          <t>END/AVG</t>
        </is>
      </c>
      <c r="Z325" t="inlineStr">
        <is>
          <t>E.BKDWN</t>
        </is>
      </c>
      <c r="AA325" t="inlineStr">
        <is>
          <t>PEAK/AVG</t>
        </is>
      </c>
      <c r="AB325" t="inlineStr">
        <is>
          <t>END/AVG</t>
        </is>
      </c>
      <c r="AC325" t="inlineStr">
        <is>
          <t>E.BKDWN</t>
        </is>
      </c>
      <c r="AD325" t="inlineStr">
        <is>
          <t>PEAK/AVG</t>
        </is>
      </c>
      <c r="AE325" t="inlineStr">
        <is>
          <t>END/AVG</t>
        </is>
      </c>
      <c r="AF325" t="inlineStr">
        <is>
          <t>E.BKDWN</t>
        </is>
      </c>
      <c r="AG325" t="inlineStr">
        <is>
          <t>PEAK/AVG</t>
        </is>
      </c>
      <c r="AH325" t="inlineStr">
        <is>
          <t>END/AVG</t>
        </is>
      </c>
      <c r="AI325" t="inlineStr">
        <is>
          <t>E.BKDWN</t>
        </is>
      </c>
      <c r="AJ325" t="inlineStr">
        <is>
          <t>PEAK/AVG</t>
        </is>
      </c>
      <c r="AK325" t="inlineStr">
        <is>
          <t>END/AVG</t>
        </is>
      </c>
    </row>
    <row r="326">
      <c r="B326" s="213" t="n">
        <v>0.05829242816493049</v>
      </c>
      <c r="C326" s="214" t="n">
        <v>1.078236027212206</v>
      </c>
      <c r="D326" s="214" t="n">
        <v>0.9997621454369481</v>
      </c>
      <c r="E326" s="213" t="n">
        <v>0.05186882461255914</v>
      </c>
      <c r="F326" s="214" t="n">
        <v>1.035063660357858</v>
      </c>
      <c r="G326" s="214" t="n">
        <v>0.9770344088482866</v>
      </c>
      <c r="H326" s="213" t="n">
        <v>0.05988911134015359</v>
      </c>
      <c r="I326" s="214" t="n">
        <v>1.36183466300649</v>
      </c>
      <c r="J326" s="214" t="n">
        <v>0.9588714458646687</v>
      </c>
      <c r="K326" s="213" t="n">
        <v>0.06311810501899297</v>
      </c>
      <c r="L326" s="214" t="n">
        <v>2.000000000000001</v>
      </c>
      <c r="M326" s="214" t="n">
        <v>1.116635121289094</v>
      </c>
      <c r="N326" s="213" t="n">
        <v>0.08147446347473662</v>
      </c>
      <c r="O326" s="214" t="n">
        <v>1.904409905265819</v>
      </c>
      <c r="P326" s="214" t="n">
        <v>0.7604411850526192</v>
      </c>
      <c r="Q326" s="213" t="n">
        <v>0.0902759135694774</v>
      </c>
      <c r="R326" s="214" t="n">
        <v>1.511624675403629</v>
      </c>
      <c r="S326" s="214" t="n">
        <v>0.9090090691574824</v>
      </c>
      <c r="T326" s="213" t="n">
        <v>0.1224888515258862</v>
      </c>
      <c r="U326" s="214" t="n">
        <v>1.407585649702901</v>
      </c>
      <c r="V326" s="214" t="n">
        <v>0.946305837265217</v>
      </c>
      <c r="W326" s="213" t="n">
        <v>0.1372814722612268</v>
      </c>
      <c r="X326" s="214" t="n">
        <v>1.342998445775679</v>
      </c>
      <c r="Y326" s="214" t="n">
        <v>0.8281153898386928</v>
      </c>
      <c r="Z326" s="213" t="n">
        <v>0.1346264973687619</v>
      </c>
      <c r="AA326" s="214" t="n">
        <v>1.736745894652567</v>
      </c>
      <c r="AB326" s="214" t="n">
        <v>0.7845072671631267</v>
      </c>
      <c r="AC326" s="213" t="n">
        <v>0.08300383210602304</v>
      </c>
      <c r="AD326" s="214" t="n">
        <v>1.830155302259969</v>
      </c>
      <c r="AE326" s="214" t="n">
        <v>0.8823238094623225</v>
      </c>
      <c r="AF326" s="213" t="n">
        <v>0.05717118316942472</v>
      </c>
      <c r="AG326" s="214" t="n">
        <v>1.266453696992474</v>
      </c>
      <c r="AH326" s="214" t="n">
        <v>0.9700794226041873</v>
      </c>
      <c r="AI326" s="213" t="n">
        <v>0.06050931738782716</v>
      </c>
      <c r="AJ326" s="214" t="n">
        <v>1.197588043987193</v>
      </c>
      <c r="AK326" s="214" t="n">
        <v>1.013371634418671</v>
      </c>
      <c r="AM326">
        <f>A321</f>
        <v/>
      </c>
      <c r="AN326" s="206">
        <f>1/($B326*(1/$B324)*(1/(5/7+2/7*$D326))*$B336/SUM($B328:$B351))</f>
        <v/>
      </c>
      <c r="AO326" s="206">
        <f>1/(B326*(1/B324)*(1/(5/7+2/7*D326)))</f>
        <v/>
      </c>
      <c r="AP326" s="206" t="n"/>
      <c r="AR326" s="211">
        <f>CHOOSE(AV$3,C326,F326,I326,L326,O326,R326,U326,X326,AA326,AD326,AG326,AJ326)</f>
        <v/>
      </c>
      <c r="AS326" s="207" t="n"/>
      <c r="AT326" s="207" t="n"/>
      <c r="AV326" s="116">
        <f>AN326/AR326</f>
        <v/>
      </c>
      <c r="AW326" s="208">
        <f>AO326/AR326</f>
        <v/>
      </c>
      <c r="AX326" s="206" t="n"/>
    </row>
    <row r="327">
      <c r="A327" t="inlineStr">
        <is>
          <t>HOUR</t>
        </is>
      </c>
      <c r="B327" t="inlineStr">
        <is>
          <t>PEAK</t>
        </is>
      </c>
      <c r="C327" t="inlineStr">
        <is>
          <t>AVG</t>
        </is>
      </c>
      <c r="D327" t="inlineStr">
        <is>
          <t>END</t>
        </is>
      </c>
      <c r="E327" t="inlineStr">
        <is>
          <t>PEAK</t>
        </is>
      </c>
      <c r="F327" t="inlineStr">
        <is>
          <t>AVG</t>
        </is>
      </c>
      <c r="G327" t="inlineStr">
        <is>
          <t>END</t>
        </is>
      </c>
      <c r="H327" t="inlineStr">
        <is>
          <t>PEAK</t>
        </is>
      </c>
      <c r="I327" t="inlineStr">
        <is>
          <t>AVG</t>
        </is>
      </c>
      <c r="J327" t="inlineStr">
        <is>
          <t>END</t>
        </is>
      </c>
      <c r="K327" t="inlineStr">
        <is>
          <t>PEAK</t>
        </is>
      </c>
      <c r="L327" t="inlineStr">
        <is>
          <t>AVG</t>
        </is>
      </c>
      <c r="M327" t="inlineStr">
        <is>
          <t>END</t>
        </is>
      </c>
      <c r="N327" t="inlineStr">
        <is>
          <t>PEAK</t>
        </is>
      </c>
      <c r="O327" t="inlineStr">
        <is>
          <t>AVG</t>
        </is>
      </c>
      <c r="P327" t="inlineStr">
        <is>
          <t>END</t>
        </is>
      </c>
      <c r="Q327" t="inlineStr">
        <is>
          <t>PEAK</t>
        </is>
      </c>
      <c r="R327" t="inlineStr">
        <is>
          <t>AVG</t>
        </is>
      </c>
      <c r="S327" t="inlineStr">
        <is>
          <t>END</t>
        </is>
      </c>
      <c r="T327" t="inlineStr">
        <is>
          <t>PEAK</t>
        </is>
      </c>
      <c r="U327" t="inlineStr">
        <is>
          <t>AVG</t>
        </is>
      </c>
      <c r="V327" t="inlineStr">
        <is>
          <t>END</t>
        </is>
      </c>
      <c r="W327" t="inlineStr">
        <is>
          <t>PEAK</t>
        </is>
      </c>
      <c r="X327" t="inlineStr">
        <is>
          <t>AVG</t>
        </is>
      </c>
      <c r="Y327" t="inlineStr">
        <is>
          <t>END</t>
        </is>
      </c>
      <c r="Z327" t="inlineStr">
        <is>
          <t>PEAK</t>
        </is>
      </c>
      <c r="AA327" t="inlineStr">
        <is>
          <t>AVG</t>
        </is>
      </c>
      <c r="AB327" t="inlineStr">
        <is>
          <t>END</t>
        </is>
      </c>
      <c r="AC327" t="inlineStr">
        <is>
          <t>PEAK</t>
        </is>
      </c>
      <c r="AD327" t="inlineStr">
        <is>
          <t>AVG</t>
        </is>
      </c>
      <c r="AE327" t="inlineStr">
        <is>
          <t>END</t>
        </is>
      </c>
      <c r="AF327" t="inlineStr">
        <is>
          <t>PEAK</t>
        </is>
      </c>
      <c r="AG327" t="inlineStr">
        <is>
          <t>AVG</t>
        </is>
      </c>
      <c r="AH327" t="inlineStr">
        <is>
          <t>END</t>
        </is>
      </c>
      <c r="AI327" t="inlineStr">
        <is>
          <t>PEAK</t>
        </is>
      </c>
      <c r="AJ327" t="inlineStr">
        <is>
          <t>AVG</t>
        </is>
      </c>
      <c r="AK327" t="inlineStr">
        <is>
          <t>END</t>
        </is>
      </c>
    </row>
    <row r="328">
      <c r="A328" t="n">
        <v>1</v>
      </c>
      <c r="B328" t="n">
        <v>0.6288021028914759</v>
      </c>
      <c r="C328" t="n">
        <v>0.5393563818221352</v>
      </c>
      <c r="D328" t="n">
        <v>0.6073597924161114</v>
      </c>
      <c r="E328" t="n">
        <v>0.5817116946911014</v>
      </c>
      <c r="F328" t="n">
        <v>0.5468451242829827</v>
      </c>
      <c r="G328" t="n">
        <v>0.6069178174017967</v>
      </c>
      <c r="H328" t="n">
        <v>0.217787461622264</v>
      </c>
      <c r="I328" t="n">
        <v>0.4608423697095541</v>
      </c>
      <c r="J328" t="n">
        <v>0.5394351820347058</v>
      </c>
      <c r="K328" t="n">
        <v>0.2989305501868316</v>
      </c>
      <c r="L328" t="n">
        <v>0.4897323894160767</v>
      </c>
      <c r="M328" t="n">
        <v>0.4358039191444643</v>
      </c>
      <c r="N328" t="n">
        <v>0.1191520115634787</v>
      </c>
      <c r="O328" t="n">
        <v>0.2733490133279955</v>
      </c>
      <c r="P328" t="n">
        <v>0.3559363725811742</v>
      </c>
      <c r="Q328" t="n">
        <v>0.1348354162999472</v>
      </c>
      <c r="R328" t="n">
        <v>0.1921730905651454</v>
      </c>
      <c r="S328" t="n">
        <v>0.2287329827847007</v>
      </c>
      <c r="T328" t="n">
        <v>0.1624114643386592</v>
      </c>
      <c r="U328" t="n">
        <v>0.1593663757738495</v>
      </c>
      <c r="V328" t="n">
        <v>0.2119992239790475</v>
      </c>
      <c r="W328" t="n">
        <v>0.1538426763110307</v>
      </c>
      <c r="X328" t="n">
        <v>0.1588237775808969</v>
      </c>
      <c r="Y328" t="n">
        <v>0.1942509787760149</v>
      </c>
      <c r="Z328" t="n">
        <v>0.2023848238482385</v>
      </c>
      <c r="AA328" t="n">
        <v>0.1877845775126742</v>
      </c>
      <c r="AB328" t="n">
        <v>0.2046422650172171</v>
      </c>
      <c r="AC328" t="n">
        <v>0.1257481829841813</v>
      </c>
      <c r="AD328" t="n">
        <v>0.245132556949836</v>
      </c>
      <c r="AE328" t="n">
        <v>0.3048592693985798</v>
      </c>
      <c r="AF328" t="n">
        <v>0.4434824434824435</v>
      </c>
      <c r="AG328" t="n">
        <v>0.5753665858445906</v>
      </c>
      <c r="AH328" t="n">
        <v>0.6039663461538461</v>
      </c>
      <c r="AI328" t="n">
        <v>0.4777190332326283</v>
      </c>
      <c r="AJ328" t="n">
        <v>0.5841123895623583</v>
      </c>
      <c r="AK328" t="n">
        <v>0.5888268881391123</v>
      </c>
    </row>
    <row r="329">
      <c r="A329" t="n">
        <v>2</v>
      </c>
      <c r="B329" t="n">
        <v>0.5570784829140067</v>
      </c>
      <c r="C329" t="n">
        <v>0.4605620787127637</v>
      </c>
      <c r="D329" t="n">
        <v>0.5291030252992864</v>
      </c>
      <c r="E329" t="n">
        <v>0.4989608917438126</v>
      </c>
      <c r="F329" t="n">
        <v>0.462108106467571</v>
      </c>
      <c r="G329" t="n">
        <v>0.5185011395629442</v>
      </c>
      <c r="H329" t="n">
        <v>0.1944141824304249</v>
      </c>
      <c r="I329" t="n">
        <v>0.4116229588043783</v>
      </c>
      <c r="J329" t="n">
        <v>0.4727458319156175</v>
      </c>
      <c r="K329" t="n">
        <v>0.2073186445045741</v>
      </c>
      <c r="L329" t="n">
        <v>0.430863081789426</v>
      </c>
      <c r="M329" t="n">
        <v>0.3821474933547629</v>
      </c>
      <c r="N329" t="n">
        <v>0.09525415562515056</v>
      </c>
      <c r="O329" t="n">
        <v>0.2287110710770822</v>
      </c>
      <c r="P329" t="n">
        <v>0.3098966874385044</v>
      </c>
      <c r="Q329" t="n">
        <v>0.1162940796808074</v>
      </c>
      <c r="R329" t="n">
        <v>0.170300307401277</v>
      </c>
      <c r="S329" t="n">
        <v>0.1977598501764748</v>
      </c>
      <c r="T329" t="n">
        <v>0.1117333772580025</v>
      </c>
      <c r="U329" t="n">
        <v>0.1356194525248005</v>
      </c>
      <c r="V329" t="n">
        <v>0.1624308856339121</v>
      </c>
      <c r="W329" t="n">
        <v>0.09362567811934901</v>
      </c>
      <c r="X329" t="n">
        <v>0.1231911572374805</v>
      </c>
      <c r="Y329" t="n">
        <v>0.1481763857407789</v>
      </c>
      <c r="Z329" t="n">
        <v>0.1627461607949413</v>
      </c>
      <c r="AA329" t="n">
        <v>0.1529251770943614</v>
      </c>
      <c r="AB329" t="n">
        <v>0.1695702078816477</v>
      </c>
      <c r="AC329" t="n">
        <v>0.1059213339033775</v>
      </c>
      <c r="AD329" t="n">
        <v>0.2159278986488519</v>
      </c>
      <c r="AE329" t="n">
        <v>0.2644366498417315</v>
      </c>
      <c r="AF329" t="n">
        <v>0.2865560365560366</v>
      </c>
      <c r="AG329" t="n">
        <v>0.459964207366355</v>
      </c>
      <c r="AH329" t="n">
        <v>0.5181490384615384</v>
      </c>
      <c r="AI329" t="n">
        <v>0.2982124874118832</v>
      </c>
      <c r="AJ329" t="n">
        <v>0.4768337785083213</v>
      </c>
      <c r="AK329" t="n">
        <v>0.5161562418894368</v>
      </c>
    </row>
    <row r="330">
      <c r="A330" t="n">
        <v>3</v>
      </c>
      <c r="B330" t="n">
        <v>0.5270371761171612</v>
      </c>
      <c r="C330" t="n">
        <v>0.4321591650358774</v>
      </c>
      <c r="D330" t="n">
        <v>0.4839889131332194</v>
      </c>
      <c r="E330" t="n">
        <v>0.4660872850935198</v>
      </c>
      <c r="F330" t="n">
        <v>0.4340647667607514</v>
      </c>
      <c r="G330" t="n">
        <v>0.4720471913125084</v>
      </c>
      <c r="H330" t="n">
        <v>0.1832227394275527</v>
      </c>
      <c r="I330" t="n">
        <v>0.3941398138891024</v>
      </c>
      <c r="J330" t="n">
        <v>0.4531473290234773</v>
      </c>
      <c r="K330" t="n">
        <v>0.15049607009406</v>
      </c>
      <c r="L330" t="n">
        <v>0.402947231008686</v>
      </c>
      <c r="M330" t="n">
        <v>0.3692279161772887</v>
      </c>
      <c r="N330" t="n">
        <v>0.09005059021922431</v>
      </c>
      <c r="O330" t="n">
        <v>0.2097115881832892</v>
      </c>
      <c r="P330" t="n">
        <v>0.2980895375532961</v>
      </c>
      <c r="Q330" t="n">
        <v>0.1101331925130552</v>
      </c>
      <c r="R330" t="n">
        <v>0.1611019153464176</v>
      </c>
      <c r="S330" t="n">
        <v>0.1894403226968235</v>
      </c>
      <c r="T330" t="n">
        <v>0.1035524076209301</v>
      </c>
      <c r="U330" t="n">
        <v>0.1279928395614232</v>
      </c>
      <c r="V330" t="n">
        <v>0.146667960034921</v>
      </c>
      <c r="W330" t="n">
        <v>0.08693490054249547</v>
      </c>
      <c r="X330" t="n">
        <v>0.1122980213475088</v>
      </c>
      <c r="Y330" t="n">
        <v>0.1354832062641665</v>
      </c>
      <c r="Z330" t="n">
        <v>0.131093044263776</v>
      </c>
      <c r="AA330" t="n">
        <v>0.1316136029126966</v>
      </c>
      <c r="AB330" t="n">
        <v>0.1517918632827445</v>
      </c>
      <c r="AC330" t="n">
        <v>0.09988242838820011</v>
      </c>
      <c r="AD330" t="n">
        <v>0.2034846980229303</v>
      </c>
      <c r="AE330" t="n">
        <v>0.2451450081272992</v>
      </c>
      <c r="AF330" t="n">
        <v>0.2397787397787398</v>
      </c>
      <c r="AG330" t="n">
        <v>0.420419120193973</v>
      </c>
      <c r="AH330" t="n">
        <v>0.462860576923077</v>
      </c>
      <c r="AI330" t="n">
        <v>0.25</v>
      </c>
      <c r="AJ330" t="n">
        <v>0.4417505650297924</v>
      </c>
      <c r="AK330" t="n">
        <v>0.4730729301842719</v>
      </c>
    </row>
    <row r="331">
      <c r="A331" t="n">
        <v>4</v>
      </c>
      <c r="B331" t="n">
        <v>0.5110777318813369</v>
      </c>
      <c r="C331" t="n">
        <v>0.4272667971298108</v>
      </c>
      <c r="D331" t="n">
        <v>0.4739045821784514</v>
      </c>
      <c r="E331" t="n">
        <v>0.4468165501605895</v>
      </c>
      <c r="F331" t="n">
        <v>0.4304227745910347</v>
      </c>
      <c r="G331" t="n">
        <v>0.4538812173213569</v>
      </c>
      <c r="H331" t="n">
        <v>0.176983262355155</v>
      </c>
      <c r="I331" t="n">
        <v>0.387731036427491</v>
      </c>
      <c r="J331" t="n">
        <v>0.4383804014971079</v>
      </c>
      <c r="K331" t="n">
        <v>0.1168019585105012</v>
      </c>
      <c r="L331" t="n">
        <v>0.3893407641713108</v>
      </c>
      <c r="M331" t="n">
        <v>0.3523521048402051</v>
      </c>
      <c r="N331" t="n">
        <v>0.08638882197060949</v>
      </c>
      <c r="O331" t="n">
        <v>0.2012710804183556</v>
      </c>
      <c r="P331" t="n">
        <v>0.278615939652345</v>
      </c>
      <c r="Q331" t="n">
        <v>0.1053805081265035</v>
      </c>
      <c r="R331" t="n">
        <v>0.1542799716244975</v>
      </c>
      <c r="S331" t="n">
        <v>0.1755384282935965</v>
      </c>
      <c r="T331" t="n">
        <v>0.09948937572063909</v>
      </c>
      <c r="U331" t="n">
        <v>0.1227623629447303</v>
      </c>
      <c r="V331" t="n">
        <v>0.1343243767581725</v>
      </c>
      <c r="W331" t="n">
        <v>0.08273056057866184</v>
      </c>
      <c r="X331" t="n">
        <v>0.1067122305193435</v>
      </c>
      <c r="Y331" t="n">
        <v>0.1258602926025139</v>
      </c>
      <c r="Z331" t="n">
        <v>0.1101716350496838</v>
      </c>
      <c r="AA331" t="n">
        <v>0.1198733011421833</v>
      </c>
      <c r="AB331" t="n">
        <v>0.1395230200229562</v>
      </c>
      <c r="AC331" t="n">
        <v>0.09688969645147498</v>
      </c>
      <c r="AD331" t="n">
        <v>0.1972555746140651</v>
      </c>
      <c r="AE331" t="n">
        <v>0.2282487809051244</v>
      </c>
      <c r="AF331" t="n">
        <v>0.2236652236652237</v>
      </c>
      <c r="AG331" t="n">
        <v>0.4054093060847477</v>
      </c>
      <c r="AH331" t="n">
        <v>0.4390624999999999</v>
      </c>
      <c r="AI331" t="n">
        <v>0.232754279959718</v>
      </c>
      <c r="AJ331" t="n">
        <v>0.4317854941442366</v>
      </c>
      <c r="AK331" t="n">
        <v>0.4521801193874902</v>
      </c>
    </row>
    <row r="332">
      <c r="A332" t="n">
        <v>5</v>
      </c>
      <c r="B332" t="n">
        <v>0.509763424708975</v>
      </c>
      <c r="C332" t="n">
        <v>0.4378941074146553</v>
      </c>
      <c r="D332" t="n">
        <v>0.4707200566137879</v>
      </c>
      <c r="E332" t="n">
        <v>0.4432269034573966</v>
      </c>
      <c r="F332" t="n">
        <v>0.439831254362803</v>
      </c>
      <c r="G332" t="n">
        <v>0.4447647137686018</v>
      </c>
      <c r="H332" t="n">
        <v>0.1951074576606912</v>
      </c>
      <c r="I332" t="n">
        <v>0.4175959393986003</v>
      </c>
      <c r="J332" t="n">
        <v>0.461789724396053</v>
      </c>
      <c r="K332" t="n">
        <v>0.1273676072671047</v>
      </c>
      <c r="L332" t="n">
        <v>0.4339006878545965</v>
      </c>
      <c r="M332" t="n">
        <v>0.3759658774803734</v>
      </c>
      <c r="N332" t="n">
        <v>0.09573596723681041</v>
      </c>
      <c r="O332" t="n">
        <v>0.2227226475837796</v>
      </c>
      <c r="P332" t="n">
        <v>0.2998114135782223</v>
      </c>
      <c r="Q332" t="n">
        <v>0.1169395059555243</v>
      </c>
      <c r="R332" t="n">
        <v>0.171317096240246</v>
      </c>
      <c r="S332" t="n">
        <v>0.1854066124036592</v>
      </c>
      <c r="T332" t="n">
        <v>0.1102509196727612</v>
      </c>
      <c r="U332" t="n">
        <v>0.1361415678376967</v>
      </c>
      <c r="V332" t="n">
        <v>0.1420360849742943</v>
      </c>
      <c r="W332" t="n">
        <v>0.09028028933092223</v>
      </c>
      <c r="X332" t="n">
        <v>0.1181369446905455</v>
      </c>
      <c r="Y332" t="n">
        <v>0.133834741397074</v>
      </c>
      <c r="Z332" t="n">
        <v>0.1144715447154472</v>
      </c>
      <c r="AA332" t="n">
        <v>0.1302364414146892</v>
      </c>
      <c r="AB332" t="n">
        <v>0.1495727585767121</v>
      </c>
      <c r="AC332" t="n">
        <v>0.1066695168875588</v>
      </c>
      <c r="AD332" t="n">
        <v>0.2173422406788842</v>
      </c>
      <c r="AE332" t="n">
        <v>0.2469415689964924</v>
      </c>
      <c r="AF332" t="n">
        <v>0.2141654641654642</v>
      </c>
      <c r="AG332" t="n">
        <v>0.4041103798637571</v>
      </c>
      <c r="AH332" t="n">
        <v>0.4251802884615384</v>
      </c>
      <c r="AI332" t="n">
        <v>0.2241943605236656</v>
      </c>
      <c r="AJ332" t="n">
        <v>0.4362543661393055</v>
      </c>
      <c r="AK332" t="n">
        <v>0.4406955618998182</v>
      </c>
    </row>
    <row r="333">
      <c r="A333" t="n">
        <v>6</v>
      </c>
      <c r="B333" t="n">
        <v>0.547315058205032</v>
      </c>
      <c r="C333" t="n">
        <v>0.4892911502500543</v>
      </c>
      <c r="D333" t="n">
        <v>0.5147136875626586</v>
      </c>
      <c r="E333" t="n">
        <v>0.4812015870017004</v>
      </c>
      <c r="F333" t="n">
        <v>0.4923669914109683</v>
      </c>
      <c r="G333" t="n">
        <v>0.496313178710283</v>
      </c>
      <c r="H333" t="n">
        <v>0.2276913934832128</v>
      </c>
      <c r="I333" t="n">
        <v>0.4772488400112792</v>
      </c>
      <c r="J333" t="n">
        <v>0.5145968016332085</v>
      </c>
      <c r="K333" t="n">
        <v>0.1479190825924494</v>
      </c>
      <c r="L333" t="n">
        <v>0.5022844805944667</v>
      </c>
      <c r="M333" t="n">
        <v>0.4242442974593558</v>
      </c>
      <c r="N333" t="n">
        <v>0.1130811852565647</v>
      </c>
      <c r="O333" t="n">
        <v>0.2622228894560376</v>
      </c>
      <c r="P333" t="n">
        <v>0.3424483437192522</v>
      </c>
      <c r="Q333" t="n">
        <v>0.1382972481370651</v>
      </c>
      <c r="R333" t="n">
        <v>0.2027902577441476</v>
      </c>
      <c r="S333" t="n">
        <v>0.2122740041777714</v>
      </c>
      <c r="T333" t="n">
        <v>0.1301817383187833</v>
      </c>
      <c r="U333" t="n">
        <v>0.1607742224211233</v>
      </c>
      <c r="V333" t="n">
        <v>0.1622368803957707</v>
      </c>
      <c r="W333" t="n">
        <v>0.1049728752260398</v>
      </c>
      <c r="X333" t="n">
        <v>0.138784120153567</v>
      </c>
      <c r="Y333" t="n">
        <v>0.1525036060168968</v>
      </c>
      <c r="Z333" t="n">
        <v>0.1305510388437218</v>
      </c>
      <c r="AA333" t="n">
        <v>0.1514361212246408</v>
      </c>
      <c r="AB333" t="n">
        <v>0.1698252773880883</v>
      </c>
      <c r="AC333" t="n">
        <v>0.1236639589568192</v>
      </c>
      <c r="AD333" t="n">
        <v>0.2525503295116004</v>
      </c>
      <c r="AE333" t="n">
        <v>0.2802634955941484</v>
      </c>
      <c r="AF333" t="n">
        <v>0.2352092352092352</v>
      </c>
      <c r="AG333" t="n">
        <v>0.4446368779586653</v>
      </c>
      <c r="AH333" t="n">
        <v>0.4621995192307691</v>
      </c>
      <c r="AI333" t="n">
        <v>0.2460976837865055</v>
      </c>
      <c r="AJ333" t="n">
        <v>0.4762430655434559</v>
      </c>
      <c r="AK333" t="n">
        <v>0.4802102257980794</v>
      </c>
    </row>
    <row r="334">
      <c r="A334" t="n">
        <v>7</v>
      </c>
      <c r="B334" t="n">
        <v>0.5963199399173864</v>
      </c>
      <c r="C334" t="n">
        <v>0.5498206131767776</v>
      </c>
      <c r="D334" t="n">
        <v>0.5715633661614673</v>
      </c>
      <c r="E334" t="n">
        <v>0.5373134328358209</v>
      </c>
      <c r="F334" t="n">
        <v>0.5594403472032533</v>
      </c>
      <c r="G334" t="n">
        <v>0.5595254055503419</v>
      </c>
      <c r="H334" t="n">
        <v>0.2802812716648509</v>
      </c>
      <c r="I334" t="n">
        <v>0.568099669307083</v>
      </c>
      <c r="J334" t="n">
        <v>0.5664511738686629</v>
      </c>
      <c r="K334" t="n">
        <v>0.175235150109522</v>
      </c>
      <c r="L334" t="n">
        <v>0.5883667218958676</v>
      </c>
      <c r="M334" t="n">
        <v>0.4617667058169004</v>
      </c>
      <c r="N334" t="n">
        <v>0.1365454107443989</v>
      </c>
      <c r="O334" t="n">
        <v>0.3157350414519008</v>
      </c>
      <c r="P334" t="n">
        <v>0.3791816989176778</v>
      </c>
      <c r="Q334" t="n">
        <v>0.166461303761075</v>
      </c>
      <c r="R334" t="n">
        <v>0.2439702057223931</v>
      </c>
      <c r="S334" t="n">
        <v>0.2375567240509976</v>
      </c>
      <c r="T334" t="n">
        <v>0.156756163180146</v>
      </c>
      <c r="U334" t="n">
        <v>0.1936768106213173</v>
      </c>
      <c r="V334" t="n">
        <v>0.1814919002813076</v>
      </c>
      <c r="W334" t="n">
        <v>0.1239602169981917</v>
      </c>
      <c r="X334" t="n">
        <v>0.1691768974391427</v>
      </c>
      <c r="Y334" t="n">
        <v>0.1704306614465279</v>
      </c>
      <c r="Z334" t="n">
        <v>0.163613369467028</v>
      </c>
      <c r="AA334" t="n">
        <v>0.1881719041839888</v>
      </c>
      <c r="AB334" t="n">
        <v>0.1911490881265145</v>
      </c>
      <c r="AC334" t="n">
        <v>0.1535378366823429</v>
      </c>
      <c r="AD334" t="n">
        <v>0.3122837109927478</v>
      </c>
      <c r="AE334" t="n">
        <v>0.313285995380272</v>
      </c>
      <c r="AF334" t="n">
        <v>0.26996151996152</v>
      </c>
      <c r="AG334" t="n">
        <v>0.5049070546126312</v>
      </c>
      <c r="AH334" t="n">
        <v>0.5142427884615384</v>
      </c>
      <c r="AI334" t="n">
        <v>0.2819738167170191</v>
      </c>
      <c r="AJ334" t="n">
        <v>0.5340558865831107</v>
      </c>
      <c r="AK334" t="n">
        <v>0.5299766415779912</v>
      </c>
    </row>
    <row r="335">
      <c r="A335" t="n">
        <v>8</v>
      </c>
      <c r="B335" t="n">
        <v>0.6727375140818627</v>
      </c>
      <c r="C335" t="n">
        <v>0.6366873233311588</v>
      </c>
      <c r="D335" t="n">
        <v>0.6023471132865483</v>
      </c>
      <c r="E335" t="n">
        <v>0.6262988853202343</v>
      </c>
      <c r="F335" t="n">
        <v>0.6476069076451486</v>
      </c>
      <c r="G335" t="n">
        <v>0.5806408365732673</v>
      </c>
      <c r="H335" t="n">
        <v>0.2805783896206794</v>
      </c>
      <c r="I335" t="n">
        <v>0.5785587941244329</v>
      </c>
      <c r="J335" t="n">
        <v>0.5681524328002722</v>
      </c>
      <c r="K335" t="n">
        <v>0.1757505476098441</v>
      </c>
      <c r="L335" t="n">
        <v>0.5581914947030172</v>
      </c>
      <c r="M335" t="n">
        <v>0.4488471286394263</v>
      </c>
      <c r="N335" t="n">
        <v>0.1413635268609974</v>
      </c>
      <c r="O335" t="n">
        <v>0.3142838079033846</v>
      </c>
      <c r="P335" t="n">
        <v>0.377787799278452</v>
      </c>
      <c r="Q335" t="n">
        <v>0.1644663498210409</v>
      </c>
      <c r="R335" t="n">
        <v>0.2408016079451407</v>
      </c>
      <c r="S335" t="n">
        <v>0.2398617013613772</v>
      </c>
      <c r="T335" t="n">
        <v>0.2101246362488332</v>
      </c>
      <c r="U335" t="n">
        <v>0.2009025136122921</v>
      </c>
      <c r="V335" t="n">
        <v>0.2224027548743816</v>
      </c>
      <c r="W335" t="n">
        <v>0.1444846292947559</v>
      </c>
      <c r="X335" t="n">
        <v>0.1835126355313673</v>
      </c>
      <c r="Y335" t="n">
        <v>0.1724088192870389</v>
      </c>
      <c r="Z335" t="n">
        <v>0.2297380307136405</v>
      </c>
      <c r="AA335" t="n">
        <v>0.2116869367624655</v>
      </c>
      <c r="AB335" t="n">
        <v>0.2122943502104323</v>
      </c>
      <c r="AC335" t="n">
        <v>0.1547669944420693</v>
      </c>
      <c r="AD335" t="n">
        <v>0.3140742078180012</v>
      </c>
      <c r="AE335" t="n">
        <v>0.318290700658739</v>
      </c>
      <c r="AF335" t="n">
        <v>0.3267195767195767</v>
      </c>
      <c r="AG335" t="n">
        <v>0.595225724512181</v>
      </c>
      <c r="AH335" t="n">
        <v>0.5391225961538461</v>
      </c>
      <c r="AI335" t="n">
        <v>0.3417673716012084</v>
      </c>
      <c r="AJ335" t="n">
        <v>0.6243065543455926</v>
      </c>
      <c r="AK335" t="n">
        <v>0.5676745393200103</v>
      </c>
    </row>
    <row r="336">
      <c r="A336" t="n">
        <v>9</v>
      </c>
      <c r="B336" t="n">
        <v>0.667104769057454</v>
      </c>
      <c r="C336" t="n">
        <v>0.5972222222222222</v>
      </c>
      <c r="D336" t="n">
        <v>0.5634251341628826</v>
      </c>
      <c r="E336" t="n">
        <v>0.6193085206877009</v>
      </c>
      <c r="F336" t="n">
        <v>0.6117636347081855</v>
      </c>
      <c r="G336" t="n">
        <v>0.5381418420699827</v>
      </c>
      <c r="H336" t="n">
        <v>0.2563137565613548</v>
      </c>
      <c r="I336" t="n">
        <v>0.522956240867492</v>
      </c>
      <c r="J336" t="n">
        <v>0.5448792106158556</v>
      </c>
      <c r="K336" t="n">
        <v>0.213825537946141</v>
      </c>
      <c r="L336" t="n">
        <v>0.5041170859065119</v>
      </c>
      <c r="M336" t="n">
        <v>0.459046794832169</v>
      </c>
      <c r="N336" t="n">
        <v>0.1782702963141412</v>
      </c>
      <c r="O336" t="n">
        <v>0.3134497656341224</v>
      </c>
      <c r="P336" t="n">
        <v>0.3714742538537224</v>
      </c>
      <c r="Q336" t="n">
        <v>0.1822449099336971</v>
      </c>
      <c r="R336" t="n">
        <v>0.226353747930953</v>
      </c>
      <c r="S336" t="n">
        <v>0.2365482964777066</v>
      </c>
      <c r="T336" t="n">
        <v>0.2969856695766759</v>
      </c>
      <c r="U336" t="n">
        <v>0.2039326471246364</v>
      </c>
      <c r="V336" t="n">
        <v>0.2644291395867689</v>
      </c>
      <c r="W336" t="n">
        <v>0.2098101265822785</v>
      </c>
      <c r="X336" t="n">
        <v>0.2052735940598236</v>
      </c>
      <c r="Y336" t="n">
        <v>0.216855553266021</v>
      </c>
      <c r="Z336" t="n">
        <v>0.331490514905149</v>
      </c>
      <c r="AA336" t="n">
        <v>0.2551622038026872</v>
      </c>
      <c r="AB336" t="n">
        <v>0.2695829613569697</v>
      </c>
      <c r="AC336" t="n">
        <v>0.1541256947413425</v>
      </c>
      <c r="AD336" t="n">
        <v>0.2915801510637657</v>
      </c>
      <c r="AE336" t="n">
        <v>0.3240225853366412</v>
      </c>
      <c r="AF336" t="n">
        <v>0.3310485810485811</v>
      </c>
      <c r="AG336" t="n">
        <v>0.5757418311973213</v>
      </c>
      <c r="AH336" t="n">
        <v>0.5233173076923077</v>
      </c>
      <c r="AI336" t="n">
        <v>0.3469284994964754</v>
      </c>
      <c r="AJ336" t="n">
        <v>0.5921769056913907</v>
      </c>
      <c r="AK336" t="n">
        <v>0.5490526862185309</v>
      </c>
    </row>
    <row r="337">
      <c r="A337" t="n">
        <v>10</v>
      </c>
      <c r="B337" t="n">
        <v>0.6169733383402178</v>
      </c>
      <c r="C337" t="n">
        <v>0.5230756686236138</v>
      </c>
      <c r="D337" t="n">
        <v>0.5452615439051718</v>
      </c>
      <c r="E337" t="n">
        <v>0.5507273757793312</v>
      </c>
      <c r="F337" t="n">
        <v>0.532823454429573</v>
      </c>
      <c r="G337" t="n">
        <v>0.5258747821423785</v>
      </c>
      <c r="H337" t="n">
        <v>0.2507675547192235</v>
      </c>
      <c r="I337" t="n">
        <v>0.495859929759799</v>
      </c>
      <c r="J337" t="n">
        <v>0.5413405920381082</v>
      </c>
      <c r="K337" t="n">
        <v>0.3268908645793068</v>
      </c>
      <c r="L337" t="n">
        <v>0.5058743786714867</v>
      </c>
      <c r="M337" t="n">
        <v>0.5139395437967483</v>
      </c>
      <c r="N337" t="n">
        <v>0.2472175379426645</v>
      </c>
      <c r="O337" t="n">
        <v>0.3650102587199119</v>
      </c>
      <c r="P337" t="n">
        <v>0.384142341751394</v>
      </c>
      <c r="Q337" t="n">
        <v>0.2615149914921082</v>
      </c>
      <c r="R337" t="n">
        <v>0.2445258926460156</v>
      </c>
      <c r="S337" t="n">
        <v>0.2624432759490024</v>
      </c>
      <c r="T337" t="n">
        <v>0.4831713611156866</v>
      </c>
      <c r="U337" t="n">
        <v>0.2595286044603565</v>
      </c>
      <c r="V337" t="n">
        <v>0.3405276942477447</v>
      </c>
      <c r="W337" t="n">
        <v>0.3611663652802893</v>
      </c>
      <c r="X337" t="n">
        <v>0.28457157321858</v>
      </c>
      <c r="Y337" t="n">
        <v>0.2827117247063672</v>
      </c>
      <c r="Z337" t="n">
        <v>0.4651129177958446</v>
      </c>
      <c r="AA337" t="n">
        <v>0.3608765632934818</v>
      </c>
      <c r="AB337" t="n">
        <v>0.3579135314373166</v>
      </c>
      <c r="AC337" t="n">
        <v>0.2979371526293288</v>
      </c>
      <c r="AD337" t="n">
        <v>0.3367789112575607</v>
      </c>
      <c r="AE337" t="n">
        <v>0.3277440328513987</v>
      </c>
      <c r="AF337" t="n">
        <v>0.3144540644540645</v>
      </c>
      <c r="AG337" t="n">
        <v>0.5148077589192933</v>
      </c>
      <c r="AH337" t="n">
        <v>0.5236177884615384</v>
      </c>
      <c r="AI337" t="n">
        <v>0.3289274924471299</v>
      </c>
      <c r="AJ337" t="n">
        <v>0.5229093897678241</v>
      </c>
      <c r="AK337" t="n">
        <v>0.5409421230210225</v>
      </c>
    </row>
    <row r="338">
      <c r="A338" t="n">
        <v>11</v>
      </c>
      <c r="B338" t="n">
        <v>0.5672174239579422</v>
      </c>
      <c r="C338" t="n">
        <v>0.5046205696890628</v>
      </c>
      <c r="D338" t="n">
        <v>0.5221442472135401</v>
      </c>
      <c r="E338" t="n">
        <v>0.5378802191573776</v>
      </c>
      <c r="F338" t="n">
        <v>0.5116998998452152</v>
      </c>
      <c r="G338" t="n">
        <v>0.5252714841131521</v>
      </c>
      <c r="H338" t="n">
        <v>0.2512627513122709</v>
      </c>
      <c r="I338" t="n">
        <v>0.4905790971314312</v>
      </c>
      <c r="J338" t="n">
        <v>0.544402858115005</v>
      </c>
      <c r="K338" t="n">
        <v>0.4385388480865868</v>
      </c>
      <c r="L338" t="n">
        <v>0.5197820956971431</v>
      </c>
      <c r="M338" t="n">
        <v>0.5607343759658774</v>
      </c>
      <c r="N338" t="n">
        <v>0.3778848470248133</v>
      </c>
      <c r="O338" t="n">
        <v>0.4498824000400341</v>
      </c>
      <c r="P338" t="n">
        <v>0.3861102000655953</v>
      </c>
      <c r="Q338" t="n">
        <v>0.4116646130376108</v>
      </c>
      <c r="R338" t="n">
        <v>0.3026602033577678</v>
      </c>
      <c r="S338" t="n">
        <v>0.3036087301015631</v>
      </c>
      <c r="T338" t="n">
        <v>0.6692472409817164</v>
      </c>
      <c r="U338" t="n">
        <v>0.3628608189751623</v>
      </c>
      <c r="V338" t="n">
        <v>0.4171355126588419</v>
      </c>
      <c r="W338" t="n">
        <v>0.5206148282097649</v>
      </c>
      <c r="X338" t="n">
        <v>0.4091718347888453</v>
      </c>
      <c r="Y338" t="n">
        <v>0.3376880280239028</v>
      </c>
      <c r="Z338" t="n">
        <v>0.6118157181571817</v>
      </c>
      <c r="AA338" t="n">
        <v>0.5071569361599574</v>
      </c>
      <c r="AB338" t="n">
        <v>0.4920545848743782</v>
      </c>
      <c r="AC338" t="n">
        <v>0.4974348011970928</v>
      </c>
      <c r="AD338" t="n">
        <v>0.4424633625229454</v>
      </c>
      <c r="AE338" t="n">
        <v>0.3449824621438959</v>
      </c>
      <c r="AF338" t="n">
        <v>0.3103655603655603</v>
      </c>
      <c r="AG338" t="n">
        <v>0.4996536196744026</v>
      </c>
      <c r="AH338" t="n">
        <v>0.5197115384615385</v>
      </c>
      <c r="AI338" t="n">
        <v>0.3233887210473313</v>
      </c>
      <c r="AJ338" t="n">
        <v>0.5031847133757961</v>
      </c>
      <c r="AK338" t="n">
        <v>0.534648325979756</v>
      </c>
    </row>
    <row r="339">
      <c r="A339" t="n">
        <v>12</v>
      </c>
      <c r="B339" t="n">
        <v>0.5360495681562149</v>
      </c>
      <c r="C339" t="n">
        <v>0.5076647097195042</v>
      </c>
      <c r="D339" t="n">
        <v>0.5190186943445185</v>
      </c>
      <c r="E339" t="n">
        <v>0.5346684300018893</v>
      </c>
      <c r="F339" t="n">
        <v>0.5100003034993476</v>
      </c>
      <c r="G339" t="n">
        <v>0.5279528086874918</v>
      </c>
      <c r="H339" t="n">
        <v>0.2954342874121026</v>
      </c>
      <c r="I339" t="n">
        <v>0.4925017303699146</v>
      </c>
      <c r="J339" t="n">
        <v>0.5392310309629125</v>
      </c>
      <c r="K339" t="n">
        <v>0.5324700425202938</v>
      </c>
      <c r="L339" t="n">
        <v>0.5235979314153737</v>
      </c>
      <c r="M339" t="n">
        <v>0.595413241021203</v>
      </c>
      <c r="N339" t="n">
        <v>0.548590701035895</v>
      </c>
      <c r="O339" t="n">
        <v>0.5519358121069576</v>
      </c>
      <c r="P339" t="n">
        <v>0.4024680223023942</v>
      </c>
      <c r="Q339" t="n">
        <v>0.5641025641025641</v>
      </c>
      <c r="R339" t="n">
        <v>0.3936155119413574</v>
      </c>
      <c r="S339" t="n">
        <v>0.3552186126917813</v>
      </c>
      <c r="T339" t="n">
        <v>0.8714654367759291</v>
      </c>
      <c r="U339" t="n">
        <v>0.5025266651749085</v>
      </c>
      <c r="V339" t="n">
        <v>0.4748035696963818</v>
      </c>
      <c r="W339" t="n">
        <v>0.6709312839059675</v>
      </c>
      <c r="X339" t="n">
        <v>0.5432561279162975</v>
      </c>
      <c r="Y339" t="n">
        <v>0.4114362250154543</v>
      </c>
      <c r="Z339" t="n">
        <v>0.7570370370370371</v>
      </c>
      <c r="AA339" t="n">
        <v>0.6492111446794226</v>
      </c>
      <c r="AB339" t="n">
        <v>0.6519066445606426</v>
      </c>
      <c r="AC339" t="n">
        <v>0.6679670799486961</v>
      </c>
      <c r="AD339" t="n">
        <v>0.5552797087057266</v>
      </c>
      <c r="AE339" t="n">
        <v>0.4237317135768671</v>
      </c>
      <c r="AF339" t="n">
        <v>0.3566618566618567</v>
      </c>
      <c r="AG339" t="n">
        <v>0.5153273294076897</v>
      </c>
      <c r="AH339" t="n">
        <v>0.521875</v>
      </c>
      <c r="AI339" t="n">
        <v>0.3291792547834844</v>
      </c>
      <c r="AJ339" t="n">
        <v>0.5080645161290321</v>
      </c>
      <c r="AK339" t="n">
        <v>0.5358811315857773</v>
      </c>
    </row>
    <row r="340">
      <c r="A340" t="n">
        <v>13</v>
      </c>
      <c r="B340" t="n">
        <v>0.5112654900488172</v>
      </c>
      <c r="C340" t="n">
        <v>0.4944553163731246</v>
      </c>
      <c r="D340" t="n">
        <v>0.5124727251282656</v>
      </c>
      <c r="E340" t="n">
        <v>0.5165312677120726</v>
      </c>
      <c r="F340" t="n">
        <v>0.4937023885398646</v>
      </c>
      <c r="G340" t="n">
        <v>0.5213165303660009</v>
      </c>
      <c r="H340" t="n">
        <v>0.3815984946023571</v>
      </c>
      <c r="I340" t="n">
        <v>0.5127791022584531</v>
      </c>
      <c r="J340" t="n">
        <v>0.5446070091867982</v>
      </c>
      <c r="K340" t="n">
        <v>0.6551346475969591</v>
      </c>
      <c r="L340" t="n">
        <v>0.562710247527238</v>
      </c>
      <c r="M340" t="n">
        <v>0.6567966866538912</v>
      </c>
      <c r="N340" t="n">
        <v>0.6722235605878101</v>
      </c>
      <c r="O340" t="n">
        <v>0.6427463343842266</v>
      </c>
      <c r="P340" t="n">
        <v>0.4931124959002952</v>
      </c>
      <c r="Q340" t="n">
        <v>0.6896673120929415</v>
      </c>
      <c r="R340" t="n">
        <v>0.5115630172617641</v>
      </c>
      <c r="S340" t="n">
        <v>0.4533962400057625</v>
      </c>
      <c r="T340" t="n">
        <v>0.889419645308296</v>
      </c>
      <c r="U340" t="n">
        <v>0.6395446408592524</v>
      </c>
      <c r="V340" t="n">
        <v>0.5824764768648755</v>
      </c>
      <c r="W340" t="n">
        <v>0.8144213381555153</v>
      </c>
      <c r="X340" t="n">
        <v>0.684267814200734</v>
      </c>
      <c r="Y340" t="n">
        <v>0.5698330929322069</v>
      </c>
      <c r="Z340" t="n">
        <v>0.8372177055103885</v>
      </c>
      <c r="AA340" t="n">
        <v>0.7523519336208155</v>
      </c>
      <c r="AB340" t="n">
        <v>0.779390383879607</v>
      </c>
      <c r="AC340" t="n">
        <v>0.7859662248824285</v>
      </c>
      <c r="AD340" t="n">
        <v>0.6521922301465501</v>
      </c>
      <c r="AE340" t="n">
        <v>0.6099324150911113</v>
      </c>
      <c r="AF340" t="n">
        <v>0.4778739778739779</v>
      </c>
      <c r="AG340" t="n">
        <v>0.5214178501327792</v>
      </c>
      <c r="AH340" t="n">
        <v>0.5388822115384615</v>
      </c>
      <c r="AI340" t="n">
        <v>0.3790281973816717</v>
      </c>
      <c r="AJ340" t="n">
        <v>0.5024655845490035</v>
      </c>
      <c r="AK340" t="n">
        <v>0.5267324162989877</v>
      </c>
    </row>
    <row r="341">
      <c r="A341" t="n">
        <v>14</v>
      </c>
      <c r="B341" t="n">
        <v>0.5148328952309426</v>
      </c>
      <c r="C341" t="n">
        <v>0.4983692106979778</v>
      </c>
      <c r="D341" t="n">
        <v>0.5293978887774961</v>
      </c>
      <c r="E341" t="n">
        <v>0.5136973361042887</v>
      </c>
      <c r="F341" t="n">
        <v>0.4937630884093598</v>
      </c>
      <c r="G341" t="n">
        <v>0.5356616168387185</v>
      </c>
      <c r="H341" t="n">
        <v>0.5981974844013073</v>
      </c>
      <c r="I341" t="n">
        <v>0.5711502473788099</v>
      </c>
      <c r="J341" t="n">
        <v>0.5575365770670295</v>
      </c>
      <c r="K341" t="n">
        <v>0.7672336039170209</v>
      </c>
      <c r="L341" t="n">
        <v>0.5980318321032282</v>
      </c>
      <c r="M341" t="n">
        <v>0.7242381158434812</v>
      </c>
      <c r="N341" t="n">
        <v>0.7898819561551433</v>
      </c>
      <c r="O341" t="n">
        <v>0.7293866453151847</v>
      </c>
      <c r="P341" t="n">
        <v>0.6219662184322728</v>
      </c>
      <c r="Q341" t="n">
        <v>0.8039664378337147</v>
      </c>
      <c r="R341" t="n">
        <v>0.6368645069756445</v>
      </c>
      <c r="S341" t="n">
        <v>0.6232442555643591</v>
      </c>
      <c r="T341" t="n">
        <v>0.9592049634876186</v>
      </c>
      <c r="U341" t="n">
        <v>0.770315879764302</v>
      </c>
      <c r="V341" t="n">
        <v>0.7124599864196335</v>
      </c>
      <c r="W341" t="n">
        <v>0.8783453887884267</v>
      </c>
      <c r="X341" t="n">
        <v>0.7988102771801038</v>
      </c>
      <c r="Y341" t="n">
        <v>0.7357304759942304</v>
      </c>
      <c r="Z341" t="n">
        <v>0.9326106594399278</v>
      </c>
      <c r="AA341" t="n">
        <v>0.8589098045291399</v>
      </c>
      <c r="AB341" t="n">
        <v>0.8533605407473535</v>
      </c>
      <c r="AC341" t="n">
        <v>0.8725951261222743</v>
      </c>
      <c r="AD341" t="n">
        <v>0.7686046161716469</v>
      </c>
      <c r="AE341" t="n">
        <v>0.7749593635041492</v>
      </c>
      <c r="AF341" t="n">
        <v>0.733766233766234</v>
      </c>
      <c r="AG341" t="n">
        <v>0.5824096524650735</v>
      </c>
      <c r="AH341" t="n">
        <v>0.6027043269230768</v>
      </c>
      <c r="AI341" t="n">
        <v>0.5798086606243705</v>
      </c>
      <c r="AJ341" t="n">
        <v>0.5179782206698171</v>
      </c>
      <c r="AK341" t="n">
        <v>0.59628860628082</v>
      </c>
    </row>
    <row r="342">
      <c r="A342" t="n">
        <v>15</v>
      </c>
      <c r="B342" t="n">
        <v>0.5073225685317312</v>
      </c>
      <c r="C342" t="n">
        <v>0.4947542944118287</v>
      </c>
      <c r="D342" t="n">
        <v>0.5178982131273221</v>
      </c>
      <c r="E342" t="n">
        <v>0.5004723219346306</v>
      </c>
      <c r="F342" t="n">
        <v>0.4913350936295486</v>
      </c>
      <c r="G342" t="n">
        <v>0.529226437860303</v>
      </c>
      <c r="H342" t="n">
        <v>0.812716648509458</v>
      </c>
      <c r="I342" t="n">
        <v>0.6407239355020637</v>
      </c>
      <c r="J342" t="n">
        <v>0.601973460360667</v>
      </c>
      <c r="K342" t="n">
        <v>0.876691148047932</v>
      </c>
      <c r="L342" t="n">
        <v>0.6383993573329315</v>
      </c>
      <c r="M342" t="n">
        <v>0.7988502194473633</v>
      </c>
      <c r="N342" t="n">
        <v>0.8922669236328594</v>
      </c>
      <c r="O342" t="n">
        <v>0.8007473018732589</v>
      </c>
      <c r="P342" t="n">
        <v>0.7693916038045261</v>
      </c>
      <c r="Q342" t="n">
        <v>0.8888693305169278</v>
      </c>
      <c r="R342" t="n">
        <v>0.7513241901158669</v>
      </c>
      <c r="S342" t="n">
        <v>0.7476409997839084</v>
      </c>
      <c r="T342" t="n">
        <v>1</v>
      </c>
      <c r="U342" t="n">
        <v>0.8774893712239874</v>
      </c>
      <c r="V342" t="n">
        <v>0.8316762052575419</v>
      </c>
      <c r="W342" t="n">
        <v>0.9237341772151898</v>
      </c>
      <c r="X342" t="n">
        <v>0.8922161751677002</v>
      </c>
      <c r="Y342" t="n">
        <v>0.8588089841335257</v>
      </c>
      <c r="Z342" t="n">
        <v>1</v>
      </c>
      <c r="AA342" t="n">
        <v>0.9399299369087887</v>
      </c>
      <c r="AB342" t="n">
        <v>0.8846830761382476</v>
      </c>
      <c r="AC342" t="n">
        <v>0.9424967935014964</v>
      </c>
      <c r="AD342" t="n">
        <v>0.8898618759591946</v>
      </c>
      <c r="AE342" t="n">
        <v>0.8963983232098556</v>
      </c>
      <c r="AF342" t="n">
        <v>0.925925925925926</v>
      </c>
      <c r="AG342" t="n">
        <v>0.6418716083593119</v>
      </c>
      <c r="AH342" t="n">
        <v>0.6302884615384616</v>
      </c>
      <c r="AI342" t="n">
        <v>0.8814199395770391</v>
      </c>
      <c r="AJ342" t="n">
        <v>0.5557838504212038</v>
      </c>
      <c r="AK342" t="n">
        <v>0.6775888917726444</v>
      </c>
    </row>
    <row r="343">
      <c r="A343" t="n">
        <v>16</v>
      </c>
      <c r="B343" t="n">
        <v>0.5140818625610214</v>
      </c>
      <c r="C343" t="n">
        <v>0.5119863013698629</v>
      </c>
      <c r="D343" t="n">
        <v>0.5194315032140119</v>
      </c>
      <c r="E343" t="n">
        <v>0.5184205554505952</v>
      </c>
      <c r="F343" t="n">
        <v>0.507420559045798</v>
      </c>
      <c r="G343" t="n">
        <v>0.5317736962059258</v>
      </c>
      <c r="H343" t="n">
        <v>0.9805882935525402</v>
      </c>
      <c r="I343" t="n">
        <v>0.7492629905919146</v>
      </c>
      <c r="J343" t="n">
        <v>0.7535896563456957</v>
      </c>
      <c r="K343" t="n">
        <v>0.9395052183996907</v>
      </c>
      <c r="L343" t="n">
        <v>0.7244313902696188</v>
      </c>
      <c r="M343" t="n">
        <v>0.8933053100080359</v>
      </c>
      <c r="N343" t="n">
        <v>0.9597205492652373</v>
      </c>
      <c r="O343" t="n">
        <v>0.9137099868221323</v>
      </c>
      <c r="P343" t="n">
        <v>0.8898409314529354</v>
      </c>
      <c r="Q343" t="n">
        <v>0.9271255060728746</v>
      </c>
      <c r="R343" t="n">
        <v>0.8552731142113976</v>
      </c>
      <c r="S343" t="n">
        <v>0.8838147374486781</v>
      </c>
      <c r="T343" t="n">
        <v>0.994509416350958</v>
      </c>
      <c r="U343" t="n">
        <v>0.9504176922503171</v>
      </c>
      <c r="V343" t="n">
        <v>0.9211853720050444</v>
      </c>
      <c r="W343" t="n">
        <v>0.9823236889692585</v>
      </c>
      <c r="X343" t="n">
        <v>0.9504366535881534</v>
      </c>
      <c r="Y343" t="n">
        <v>0.9328250566659797</v>
      </c>
      <c r="Z343" t="n">
        <v>0.9876784101174345</v>
      </c>
      <c r="AA343" t="n">
        <v>0.9897315395804823</v>
      </c>
      <c r="AB343" t="n">
        <v>0.9553628363729114</v>
      </c>
      <c r="AC343" t="n">
        <v>1</v>
      </c>
      <c r="AD343" t="n">
        <v>1</v>
      </c>
      <c r="AE343" t="n">
        <v>1</v>
      </c>
      <c r="AF343" t="n">
        <v>1</v>
      </c>
      <c r="AG343" t="n">
        <v>0.6795404687680405</v>
      </c>
      <c r="AH343" t="n">
        <v>0.6346754807692307</v>
      </c>
      <c r="AI343" t="n">
        <v>1</v>
      </c>
      <c r="AJ343" t="n">
        <v>0.5894031230737619</v>
      </c>
      <c r="AK343" t="n">
        <v>0.7139242148974825</v>
      </c>
    </row>
    <row r="344">
      <c r="A344" t="n">
        <v>17</v>
      </c>
      <c r="B344" t="n">
        <v>0.5719113781449494</v>
      </c>
      <c r="C344" t="n">
        <v>0.5713470319634703</v>
      </c>
      <c r="D344" t="n">
        <v>0.5793477619862003</v>
      </c>
      <c r="E344" t="n">
        <v>0.5705648970338183</v>
      </c>
      <c r="F344" t="n">
        <v>0.5662994324562201</v>
      </c>
      <c r="G344" t="n">
        <v>0.5916342673280601</v>
      </c>
      <c r="H344" t="n">
        <v>1</v>
      </c>
      <c r="I344" t="n">
        <v>0.8403701709861827</v>
      </c>
      <c r="J344" t="n">
        <v>0.8657366451173868</v>
      </c>
      <c r="K344" t="n">
        <v>1</v>
      </c>
      <c r="L344" t="n">
        <v>0.8252497866144499</v>
      </c>
      <c r="M344" t="n">
        <v>0.9882549298386597</v>
      </c>
      <c r="N344" t="n">
        <v>1</v>
      </c>
      <c r="O344" t="n">
        <v>0.9995162554838278</v>
      </c>
      <c r="P344" t="n">
        <v>1</v>
      </c>
      <c r="Q344" t="n">
        <v>1</v>
      </c>
      <c r="R344" t="n">
        <v>0.9765192716954366</v>
      </c>
      <c r="S344" t="n">
        <v>1</v>
      </c>
      <c r="T344" t="n">
        <v>0.9839125899083071</v>
      </c>
      <c r="U344" t="n">
        <v>1</v>
      </c>
      <c r="V344" t="n">
        <v>1</v>
      </c>
      <c r="W344" t="n">
        <v>1</v>
      </c>
      <c r="X344" t="n">
        <v>1</v>
      </c>
      <c r="Y344" t="n">
        <v>1</v>
      </c>
      <c r="Z344" t="n">
        <v>0.952122854561879</v>
      </c>
      <c r="AA344" t="n">
        <v>1</v>
      </c>
      <c r="AB344" t="n">
        <v>1</v>
      </c>
      <c r="AC344" t="n">
        <v>0.9387024369388629</v>
      </c>
      <c r="AD344" t="n">
        <v>0.9482862387529714</v>
      </c>
      <c r="AE344" t="n">
        <v>0.9914877235007271</v>
      </c>
      <c r="AF344" t="n">
        <v>0.8674843674843675</v>
      </c>
      <c r="AG344" t="n">
        <v>0.6832640572682139</v>
      </c>
      <c r="AH344" t="n">
        <v>0.6674278846153846</v>
      </c>
      <c r="AI344" t="n">
        <v>0.886581067472306</v>
      </c>
      <c r="AJ344" t="n">
        <v>0.6308043969591124</v>
      </c>
      <c r="AK344" t="n">
        <v>0.7242408512847132</v>
      </c>
    </row>
    <row r="345">
      <c r="A345" t="n">
        <v>18</v>
      </c>
      <c r="B345" t="n">
        <v>0.6682313180623358</v>
      </c>
      <c r="C345" t="n">
        <v>0.6671830832789737</v>
      </c>
      <c r="D345" t="n">
        <v>0.6798372353600285</v>
      </c>
      <c r="E345" t="n">
        <v>0.6597392782920839</v>
      </c>
      <c r="F345" t="n">
        <v>0.6581383350025796</v>
      </c>
      <c r="G345" t="n">
        <v>0.6849443625150826</v>
      </c>
      <c r="H345" t="n">
        <v>0.8730315935426362</v>
      </c>
      <c r="I345" t="n">
        <v>0.8599810300187136</v>
      </c>
      <c r="J345" t="n">
        <v>0.8526709765226267</v>
      </c>
      <c r="K345" t="n">
        <v>0.9473006055920629</v>
      </c>
      <c r="L345" t="n">
        <v>0.8971481648842695</v>
      </c>
      <c r="M345" t="n">
        <v>1</v>
      </c>
      <c r="N345" t="n">
        <v>0.9512406649000242</v>
      </c>
      <c r="O345" t="n">
        <v>1</v>
      </c>
      <c r="P345" t="n">
        <v>0.982084289931125</v>
      </c>
      <c r="Q345" t="n">
        <v>0.9953059907293318</v>
      </c>
      <c r="R345" t="n">
        <v>1</v>
      </c>
      <c r="S345" t="n">
        <v>0.9907800907584817</v>
      </c>
      <c r="T345" t="n">
        <v>0.9592598693241091</v>
      </c>
      <c r="U345" t="n">
        <v>0.9960934586410087</v>
      </c>
      <c r="V345" t="n">
        <v>0.9839218158890292</v>
      </c>
      <c r="W345" t="n">
        <v>0.9335443037974682</v>
      </c>
      <c r="X345" t="n">
        <v>0.9531282959962872</v>
      </c>
      <c r="Y345" t="n">
        <v>0.940861322893056</v>
      </c>
      <c r="Z345" t="n">
        <v>0.8932249322493225</v>
      </c>
      <c r="AA345" t="n">
        <v>0.8973326103235469</v>
      </c>
      <c r="AB345" t="n">
        <v>0.8853462568549927</v>
      </c>
      <c r="AC345" t="n">
        <v>0.8381787088499361</v>
      </c>
      <c r="AD345" t="n">
        <v>0.8625229454425082</v>
      </c>
      <c r="AE345" t="n">
        <v>0.9130806741380786</v>
      </c>
      <c r="AF345" t="n">
        <v>0.7763347763347763</v>
      </c>
      <c r="AG345" t="n">
        <v>0.7422064426740561</v>
      </c>
      <c r="AH345" t="n">
        <v>0.7458533653846153</v>
      </c>
      <c r="AI345" t="n">
        <v>0.7853726082578046</v>
      </c>
      <c r="AJ345" t="n">
        <v>0.7058249434970205</v>
      </c>
      <c r="AK345" t="n">
        <v>0.7686867376070593</v>
      </c>
    </row>
    <row r="346">
      <c r="A346" t="n">
        <v>19</v>
      </c>
      <c r="B346" t="n">
        <v>0.7748779571911378</v>
      </c>
      <c r="C346" t="n">
        <v>0.7749782561426398</v>
      </c>
      <c r="D346" t="n">
        <v>0.7859291148198385</v>
      </c>
      <c r="E346" t="n">
        <v>0.763839032684678</v>
      </c>
      <c r="F346" t="n">
        <v>0.7643631066193208</v>
      </c>
      <c r="G346" t="n">
        <v>0.7853599678241053</v>
      </c>
      <c r="H346" t="n">
        <v>0.7080320887392292</v>
      </c>
      <c r="I346" t="n">
        <v>0.8757722576841239</v>
      </c>
      <c r="J346" t="n">
        <v>0.8692752636951343</v>
      </c>
      <c r="K346" t="n">
        <v>0.8213503414508438</v>
      </c>
      <c r="L346" t="n">
        <v>0.9215996384997739</v>
      </c>
      <c r="M346" t="n">
        <v>0.9554305495456511</v>
      </c>
      <c r="N346" t="n">
        <v>0.8285232474102626</v>
      </c>
      <c r="O346" t="n">
        <v>0.9273715991926471</v>
      </c>
      <c r="P346" t="n">
        <v>0.9167759921285665</v>
      </c>
      <c r="Q346" t="n">
        <v>0.873496450155489</v>
      </c>
      <c r="R346" t="n">
        <v>0.8547528966658785</v>
      </c>
      <c r="S346" t="n">
        <v>0.8373910538068141</v>
      </c>
      <c r="T346" t="n">
        <v>0.8216109372426289</v>
      </c>
      <c r="U346" t="n">
        <v>0.8492205564257477</v>
      </c>
      <c r="V346" t="n">
        <v>0.8396304200213406</v>
      </c>
      <c r="W346" t="n">
        <v>0.8108951175406871</v>
      </c>
      <c r="X346" t="n">
        <v>0.8431759692865882</v>
      </c>
      <c r="Y346" t="n">
        <v>0.8147949721821555</v>
      </c>
      <c r="Z346" t="n">
        <v>0.7969647696476965</v>
      </c>
      <c r="AA346" t="n">
        <v>0.799502500408845</v>
      </c>
      <c r="AB346" t="n">
        <v>0.7860732049483482</v>
      </c>
      <c r="AC346" t="n">
        <v>0.7542753313381787</v>
      </c>
      <c r="AD346" t="n">
        <v>0.8148265174084438</v>
      </c>
      <c r="AE346" t="n">
        <v>0.854606895371717</v>
      </c>
      <c r="AF346" t="n">
        <v>0.7403799903799905</v>
      </c>
      <c r="AG346" t="n">
        <v>0.8276469229881076</v>
      </c>
      <c r="AH346" t="n">
        <v>0.8328125000000001</v>
      </c>
      <c r="AI346" t="n">
        <v>0.7448388721047331</v>
      </c>
      <c r="AJ346" t="n">
        <v>0.8014947606328332</v>
      </c>
      <c r="AK346" t="n">
        <v>0.8444069556189981</v>
      </c>
    </row>
    <row r="347">
      <c r="A347" t="n">
        <v>20</v>
      </c>
      <c r="B347" t="n">
        <v>0.865752910251596</v>
      </c>
      <c r="C347" t="n">
        <v>0.866764514024788</v>
      </c>
      <c r="D347" t="n">
        <v>0.8650114996756503</v>
      </c>
      <c r="E347" t="n">
        <v>0.8537691290383526</v>
      </c>
      <c r="F347" t="n">
        <v>0.8532884154299067</v>
      </c>
      <c r="G347" t="n">
        <v>0.8600348572194665</v>
      </c>
      <c r="H347" t="n">
        <v>0.7029810834901455</v>
      </c>
      <c r="I347" t="n">
        <v>0.9508062242046705</v>
      </c>
      <c r="J347" t="n">
        <v>0.9354882613133718</v>
      </c>
      <c r="K347" t="n">
        <v>0.7458446076536528</v>
      </c>
      <c r="L347" t="n">
        <v>0.9700507104483604</v>
      </c>
      <c r="M347" t="n">
        <v>0.9378747604623847</v>
      </c>
      <c r="N347" t="n">
        <v>0.6918332931823657</v>
      </c>
      <c r="O347" t="n">
        <v>0.8372783532669437</v>
      </c>
      <c r="P347" t="n">
        <v>0.8269104624467037</v>
      </c>
      <c r="Q347" t="n">
        <v>0.7449979463709441</v>
      </c>
      <c r="R347" t="n">
        <v>0.7423977299598016</v>
      </c>
      <c r="S347" t="n">
        <v>0.7418425412374848</v>
      </c>
      <c r="T347" t="n">
        <v>0.7186624938230932</v>
      </c>
      <c r="U347" t="n">
        <v>0.7389703140150669</v>
      </c>
      <c r="V347" t="n">
        <v>0.7252643321369679</v>
      </c>
      <c r="W347" t="n">
        <v>0.7267631103074141</v>
      </c>
      <c r="X347" t="n">
        <v>0.7351980761928869</v>
      </c>
      <c r="Y347" t="n">
        <v>0.7195137028642078</v>
      </c>
      <c r="Z347" t="n">
        <v>0.6796025293586269</v>
      </c>
      <c r="AA347" t="n">
        <v>0.7073273598953357</v>
      </c>
      <c r="AB347" t="n">
        <v>0.7036092335161329</v>
      </c>
      <c r="AC347" t="n">
        <v>0.6717079948696024</v>
      </c>
      <c r="AD347" t="n">
        <v>0.7739911528392164</v>
      </c>
      <c r="AE347" t="n">
        <v>0.8312088288134142</v>
      </c>
      <c r="AF347" t="n">
        <v>0.613035113035113</v>
      </c>
      <c r="AG347" t="n">
        <v>0.8890428357002654</v>
      </c>
      <c r="AH347" t="n">
        <v>0.8681490384615383</v>
      </c>
      <c r="AI347" t="n">
        <v>0.6644008056394763</v>
      </c>
      <c r="AJ347" t="n">
        <v>0.8782103965481813</v>
      </c>
      <c r="AK347" t="n">
        <v>0.8977420192058136</v>
      </c>
    </row>
    <row r="348">
      <c r="A348" t="n">
        <v>21</v>
      </c>
      <c r="B348" t="n">
        <v>0.975591438227563</v>
      </c>
      <c r="C348" t="n">
        <v>0.9783920417482062</v>
      </c>
      <c r="D348" t="n">
        <v>0.9711033791354602</v>
      </c>
      <c r="E348" t="n">
        <v>0.9597581711694692</v>
      </c>
      <c r="F348" t="n">
        <v>0.9611520835230202</v>
      </c>
      <c r="G348" t="n">
        <v>0.9621933235018102</v>
      </c>
      <c r="H348" t="n">
        <v>0.6715856194909379</v>
      </c>
      <c r="I348" t="n">
        <v>1</v>
      </c>
      <c r="J348" t="n">
        <v>1</v>
      </c>
      <c r="K348" t="n">
        <v>0.6291714985182321</v>
      </c>
      <c r="L348" t="n">
        <v>1</v>
      </c>
      <c r="M348" t="n">
        <v>0.9379365766211286</v>
      </c>
      <c r="N348" t="n">
        <v>0.6029872319922911</v>
      </c>
      <c r="O348" t="n">
        <v>0.799045855643964</v>
      </c>
      <c r="P348" t="n">
        <v>0.8352738602820596</v>
      </c>
      <c r="Q348" t="n">
        <v>0.6406149152144575</v>
      </c>
      <c r="R348" t="n">
        <v>0.6786710806337198</v>
      </c>
      <c r="S348" t="n">
        <v>0.6772671612763813</v>
      </c>
      <c r="T348" t="n">
        <v>0.6603524954702683</v>
      </c>
      <c r="U348" t="n">
        <v>0.6683635414335796</v>
      </c>
      <c r="V348" t="n">
        <v>0.6557377049180328</v>
      </c>
      <c r="W348" t="n">
        <v>0.644620253164557</v>
      </c>
      <c r="X348" t="n">
        <v>0.6473695312829599</v>
      </c>
      <c r="Y348" t="n">
        <v>0.645827323305172</v>
      </c>
      <c r="Z348" t="n">
        <v>0.6172357723577236</v>
      </c>
      <c r="AA348" t="n">
        <v>0.644632082698548</v>
      </c>
      <c r="AB348" t="n">
        <v>0.6207371508736129</v>
      </c>
      <c r="AC348" t="n">
        <v>0.6028751603249252</v>
      </c>
      <c r="AD348" t="n">
        <v>0.7355782251512143</v>
      </c>
      <c r="AE348" t="n">
        <v>0.7835144152622122</v>
      </c>
      <c r="AF348" t="n">
        <v>0.6301106301106302</v>
      </c>
      <c r="AG348" t="n">
        <v>0.9814975176076666</v>
      </c>
      <c r="AH348" t="n">
        <v>0.973076923076923</v>
      </c>
      <c r="AI348" t="n">
        <v>0.637588116817724</v>
      </c>
      <c r="AJ348" t="n">
        <v>0.9818419971234847</v>
      </c>
      <c r="AK348" t="n">
        <v>0.9776148455748765</v>
      </c>
    </row>
    <row r="349">
      <c r="A349" t="n">
        <v>22</v>
      </c>
      <c r="B349" t="n">
        <v>1</v>
      </c>
      <c r="C349" t="n">
        <v>1</v>
      </c>
      <c r="D349" t="n">
        <v>1</v>
      </c>
      <c r="E349" t="n">
        <v>1</v>
      </c>
      <c r="F349" t="n">
        <v>1</v>
      </c>
      <c r="G349" t="n">
        <v>1</v>
      </c>
      <c r="H349" t="n">
        <v>0.5314449836585123</v>
      </c>
      <c r="I349" t="n">
        <v>0.9109436283934477</v>
      </c>
      <c r="J349" t="n">
        <v>0.952160598843144</v>
      </c>
      <c r="K349" t="n">
        <v>0.4814456899884035</v>
      </c>
      <c r="L349" t="n">
        <v>0.8902947231008683</v>
      </c>
      <c r="M349" t="n">
        <v>0.8303146442480063</v>
      </c>
      <c r="N349" t="n">
        <v>0.4687545169838593</v>
      </c>
      <c r="O349" t="n">
        <v>0.6429631853742349</v>
      </c>
      <c r="P349" t="n">
        <v>0.7108888160052476</v>
      </c>
      <c r="Q349" t="n">
        <v>0.5098867570263451</v>
      </c>
      <c r="R349" t="n">
        <v>0.5340506029794277</v>
      </c>
      <c r="S349" t="n">
        <v>0.5350068429013902</v>
      </c>
      <c r="T349" t="n">
        <v>0.5475210014824575</v>
      </c>
      <c r="U349" t="n">
        <v>0.5229264563287833</v>
      </c>
      <c r="V349" t="n">
        <v>0.5097002619070715</v>
      </c>
      <c r="W349" t="n">
        <v>0.519755877034358</v>
      </c>
      <c r="X349" t="n">
        <v>0.5131080453950975</v>
      </c>
      <c r="Y349" t="n">
        <v>0.4975066968885225</v>
      </c>
      <c r="Z349" t="n">
        <v>0.5022944896115628</v>
      </c>
      <c r="AA349" t="n">
        <v>0.5256625437894321</v>
      </c>
      <c r="AB349" t="n">
        <v>0.5135824512179566</v>
      </c>
      <c r="AC349" t="n">
        <v>0.4705536554082942</v>
      </c>
      <c r="AD349" t="n">
        <v>0.60679786945924</v>
      </c>
      <c r="AE349" t="n">
        <v>0.6442381726409445</v>
      </c>
      <c r="AF349" t="n">
        <v>0.6162818662818663</v>
      </c>
      <c r="AG349" t="n">
        <v>1</v>
      </c>
      <c r="AH349" t="n">
        <v>1</v>
      </c>
      <c r="AI349" t="n">
        <v>0.6482880161127895</v>
      </c>
      <c r="AJ349" t="n">
        <v>1</v>
      </c>
      <c r="AK349" t="n">
        <v>1</v>
      </c>
    </row>
    <row r="350">
      <c r="A350" t="n">
        <v>23</v>
      </c>
      <c r="B350" t="n">
        <v>0.8892226811866318</v>
      </c>
      <c r="C350" t="n">
        <v>0.8667373342030875</v>
      </c>
      <c r="D350" t="n">
        <v>0.9123076015804683</v>
      </c>
      <c r="E350" t="n">
        <v>0.8953334592858492</v>
      </c>
      <c r="F350" t="n">
        <v>0.8807854563112689</v>
      </c>
      <c r="G350" t="n">
        <v>0.9131250837913931</v>
      </c>
      <c r="H350" t="n">
        <v>0.3817965732395761</v>
      </c>
      <c r="I350" t="n">
        <v>0.7536722294855034</v>
      </c>
      <c r="J350" t="n">
        <v>0.8075535896563457</v>
      </c>
      <c r="K350" t="n">
        <v>0.3239917536399948</v>
      </c>
      <c r="L350" t="n">
        <v>0.7268162875935128</v>
      </c>
      <c r="M350" t="n">
        <v>0.6490696668109043</v>
      </c>
      <c r="N350" t="n">
        <v>0.327246446639364</v>
      </c>
      <c r="O350" t="n">
        <v>0.4801080918780964</v>
      </c>
      <c r="P350" t="n">
        <v>0.5632584453919317</v>
      </c>
      <c r="Q350" t="n">
        <v>0.3690078037904125</v>
      </c>
      <c r="R350" t="n">
        <v>0.3875147789075432</v>
      </c>
      <c r="S350" t="n">
        <v>0.3773319887632356</v>
      </c>
      <c r="T350" t="n">
        <v>0.4066326250480425</v>
      </c>
      <c r="U350" t="n">
        <v>0.3611732676959797</v>
      </c>
      <c r="V350" t="n">
        <v>0.3753516344941314</v>
      </c>
      <c r="W350" t="n">
        <v>0.3672242314647378</v>
      </c>
      <c r="X350" t="n">
        <v>0.3680546766232123</v>
      </c>
      <c r="Y350" t="n">
        <v>0.3400576962703482</v>
      </c>
      <c r="Z350" t="n">
        <v>0.3944354110207769</v>
      </c>
      <c r="AA350" t="n">
        <v>0.385519146848452</v>
      </c>
      <c r="AB350" t="n">
        <v>0.3663563321004973</v>
      </c>
      <c r="AC350" t="n">
        <v>0.3435228730226593</v>
      </c>
      <c r="AD350" t="n">
        <v>0.4667328699106256</v>
      </c>
      <c r="AE350" t="n">
        <v>0.4739498673966976</v>
      </c>
      <c r="AF350" t="n">
        <v>0.5404040404040404</v>
      </c>
      <c r="AG350" t="n">
        <v>0.8699053227110034</v>
      </c>
      <c r="AH350" t="n">
        <v>0.9112980769230767</v>
      </c>
      <c r="AI350" t="n">
        <v>0.5649546827794563</v>
      </c>
      <c r="AJ350" t="n">
        <v>0.8661136223546331</v>
      </c>
      <c r="AK350" t="n">
        <v>0.9101349597716065</v>
      </c>
    </row>
    <row r="351">
      <c r="A351" t="n">
        <v>24</v>
      </c>
      <c r="B351" t="n">
        <v>0.7480285392414571</v>
      </c>
      <c r="C351" t="n">
        <v>0.7160795825179387</v>
      </c>
      <c r="D351" t="n">
        <v>0.749778852391343</v>
      </c>
      <c r="E351" t="n">
        <v>0.7613829586245986</v>
      </c>
      <c r="F351" t="n">
        <v>0.7352878691310811</v>
      </c>
      <c r="G351" t="n">
        <v>0.7429950395495376</v>
      </c>
      <c r="H351" t="n">
        <v>0.2680003961572744</v>
      </c>
      <c r="I351" t="n">
        <v>0.5782255376964289</v>
      </c>
      <c r="J351" t="n">
        <v>0.6333446750595439</v>
      </c>
      <c r="K351" t="n">
        <v>0.2171111970106945</v>
      </c>
      <c r="L351" t="n">
        <v>0.6360646683737509</v>
      </c>
      <c r="M351" t="n">
        <v>0.4859368238857637</v>
      </c>
      <c r="N351" t="n">
        <v>0.1988918332931824</v>
      </c>
      <c r="O351" t="n">
        <v>0.3815242956513036</v>
      </c>
      <c r="P351" t="n">
        <v>0.4264512955067234</v>
      </c>
      <c r="Q351" t="n">
        <v>0.2257231708032624</v>
      </c>
      <c r="R351" t="n">
        <v>0.2579806100733035</v>
      </c>
      <c r="S351" t="n">
        <v>0.2739321472304257</v>
      </c>
      <c r="T351" t="n">
        <v>0.2846867622028221</v>
      </c>
      <c r="U351" t="n">
        <v>0.2339263071529798</v>
      </c>
      <c r="V351" t="n">
        <v>0.254001358036667</v>
      </c>
      <c r="W351" t="n">
        <v>0.2509945750452079</v>
      </c>
      <c r="X351" t="n">
        <v>0.2448888326372189</v>
      </c>
      <c r="Y351" t="n">
        <v>0.2325777869359159</v>
      </c>
      <c r="Z351" t="n">
        <v>0.2913821138211383</v>
      </c>
      <c r="AA351" t="n">
        <v>0.2573312331620489</v>
      </c>
      <c r="AB351" t="n">
        <v>0.253003443438337</v>
      </c>
      <c r="AC351" t="n">
        <v>0.2123236425823002</v>
      </c>
      <c r="AD351" t="n">
        <v>0.3259306069633777</v>
      </c>
      <c r="AE351" t="n">
        <v>0.3592693985798614</v>
      </c>
      <c r="AF351" t="n">
        <v>0.4396344396344397</v>
      </c>
      <c r="AG351" t="n">
        <v>0.7191432859946889</v>
      </c>
      <c r="AH351" t="n">
        <v>0.7431490384615385</v>
      </c>
      <c r="AI351" t="n">
        <v>0.4595921450151058</v>
      </c>
      <c r="AJ351" t="n">
        <v>0.7218512430655433</v>
      </c>
      <c r="AK351" t="n">
        <v>0.7411108227355306</v>
      </c>
    </row>
    <row r="353">
      <c r="A353" s="130" t="n"/>
      <c r="B353" s="123" t="n"/>
    </row>
    <row r="354">
      <c r="B354" s="123" t="n"/>
    </row>
    <row r="361">
      <c r="A361" t="inlineStr">
        <is>
          <t>RefgChg-Res-4pct-Inc-TXV-cDXGF-DMo1985-CZ10</t>
        </is>
      </c>
      <c r="D361" t="n">
        <v>2015</v>
      </c>
      <c r="F361" t="inlineStr">
        <is>
          <t>Source Annual kWh:</t>
        </is>
      </c>
      <c r="G361" s="218" t="n">
        <v>12830.37500000003</v>
      </c>
      <c r="H361" t="inlineStr">
        <is>
          <t>DEER</t>
        </is>
      </c>
      <c r="K361" t="inlineStr">
        <is>
          <t>PDAF</t>
        </is>
      </c>
      <c r="L361" t="inlineStr">
        <is>
          <t>Monthly</t>
        </is>
      </c>
    </row>
    <row r="362">
      <c r="A362" s="106" t="n">
        <v>10</v>
      </c>
      <c r="B362" t="inlineStr">
        <is>
          <t>RefgChg-Res-4pct-Inc-TXV-20-MM</t>
        </is>
      </c>
      <c r="F362" t="inlineStr">
        <is>
          <t>Source Sample Size:</t>
        </is>
      </c>
      <c r="G362" t="n">
        <v>0</v>
      </c>
      <c r="H362" t="inlineStr">
        <is>
          <t>DEER</t>
        </is>
      </c>
      <c r="K362" t="inlineStr">
        <is>
          <t>WKWE</t>
        </is>
      </c>
      <c r="L362" t="inlineStr">
        <is>
          <t>Monthly</t>
        </is>
      </c>
      <c r="N362" t="inlineStr">
        <is>
          <t>Weekend Peak3</t>
        </is>
      </c>
    </row>
    <row r="363">
      <c r="B363" t="n">
        <v>1</v>
      </c>
      <c r="C363" t="inlineStr">
        <is>
          <t>JANUARY</t>
        </is>
      </c>
      <c r="D363" t="inlineStr">
        <is>
          <t>JAN</t>
        </is>
      </c>
      <c r="E363" t="n">
        <v>2</v>
      </c>
      <c r="F363" t="inlineStr">
        <is>
          <t>FEBRUARY</t>
        </is>
      </c>
      <c r="G363" t="inlineStr">
        <is>
          <t>FEB</t>
        </is>
      </c>
      <c r="H363" t="n">
        <v>3</v>
      </c>
      <c r="I363" t="inlineStr">
        <is>
          <t>MARCH</t>
        </is>
      </c>
      <c r="J363" t="inlineStr">
        <is>
          <t>MAR</t>
        </is>
      </c>
      <c r="K363" t="n">
        <v>4</v>
      </c>
      <c r="L363" t="inlineStr">
        <is>
          <t>APRIL</t>
        </is>
      </c>
      <c r="M363" t="inlineStr">
        <is>
          <t>APR</t>
        </is>
      </c>
      <c r="N363" t="n">
        <v>5</v>
      </c>
      <c r="O363" t="inlineStr">
        <is>
          <t>MAY</t>
        </is>
      </c>
      <c r="P363" t="inlineStr">
        <is>
          <t>MAY</t>
        </is>
      </c>
      <c r="Q363" t="n">
        <v>6</v>
      </c>
      <c r="R363" t="inlineStr">
        <is>
          <t>JUNE</t>
        </is>
      </c>
      <c r="S363" t="inlineStr">
        <is>
          <t>JUN</t>
        </is>
      </c>
      <c r="T363" t="n">
        <v>7</v>
      </c>
      <c r="U363" t="inlineStr">
        <is>
          <t>JULY</t>
        </is>
      </c>
      <c r="V363" t="inlineStr">
        <is>
          <t>JUL</t>
        </is>
      </c>
      <c r="W363" t="n">
        <v>8</v>
      </c>
      <c r="X363" t="inlineStr">
        <is>
          <t>AUGUST</t>
        </is>
      </c>
      <c r="Y363" t="inlineStr">
        <is>
          <t>AUG</t>
        </is>
      </c>
      <c r="Z363" t="n">
        <v>9</v>
      </c>
      <c r="AA363" t="inlineStr">
        <is>
          <t>SEPTEMBER</t>
        </is>
      </c>
      <c r="AB363" t="inlineStr">
        <is>
          <t>SEP</t>
        </is>
      </c>
      <c r="AC363" t="n">
        <v>10</v>
      </c>
      <c r="AD363" t="inlineStr">
        <is>
          <t>OCTOBER</t>
        </is>
      </c>
      <c r="AE363" t="inlineStr">
        <is>
          <t>OCT</t>
        </is>
      </c>
      <c r="AF363" t="n">
        <v>11</v>
      </c>
      <c r="AG363" t="inlineStr">
        <is>
          <t>NOVEMBER</t>
        </is>
      </c>
      <c r="AH363" t="inlineStr">
        <is>
          <t>NOV</t>
        </is>
      </c>
      <c r="AI363" t="n">
        <v>12</v>
      </c>
      <c r="AJ363" t="inlineStr">
        <is>
          <t>DECEMBER</t>
        </is>
      </c>
      <c r="AK363" t="inlineStr">
        <is>
          <t>DEC</t>
        </is>
      </c>
    </row>
    <row r="364">
      <c r="B364" t="n">
        <v>31</v>
      </c>
      <c r="E364" t="n">
        <v>28</v>
      </c>
      <c r="H364" t="n">
        <v>31</v>
      </c>
      <c r="K364" t="n">
        <v>30</v>
      </c>
      <c r="N364" t="n">
        <v>31</v>
      </c>
      <c r="Q364" t="n">
        <v>30</v>
      </c>
      <c r="T364" t="n">
        <v>31</v>
      </c>
      <c r="W364" t="n">
        <v>31</v>
      </c>
      <c r="Z364" t="n">
        <v>30</v>
      </c>
      <c r="AC364" t="n">
        <v>31</v>
      </c>
      <c r="AF364" t="n">
        <v>30</v>
      </c>
      <c r="AI364" t="n">
        <v>31</v>
      </c>
    </row>
    <row r="365">
      <c r="A365" t="inlineStr">
        <is>
          <t>RATIOS</t>
        </is>
      </c>
      <c r="B365" t="inlineStr">
        <is>
          <t>E.BKDWN</t>
        </is>
      </c>
      <c r="C365" t="inlineStr">
        <is>
          <t>PEAK/AVG</t>
        </is>
      </c>
      <c r="D365" t="inlineStr">
        <is>
          <t>END/AVG</t>
        </is>
      </c>
      <c r="E365" t="inlineStr">
        <is>
          <t>E.BKDWN</t>
        </is>
      </c>
      <c r="F365" t="inlineStr">
        <is>
          <t>PEAK/AVG</t>
        </is>
      </c>
      <c r="G365" t="inlineStr">
        <is>
          <t>END/AVG</t>
        </is>
      </c>
      <c r="H365" t="inlineStr">
        <is>
          <t>E.BKDWN</t>
        </is>
      </c>
      <c r="I365" t="inlineStr">
        <is>
          <t>PEAK/AVG</t>
        </is>
      </c>
      <c r="J365" t="inlineStr">
        <is>
          <t>END/AVG</t>
        </is>
      </c>
      <c r="K365" t="inlineStr">
        <is>
          <t>E.BKDWN</t>
        </is>
      </c>
      <c r="L365" t="inlineStr">
        <is>
          <t>PEAK/AVG</t>
        </is>
      </c>
      <c r="M365" t="inlineStr">
        <is>
          <t>END/AVG</t>
        </is>
      </c>
      <c r="N365" t="inlineStr">
        <is>
          <t>E.BKDWN</t>
        </is>
      </c>
      <c r="O365" t="inlineStr">
        <is>
          <t>PEAK/AVG</t>
        </is>
      </c>
      <c r="P365" t="inlineStr">
        <is>
          <t>END/AVG</t>
        </is>
      </c>
      <c r="Q365" t="inlineStr">
        <is>
          <t>E.BKDWN</t>
        </is>
      </c>
      <c r="R365" t="inlineStr">
        <is>
          <t>PEAK/AVG</t>
        </is>
      </c>
      <c r="S365" t="inlineStr">
        <is>
          <t>END/AVG</t>
        </is>
      </c>
      <c r="T365" t="inlineStr">
        <is>
          <t>E.BKDWN</t>
        </is>
      </c>
      <c r="U365" t="inlineStr">
        <is>
          <t>PEAK/AVG</t>
        </is>
      </c>
      <c r="V365" t="inlineStr">
        <is>
          <t>END/AVG</t>
        </is>
      </c>
      <c r="W365" t="inlineStr">
        <is>
          <t>E.BKDWN</t>
        </is>
      </c>
      <c r="X365" t="inlineStr">
        <is>
          <t>PEAK/AVG</t>
        </is>
      </c>
      <c r="Y365" t="inlineStr">
        <is>
          <t>END/AVG</t>
        </is>
      </c>
      <c r="Z365" t="inlineStr">
        <is>
          <t>E.BKDWN</t>
        </is>
      </c>
      <c r="AA365" t="inlineStr">
        <is>
          <t>PEAK/AVG</t>
        </is>
      </c>
      <c r="AB365" t="inlineStr">
        <is>
          <t>END/AVG</t>
        </is>
      </c>
      <c r="AC365" t="inlineStr">
        <is>
          <t>E.BKDWN</t>
        </is>
      </c>
      <c r="AD365" t="inlineStr">
        <is>
          <t>PEAK/AVG</t>
        </is>
      </c>
      <c r="AE365" t="inlineStr">
        <is>
          <t>END/AVG</t>
        </is>
      </c>
      <c r="AF365" t="inlineStr">
        <is>
          <t>E.BKDWN</t>
        </is>
      </c>
      <c r="AG365" t="inlineStr">
        <is>
          <t>PEAK/AVG</t>
        </is>
      </c>
      <c r="AH365" t="inlineStr">
        <is>
          <t>END/AVG</t>
        </is>
      </c>
      <c r="AI365" t="inlineStr">
        <is>
          <t>E.BKDWN</t>
        </is>
      </c>
      <c r="AJ365" t="inlineStr">
        <is>
          <t>PEAK/AVG</t>
        </is>
      </c>
      <c r="AK365" t="inlineStr">
        <is>
          <t>END/AVG</t>
        </is>
      </c>
    </row>
    <row r="366">
      <c r="B366" s="213" t="n">
        <v>0.05942968045674026</v>
      </c>
      <c r="C366" s="214" t="n">
        <v>1.060997050432764</v>
      </c>
      <c r="D366" s="214" t="n">
        <v>1.000035007978338</v>
      </c>
      <c r="E366" s="213" t="n">
        <v>0.05275047236805927</v>
      </c>
      <c r="F366" s="214" t="n">
        <v>1.028162272934016</v>
      </c>
      <c r="G366" s="214" t="n">
        <v>0.981593007702397</v>
      </c>
      <c r="H366" s="213" t="n">
        <v>0.05956010928202339</v>
      </c>
      <c r="I366" s="214" t="n">
        <v>1.282275967878393</v>
      </c>
      <c r="J366" s="214" t="n">
        <v>0.9469346813490556</v>
      </c>
      <c r="K366" s="213" t="n">
        <v>0.06065813633677185</v>
      </c>
      <c r="L366" s="214" t="n">
        <v>1.717560436197048</v>
      </c>
      <c r="M366" s="214" t="n">
        <v>1.201452653170031</v>
      </c>
      <c r="N366" s="213" t="n">
        <v>0.08144197447341998</v>
      </c>
      <c r="O366" s="214" t="n">
        <v>1.889166393978295</v>
      </c>
      <c r="P366" s="214" t="n">
        <v>0.822735777553412</v>
      </c>
      <c r="Q366" s="213" t="n">
        <v>0.09509014067474837</v>
      </c>
      <c r="R366" s="214" t="n">
        <v>1.450027960673331</v>
      </c>
      <c r="S366" s="214" t="n">
        <v>0.9732283940083638</v>
      </c>
      <c r="T366" s="213" t="n">
        <v>0.1258580006974002</v>
      </c>
      <c r="U366" s="214" t="n">
        <v>1.376339976807819</v>
      </c>
      <c r="V366" s="214" t="n">
        <v>0.946183858013584</v>
      </c>
      <c r="W366" s="213" t="n">
        <v>0.137583198162734</v>
      </c>
      <c r="X366" s="214" t="n">
        <v>1.291571932450107</v>
      </c>
      <c r="Y366" s="214" t="n">
        <v>0.849152668387072</v>
      </c>
      <c r="Z366" s="213" t="n">
        <v>0.1276354472548131</v>
      </c>
      <c r="AA366" s="214" t="n">
        <v>1.637726126277461</v>
      </c>
      <c r="AB366" s="214" t="n">
        <v>0.8270912640674032</v>
      </c>
      <c r="AC366" s="213" t="n">
        <v>0.08263225185722323</v>
      </c>
      <c r="AD366" s="214" t="n">
        <v>1.633364153184049</v>
      </c>
      <c r="AE366" s="214" t="n">
        <v>0.875581429432075</v>
      </c>
      <c r="AF366" s="213" t="n">
        <v>0.05704219172632421</v>
      </c>
      <c r="AG366" s="214" t="n">
        <v>1.066911155770393</v>
      </c>
      <c r="AH366" s="214" t="n">
        <v>0.9983627961804037</v>
      </c>
      <c r="AI366" s="213" t="n">
        <v>0.06031839670974205</v>
      </c>
      <c r="AJ366" s="214" t="n">
        <v>1.077728872653114</v>
      </c>
      <c r="AK366" s="214" t="n">
        <v>0.995727714511945</v>
      </c>
      <c r="AM366">
        <f>A361</f>
        <v/>
      </c>
      <c r="AN366" s="206">
        <f>1/($B366*(1/$B364)*(1/(5/7+2/7*$D366))*$B376/SUM($B368:$B391))</f>
        <v/>
      </c>
      <c r="AO366" s="206">
        <f>1/(B366*(1/B364)*(1/(5/7+2/7*D366)))</f>
        <v/>
      </c>
      <c r="AP366" s="206" t="n"/>
      <c r="AR366" s="211">
        <f>CHOOSE(AV$3,C366,F366,I366,L366,O366,R366,U366,X366,AA366,AD366,AG366,AJ366)</f>
        <v/>
      </c>
      <c r="AS366" s="207" t="n"/>
      <c r="AT366" s="207" t="n"/>
      <c r="AV366" s="116">
        <f>AN366/AR366</f>
        <v/>
      </c>
      <c r="AW366" s="208">
        <f>AO366/AR366</f>
        <v/>
      </c>
      <c r="AX366" s="206" t="n"/>
    </row>
    <row r="367">
      <c r="A367" t="inlineStr">
        <is>
          <t>HOUR</t>
        </is>
      </c>
      <c r="B367" t="inlineStr">
        <is>
          <t>PEAK</t>
        </is>
      </c>
      <c r="C367" t="inlineStr">
        <is>
          <t>AVG</t>
        </is>
      </c>
      <c r="D367" t="inlineStr">
        <is>
          <t>END</t>
        </is>
      </c>
      <c r="E367" t="inlineStr">
        <is>
          <t>PEAK</t>
        </is>
      </c>
      <c r="F367" t="inlineStr">
        <is>
          <t>AVG</t>
        </is>
      </c>
      <c r="G367" t="inlineStr">
        <is>
          <t>END</t>
        </is>
      </c>
      <c r="H367" t="inlineStr">
        <is>
          <t>PEAK</t>
        </is>
      </c>
      <c r="I367" t="inlineStr">
        <is>
          <t>AVG</t>
        </is>
      </c>
      <c r="J367" t="inlineStr">
        <is>
          <t>END</t>
        </is>
      </c>
      <c r="K367" t="inlineStr">
        <is>
          <t>PEAK</t>
        </is>
      </c>
      <c r="L367" t="inlineStr">
        <is>
          <t>AVG</t>
        </is>
      </c>
      <c r="M367" t="inlineStr">
        <is>
          <t>END</t>
        </is>
      </c>
      <c r="N367" t="inlineStr">
        <is>
          <t>PEAK</t>
        </is>
      </c>
      <c r="O367" t="inlineStr">
        <is>
          <t>AVG</t>
        </is>
      </c>
      <c r="P367" t="inlineStr">
        <is>
          <t>END</t>
        </is>
      </c>
      <c r="Q367" t="inlineStr">
        <is>
          <t>PEAK</t>
        </is>
      </c>
      <c r="R367" t="inlineStr">
        <is>
          <t>AVG</t>
        </is>
      </c>
      <c r="S367" t="inlineStr">
        <is>
          <t>END</t>
        </is>
      </c>
      <c r="T367" t="inlineStr">
        <is>
          <t>PEAK</t>
        </is>
      </c>
      <c r="U367" t="inlineStr">
        <is>
          <t>AVG</t>
        </is>
      </c>
      <c r="V367" t="inlineStr">
        <is>
          <t>END</t>
        </is>
      </c>
      <c r="W367" t="inlineStr">
        <is>
          <t>PEAK</t>
        </is>
      </c>
      <c r="X367" t="inlineStr">
        <is>
          <t>AVG</t>
        </is>
      </c>
      <c r="Y367" t="inlineStr">
        <is>
          <t>END</t>
        </is>
      </c>
      <c r="Z367" t="inlineStr">
        <is>
          <t>PEAK</t>
        </is>
      </c>
      <c r="AA367" t="inlineStr">
        <is>
          <t>AVG</t>
        </is>
      </c>
      <c r="AB367" t="inlineStr">
        <is>
          <t>END</t>
        </is>
      </c>
      <c r="AC367" t="inlineStr">
        <is>
          <t>PEAK</t>
        </is>
      </c>
      <c r="AD367" t="inlineStr">
        <is>
          <t>AVG</t>
        </is>
      </c>
      <c r="AE367" t="inlineStr">
        <is>
          <t>END</t>
        </is>
      </c>
      <c r="AF367" t="inlineStr">
        <is>
          <t>PEAK</t>
        </is>
      </c>
      <c r="AG367" t="inlineStr">
        <is>
          <t>AVG</t>
        </is>
      </c>
      <c r="AH367" t="inlineStr">
        <is>
          <t>END</t>
        </is>
      </c>
      <c r="AI367" t="inlineStr">
        <is>
          <t>PEAK</t>
        </is>
      </c>
      <c r="AJ367" t="inlineStr">
        <is>
          <t>AVG</t>
        </is>
      </c>
      <c r="AK367" t="inlineStr">
        <is>
          <t>END</t>
        </is>
      </c>
    </row>
    <row r="368">
      <c r="A368" t="n">
        <v>1</v>
      </c>
      <c r="B368" t="n">
        <v>0.6147356580427447</v>
      </c>
      <c r="C368" t="n">
        <v>0.52086624897848</v>
      </c>
      <c r="D368" t="n">
        <v>0.5969461077844312</v>
      </c>
      <c r="E368" t="n">
        <v>0.5839515814135102</v>
      </c>
      <c r="F368" t="n">
        <v>0.5280605268755126</v>
      </c>
      <c r="G368" t="n">
        <v>0.5831540736757195</v>
      </c>
      <c r="H368" t="n">
        <v>0.3275552131484335</v>
      </c>
      <c r="I368" t="n">
        <v>0.4693713704605669</v>
      </c>
      <c r="J368" t="n">
        <v>0.5214039917412249</v>
      </c>
      <c r="K368" t="n">
        <v>0.324796649754369</v>
      </c>
      <c r="L368" t="n">
        <v>0.448103443640958</v>
      </c>
      <c r="M368" t="n">
        <v>0.5496119016817593</v>
      </c>
      <c r="N368" t="n">
        <v>0.1157948982221077</v>
      </c>
      <c r="O368" t="n">
        <v>0.2597555614173921</v>
      </c>
      <c r="P368" t="n">
        <v>0.3451716355861742</v>
      </c>
      <c r="Q368" t="n">
        <v>0.1324575493345572</v>
      </c>
      <c r="R368" t="n">
        <v>0.1873111090759227</v>
      </c>
      <c r="S368" t="n">
        <v>0.2013469068128426</v>
      </c>
      <c r="T368" t="n">
        <v>0.1232811508356251</v>
      </c>
      <c r="U368" t="n">
        <v>0.1456203541854265</v>
      </c>
      <c r="V368" t="n">
        <v>0.1666819159156412</v>
      </c>
      <c r="W368" t="n">
        <v>0.1070501015252396</v>
      </c>
      <c r="X368" t="n">
        <v>0.1285862116730629</v>
      </c>
      <c r="Y368" t="n">
        <v>0.1549492896719646</v>
      </c>
      <c r="Z368" t="n">
        <v>0.1001074498567335</v>
      </c>
      <c r="AA368" t="n">
        <v>0.1406904809419278</v>
      </c>
      <c r="AB368" t="n">
        <v>0.1756821791231532</v>
      </c>
      <c r="AC368" t="n">
        <v>0.1186287536539995</v>
      </c>
      <c r="AD368" t="n">
        <v>0.241280109706654</v>
      </c>
      <c r="AE368" t="n">
        <v>0.3110029126635656</v>
      </c>
      <c r="AF368" t="n">
        <v>0.586576424139876</v>
      </c>
      <c r="AG368" t="n">
        <v>0.5268156102066736</v>
      </c>
      <c r="AH368" t="n">
        <v>0.5867380315194768</v>
      </c>
      <c r="AI368" t="n">
        <v>0.5897058823529412</v>
      </c>
      <c r="AJ368" t="n">
        <v>0.5319270091885597</v>
      </c>
      <c r="AK368" t="n">
        <v>0.5854625837071712</v>
      </c>
    </row>
    <row r="369">
      <c r="A369" t="n">
        <v>2</v>
      </c>
      <c r="B369" t="n">
        <v>0.5371203599550056</v>
      </c>
      <c r="C369" t="n">
        <v>0.4298283846363389</v>
      </c>
      <c r="D369" t="n">
        <v>0.5126946107784431</v>
      </c>
      <c r="E369" t="n">
        <v>0.4933619679812573</v>
      </c>
      <c r="F369" t="n">
        <v>0.432894776822339</v>
      </c>
      <c r="G369" t="n">
        <v>0.4896477547727884</v>
      </c>
      <c r="H369" t="n">
        <v>0.2871083718541345</v>
      </c>
      <c r="I369" t="n">
        <v>0.4126635801643161</v>
      </c>
      <c r="J369" t="n">
        <v>0.4578114246386786</v>
      </c>
      <c r="K369" t="n">
        <v>0.2197793347829589</v>
      </c>
      <c r="L369" t="n">
        <v>0.4038549423371595</v>
      </c>
      <c r="M369" t="n">
        <v>0.4368693402328589</v>
      </c>
      <c r="N369" t="n">
        <v>0.1033238855964957</v>
      </c>
      <c r="O369" t="n">
        <v>0.232146311439374</v>
      </c>
      <c r="P369" t="n">
        <v>0.2982539494001664</v>
      </c>
      <c r="Q369" t="n">
        <v>0.1170261587884351</v>
      </c>
      <c r="R369" t="n">
        <v>0.166796409927649</v>
      </c>
      <c r="S369" t="n">
        <v>0.1742521534847298</v>
      </c>
      <c r="T369" t="n">
        <v>0.1091601438544531</v>
      </c>
      <c r="U369" t="n">
        <v>0.1298885887317478</v>
      </c>
      <c r="V369" t="n">
        <v>0.1446543757719932</v>
      </c>
      <c r="W369" t="n">
        <v>0.09576427255985268</v>
      </c>
      <c r="X369" t="n">
        <v>0.1148646996993327</v>
      </c>
      <c r="Y369" t="n">
        <v>0.134415920550624</v>
      </c>
      <c r="Z369" t="n">
        <v>0.07947707736389684</v>
      </c>
      <c r="AA369" t="n">
        <v>0.1234154425481332</v>
      </c>
      <c r="AB369" t="n">
        <v>0.1527022474613793</v>
      </c>
      <c r="AC369" t="n">
        <v>0.106245017273452</v>
      </c>
      <c r="AD369" t="n">
        <v>0.2155228953016933</v>
      </c>
      <c r="AE369" t="n">
        <v>0.2694431161152893</v>
      </c>
      <c r="AF369" t="n">
        <v>0.5141943974431284</v>
      </c>
      <c r="AG369" t="n">
        <v>0.4357175845745294</v>
      </c>
      <c r="AH369" t="n">
        <v>0.5005055010407374</v>
      </c>
      <c r="AI369" t="n">
        <v>0.5090073529411765</v>
      </c>
      <c r="AJ369" t="n">
        <v>0.4458910314481688</v>
      </c>
      <c r="AK369" t="n">
        <v>0.502503088225733</v>
      </c>
    </row>
    <row r="370">
      <c r="A370" t="n">
        <v>3</v>
      </c>
      <c r="B370" t="n">
        <v>0.5050618672665917</v>
      </c>
      <c r="C370" t="n">
        <v>0.3907109779351676</v>
      </c>
      <c r="D370" t="n">
        <v>0.4588023952095809</v>
      </c>
      <c r="E370" t="n">
        <v>0.4629051151893792</v>
      </c>
      <c r="F370" t="n">
        <v>0.3956124092248793</v>
      </c>
      <c r="G370" t="n">
        <v>0.4277359505243346</v>
      </c>
      <c r="H370" t="n">
        <v>0.2682331792501284</v>
      </c>
      <c r="I370" t="n">
        <v>0.3914416463724676</v>
      </c>
      <c r="J370" t="n">
        <v>0.431383344803854</v>
      </c>
      <c r="K370" t="n">
        <v>0.1570427639526456</v>
      </c>
      <c r="L370" t="n">
        <v>0.3874028871743863</v>
      </c>
      <c r="M370" t="n">
        <v>0.3789133247089262</v>
      </c>
      <c r="N370" t="n">
        <v>0.09775830971399124</v>
      </c>
      <c r="O370" t="n">
        <v>0.2199771388375978</v>
      </c>
      <c r="P370" t="n">
        <v>0.2847527418141506</v>
      </c>
      <c r="Q370" t="n">
        <v>0.1110601193207894</v>
      </c>
      <c r="R370" t="n">
        <v>0.1576953017675611</v>
      </c>
      <c r="S370" t="n">
        <v>0.1667032106499608</v>
      </c>
      <c r="T370" t="n">
        <v>0.1037127141950497</v>
      </c>
      <c r="U370" t="n">
        <v>0.1229761463354345</v>
      </c>
      <c r="V370" t="n">
        <v>0.1382496912027083</v>
      </c>
      <c r="W370" t="n">
        <v>0.09061717901496906</v>
      </c>
      <c r="X370" t="n">
        <v>0.1086395006803718</v>
      </c>
      <c r="Y370" t="n">
        <v>0.1274947755900228</v>
      </c>
      <c r="Z370" t="n">
        <v>0.06855300859598853</v>
      </c>
      <c r="AA370" t="n">
        <v>0.115007852290179</v>
      </c>
      <c r="AB370" t="n">
        <v>0.143365898262669</v>
      </c>
      <c r="AC370" t="n">
        <v>0.1000797236247675</v>
      </c>
      <c r="AD370" t="n">
        <v>0.2028231576436919</v>
      </c>
      <c r="AE370" t="n">
        <v>0.2497935051949746</v>
      </c>
      <c r="AF370" t="n">
        <v>0.4796014288400076</v>
      </c>
      <c r="AG370" t="n">
        <v>0.3966632028634106</v>
      </c>
      <c r="AH370" t="n">
        <v>0.4459708593517693</v>
      </c>
      <c r="AI370" t="n">
        <v>0.4746323529411764</v>
      </c>
      <c r="AJ370" t="n">
        <v>0.4166429403390706</v>
      </c>
      <c r="AK370" t="n">
        <v>0.4587478057343476</v>
      </c>
    </row>
    <row r="371">
      <c r="A371" t="n">
        <v>4</v>
      </c>
      <c r="B371" t="n">
        <v>0.490063742032246</v>
      </c>
      <c r="C371" t="n">
        <v>0.3794606374284937</v>
      </c>
      <c r="D371" t="n">
        <v>0.4375449101796407</v>
      </c>
      <c r="E371" t="n">
        <v>0.4629051151893792</v>
      </c>
      <c r="F371" t="n">
        <v>0.3848865121084136</v>
      </c>
      <c r="G371" t="n">
        <v>0.4012503361118581</v>
      </c>
      <c r="H371" t="n">
        <v>0.2591165896250642</v>
      </c>
      <c r="I371" t="n">
        <v>0.3821286161586426</v>
      </c>
      <c r="J371" t="n">
        <v>0.4135581555402615</v>
      </c>
      <c r="K371" t="n">
        <v>0.147298059112507</v>
      </c>
      <c r="L371" t="n">
        <v>0.379956450442216</v>
      </c>
      <c r="M371" t="n">
        <v>0.3588615782664942</v>
      </c>
      <c r="N371" t="n">
        <v>0.09363566091213603</v>
      </c>
      <c r="O371" t="n">
        <v>0.2111843840675283</v>
      </c>
      <c r="P371" t="n">
        <v>0.2639268321653404</v>
      </c>
      <c r="Q371" t="n">
        <v>0.1053235429095916</v>
      </c>
      <c r="R371" t="n">
        <v>0.1509410202399487</v>
      </c>
      <c r="S371" t="n">
        <v>0.154487079091621</v>
      </c>
      <c r="T371" t="n">
        <v>0.09842394753543472</v>
      </c>
      <c r="U371" t="n">
        <v>0.117908787541713</v>
      </c>
      <c r="V371" t="n">
        <v>0.1283453039937783</v>
      </c>
      <c r="W371" t="n">
        <v>0.08717004297114796</v>
      </c>
      <c r="X371" t="n">
        <v>0.1044594913914623</v>
      </c>
      <c r="Y371" t="n">
        <v>0.1184263501984317</v>
      </c>
      <c r="Z371" t="n">
        <v>0.06633237822349569</v>
      </c>
      <c r="AA371" t="n">
        <v>0.1110773689188134</v>
      </c>
      <c r="AB371" t="n">
        <v>0.1334761056836229</v>
      </c>
      <c r="AC371" t="n">
        <v>0.09694392771724689</v>
      </c>
      <c r="AD371" t="n">
        <v>0.1965478177915573</v>
      </c>
      <c r="AE371" t="n">
        <v>0.2325348867539017</v>
      </c>
      <c r="AF371" t="n">
        <v>0.4786614025192705</v>
      </c>
      <c r="AG371" t="n">
        <v>0.386618173421083</v>
      </c>
      <c r="AH371" t="n">
        <v>0.4261671126969968</v>
      </c>
      <c r="AI371" t="n">
        <v>0.4527573529411765</v>
      </c>
      <c r="AJ371" t="n">
        <v>0.4053060696259869</v>
      </c>
      <c r="AK371" t="n">
        <v>0.4384630388141214</v>
      </c>
    </row>
    <row r="372">
      <c r="A372" t="n">
        <v>5</v>
      </c>
      <c r="B372" t="n">
        <v>0.4765654293213348</v>
      </c>
      <c r="C372" t="n">
        <v>0.3839553255243802</v>
      </c>
      <c r="D372" t="n">
        <v>0.4301796407185629</v>
      </c>
      <c r="E372" t="n">
        <v>0.4634908238969153</v>
      </c>
      <c r="F372" t="n">
        <v>0.3907811977758196</v>
      </c>
      <c r="G372" t="n">
        <v>0.3875369723043829</v>
      </c>
      <c r="H372" t="n">
        <v>0.2740112994350282</v>
      </c>
      <c r="I372" t="n">
        <v>0.4148045066502529</v>
      </c>
      <c r="J372" t="n">
        <v>0.4350309704060564</v>
      </c>
      <c r="K372" t="n">
        <v>0.1584118547153097</v>
      </c>
      <c r="L372" t="n">
        <v>0.4292857334874593</v>
      </c>
      <c r="M372" t="n">
        <v>0.3810478654592497</v>
      </c>
      <c r="N372" t="n">
        <v>0.1035300180365885</v>
      </c>
      <c r="O372" t="n">
        <v>0.2341334740174097</v>
      </c>
      <c r="P372" t="n">
        <v>0.2822583838143882</v>
      </c>
      <c r="Q372" t="n">
        <v>0.11455943093162</v>
      </c>
      <c r="R372" t="n">
        <v>0.1672657752541441</v>
      </c>
      <c r="S372" t="n">
        <v>0.1627877838684417</v>
      </c>
      <c r="T372" t="n">
        <v>0.1071504125237994</v>
      </c>
      <c r="U372" t="n">
        <v>0.1305242156187651</v>
      </c>
      <c r="V372" t="n">
        <v>0.1354819525138387</v>
      </c>
      <c r="W372" t="n">
        <v>0.0961420408934221</v>
      </c>
      <c r="X372" t="n">
        <v>0.1152884043446022</v>
      </c>
      <c r="Y372" t="n">
        <v>0.1256734216530225</v>
      </c>
      <c r="Z372" t="n">
        <v>0.07313753581661891</v>
      </c>
      <c r="AA372" t="n">
        <v>0.122443667409959</v>
      </c>
      <c r="AB372" t="n">
        <v>0.1427643293709996</v>
      </c>
      <c r="AC372" t="n">
        <v>0.1065639117725219</v>
      </c>
      <c r="AD372" t="n">
        <v>0.2163278082518484</v>
      </c>
      <c r="AE372" t="n">
        <v>0.251445463635178</v>
      </c>
      <c r="AF372" t="n">
        <v>0.490693739424704</v>
      </c>
      <c r="AG372" t="n">
        <v>0.3869934187738136</v>
      </c>
      <c r="AH372" t="n">
        <v>0.4152839726434732</v>
      </c>
      <c r="AI372" t="n">
        <v>0.444485294117647</v>
      </c>
      <c r="AJ372" t="n">
        <v>0.4052025365601138</v>
      </c>
      <c r="AK372" t="n">
        <v>0.4210389441518757</v>
      </c>
    </row>
    <row r="373">
      <c r="A373" t="n">
        <v>6</v>
      </c>
      <c r="B373" t="n">
        <v>0.513310836145482</v>
      </c>
      <c r="C373" t="n">
        <v>0.4368019613184418</v>
      </c>
      <c r="D373" t="n">
        <v>0.4847904191616766</v>
      </c>
      <c r="E373" t="n">
        <v>0.513666536509176</v>
      </c>
      <c r="F373" t="n">
        <v>0.4426179696757923</v>
      </c>
      <c r="G373" t="n">
        <v>0.43902930895402</v>
      </c>
      <c r="H373" t="n">
        <v>0.3102208525937339</v>
      </c>
      <c r="I373" t="n">
        <v>0.476436427864158</v>
      </c>
      <c r="J373" t="n">
        <v>0.4853406744666208</v>
      </c>
      <c r="K373" t="n">
        <v>0.1816863976805991</v>
      </c>
      <c r="L373" t="n">
        <v>0.5027554504153333</v>
      </c>
      <c r="M373" t="n">
        <v>0.4274256144890038</v>
      </c>
      <c r="N373" t="n">
        <v>0.1218242720948209</v>
      </c>
      <c r="O373" t="n">
        <v>0.275688033060758</v>
      </c>
      <c r="P373" t="n">
        <v>0.3250188066674585</v>
      </c>
      <c r="Q373" t="n">
        <v>0.1337769619091326</v>
      </c>
      <c r="R373" t="n">
        <v>0.1975913545196447</v>
      </c>
      <c r="S373" t="n">
        <v>0.1861550509005482</v>
      </c>
      <c r="T373" t="n">
        <v>0.1247091178337212</v>
      </c>
      <c r="U373" t="n">
        <v>0.1537687377509402</v>
      </c>
      <c r="V373" t="n">
        <v>0.1545130152339997</v>
      </c>
      <c r="W373" t="n">
        <v>0.112669405487085</v>
      </c>
      <c r="X373" t="n">
        <v>0.1351128928434656</v>
      </c>
      <c r="Y373" t="n">
        <v>0.1429475258344677</v>
      </c>
      <c r="Z373" t="n">
        <v>0.08510028653295128</v>
      </c>
      <c r="AA373" t="n">
        <v>0.142729473419347</v>
      </c>
      <c r="AB373" t="n">
        <v>0.1616776553250878</v>
      </c>
      <c r="AC373" t="n">
        <v>0.1232527238905129</v>
      </c>
      <c r="AD373" t="n">
        <v>0.2509539709038874</v>
      </c>
      <c r="AE373" t="n">
        <v>0.2849193583445637</v>
      </c>
      <c r="AF373" t="n">
        <v>0.5307388606880993</v>
      </c>
      <c r="AG373" t="n">
        <v>0.4264519108647961</v>
      </c>
      <c r="AH373" t="n">
        <v>0.4576271186440679</v>
      </c>
      <c r="AI373" t="n">
        <v>0.4764705882352941</v>
      </c>
      <c r="AJ373" t="n">
        <v>0.4440274362624563</v>
      </c>
      <c r="AK373" t="n">
        <v>0.4575775307197191</v>
      </c>
    </row>
    <row r="374">
      <c r="A374" t="n">
        <v>7</v>
      </c>
      <c r="B374" t="n">
        <v>0.5607424071991001</v>
      </c>
      <c r="C374" t="n">
        <v>0.5070280577499319</v>
      </c>
      <c r="D374" t="n">
        <v>0.5465868263473055</v>
      </c>
      <c r="E374" t="n">
        <v>0.5714564623194065</v>
      </c>
      <c r="F374" t="n">
        <v>0.5090091458782777</v>
      </c>
      <c r="G374" t="n">
        <v>0.5038316751815004</v>
      </c>
      <c r="H374" t="n">
        <v>0.3678736517719569</v>
      </c>
      <c r="I374" t="n">
        <v>0.5710921401236386</v>
      </c>
      <c r="J374" t="n">
        <v>0.5391603578802476</v>
      </c>
      <c r="K374" t="n">
        <v>0.208987678183136</v>
      </c>
      <c r="L374" t="n">
        <v>0.5987795370843298</v>
      </c>
      <c r="M374" t="n">
        <v>0.4653945666235446</v>
      </c>
      <c r="N374" t="n">
        <v>0.1470239628961608</v>
      </c>
      <c r="O374" t="n">
        <v>0.3321551041941441</v>
      </c>
      <c r="P374" t="n">
        <v>0.3611672011719524</v>
      </c>
      <c r="Q374" t="n">
        <v>0.1572395594309317</v>
      </c>
      <c r="R374" t="n">
        <v>0.2375217510761059</v>
      </c>
      <c r="S374" t="n">
        <v>0.2081754111198121</v>
      </c>
      <c r="T374" t="n">
        <v>0.1466046118045272</v>
      </c>
      <c r="U374" t="n">
        <v>0.1849497678196232</v>
      </c>
      <c r="V374" t="n">
        <v>0.1726062491422298</v>
      </c>
      <c r="W374" t="n">
        <v>0.1362327052934788</v>
      </c>
      <c r="X374" t="n">
        <v>0.1634929559102723</v>
      </c>
      <c r="Y374" t="n">
        <v>0.1596848099081654</v>
      </c>
      <c r="Z374" t="n">
        <v>0.1039398280802292</v>
      </c>
      <c r="AA374" t="n">
        <v>0.1745464326308209</v>
      </c>
      <c r="AB374" t="n">
        <v>0.1803262909668416</v>
      </c>
      <c r="AC374" t="n">
        <v>0.1524847196385863</v>
      </c>
      <c r="AD374" t="n">
        <v>0.3099063916050563</v>
      </c>
      <c r="AE374" t="n">
        <v>0.3186540885971394</v>
      </c>
      <c r="AF374" t="n">
        <v>0.5954126715548036</v>
      </c>
      <c r="AG374" t="n">
        <v>0.4892333448793441</v>
      </c>
      <c r="AH374" t="n">
        <v>0.511745465358311</v>
      </c>
      <c r="AI374" t="n">
        <v>0.5253676470588234</v>
      </c>
      <c r="AJ374" t="n">
        <v>0.5034295328070404</v>
      </c>
      <c r="AK374" t="n">
        <v>0.5086145244132372</v>
      </c>
    </row>
    <row r="375">
      <c r="A375" t="n">
        <v>8</v>
      </c>
      <c r="B375" t="n">
        <v>0.6349831271091115</v>
      </c>
      <c r="C375" t="n">
        <v>0.600708253881776</v>
      </c>
      <c r="D375" t="n">
        <v>0.57874251497006</v>
      </c>
      <c r="E375" t="n">
        <v>0.6216321749316673</v>
      </c>
      <c r="F375" t="n">
        <v>0.601652942785087</v>
      </c>
      <c r="G375" t="n">
        <v>0.5315272922828718</v>
      </c>
      <c r="H375" t="n">
        <v>0.3872624550590653</v>
      </c>
      <c r="I375" t="n">
        <v>0.5839912222014078</v>
      </c>
      <c r="J375" t="n">
        <v>0.5459050240880936</v>
      </c>
      <c r="K375" t="n">
        <v>0.21051783844729</v>
      </c>
      <c r="L375" t="n">
        <v>0.5741821016693994</v>
      </c>
      <c r="M375" t="n">
        <v>0.4541397153945665</v>
      </c>
      <c r="N375" t="n">
        <v>0.1460448338057201</v>
      </c>
      <c r="O375" t="n">
        <v>0.3277938978281896</v>
      </c>
      <c r="P375" t="n">
        <v>0.361681909965554</v>
      </c>
      <c r="Q375" t="n">
        <v>0.1565511702615879</v>
      </c>
      <c r="R375" t="n">
        <v>0.2344880483560765</v>
      </c>
      <c r="S375" t="n">
        <v>0.210211433046202</v>
      </c>
      <c r="T375" t="n">
        <v>0.1461286228051618</v>
      </c>
      <c r="U375" t="n">
        <v>0.1828928085880255</v>
      </c>
      <c r="V375" t="n">
        <v>0.1743446635253214</v>
      </c>
      <c r="W375" t="n">
        <v>0.1355243896680361</v>
      </c>
      <c r="X375" t="n">
        <v>0.1625314722921606</v>
      </c>
      <c r="Y375" t="n">
        <v>0.1616403688721026</v>
      </c>
      <c r="Z375" t="n">
        <v>0.1141833810888252</v>
      </c>
      <c r="AA375" t="n">
        <v>0.1770192532949251</v>
      </c>
      <c r="AB375" t="n">
        <v>0.1829010058231869</v>
      </c>
      <c r="AC375" t="n">
        <v>0.1537071485516875</v>
      </c>
      <c r="AD375" t="n">
        <v>0.3118739565943238</v>
      </c>
      <c r="AE375" t="n">
        <v>0.3237838542798765</v>
      </c>
      <c r="AF375" t="n">
        <v>0.6486181613085168</v>
      </c>
      <c r="AG375" t="n">
        <v>0.5803313705114881</v>
      </c>
      <c r="AH375" t="n">
        <v>0.5354148082069582</v>
      </c>
      <c r="AI375" t="n">
        <v>0.5860294117647058</v>
      </c>
      <c r="AJ375" t="n">
        <v>0.597748155817264</v>
      </c>
      <c r="AK375" t="n">
        <v>0.5383915220076718</v>
      </c>
    </row>
    <row r="376">
      <c r="A376" t="n">
        <v>9</v>
      </c>
      <c r="B376" t="n">
        <v>0.612485939257593</v>
      </c>
      <c r="C376" t="n">
        <v>0.5730591119585944</v>
      </c>
      <c r="D376" t="n">
        <v>0.5449101796407186</v>
      </c>
      <c r="E376" t="n">
        <v>0.5736040609137056</v>
      </c>
      <c r="F376" t="n">
        <v>0.5812038528151683</v>
      </c>
      <c r="G376" t="n">
        <v>0.5034955633234741</v>
      </c>
      <c r="H376" t="n">
        <v>0.3641499743194659</v>
      </c>
      <c r="I376" t="n">
        <v>0.5266143923783018</v>
      </c>
      <c r="J376" t="n">
        <v>0.5259463179628354</v>
      </c>
      <c r="K376" t="n">
        <v>0.2271885318514939</v>
      </c>
      <c r="L376" t="n">
        <v>0.5024328610984165</v>
      </c>
      <c r="M376" t="n">
        <v>0.446895213454075</v>
      </c>
      <c r="N376" t="n">
        <v>0.1903633084256635</v>
      </c>
      <c r="O376" t="n">
        <v>0.3244350655060231</v>
      </c>
      <c r="P376" t="n">
        <v>0.3578809834897257</v>
      </c>
      <c r="Q376" t="n">
        <v>0.1688848095456632</v>
      </c>
      <c r="R376" t="n">
        <v>0.2163545196446561</v>
      </c>
      <c r="S376" t="n">
        <v>0.2193578700078309</v>
      </c>
      <c r="T376" t="n">
        <v>0.4593293843875607</v>
      </c>
      <c r="U376" t="n">
        <v>0.2436746296590568</v>
      </c>
      <c r="V376" t="n">
        <v>0.2818747426689236</v>
      </c>
      <c r="W376" t="n">
        <v>0.2805874297587005</v>
      </c>
      <c r="X376" t="n">
        <v>0.2013493363318585</v>
      </c>
      <c r="Y376" t="n">
        <v>0.2137886079104278</v>
      </c>
      <c r="Z376" t="n">
        <v>0.2806948424068768</v>
      </c>
      <c r="AA376" t="n">
        <v>0.238197704181236</v>
      </c>
      <c r="AB376" t="n">
        <v>0.2151691611723375</v>
      </c>
      <c r="AC376" t="n">
        <v>0.1519000797236248</v>
      </c>
      <c r="AD376" t="n">
        <v>0.2979519437157166</v>
      </c>
      <c r="AE376" t="n">
        <v>0.3296526540016519</v>
      </c>
      <c r="AF376" t="n">
        <v>0.5959766873472458</v>
      </c>
      <c r="AG376" t="n">
        <v>0.5646287957510681</v>
      </c>
      <c r="AH376" t="n">
        <v>0.5232827832292596</v>
      </c>
      <c r="AI376" t="n">
        <v>0.5674632352941176</v>
      </c>
      <c r="AJ376" t="n">
        <v>0.5757991458522063</v>
      </c>
      <c r="AK376" t="n">
        <v>0.519407060659255</v>
      </c>
    </row>
    <row r="377">
      <c r="A377" t="n">
        <v>10</v>
      </c>
      <c r="B377" t="n">
        <v>0.4823772028496439</v>
      </c>
      <c r="C377" t="n">
        <v>0.4995641514573687</v>
      </c>
      <c r="D377" t="n">
        <v>0.5058083832335329</v>
      </c>
      <c r="E377" t="n">
        <v>0.5017571261226085</v>
      </c>
      <c r="F377" t="n">
        <v>0.5002886572878369</v>
      </c>
      <c r="G377" t="n">
        <v>0.5095455767679484</v>
      </c>
      <c r="H377" t="n">
        <v>0.3267847971237801</v>
      </c>
      <c r="I377" t="n">
        <v>0.4974977921695615</v>
      </c>
      <c r="J377" t="n">
        <v>0.5216104611149346</v>
      </c>
      <c r="K377" t="n">
        <v>0.3069179350889909</v>
      </c>
      <c r="L377" t="n">
        <v>0.4915723540955401</v>
      </c>
      <c r="M377" t="n">
        <v>0.5210866752910738</v>
      </c>
      <c r="N377" t="n">
        <v>0.3088379283689771</v>
      </c>
      <c r="O377" t="n">
        <v>0.3825727600457223</v>
      </c>
      <c r="P377" t="n">
        <v>0.3714217840598646</v>
      </c>
      <c r="Q377" t="n">
        <v>0.2679554841670492</v>
      </c>
      <c r="R377" t="n">
        <v>0.2476073816283542</v>
      </c>
      <c r="S377" t="n">
        <v>0.257133907595928</v>
      </c>
      <c r="T377" t="n">
        <v>0.5830336365559551</v>
      </c>
      <c r="U377" t="n">
        <v>0.3074845065946289</v>
      </c>
      <c r="V377" t="n">
        <v>0.3485978315567959</v>
      </c>
      <c r="W377" t="n">
        <v>0.4081786844217783</v>
      </c>
      <c r="X377" t="n">
        <v>0.2826517392260871</v>
      </c>
      <c r="Y377" t="n">
        <v>0.2695795548227535</v>
      </c>
      <c r="Z377" t="n">
        <v>0.4032951289398281</v>
      </c>
      <c r="AA377" t="n">
        <v>0.332780925442288</v>
      </c>
      <c r="AB377" t="n">
        <v>0.2802348524953078</v>
      </c>
      <c r="AC377" t="n">
        <v>0.2078129152272123</v>
      </c>
      <c r="AD377" t="n">
        <v>0.3208323396136419</v>
      </c>
      <c r="AE377" t="n">
        <v>0.3332608790157805</v>
      </c>
      <c r="AF377" t="n">
        <v>0.4837375446512503</v>
      </c>
      <c r="AG377" t="n">
        <v>0.5041854289343031</v>
      </c>
      <c r="AH377" t="n">
        <v>0.5024680344930122</v>
      </c>
      <c r="AI377" t="n">
        <v>0.4751838235294117</v>
      </c>
      <c r="AJ377" t="n">
        <v>0.4995988093697427</v>
      </c>
      <c r="AK377" t="n">
        <v>0.4954814381379625</v>
      </c>
    </row>
    <row r="378">
      <c r="A378" t="n">
        <v>11</v>
      </c>
      <c r="B378" t="n">
        <v>0.4731908511436071</v>
      </c>
      <c r="C378" t="n">
        <v>0.4881776082811224</v>
      </c>
      <c r="D378" t="n">
        <v>0.5069461077844313</v>
      </c>
      <c r="E378" t="n">
        <v>0.4949238578680203</v>
      </c>
      <c r="F378" t="n">
        <v>0.4877092765336818</v>
      </c>
      <c r="G378" t="n">
        <v>0.5139150309222911</v>
      </c>
      <c r="H378" t="n">
        <v>0.3246019517205958</v>
      </c>
      <c r="I378" t="n">
        <v>0.4952230577782537</v>
      </c>
      <c r="J378" t="n">
        <v>0.5269098417068134</v>
      </c>
      <c r="K378" t="n">
        <v>0.3847950390593541</v>
      </c>
      <c r="L378" t="n">
        <v>0.4869754563294711</v>
      </c>
      <c r="M378" t="n">
        <v>0.5863518758085381</v>
      </c>
      <c r="N378" t="n">
        <v>0.4810100489564544</v>
      </c>
      <c r="O378" t="n">
        <v>0.4800140684076322</v>
      </c>
      <c r="P378" t="n">
        <v>0.3869818268202874</v>
      </c>
      <c r="Q378" t="n">
        <v>0.4328820559889859</v>
      </c>
      <c r="R378" t="n">
        <v>0.3067932045059071</v>
      </c>
      <c r="S378" t="n">
        <v>0.2921221613155834</v>
      </c>
      <c r="T378" t="n">
        <v>0.704463719060715</v>
      </c>
      <c r="U378" t="n">
        <v>0.4050620619029963</v>
      </c>
      <c r="V378" t="n">
        <v>0.4285191454320875</v>
      </c>
      <c r="W378" t="n">
        <v>0.5453085895074845</v>
      </c>
      <c r="X378" t="n">
        <v>0.4091031313402919</v>
      </c>
      <c r="Y378" t="n">
        <v>0.338081635000671</v>
      </c>
      <c r="Z378" t="n">
        <v>0.5419412607449858</v>
      </c>
      <c r="AA378" t="n">
        <v>0.4730462547612643</v>
      </c>
      <c r="AB378" t="n">
        <v>0.4210019731459647</v>
      </c>
      <c r="AC378" t="n">
        <v>0.33691203826734</v>
      </c>
      <c r="AD378" t="n">
        <v>0.39118769377534</v>
      </c>
      <c r="AE378" t="n">
        <v>0.3409555275398861</v>
      </c>
      <c r="AF378" t="n">
        <v>0.47508930250047</v>
      </c>
      <c r="AG378" t="n">
        <v>0.4924662279182542</v>
      </c>
      <c r="AH378" t="n">
        <v>0.5034195658638122</v>
      </c>
      <c r="AI378" t="n">
        <v>0.4661764705882353</v>
      </c>
      <c r="AJ378" t="n">
        <v>0.4868383590009059</v>
      </c>
      <c r="AK378" t="n">
        <v>0.4944411936805149</v>
      </c>
    </row>
    <row r="379">
      <c r="A379" t="n">
        <v>12</v>
      </c>
      <c r="B379" t="n">
        <v>0.4797525309336334</v>
      </c>
      <c r="C379" t="n">
        <v>0.4964587305911195</v>
      </c>
      <c r="D379" t="n">
        <v>0.5138922155688622</v>
      </c>
      <c r="E379" t="n">
        <v>0.4998047637641547</v>
      </c>
      <c r="F379" t="n">
        <v>0.4918416334963994</v>
      </c>
      <c r="G379" t="n">
        <v>0.5201667114815812</v>
      </c>
      <c r="H379" t="n">
        <v>0.3375706214689265</v>
      </c>
      <c r="I379" t="n">
        <v>0.4886129472529236</v>
      </c>
      <c r="J379" t="n">
        <v>0.5222986923606331</v>
      </c>
      <c r="K379" t="n">
        <v>0.4518804864298944</v>
      </c>
      <c r="L379" t="n">
        <v>0.4732116454743405</v>
      </c>
      <c r="M379" t="n">
        <v>0.6353169469598965</v>
      </c>
      <c r="N379" t="n">
        <v>0.683019840247359</v>
      </c>
      <c r="O379" t="n">
        <v>0.5898004044667196</v>
      </c>
      <c r="P379" t="n">
        <v>0.4291087619273865</v>
      </c>
      <c r="Q379" t="n">
        <v>0.6122074346030288</v>
      </c>
      <c r="R379" t="n">
        <v>0.397392160454254</v>
      </c>
      <c r="S379" t="n">
        <v>0.3604698512137824</v>
      </c>
      <c r="T379" t="n">
        <v>0.8309710175587052</v>
      </c>
      <c r="U379" t="n">
        <v>0.517197238554302</v>
      </c>
      <c r="V379" t="n">
        <v>0.518527837504003</v>
      </c>
      <c r="W379" t="n">
        <v>0.7013269112716626</v>
      </c>
      <c r="X379" t="n">
        <v>0.5589886496044064</v>
      </c>
      <c r="Y379" t="n">
        <v>0.4285741674495293</v>
      </c>
      <c r="Z379" t="n">
        <v>0.6904011461318051</v>
      </c>
      <c r="AA379" t="n">
        <v>0.6119667167015176</v>
      </c>
      <c r="AB379" t="n">
        <v>0.5730064006930075</v>
      </c>
      <c r="AC379" t="n">
        <v>0.5108158384267872</v>
      </c>
      <c r="AD379" t="n">
        <v>0.4925321965180062</v>
      </c>
      <c r="AE379" t="n">
        <v>0.3647350345607095</v>
      </c>
      <c r="AF379" t="n">
        <v>0.484113555179545</v>
      </c>
      <c r="AG379" t="n">
        <v>0.4996536196744025</v>
      </c>
      <c r="AH379" t="n">
        <v>0.5097829319060364</v>
      </c>
      <c r="AI379" t="n">
        <v>0.4727941176470588</v>
      </c>
      <c r="AJ379" t="n">
        <v>0.4950433544713344</v>
      </c>
      <c r="AK379" t="n">
        <v>0.5004876145894285</v>
      </c>
    </row>
    <row r="380">
      <c r="A380" t="n">
        <v>13</v>
      </c>
      <c r="B380" t="n">
        <v>0.4692538432695914</v>
      </c>
      <c r="C380" t="n">
        <v>0.4837101607191499</v>
      </c>
      <c r="D380" t="n">
        <v>0.5115568862275449</v>
      </c>
      <c r="E380" t="n">
        <v>0.4888715345568138</v>
      </c>
      <c r="F380" t="n">
        <v>0.4773479991492207</v>
      </c>
      <c r="G380" t="n">
        <v>0.5164022586716861</v>
      </c>
      <c r="H380" t="n">
        <v>0.4333590138674885</v>
      </c>
      <c r="I380" t="n">
        <v>0.5085770867342844</v>
      </c>
      <c r="J380" t="n">
        <v>0.5316586373021334</v>
      </c>
      <c r="K380" t="n">
        <v>0.5032616574051703</v>
      </c>
      <c r="L380" t="n">
        <v>0.4782117798865559</v>
      </c>
      <c r="M380" t="n">
        <v>0.680724450194049</v>
      </c>
      <c r="N380" t="n">
        <v>0.8158206647771192</v>
      </c>
      <c r="O380" t="n">
        <v>0.6764793809900643</v>
      </c>
      <c r="P380" t="n">
        <v>0.5252801203626717</v>
      </c>
      <c r="Q380" t="n">
        <v>0.7725447452960074</v>
      </c>
      <c r="R380" t="n">
        <v>0.5348475135085631</v>
      </c>
      <c r="S380" t="n">
        <v>0.5128895849647612</v>
      </c>
      <c r="T380" t="n">
        <v>0.9109900571186798</v>
      </c>
      <c r="U380" t="n">
        <v>0.649319349541819</v>
      </c>
      <c r="V380" t="n">
        <v>0.6182807996706162</v>
      </c>
      <c r="W380" t="n">
        <v>0.8485621192803512</v>
      </c>
      <c r="X380" t="n">
        <v>0.7183260407245349</v>
      </c>
      <c r="Y380" t="n">
        <v>0.579363101286451</v>
      </c>
      <c r="Z380" t="n">
        <v>0.8121418338108882</v>
      </c>
      <c r="AA380" t="n">
        <v>0.744050046419616</v>
      </c>
      <c r="AB380" t="n">
        <v>0.7056884354396266</v>
      </c>
      <c r="AC380" t="n">
        <v>0.6871113473292586</v>
      </c>
      <c r="AD380" t="n">
        <v>0.6138355592654425</v>
      </c>
      <c r="AE380" t="n">
        <v>0.5043255227579011</v>
      </c>
      <c r="AF380" t="n">
        <v>0.4792254183117128</v>
      </c>
      <c r="AG380" t="n">
        <v>0.4868375476272947</v>
      </c>
      <c r="AH380" t="n">
        <v>0.5077014570324117</v>
      </c>
      <c r="AI380" t="n">
        <v>0.4623161764705882</v>
      </c>
      <c r="AJ380" t="n">
        <v>0.4812216901773005</v>
      </c>
      <c r="AK380" t="n">
        <v>0.4977569728886289</v>
      </c>
    </row>
    <row r="381">
      <c r="A381" t="n">
        <v>14</v>
      </c>
      <c r="B381" t="n">
        <v>0.4799400074990627</v>
      </c>
      <c r="C381" t="n">
        <v>0.4885589757559247</v>
      </c>
      <c r="D381" t="n">
        <v>0.5287425149700599</v>
      </c>
      <c r="E381" t="n">
        <v>0.4966809839906287</v>
      </c>
      <c r="F381" t="n">
        <v>0.4802345720275896</v>
      </c>
      <c r="G381" t="n">
        <v>0.5329389620865825</v>
      </c>
      <c r="H381" t="n">
        <v>0.6389316897791475</v>
      </c>
      <c r="I381" t="n">
        <v>0.5539379666550699</v>
      </c>
      <c r="J381" t="n">
        <v>0.534755677907777</v>
      </c>
      <c r="K381" t="n">
        <v>0.6167351212047999</v>
      </c>
      <c r="L381" t="n">
        <v>0.4985617892954111</v>
      </c>
      <c r="M381" t="n">
        <v>0.7353816300129365</v>
      </c>
      <c r="N381" t="n">
        <v>0.9470239628961609</v>
      </c>
      <c r="O381" t="n">
        <v>0.7875670447551217</v>
      </c>
      <c r="P381" t="n">
        <v>0.6736350318723524</v>
      </c>
      <c r="Q381" t="n">
        <v>0.8654772831574117</v>
      </c>
      <c r="R381" t="n">
        <v>0.6964007693012182</v>
      </c>
      <c r="S381" t="n">
        <v>0.6849490994518405</v>
      </c>
      <c r="T381" t="n">
        <v>0.9525597630632536</v>
      </c>
      <c r="U381" t="n">
        <v>0.7916379751752388</v>
      </c>
      <c r="V381" t="n">
        <v>0.7609222745779771</v>
      </c>
      <c r="W381" t="n">
        <v>0.9441375076734192</v>
      </c>
      <c r="X381" t="n">
        <v>0.8494544802692153</v>
      </c>
      <c r="Y381" t="n">
        <v>0.7482505416131444</v>
      </c>
      <c r="Z381" t="n">
        <v>0.9419412607449857</v>
      </c>
      <c r="AA381" t="n">
        <v>0.8864584869808162</v>
      </c>
      <c r="AB381" t="n">
        <v>0.8172433707108138</v>
      </c>
      <c r="AC381" t="n">
        <v>0.8617060855700241</v>
      </c>
      <c r="AD381" t="n">
        <v>0.7599123539232056</v>
      </c>
      <c r="AE381" t="n">
        <v>0.7194713732991349</v>
      </c>
      <c r="AF381" t="n">
        <v>0.4897537131039669</v>
      </c>
      <c r="AG381" t="n">
        <v>0.4911673016972636</v>
      </c>
      <c r="AH381" t="n">
        <v>0.5247100802854595</v>
      </c>
      <c r="AI381" t="n">
        <v>0.4685661764705882</v>
      </c>
      <c r="AJ381" t="n">
        <v>0.4843794486864243</v>
      </c>
      <c r="AK381" t="n">
        <v>0.514270853650608</v>
      </c>
    </row>
    <row r="382">
      <c r="A382" t="n">
        <v>15</v>
      </c>
      <c r="B382" t="n">
        <v>0.4799400074990627</v>
      </c>
      <c r="C382" t="n">
        <v>0.4875238354671752</v>
      </c>
      <c r="D382" t="n">
        <v>0.5220359281437126</v>
      </c>
      <c r="E382" t="n">
        <v>0.4945333853963295</v>
      </c>
      <c r="F382" t="n">
        <v>0.4791710978092432</v>
      </c>
      <c r="G382" t="n">
        <v>0.5289728421618716</v>
      </c>
      <c r="H382" t="n">
        <v>0.826527991782229</v>
      </c>
      <c r="I382" t="n">
        <v>0.6056145797093694</v>
      </c>
      <c r="J382" t="n">
        <v>0.5382656572608396</v>
      </c>
      <c r="K382" t="n">
        <v>0.7955222678585809</v>
      </c>
      <c r="L382" t="n">
        <v>0.5432941745745852</v>
      </c>
      <c r="M382" t="n">
        <v>0.8120310478654593</v>
      </c>
      <c r="N382" t="n">
        <v>1</v>
      </c>
      <c r="O382" t="n">
        <v>0.8536182185878836</v>
      </c>
      <c r="P382" t="n">
        <v>0.8081719919230314</v>
      </c>
      <c r="Q382" t="n">
        <v>0.9289811840293712</v>
      </c>
      <c r="R382" t="n">
        <v>0.8257509845223922</v>
      </c>
      <c r="S382" t="n">
        <v>0.8222709475332812</v>
      </c>
      <c r="T382" t="n">
        <v>0.9783160566955786</v>
      </c>
      <c r="U382" t="n">
        <v>0.8991560287444603</v>
      </c>
      <c r="V382" t="n">
        <v>0.8788828400201291</v>
      </c>
      <c r="W382" t="n">
        <v>0.9845587193653492</v>
      </c>
      <c r="X382" t="n">
        <v>0.9293472504012966</v>
      </c>
      <c r="Y382" t="n">
        <v>0.8637435533656703</v>
      </c>
      <c r="Z382" t="n">
        <v>0.9963467048710601</v>
      </c>
      <c r="AA382" t="n">
        <v>0.972451910145506</v>
      </c>
      <c r="AB382" t="n">
        <v>0.9122671928389241</v>
      </c>
      <c r="AC382" t="n">
        <v>0.9520595269731598</v>
      </c>
      <c r="AD382" t="n">
        <v>0.8873121869782973</v>
      </c>
      <c r="AE382" t="n">
        <v>0.8980133026127025</v>
      </c>
      <c r="AF382" t="n">
        <v>0.4886256815190826</v>
      </c>
      <c r="AG382" t="n">
        <v>0.4920909825655236</v>
      </c>
      <c r="AH382" t="n">
        <v>0.5184656556645852</v>
      </c>
      <c r="AI382" t="n">
        <v>0.5727941176470588</v>
      </c>
      <c r="AJ382" t="n">
        <v>0.4971398990552608</v>
      </c>
      <c r="AK382" t="n">
        <v>0.53260516221312</v>
      </c>
    </row>
    <row r="383">
      <c r="A383" t="n">
        <v>16</v>
      </c>
      <c r="B383" t="n">
        <v>0.4928758905136858</v>
      </c>
      <c r="C383" t="n">
        <v>0.5055298283846364</v>
      </c>
      <c r="D383" t="n">
        <v>0.5241916167664671</v>
      </c>
      <c r="E383" t="n">
        <v>0.5076142131979695</v>
      </c>
      <c r="F383" t="n">
        <v>0.4967943848561271</v>
      </c>
      <c r="G383" t="n">
        <v>0.5325356278569509</v>
      </c>
      <c r="H383" t="n">
        <v>0.9720082177709296</v>
      </c>
      <c r="I383" t="n">
        <v>0.6803596756496374</v>
      </c>
      <c r="J383" t="n">
        <v>0.5870612525808673</v>
      </c>
      <c r="K383" t="n">
        <v>0.9065796891358621</v>
      </c>
      <c r="L383" t="n">
        <v>0.6241296809054004</v>
      </c>
      <c r="M383" t="n">
        <v>0.9068564036222508</v>
      </c>
      <c r="N383" t="n">
        <v>0.9955166194279823</v>
      </c>
      <c r="O383" t="n">
        <v>0.9216213839796007</v>
      </c>
      <c r="P383" t="n">
        <v>0.9444906362592549</v>
      </c>
      <c r="Q383" t="n">
        <v>0.9736691142726022</v>
      </c>
      <c r="R383" t="n">
        <v>0.9143465518820406</v>
      </c>
      <c r="S383" t="n">
        <v>0.9231323414252153</v>
      </c>
      <c r="T383" t="n">
        <v>1</v>
      </c>
      <c r="U383" t="n">
        <v>0.9614827762769922</v>
      </c>
      <c r="V383" t="n">
        <v>0.9402534425179562</v>
      </c>
      <c r="W383" t="n">
        <v>0.99579732728904</v>
      </c>
      <c r="X383" t="n">
        <v>0.9701206743422389</v>
      </c>
      <c r="Y383" t="n">
        <v>0.9460687513180851</v>
      </c>
      <c r="Z383" t="n">
        <v>1</v>
      </c>
      <c r="AA383" t="n">
        <v>1</v>
      </c>
      <c r="AB383" t="n">
        <v>0.9627027287164928</v>
      </c>
      <c r="AC383" t="n">
        <v>1</v>
      </c>
      <c r="AD383" t="n">
        <v>1</v>
      </c>
      <c r="AE383" t="n">
        <v>1</v>
      </c>
      <c r="AF383" t="n">
        <v>0.4968979131415679</v>
      </c>
      <c r="AG383" t="n">
        <v>0.5236693222491628</v>
      </c>
      <c r="AH383" t="n">
        <v>0.5192982456140353</v>
      </c>
      <c r="AI383" t="n">
        <v>0.6749999999999999</v>
      </c>
      <c r="AJ383" t="n">
        <v>0.5278633363530477</v>
      </c>
      <c r="AK383" t="n">
        <v>0.5697288862882778</v>
      </c>
    </row>
    <row r="384">
      <c r="A384" t="n">
        <v>17</v>
      </c>
      <c r="B384" t="n">
        <v>0.5508061492313461</v>
      </c>
      <c r="C384" t="n">
        <v>0.5648597112503405</v>
      </c>
      <c r="D384" t="n">
        <v>0.5834730538922156</v>
      </c>
      <c r="E384" t="n">
        <v>0.5673565013666536</v>
      </c>
      <c r="F384" t="n">
        <v>0.5566224058825316</v>
      </c>
      <c r="G384" t="n">
        <v>0.5928340951868782</v>
      </c>
      <c r="H384" t="n">
        <v>1</v>
      </c>
      <c r="I384" t="n">
        <v>0.7571118901704714</v>
      </c>
      <c r="J384" t="n">
        <v>0.6668272539573296</v>
      </c>
      <c r="K384" t="n">
        <v>1</v>
      </c>
      <c r="L384" t="n">
        <v>0.757950482539853</v>
      </c>
      <c r="M384" t="n">
        <v>0.9952134540750323</v>
      </c>
      <c r="N384" t="n">
        <v>0.994073692347333</v>
      </c>
      <c r="O384" t="n">
        <v>1</v>
      </c>
      <c r="P384" t="n">
        <v>1</v>
      </c>
      <c r="Q384" t="n">
        <v>1</v>
      </c>
      <c r="R384" t="n">
        <v>0.9998969685868669</v>
      </c>
      <c r="S384" t="n">
        <v>1</v>
      </c>
      <c r="T384" t="n">
        <v>0.9806431140258092</v>
      </c>
      <c r="U384" t="n">
        <v>1</v>
      </c>
      <c r="V384" t="n">
        <v>1</v>
      </c>
      <c r="W384" t="n">
        <v>1</v>
      </c>
      <c r="X384" t="n">
        <v>1</v>
      </c>
      <c r="Y384" t="n">
        <v>1</v>
      </c>
      <c r="Z384" t="n">
        <v>0.9508237822349569</v>
      </c>
      <c r="AA384" t="n">
        <v>0.9859179370602069</v>
      </c>
      <c r="AB384" t="n">
        <v>1</v>
      </c>
      <c r="AC384" t="n">
        <v>0.8977943130481002</v>
      </c>
      <c r="AD384" t="n">
        <v>0.942254948724064</v>
      </c>
      <c r="AE384" t="n">
        <v>0.9828283267399903</v>
      </c>
      <c r="AF384" t="n">
        <v>0.555743560819703</v>
      </c>
      <c r="AG384" t="n">
        <v>0.5715852672901514</v>
      </c>
      <c r="AH384" t="n">
        <v>0.5782931906036278</v>
      </c>
      <c r="AI384" t="n">
        <v>0.6799632352941175</v>
      </c>
      <c r="AJ384" t="n">
        <v>0.5803028342176784</v>
      </c>
      <c r="AK384" t="n">
        <v>0.6089330992783304</v>
      </c>
    </row>
    <row r="385">
      <c r="A385" t="n">
        <v>18</v>
      </c>
      <c r="B385" t="n">
        <v>0.6437945256842894</v>
      </c>
      <c r="C385" t="n">
        <v>0.6609643149005721</v>
      </c>
      <c r="D385" t="n">
        <v>0.6842514970059881</v>
      </c>
      <c r="E385" t="n">
        <v>0.6598984771573604</v>
      </c>
      <c r="F385" t="n">
        <v>0.6489927379903375</v>
      </c>
      <c r="G385" t="n">
        <v>0.6863404140898092</v>
      </c>
      <c r="H385" t="n">
        <v>0.9404211607601437</v>
      </c>
      <c r="I385" t="n">
        <v>0.8313752776514037</v>
      </c>
      <c r="J385" t="n">
        <v>0.7587749483826566</v>
      </c>
      <c r="K385" t="n">
        <v>0.923330917290811</v>
      </c>
      <c r="L385" t="n">
        <v>0.8452108927659342</v>
      </c>
      <c r="M385" t="n">
        <v>1</v>
      </c>
      <c r="N385" t="n">
        <v>0.9202782787941252</v>
      </c>
      <c r="O385" t="n">
        <v>0.9975028576453001</v>
      </c>
      <c r="P385" t="n">
        <v>0.9723245040978742</v>
      </c>
      <c r="Q385" t="n">
        <v>0.9479692519504361</v>
      </c>
      <c r="R385" t="n">
        <v>1</v>
      </c>
      <c r="S385" t="n">
        <v>0.9539545810493344</v>
      </c>
      <c r="T385" t="n">
        <v>0.9215675904379098</v>
      </c>
      <c r="U385" t="n">
        <v>0.9719529636103607</v>
      </c>
      <c r="V385" t="n">
        <v>0.9663982798847158</v>
      </c>
      <c r="W385" t="n">
        <v>0.9479624120508099</v>
      </c>
      <c r="X385" t="n">
        <v>0.9392554205676009</v>
      </c>
      <c r="Y385" t="n">
        <v>0.9151824229759006</v>
      </c>
      <c r="Z385" t="n">
        <v>0.8181232091690545</v>
      </c>
      <c r="AA385" t="n">
        <v>0.8731399616495882</v>
      </c>
      <c r="AB385" t="n">
        <v>0.8829346936811205</v>
      </c>
      <c r="AC385" t="n">
        <v>0.7922933829391445</v>
      </c>
      <c r="AD385" t="n">
        <v>0.8638057476746962</v>
      </c>
      <c r="AE385" t="n">
        <v>0.9081858887971133</v>
      </c>
      <c r="AF385" t="n">
        <v>0.647866140251927</v>
      </c>
      <c r="AG385" t="n">
        <v>0.6643285994688833</v>
      </c>
      <c r="AH385" t="n">
        <v>0.6760035682426405</v>
      </c>
      <c r="AI385" t="n">
        <v>0.7224264705882352</v>
      </c>
      <c r="AJ385" t="n">
        <v>0.670298951727708</v>
      </c>
      <c r="AK385" t="n">
        <v>0.6797347376633509</v>
      </c>
    </row>
    <row r="386">
      <c r="A386" t="n">
        <v>19</v>
      </c>
      <c r="B386" t="n">
        <v>0.7487814023247095</v>
      </c>
      <c r="C386" t="n">
        <v>0.7693543993462273</v>
      </c>
      <c r="D386" t="n">
        <v>0.7900598802395209</v>
      </c>
      <c r="E386" t="n">
        <v>0.7643498633346348</v>
      </c>
      <c r="F386" t="n">
        <v>0.7556743945793198</v>
      </c>
      <c r="G386" t="n">
        <v>0.7872411938693198</v>
      </c>
      <c r="H386" t="n">
        <v>0.853492552645095</v>
      </c>
      <c r="I386" t="n">
        <v>0.8893408622581422</v>
      </c>
      <c r="J386" t="n">
        <v>0.8346868547832071</v>
      </c>
      <c r="K386" t="n">
        <v>0.7873077232825964</v>
      </c>
      <c r="L386" t="n">
        <v>0.8761525847469015</v>
      </c>
      <c r="M386" t="n">
        <v>0.9628072445019404</v>
      </c>
      <c r="N386" t="n">
        <v>0.8007729966503478</v>
      </c>
      <c r="O386" t="n">
        <v>0.922658929042469</v>
      </c>
      <c r="P386" t="n">
        <v>0.8950785920734846</v>
      </c>
      <c r="Q386" t="n">
        <v>0.8288779256539697</v>
      </c>
      <c r="R386" t="n">
        <v>0.8756410843483834</v>
      </c>
      <c r="S386" t="n">
        <v>0.8126233359436179</v>
      </c>
      <c r="T386" t="n">
        <v>0.8220330019039559</v>
      </c>
      <c r="U386" t="n">
        <v>0.8518724508713386</v>
      </c>
      <c r="V386" t="n">
        <v>0.8321057687908872</v>
      </c>
      <c r="W386" t="n">
        <v>0.8330736176040043</v>
      </c>
      <c r="X386" t="n">
        <v>0.8258410944616912</v>
      </c>
      <c r="Y386" t="n">
        <v>0.7891639026821833</v>
      </c>
      <c r="Z386" t="n">
        <v>0.711031518624642</v>
      </c>
      <c r="AA386" t="n">
        <v>0.771658872220246</v>
      </c>
      <c r="AB386" t="n">
        <v>0.7680590981279177</v>
      </c>
      <c r="AC386" t="n">
        <v>0.6893967579059262</v>
      </c>
      <c r="AD386" t="n">
        <v>0.7890680896732652</v>
      </c>
      <c r="AE386" t="n">
        <v>0.8487588575403205</v>
      </c>
      <c r="AF386" t="n">
        <v>0.7520210565895845</v>
      </c>
      <c r="AG386" t="n">
        <v>0.7703498441288533</v>
      </c>
      <c r="AH386" t="n">
        <v>0.7802557240559026</v>
      </c>
      <c r="AI386" t="n">
        <v>0.8062499999999999</v>
      </c>
      <c r="AJ386" t="n">
        <v>0.7765756438462535</v>
      </c>
      <c r="AK386" t="n">
        <v>0.7760873805344257</v>
      </c>
    </row>
    <row r="387">
      <c r="A387" t="n">
        <v>20</v>
      </c>
      <c r="B387" t="n">
        <v>0.8357705286839145</v>
      </c>
      <c r="C387" t="n">
        <v>0.8606646690275128</v>
      </c>
      <c r="D387" t="n">
        <v>0.8677844311377246</v>
      </c>
      <c r="E387" t="n">
        <v>0.8483014447481453</v>
      </c>
      <c r="F387" t="n">
        <v>0.8444289143447476</v>
      </c>
      <c r="G387" t="n">
        <v>0.8619924710943805</v>
      </c>
      <c r="H387" t="n">
        <v>0.5998972778633795</v>
      </c>
      <c r="I387" t="n">
        <v>0.9205181042095967</v>
      </c>
      <c r="J387" t="n">
        <v>0.9287680660701995</v>
      </c>
      <c r="K387" t="n">
        <v>0.3859225255697833</v>
      </c>
      <c r="L387" t="n">
        <v>0.9162074249307774</v>
      </c>
      <c r="M387" t="n">
        <v>0.7834411384217335</v>
      </c>
      <c r="N387" t="n">
        <v>0.3566606544704973</v>
      </c>
      <c r="O387" t="n">
        <v>0.5786687769278114</v>
      </c>
      <c r="P387" t="n">
        <v>0.6263610088292356</v>
      </c>
      <c r="Q387" t="n">
        <v>0.3511932078935291</v>
      </c>
      <c r="R387" t="n">
        <v>0.4060696950270171</v>
      </c>
      <c r="S387" t="n">
        <v>0.3624119028974158</v>
      </c>
      <c r="T387" t="n">
        <v>0.3632853818489528</v>
      </c>
      <c r="U387" t="n">
        <v>0.3587760651164432</v>
      </c>
      <c r="V387" t="n">
        <v>0.3507937234091221</v>
      </c>
      <c r="W387" t="n">
        <v>0.4028899277518062</v>
      </c>
      <c r="X387" t="n">
        <v>0.3631148809960317</v>
      </c>
      <c r="Y387" t="n">
        <v>0.3494890622903046</v>
      </c>
      <c r="Z387" t="n">
        <v>0.3596704871060172</v>
      </c>
      <c r="AA387" t="n">
        <v>0.379053039834104</v>
      </c>
      <c r="AB387" t="n">
        <v>0.3586553732133405</v>
      </c>
      <c r="AC387" t="n">
        <v>0.2926388519798033</v>
      </c>
      <c r="AD387" t="n">
        <v>0.5471321249701886</v>
      </c>
      <c r="AE387" t="n">
        <v>0.614789375298874</v>
      </c>
      <c r="AF387" t="n">
        <v>0.8375634517766498</v>
      </c>
      <c r="AG387" t="n">
        <v>0.8608994342454682</v>
      </c>
      <c r="AH387" t="n">
        <v>0.857448706512043</v>
      </c>
      <c r="AI387" t="n">
        <v>0.8382352941176471</v>
      </c>
      <c r="AJ387" t="n">
        <v>0.8619645399249386</v>
      </c>
      <c r="AK387" t="n">
        <v>0.8539756842858073</v>
      </c>
    </row>
    <row r="388">
      <c r="A388" t="n">
        <v>21</v>
      </c>
      <c r="B388" t="n">
        <v>0.9868766404199477</v>
      </c>
      <c r="C388" t="n">
        <v>0.9809588667937893</v>
      </c>
      <c r="D388" t="n">
        <v>0.9752694610778443</v>
      </c>
      <c r="E388" t="n">
        <v>0.962319406481843</v>
      </c>
      <c r="F388" t="n">
        <v>0.9658776700799124</v>
      </c>
      <c r="G388" t="n">
        <v>0.9638343640763648</v>
      </c>
      <c r="H388" t="n">
        <v>0.6798921417565484</v>
      </c>
      <c r="I388" t="n">
        <v>1</v>
      </c>
      <c r="J388" t="n">
        <v>1</v>
      </c>
      <c r="K388" t="n">
        <v>0.3982443424337602</v>
      </c>
      <c r="L388" t="n">
        <v>1</v>
      </c>
      <c r="M388" t="n">
        <v>0.8338292367399741</v>
      </c>
      <c r="N388" t="n">
        <v>0.3629992270033496</v>
      </c>
      <c r="O388" t="n">
        <v>0.6314253055482283</v>
      </c>
      <c r="P388" t="n">
        <v>0.6941837906323001</v>
      </c>
      <c r="Q388" t="n">
        <v>0.3745410738871042</v>
      </c>
      <c r="R388" t="n">
        <v>0.4561773056140671</v>
      </c>
      <c r="S388" t="n">
        <v>0.4057008613938919</v>
      </c>
      <c r="T388" t="n">
        <v>0.3852337634863549</v>
      </c>
      <c r="U388" t="n">
        <v>0.3921464766848526</v>
      </c>
      <c r="V388" t="n">
        <v>0.3820394345578481</v>
      </c>
      <c r="W388" t="n">
        <v>0.4109175048401568</v>
      </c>
      <c r="X388" t="n">
        <v>0.388154195898213</v>
      </c>
      <c r="Y388" t="n">
        <v>0.3702524971721083</v>
      </c>
      <c r="Z388" t="n">
        <v>0.3433739255014326</v>
      </c>
      <c r="AA388" t="n">
        <v>0.3905581633449889</v>
      </c>
      <c r="AB388" t="n">
        <v>0.3798546609557727</v>
      </c>
      <c r="AC388" t="n">
        <v>0.3158118522455489</v>
      </c>
      <c r="AD388" t="n">
        <v>0.5787771285475793</v>
      </c>
      <c r="AE388" t="n">
        <v>0.6435247576403076</v>
      </c>
      <c r="AF388" t="n">
        <v>0.9877796578304192</v>
      </c>
      <c r="AG388" t="n">
        <v>0.9762729476965708</v>
      </c>
      <c r="AH388" t="n">
        <v>0.9746654772524534</v>
      </c>
      <c r="AI388" t="n">
        <v>0.9920955882352941</v>
      </c>
      <c r="AJ388" t="n">
        <v>0.9839523747896982</v>
      </c>
      <c r="AK388" t="n">
        <v>0.9869319290033159</v>
      </c>
    </row>
    <row r="389">
      <c r="A389" t="n">
        <v>22</v>
      </c>
      <c r="B389" t="n">
        <v>1</v>
      </c>
      <c r="C389" t="n">
        <v>1</v>
      </c>
      <c r="D389" t="n">
        <v>1</v>
      </c>
      <c r="E389" t="n">
        <v>1</v>
      </c>
      <c r="F389" t="n">
        <v>1</v>
      </c>
      <c r="G389" t="n">
        <v>1</v>
      </c>
      <c r="H389" t="n">
        <v>0.6373908577298407</v>
      </c>
      <c r="I389" t="n">
        <v>0.9261112746541065</v>
      </c>
      <c r="J389" t="n">
        <v>0.9513420509291121</v>
      </c>
      <c r="K389" t="n">
        <v>0.3649834903760972</v>
      </c>
      <c r="L389" t="n">
        <v>0.9096481088201294</v>
      </c>
      <c r="M389" t="n">
        <v>0.7714100905562743</v>
      </c>
      <c r="N389" t="n">
        <v>0.2970883792836898</v>
      </c>
      <c r="O389" t="n">
        <v>0.5600281368152643</v>
      </c>
      <c r="P389" t="n">
        <v>0.6484934869541118</v>
      </c>
      <c r="Q389" t="n">
        <v>0.29698256080771</v>
      </c>
      <c r="R389" t="n">
        <v>0.40027704002198</v>
      </c>
      <c r="S389" t="n">
        <v>0.376319498825372</v>
      </c>
      <c r="T389" t="n">
        <v>0.3374233128834355</v>
      </c>
      <c r="U389" t="n">
        <v>0.3362377950809541</v>
      </c>
      <c r="V389" t="n">
        <v>0.3461045793494671</v>
      </c>
      <c r="W389" t="n">
        <v>0.3461774566746942</v>
      </c>
      <c r="X389" t="n">
        <v>0.3237836824822573</v>
      </c>
      <c r="Y389" t="n">
        <v>0.3181042581337832</v>
      </c>
      <c r="Z389" t="n">
        <v>0.2892550143266476</v>
      </c>
      <c r="AA389" t="n">
        <v>0.3359131649501533</v>
      </c>
      <c r="AB389" t="n">
        <v>0.3328600991385534</v>
      </c>
      <c r="AC389" t="n">
        <v>0.2435290991230402</v>
      </c>
      <c r="AD389" t="n">
        <v>0.4998956594323873</v>
      </c>
      <c r="AE389" t="n">
        <v>0.5867930269964786</v>
      </c>
      <c r="AF389" t="n">
        <v>1</v>
      </c>
      <c r="AG389" t="n">
        <v>1</v>
      </c>
      <c r="AH389" t="n">
        <v>1</v>
      </c>
      <c r="AI389" t="n">
        <v>1</v>
      </c>
      <c r="AJ389" t="n">
        <v>1</v>
      </c>
      <c r="AK389" t="n">
        <v>1</v>
      </c>
    </row>
    <row r="390">
      <c r="A390" t="n">
        <v>23</v>
      </c>
      <c r="B390" t="n">
        <v>0.8850768653918262</v>
      </c>
      <c r="C390" t="n">
        <v>0.8642876600381366</v>
      </c>
      <c r="D390" t="n">
        <v>0.9069461077844313</v>
      </c>
      <c r="E390" t="n">
        <v>0.8893010542756735</v>
      </c>
      <c r="F390" t="n">
        <v>0.8753608216097962</v>
      </c>
      <c r="G390" t="n">
        <v>0.907972573272385</v>
      </c>
      <c r="H390" t="n">
        <v>0.5400616332819723</v>
      </c>
      <c r="I390" t="n">
        <v>0.7763267053817537</v>
      </c>
      <c r="J390" t="n">
        <v>0.8055058499655884</v>
      </c>
      <c r="K390" t="n">
        <v>0.3013610372875896</v>
      </c>
      <c r="L390" t="n">
        <v>0.7490523938815558</v>
      </c>
      <c r="M390" t="n">
        <v>0.6448900388098319</v>
      </c>
      <c r="N390" t="n">
        <v>0.2157175985570729</v>
      </c>
      <c r="O390" t="n">
        <v>0.4472874351534336</v>
      </c>
      <c r="P390" t="n">
        <v>0.5430177772498714</v>
      </c>
      <c r="Q390" t="n">
        <v>0.2182767324460762</v>
      </c>
      <c r="R390" t="n">
        <v>0.3174512317977836</v>
      </c>
      <c r="S390" t="n">
        <v>0.3163978073610024</v>
      </c>
      <c r="T390" t="n">
        <v>0.2367780833509626</v>
      </c>
      <c r="U390" t="n">
        <v>0.2630524215618765</v>
      </c>
      <c r="V390" t="n">
        <v>0.2652225627887827</v>
      </c>
      <c r="W390" t="n">
        <v>0.2295414836851301</v>
      </c>
      <c r="X390" t="n">
        <v>0.2332249627221393</v>
      </c>
      <c r="Y390" t="n">
        <v>0.2576544795720777</v>
      </c>
      <c r="Z390" t="n">
        <v>0.2081661891117478</v>
      </c>
      <c r="AA390" t="n">
        <v>0.2556115675947697</v>
      </c>
      <c r="AB390" t="n">
        <v>0.2693344241782569</v>
      </c>
      <c r="AC390" t="n">
        <v>0.2002125963327133</v>
      </c>
      <c r="AD390" t="n">
        <v>0.4092088003815884</v>
      </c>
      <c r="AE390" t="n">
        <v>0.4758075033691258</v>
      </c>
      <c r="AF390" t="n">
        <v>0.8766685467193082</v>
      </c>
      <c r="AG390" t="n">
        <v>0.8660951391294306</v>
      </c>
      <c r="AH390" t="n">
        <v>0.9085340469818615</v>
      </c>
      <c r="AI390" t="n">
        <v>0.880330882352941</v>
      </c>
      <c r="AJ390" t="n">
        <v>0.8624304387213667</v>
      </c>
      <c r="AK390" t="n">
        <v>0.905402769650868</v>
      </c>
    </row>
    <row r="391">
      <c r="A391" t="n">
        <v>24</v>
      </c>
      <c r="B391" t="n">
        <v>0.7382827146606675</v>
      </c>
      <c r="C391" t="n">
        <v>0.7110051757014437</v>
      </c>
      <c r="D391" t="n">
        <v>0.7310179640718564</v>
      </c>
      <c r="E391" t="n">
        <v>0.7342834830144475</v>
      </c>
      <c r="F391" t="n">
        <v>0.724134787760931</v>
      </c>
      <c r="G391" t="n">
        <v>0.7321188491529983</v>
      </c>
      <c r="H391" t="n">
        <v>0.4189779147406266</v>
      </c>
      <c r="I391" t="n">
        <v>0.5917520807129286</v>
      </c>
      <c r="J391" t="n">
        <v>0.6313833448038539</v>
      </c>
      <c r="K391" t="n">
        <v>0.2265442538455344</v>
      </c>
      <c r="L391" t="n">
        <v>0.6445334552004085</v>
      </c>
      <c r="M391" t="n">
        <v>0.4968305304010349</v>
      </c>
      <c r="N391" t="n">
        <v>0.144653439835094</v>
      </c>
      <c r="O391" t="n">
        <v>0.3289193704387585</v>
      </c>
      <c r="P391" t="n">
        <v>0.4131131963416083</v>
      </c>
      <c r="Q391" t="n">
        <v>0.1681390546122074</v>
      </c>
      <c r="R391" t="n">
        <v>0.2366631559666636</v>
      </c>
      <c r="S391" t="n">
        <v>0.2402505873140173</v>
      </c>
      <c r="T391" t="n">
        <v>0.158557224455257</v>
      </c>
      <c r="U391" t="n">
        <v>0.1854000035312604</v>
      </c>
      <c r="V391" t="n">
        <v>0.199643167573997</v>
      </c>
      <c r="W391" t="n">
        <v>0.1583321528072909</v>
      </c>
      <c r="X391" t="n">
        <v>0.1665892590872423</v>
      </c>
      <c r="Y391" t="n">
        <v>0.1847236335052436</v>
      </c>
      <c r="Z391" t="n">
        <v>0.1384312320916905</v>
      </c>
      <c r="AA391" t="n">
        <v>0.1792664833019531</v>
      </c>
      <c r="AB391" t="n">
        <v>0.2064584436209635</v>
      </c>
      <c r="AC391" t="n">
        <v>0.1461599787403667</v>
      </c>
      <c r="AD391" t="n">
        <v>0.3007244216551395</v>
      </c>
      <c r="AE391" t="n">
        <v>0.3668651914967613</v>
      </c>
      <c r="AF391" t="n">
        <v>0.7264523406655387</v>
      </c>
      <c r="AG391" t="n">
        <v>0.7114940538044106</v>
      </c>
      <c r="AH391" t="n">
        <v>0.7422539399345824</v>
      </c>
      <c r="AI391" t="n">
        <v>0.7338235294117647</v>
      </c>
      <c r="AJ391" t="n">
        <v>0.7151287692506796</v>
      </c>
      <c r="AK391" t="n">
        <v>0.7331122813861258</v>
      </c>
    </row>
    <row r="401">
      <c r="A401" t="inlineStr">
        <is>
          <t>RefgChg-Res-4pct-Inc-TXV-cDXGF-DMo1985-CZ11</t>
        </is>
      </c>
      <c r="D401" t="n">
        <v>2015</v>
      </c>
      <c r="F401" t="inlineStr">
        <is>
          <t>Source Annual kWh:</t>
        </is>
      </c>
      <c r="G401" s="218" t="n">
        <v>16402.862</v>
      </c>
      <c r="H401" t="inlineStr">
        <is>
          <t>DEER</t>
        </is>
      </c>
      <c r="K401" t="inlineStr">
        <is>
          <t>PDAF</t>
        </is>
      </c>
      <c r="L401" t="inlineStr">
        <is>
          <t>Monthly</t>
        </is>
      </c>
      <c r="AI401" s="83" t="n"/>
      <c r="AJ401" s="83" t="n"/>
      <c r="AK401" s="83" t="n"/>
    </row>
    <row r="402">
      <c r="A402" s="199" t="n">
        <v>11</v>
      </c>
      <c r="B402" t="inlineStr">
        <is>
          <t>RefgChg-Res-4pct-Inc-TXV-20-MM</t>
        </is>
      </c>
      <c r="F402" t="inlineStr">
        <is>
          <t>Source Sample Size:</t>
        </is>
      </c>
      <c r="G402" t="n">
        <v>0</v>
      </c>
      <c r="H402" t="inlineStr">
        <is>
          <t>DEER</t>
        </is>
      </c>
      <c r="K402" t="inlineStr">
        <is>
          <t>WKWE</t>
        </is>
      </c>
      <c r="L402" t="inlineStr">
        <is>
          <t>Monthly</t>
        </is>
      </c>
      <c r="N402" t="inlineStr">
        <is>
          <t>Weekend Peak3</t>
        </is>
      </c>
    </row>
    <row r="403">
      <c r="B403" t="n">
        <v>1</v>
      </c>
      <c r="C403" t="inlineStr">
        <is>
          <t>JANUARY</t>
        </is>
      </c>
      <c r="D403" t="inlineStr">
        <is>
          <t>JAN</t>
        </is>
      </c>
      <c r="E403" t="n">
        <v>2</v>
      </c>
      <c r="F403" t="inlineStr">
        <is>
          <t>FEBRUARY</t>
        </is>
      </c>
      <c r="G403" t="inlineStr">
        <is>
          <t>FEB</t>
        </is>
      </c>
      <c r="H403" t="n">
        <v>3</v>
      </c>
      <c r="I403" t="inlineStr">
        <is>
          <t>MARCH</t>
        </is>
      </c>
      <c r="J403" t="inlineStr">
        <is>
          <t>MAR</t>
        </is>
      </c>
      <c r="K403" t="n">
        <v>4</v>
      </c>
      <c r="L403" t="inlineStr">
        <is>
          <t>APRIL</t>
        </is>
      </c>
      <c r="M403" t="inlineStr">
        <is>
          <t>APR</t>
        </is>
      </c>
      <c r="N403" t="n">
        <v>5</v>
      </c>
      <c r="O403" t="inlineStr">
        <is>
          <t>MAY</t>
        </is>
      </c>
      <c r="P403" t="inlineStr">
        <is>
          <t>MAY</t>
        </is>
      </c>
      <c r="Q403" t="n">
        <v>6</v>
      </c>
      <c r="R403" t="inlineStr">
        <is>
          <t>JUNE</t>
        </is>
      </c>
      <c r="S403" t="inlineStr">
        <is>
          <t>JUN</t>
        </is>
      </c>
      <c r="T403" t="n">
        <v>7</v>
      </c>
      <c r="U403" t="inlineStr">
        <is>
          <t>JULY</t>
        </is>
      </c>
      <c r="V403" t="inlineStr">
        <is>
          <t>JUL</t>
        </is>
      </c>
      <c r="W403" t="n">
        <v>8</v>
      </c>
      <c r="X403" t="inlineStr">
        <is>
          <t>AUGUST</t>
        </is>
      </c>
      <c r="Y403" t="inlineStr">
        <is>
          <t>AUG</t>
        </is>
      </c>
      <c r="Z403" t="n">
        <v>9</v>
      </c>
      <c r="AA403" t="inlineStr">
        <is>
          <t>SEPTEMBER</t>
        </is>
      </c>
      <c r="AB403" t="inlineStr">
        <is>
          <t>SEP</t>
        </is>
      </c>
      <c r="AC403" t="n">
        <v>10</v>
      </c>
      <c r="AD403" t="inlineStr">
        <is>
          <t>OCTOBER</t>
        </is>
      </c>
      <c r="AE403" t="inlineStr">
        <is>
          <t>OCT</t>
        </is>
      </c>
      <c r="AF403" t="n">
        <v>11</v>
      </c>
      <c r="AG403" t="inlineStr">
        <is>
          <t>NOVEMBER</t>
        </is>
      </c>
      <c r="AH403" t="inlineStr">
        <is>
          <t>NOV</t>
        </is>
      </c>
      <c r="AI403" t="n">
        <v>12</v>
      </c>
      <c r="AJ403" t="inlineStr">
        <is>
          <t>DECEMBER</t>
        </is>
      </c>
      <c r="AK403" t="inlineStr">
        <is>
          <t>DEC</t>
        </is>
      </c>
    </row>
    <row r="404">
      <c r="B404" t="n">
        <v>31</v>
      </c>
      <c r="E404" t="n">
        <v>28</v>
      </c>
      <c r="H404" t="n">
        <v>31</v>
      </c>
      <c r="K404" t="n">
        <v>30</v>
      </c>
      <c r="N404" t="n">
        <v>31</v>
      </c>
      <c r="Q404" t="n">
        <v>30</v>
      </c>
      <c r="T404" t="n">
        <v>31</v>
      </c>
      <c r="W404" t="n">
        <v>31</v>
      </c>
      <c r="Z404" t="n">
        <v>30</v>
      </c>
      <c r="AC404" t="n">
        <v>31</v>
      </c>
      <c r="AF404" t="n">
        <v>30</v>
      </c>
      <c r="AI404" t="n">
        <v>31</v>
      </c>
    </row>
    <row r="405">
      <c r="A405" t="inlineStr">
        <is>
          <t>RATIOS</t>
        </is>
      </c>
      <c r="B405" t="inlineStr">
        <is>
          <t>E.BKDWN</t>
        </is>
      </c>
      <c r="C405" t="inlineStr">
        <is>
          <t>PEAK/AVG</t>
        </is>
      </c>
      <c r="D405" t="inlineStr">
        <is>
          <t>END/AVG</t>
        </is>
      </c>
      <c r="E405" t="inlineStr">
        <is>
          <t>E.BKDWN</t>
        </is>
      </c>
      <c r="F405" t="inlineStr">
        <is>
          <t>PEAK/AVG</t>
        </is>
      </c>
      <c r="G405" t="inlineStr">
        <is>
          <t>END/AVG</t>
        </is>
      </c>
      <c r="H405" t="inlineStr">
        <is>
          <t>E.BKDWN</t>
        </is>
      </c>
      <c r="I405" t="inlineStr">
        <is>
          <t>PEAK/AVG</t>
        </is>
      </c>
      <c r="J405" t="inlineStr">
        <is>
          <t>END/AVG</t>
        </is>
      </c>
      <c r="K405" t="inlineStr">
        <is>
          <t>E.BKDWN</t>
        </is>
      </c>
      <c r="L405" t="inlineStr">
        <is>
          <t>PEAK/AVG</t>
        </is>
      </c>
      <c r="M405" t="inlineStr">
        <is>
          <t>END/AVG</t>
        </is>
      </c>
      <c r="N405" t="inlineStr">
        <is>
          <t>E.BKDWN</t>
        </is>
      </c>
      <c r="O405" t="inlineStr">
        <is>
          <t>PEAK/AVG</t>
        </is>
      </c>
      <c r="P405" t="inlineStr">
        <is>
          <t>END/AVG</t>
        </is>
      </c>
      <c r="Q405" t="inlineStr">
        <is>
          <t>E.BKDWN</t>
        </is>
      </c>
      <c r="R405" t="inlineStr">
        <is>
          <t>PEAK/AVG</t>
        </is>
      </c>
      <c r="S405" t="inlineStr">
        <is>
          <t>END/AVG</t>
        </is>
      </c>
      <c r="T405" t="inlineStr">
        <is>
          <t>E.BKDWN</t>
        </is>
      </c>
      <c r="U405" t="inlineStr">
        <is>
          <t>PEAK/AVG</t>
        </is>
      </c>
      <c r="V405" t="inlineStr">
        <is>
          <t>END/AVG</t>
        </is>
      </c>
      <c r="W405" t="inlineStr">
        <is>
          <t>E.BKDWN</t>
        </is>
      </c>
      <c r="X405" t="inlineStr">
        <is>
          <t>PEAK/AVG</t>
        </is>
      </c>
      <c r="Y405" t="inlineStr">
        <is>
          <t>END/AVG</t>
        </is>
      </c>
      <c r="Z405" t="inlineStr">
        <is>
          <t>E.BKDWN</t>
        </is>
      </c>
      <c r="AA405" t="inlineStr">
        <is>
          <t>PEAK/AVG</t>
        </is>
      </c>
      <c r="AB405" t="inlineStr">
        <is>
          <t>END/AVG</t>
        </is>
      </c>
      <c r="AC405" t="inlineStr">
        <is>
          <t>E.BKDWN</t>
        </is>
      </c>
      <c r="AD405" t="inlineStr">
        <is>
          <t>PEAK/AVG</t>
        </is>
      </c>
      <c r="AE405" t="inlineStr">
        <is>
          <t>END/AVG</t>
        </is>
      </c>
      <c r="AF405" t="inlineStr">
        <is>
          <t>E.BKDWN</t>
        </is>
      </c>
      <c r="AG405" t="inlineStr">
        <is>
          <t>PEAK/AVG</t>
        </is>
      </c>
      <c r="AH405" t="inlineStr">
        <is>
          <t>END/AVG</t>
        </is>
      </c>
      <c r="AI405" t="inlineStr">
        <is>
          <t>E.BKDWN</t>
        </is>
      </c>
      <c r="AJ405" t="inlineStr">
        <is>
          <t>PEAK/AVG</t>
        </is>
      </c>
      <c r="AK405" t="inlineStr">
        <is>
          <t>END/AVG</t>
        </is>
      </c>
    </row>
    <row r="406">
      <c r="B406" s="213" t="n">
        <v>0.04662992238063472</v>
      </c>
      <c r="C406" s="214" t="n">
        <v>1.052297504798465</v>
      </c>
      <c r="D406" s="214" t="n">
        <v>0.9813489443378116</v>
      </c>
      <c r="E406" s="213" t="n">
        <v>0.03992538736197888</v>
      </c>
      <c r="F406" s="214" t="n">
        <v>1.023455866877432</v>
      </c>
      <c r="G406" s="214" t="n">
        <v>0.9830890076061652</v>
      </c>
      <c r="H406" s="213" t="n">
        <v>0.04431970654792936</v>
      </c>
      <c r="I406" s="214" t="n">
        <v>1.024782736994083</v>
      </c>
      <c r="J406" s="214" t="n">
        <v>0.9963291769414198</v>
      </c>
      <c r="K406" s="213" t="n">
        <v>0.04425924160333021</v>
      </c>
      <c r="L406" s="214" t="n">
        <v>1.32400756980489</v>
      </c>
      <c r="M406" s="214" t="n">
        <v>0.9354445415878146</v>
      </c>
      <c r="N406" s="213" t="n">
        <v>0.07459255025071555</v>
      </c>
      <c r="O406" s="214" t="n">
        <v>2.000000000000001</v>
      </c>
      <c r="P406" s="214" t="n">
        <v>0.972730105298553</v>
      </c>
      <c r="Q406" s="213" t="n">
        <v>0.1425030060497792</v>
      </c>
      <c r="R406" s="214" t="n">
        <v>1.435118946059321</v>
      </c>
      <c r="S406" s="214" t="n">
        <v>0.9921175440220864</v>
      </c>
      <c r="T406" s="213" t="n">
        <v>0.1804140204289675</v>
      </c>
      <c r="U406" s="214" t="n">
        <v>1.379411792609459</v>
      </c>
      <c r="V406" s="214" t="n">
        <v>0.986792108744578</v>
      </c>
      <c r="W406" s="213" t="n">
        <v>0.1567268418487686</v>
      </c>
      <c r="X406" s="214" t="n">
        <v>1.555538018775532</v>
      </c>
      <c r="Y406" s="214" t="n">
        <v>1.022337078495784</v>
      </c>
      <c r="Z406" s="213" t="n">
        <v>0.1191945672475578</v>
      </c>
      <c r="AA406" s="214" t="n">
        <v>1.517272008085609</v>
      </c>
      <c r="AB406" s="214" t="n">
        <v>0.883534065880441</v>
      </c>
      <c r="AC406" s="213" t="n">
        <v>0.0627265214032186</v>
      </c>
      <c r="AD406" s="214" t="n">
        <v>1.500007362984071</v>
      </c>
      <c r="AE406" s="214" t="n">
        <v>1.026692044418429</v>
      </c>
      <c r="AF406" s="213" t="n">
        <v>0.04303460839172549</v>
      </c>
      <c r="AG406" s="214" t="n">
        <v>1.030298662687512</v>
      </c>
      <c r="AH406" s="214" t="n">
        <v>0.9906908129006002</v>
      </c>
      <c r="AI406" s="213" t="n">
        <v>0.04567362648539428</v>
      </c>
      <c r="AJ406" s="214" t="n">
        <v>1.07616505149315</v>
      </c>
      <c r="AK406" s="214" t="n">
        <v>1.028503508825227</v>
      </c>
      <c r="AM406">
        <f>A401</f>
        <v/>
      </c>
      <c r="AN406" s="206">
        <f>1/($B406*(1/$B404)*(1/(5/7+2/7*$D406))*$B416/SUM($B408:$B431))</f>
        <v/>
      </c>
      <c r="AO406" s="206">
        <f>1/(B406*(1/B404)*(1/(5/7+2/7*D406)))</f>
        <v/>
      </c>
      <c r="AP406" s="206" t="n"/>
      <c r="AR406" s="211">
        <f>CHOOSE(AV$3,C406,F406,I406,L406,O406,R406,U406,X406,AA406,AD406,AG406,AJ406)</f>
        <v/>
      </c>
      <c r="AS406" s="207" t="n"/>
      <c r="AT406" s="207" t="n"/>
      <c r="AV406" s="116">
        <f>AN406/AR406</f>
        <v/>
      </c>
      <c r="AW406" s="208">
        <f>AO406/AR406</f>
        <v/>
      </c>
      <c r="AX406" s="206" t="n"/>
    </row>
    <row r="407">
      <c r="A407" t="inlineStr">
        <is>
          <t>HOUR</t>
        </is>
      </c>
      <c r="B407" t="inlineStr">
        <is>
          <t>PEAK</t>
        </is>
      </c>
      <c r="C407" t="inlineStr">
        <is>
          <t>AVG</t>
        </is>
      </c>
      <c r="D407" t="inlineStr">
        <is>
          <t>END</t>
        </is>
      </c>
      <c r="E407" t="inlineStr">
        <is>
          <t>PEAK</t>
        </is>
      </c>
      <c r="F407" t="inlineStr">
        <is>
          <t>AVG</t>
        </is>
      </c>
      <c r="G407" t="inlineStr">
        <is>
          <t>END</t>
        </is>
      </c>
      <c r="H407" t="inlineStr">
        <is>
          <t>PEAK</t>
        </is>
      </c>
      <c r="I407" t="inlineStr">
        <is>
          <t>AVG</t>
        </is>
      </c>
      <c r="J407" t="inlineStr">
        <is>
          <t>END</t>
        </is>
      </c>
      <c r="K407" t="inlineStr">
        <is>
          <t>PEAK</t>
        </is>
      </c>
      <c r="L407" t="inlineStr">
        <is>
          <t>AVG</t>
        </is>
      </c>
      <c r="M407" t="inlineStr">
        <is>
          <t>END</t>
        </is>
      </c>
      <c r="N407" t="inlineStr">
        <is>
          <t>PEAK</t>
        </is>
      </c>
      <c r="O407" t="inlineStr">
        <is>
          <t>AVG</t>
        </is>
      </c>
      <c r="P407" t="inlineStr">
        <is>
          <t>END</t>
        </is>
      </c>
      <c r="Q407" t="inlineStr">
        <is>
          <t>PEAK</t>
        </is>
      </c>
      <c r="R407" t="inlineStr">
        <is>
          <t>AVG</t>
        </is>
      </c>
      <c r="S407" t="inlineStr">
        <is>
          <t>END</t>
        </is>
      </c>
      <c r="T407" t="inlineStr">
        <is>
          <t>PEAK</t>
        </is>
      </c>
      <c r="U407" t="inlineStr">
        <is>
          <t>AVG</t>
        </is>
      </c>
      <c r="V407" t="inlineStr">
        <is>
          <t>END</t>
        </is>
      </c>
      <c r="W407" t="inlineStr">
        <is>
          <t>PEAK</t>
        </is>
      </c>
      <c r="X407" t="inlineStr">
        <is>
          <t>AVG</t>
        </is>
      </c>
      <c r="Y407" t="inlineStr">
        <is>
          <t>END</t>
        </is>
      </c>
      <c r="Z407" t="inlineStr">
        <is>
          <t>PEAK</t>
        </is>
      </c>
      <c r="AA407" t="inlineStr">
        <is>
          <t>AVG</t>
        </is>
      </c>
      <c r="AB407" t="inlineStr">
        <is>
          <t>END</t>
        </is>
      </c>
      <c r="AC407" t="inlineStr">
        <is>
          <t>PEAK</t>
        </is>
      </c>
      <c r="AD407" t="inlineStr">
        <is>
          <t>AVG</t>
        </is>
      </c>
      <c r="AE407" t="inlineStr">
        <is>
          <t>END</t>
        </is>
      </c>
      <c r="AF407" t="inlineStr">
        <is>
          <t>PEAK</t>
        </is>
      </c>
      <c r="AG407" t="inlineStr">
        <is>
          <t>AVG</t>
        </is>
      </c>
      <c r="AH407" t="inlineStr">
        <is>
          <t>END</t>
        </is>
      </c>
      <c r="AI407" t="inlineStr">
        <is>
          <t>PEAK</t>
        </is>
      </c>
      <c r="AJ407" t="inlineStr">
        <is>
          <t>AVG</t>
        </is>
      </c>
      <c r="AK407" t="inlineStr">
        <is>
          <t>END</t>
        </is>
      </c>
    </row>
    <row r="408">
      <c r="A408" t="n">
        <v>1</v>
      </c>
      <c r="B408" t="n">
        <v>0.5573893473368341</v>
      </c>
      <c r="C408" t="n">
        <v>0.5396245223459044</v>
      </c>
      <c r="D408" t="n">
        <v>0.61110771300997</v>
      </c>
      <c r="E408" t="n">
        <v>0.5259494929409426</v>
      </c>
      <c r="F408" t="n">
        <v>0.5131615663659194</v>
      </c>
      <c r="G408" t="n">
        <v>0.5700040978008469</v>
      </c>
      <c r="H408" t="n">
        <v>0.5557601800695723</v>
      </c>
      <c r="I408" t="n">
        <v>0.4633075076385857</v>
      </c>
      <c r="J408" t="n">
        <v>0.5199144060191897</v>
      </c>
      <c r="K408" t="n">
        <v>0.4550853749072012</v>
      </c>
      <c r="L408" t="n">
        <v>0.4795158531772134</v>
      </c>
      <c r="M408" t="n">
        <v>0.4913545785841668</v>
      </c>
      <c r="N408" t="n">
        <v>0.1447719965584386</v>
      </c>
      <c r="O408" t="n">
        <v>0.3049849699398798</v>
      </c>
      <c r="P408" t="n">
        <v>0.2828853122103312</v>
      </c>
      <c r="Q408" t="n">
        <v>0.2300542495479204</v>
      </c>
      <c r="R408" t="n">
        <v>0.2028894390087364</v>
      </c>
      <c r="S408" t="n">
        <v>0.2782010044579877</v>
      </c>
      <c r="T408" t="n">
        <v>0.2289938580383714</v>
      </c>
      <c r="U408" t="n">
        <v>0.2527611805178344</v>
      </c>
      <c r="V408" t="n">
        <v>0.256850325135883</v>
      </c>
      <c r="W408" t="n">
        <v>0.2285366868260216</v>
      </c>
      <c r="X408" t="n">
        <v>0.1962465630794808</v>
      </c>
      <c r="Y408" t="n">
        <v>0.2554332721916514</v>
      </c>
      <c r="Z408" t="n">
        <v>0.1701921350332196</v>
      </c>
      <c r="AA408" t="n">
        <v>0.1446683958094852</v>
      </c>
      <c r="AB408" t="n">
        <v>0.1788193778527866</v>
      </c>
      <c r="AC408" t="n">
        <v>0.1471817606079797</v>
      </c>
      <c r="AD408" t="n">
        <v>0.2630522088353415</v>
      </c>
      <c r="AE408" t="n">
        <v>0.2758887171561051</v>
      </c>
      <c r="AF408" t="n">
        <v>0.5401402961808263</v>
      </c>
      <c r="AG408" t="n">
        <v>0.5160808873020984</v>
      </c>
      <c r="AH408" t="n">
        <v>0.5737554904831625</v>
      </c>
      <c r="AI408" t="n">
        <v>0.5520492591879931</v>
      </c>
      <c r="AJ408" t="n">
        <v>0.516754896770778</v>
      </c>
      <c r="AK408" t="n">
        <v>0.5804949441192122</v>
      </c>
    </row>
    <row r="409">
      <c r="A409" t="n">
        <v>2</v>
      </c>
      <c r="B409" t="n">
        <v>0.4784321080270067</v>
      </c>
      <c r="C409" t="n">
        <v>0.4564157944287533</v>
      </c>
      <c r="D409" t="n">
        <v>0.5342834424123799</v>
      </c>
      <c r="E409" t="n">
        <v>0.4259296082720223</v>
      </c>
      <c r="F409" t="n">
        <v>0.4132018726940129</v>
      </c>
      <c r="G409" t="n">
        <v>0.4722032509220052</v>
      </c>
      <c r="H409" t="n">
        <v>0.4722733783507264</v>
      </c>
      <c r="I409" t="n">
        <v>0.405117852466172</v>
      </c>
      <c r="J409" t="n">
        <v>0.4482639607924346</v>
      </c>
      <c r="K409" t="n">
        <v>0.3168946866051542</v>
      </c>
      <c r="L409" t="n">
        <v>0.4071569530324958</v>
      </c>
      <c r="M409" t="n">
        <v>0.4244397921997363</v>
      </c>
      <c r="N409" t="n">
        <v>0.09174478105329893</v>
      </c>
      <c r="O409" t="n">
        <v>0.2414516533066132</v>
      </c>
      <c r="P409" t="n">
        <v>0.2251903036431561</v>
      </c>
      <c r="Q409" t="n">
        <v>0.1651356238698011</v>
      </c>
      <c r="R409" t="n">
        <v>0.1423566086421208</v>
      </c>
      <c r="S409" t="n">
        <v>0.1981453266369468</v>
      </c>
      <c r="T409" t="n">
        <v>0.1713417336794783</v>
      </c>
      <c r="U409" t="n">
        <v>0.1919473112438891</v>
      </c>
      <c r="V409" t="n">
        <v>0.1866827713093917</v>
      </c>
      <c r="W409" t="n">
        <v>0.1742344244984161</v>
      </c>
      <c r="X409" t="n">
        <v>0.1340303088432765</v>
      </c>
      <c r="Y409" t="n">
        <v>0.1913734645100328</v>
      </c>
      <c r="Z409" t="n">
        <v>0.1296103429700126</v>
      </c>
      <c r="AA409" t="n">
        <v>0.1157463086664831</v>
      </c>
      <c r="AB409" t="n">
        <v>0.1359173027501822</v>
      </c>
      <c r="AC409" t="n">
        <v>0.1286257124762508</v>
      </c>
      <c r="AD409" t="n">
        <v>0.234462439923629</v>
      </c>
      <c r="AE409" t="n">
        <v>0.2388330757341577</v>
      </c>
      <c r="AF409" t="n">
        <v>0.460639127045986</v>
      </c>
      <c r="AG409" t="n">
        <v>0.4210295279623073</v>
      </c>
      <c r="AH409" t="n">
        <v>0.4812103465104929</v>
      </c>
      <c r="AI409" t="n">
        <v>0.4762362901674043</v>
      </c>
      <c r="AJ409" t="n">
        <v>0.4227368978295394</v>
      </c>
      <c r="AK409" t="n">
        <v>0.4978046833422032</v>
      </c>
    </row>
    <row r="410">
      <c r="A410" t="n">
        <v>3</v>
      </c>
      <c r="B410" t="n">
        <v>0.4450487621905476</v>
      </c>
      <c r="C410" t="n">
        <v>0.4251813701057761</v>
      </c>
      <c r="D410" t="n">
        <v>0.4905498807266499</v>
      </c>
      <c r="E410" t="n">
        <v>0.3823821833366475</v>
      </c>
      <c r="F410" t="n">
        <v>0.3720274083031035</v>
      </c>
      <c r="G410" t="n">
        <v>0.40800437098757</v>
      </c>
      <c r="H410" t="n">
        <v>0.4387149580519745</v>
      </c>
      <c r="I410" t="n">
        <v>0.3796104321257093</v>
      </c>
      <c r="J410" t="n">
        <v>0.4131290122178505</v>
      </c>
      <c r="K410" t="n">
        <v>0.1958850355286881</v>
      </c>
      <c r="L410" t="n">
        <v>0.3620313116695172</v>
      </c>
      <c r="M410" t="n">
        <v>0.400325657129565</v>
      </c>
      <c r="N410" t="n">
        <v>0.08667300638500203</v>
      </c>
      <c r="O410" t="n">
        <v>0.2109218436873747</v>
      </c>
      <c r="P410" t="n">
        <v>0.2037583213954665</v>
      </c>
      <c r="Q410" t="n">
        <v>0.1303074141048825</v>
      </c>
      <c r="R410" t="n">
        <v>0.1129906872568667</v>
      </c>
      <c r="S410" t="n">
        <v>0.1335139100502229</v>
      </c>
      <c r="T410" t="n">
        <v>0.1322737921864117</v>
      </c>
      <c r="U410" t="n">
        <v>0.139750814774579</v>
      </c>
      <c r="V410" t="n">
        <v>0.133382958104521</v>
      </c>
      <c r="W410" t="n">
        <v>0.1432274167226649</v>
      </c>
      <c r="X410" t="n">
        <v>0.1029797301617751</v>
      </c>
      <c r="Y410" t="n">
        <v>0.1392640764826858</v>
      </c>
      <c r="Z410" t="n">
        <v>0.1001616089064464</v>
      </c>
      <c r="AA410" t="n">
        <v>0.09661223247793896</v>
      </c>
      <c r="AB410" t="n">
        <v>0.1265582447930651</v>
      </c>
      <c r="AC410" t="n">
        <v>0.1195693476884104</v>
      </c>
      <c r="AD410" t="n">
        <v>0.2206695634999012</v>
      </c>
      <c r="AE410" t="n">
        <v>0.2210200927357033</v>
      </c>
      <c r="AF410" t="n">
        <v>0.4298519095869057</v>
      </c>
      <c r="AG410" t="n">
        <v>0.3777764771297299</v>
      </c>
      <c r="AH410" t="n">
        <v>0.4184968277208393</v>
      </c>
      <c r="AI410" t="n">
        <v>0.4435251106407543</v>
      </c>
      <c r="AJ410" t="n">
        <v>0.3827421916357862</v>
      </c>
      <c r="AK410" t="n">
        <v>0.4488424693986162</v>
      </c>
    </row>
    <row r="411">
      <c r="A411" t="n">
        <v>4</v>
      </c>
      <c r="B411" t="n">
        <v>0.4270442610652662</v>
      </c>
      <c r="C411" t="n">
        <v>0.4120562662679292</v>
      </c>
      <c r="D411" t="n">
        <v>0.4701204966664629</v>
      </c>
      <c r="E411" t="n">
        <v>0.4062437860409625</v>
      </c>
      <c r="F411" t="n">
        <v>0.3577651691315536</v>
      </c>
      <c r="G411" t="n">
        <v>0.3838956426717661</v>
      </c>
      <c r="H411" t="n">
        <v>0.4278698588090853</v>
      </c>
      <c r="I411" t="n">
        <v>0.3681525534701004</v>
      </c>
      <c r="J411" t="n">
        <v>0.392144681438531</v>
      </c>
      <c r="K411" t="n">
        <v>0.1883550747693286</v>
      </c>
      <c r="L411" t="n">
        <v>0.3523220628864622</v>
      </c>
      <c r="M411" t="n">
        <v>0.3706288284097076</v>
      </c>
      <c r="N411" t="n">
        <v>0.08223520355024225</v>
      </c>
      <c r="O411" t="n">
        <v>0.1873590931863727</v>
      </c>
      <c r="P411" t="n">
        <v>0.1860341001657257</v>
      </c>
      <c r="Q411" t="n">
        <v>0.1047377938517179</v>
      </c>
      <c r="R411" t="n">
        <v>0.09641505232687597</v>
      </c>
      <c r="S411" t="n">
        <v>0.1037751819874725</v>
      </c>
      <c r="T411" t="n">
        <v>0.09804976888494901</v>
      </c>
      <c r="U411" t="n">
        <v>0.1042798298026435</v>
      </c>
      <c r="V411" t="n">
        <v>0.1078917430934959</v>
      </c>
      <c r="W411" t="n">
        <v>0.1133723720840933</v>
      </c>
      <c r="X411" t="n">
        <v>0.0892576251678496</v>
      </c>
      <c r="Y411" t="n">
        <v>0.1161275081985437</v>
      </c>
      <c r="Z411" t="n">
        <v>0.08342610881666369</v>
      </c>
      <c r="AA411" t="n">
        <v>0.09151174416414298</v>
      </c>
      <c r="AB411" t="n">
        <v>0.1139388592689195</v>
      </c>
      <c r="AC411" t="n">
        <v>0.1129195693476884</v>
      </c>
      <c r="AD411" t="n">
        <v>0.2140200144841662</v>
      </c>
      <c r="AE411" t="n">
        <v>0.2056800618238022</v>
      </c>
      <c r="AF411" t="n">
        <v>0.4117303195635231</v>
      </c>
      <c r="AG411" t="n">
        <v>0.3555061309297358</v>
      </c>
      <c r="AH411" t="n">
        <v>0.3914714494875549</v>
      </c>
      <c r="AI411" t="n">
        <v>0.4504521839522801</v>
      </c>
      <c r="AJ411" t="n">
        <v>0.3668343038644786</v>
      </c>
      <c r="AK411" t="n">
        <v>0.428951569984034</v>
      </c>
    </row>
    <row r="412">
      <c r="A412" t="n">
        <v>5</v>
      </c>
      <c r="B412" t="n">
        <v>0.4223555888972242</v>
      </c>
      <c r="C412" t="n">
        <v>0.4111148031234424</v>
      </c>
      <c r="D412" t="n">
        <v>0.4529940669154077</v>
      </c>
      <c r="E412" t="n">
        <v>0.4312984688804932</v>
      </c>
      <c r="F412" t="n">
        <v>0.360927665643506</v>
      </c>
      <c r="G412" t="n">
        <v>0.3666165824340937</v>
      </c>
      <c r="H412" t="n">
        <v>0.4360548393697564</v>
      </c>
      <c r="I412" t="n">
        <v>0.395624181580096</v>
      </c>
      <c r="J412" t="n">
        <v>0.4109891626975909</v>
      </c>
      <c r="K412" t="n">
        <v>0.208611729769859</v>
      </c>
      <c r="L412" t="n">
        <v>0.3917642415471648</v>
      </c>
      <c r="M412" t="n">
        <v>0.3948205008916801</v>
      </c>
      <c r="N412" t="n">
        <v>0.08966173074310556</v>
      </c>
      <c r="O412" t="n">
        <v>0.2054421342685371</v>
      </c>
      <c r="P412" t="n">
        <v>0.1992078874188927</v>
      </c>
      <c r="Q412" t="n">
        <v>0.09992766726943941</v>
      </c>
      <c r="R412" t="n">
        <v>0.1015233080540165</v>
      </c>
      <c r="S412" t="n">
        <v>0.1041890036303444</v>
      </c>
      <c r="T412" t="n">
        <v>0.08054201228392326</v>
      </c>
      <c r="U412" t="n">
        <v>0.09453648379503891</v>
      </c>
      <c r="V412" t="n">
        <v>0.1069507450738051</v>
      </c>
      <c r="W412" t="n">
        <v>0.1047006495792135</v>
      </c>
      <c r="X412" t="n">
        <v>0.09571583860860666</v>
      </c>
      <c r="Y412" t="n">
        <v>0.109916069145684</v>
      </c>
      <c r="Z412" t="n">
        <v>0.08353384808762794</v>
      </c>
      <c r="AA412" t="n">
        <v>0.1009737295871792</v>
      </c>
      <c r="AB412" t="n">
        <v>0.1181005715162441</v>
      </c>
      <c r="AC412" t="n">
        <v>0.1229259024699177</v>
      </c>
      <c r="AD412" t="n">
        <v>0.236108367897821</v>
      </c>
      <c r="AE412" t="n">
        <v>0.2226816074188563</v>
      </c>
      <c r="AF412" t="n">
        <v>0.4078332034294622</v>
      </c>
      <c r="AG412" t="n">
        <v>0.3482485148225104</v>
      </c>
      <c r="AH412" t="n">
        <v>0.3728038067349926</v>
      </c>
      <c r="AI412" t="n">
        <v>0.4546853954204348</v>
      </c>
      <c r="AJ412" t="n">
        <v>0.3658284806776072</v>
      </c>
      <c r="AK412" t="n">
        <v>0.4208355508249068</v>
      </c>
    </row>
    <row r="413">
      <c r="A413" t="n">
        <v>6</v>
      </c>
      <c r="B413" t="n">
        <v>0.4578019504876218</v>
      </c>
      <c r="C413" t="n">
        <v>0.4528160824057151</v>
      </c>
      <c r="D413" t="n">
        <v>0.4908557098293473</v>
      </c>
      <c r="E413" t="n">
        <v>0.4897593955060649</v>
      </c>
      <c r="F413" t="n">
        <v>0.4102874151241745</v>
      </c>
      <c r="G413" t="n">
        <v>0.4050676137139735</v>
      </c>
      <c r="H413" t="n">
        <v>0.4849600982197667</v>
      </c>
      <c r="I413" t="n">
        <v>0.4552869925796595</v>
      </c>
      <c r="J413" t="n">
        <v>0.4608269482984746</v>
      </c>
      <c r="K413" t="n">
        <v>0.2452009757132252</v>
      </c>
      <c r="L413" t="n">
        <v>0.4591764241547164</v>
      </c>
      <c r="M413" t="n">
        <v>0.4528960223307745</v>
      </c>
      <c r="N413" t="n">
        <v>0.1044242177240411</v>
      </c>
      <c r="O413" t="n">
        <v>0.2426415330661322</v>
      </c>
      <c r="P413" t="n">
        <v>0.2286171736748968</v>
      </c>
      <c r="Q413" t="n">
        <v>0.1220614828209765</v>
      </c>
      <c r="R413" t="n">
        <v>0.1207185613056178</v>
      </c>
      <c r="S413" t="n">
        <v>0.1125218667118109</v>
      </c>
      <c r="T413" t="n">
        <v>0.09497878807066422</v>
      </c>
      <c r="U413" t="n">
        <v>0.1082631721890277</v>
      </c>
      <c r="V413" t="n">
        <v>0.1180601396047808</v>
      </c>
      <c r="W413" t="n">
        <v>0.1055006239800326</v>
      </c>
      <c r="X413" t="n">
        <v>0.1098919368246052</v>
      </c>
      <c r="Y413" t="n">
        <v>0.1176699460841532</v>
      </c>
      <c r="Z413" t="n">
        <v>0.08328245645537799</v>
      </c>
      <c r="AA413" t="n">
        <v>0.1179053221856752</v>
      </c>
      <c r="AB413" t="n">
        <v>0.1269418127421272</v>
      </c>
      <c r="AC413" t="n">
        <v>0.1405953134895503</v>
      </c>
      <c r="AD413" t="n">
        <v>0.2748205938508131</v>
      </c>
      <c r="AE413" t="n">
        <v>0.2525115919629058</v>
      </c>
      <c r="AF413" t="n">
        <v>0.4432969602494155</v>
      </c>
      <c r="AG413" t="n">
        <v>0.3882824617365603</v>
      </c>
      <c r="AH413" t="n">
        <v>0.4096510492923378</v>
      </c>
      <c r="AI413" t="n">
        <v>0.4983644410236675</v>
      </c>
      <c r="AJ413" t="n">
        <v>0.409502382212811</v>
      </c>
      <c r="AK413" t="n">
        <v>0.4624135178286322</v>
      </c>
    </row>
    <row r="414">
      <c r="A414" t="n">
        <v>7</v>
      </c>
      <c r="B414" t="n">
        <v>0.5080645161290321</v>
      </c>
      <c r="C414" t="n">
        <v>0.5122667109708146</v>
      </c>
      <c r="D414" t="n">
        <v>0.5412563459538809</v>
      </c>
      <c r="E414" t="n">
        <v>0.5647245973354544</v>
      </c>
      <c r="F414" t="n">
        <v>0.4802033919325334</v>
      </c>
      <c r="G414" t="n">
        <v>0.468242043436689</v>
      </c>
      <c r="H414" t="n">
        <v>0.5455289543687333</v>
      </c>
      <c r="I414" t="n">
        <v>0.552815364469664</v>
      </c>
      <c r="J414" t="n">
        <v>0.5141161040933251</v>
      </c>
      <c r="K414" t="n">
        <v>0.2988652030968289</v>
      </c>
      <c r="L414" t="n">
        <v>0.5571372187870016</v>
      </c>
      <c r="M414" t="n">
        <v>0.5091881832984414</v>
      </c>
      <c r="N414" t="n">
        <v>0.1232169542181769</v>
      </c>
      <c r="O414" t="n">
        <v>0.2930705160320641</v>
      </c>
      <c r="P414" t="n">
        <v>0.2549928372798517</v>
      </c>
      <c r="Q414" t="n">
        <v>0.1675587703435805</v>
      </c>
      <c r="R414" t="n">
        <v>0.1529660628446436</v>
      </c>
      <c r="S414" t="n">
        <v>0.138442149615334</v>
      </c>
      <c r="T414" t="n">
        <v>0.1570949154688786</v>
      </c>
      <c r="U414" t="n">
        <v>0.1591413181242078</v>
      </c>
      <c r="V414" t="n">
        <v>0.1400401679751689</v>
      </c>
      <c r="W414" t="n">
        <v>0.1251159962881188</v>
      </c>
      <c r="X414" t="n">
        <v>0.1315429375279749</v>
      </c>
      <c r="Y414" t="n">
        <v>0.1362625757323106</v>
      </c>
      <c r="Z414" t="n">
        <v>0.09894056383551805</v>
      </c>
      <c r="AA414" t="n">
        <v>0.1444582904670135</v>
      </c>
      <c r="AB414" t="n">
        <v>0.1418434275631928</v>
      </c>
      <c r="AC414" t="n">
        <v>0.1628879037365421</v>
      </c>
      <c r="AD414" t="n">
        <v>0.34008163802752</v>
      </c>
      <c r="AE414" t="n">
        <v>0.2821483771251932</v>
      </c>
      <c r="AF414" t="n">
        <v>0.4976617303195636</v>
      </c>
      <c r="AG414" t="n">
        <v>0.4511427818910773</v>
      </c>
      <c r="AH414" t="n">
        <v>0.4628477306002928</v>
      </c>
      <c r="AI414" t="n">
        <v>0.5530113527034828</v>
      </c>
      <c r="AJ414" t="n">
        <v>0.4712811011116994</v>
      </c>
      <c r="AK414" t="n">
        <v>0.5158994145822245</v>
      </c>
    </row>
    <row r="415">
      <c r="A415" t="n">
        <v>8</v>
      </c>
      <c r="B415" t="n">
        <v>0.6121530382595648</v>
      </c>
      <c r="C415" t="n">
        <v>0.6204795924018385</v>
      </c>
      <c r="D415" t="n">
        <v>0.58627438987094</v>
      </c>
      <c r="E415" t="n">
        <v>0.6394909524756414</v>
      </c>
      <c r="F415" t="n">
        <v>0.588472390165256</v>
      </c>
      <c r="G415" t="n">
        <v>0.5170741701953286</v>
      </c>
      <c r="H415" t="n">
        <v>0.6114180478821362</v>
      </c>
      <c r="I415" t="n">
        <v>0.5736305106940199</v>
      </c>
      <c r="J415" t="n">
        <v>0.5273693656381583</v>
      </c>
      <c r="K415" t="n">
        <v>0.2969561989606532</v>
      </c>
      <c r="L415" t="n">
        <v>0.5486909617155636</v>
      </c>
      <c r="M415" t="n">
        <v>0.5121346049468868</v>
      </c>
      <c r="N415" t="n">
        <v>0.1232622379205724</v>
      </c>
      <c r="O415" t="n">
        <v>0.290189754509018</v>
      </c>
      <c r="P415" t="n">
        <v>0.2563692031122721</v>
      </c>
      <c r="Q415" t="n">
        <v>0.2303435804701627</v>
      </c>
      <c r="R415" t="n">
        <v>0.1845062674368345</v>
      </c>
      <c r="S415" t="n">
        <v>0.1721498034347196</v>
      </c>
      <c r="T415" t="n">
        <v>0.2422908883682645</v>
      </c>
      <c r="U415" t="n">
        <v>0.2174712565634618</v>
      </c>
      <c r="V415" t="n">
        <v>0.182258676142189</v>
      </c>
      <c r="W415" t="n">
        <v>0.2092733032542959</v>
      </c>
      <c r="X415" t="n">
        <v>0.1461346633416459</v>
      </c>
      <c r="Y415" t="n">
        <v>0.1834945250402979</v>
      </c>
      <c r="Z415" t="n">
        <v>0.1508708924402945</v>
      </c>
      <c r="AA415" t="n">
        <v>0.150667265587643</v>
      </c>
      <c r="AB415" t="n">
        <v>0.1575313566798358</v>
      </c>
      <c r="AC415" t="n">
        <v>0.1646611779607346</v>
      </c>
      <c r="AD415" t="n">
        <v>0.3416617288827441</v>
      </c>
      <c r="AE415" t="n">
        <v>0.286321483771252</v>
      </c>
      <c r="AF415" t="n">
        <v>0.5966484801247077</v>
      </c>
      <c r="AG415" t="n">
        <v>0.555705130081063</v>
      </c>
      <c r="AH415" t="n">
        <v>0.5106149341142021</v>
      </c>
      <c r="AI415" t="n">
        <v>0.6199730613815664</v>
      </c>
      <c r="AJ415" t="n">
        <v>0.5823451561672843</v>
      </c>
      <c r="AK415" t="n">
        <v>0.5643294305481639</v>
      </c>
    </row>
    <row r="416">
      <c r="A416" t="n">
        <v>9</v>
      </c>
      <c r="B416" t="n">
        <v>0.6140285071267816</v>
      </c>
      <c r="C416" t="n">
        <v>0.6140554909453397</v>
      </c>
      <c r="D416" t="n">
        <v>0.5665178298366873</v>
      </c>
      <c r="E416" t="n">
        <v>0.5913700536886062</v>
      </c>
      <c r="F416" t="n">
        <v>0.5658388366973613</v>
      </c>
      <c r="G416" t="n">
        <v>0.5081956016937577</v>
      </c>
      <c r="H416" t="n">
        <v>0.5872723552281562</v>
      </c>
      <c r="I416" t="n">
        <v>0.5283718900043649</v>
      </c>
      <c r="J416" t="n">
        <v>0.5237799406364326</v>
      </c>
      <c r="K416" t="n">
        <v>0.2704422526248806</v>
      </c>
      <c r="L416" t="n">
        <v>0.49159321141955</v>
      </c>
      <c r="M416" t="n">
        <v>0.5084128091804295</v>
      </c>
      <c r="N416" t="n">
        <v>0.1425983788434542</v>
      </c>
      <c r="O416" t="n">
        <v>0.2799035571142284</v>
      </c>
      <c r="P416" t="n">
        <v>0.2613409735681582</v>
      </c>
      <c r="Q416" t="n">
        <v>0.3045207956600361</v>
      </c>
      <c r="R416" t="n">
        <v>0.223905326993857</v>
      </c>
      <c r="S416" t="n">
        <v>0.2443240599665181</v>
      </c>
      <c r="T416" t="n">
        <v>0.3198885582219971</v>
      </c>
      <c r="U416" t="n">
        <v>0.2675346279196088</v>
      </c>
      <c r="V416" t="n">
        <v>0.2592941110377663</v>
      </c>
      <c r="W416" t="n">
        <v>0.3043422610476464</v>
      </c>
      <c r="X416" t="n">
        <v>0.1850438007545239</v>
      </c>
      <c r="Y416" t="n">
        <v>0.2402034350508588</v>
      </c>
      <c r="Z416" t="n">
        <v>0.2466511043275274</v>
      </c>
      <c r="AA416" t="n">
        <v>0.1577311521017779</v>
      </c>
      <c r="AB416" t="n">
        <v>0.1759809750297265</v>
      </c>
      <c r="AC416" t="n">
        <v>0.1616212792906903</v>
      </c>
      <c r="AD416" t="n">
        <v>0.3127756929356772</v>
      </c>
      <c r="AE416" t="n">
        <v>0.291306027820711</v>
      </c>
      <c r="AF416" t="n">
        <v>0.5773577552611069</v>
      </c>
      <c r="AG416" t="n">
        <v>0.5534810219191713</v>
      </c>
      <c r="AH416" t="n">
        <v>0.5036603221083455</v>
      </c>
      <c r="AI416" t="n">
        <v>0.6086203578987878</v>
      </c>
      <c r="AJ416" t="n">
        <v>0.5740074113287454</v>
      </c>
      <c r="AK416" t="n">
        <v>0.5566125598722723</v>
      </c>
    </row>
    <row r="417">
      <c r="A417" t="n">
        <v>10</v>
      </c>
      <c r="B417" t="n">
        <v>0.5622655663915979</v>
      </c>
      <c r="C417" t="n">
        <v>0.5482084510162263</v>
      </c>
      <c r="D417" t="n">
        <v>0.5426631598262891</v>
      </c>
      <c r="E417" t="n">
        <v>0.5054682839530722</v>
      </c>
      <c r="F417" t="n">
        <v>0.5006355997891669</v>
      </c>
      <c r="G417" t="n">
        <v>0.5061467012703182</v>
      </c>
      <c r="H417" t="n">
        <v>0.5453243298547165</v>
      </c>
      <c r="I417" t="n">
        <v>0.5040920995198603</v>
      </c>
      <c r="J417" t="n">
        <v>0.5257127079450542</v>
      </c>
      <c r="K417" t="n">
        <v>0.2642910170749814</v>
      </c>
      <c r="L417" t="n">
        <v>0.4761478752795685</v>
      </c>
      <c r="M417" t="n">
        <v>0.5235326044816624</v>
      </c>
      <c r="N417" t="n">
        <v>0.2626454738939455</v>
      </c>
      <c r="O417" t="n">
        <v>0.3140969438877755</v>
      </c>
      <c r="P417" t="n">
        <v>0.30462627454285</v>
      </c>
      <c r="Q417" t="n">
        <v>0.401880650994575</v>
      </c>
      <c r="R417" t="n">
        <v>0.2971891495409118</v>
      </c>
      <c r="S417" t="n">
        <v>0.3279912721253503</v>
      </c>
      <c r="T417" t="n">
        <v>0.4008421452542266</v>
      </c>
      <c r="U417" t="n">
        <v>0.3525371175086003</v>
      </c>
      <c r="V417" t="n">
        <v>0.3672279883709498</v>
      </c>
      <c r="W417" t="n">
        <v>0.4151227160730856</v>
      </c>
      <c r="X417" t="n">
        <v>0.2644222776392352</v>
      </c>
      <c r="Y417" t="n">
        <v>0.3237313100994942</v>
      </c>
      <c r="Z417" t="n">
        <v>0.3623630813431496</v>
      </c>
      <c r="AA417" t="n">
        <v>0.2082795994957472</v>
      </c>
      <c r="AB417" t="n">
        <v>0.2324421771316788</v>
      </c>
      <c r="AC417" t="n">
        <v>0.1621912602913236</v>
      </c>
      <c r="AD417" t="n">
        <v>0.3054677727302655</v>
      </c>
      <c r="AE417" t="n">
        <v>0.2950540958268934</v>
      </c>
      <c r="AF417" t="n">
        <v>0.5118862042088854</v>
      </c>
      <c r="AG417" t="n">
        <v>0.502999619560446</v>
      </c>
      <c r="AH417" t="n">
        <v>0.5073206442166911</v>
      </c>
      <c r="AI417" t="n">
        <v>0.584760438714643</v>
      </c>
      <c r="AJ417" t="n">
        <v>0.5109846479618846</v>
      </c>
      <c r="AK417" t="n">
        <v>0.548762639701969</v>
      </c>
    </row>
    <row r="418">
      <c r="A418" t="n">
        <v>11</v>
      </c>
      <c r="B418" t="n">
        <v>0.5444486121530382</v>
      </c>
      <c r="C418" t="n">
        <v>0.5173616879880377</v>
      </c>
      <c r="D418" t="n">
        <v>0.5158113646094562</v>
      </c>
      <c r="E418" t="n">
        <v>0.4893617021276596</v>
      </c>
      <c r="F418" t="n">
        <v>0.4865283849564381</v>
      </c>
      <c r="G418" t="n">
        <v>0.5068296680781313</v>
      </c>
      <c r="H418" t="n">
        <v>0.5281358706773071</v>
      </c>
      <c r="I418" t="n">
        <v>0.500218245307726</v>
      </c>
      <c r="J418" t="n">
        <v>0.5280596396769518</v>
      </c>
      <c r="K418" t="n">
        <v>0.2616396224414042</v>
      </c>
      <c r="L418" t="n">
        <v>0.4709643467964741</v>
      </c>
      <c r="M418" t="n">
        <v>0.5281073117779328</v>
      </c>
      <c r="N418" t="n">
        <v>0.4229950640764388</v>
      </c>
      <c r="O418" t="n">
        <v>0.3767221943887775</v>
      </c>
      <c r="P418" t="n">
        <v>0.3625179068003708</v>
      </c>
      <c r="Q418" t="n">
        <v>0.5052441229656419</v>
      </c>
      <c r="R418" t="n">
        <v>0.3846451072078799</v>
      </c>
      <c r="S418" t="n">
        <v>0.4182420104207814</v>
      </c>
      <c r="T418" t="n">
        <v>0.4864813524979422</v>
      </c>
      <c r="U418" t="n">
        <v>0.4487540738728951</v>
      </c>
      <c r="V418" t="n">
        <v>0.4705973230713051</v>
      </c>
      <c r="W418" t="n">
        <v>0.5156634987680395</v>
      </c>
      <c r="X418" t="n">
        <v>0.3758168680861949</v>
      </c>
      <c r="Y418" t="n">
        <v>0.4270885442721361</v>
      </c>
      <c r="Z418" t="n">
        <v>0.4782905369007003</v>
      </c>
      <c r="AA418" t="n">
        <v>0.3200483966788866</v>
      </c>
      <c r="AB418" t="n">
        <v>0.3395343485098385</v>
      </c>
      <c r="AC418" t="n">
        <v>0.1702343255224826</v>
      </c>
      <c r="AD418" t="n">
        <v>0.3079202054118113</v>
      </c>
      <c r="AE418" t="n">
        <v>0.3022797527047913</v>
      </c>
      <c r="AF418" t="n">
        <v>0.4962977396726422</v>
      </c>
      <c r="AG418" t="n">
        <v>0.4901524684674141</v>
      </c>
      <c r="AH418" t="n">
        <v>0.5081137140068327</v>
      </c>
      <c r="AI418" t="n">
        <v>0.5512795843756013</v>
      </c>
      <c r="AJ418" t="n">
        <v>0.4915828480677607</v>
      </c>
      <c r="AK418" t="n">
        <v>0.5349920170303352</v>
      </c>
    </row>
    <row r="419">
      <c r="A419" t="n">
        <v>12</v>
      </c>
      <c r="B419" t="n">
        <v>0.542198049512378</v>
      </c>
      <c r="C419" t="n">
        <v>0.5148695796643959</v>
      </c>
      <c r="D419" t="n">
        <v>0.5128754052235611</v>
      </c>
      <c r="E419" t="n">
        <v>0.495525949492941</v>
      </c>
      <c r="F419" t="n">
        <v>0.4899699252782687</v>
      </c>
      <c r="G419" t="n">
        <v>0.5129080726676685</v>
      </c>
      <c r="H419" t="n">
        <v>0.5181092694904849</v>
      </c>
      <c r="I419" t="n">
        <v>0.4885694020078568</v>
      </c>
      <c r="J419" t="n">
        <v>0.5207427348657417</v>
      </c>
      <c r="K419" t="n">
        <v>0.2542157174673879</v>
      </c>
      <c r="L419" t="n">
        <v>0.4575187475332194</v>
      </c>
      <c r="M419" t="n">
        <v>0.519035434597193</v>
      </c>
      <c r="N419" t="n">
        <v>0.5603858171444097</v>
      </c>
      <c r="O419" t="n">
        <v>0.4524361222444889</v>
      </c>
      <c r="P419" t="n">
        <v>0.4333586135220921</v>
      </c>
      <c r="Q419" t="n">
        <v>0.5940325497287523</v>
      </c>
      <c r="R419" t="n">
        <v>0.4814727494204094</v>
      </c>
      <c r="S419" t="n">
        <v>0.5292966913078645</v>
      </c>
      <c r="T419" t="n">
        <v>0.6062179446590261</v>
      </c>
      <c r="U419" t="n">
        <v>0.5510139416983522</v>
      </c>
      <c r="V419" t="n">
        <v>0.5597112400106741</v>
      </c>
      <c r="W419" t="n">
        <v>0.6097084893283414</v>
      </c>
      <c r="X419" t="n">
        <v>0.4952426625743333</v>
      </c>
      <c r="Y419" t="n">
        <v>0.5366711133344451</v>
      </c>
      <c r="Z419" t="n">
        <v>0.5955108637098223</v>
      </c>
      <c r="AA419" t="n">
        <v>0.4469302884963703</v>
      </c>
      <c r="AB419" t="n">
        <v>0.4558321506654903</v>
      </c>
      <c r="AC419" t="n">
        <v>0.2687143761874604</v>
      </c>
      <c r="AD419" t="n">
        <v>0.3132859306076767</v>
      </c>
      <c r="AE419" t="n">
        <v>0.3618624420401856</v>
      </c>
      <c r="AF419" t="n">
        <v>0.4937646141855027</v>
      </c>
      <c r="AG419" t="n">
        <v>0.4952445055749028</v>
      </c>
      <c r="AH419" t="n">
        <v>0.5141532454856028</v>
      </c>
      <c r="AI419" t="n">
        <v>0.5428131614392919</v>
      </c>
      <c r="AJ419" t="n">
        <v>0.4975913181577554</v>
      </c>
      <c r="AK419" t="n">
        <v>0.5329297498669504</v>
      </c>
    </row>
    <row r="420">
      <c r="A420" t="n">
        <v>13</v>
      </c>
      <c r="B420" t="n">
        <v>0.5215678919729931</v>
      </c>
      <c r="C420" t="n">
        <v>0.4964833582544165</v>
      </c>
      <c r="D420" t="n">
        <v>0.5075539788366262</v>
      </c>
      <c r="E420" t="n">
        <v>0.4851859216544045</v>
      </c>
      <c r="F420" t="n">
        <v>0.4756456763711902</v>
      </c>
      <c r="G420" t="n">
        <v>0.5081956016937578</v>
      </c>
      <c r="H420" t="n">
        <v>0.5080826683036627</v>
      </c>
      <c r="I420" t="n">
        <v>0.4874781754692274</v>
      </c>
      <c r="J420" t="n">
        <v>0.5287499137157451</v>
      </c>
      <c r="K420" t="n">
        <v>0.2808357195885035</v>
      </c>
      <c r="L420" t="n">
        <v>0.4674121826075517</v>
      </c>
      <c r="M420" t="n">
        <v>0.5315189578971854</v>
      </c>
      <c r="N420" t="n">
        <v>0.6736403568355749</v>
      </c>
      <c r="O420" t="n">
        <v>0.5401740981963927</v>
      </c>
      <c r="P420" t="n">
        <v>0.4998735990562063</v>
      </c>
      <c r="Q420" t="n">
        <v>0.6907414104882459</v>
      </c>
      <c r="R420" t="n">
        <v>0.5749996725477098</v>
      </c>
      <c r="S420" t="n">
        <v>0.6307770441848655</v>
      </c>
      <c r="T420" t="n">
        <v>0.7239916418666499</v>
      </c>
      <c r="U420" t="n">
        <v>0.6408032319391633</v>
      </c>
      <c r="V420" t="n">
        <v>0.6537127287538097</v>
      </c>
      <c r="W420" t="n">
        <v>0.7118492208249336</v>
      </c>
      <c r="X420" t="n">
        <v>0.6084148602851844</v>
      </c>
      <c r="Y420" t="n">
        <v>0.6484353287754988</v>
      </c>
      <c r="Z420" t="n">
        <v>0.6927994253905548</v>
      </c>
      <c r="AA420" t="n">
        <v>0.5725660382826424</v>
      </c>
      <c r="AB420" t="n">
        <v>0.5620037589659007</v>
      </c>
      <c r="AC420" t="n">
        <v>0.4671310956301456</v>
      </c>
      <c r="AD420" t="n">
        <v>0.3838304035815394</v>
      </c>
      <c r="AE420" t="n">
        <v>0.5129443585780527</v>
      </c>
      <c r="AF420" t="n">
        <v>0.4785658612626656</v>
      </c>
      <c r="AG420" t="n">
        <v>0.4811097129144598</v>
      </c>
      <c r="AH420" t="n">
        <v>0.5106149341142021</v>
      </c>
      <c r="AI420" t="n">
        <v>0.5170290552241679</v>
      </c>
      <c r="AJ420" t="n">
        <v>0.4813128639491795</v>
      </c>
      <c r="AK420" t="n">
        <v>0.5249467802022352</v>
      </c>
    </row>
    <row r="421">
      <c r="A421" t="n">
        <v>14</v>
      </c>
      <c r="B421" t="n">
        <v>0.5159414853713427</v>
      </c>
      <c r="C421" t="n">
        <v>0.4944342914105332</v>
      </c>
      <c r="D421" t="n">
        <v>0.5197259771239832</v>
      </c>
      <c r="E421" t="n">
        <v>0.4937363292901173</v>
      </c>
      <c r="F421" t="n">
        <v>0.479087216693021</v>
      </c>
      <c r="G421" t="n">
        <v>0.5240404316350226</v>
      </c>
      <c r="H421" t="n">
        <v>0.5095150399017802</v>
      </c>
      <c r="I421" t="n">
        <v>0.4898788738542122</v>
      </c>
      <c r="J421" t="n">
        <v>0.5313039276592808</v>
      </c>
      <c r="K421" t="n">
        <v>0.3789373210308623</v>
      </c>
      <c r="L421" t="n">
        <v>0.4961978687014866</v>
      </c>
      <c r="M421" t="n">
        <v>0.5349306040164379</v>
      </c>
      <c r="N421" t="n">
        <v>0.7767513471901462</v>
      </c>
      <c r="O421" t="n">
        <v>0.6314817134268537</v>
      </c>
      <c r="P421" t="n">
        <v>0.5698716328193029</v>
      </c>
      <c r="Q421" t="n">
        <v>0.7684267631103074</v>
      </c>
      <c r="R421" t="n">
        <v>0.662828925825507</v>
      </c>
      <c r="S421" t="n">
        <v>0.7258995918213796</v>
      </c>
      <c r="T421" t="n">
        <v>0.8311593744063825</v>
      </c>
      <c r="U421" t="n">
        <v>0.7291779829802644</v>
      </c>
      <c r="V421" t="n">
        <v>0.7399615173944187</v>
      </c>
      <c r="W421" t="n">
        <v>0.7825669578573485</v>
      </c>
      <c r="X421" t="n">
        <v>0.7086002941364536</v>
      </c>
      <c r="Y421" t="n">
        <v>0.7418709354677339</v>
      </c>
      <c r="Z421" t="n">
        <v>0.7954390375291794</v>
      </c>
      <c r="AA421" t="n">
        <v>0.703932592410126</v>
      </c>
      <c r="AB421" t="n">
        <v>0.6921483640826972</v>
      </c>
      <c r="AC421" t="n">
        <v>0.6903736542115262</v>
      </c>
      <c r="AD421" t="n">
        <v>0.5637961682796763</v>
      </c>
      <c r="AE421" t="n">
        <v>0.6930834621329212</v>
      </c>
      <c r="AF421" t="n">
        <v>0.4822681215900235</v>
      </c>
      <c r="AG421" t="n">
        <v>0.48476778554915</v>
      </c>
      <c r="AH421" t="n">
        <v>0.5272693997071741</v>
      </c>
      <c r="AI421" t="n">
        <v>0.5195304983644411</v>
      </c>
      <c r="AJ421" t="n">
        <v>0.483086289041821</v>
      </c>
      <c r="AK421" t="n">
        <v>0.5363890367216603</v>
      </c>
    </row>
    <row r="422">
      <c r="A422" t="n">
        <v>15</v>
      </c>
      <c r="B422" t="n">
        <v>0.5112528132033007</v>
      </c>
      <c r="C422" t="n">
        <v>0.4912499307747688</v>
      </c>
      <c r="D422" t="n">
        <v>0.5121414153770872</v>
      </c>
      <c r="E422" t="n">
        <v>0.4935374826009147</v>
      </c>
      <c r="F422" t="n">
        <v>0.4789942020897281</v>
      </c>
      <c r="G422" t="n">
        <v>0.5192596639803305</v>
      </c>
      <c r="H422" t="n">
        <v>0.5095150399017802</v>
      </c>
      <c r="I422" t="n">
        <v>0.5030554343081624</v>
      </c>
      <c r="J422" t="n">
        <v>0.5344791882377303</v>
      </c>
      <c r="K422" t="n">
        <v>0.504189203521052</v>
      </c>
      <c r="L422" t="n">
        <v>0.5412182607551639</v>
      </c>
      <c r="M422" t="n">
        <v>0.5411335969605334</v>
      </c>
      <c r="N422" t="n">
        <v>0.8623828284200515</v>
      </c>
      <c r="O422" t="n">
        <v>0.7310245490981963</v>
      </c>
      <c r="P422" t="n">
        <v>0.6632678857335469</v>
      </c>
      <c r="Q422" t="n">
        <v>0.8561301989150091</v>
      </c>
      <c r="R422" t="n">
        <v>0.7576460109762007</v>
      </c>
      <c r="S422" t="n">
        <v>0.8254801271561049</v>
      </c>
      <c r="T422" t="n">
        <v>0.9085354270879504</v>
      </c>
      <c r="U422" t="n">
        <v>0.8228374524714828</v>
      </c>
      <c r="V422" t="n">
        <v>0.8325866209744245</v>
      </c>
      <c r="W422" t="n">
        <v>0.9040350708777319</v>
      </c>
      <c r="X422" t="n">
        <v>0.8184922309610588</v>
      </c>
      <c r="Y422" t="n">
        <v>0.8524123172697461</v>
      </c>
      <c r="Z422" t="n">
        <v>0.8721493984557372</v>
      </c>
      <c r="AA422" t="n">
        <v>0.8290611913697421</v>
      </c>
      <c r="AB422" t="n">
        <v>0.82887115952591</v>
      </c>
      <c r="AC422" t="n">
        <v>0.8606079797340088</v>
      </c>
      <c r="AD422" t="n">
        <v>0.7696194614523673</v>
      </c>
      <c r="AE422" t="n">
        <v>0.8173106646058733</v>
      </c>
      <c r="AF422" t="n">
        <v>0.4814886983632112</v>
      </c>
      <c r="AG422" t="n">
        <v>0.4832167627520413</v>
      </c>
      <c r="AH422" t="n">
        <v>0.5203147877013177</v>
      </c>
      <c r="AI422" t="n">
        <v>0.5118337502405235</v>
      </c>
      <c r="AJ422" t="n">
        <v>0.480307040762308</v>
      </c>
      <c r="AK422" t="n">
        <v>0.5256120276742948</v>
      </c>
    </row>
    <row r="423">
      <c r="A423" t="n">
        <v>16</v>
      </c>
      <c r="B423" t="n">
        <v>0.5221305326331582</v>
      </c>
      <c r="C423" t="n">
        <v>0.5013291244392756</v>
      </c>
      <c r="D423" t="n">
        <v>0.5145880481986667</v>
      </c>
      <c r="E423" t="n">
        <v>0.5080532909127063</v>
      </c>
      <c r="F423" t="n">
        <v>0.4978761665581496</v>
      </c>
      <c r="G423" t="n">
        <v>0.5228793880617403</v>
      </c>
      <c r="H423" t="n">
        <v>0.5375485983220789</v>
      </c>
      <c r="I423" t="n">
        <v>0.5542066783064162</v>
      </c>
      <c r="J423" t="n">
        <v>0.5833505901843031</v>
      </c>
      <c r="K423" t="n">
        <v>0.6614699331848553</v>
      </c>
      <c r="L423" t="n">
        <v>0.6293645572950926</v>
      </c>
      <c r="M423" t="n">
        <v>0.6015352407536636</v>
      </c>
      <c r="N423" t="n">
        <v>0.9376443418013856</v>
      </c>
      <c r="O423" t="n">
        <v>0.8384738226452905</v>
      </c>
      <c r="P423" t="n">
        <v>0.8134883851577205</v>
      </c>
      <c r="Q423" t="n">
        <v>0.9236166365280288</v>
      </c>
      <c r="R423" t="n">
        <v>0.8627712942224316</v>
      </c>
      <c r="S423" t="n">
        <v>0.9115926490228166</v>
      </c>
      <c r="T423" t="n">
        <v>0.9651744443740899</v>
      </c>
      <c r="U423" t="n">
        <v>0.9017574235017201</v>
      </c>
      <c r="V423" t="n">
        <v>0.9079366862824959</v>
      </c>
      <c r="W423" t="n">
        <v>0.9708489328341495</v>
      </c>
      <c r="X423" t="n">
        <v>0.9080312040411791</v>
      </c>
      <c r="Y423" t="n">
        <v>0.933258295814574</v>
      </c>
      <c r="Z423" t="n">
        <v>0.9603878613754714</v>
      </c>
      <c r="AA423" t="n">
        <v>0.9310999376928987</v>
      </c>
      <c r="AB423" t="n">
        <v>0.9392236584710981</v>
      </c>
      <c r="AC423" t="n">
        <v>1</v>
      </c>
      <c r="AD423" t="n">
        <v>0.9527947857001784</v>
      </c>
      <c r="AE423" t="n">
        <v>0.9629829984544049</v>
      </c>
      <c r="AF423" t="n">
        <v>0.5007794232268122</v>
      </c>
      <c r="AG423" t="n">
        <v>0.5008340405607097</v>
      </c>
      <c r="AH423" t="n">
        <v>0.5219619326500732</v>
      </c>
      <c r="AI423" t="n">
        <v>0.496632672695786</v>
      </c>
      <c r="AJ423" t="n">
        <v>0.4980148226574908</v>
      </c>
      <c r="AK423" t="n">
        <v>0.5172964342735498</v>
      </c>
    </row>
    <row r="424">
      <c r="A424" t="n">
        <v>17</v>
      </c>
      <c r="B424" t="n">
        <v>0.5675168792198048</v>
      </c>
      <c r="C424" t="n">
        <v>0.5602813313396467</v>
      </c>
      <c r="D424" t="n">
        <v>0.5753257079943728</v>
      </c>
      <c r="E424" t="n">
        <v>0.5702923046331279</v>
      </c>
      <c r="F424" t="n">
        <v>0.5598548972188633</v>
      </c>
      <c r="G424" t="n">
        <v>0.5847561808496108</v>
      </c>
      <c r="H424" t="n">
        <v>0.6046654389195825</v>
      </c>
      <c r="I424" t="n">
        <v>0.6379310344827587</v>
      </c>
      <c r="J424" t="n">
        <v>0.664319734934769</v>
      </c>
      <c r="K424" t="n">
        <v>0.9100646940290592</v>
      </c>
      <c r="L424" t="n">
        <v>0.7587159584265227</v>
      </c>
      <c r="M424" t="n">
        <v>0.6741877956113824</v>
      </c>
      <c r="N424" t="n">
        <v>1</v>
      </c>
      <c r="O424" t="n">
        <v>0.9491639529058117</v>
      </c>
      <c r="P424" t="n">
        <v>0.9599449453667032</v>
      </c>
      <c r="Q424" t="n">
        <v>0.9743942133815551</v>
      </c>
      <c r="R424" t="n">
        <v>0.9481774005527396</v>
      </c>
      <c r="S424" t="n">
        <v>0.9868893779508304</v>
      </c>
      <c r="T424" t="n">
        <v>0.9902805040207686</v>
      </c>
      <c r="U424" t="n">
        <v>0.952528064457722</v>
      </c>
      <c r="V424" t="n">
        <v>0.9814047555511861</v>
      </c>
      <c r="W424" t="n">
        <v>0.996448113660363</v>
      </c>
      <c r="X424" t="n">
        <v>0.9771788477524138</v>
      </c>
      <c r="Y424" t="n">
        <v>1</v>
      </c>
      <c r="Z424" t="n">
        <v>1</v>
      </c>
      <c r="AA424" t="n">
        <v>1</v>
      </c>
      <c r="AB424" t="n">
        <v>1</v>
      </c>
      <c r="AC424" t="n">
        <v>0.9998100063331221</v>
      </c>
      <c r="AD424" t="n">
        <v>1</v>
      </c>
      <c r="AE424" t="n">
        <v>1</v>
      </c>
      <c r="AF424" t="n">
        <v>0.5619641465315668</v>
      </c>
      <c r="AG424" t="n">
        <v>0.5619970150127302</v>
      </c>
      <c r="AH424" t="n">
        <v>0.5822352367008297</v>
      </c>
      <c r="AI424" t="n">
        <v>0.5582066576871273</v>
      </c>
      <c r="AJ424" t="n">
        <v>0.5593965060878773</v>
      </c>
      <c r="AK424" t="n">
        <v>0.5779670037253858</v>
      </c>
    </row>
    <row r="425">
      <c r="A425" t="n">
        <v>18</v>
      </c>
      <c r="B425" t="n">
        <v>0.6584771192798198</v>
      </c>
      <c r="C425" t="n">
        <v>0.6571689649443428</v>
      </c>
      <c r="D425" t="n">
        <v>0.6782066181417824</v>
      </c>
      <c r="E425" t="n">
        <v>0.6645456353151721</v>
      </c>
      <c r="F425" t="n">
        <v>0.6543267292964996</v>
      </c>
      <c r="G425" t="n">
        <v>0.680508127305013</v>
      </c>
      <c r="H425" t="n">
        <v>0.6959279721710659</v>
      </c>
      <c r="I425" t="n">
        <v>0.7404790484504585</v>
      </c>
      <c r="J425" t="n">
        <v>0.7564022917098087</v>
      </c>
      <c r="K425" t="n">
        <v>1</v>
      </c>
      <c r="L425" t="n">
        <v>0.8660965662412839</v>
      </c>
      <c r="M425" t="n">
        <v>0.7597115608280994</v>
      </c>
      <c r="N425" t="n">
        <v>0.9971471267490829</v>
      </c>
      <c r="O425" t="n">
        <v>1</v>
      </c>
      <c r="P425" t="n">
        <v>1</v>
      </c>
      <c r="Q425" t="n">
        <v>1</v>
      </c>
      <c r="R425" t="n">
        <v>1</v>
      </c>
      <c r="S425" t="n">
        <v>1</v>
      </c>
      <c r="T425" t="n">
        <v>1</v>
      </c>
      <c r="U425" t="n">
        <v>1</v>
      </c>
      <c r="V425" t="n">
        <v>1</v>
      </c>
      <c r="W425" t="n">
        <v>1</v>
      </c>
      <c r="X425" t="n">
        <v>1</v>
      </c>
      <c r="Y425" t="n">
        <v>0.9928436440442444</v>
      </c>
      <c r="Z425" t="n">
        <v>0.9397378344406536</v>
      </c>
      <c r="AA425" t="n">
        <v>0.9310347325866141</v>
      </c>
      <c r="AB425" t="n">
        <v>0.9166315062713357</v>
      </c>
      <c r="AC425" t="n">
        <v>0.8804306523115897</v>
      </c>
      <c r="AD425" t="n">
        <v>0.9672624925933243</v>
      </c>
      <c r="AE425" t="n">
        <v>0.9232225656877899</v>
      </c>
      <c r="AF425" t="n">
        <v>0.6591971940763834</v>
      </c>
      <c r="AG425" t="n">
        <v>0.6592724825144131</v>
      </c>
      <c r="AH425" t="n">
        <v>0.6831991215226939</v>
      </c>
      <c r="AI425" t="n">
        <v>0.6594188955166443</v>
      </c>
      <c r="AJ425" t="n">
        <v>0.6586024351508735</v>
      </c>
      <c r="AK425" t="n">
        <v>0.6792841937200638</v>
      </c>
    </row>
    <row r="426">
      <c r="A426" t="n">
        <v>19</v>
      </c>
      <c r="B426" t="n">
        <v>0.7612528132033006</v>
      </c>
      <c r="C426" t="n">
        <v>0.7657695076701554</v>
      </c>
      <c r="D426" t="n">
        <v>0.786286623035048</v>
      </c>
      <c r="E426" t="n">
        <v>0.7709286140385763</v>
      </c>
      <c r="F426" t="n">
        <v>0.7631848200167425</v>
      </c>
      <c r="G426" t="n">
        <v>0.7830897418385467</v>
      </c>
      <c r="H426" t="n">
        <v>0.7906691221608347</v>
      </c>
      <c r="I426" t="n">
        <v>0.8304779572239197</v>
      </c>
      <c r="J426" t="n">
        <v>0.833574929246911</v>
      </c>
      <c r="K426" t="n">
        <v>0.8002969561989606</v>
      </c>
      <c r="L426" t="n">
        <v>0.8825680831469545</v>
      </c>
      <c r="M426" t="n">
        <v>0.8244552996820965</v>
      </c>
      <c r="N426" t="n">
        <v>0.9243762169995018</v>
      </c>
      <c r="O426" t="n">
        <v>0.9587925851703405</v>
      </c>
      <c r="P426" t="n">
        <v>0.9440746046459368</v>
      </c>
      <c r="Q426" t="n">
        <v>0.9545750452079566</v>
      </c>
      <c r="R426" t="n">
        <v>0.9509214507446265</v>
      </c>
      <c r="S426" t="n">
        <v>0.9235370464420745</v>
      </c>
      <c r="T426" t="n">
        <v>0.981162540365985</v>
      </c>
      <c r="U426" t="n">
        <v>0.9532070432735832</v>
      </c>
      <c r="V426" t="n">
        <v>0.9362368506060307</v>
      </c>
      <c r="W426" t="n">
        <v>0.9529295062558</v>
      </c>
      <c r="X426" t="n">
        <v>0.9205703689494212</v>
      </c>
      <c r="Y426" t="n">
        <v>0.9126368739925519</v>
      </c>
      <c r="Z426" t="n">
        <v>0.8594002513916322</v>
      </c>
      <c r="AA426" t="n">
        <v>0.8437613203309524</v>
      </c>
      <c r="AB426" t="n">
        <v>0.7985692915499979</v>
      </c>
      <c r="AC426" t="n">
        <v>0.7569347688410386</v>
      </c>
      <c r="AD426" t="n">
        <v>0.9039436434261641</v>
      </c>
      <c r="AE426" t="n">
        <v>0.8510819165378672</v>
      </c>
      <c r="AF426" t="n">
        <v>0.7692907248636011</v>
      </c>
      <c r="AG426" t="n">
        <v>0.76913171987943</v>
      </c>
      <c r="AH426" t="n">
        <v>0.7899585163494387</v>
      </c>
      <c r="AI426" t="n">
        <v>0.774485279969213</v>
      </c>
      <c r="AJ426" t="n">
        <v>0.769640021175225</v>
      </c>
      <c r="AK426" t="n">
        <v>0.7899148483235763</v>
      </c>
    </row>
    <row r="427">
      <c r="A427" t="n">
        <v>20</v>
      </c>
      <c r="B427" t="n">
        <v>0.8593398349587394</v>
      </c>
      <c r="C427" t="n">
        <v>0.8616326078529102</v>
      </c>
      <c r="D427" t="n">
        <v>0.8664750137623096</v>
      </c>
      <c r="E427" t="n">
        <v>0.8562338437065024</v>
      </c>
      <c r="F427" t="n">
        <v>0.8535950144172634</v>
      </c>
      <c r="G427" t="n">
        <v>0.8593088375904933</v>
      </c>
      <c r="H427" t="n">
        <v>0.8870472682627378</v>
      </c>
      <c r="I427" t="n">
        <v>0.9295067656045396</v>
      </c>
      <c r="J427" t="n">
        <v>0.9305584316973838</v>
      </c>
      <c r="K427" t="n">
        <v>0.7297698589458055</v>
      </c>
      <c r="L427" t="n">
        <v>0.943428496250493</v>
      </c>
      <c r="M427" t="n">
        <v>0.9206016903155773</v>
      </c>
      <c r="N427" t="n">
        <v>0.8185482045011999</v>
      </c>
      <c r="O427" t="n">
        <v>0.8981556863727455</v>
      </c>
      <c r="P427" t="n">
        <v>0.8887390803629113</v>
      </c>
      <c r="Q427" t="n">
        <v>0.8370705244122966</v>
      </c>
      <c r="R427" t="n">
        <v>0.859130024755393</v>
      </c>
      <c r="S427" t="n">
        <v>0.819028271542238</v>
      </c>
      <c r="T427" t="n">
        <v>0.9066041917305135</v>
      </c>
      <c r="U427" t="n">
        <v>0.8600115426398693</v>
      </c>
      <c r="V427" t="n">
        <v>0.8424038988216457</v>
      </c>
      <c r="W427" t="n">
        <v>0.8086781223000864</v>
      </c>
      <c r="X427" t="n">
        <v>0.8145022060234028</v>
      </c>
      <c r="Y427" t="n">
        <v>0.8035128675448836</v>
      </c>
      <c r="Z427" t="n">
        <v>0.7429340994792603</v>
      </c>
      <c r="AA427" t="n">
        <v>0.7351006332140322</v>
      </c>
      <c r="AB427" t="n">
        <v>0.6947949829312261</v>
      </c>
      <c r="AC427" t="n">
        <v>0.5954401519949335</v>
      </c>
      <c r="AD427" t="n">
        <v>0.845595496741063</v>
      </c>
      <c r="AE427" t="n">
        <v>0.7606646058732612</v>
      </c>
      <c r="AF427" t="n">
        <v>0.8620420888542478</v>
      </c>
      <c r="AG427" t="n">
        <v>0.8616370606654767</v>
      </c>
      <c r="AH427" t="n">
        <v>0.8685334309419229</v>
      </c>
      <c r="AI427" t="n">
        <v>0.8614585337694826</v>
      </c>
      <c r="AJ427" t="n">
        <v>0.8654049761778718</v>
      </c>
      <c r="AK427" t="n">
        <v>0.8725385843533794</v>
      </c>
    </row>
    <row r="428">
      <c r="A428" t="n">
        <v>21</v>
      </c>
      <c r="B428" t="n">
        <v>0.9744936234058513</v>
      </c>
      <c r="C428" t="n">
        <v>0.9765188015727971</v>
      </c>
      <c r="D428" t="n">
        <v>0.9746161844761149</v>
      </c>
      <c r="E428" t="n">
        <v>0.9634122091867171</v>
      </c>
      <c r="F428" t="n">
        <v>0.9630111927572628</v>
      </c>
      <c r="G428" t="n">
        <v>0.9630514956973092</v>
      </c>
      <c r="H428" t="n">
        <v>0.9809699201964395</v>
      </c>
      <c r="I428" t="n">
        <v>1</v>
      </c>
      <c r="J428" t="n">
        <v>1</v>
      </c>
      <c r="K428" t="n">
        <v>0.6681514476614699</v>
      </c>
      <c r="L428" t="n">
        <v>1</v>
      </c>
      <c r="M428" t="n">
        <v>1</v>
      </c>
      <c r="N428" t="n">
        <v>0.7156183489562105</v>
      </c>
      <c r="O428" t="n">
        <v>0.8536447895791582</v>
      </c>
      <c r="P428" t="n">
        <v>0.8375045644785257</v>
      </c>
      <c r="Q428" t="n">
        <v>0.7251717902350814</v>
      </c>
      <c r="R428" t="n">
        <v>0.7634157203295479</v>
      </c>
      <c r="S428" t="n">
        <v>0.7191091548633449</v>
      </c>
      <c r="T428" t="n">
        <v>0.797853479389603</v>
      </c>
      <c r="U428" t="n">
        <v>0.763998279920333</v>
      </c>
      <c r="V428" t="n">
        <v>0.737798626423786</v>
      </c>
      <c r="W428" t="n">
        <v>0.6997536078845477</v>
      </c>
      <c r="X428" t="n">
        <v>0.7040347848327899</v>
      </c>
      <c r="Y428" t="n">
        <v>0.7087988438663778</v>
      </c>
      <c r="Z428" t="n">
        <v>0.5825462381037888</v>
      </c>
      <c r="AA428" t="n">
        <v>0.6059365626765971</v>
      </c>
      <c r="AB428" t="n">
        <v>0.5812013348164626</v>
      </c>
      <c r="AC428" t="n">
        <v>0.4965801139962002</v>
      </c>
      <c r="AD428" t="n">
        <v>0.7802192376061625</v>
      </c>
      <c r="AE428" t="n">
        <v>0.6919242658423495</v>
      </c>
      <c r="AF428" t="n">
        <v>0.9746687451286049</v>
      </c>
      <c r="AG428" t="n">
        <v>0.9742471686517811</v>
      </c>
      <c r="AH428" t="n">
        <v>0.9736456808199122</v>
      </c>
      <c r="AI428" t="n">
        <v>0.9715220319415047</v>
      </c>
      <c r="AJ428" t="n">
        <v>0.9816040232927475</v>
      </c>
      <c r="AK428" t="n">
        <v>0.9787120808940925</v>
      </c>
    </row>
    <row r="429">
      <c r="A429" t="n">
        <v>22</v>
      </c>
      <c r="B429" t="n">
        <v>1</v>
      </c>
      <c r="C429" t="n">
        <v>1</v>
      </c>
      <c r="D429" t="n">
        <v>1</v>
      </c>
      <c r="E429" t="n">
        <v>1</v>
      </c>
      <c r="F429" t="n">
        <v>1</v>
      </c>
      <c r="G429" t="n">
        <v>1</v>
      </c>
      <c r="H429" t="n">
        <v>1</v>
      </c>
      <c r="I429" t="n">
        <v>0.9273243125272806</v>
      </c>
      <c r="J429" t="n">
        <v>0.9495409677642024</v>
      </c>
      <c r="K429" t="n">
        <v>0.5086435465054618</v>
      </c>
      <c r="L429" t="n">
        <v>0.8838310748585712</v>
      </c>
      <c r="M429" t="n">
        <v>0.9263394587888654</v>
      </c>
      <c r="N429" t="n">
        <v>0.5736992256486889</v>
      </c>
      <c r="O429" t="n">
        <v>0.7032815631262522</v>
      </c>
      <c r="P429" t="n">
        <v>0.6885480744922895</v>
      </c>
      <c r="Q429" t="n">
        <v>0.5894755877034358</v>
      </c>
      <c r="R429" t="n">
        <v>0.5979082347701939</v>
      </c>
      <c r="S429" t="n">
        <v>0.5846171209299702</v>
      </c>
      <c r="T429" t="n">
        <v>0.6067561577914266</v>
      </c>
      <c r="U429" t="n">
        <v>0.6044552326634074</v>
      </c>
      <c r="V429" t="n">
        <v>0.6040505049086389</v>
      </c>
      <c r="W429" t="n">
        <v>0.5872772071293719</v>
      </c>
      <c r="X429" t="n">
        <v>0.559792825628237</v>
      </c>
      <c r="Y429" t="n">
        <v>0.5709660385748431</v>
      </c>
      <c r="Z429" t="n">
        <v>0.4490572813790627</v>
      </c>
      <c r="AA429" t="n">
        <v>0.4687957341370468</v>
      </c>
      <c r="AB429" t="n">
        <v>0.4611445667600014</v>
      </c>
      <c r="AC429" t="n">
        <v>0.3642178594046865</v>
      </c>
      <c r="AD429" t="n">
        <v>0.6036770030943449</v>
      </c>
      <c r="AE429" t="n">
        <v>0.5585394126738794</v>
      </c>
      <c r="AF429" t="n">
        <v>1</v>
      </c>
      <c r="AG429" t="n">
        <v>1</v>
      </c>
      <c r="AH429" t="n">
        <v>1</v>
      </c>
      <c r="AI429" t="n">
        <v>1</v>
      </c>
      <c r="AJ429" t="n">
        <v>1</v>
      </c>
      <c r="AK429" t="n">
        <v>1</v>
      </c>
    </row>
    <row r="430">
      <c r="A430" t="n">
        <v>23</v>
      </c>
      <c r="B430" t="n">
        <v>0.8779069767441859</v>
      </c>
      <c r="C430" t="n">
        <v>0.8701334662457773</v>
      </c>
      <c r="D430" t="n">
        <v>0.9048259832405652</v>
      </c>
      <c r="E430" t="n">
        <v>0.8818850666136411</v>
      </c>
      <c r="F430" t="n">
        <v>0.8708337208941804</v>
      </c>
      <c r="G430" t="n">
        <v>0.9063652506488186</v>
      </c>
      <c r="H430" t="n">
        <v>0.8768160425618988</v>
      </c>
      <c r="I430" t="n">
        <v>0.7769805761676123</v>
      </c>
      <c r="J430" t="n">
        <v>0.8019603782701732</v>
      </c>
      <c r="K430" t="n">
        <v>0.3943154099056103</v>
      </c>
      <c r="L430" t="n">
        <v>0.7177213524536247</v>
      </c>
      <c r="M430" t="n">
        <v>0.7674653020082188</v>
      </c>
      <c r="N430" t="n">
        <v>0.4239913055291401</v>
      </c>
      <c r="O430" t="n">
        <v>0.5167365981963928</v>
      </c>
      <c r="P430" t="n">
        <v>0.5280750540715149</v>
      </c>
      <c r="Q430" t="n">
        <v>0.4466907775768535</v>
      </c>
      <c r="R430" t="n">
        <v>0.4514584725005566</v>
      </c>
      <c r="S430" t="n">
        <v>0.4456482892237082</v>
      </c>
      <c r="T430" t="n">
        <v>0.4709048312543533</v>
      </c>
      <c r="U430" t="n">
        <v>0.4656436719174361</v>
      </c>
      <c r="V430" t="n">
        <v>0.4745158073622561</v>
      </c>
      <c r="W430" t="n">
        <v>0.4706729384659691</v>
      </c>
      <c r="X430" t="n">
        <v>0.4239337553552017</v>
      </c>
      <c r="Y430" t="n">
        <v>0.439011172252793</v>
      </c>
      <c r="Z430" t="n">
        <v>0.3351050457891901</v>
      </c>
      <c r="AA430" t="n">
        <v>0.3479199571095301</v>
      </c>
      <c r="AB430" t="n">
        <v>0.3199915615051205</v>
      </c>
      <c r="AC430" t="n">
        <v>0.234768841038632</v>
      </c>
      <c r="AD430" t="n">
        <v>0.456827309236948</v>
      </c>
      <c r="AE430" t="n">
        <v>0.4232612055641423</v>
      </c>
      <c r="AF430" t="n">
        <v>0.8626266562743569</v>
      </c>
      <c r="AG430" t="n">
        <v>0.865675572854175</v>
      </c>
      <c r="AH430" t="n">
        <v>0.9020863836017571</v>
      </c>
      <c r="AI430" t="n">
        <v>0.908601116028478</v>
      </c>
      <c r="AJ430" t="n">
        <v>0.86071995764955</v>
      </c>
      <c r="AK430" t="n">
        <v>0.9092602448110697</v>
      </c>
    </row>
    <row r="431">
      <c r="A431" t="n">
        <v>24</v>
      </c>
      <c r="B431" t="n">
        <v>0.7477494373593396</v>
      </c>
      <c r="C431" t="n">
        <v>0.7270864484687379</v>
      </c>
      <c r="D431" t="n">
        <v>0.7368646400391461</v>
      </c>
      <c r="E431" t="n">
        <v>0.7162457745078545</v>
      </c>
      <c r="F431" t="n">
        <v>0.7121508076768054</v>
      </c>
      <c r="G431" t="n">
        <v>0.7278377270864637</v>
      </c>
      <c r="H431" t="n">
        <v>0.7094331900961736</v>
      </c>
      <c r="I431" t="n">
        <v>0.5910628546486252</v>
      </c>
      <c r="J431" t="n">
        <v>0.6248360599157865</v>
      </c>
      <c r="K431" t="n">
        <v>0.2880475129918337</v>
      </c>
      <c r="L431" t="n">
        <v>0.6247599000131562</v>
      </c>
      <c r="M431" t="n">
        <v>0.5826936496859734</v>
      </c>
      <c r="N431" t="n">
        <v>0.2792193089707015</v>
      </c>
      <c r="O431" t="n">
        <v>0.4412731713426853</v>
      </c>
      <c r="P431" t="n">
        <v>0.3688098648914356</v>
      </c>
      <c r="Q431" t="n">
        <v>0.3321518987341772</v>
      </c>
      <c r="R431" t="n">
        <v>0.3155985172960299</v>
      </c>
      <c r="S431" t="n">
        <v>0.3201662810601358</v>
      </c>
      <c r="T431" t="n">
        <v>0.3527828784904705</v>
      </c>
      <c r="U431" t="n">
        <v>0.3455492938620314</v>
      </c>
      <c r="V431" t="n">
        <v>0.3527197651718374</v>
      </c>
      <c r="W431" t="n">
        <v>0.3656842981024607</v>
      </c>
      <c r="X431" t="n">
        <v>0.2902807084851973</v>
      </c>
      <c r="Y431" t="n">
        <v>0.3202017675504419</v>
      </c>
      <c r="Z431" t="n">
        <v>0.2474771054049201</v>
      </c>
      <c r="AA431" t="n">
        <v>0.2289423731760683</v>
      </c>
      <c r="AB431" t="n">
        <v>0.2198611484024395</v>
      </c>
      <c r="AC431" t="n">
        <v>0.1748575047498417</v>
      </c>
      <c r="AD431" t="n">
        <v>0.3302883665810786</v>
      </c>
      <c r="AE431" t="n">
        <v>0.3248840803709429</v>
      </c>
      <c r="AF431" t="n">
        <v>0.7075214341387375</v>
      </c>
      <c r="AG431" t="n">
        <v>0.7092563869948203</v>
      </c>
      <c r="AH431" t="n">
        <v>0.7230356271351879</v>
      </c>
      <c r="AI431" t="n">
        <v>0.7573600153934963</v>
      </c>
      <c r="AJ431" t="n">
        <v>0.7102170460561142</v>
      </c>
      <c r="AK431" t="n">
        <v>0.7369611495476316</v>
      </c>
    </row>
    <row r="433">
      <c r="A433" s="130" t="n"/>
      <c r="B433" s="123" t="n"/>
    </row>
    <row r="434">
      <c r="B434" s="123" t="n"/>
    </row>
    <row r="441">
      <c r="A441" t="inlineStr">
        <is>
          <t>RefgChg-Res-4pct-Inc-TXV-cDXGF-DMo1985-CZ12</t>
        </is>
      </c>
      <c r="D441" t="n">
        <v>2015</v>
      </c>
      <c r="F441" t="inlineStr">
        <is>
          <t>Source Annual kWh:</t>
        </is>
      </c>
      <c r="G441" s="218" t="n">
        <v>13472.41000000002</v>
      </c>
      <c r="H441" t="inlineStr">
        <is>
          <t>DEER</t>
        </is>
      </c>
      <c r="K441" t="inlineStr">
        <is>
          <t>PDAF</t>
        </is>
      </c>
      <c r="L441" t="inlineStr">
        <is>
          <t>Monthly</t>
        </is>
      </c>
      <c r="AI441" s="83" t="n"/>
      <c r="AJ441" s="83" t="n"/>
      <c r="AK441" s="83" t="n"/>
    </row>
    <row r="442">
      <c r="A442" s="199" t="n">
        <v>12</v>
      </c>
      <c r="B442" t="inlineStr">
        <is>
          <t>RefgChg-Res-4pct-Inc-TXV-20-MM</t>
        </is>
      </c>
      <c r="F442" t="inlineStr">
        <is>
          <t>Source Sample Size:</t>
        </is>
      </c>
      <c r="G442" t="n">
        <v>0</v>
      </c>
      <c r="H442" t="inlineStr">
        <is>
          <t>DEER</t>
        </is>
      </c>
      <c r="K442" t="inlineStr">
        <is>
          <t>WKWE</t>
        </is>
      </c>
      <c r="L442" t="inlineStr">
        <is>
          <t>Monthly</t>
        </is>
      </c>
      <c r="N442" t="inlineStr">
        <is>
          <t>Weekend Peak3</t>
        </is>
      </c>
    </row>
    <row r="443">
      <c r="B443" t="n">
        <v>1</v>
      </c>
      <c r="C443" t="inlineStr">
        <is>
          <t>JANUARY</t>
        </is>
      </c>
      <c r="D443" t="inlineStr">
        <is>
          <t>JAN</t>
        </is>
      </c>
      <c r="E443" t="n">
        <v>2</v>
      </c>
      <c r="F443" t="inlineStr">
        <is>
          <t>FEBRUARY</t>
        </is>
      </c>
      <c r="G443" t="inlineStr">
        <is>
          <t>FEB</t>
        </is>
      </c>
      <c r="H443" t="n">
        <v>3</v>
      </c>
      <c r="I443" t="inlineStr">
        <is>
          <t>MARCH</t>
        </is>
      </c>
      <c r="J443" t="inlineStr">
        <is>
          <t>MAR</t>
        </is>
      </c>
      <c r="K443" t="n">
        <v>4</v>
      </c>
      <c r="L443" t="inlineStr">
        <is>
          <t>APRIL</t>
        </is>
      </c>
      <c r="M443" t="inlineStr">
        <is>
          <t>APR</t>
        </is>
      </c>
      <c r="N443" t="n">
        <v>5</v>
      </c>
      <c r="O443" t="inlineStr">
        <is>
          <t>MAY</t>
        </is>
      </c>
      <c r="P443" t="inlineStr">
        <is>
          <t>MAY</t>
        </is>
      </c>
      <c r="Q443" t="n">
        <v>6</v>
      </c>
      <c r="R443" t="inlineStr">
        <is>
          <t>JUNE</t>
        </is>
      </c>
      <c r="S443" t="inlineStr">
        <is>
          <t>JUN</t>
        </is>
      </c>
      <c r="T443" t="n">
        <v>7</v>
      </c>
      <c r="U443" t="inlineStr">
        <is>
          <t>JULY</t>
        </is>
      </c>
      <c r="V443" t="inlineStr">
        <is>
          <t>JUL</t>
        </is>
      </c>
      <c r="W443" t="n">
        <v>8</v>
      </c>
      <c r="X443" t="inlineStr">
        <is>
          <t>AUGUST</t>
        </is>
      </c>
      <c r="Y443" t="inlineStr">
        <is>
          <t>AUG</t>
        </is>
      </c>
      <c r="Z443" t="n">
        <v>9</v>
      </c>
      <c r="AA443" t="inlineStr">
        <is>
          <t>SEPTEMBER</t>
        </is>
      </c>
      <c r="AB443" t="inlineStr">
        <is>
          <t>SEP</t>
        </is>
      </c>
      <c r="AC443" t="n">
        <v>10</v>
      </c>
      <c r="AD443" t="inlineStr">
        <is>
          <t>OCTOBER</t>
        </is>
      </c>
      <c r="AE443" t="inlineStr">
        <is>
          <t>OCT</t>
        </is>
      </c>
      <c r="AF443" t="n">
        <v>11</v>
      </c>
      <c r="AG443" t="inlineStr">
        <is>
          <t>NOVEMBER</t>
        </is>
      </c>
      <c r="AH443" t="inlineStr">
        <is>
          <t>NOV</t>
        </is>
      </c>
      <c r="AI443" t="n">
        <v>12</v>
      </c>
      <c r="AJ443" t="inlineStr">
        <is>
          <t>DECEMBER</t>
        </is>
      </c>
      <c r="AK443" t="inlineStr">
        <is>
          <t>DEC</t>
        </is>
      </c>
    </row>
    <row r="444">
      <c r="B444" t="n">
        <v>31</v>
      </c>
      <c r="E444" t="n">
        <v>28</v>
      </c>
      <c r="H444" t="n">
        <v>31</v>
      </c>
      <c r="K444" t="n">
        <v>30</v>
      </c>
      <c r="N444" t="n">
        <v>31</v>
      </c>
      <c r="Q444" t="n">
        <v>30</v>
      </c>
      <c r="T444" t="n">
        <v>31</v>
      </c>
      <c r="W444" t="n">
        <v>31</v>
      </c>
      <c r="Z444" t="n">
        <v>30</v>
      </c>
      <c r="AC444" t="n">
        <v>31</v>
      </c>
      <c r="AF444" t="n">
        <v>30</v>
      </c>
      <c r="AI444" t="n">
        <v>31</v>
      </c>
    </row>
    <row r="445">
      <c r="A445" t="inlineStr">
        <is>
          <t>RATIOS</t>
        </is>
      </c>
      <c r="B445" t="inlineStr">
        <is>
          <t>E.BKDWN</t>
        </is>
      </c>
      <c r="C445" t="inlineStr">
        <is>
          <t>PEAK/AVG</t>
        </is>
      </c>
      <c r="D445" t="inlineStr">
        <is>
          <t>END/AVG</t>
        </is>
      </c>
      <c r="E445" t="inlineStr">
        <is>
          <t>E.BKDWN</t>
        </is>
      </c>
      <c r="F445" t="inlineStr">
        <is>
          <t>PEAK/AVG</t>
        </is>
      </c>
      <c r="G445" t="inlineStr">
        <is>
          <t>END/AVG</t>
        </is>
      </c>
      <c r="H445" t="inlineStr">
        <is>
          <t>E.BKDWN</t>
        </is>
      </c>
      <c r="I445" t="inlineStr">
        <is>
          <t>PEAK/AVG</t>
        </is>
      </c>
      <c r="J445" t="inlineStr">
        <is>
          <t>END/AVG</t>
        </is>
      </c>
      <c r="K445" t="inlineStr">
        <is>
          <t>E.BKDWN</t>
        </is>
      </c>
      <c r="L445" t="inlineStr">
        <is>
          <t>PEAK/AVG</t>
        </is>
      </c>
      <c r="M445" t="inlineStr">
        <is>
          <t>END/AVG</t>
        </is>
      </c>
      <c r="N445" t="inlineStr">
        <is>
          <t>E.BKDWN</t>
        </is>
      </c>
      <c r="O445" t="inlineStr">
        <is>
          <t>PEAK/AVG</t>
        </is>
      </c>
      <c r="P445" t="inlineStr">
        <is>
          <t>END/AVG</t>
        </is>
      </c>
      <c r="Q445" t="inlineStr">
        <is>
          <t>E.BKDWN</t>
        </is>
      </c>
      <c r="R445" t="inlineStr">
        <is>
          <t>PEAK/AVG</t>
        </is>
      </c>
      <c r="S445" t="inlineStr">
        <is>
          <t>END/AVG</t>
        </is>
      </c>
      <c r="T445" t="inlineStr">
        <is>
          <t>E.BKDWN</t>
        </is>
      </c>
      <c r="U445" t="inlineStr">
        <is>
          <t>PEAK/AVG</t>
        </is>
      </c>
      <c r="V445" t="inlineStr">
        <is>
          <t>END/AVG</t>
        </is>
      </c>
      <c r="W445" t="inlineStr">
        <is>
          <t>E.BKDWN</t>
        </is>
      </c>
      <c r="X445" t="inlineStr">
        <is>
          <t>PEAK/AVG</t>
        </is>
      </c>
      <c r="Y445" t="inlineStr">
        <is>
          <t>END/AVG</t>
        </is>
      </c>
      <c r="Z445" t="inlineStr">
        <is>
          <t>E.BKDWN</t>
        </is>
      </c>
      <c r="AA445" t="inlineStr">
        <is>
          <t>PEAK/AVG</t>
        </is>
      </c>
      <c r="AB445" t="inlineStr">
        <is>
          <t>END/AVG</t>
        </is>
      </c>
      <c r="AC445" t="inlineStr">
        <is>
          <t>E.BKDWN</t>
        </is>
      </c>
      <c r="AD445" t="inlineStr">
        <is>
          <t>PEAK/AVG</t>
        </is>
      </c>
      <c r="AE445" t="inlineStr">
        <is>
          <t>END/AVG</t>
        </is>
      </c>
      <c r="AF445" t="inlineStr">
        <is>
          <t>E.BKDWN</t>
        </is>
      </c>
      <c r="AG445" t="inlineStr">
        <is>
          <t>PEAK/AVG</t>
        </is>
      </c>
      <c r="AH445" t="inlineStr">
        <is>
          <t>END/AVG</t>
        </is>
      </c>
      <c r="AI445" t="inlineStr">
        <is>
          <t>E.BKDWN</t>
        </is>
      </c>
      <c r="AJ445" t="inlineStr">
        <is>
          <t>PEAK/AVG</t>
        </is>
      </c>
      <c r="AK445" t="inlineStr">
        <is>
          <t>END/AVG</t>
        </is>
      </c>
    </row>
    <row r="446">
      <c r="B446" s="213" t="n">
        <v>0.05920877511220828</v>
      </c>
      <c r="C446" s="219" t="n">
        <v>1.041846413781071</v>
      </c>
      <c r="D446" s="219" t="n">
        <v>0.9755764304013662</v>
      </c>
      <c r="E446" s="220" t="n">
        <v>0.05075182293211416</v>
      </c>
      <c r="F446" s="219" t="n">
        <v>1.033475126947701</v>
      </c>
      <c r="G446" s="219" t="n">
        <v>0.975530086409271</v>
      </c>
      <c r="H446" s="220" t="n">
        <v>0.05477671340487645</v>
      </c>
      <c r="I446" s="219" t="n">
        <v>1.052517819398274</v>
      </c>
      <c r="J446" s="219" t="n">
        <v>0.9994541261212638</v>
      </c>
      <c r="K446" s="220" t="n">
        <v>0.05415824838938819</v>
      </c>
      <c r="L446" s="219" t="n">
        <v>1.284238286853469</v>
      </c>
      <c r="M446" s="219" t="n">
        <v>0.9436315168055792</v>
      </c>
      <c r="N446" s="220" t="n">
        <v>0.08565242291101063</v>
      </c>
      <c r="O446" s="219" t="n">
        <v>2.000000000000001</v>
      </c>
      <c r="P446" s="219" t="n">
        <v>0.9014427015574779</v>
      </c>
      <c r="Q446" s="220" t="n">
        <v>0.114579409534816</v>
      </c>
      <c r="R446" s="219" t="n">
        <v>1.61519549957774</v>
      </c>
      <c r="S446" s="219" t="n">
        <v>0.8533666401149206</v>
      </c>
      <c r="T446" s="220" t="n">
        <v>0.1406334066433199</v>
      </c>
      <c r="U446" s="219" t="n">
        <v>1.714559596053226</v>
      </c>
      <c r="V446" s="219" t="n">
        <v>1.015680413462035</v>
      </c>
      <c r="W446" s="220" t="n">
        <v>0.1316317199934943</v>
      </c>
      <c r="X446" s="219" t="n">
        <v>1.543087666127414</v>
      </c>
      <c r="Y446" s="219" t="n">
        <v>0.943602809575492</v>
      </c>
      <c r="Z446" s="220" t="n">
        <v>0.1228460022149203</v>
      </c>
      <c r="AA446" s="219" t="n">
        <v>1.474377717965769</v>
      </c>
      <c r="AB446" s="219" t="n">
        <v>0.8063964650616782</v>
      </c>
      <c r="AC446" s="220" t="n">
        <v>0.07205725524786084</v>
      </c>
      <c r="AD446" s="219" t="n">
        <v>1.359054334214521</v>
      </c>
      <c r="AE446" s="219" t="n">
        <v>0.9321384231849013</v>
      </c>
      <c r="AF446" s="220" t="n">
        <v>0.05425245364522992</v>
      </c>
      <c r="AG446" s="219" t="n">
        <v>1.063831233264011</v>
      </c>
      <c r="AH446" s="219" t="n">
        <v>0.9791746523671654</v>
      </c>
      <c r="AI446" s="220" t="n">
        <v>0.05945176997076092</v>
      </c>
      <c r="AJ446" s="219" t="n">
        <v>1.094243550430756</v>
      </c>
      <c r="AK446" s="219" t="n">
        <v>1.012227529152791</v>
      </c>
      <c r="AM446">
        <f>A441</f>
        <v/>
      </c>
      <c r="AN446" s="206">
        <f>1/($B446*(1/$B444)*(1/(5/7+2/7*$D446))*$B456/SUM($B448:$B471))</f>
        <v/>
      </c>
      <c r="AO446" s="206">
        <f>1/(B446*(1/B444)*(1/(5/7+2/7*D446)))</f>
        <v/>
      </c>
      <c r="AP446" s="206" t="n"/>
      <c r="AR446" s="211">
        <f>CHOOSE(AV$3,C446,F446,I446,L446,O446,R446,U446,X446,AA446,AD446,AG446,AJ446)</f>
        <v/>
      </c>
      <c r="AS446" s="207" t="n"/>
      <c r="AT446" s="207" t="n"/>
      <c r="AV446" s="116">
        <f>AN446/AR446</f>
        <v/>
      </c>
      <c r="AW446" s="208">
        <f>AO446/AR446</f>
        <v/>
      </c>
      <c r="AX446" s="206" t="n"/>
    </row>
    <row r="447">
      <c r="A447" t="inlineStr">
        <is>
          <t>HOUR</t>
        </is>
      </c>
      <c r="B447" t="inlineStr">
        <is>
          <t>PEAK</t>
        </is>
      </c>
      <c r="C447" t="inlineStr">
        <is>
          <t>AVG</t>
        </is>
      </c>
      <c r="D447" t="inlineStr">
        <is>
          <t>END</t>
        </is>
      </c>
      <c r="E447" t="inlineStr">
        <is>
          <t>PEAK</t>
        </is>
      </c>
      <c r="F447" t="inlineStr">
        <is>
          <t>AVG</t>
        </is>
      </c>
      <c r="G447" t="inlineStr">
        <is>
          <t>END</t>
        </is>
      </c>
      <c r="H447" t="inlineStr">
        <is>
          <t>PEAK</t>
        </is>
      </c>
      <c r="I447" t="inlineStr">
        <is>
          <t>AVG</t>
        </is>
      </c>
      <c r="J447" t="inlineStr">
        <is>
          <t>END</t>
        </is>
      </c>
      <c r="K447" t="inlineStr">
        <is>
          <t>PEAK</t>
        </is>
      </c>
      <c r="L447" t="inlineStr">
        <is>
          <t>AVG</t>
        </is>
      </c>
      <c r="M447" t="inlineStr">
        <is>
          <t>END</t>
        </is>
      </c>
      <c r="N447" t="inlineStr">
        <is>
          <t>PEAK</t>
        </is>
      </c>
      <c r="O447" t="inlineStr">
        <is>
          <t>AVG</t>
        </is>
      </c>
      <c r="P447" t="inlineStr">
        <is>
          <t>END</t>
        </is>
      </c>
      <c r="Q447" t="inlineStr">
        <is>
          <t>PEAK</t>
        </is>
      </c>
      <c r="R447" t="inlineStr">
        <is>
          <t>AVG</t>
        </is>
      </c>
      <c r="S447" t="inlineStr">
        <is>
          <t>END</t>
        </is>
      </c>
      <c r="T447" t="inlineStr">
        <is>
          <t>PEAK</t>
        </is>
      </c>
      <c r="U447" t="inlineStr">
        <is>
          <t>AVG</t>
        </is>
      </c>
      <c r="V447" t="inlineStr">
        <is>
          <t>END</t>
        </is>
      </c>
      <c r="W447" t="inlineStr">
        <is>
          <t>PEAK</t>
        </is>
      </c>
      <c r="X447" t="inlineStr">
        <is>
          <t>AVG</t>
        </is>
      </c>
      <c r="Y447" t="inlineStr">
        <is>
          <t>END</t>
        </is>
      </c>
      <c r="Z447" t="inlineStr">
        <is>
          <t>PEAK</t>
        </is>
      </c>
      <c r="AA447" t="inlineStr">
        <is>
          <t>AVG</t>
        </is>
      </c>
      <c r="AB447" t="inlineStr">
        <is>
          <t>END</t>
        </is>
      </c>
      <c r="AC447" t="inlineStr">
        <is>
          <t>PEAK</t>
        </is>
      </c>
      <c r="AD447" t="inlineStr">
        <is>
          <t>AVG</t>
        </is>
      </c>
      <c r="AE447" t="inlineStr">
        <is>
          <t>END</t>
        </is>
      </c>
      <c r="AF447" t="inlineStr">
        <is>
          <t>PEAK</t>
        </is>
      </c>
      <c r="AG447" t="inlineStr">
        <is>
          <t>AVG</t>
        </is>
      </c>
      <c r="AH447" t="inlineStr">
        <is>
          <t>END</t>
        </is>
      </c>
      <c r="AI447" t="inlineStr">
        <is>
          <t>PEAK</t>
        </is>
      </c>
      <c r="AJ447" t="inlineStr">
        <is>
          <t>AVG</t>
        </is>
      </c>
      <c r="AK447" t="inlineStr">
        <is>
          <t>END</t>
        </is>
      </c>
    </row>
    <row r="448">
      <c r="A448" t="n">
        <v>1</v>
      </c>
      <c r="B448" t="n">
        <v>0.569487791444832</v>
      </c>
      <c r="C448" t="n">
        <v>0.5729475430342916</v>
      </c>
      <c r="D448" t="n">
        <v>0.6366074621528192</v>
      </c>
      <c r="E448" t="n">
        <v>0.5521593374087951</v>
      </c>
      <c r="F448" t="n">
        <v>0.5253148925660656</v>
      </c>
      <c r="G448" t="n">
        <v>0.5743160473662718</v>
      </c>
      <c r="H448" t="n">
        <v>0.6100157728706623</v>
      </c>
      <c r="I448" t="n">
        <v>0.4696574933507029</v>
      </c>
      <c r="J448" t="n">
        <v>0.5237932214994865</v>
      </c>
      <c r="K448" t="n">
        <v>0.2386053120559623</v>
      </c>
      <c r="L448" t="n">
        <v>0.4351644883898284</v>
      </c>
      <c r="M448" t="n">
        <v>0.4924136863291531</v>
      </c>
      <c r="N448" t="n">
        <v>0.1224991068238656</v>
      </c>
      <c r="O448" t="n">
        <v>0.2673402731967887</v>
      </c>
      <c r="P448" t="n">
        <v>0.2671253637245392</v>
      </c>
      <c r="Q448" t="n">
        <v>0.1442993617287556</v>
      </c>
      <c r="R448" t="n">
        <v>0.1403190171726977</v>
      </c>
      <c r="S448" t="n">
        <v>0.1972155861273581</v>
      </c>
      <c r="T448" t="n">
        <v>0.1239761210606692</v>
      </c>
      <c r="U448" t="n">
        <v>0.1485992600990513</v>
      </c>
      <c r="V448" t="n">
        <v>0.1705273710214457</v>
      </c>
      <c r="W448" t="n">
        <v>0.1502274406127289</v>
      </c>
      <c r="X448" t="n">
        <v>0.1415124042335047</v>
      </c>
      <c r="Y448" t="n">
        <v>0.1677464385424869</v>
      </c>
      <c r="Z448" t="n">
        <v>0.116535867807706</v>
      </c>
      <c r="AA448" t="n">
        <v>0.141011084518432</v>
      </c>
      <c r="AB448" t="n">
        <v>0.1808058263831787</v>
      </c>
      <c r="AC448" t="n">
        <v>0.1680828861061419</v>
      </c>
      <c r="AD448" t="n">
        <v>0.2725845266337833</v>
      </c>
      <c r="AE448" t="n">
        <v>0.3273779451614385</v>
      </c>
      <c r="AF448" t="n">
        <v>0.5979976896418944</v>
      </c>
      <c r="AG448" t="n">
        <v>0.5341475500626693</v>
      </c>
      <c r="AH448" t="n">
        <v>0.5829343676140839</v>
      </c>
      <c r="AI448" t="n">
        <v>0.564404061998931</v>
      </c>
      <c r="AJ448" t="n">
        <v>0.561367895065584</v>
      </c>
      <c r="AK448" t="n">
        <v>0.641379757505025</v>
      </c>
    </row>
    <row r="449">
      <c r="A449" t="n">
        <v>2</v>
      </c>
      <c r="B449" t="n">
        <v>0.5019276666054708</v>
      </c>
      <c r="C449" t="n">
        <v>0.4943300791341474</v>
      </c>
      <c r="D449" t="n">
        <v>0.5583502205268805</v>
      </c>
      <c r="E449" t="n">
        <v>0.5010845986984815</v>
      </c>
      <c r="F449" t="n">
        <v>0.4409730797727833</v>
      </c>
      <c r="G449" t="n">
        <v>0.4873417721518987</v>
      </c>
      <c r="H449" t="n">
        <v>0.5216876971608833</v>
      </c>
      <c r="I449" t="n">
        <v>0.412419258535526</v>
      </c>
      <c r="J449" t="n">
        <v>0.4537487161930847</v>
      </c>
      <c r="K449" t="n">
        <v>0.2125915400590229</v>
      </c>
      <c r="L449" t="n">
        <v>0.3915901859205302</v>
      </c>
      <c r="M449" t="n">
        <v>0.4255302678433194</v>
      </c>
      <c r="N449" t="n">
        <v>0.09025544837441941</v>
      </c>
      <c r="O449" t="n">
        <v>0.2177690537866233</v>
      </c>
      <c r="P449" t="n">
        <v>0.2266610087293889</v>
      </c>
      <c r="Q449" t="n">
        <v>0.09824371115097411</v>
      </c>
      <c r="R449" t="n">
        <v>0.1210373916245439</v>
      </c>
      <c r="S449" t="n">
        <v>0.1580855095147871</v>
      </c>
      <c r="T449" t="n">
        <v>0.07017909204498124</v>
      </c>
      <c r="U449" t="n">
        <v>0.1166239035741989</v>
      </c>
      <c r="V449" t="n">
        <v>0.1389853567720454</v>
      </c>
      <c r="W449" t="n">
        <v>0.09863535632362659</v>
      </c>
      <c r="X449" t="n">
        <v>0.112635122589187</v>
      </c>
      <c r="Y449" t="n">
        <v>0.1334920180399456</v>
      </c>
      <c r="Z449" t="n">
        <v>0.08321173640414874</v>
      </c>
      <c r="AA449" t="n">
        <v>0.1177556504905124</v>
      </c>
      <c r="AB449" t="n">
        <v>0.1468107600140961</v>
      </c>
      <c r="AC449" t="n">
        <v>0.1483303518187239</v>
      </c>
      <c r="AD449" t="n">
        <v>0.2431943472546977</v>
      </c>
      <c r="AE449" t="n">
        <v>0.2831488540853351</v>
      </c>
      <c r="AF449" t="n">
        <v>0.5394686176357335</v>
      </c>
      <c r="AG449" t="n">
        <v>0.4504620048386625</v>
      </c>
      <c r="AH449" t="n">
        <v>0.4979698200109084</v>
      </c>
      <c r="AI449" t="n">
        <v>0.5040085515766969</v>
      </c>
      <c r="AJ449" t="n">
        <v>0.4863626899854257</v>
      </c>
      <c r="AK449" t="n">
        <v>0.563573883161512</v>
      </c>
    </row>
    <row r="450">
      <c r="A450" t="n">
        <v>3</v>
      </c>
      <c r="B450" t="n">
        <v>0.4754910960161556</v>
      </c>
      <c r="C450" t="n">
        <v>0.4649063171348546</v>
      </c>
      <c r="D450" t="n">
        <v>0.506675408272738</v>
      </c>
      <c r="E450" t="n">
        <v>0.4935910076907908</v>
      </c>
      <c r="F450" t="n">
        <v>0.4218942948876265</v>
      </c>
      <c r="G450" t="n">
        <v>0.4503198584456241</v>
      </c>
      <c r="H450" t="n">
        <v>0.4856072555205048</v>
      </c>
      <c r="I450" t="n">
        <v>0.3873419095695596</v>
      </c>
      <c r="J450" t="n">
        <v>0.4243752139678194</v>
      </c>
      <c r="K450" t="n">
        <v>0.2001311618756148</v>
      </c>
      <c r="L450" t="n">
        <v>0.3739185315696743</v>
      </c>
      <c r="M450" t="n">
        <v>0.4045517882025081</v>
      </c>
      <c r="N450" t="n">
        <v>0.08561093247588425</v>
      </c>
      <c r="O450" t="n">
        <v>0.1994593985809213</v>
      </c>
      <c r="P450" t="n">
        <v>0.2163857904946653</v>
      </c>
      <c r="Q450" t="n">
        <v>0.08034708606232531</v>
      </c>
      <c r="R450" t="n">
        <v>0.1140411073544672</v>
      </c>
      <c r="S450" t="n">
        <v>0.1438888431227174</v>
      </c>
      <c r="T450" t="n">
        <v>0.06549354435651811</v>
      </c>
      <c r="U450" t="n">
        <v>0.1047720627722418</v>
      </c>
      <c r="V450" t="n">
        <v>0.1235365722673731</v>
      </c>
      <c r="W450" t="n">
        <v>0.08417246607830177</v>
      </c>
      <c r="X450" t="n">
        <v>0.1051433369123832</v>
      </c>
      <c r="Y450" t="n">
        <v>0.1215906650440261</v>
      </c>
      <c r="Z450" t="n">
        <v>0.07402295224198446</v>
      </c>
      <c r="AA450" t="n">
        <v>0.1071448992427894</v>
      </c>
      <c r="AB450" t="n">
        <v>0.1369434981792553</v>
      </c>
      <c r="AC450" t="n">
        <v>0.1390131186642815</v>
      </c>
      <c r="AD450" t="n">
        <v>0.2291136864023484</v>
      </c>
      <c r="AE450" t="n">
        <v>0.2623432691866072</v>
      </c>
      <c r="AF450" t="n">
        <v>0.5204081632653061</v>
      </c>
      <c r="AG450" t="n">
        <v>0.4215174745678725</v>
      </c>
      <c r="AH450" t="n">
        <v>0.4428216471728986</v>
      </c>
      <c r="AI450" t="n">
        <v>0.4822732941386068</v>
      </c>
      <c r="AJ450" t="n">
        <v>0.460857797210077</v>
      </c>
      <c r="AK450" t="n">
        <v>0.5120923296375544</v>
      </c>
    </row>
    <row r="451">
      <c r="A451" t="n">
        <v>4</v>
      </c>
      <c r="B451" t="n">
        <v>0.4648430328621259</v>
      </c>
      <c r="C451" t="n">
        <v>0.4529682103717401</v>
      </c>
      <c r="D451" t="n">
        <v>0.4815234235308142</v>
      </c>
      <c r="E451" t="n">
        <v>0.4951686057976731</v>
      </c>
      <c r="F451" t="n">
        <v>0.425969375154359</v>
      </c>
      <c r="G451" t="n">
        <v>0.4386824554239825</v>
      </c>
      <c r="H451" t="n">
        <v>0.472397476340694</v>
      </c>
      <c r="I451" t="n">
        <v>0.3761330945014384</v>
      </c>
      <c r="J451" t="n">
        <v>0.4078055460458748</v>
      </c>
      <c r="K451" t="n">
        <v>0.1929172587167997</v>
      </c>
      <c r="L451" t="n">
        <v>0.36650274804744</v>
      </c>
      <c r="M451" t="n">
        <v>0.3844248335655673</v>
      </c>
      <c r="N451" t="n">
        <v>0.08127902822436582</v>
      </c>
      <c r="O451" t="n">
        <v>0.1910125014078162</v>
      </c>
      <c r="P451" t="n">
        <v>0.2026551891367604</v>
      </c>
      <c r="Q451" t="n">
        <v>0.07609194443285637</v>
      </c>
      <c r="R451" t="n">
        <v>0.1091035383121883</v>
      </c>
      <c r="S451" t="n">
        <v>0.1332344784029437</v>
      </c>
      <c r="T451" t="n">
        <v>0.06275163126475078</v>
      </c>
      <c r="U451" t="n">
        <v>0.09800704099289932</v>
      </c>
      <c r="V451" t="n">
        <v>0.1078013676560095</v>
      </c>
      <c r="W451" t="n">
        <v>0.07274211733602892</v>
      </c>
      <c r="X451" t="n">
        <v>0.101018010963195</v>
      </c>
      <c r="Y451" t="n">
        <v>0.10942086047677</v>
      </c>
      <c r="Z451" t="n">
        <v>0.0716173048862247</v>
      </c>
      <c r="AA451" t="n">
        <v>0.1028074789867917</v>
      </c>
      <c r="AB451" t="n">
        <v>0.127170210266651</v>
      </c>
      <c r="AC451" t="n">
        <v>0.1325283243887895</v>
      </c>
      <c r="AD451" t="n">
        <v>0.2223037667901212</v>
      </c>
      <c r="AE451" t="n">
        <v>0.2441096771230423</v>
      </c>
      <c r="AF451" t="n">
        <v>0.5173276857912976</v>
      </c>
      <c r="AG451" t="n">
        <v>0.4115778121083161</v>
      </c>
      <c r="AH451" t="n">
        <v>0.417065632385916</v>
      </c>
      <c r="AI451" t="n">
        <v>0.4758596116158917</v>
      </c>
      <c r="AJ451" t="n">
        <v>0.4530762023735164</v>
      </c>
      <c r="AK451" t="n">
        <v>0.4849251118459443</v>
      </c>
    </row>
    <row r="452">
      <c r="A452" t="n">
        <v>5</v>
      </c>
      <c r="B452" t="n">
        <v>0.4648430328621259</v>
      </c>
      <c r="C452" t="n">
        <v>0.4514725477932179</v>
      </c>
      <c r="D452" t="n">
        <v>0.465132912146859</v>
      </c>
      <c r="E452" t="n">
        <v>0.4989154013015184</v>
      </c>
      <c r="F452" t="n">
        <v>0.4389046678192145</v>
      </c>
      <c r="G452" t="n">
        <v>0.4322852865115012</v>
      </c>
      <c r="H452" t="n">
        <v>0.464313880126183</v>
      </c>
      <c r="I452" t="n">
        <v>0.4093252998968679</v>
      </c>
      <c r="J452" t="n">
        <v>0.4305374871619309</v>
      </c>
      <c r="K452" t="n">
        <v>0.2141217619411958</v>
      </c>
      <c r="L452" t="n">
        <v>0.4096037026323403</v>
      </c>
      <c r="M452" t="n">
        <v>0.4199566496361665</v>
      </c>
      <c r="N452" t="n">
        <v>0.08851375491246871</v>
      </c>
      <c r="O452" t="n">
        <v>0.2126848261548116</v>
      </c>
      <c r="P452" t="n">
        <v>0.21659796314258</v>
      </c>
      <c r="Q452" t="n">
        <v>0.08285011055024821</v>
      </c>
      <c r="R452" t="n">
        <v>0.1211294479965186</v>
      </c>
      <c r="S452" t="n">
        <v>0.1408682758052558</v>
      </c>
      <c r="T452" t="n">
        <v>0.06945022907122031</v>
      </c>
      <c r="U452" t="n">
        <v>0.1084417328002864</v>
      </c>
      <c r="V452" t="n">
        <v>0.1060470445025241</v>
      </c>
      <c r="W452" t="n">
        <v>0.07760195948835583</v>
      </c>
      <c r="X452" t="n">
        <v>0.1118762563676142</v>
      </c>
      <c r="Y452" t="n">
        <v>0.115505762760398</v>
      </c>
      <c r="Z452" t="n">
        <v>0.07903143116299247</v>
      </c>
      <c r="AA452" t="n">
        <v>0.1134754090326164</v>
      </c>
      <c r="AB452" t="n">
        <v>0.1362856807235992</v>
      </c>
      <c r="AC452" t="n">
        <v>0.1453488372093023</v>
      </c>
      <c r="AD452" t="n">
        <v>0.246351828779164</v>
      </c>
      <c r="AE452" t="n">
        <v>0.2643181922564644</v>
      </c>
      <c r="AF452" t="n">
        <v>0.5144397381594147</v>
      </c>
      <c r="AG452" t="n">
        <v>0.4132392806132858</v>
      </c>
      <c r="AH452" t="n">
        <v>0.4020968426155991</v>
      </c>
      <c r="AI452" t="n">
        <v>0.4799572421165152</v>
      </c>
      <c r="AJ452" t="n">
        <v>0.4554965646470956</v>
      </c>
      <c r="AK452" t="n">
        <v>0.4656681579459249</v>
      </c>
    </row>
    <row r="453">
      <c r="A453" t="n">
        <v>6</v>
      </c>
      <c r="B453" t="n">
        <v>0.5006425555351569</v>
      </c>
      <c r="C453" t="n">
        <v>0.4883474288200583</v>
      </c>
      <c r="D453" t="n">
        <v>0.5023244725235428</v>
      </c>
      <c r="E453" t="n">
        <v>0.5456517452179058</v>
      </c>
      <c r="F453" t="n">
        <v>0.4902136329958013</v>
      </c>
      <c r="G453" t="n">
        <v>0.4820334830543079</v>
      </c>
      <c r="H453" t="n">
        <v>0.5017744479495267</v>
      </c>
      <c r="I453" t="n">
        <v>0.4726700320251859</v>
      </c>
      <c r="J453" t="n">
        <v>0.4849024306744266</v>
      </c>
      <c r="K453" t="n">
        <v>0.2521587058694939</v>
      </c>
      <c r="L453" t="n">
        <v>0.4800799431982539</v>
      </c>
      <c r="M453" t="n">
        <v>0.483124322650565</v>
      </c>
      <c r="N453" t="n">
        <v>0.1032958199356913</v>
      </c>
      <c r="O453" t="n">
        <v>0.2510900519685293</v>
      </c>
      <c r="P453" t="n">
        <v>0.2480298254122211</v>
      </c>
      <c r="Q453" t="n">
        <v>0.09695048183221393</v>
      </c>
      <c r="R453" t="n">
        <v>0.1433234024035082</v>
      </c>
      <c r="S453" t="n">
        <v>0.1613257544553368</v>
      </c>
      <c r="T453" t="n">
        <v>0.08197973066777731</v>
      </c>
      <c r="U453" t="n">
        <v>0.1284235336237246</v>
      </c>
      <c r="V453" t="n">
        <v>0.1192581719236691</v>
      </c>
      <c r="W453" t="n">
        <v>0.09019867034718712</v>
      </c>
      <c r="X453" t="n">
        <v>0.1315744859488653</v>
      </c>
      <c r="Y453" t="n">
        <v>0.131577063497745</v>
      </c>
      <c r="Z453" t="n">
        <v>0.09216389951492684</v>
      </c>
      <c r="AA453" t="n">
        <v>0.1325649591988433</v>
      </c>
      <c r="AB453" t="n">
        <v>0.1548925173264419</v>
      </c>
      <c r="AC453" t="n">
        <v>0.1677101967799642</v>
      </c>
      <c r="AD453" t="n">
        <v>0.286716389889232</v>
      </c>
      <c r="AE453" t="n">
        <v>0.301336517705415</v>
      </c>
      <c r="AF453" t="n">
        <v>0.5602618405852907</v>
      </c>
      <c r="AG453" t="n">
        <v>0.4558253417669863</v>
      </c>
      <c r="AH453" t="n">
        <v>0.4533058602508939</v>
      </c>
      <c r="AI453" t="n">
        <v>0.5180830215570995</v>
      </c>
      <c r="AJ453" t="n">
        <v>0.4960181136789505</v>
      </c>
      <c r="AK453" t="n">
        <v>0.4988004927705376</v>
      </c>
    </row>
    <row r="454">
      <c r="A454" t="n">
        <v>7</v>
      </c>
      <c r="B454" t="n">
        <v>0.5509454745731596</v>
      </c>
      <c r="C454" t="n">
        <v>0.541157914774427</v>
      </c>
      <c r="D454" t="n">
        <v>0.5540588866372631</v>
      </c>
      <c r="E454" t="n">
        <v>0.6101360678367186</v>
      </c>
      <c r="F454" t="n">
        <v>0.5556001481847369</v>
      </c>
      <c r="G454" t="n">
        <v>0.5460051721791206</v>
      </c>
      <c r="H454" t="n">
        <v>0.5571766561514194</v>
      </c>
      <c r="I454" t="n">
        <v>0.5714324485697225</v>
      </c>
      <c r="J454" t="n">
        <v>0.5398836015063334</v>
      </c>
      <c r="K454" t="n">
        <v>0.3075745983167559</v>
      </c>
      <c r="L454" t="n">
        <v>0.5773266363373392</v>
      </c>
      <c r="M454" t="n">
        <v>0.5398668524539402</v>
      </c>
      <c r="N454" t="n">
        <v>0.121605930689532</v>
      </c>
      <c r="O454" t="n">
        <v>0.3027207053561373</v>
      </c>
      <c r="P454" t="n">
        <v>0.2761578564500484</v>
      </c>
      <c r="Q454" t="n">
        <v>0.1140127654248884</v>
      </c>
      <c r="R454" t="n">
        <v>0.1725220098416631</v>
      </c>
      <c r="S454" t="n">
        <v>0.1807397643957492</v>
      </c>
      <c r="T454" t="n">
        <v>0.09888241010689988</v>
      </c>
      <c r="U454" t="n">
        <v>0.1542603973984128</v>
      </c>
      <c r="V454" t="n">
        <v>0.1327736207081737</v>
      </c>
      <c r="W454" t="n">
        <v>0.1064888612417868</v>
      </c>
      <c r="X454" t="n">
        <v>0.1596202439674172</v>
      </c>
      <c r="Y454" t="n">
        <v>0.1471114610924189</v>
      </c>
      <c r="Z454" t="n">
        <v>0.1127893678274244</v>
      </c>
      <c r="AA454" t="n">
        <v>0.1624449654068271</v>
      </c>
      <c r="AB454" t="n">
        <v>0.1730294843181018</v>
      </c>
      <c r="AC454" t="n">
        <v>0.2016249254621348</v>
      </c>
      <c r="AD454" t="n">
        <v>0.3547473161407041</v>
      </c>
      <c r="AE454" t="n">
        <v>0.3391815551370964</v>
      </c>
      <c r="AF454" t="n">
        <v>0.614940315748941</v>
      </c>
      <c r="AG454" t="n">
        <v>0.5159588422187893</v>
      </c>
      <c r="AH454" t="n">
        <v>0.5194230652687716</v>
      </c>
      <c r="AI454" t="n">
        <v>0.5656511669339034</v>
      </c>
      <c r="AJ454" t="n">
        <v>0.5520508015823441</v>
      </c>
      <c r="AK454" t="n">
        <v>0.5458082085197433</v>
      </c>
    </row>
    <row r="455">
      <c r="A455" t="n">
        <v>8</v>
      </c>
      <c r="B455" t="n">
        <v>0.6498990269873324</v>
      </c>
      <c r="C455" t="n">
        <v>0.6425910314633021</v>
      </c>
      <c r="D455" t="n">
        <v>0.5973298366909048</v>
      </c>
      <c r="E455" t="n">
        <v>0.6815223821731415</v>
      </c>
      <c r="F455" t="n">
        <v>0.6537107927883427</v>
      </c>
      <c r="G455" t="n">
        <v>0.5840479107118551</v>
      </c>
      <c r="H455" t="n">
        <v>0.6287460567823343</v>
      </c>
      <c r="I455" t="n">
        <v>0.5901861803180805</v>
      </c>
      <c r="J455" t="n">
        <v>0.5470044505306402</v>
      </c>
      <c r="K455" t="n">
        <v>0.3056071701825336</v>
      </c>
      <c r="L455" t="n">
        <v>0.5619165329897178</v>
      </c>
      <c r="M455" t="n">
        <v>0.5329772410589875</v>
      </c>
      <c r="N455" t="n">
        <v>0.1215612718828153</v>
      </c>
      <c r="O455" t="n">
        <v>0.303943494280244</v>
      </c>
      <c r="P455" t="n">
        <v>0.2762184772065955</v>
      </c>
      <c r="Q455" t="n">
        <v>0.1357890784698177</v>
      </c>
      <c r="R455" t="n">
        <v>0.1732417232952834</v>
      </c>
      <c r="S455" t="n">
        <v>0.187687069225911</v>
      </c>
      <c r="T455" t="n">
        <v>0.1224489795918367</v>
      </c>
      <c r="U455" t="n">
        <v>0.1633376096425801</v>
      </c>
      <c r="V455" t="n">
        <v>0.1622569904407289</v>
      </c>
      <c r="W455" t="n">
        <v>0.1333540686598499</v>
      </c>
      <c r="X455" t="n">
        <v>0.1585223098596097</v>
      </c>
      <c r="Y455" t="n">
        <v>0.1611425298876083</v>
      </c>
      <c r="Z455" t="n">
        <v>0.1129076783531175</v>
      </c>
      <c r="AA455" t="n">
        <v>0.1623796182089967</v>
      </c>
      <c r="AB455" t="n">
        <v>0.1753553388934571</v>
      </c>
      <c r="AC455" t="n">
        <v>0.2031902206320811</v>
      </c>
      <c r="AD455" t="n">
        <v>0.3556518919287944</v>
      </c>
      <c r="AE455" t="n">
        <v>0.342534331511505</v>
      </c>
      <c r="AF455" t="n">
        <v>0.6875240662302656</v>
      </c>
      <c r="AG455" t="n">
        <v>0.6113912612586353</v>
      </c>
      <c r="AH455" t="n">
        <v>0.5614205199684866</v>
      </c>
      <c r="AI455" t="n">
        <v>0.6433279885978976</v>
      </c>
      <c r="AJ455" t="n">
        <v>0.6563866333541535</v>
      </c>
      <c r="AK455" t="n">
        <v>0.5872398366076639</v>
      </c>
    </row>
    <row r="456">
      <c r="A456" t="n">
        <v>9</v>
      </c>
      <c r="B456" t="n">
        <v>0.6440242335230402</v>
      </c>
      <c r="C456" t="n">
        <v>0.6342425148886414</v>
      </c>
      <c r="D456" t="n">
        <v>0.5792108713791869</v>
      </c>
      <c r="E456" t="n">
        <v>0.6408992309209229</v>
      </c>
      <c r="F456" t="n">
        <v>0.6180847122746356</v>
      </c>
      <c r="G456" t="n">
        <v>0.5493398666122226</v>
      </c>
      <c r="H456" t="n">
        <v>0.6072555205047317</v>
      </c>
      <c r="I456" t="n">
        <v>0.5388373229115777</v>
      </c>
      <c r="J456" t="n">
        <v>0.5276275248202671</v>
      </c>
      <c r="K456" t="n">
        <v>0.2782817794294459</v>
      </c>
      <c r="L456" t="n">
        <v>0.5003813080179873</v>
      </c>
      <c r="M456" t="n">
        <v>0.5142436909738349</v>
      </c>
      <c r="N456" t="n">
        <v>0.1452750982493748</v>
      </c>
      <c r="O456" t="n">
        <v>0.2966550287194504</v>
      </c>
      <c r="P456" t="n">
        <v>0.2881910766246363</v>
      </c>
      <c r="Q456" t="n">
        <v>0.2092945642651537</v>
      </c>
      <c r="R456" t="n">
        <v>0.1710491078900679</v>
      </c>
      <c r="S456" t="n">
        <v>0.2064969657028311</v>
      </c>
      <c r="T456" t="n">
        <v>0.1818686658336804</v>
      </c>
      <c r="U456" t="n">
        <v>0.1789337072617698</v>
      </c>
      <c r="V456" t="n">
        <v>0.1830224481758619</v>
      </c>
      <c r="W456" t="n">
        <v>0.1658955717118308</v>
      </c>
      <c r="X456" t="n">
        <v>0.1491737238534258</v>
      </c>
      <c r="Y456" t="n">
        <v>0.1701625026845157</v>
      </c>
      <c r="Z456" t="n">
        <v>0.1292345308987656</v>
      </c>
      <c r="AA456" t="n">
        <v>0.1568822851915081</v>
      </c>
      <c r="AB456" t="n">
        <v>0.181675085163867</v>
      </c>
      <c r="AC456" t="n">
        <v>0.1920095408467501</v>
      </c>
      <c r="AD456" t="n">
        <v>0.3247256404567253</v>
      </c>
      <c r="AE456" t="n">
        <v>0.3459789647728839</v>
      </c>
      <c r="AF456" t="n">
        <v>0.6328455910666152</v>
      </c>
      <c r="AG456" t="n">
        <v>0.5889177135861484</v>
      </c>
      <c r="AH456" t="n">
        <v>0.5393612508332828</v>
      </c>
      <c r="AI456" t="n">
        <v>0.632816675574559</v>
      </c>
      <c r="AJ456" t="n">
        <v>0.6354101603164691</v>
      </c>
      <c r="AK456" t="n">
        <v>0.5762173377423329</v>
      </c>
    </row>
    <row r="457">
      <c r="A457" t="n">
        <v>10</v>
      </c>
      <c r="B457" t="n">
        <v>0.5821553148522123</v>
      </c>
      <c r="C457" t="n">
        <v>0.5688956571397494</v>
      </c>
      <c r="D457" t="n">
        <v>0.5506615806413161</v>
      </c>
      <c r="E457" t="n">
        <v>0.5442713468743837</v>
      </c>
      <c r="F457" t="n">
        <v>0.5284329464065198</v>
      </c>
      <c r="G457" t="n">
        <v>0.5259289505920783</v>
      </c>
      <c r="H457" t="n">
        <v>0.5532334384858044</v>
      </c>
      <c r="I457" t="n">
        <v>0.5122129946262822</v>
      </c>
      <c r="J457" t="n">
        <v>0.5244094488188976</v>
      </c>
      <c r="K457" t="n">
        <v>0.2717236856487048</v>
      </c>
      <c r="L457" t="n">
        <v>0.4830252189233966</v>
      </c>
      <c r="M457" t="n">
        <v>0.5251586932961759</v>
      </c>
      <c r="N457" t="n">
        <v>0.2677742050732404</v>
      </c>
      <c r="O457" t="n">
        <v>0.3349637185654756</v>
      </c>
      <c r="P457" t="n">
        <v>0.333565712900097</v>
      </c>
      <c r="Q457" t="n">
        <v>0.3183012807141963</v>
      </c>
      <c r="R457" t="n">
        <v>0.2030763565761724</v>
      </c>
      <c r="S457" t="n">
        <v>0.2404096987670593</v>
      </c>
      <c r="T457" t="n">
        <v>0.2815840621963071</v>
      </c>
      <c r="U457" t="n">
        <v>0.217659168208127</v>
      </c>
      <c r="V457" t="n">
        <v>0.2172496509254949</v>
      </c>
      <c r="W457" t="n">
        <v>0.2635978383422106</v>
      </c>
      <c r="X457" t="n">
        <v>0.1714149625814368</v>
      </c>
      <c r="Y457" t="n">
        <v>0.1898131577063498</v>
      </c>
      <c r="Z457" t="n">
        <v>0.2272745198564499</v>
      </c>
      <c r="AA457" t="n">
        <v>0.1924393292110142</v>
      </c>
      <c r="AB457" t="n">
        <v>0.2199459649947139</v>
      </c>
      <c r="AC457" t="n">
        <v>0.1900715563506261</v>
      </c>
      <c r="AD457" t="n">
        <v>0.3171647522657063</v>
      </c>
      <c r="AE457" t="n">
        <v>0.349791025582143</v>
      </c>
      <c r="AF457" t="n">
        <v>0.5502502887947631</v>
      </c>
      <c r="AG457" t="n">
        <v>0.523566619057335</v>
      </c>
      <c r="AH457" t="n">
        <v>0.5253014968789771</v>
      </c>
      <c r="AI457" t="n">
        <v>0.5930874755032958</v>
      </c>
      <c r="AJ457" t="n">
        <v>0.55061940453883</v>
      </c>
      <c r="AK457" t="n">
        <v>0.5648058095052844</v>
      </c>
    </row>
    <row r="458">
      <c r="A458" t="n">
        <v>11</v>
      </c>
      <c r="B458" t="n">
        <v>0.5536992840095466</v>
      </c>
      <c r="C458" t="n">
        <v>0.5384113344029587</v>
      </c>
      <c r="D458" t="n">
        <v>0.5241983549886756</v>
      </c>
      <c r="E458" t="n">
        <v>0.5156773811871426</v>
      </c>
      <c r="F458" t="n">
        <v>0.5014818473697208</v>
      </c>
      <c r="G458" t="n">
        <v>0.518579011841568</v>
      </c>
      <c r="H458" t="n">
        <v>0.5293769716088328</v>
      </c>
      <c r="I458" t="n">
        <v>0.5058622374206153</v>
      </c>
      <c r="J458" t="n">
        <v>0.5282437521396783</v>
      </c>
      <c r="K458" t="n">
        <v>0.2692097496994207</v>
      </c>
      <c r="L458" t="n">
        <v>0.4755042469824073</v>
      </c>
      <c r="M458" t="n">
        <v>0.5296485524074934</v>
      </c>
      <c r="N458" t="n">
        <v>0.4014380135762772</v>
      </c>
      <c r="O458" t="n">
        <v>0.3986452785867136</v>
      </c>
      <c r="P458" t="n">
        <v>0.3622393307468477</v>
      </c>
      <c r="Q458" t="n">
        <v>0.4332318217846565</v>
      </c>
      <c r="R458" t="n">
        <v>0.2576741539182539</v>
      </c>
      <c r="S458" t="n">
        <v>0.2831644561605844</v>
      </c>
      <c r="T458" t="n">
        <v>0.402089407191448</v>
      </c>
      <c r="U458" t="n">
        <v>0.2682066352407662</v>
      </c>
      <c r="V458" t="n">
        <v>0.2511725323117683</v>
      </c>
      <c r="W458" t="n">
        <v>0.3860658605808483</v>
      </c>
      <c r="X458" t="n">
        <v>0.2358540070558412</v>
      </c>
      <c r="Y458" t="n">
        <v>0.2202913594387572</v>
      </c>
      <c r="Z458" t="n">
        <v>0.3879796505895808</v>
      </c>
      <c r="AA458" t="n">
        <v>0.2853875497251333</v>
      </c>
      <c r="AB458" t="n">
        <v>0.2856102431575238</v>
      </c>
      <c r="AC458" t="n">
        <v>0.1922331544424567</v>
      </c>
      <c r="AD458" t="n">
        <v>0.3196736700175795</v>
      </c>
      <c r="AE458" t="n">
        <v>0.3537408717218573</v>
      </c>
      <c r="AF458" t="n">
        <v>0.4994224104736235</v>
      </c>
      <c r="AG458" t="n">
        <v>0.4995190485906666</v>
      </c>
      <c r="AH458" t="n">
        <v>0.5091206593539787</v>
      </c>
      <c r="AI458" t="n">
        <v>0.5731337965437375</v>
      </c>
      <c r="AJ458" t="n">
        <v>0.5150947324588798</v>
      </c>
      <c r="AK458" t="n">
        <v>0.5478830318355702</v>
      </c>
    </row>
    <row r="459">
      <c r="A459" t="n">
        <v>12</v>
      </c>
      <c r="B459" t="n">
        <v>0.5399302368276114</v>
      </c>
      <c r="C459" t="n">
        <v>0.5281320534087511</v>
      </c>
      <c r="D459" t="n">
        <v>0.5217546787459768</v>
      </c>
      <c r="E459" t="n">
        <v>0.5160717807138632</v>
      </c>
      <c r="F459" t="n">
        <v>0.4990738453939244</v>
      </c>
      <c r="G459" t="n">
        <v>0.5188512317952904</v>
      </c>
      <c r="H459" t="n">
        <v>0.5094637223974764</v>
      </c>
      <c r="I459" t="n">
        <v>0.4911523638929597</v>
      </c>
      <c r="J459" t="n">
        <v>0.5223553577541938</v>
      </c>
      <c r="K459" t="n">
        <v>0.2617772434145808</v>
      </c>
      <c r="L459" t="n">
        <v>0.4627238541036633</v>
      </c>
      <c r="M459" t="n">
        <v>0.5203591887289054</v>
      </c>
      <c r="N459" t="n">
        <v>0.5200071454090746</v>
      </c>
      <c r="O459" t="n">
        <v>0.4666226891702734</v>
      </c>
      <c r="P459" t="n">
        <v>0.3975509214354995</v>
      </c>
      <c r="Q459" t="n">
        <v>0.5348128989195278</v>
      </c>
      <c r="R459" t="n">
        <v>0.3239380042178556</v>
      </c>
      <c r="S459" t="n">
        <v>0.3283356674080786</v>
      </c>
      <c r="T459" t="n">
        <v>0.5240524781341108</v>
      </c>
      <c r="U459" t="n">
        <v>0.3405185273584344</v>
      </c>
      <c r="V459" t="n">
        <v>0.2952275249722531</v>
      </c>
      <c r="W459" t="n">
        <v>0.5161929940515531</v>
      </c>
      <c r="X459" t="n">
        <v>0.3279432303481903</v>
      </c>
      <c r="Y459" t="n">
        <v>0.2943303028133724</v>
      </c>
      <c r="Z459" t="n">
        <v>0.5259297235477383</v>
      </c>
      <c r="AA459" t="n">
        <v>0.4018117510598498</v>
      </c>
      <c r="AB459" t="n">
        <v>0.3527076236344415</v>
      </c>
      <c r="AC459" t="n">
        <v>0.2221228384019081</v>
      </c>
      <c r="AD459" t="n">
        <v>0.3189227014387875</v>
      </c>
      <c r="AE459" t="n">
        <v>0.3506636660083589</v>
      </c>
      <c r="AF459" t="n">
        <v>0.4888332691567193</v>
      </c>
      <c r="AG459" t="n">
        <v>0.5014137056577375</v>
      </c>
      <c r="AH459" t="n">
        <v>0.5117871644142777</v>
      </c>
      <c r="AI459" t="n">
        <v>0.5587030108676287</v>
      </c>
      <c r="AJ459" t="n">
        <v>0.5130907765979595</v>
      </c>
      <c r="AK459" t="n">
        <v>0.5420475912598067</v>
      </c>
    </row>
    <row r="460">
      <c r="A460" t="n">
        <v>13</v>
      </c>
      <c r="B460" t="n">
        <v>0.5123921424637415</v>
      </c>
      <c r="C460" t="n">
        <v>0.5033856362004732</v>
      </c>
      <c r="D460" t="n">
        <v>0.5147216593157706</v>
      </c>
      <c r="E460" t="n">
        <v>0.4997042003549595</v>
      </c>
      <c r="F460" t="n">
        <v>0.4816621387997036</v>
      </c>
      <c r="G460" t="n">
        <v>0.5111610181026268</v>
      </c>
      <c r="H460" t="n">
        <v>0.4899447949526813</v>
      </c>
      <c r="I460" t="n">
        <v>0.489225424740813</v>
      </c>
      <c r="J460" t="n">
        <v>0.5305032523108526</v>
      </c>
      <c r="K460" t="n">
        <v>0.2739097169089518</v>
      </c>
      <c r="L460" t="n">
        <v>0.4689299708102139</v>
      </c>
      <c r="M460" t="n">
        <v>0.5327450069670228</v>
      </c>
      <c r="N460" t="n">
        <v>0.6346909610575204</v>
      </c>
      <c r="O460" t="n">
        <v>0.5414380641320613</v>
      </c>
      <c r="P460" t="n">
        <v>0.4595356450048495</v>
      </c>
      <c r="Q460" t="n">
        <v>0.6212089608276669</v>
      </c>
      <c r="R460" t="n">
        <v>0.3959762996685971</v>
      </c>
      <c r="S460" t="n">
        <v>0.4027514622291787</v>
      </c>
      <c r="T460" t="n">
        <v>0.6216159933361098</v>
      </c>
      <c r="U460" t="n">
        <v>0.439539948684289</v>
      </c>
      <c r="V460" t="n">
        <v>0.4080949482653681</v>
      </c>
      <c r="W460" t="n">
        <v>0.6366393219548228</v>
      </c>
      <c r="X460" t="n">
        <v>0.4388265021918316</v>
      </c>
      <c r="Y460" t="n">
        <v>0.4276254563676712</v>
      </c>
      <c r="Z460" t="n">
        <v>0.6307528493118271</v>
      </c>
      <c r="AA460" t="n">
        <v>0.530954150772322</v>
      </c>
      <c r="AB460" t="n">
        <v>0.4655937977211324</v>
      </c>
      <c r="AC460" t="n">
        <v>0.3629994036970781</v>
      </c>
      <c r="AD460" t="n">
        <v>0.3953678892662695</v>
      </c>
      <c r="AE460" t="n">
        <v>0.4040325173379875</v>
      </c>
      <c r="AF460" t="n">
        <v>0.4778590681555641</v>
      </c>
      <c r="AG460" t="n">
        <v>0.4857609234267058</v>
      </c>
      <c r="AH460" t="n">
        <v>0.507908611599297</v>
      </c>
      <c r="AI460" t="n">
        <v>0.523962230536255</v>
      </c>
      <c r="AJ460" t="n">
        <v>0.4914116177389132</v>
      </c>
      <c r="AK460" t="n">
        <v>0.5318031511379109</v>
      </c>
    </row>
    <row r="461">
      <c r="A461" t="n">
        <v>14</v>
      </c>
      <c r="B461" t="n">
        <v>0.4940334128878281</v>
      </c>
      <c r="C461" t="n">
        <v>0.4963152312838224</v>
      </c>
      <c r="D461" t="n">
        <v>0.5288473000357611</v>
      </c>
      <c r="E461" t="n">
        <v>0.5058173930191284</v>
      </c>
      <c r="F461" t="n">
        <v>0.483884909854285</v>
      </c>
      <c r="G461" t="n">
        <v>0.5268817204301074</v>
      </c>
      <c r="H461" t="n">
        <v>0.4940851735015772</v>
      </c>
      <c r="I461" t="n">
        <v>0.491233783857135</v>
      </c>
      <c r="J461" t="n">
        <v>0.532009585758302</v>
      </c>
      <c r="K461" t="n">
        <v>0.3615695704448573</v>
      </c>
      <c r="L461" t="n">
        <v>0.492281799773845</v>
      </c>
      <c r="M461" t="n">
        <v>0.5364607524384579</v>
      </c>
      <c r="N461" t="n">
        <v>0.752947481243301</v>
      </c>
      <c r="O461" t="n">
        <v>0.6281273631200427</v>
      </c>
      <c r="P461" t="n">
        <v>0.5255213385063046</v>
      </c>
      <c r="Q461" t="n">
        <v>0.7158232864711526</v>
      </c>
      <c r="R461" t="n">
        <v>0.528872225755699</v>
      </c>
      <c r="S461" t="n">
        <v>0.5306862179751216</v>
      </c>
      <c r="T461" t="n">
        <v>0.7313966402887685</v>
      </c>
      <c r="U461" t="n">
        <v>0.5744301569306046</v>
      </c>
      <c r="V461" t="n">
        <v>0.5707636676094662</v>
      </c>
      <c r="W461" t="n">
        <v>0.7407177014890555</v>
      </c>
      <c r="X461" t="n">
        <v>0.5758906586797342</v>
      </c>
      <c r="Y461" t="n">
        <v>0.5877120767413558</v>
      </c>
      <c r="Z461" t="n">
        <v>0.7549000276057893</v>
      </c>
      <c r="AA461" t="n">
        <v>0.6706256177352294</v>
      </c>
      <c r="AB461" t="n">
        <v>0.6364383883472337</v>
      </c>
      <c r="AC461" t="n">
        <v>0.6037567084078711</v>
      </c>
      <c r="AD461" t="n">
        <v>0.5801232271167927</v>
      </c>
      <c r="AE461" t="n">
        <v>0.5570201625866898</v>
      </c>
      <c r="AF461" t="n">
        <v>0.4849826723142087</v>
      </c>
      <c r="AG461" t="n">
        <v>0.488180254758504</v>
      </c>
      <c r="AH461" t="n">
        <v>0.5243318586752318</v>
      </c>
      <c r="AI461" t="n">
        <v>0.5095314448601461</v>
      </c>
      <c r="AJ461" t="n">
        <v>0.4882104934415989</v>
      </c>
      <c r="AK461" t="n">
        <v>0.5392595474291643</v>
      </c>
    </row>
    <row r="462">
      <c r="A462" t="n">
        <v>15</v>
      </c>
      <c r="B462" t="n">
        <v>0.4811823021846888</v>
      </c>
      <c r="C462" t="n">
        <v>0.4864710521306395</v>
      </c>
      <c r="D462" t="n">
        <v>0.5152580760519728</v>
      </c>
      <c r="E462" t="n">
        <v>0.5030565963320844</v>
      </c>
      <c r="F462" t="n">
        <v>0.4834527043714498</v>
      </c>
      <c r="G462" t="n">
        <v>0.5224581461821151</v>
      </c>
      <c r="H462" t="n">
        <v>0.4929022082018927</v>
      </c>
      <c r="I462" t="n">
        <v>0.5047223579221625</v>
      </c>
      <c r="J462" t="n">
        <v>0.5351591920575145</v>
      </c>
      <c r="K462" t="n">
        <v>0.4915291288665427</v>
      </c>
      <c r="L462" t="n">
        <v>0.5369342835353828</v>
      </c>
      <c r="M462" t="n">
        <v>0.5426536615575166</v>
      </c>
      <c r="N462" t="n">
        <v>0.8680778849589137</v>
      </c>
      <c r="O462" t="n">
        <v>0.7380013836822037</v>
      </c>
      <c r="P462" t="n">
        <v>0.6532795829291947</v>
      </c>
      <c r="Q462" t="n">
        <v>0.8184055734011932</v>
      </c>
      <c r="R462" t="n">
        <v>0.6746560439192582</v>
      </c>
      <c r="S462" t="n">
        <v>0.6755910701046214</v>
      </c>
      <c r="T462" t="n">
        <v>0.8239275301957517</v>
      </c>
      <c r="U462" t="n">
        <v>0.7295706784414345</v>
      </c>
      <c r="V462" t="n">
        <v>0.7458737603379759</v>
      </c>
      <c r="W462" t="n">
        <v>0.841180358461957</v>
      </c>
      <c r="X462" t="n">
        <v>0.737238534257966</v>
      </c>
      <c r="Y462" t="n">
        <v>0.7528097931133223</v>
      </c>
      <c r="Z462" t="n">
        <v>0.8606302007335253</v>
      </c>
      <c r="AA462" t="n">
        <v>0.8150674301397612</v>
      </c>
      <c r="AB462" t="n">
        <v>0.7994361564665806</v>
      </c>
      <c r="AC462" t="n">
        <v>0.8167113893858079</v>
      </c>
      <c r="AD462" t="n">
        <v>0.7736683108327215</v>
      </c>
      <c r="AE462" t="n">
        <v>0.7450512102144858</v>
      </c>
      <c r="AF462" t="n">
        <v>0.4809395456295725</v>
      </c>
      <c r="AG462" t="n">
        <v>0.4850322091701402</v>
      </c>
      <c r="AH462" t="n">
        <v>0.5168777649839403</v>
      </c>
      <c r="AI462" t="n">
        <v>0.4776411900944236</v>
      </c>
      <c r="AJ462" t="n">
        <v>0.4807412034145326</v>
      </c>
      <c r="AK462" t="n">
        <v>0.5253193282759515</v>
      </c>
    </row>
    <row r="463">
      <c r="A463" t="n">
        <v>16</v>
      </c>
      <c r="B463" t="n">
        <v>0.4854048099871489</v>
      </c>
      <c r="C463" t="n">
        <v>0.5001223723927883</v>
      </c>
      <c r="D463" t="n">
        <v>0.5120991774943379</v>
      </c>
      <c r="E463" t="n">
        <v>0.5148885821337015</v>
      </c>
      <c r="F463" t="n">
        <v>0.5016053346505309</v>
      </c>
      <c r="G463" t="n">
        <v>0.5254525656730638</v>
      </c>
      <c r="H463" t="n">
        <v>0.5061119873817035</v>
      </c>
      <c r="I463" t="n">
        <v>0.5547956358899201</v>
      </c>
      <c r="J463" t="n">
        <v>0.5837042108866828</v>
      </c>
      <c r="K463" t="n">
        <v>0.6601814405946004</v>
      </c>
      <c r="L463" t="n">
        <v>0.6273174323506983</v>
      </c>
      <c r="M463" t="n">
        <v>0.6027248800123858</v>
      </c>
      <c r="N463" t="n">
        <v>0.946766702393712</v>
      </c>
      <c r="O463" t="n">
        <v>0.8482937267710329</v>
      </c>
      <c r="P463" t="n">
        <v>0.8579049466537341</v>
      </c>
      <c r="Q463" t="n">
        <v>0.9060531475532937</v>
      </c>
      <c r="R463" t="n">
        <v>0.8254945937803365</v>
      </c>
      <c r="S463" t="n">
        <v>0.8628387840843562</v>
      </c>
      <c r="T463" t="n">
        <v>0.914133000138831</v>
      </c>
      <c r="U463" t="n">
        <v>0.8624395847007579</v>
      </c>
      <c r="V463" t="n">
        <v>0.8898714689771219</v>
      </c>
      <c r="W463" t="n">
        <v>0.9492243691924885</v>
      </c>
      <c r="X463" t="n">
        <v>0.8792514672759124</v>
      </c>
      <c r="Y463" t="n">
        <v>0.8939258357792254</v>
      </c>
      <c r="Z463" t="n">
        <v>0.9522814213037817</v>
      </c>
      <c r="AA463" t="n">
        <v>0.932422829043562</v>
      </c>
      <c r="AB463" t="n">
        <v>0.9183366615764128</v>
      </c>
      <c r="AC463" t="n">
        <v>0.9874776386404291</v>
      </c>
      <c r="AD463" t="n">
        <v>0.9582359065385468</v>
      </c>
      <c r="AE463" t="n">
        <v>0.9596748266201258</v>
      </c>
      <c r="AF463" t="n">
        <v>0.4932614555256065</v>
      </c>
      <c r="AG463" t="n">
        <v>0.5011805170956365</v>
      </c>
      <c r="AH463" t="n">
        <v>0.5186352342282285</v>
      </c>
      <c r="AI463" t="n">
        <v>0.4801353999643684</v>
      </c>
      <c r="AJ463" t="n">
        <v>0.4954715802623361</v>
      </c>
      <c r="AK463" t="n">
        <v>0.5195487259288076</v>
      </c>
    </row>
    <row r="464">
      <c r="A464" t="n">
        <v>17</v>
      </c>
      <c r="B464" t="n">
        <v>0.5443363319258306</v>
      </c>
      <c r="C464" t="n">
        <v>0.5609278546759852</v>
      </c>
      <c r="D464" t="n">
        <v>0.5710454166169985</v>
      </c>
      <c r="E464" t="n">
        <v>0.5693157168211399</v>
      </c>
      <c r="F464" t="n">
        <v>0.5616510249444306</v>
      </c>
      <c r="G464" t="n">
        <v>0.5864978902953586</v>
      </c>
      <c r="H464" t="n">
        <v>0.5599369085173501</v>
      </c>
      <c r="I464" t="n">
        <v>0.6373011995874721</v>
      </c>
      <c r="J464" t="n">
        <v>0.6629921259842518</v>
      </c>
      <c r="K464" t="n">
        <v>0.9287353809159468</v>
      </c>
      <c r="L464" t="n">
        <v>0.7589607384226997</v>
      </c>
      <c r="M464" t="n">
        <v>0.6752593280693604</v>
      </c>
      <c r="N464" t="n">
        <v>1</v>
      </c>
      <c r="O464" t="n">
        <v>0.9634128682444936</v>
      </c>
      <c r="P464" t="n">
        <v>0.997908583899127</v>
      </c>
      <c r="Q464" t="n">
        <v>0.9818530724625588</v>
      </c>
      <c r="R464" t="n">
        <v>0.9433016436246775</v>
      </c>
      <c r="S464" t="n">
        <v>0.9835241782683911</v>
      </c>
      <c r="T464" t="n">
        <v>0.9686588921282797</v>
      </c>
      <c r="U464" t="n">
        <v>0.9534354675099946</v>
      </c>
      <c r="V464" t="n">
        <v>0.9843901041853138</v>
      </c>
      <c r="W464" t="n">
        <v>1</v>
      </c>
      <c r="X464" t="n">
        <v>0.9852101817242406</v>
      </c>
      <c r="Y464" t="n">
        <v>1</v>
      </c>
      <c r="Z464" t="n">
        <v>1</v>
      </c>
      <c r="AA464" t="n">
        <v>1</v>
      </c>
      <c r="AB464" t="n">
        <v>1</v>
      </c>
      <c r="AC464" t="n">
        <v>1</v>
      </c>
      <c r="AD464" t="n">
        <v>1</v>
      </c>
      <c r="AE464" t="n">
        <v>1</v>
      </c>
      <c r="AF464" t="n">
        <v>0.5517905275317674</v>
      </c>
      <c r="AG464" t="n">
        <v>0.5618969889526919</v>
      </c>
      <c r="AH464" t="n">
        <v>0.5783285861462941</v>
      </c>
      <c r="AI464" t="n">
        <v>0.5487261713878495</v>
      </c>
      <c r="AJ464" t="n">
        <v>0.5584790755777639</v>
      </c>
      <c r="AK464" t="n">
        <v>0.579070219801595</v>
      </c>
    </row>
    <row r="465">
      <c r="A465" t="n">
        <v>18</v>
      </c>
      <c r="B465" t="n">
        <v>0.6412704240866532</v>
      </c>
      <c r="C465" t="n">
        <v>0.6567046474315396</v>
      </c>
      <c r="D465" t="n">
        <v>0.6709977351293361</v>
      </c>
      <c r="E465" t="n">
        <v>0.6606192072569512</v>
      </c>
      <c r="F465" t="n">
        <v>0.6551308965176587</v>
      </c>
      <c r="G465" t="n">
        <v>0.6815026541445487</v>
      </c>
      <c r="H465" t="n">
        <v>0.6453075709779179</v>
      </c>
      <c r="I465" t="n">
        <v>0.7391847147587255</v>
      </c>
      <c r="J465" t="n">
        <v>0.7555631633002395</v>
      </c>
      <c r="K465" t="n">
        <v>1</v>
      </c>
      <c r="L465" t="n">
        <v>0.8604675625213667</v>
      </c>
      <c r="M465" t="n">
        <v>0.7601795943644527</v>
      </c>
      <c r="N465" t="n">
        <v>0.9596730975348338</v>
      </c>
      <c r="O465" t="n">
        <v>1</v>
      </c>
      <c r="P465" t="n">
        <v>1</v>
      </c>
      <c r="Q465" t="n">
        <v>1</v>
      </c>
      <c r="R465" t="n">
        <v>1</v>
      </c>
      <c r="S465" t="n">
        <v>1</v>
      </c>
      <c r="T465" t="n">
        <v>1</v>
      </c>
      <c r="U465" t="n">
        <v>1</v>
      </c>
      <c r="V465" t="n">
        <v>1</v>
      </c>
      <c r="W465" t="n">
        <v>0.9798996928579758</v>
      </c>
      <c r="X465" t="n">
        <v>1</v>
      </c>
      <c r="Y465" t="n">
        <v>0.9923401818311974</v>
      </c>
      <c r="Z465" t="n">
        <v>0.9346137161336119</v>
      </c>
      <c r="AA465" t="n">
        <v>0.9248670592944137</v>
      </c>
      <c r="AB465" t="n">
        <v>0.9043110536826029</v>
      </c>
      <c r="AC465" t="n">
        <v>0.8867769827072153</v>
      </c>
      <c r="AD465" t="n">
        <v>0.9459131948592783</v>
      </c>
      <c r="AE465" t="n">
        <v>0.9408441647912554</v>
      </c>
      <c r="AF465" t="n">
        <v>0.64728532922603</v>
      </c>
      <c r="AG465" t="n">
        <v>0.6581747165301541</v>
      </c>
      <c r="AH465" t="n">
        <v>0.6788073450093932</v>
      </c>
      <c r="AI465" t="n">
        <v>0.6549082487083555</v>
      </c>
      <c r="AJ465" t="n">
        <v>0.6578700811992505</v>
      </c>
      <c r="AK465" t="n">
        <v>0.6776891655319977</v>
      </c>
    </row>
    <row r="466">
      <c r="A466" t="n">
        <v>19</v>
      </c>
      <c r="B466" t="n">
        <v>0.7508720396548558</v>
      </c>
      <c r="C466" t="n">
        <v>0.7650993935768093</v>
      </c>
      <c r="D466" t="n">
        <v>0.7779234712123018</v>
      </c>
      <c r="E466" t="n">
        <v>0.7649378820745415</v>
      </c>
      <c r="F466" t="n">
        <v>0.7631822672264753</v>
      </c>
      <c r="G466" t="n">
        <v>0.7838573567442492</v>
      </c>
      <c r="H466" t="n">
        <v>0.7484227129337538</v>
      </c>
      <c r="I466" t="n">
        <v>0.829045215220105</v>
      </c>
      <c r="J466" t="n">
        <v>0.8340294419719275</v>
      </c>
      <c r="K466" t="n">
        <v>0.9489561700732319</v>
      </c>
      <c r="L466" t="n">
        <v>0.9155862939490366</v>
      </c>
      <c r="M466" t="n">
        <v>0.8248180832946277</v>
      </c>
      <c r="N466" t="n">
        <v>0.8514648088603072</v>
      </c>
      <c r="O466" t="n">
        <v>0.9410647917236499</v>
      </c>
      <c r="P466" t="n">
        <v>0.9009456838021339</v>
      </c>
      <c r="Q466" t="n">
        <v>0.9231571482207669</v>
      </c>
      <c r="R466" t="n">
        <v>0.9299953134937905</v>
      </c>
      <c r="S466" t="n">
        <v>0.881429002938188</v>
      </c>
      <c r="T466" t="n">
        <v>0.9795224212133833</v>
      </c>
      <c r="U466" t="n">
        <v>0.9230413509159258</v>
      </c>
      <c r="V466" t="n">
        <v>0.9101535927822133</v>
      </c>
      <c r="W466" t="n">
        <v>0.8596088799035806</v>
      </c>
      <c r="X466" t="n">
        <v>0.8912480120126905</v>
      </c>
      <c r="Y466" t="n">
        <v>0.8727539551864845</v>
      </c>
      <c r="Z466" t="n">
        <v>0.8299483377371141</v>
      </c>
      <c r="AA466" t="n">
        <v>0.8264460109619922</v>
      </c>
      <c r="AB466" t="n">
        <v>0.7956302126159992</v>
      </c>
      <c r="AC466" t="n">
        <v>0.7830948121645795</v>
      </c>
      <c r="AD466" t="n">
        <v>0.8809032103906741</v>
      </c>
      <c r="AE466" t="n">
        <v>0.8736049235291417</v>
      </c>
      <c r="AF466" t="n">
        <v>0.7529842125529456</v>
      </c>
      <c r="AG466" t="n">
        <v>0.7670154778908095</v>
      </c>
      <c r="AH466" t="n">
        <v>0.7846797163808253</v>
      </c>
      <c r="AI466" t="n">
        <v>0.7673258507037235</v>
      </c>
      <c r="AJ466" t="n">
        <v>0.768608161565688</v>
      </c>
      <c r="AK466" t="n">
        <v>0.7855151397263828</v>
      </c>
    </row>
    <row r="467">
      <c r="A467" t="n">
        <v>20</v>
      </c>
      <c r="B467" t="n">
        <v>0.8523958142096566</v>
      </c>
      <c r="C467" t="n">
        <v>0.8604138906262749</v>
      </c>
      <c r="D467" t="n">
        <v>0.8610680653236379</v>
      </c>
      <c r="E467" t="n">
        <v>0.8538749753500297</v>
      </c>
      <c r="F467" t="n">
        <v>0.8538219313410715</v>
      </c>
      <c r="G467" t="n">
        <v>0.8598747788212875</v>
      </c>
      <c r="H467" t="n">
        <v>0.8343848580441641</v>
      </c>
      <c r="I467" t="n">
        <v>0.9289746512511532</v>
      </c>
      <c r="J467" t="n">
        <v>0.9307771311194797</v>
      </c>
      <c r="K467" t="n">
        <v>0.8122199147447808</v>
      </c>
      <c r="L467" t="n">
        <v>0.9611854734793702</v>
      </c>
      <c r="M467" t="n">
        <v>0.9205759405480725</v>
      </c>
      <c r="N467" t="n">
        <v>0.7250357270453731</v>
      </c>
      <c r="O467" t="n">
        <v>0.8638038389136488</v>
      </c>
      <c r="P467" t="n">
        <v>0.7958292919495634</v>
      </c>
      <c r="Q467" t="n">
        <v>0.7823203037003046</v>
      </c>
      <c r="R467" t="n">
        <v>0.7866635423291934</v>
      </c>
      <c r="S467" t="n">
        <v>0.7193069170991571</v>
      </c>
      <c r="T467" t="n">
        <v>0.8538803276412605</v>
      </c>
      <c r="U467" t="n">
        <v>0.7889268452771644</v>
      </c>
      <c r="V467" t="n">
        <v>0.7701299631234113</v>
      </c>
      <c r="W467" t="n">
        <v>0.7065044127366742</v>
      </c>
      <c r="X467" t="n">
        <v>0.7636293180698963</v>
      </c>
      <c r="Y467" t="n">
        <v>0.7352709571193358</v>
      </c>
      <c r="Z467" t="n">
        <v>0.7009898647316323</v>
      </c>
      <c r="AA467" t="n">
        <v>0.7028499546653814</v>
      </c>
      <c r="AB467" t="n">
        <v>0.6763538118172208</v>
      </c>
      <c r="AC467" t="n">
        <v>0.6598837209302325</v>
      </c>
      <c r="AD467" t="n">
        <v>0.8140840743458891</v>
      </c>
      <c r="AE467" t="n">
        <v>0.7870298075598217</v>
      </c>
      <c r="AF467" t="n">
        <v>0.8386599922988063</v>
      </c>
      <c r="AG467" t="n">
        <v>0.8597079313259683</v>
      </c>
      <c r="AH467" t="n">
        <v>0.8629780013332524</v>
      </c>
      <c r="AI467" t="n">
        <v>0.8615713522180651</v>
      </c>
      <c r="AJ467" t="n">
        <v>0.8646158650843222</v>
      </c>
      <c r="AK467" t="n">
        <v>0.8698048369318551</v>
      </c>
    </row>
    <row r="468">
      <c r="A468" t="n">
        <v>21</v>
      </c>
      <c r="B468" t="n">
        <v>0.9724619056361301</v>
      </c>
      <c r="C468" t="n">
        <v>0.9741386343240965</v>
      </c>
      <c r="D468" t="n">
        <v>0.9671593753725116</v>
      </c>
      <c r="E468" t="n">
        <v>0.9623348451981858</v>
      </c>
      <c r="F468" t="n">
        <v>0.9630155593973819</v>
      </c>
      <c r="G468" t="n">
        <v>0.9633183612358784</v>
      </c>
      <c r="H468" t="n">
        <v>0.9384858044164037</v>
      </c>
      <c r="I468" t="n">
        <v>1</v>
      </c>
      <c r="J468" t="n">
        <v>1</v>
      </c>
      <c r="K468" t="n">
        <v>0.6729697234670455</v>
      </c>
      <c r="L468" t="n">
        <v>1</v>
      </c>
      <c r="M468" t="n">
        <v>1</v>
      </c>
      <c r="N468" t="n">
        <v>0.6205787781350482</v>
      </c>
      <c r="O468" t="n">
        <v>0.827297153797886</v>
      </c>
      <c r="P468" t="n">
        <v>0.7207807953443258</v>
      </c>
      <c r="Q468" t="n">
        <v>0.6657627967126946</v>
      </c>
      <c r="R468" t="n">
        <v>0.6799534696883472</v>
      </c>
      <c r="S468" t="n">
        <v>0.6204519867095037</v>
      </c>
      <c r="T468" t="n">
        <v>0.6982160211023183</v>
      </c>
      <c r="U468" t="n">
        <v>0.6649561429679575</v>
      </c>
      <c r="V468" t="n">
        <v>0.6393254806487416</v>
      </c>
      <c r="W468" t="n">
        <v>0.5823257260604175</v>
      </c>
      <c r="X468" t="n">
        <v>0.6430583923338364</v>
      </c>
      <c r="Y468" t="n">
        <v>0.6094924475624598</v>
      </c>
      <c r="Z468" t="n">
        <v>0.5676933391174035</v>
      </c>
      <c r="AA468" t="n">
        <v>0.5942429118711352</v>
      </c>
      <c r="AB468" t="n">
        <v>0.5809467872665336</v>
      </c>
      <c r="AC468" t="n">
        <v>0.5718545020870601</v>
      </c>
      <c r="AD468" t="n">
        <v>0.7397723199808843</v>
      </c>
      <c r="AE468" t="n">
        <v>0.7634685160519908</v>
      </c>
      <c r="AF468" t="n">
        <v>0.9491721216788602</v>
      </c>
      <c r="AG468" t="n">
        <v>0.9718716296965633</v>
      </c>
      <c r="AH468" t="n">
        <v>0.9684867583782801</v>
      </c>
      <c r="AI468" t="n">
        <v>0.9764831640833778</v>
      </c>
      <c r="AJ468" t="n">
        <v>0.9810795336248177</v>
      </c>
      <c r="AK468" t="n">
        <v>0.9764637230110872</v>
      </c>
    </row>
    <row r="469">
      <c r="A469" t="n">
        <v>22</v>
      </c>
      <c r="B469" t="n">
        <v>1</v>
      </c>
      <c r="C469" t="n">
        <v>1</v>
      </c>
      <c r="D469" t="n">
        <v>1</v>
      </c>
      <c r="E469" t="n">
        <v>1</v>
      </c>
      <c r="F469" t="n">
        <v>1</v>
      </c>
      <c r="G469" t="n">
        <v>1</v>
      </c>
      <c r="H469" t="n">
        <v>1</v>
      </c>
      <c r="I469" t="n">
        <v>0.9281333116213427</v>
      </c>
      <c r="J469" t="n">
        <v>0.9502909962341665</v>
      </c>
      <c r="K469" t="n">
        <v>0.5491310525740516</v>
      </c>
      <c r="L469" t="n">
        <v>0.8944434217792623</v>
      </c>
      <c r="M469" t="n">
        <v>0.9261495587552252</v>
      </c>
      <c r="N469" t="n">
        <v>0.4608342265094675</v>
      </c>
      <c r="O469" t="n">
        <v>0.6792431580132899</v>
      </c>
      <c r="P469" t="n">
        <v>0.5779582929194956</v>
      </c>
      <c r="Q469" t="n">
        <v>0.5065704392807977</v>
      </c>
      <c r="R469" t="n">
        <v>0.5021005590332407</v>
      </c>
      <c r="S469" t="n">
        <v>0.4651399071862042</v>
      </c>
      <c r="T469" t="n">
        <v>0.532694710537276</v>
      </c>
      <c r="U469" t="n">
        <v>0.4882302046661496</v>
      </c>
      <c r="V469" t="n">
        <v>0.4930543124127314</v>
      </c>
      <c r="W469" t="n">
        <v>0.4543369231367365</v>
      </c>
      <c r="X469" t="n">
        <v>0.4872728446988351</v>
      </c>
      <c r="Y469" t="n">
        <v>0.4647612570692247</v>
      </c>
      <c r="Z469" t="n">
        <v>0.4422841818827148</v>
      </c>
      <c r="AA469" t="n">
        <v>0.464455208580087</v>
      </c>
      <c r="AB469" t="n">
        <v>0.4442382238928699</v>
      </c>
      <c r="AC469" t="n">
        <v>0.4469290399522957</v>
      </c>
      <c r="AD469" t="n">
        <v>0.6013039545322659</v>
      </c>
      <c r="AE469" t="n">
        <v>0.6210903412483351</v>
      </c>
      <c r="AF469" t="n">
        <v>1</v>
      </c>
      <c r="AG469" t="n">
        <v>1</v>
      </c>
      <c r="AH469" t="n">
        <v>1</v>
      </c>
      <c r="AI469" t="n">
        <v>1</v>
      </c>
      <c r="AJ469" t="n">
        <v>1</v>
      </c>
      <c r="AK469" t="n">
        <v>1</v>
      </c>
    </row>
    <row r="470">
      <c r="A470" t="n">
        <v>23</v>
      </c>
      <c r="B470" t="n">
        <v>0.8869102258123738</v>
      </c>
      <c r="C470" t="n">
        <v>0.8800206673374488</v>
      </c>
      <c r="D470" t="n">
        <v>0.9197162951484087</v>
      </c>
      <c r="E470" t="n">
        <v>0.8877933346479986</v>
      </c>
      <c r="F470" t="n">
        <v>0.8720363052605582</v>
      </c>
      <c r="G470" t="n">
        <v>0.9067646658500068</v>
      </c>
      <c r="H470" t="n">
        <v>0.9112776025236592</v>
      </c>
      <c r="I470" t="n">
        <v>0.779216197144873</v>
      </c>
      <c r="J470" t="n">
        <v>0.8039027730229373</v>
      </c>
      <c r="K470" t="n">
        <v>0.4068204175319707</v>
      </c>
      <c r="L470" t="n">
        <v>0.7245904225944726</v>
      </c>
      <c r="M470" t="n">
        <v>0.7671466171233937</v>
      </c>
      <c r="N470" t="n">
        <v>0.3198910325116112</v>
      </c>
      <c r="O470" t="n">
        <v>0.5047704857368108</v>
      </c>
      <c r="P470" t="n">
        <v>0.4317107177497574</v>
      </c>
      <c r="Q470" t="n">
        <v>0.3680280338742647</v>
      </c>
      <c r="R470" t="n">
        <v>0.3448264318950222</v>
      </c>
      <c r="S470" t="n">
        <v>0.343905318944449</v>
      </c>
      <c r="T470" t="n">
        <v>0.3854643898375677</v>
      </c>
      <c r="U470" t="n">
        <v>0.3190673667879945</v>
      </c>
      <c r="V470" t="n">
        <v>0.3167090329741148</v>
      </c>
      <c r="W470" t="n">
        <v>0.3340461101823413</v>
      </c>
      <c r="X470" t="n">
        <v>0.3309060378302884</v>
      </c>
      <c r="Y470" t="n">
        <v>0.3088087908941227</v>
      </c>
      <c r="Z470" t="n">
        <v>0.3355680877075364</v>
      </c>
      <c r="AA470" t="n">
        <v>0.3340630437091069</v>
      </c>
      <c r="AB470" t="n">
        <v>0.3157758721954658</v>
      </c>
      <c r="AC470" t="n">
        <v>0.2799642218246869</v>
      </c>
      <c r="AD470" t="n">
        <v>0.4676998173780956</v>
      </c>
      <c r="AE470" t="n">
        <v>0.5010793184218987</v>
      </c>
      <c r="AF470" t="n">
        <v>0.9025798998844822</v>
      </c>
      <c r="AG470" t="n">
        <v>0.8704346051826157</v>
      </c>
      <c r="AH470" t="n">
        <v>0.9093994303375552</v>
      </c>
      <c r="AI470" t="n">
        <v>0.8966684482451449</v>
      </c>
      <c r="AJ470" t="n">
        <v>0.8719810535082239</v>
      </c>
      <c r="AK470" t="n">
        <v>0.9138299941645593</v>
      </c>
    </row>
    <row r="471">
      <c r="A471" t="n">
        <v>24</v>
      </c>
      <c r="B471" t="n">
        <v>0.759317055259776</v>
      </c>
      <c r="C471" t="n">
        <v>0.7454654230005712</v>
      </c>
      <c r="D471" t="n">
        <v>0.7602217189176301</v>
      </c>
      <c r="E471" t="n">
        <v>0.7288503253796096</v>
      </c>
      <c r="F471" t="n">
        <v>0.7159792541368238</v>
      </c>
      <c r="G471" t="n">
        <v>0.7288689260922826</v>
      </c>
      <c r="H471" t="n">
        <v>0.7582807570977917</v>
      </c>
      <c r="I471" t="n">
        <v>0.5948813982521849</v>
      </c>
      <c r="J471" t="n">
        <v>0.628141047586443</v>
      </c>
      <c r="K471" t="n">
        <v>0.2973002513935949</v>
      </c>
      <c r="L471" t="n">
        <v>0.5405632839824336</v>
      </c>
      <c r="M471" t="n">
        <v>0.5825205140114569</v>
      </c>
      <c r="N471" t="n">
        <v>0.207529474812433</v>
      </c>
      <c r="O471" t="n">
        <v>0.3855002976525671</v>
      </c>
      <c r="P471" t="n">
        <v>0.3152885548011639</v>
      </c>
      <c r="Q471" t="n">
        <v>0.2411664094113721</v>
      </c>
      <c r="R471" t="n">
        <v>0.2240652093864024</v>
      </c>
      <c r="S471" t="n">
        <v>0.2193206469506</v>
      </c>
      <c r="T471" t="n">
        <v>0.261175898931001</v>
      </c>
      <c r="U471" t="n">
        <v>0.2063070588937287</v>
      </c>
      <c r="V471" t="n">
        <v>0.2139379184418746</v>
      </c>
      <c r="W471" t="n">
        <v>0.2333890595233466</v>
      </c>
      <c r="X471" t="n">
        <v>0.2169550089207146</v>
      </c>
      <c r="Y471" t="n">
        <v>0.2097501610709428</v>
      </c>
      <c r="Z471" t="n">
        <v>0.232795677722128</v>
      </c>
      <c r="AA471" t="n">
        <v>0.2126806237390033</v>
      </c>
      <c r="AB471" t="n">
        <v>0.2158815928579819</v>
      </c>
      <c r="AC471" t="n">
        <v>0.2019230769230769</v>
      </c>
      <c r="AD471" t="n">
        <v>0.3410080046423512</v>
      </c>
      <c r="AE471" t="n">
        <v>0.385385569283057</v>
      </c>
      <c r="AF471" t="n">
        <v>0.7651135926068541</v>
      </c>
      <c r="AG471" t="n">
        <v>0.7194158626519369</v>
      </c>
      <c r="AH471" t="n">
        <v>0.7389855160293315</v>
      </c>
      <c r="AI471" t="n">
        <v>0.7618029574202743</v>
      </c>
      <c r="AJ471" t="n">
        <v>0.7396158650843223</v>
      </c>
      <c r="AK471" t="n">
        <v>0.7514750697010957</v>
      </c>
    </row>
    <row r="473">
      <c r="A473" s="130" t="n"/>
      <c r="B473" s="123" t="n"/>
    </row>
    <row r="474">
      <c r="B474" s="123" t="n"/>
    </row>
    <row r="481">
      <c r="A481" s="113" t="inlineStr">
        <is>
          <t>RefgChg-Res-4pct-Inc-TXV-cDXGF-DMo1985-CZ13</t>
        </is>
      </c>
      <c r="B481" s="83" t="n"/>
      <c r="C481" s="83" t="n"/>
      <c r="D481" s="83" t="n">
        <v>2015</v>
      </c>
      <c r="E481" s="83" t="n"/>
      <c r="F481" s="84" t="inlineStr">
        <is>
          <t>Source Annual kWh:</t>
        </is>
      </c>
      <c r="G481" s="205" t="n">
        <v>15343.17100000001</v>
      </c>
      <c r="H481" s="83" t="inlineStr">
        <is>
          <t>DEER</t>
        </is>
      </c>
      <c r="I481" s="83" t="n"/>
      <c r="J481" s="83" t="n"/>
      <c r="K481" s="83" t="inlineStr">
        <is>
          <t>PDAF</t>
        </is>
      </c>
      <c r="L481" s="83" t="inlineStr">
        <is>
          <t>Monthly</t>
        </is>
      </c>
      <c r="M481" s="83" t="n"/>
      <c r="N481" s="83" t="n"/>
      <c r="O481" s="83" t="n"/>
      <c r="P481" s="83" t="n"/>
      <c r="Q481" s="83" t="n"/>
      <c r="R481" s="83" t="n"/>
      <c r="S481" s="83" t="n"/>
      <c r="T481" s="113" t="n"/>
      <c r="U481" s="113" t="n"/>
      <c r="V481" s="83" t="n"/>
      <c r="W481" s="83" t="n"/>
      <c r="X481" s="83" t="n"/>
      <c r="Y481" s="83" t="n"/>
      <c r="Z481" s="83" t="n"/>
      <c r="AA481" s="83" t="n"/>
      <c r="AB481" s="83" t="n"/>
      <c r="AC481" s="83" t="n"/>
      <c r="AD481" s="83" t="n"/>
      <c r="AE481" s="83" t="n"/>
      <c r="AF481" s="83" t="n"/>
      <c r="AG481" s="83" t="n"/>
      <c r="AH481" s="83" t="n"/>
      <c r="AI481" s="83" t="n"/>
      <c r="AJ481" s="83" t="n"/>
      <c r="AK481" s="83" t="n"/>
    </row>
    <row r="482">
      <c r="A482" s="90" t="n">
        <v>13</v>
      </c>
      <c r="B482" s="84" t="inlineStr">
        <is>
          <t>RefgChg-Res-4pct-Inc-TXV-20-MM</t>
        </is>
      </c>
      <c r="C482" s="83" t="n"/>
      <c r="D482" s="83" t="n"/>
      <c r="E482" s="83" t="n"/>
      <c r="F482" s="83" t="inlineStr">
        <is>
          <t>Source Sample Size:</t>
        </is>
      </c>
      <c r="G482" s="83" t="n">
        <v>0</v>
      </c>
      <c r="H482" s="83" t="inlineStr">
        <is>
          <t>DEER</t>
        </is>
      </c>
      <c r="I482" s="83" t="n"/>
      <c r="J482" s="83" t="n"/>
      <c r="K482" s="83" t="inlineStr">
        <is>
          <t>WKWE</t>
        </is>
      </c>
      <c r="L482" s="83" t="inlineStr">
        <is>
          <t>Monthly</t>
        </is>
      </c>
      <c r="M482" s="83" t="n"/>
      <c r="N482" s="83" t="inlineStr">
        <is>
          <t>Weekend Peak3</t>
        </is>
      </c>
      <c r="O482" s="83" t="n"/>
      <c r="P482" s="83" t="n"/>
      <c r="Q482" s="83" t="n"/>
      <c r="R482" s="83" t="n"/>
      <c r="S482" s="83" t="n"/>
      <c r="T482" s="83" t="n"/>
      <c r="U482" s="83" t="n"/>
      <c r="V482" s="83" t="n"/>
      <c r="W482" s="83" t="n"/>
      <c r="X482" s="83" t="n"/>
      <c r="Y482" s="83" t="n"/>
      <c r="Z482" s="83" t="n"/>
      <c r="AA482" s="83" t="n"/>
      <c r="AB482" s="83" t="n"/>
      <c r="AC482" s="83" t="n"/>
      <c r="AD482" s="83" t="n"/>
      <c r="AE482" s="83" t="n"/>
      <c r="AF482" s="83" t="n"/>
      <c r="AG482" s="83" t="n"/>
      <c r="AH482" s="83" t="n"/>
      <c r="AI482" s="83" t="n"/>
      <c r="AJ482" s="83" t="n"/>
      <c r="AK482" s="83" t="n"/>
    </row>
    <row r="483">
      <c r="A483" s="84" t="n"/>
      <c r="B483" s="84" t="n">
        <v>1</v>
      </c>
      <c r="C483" s="84" t="inlineStr">
        <is>
          <t>JANUARY</t>
        </is>
      </c>
      <c r="D483" s="84" t="inlineStr">
        <is>
          <t>JAN</t>
        </is>
      </c>
      <c r="E483" s="84" t="n">
        <v>2</v>
      </c>
      <c r="F483" s="84" t="inlineStr">
        <is>
          <t>FEBRUARY</t>
        </is>
      </c>
      <c r="G483" s="84" t="inlineStr">
        <is>
          <t>FEB</t>
        </is>
      </c>
      <c r="H483" s="84" t="n">
        <v>3</v>
      </c>
      <c r="I483" s="84" t="inlineStr">
        <is>
          <t>MARCH</t>
        </is>
      </c>
      <c r="J483" s="84" t="inlineStr">
        <is>
          <t>MAR</t>
        </is>
      </c>
      <c r="K483" s="84" t="n">
        <v>4</v>
      </c>
      <c r="L483" s="84" t="inlineStr">
        <is>
          <t>APRIL</t>
        </is>
      </c>
      <c r="M483" s="84" t="inlineStr">
        <is>
          <t>APR</t>
        </is>
      </c>
      <c r="N483" s="84" t="n">
        <v>5</v>
      </c>
      <c r="O483" s="84" t="inlineStr">
        <is>
          <t>MAY</t>
        </is>
      </c>
      <c r="P483" s="84" t="inlineStr">
        <is>
          <t>MAY</t>
        </is>
      </c>
      <c r="Q483" s="84" t="n">
        <v>6</v>
      </c>
      <c r="R483" s="84" t="inlineStr">
        <is>
          <t>JUNE</t>
        </is>
      </c>
      <c r="S483" s="84" t="inlineStr">
        <is>
          <t>JUN</t>
        </is>
      </c>
      <c r="T483" s="84" t="n">
        <v>7</v>
      </c>
      <c r="U483" s="84" t="inlineStr">
        <is>
          <t>JULY</t>
        </is>
      </c>
      <c r="V483" s="84" t="inlineStr">
        <is>
          <t>JUL</t>
        </is>
      </c>
      <c r="W483" s="84" t="n">
        <v>8</v>
      </c>
      <c r="X483" s="84" t="inlineStr">
        <is>
          <t>AUGUST</t>
        </is>
      </c>
      <c r="Y483" s="84" t="inlineStr">
        <is>
          <t>AUG</t>
        </is>
      </c>
      <c r="Z483" s="84" t="n">
        <v>9</v>
      </c>
      <c r="AA483" s="84" t="inlineStr">
        <is>
          <t>SEPTEMBER</t>
        </is>
      </c>
      <c r="AB483" s="84" t="inlineStr">
        <is>
          <t>SEP</t>
        </is>
      </c>
      <c r="AC483" s="84" t="n">
        <v>10</v>
      </c>
      <c r="AD483" s="84" t="inlineStr">
        <is>
          <t>OCTOBER</t>
        </is>
      </c>
      <c r="AE483" s="84" t="inlineStr">
        <is>
          <t>OCT</t>
        </is>
      </c>
      <c r="AF483" s="84" t="n">
        <v>11</v>
      </c>
      <c r="AG483" s="84" t="inlineStr">
        <is>
          <t>NOVEMBER</t>
        </is>
      </c>
      <c r="AH483" s="84" t="inlineStr">
        <is>
          <t>NOV</t>
        </is>
      </c>
      <c r="AI483" s="84" t="n">
        <v>12</v>
      </c>
      <c r="AJ483" s="84" t="inlineStr">
        <is>
          <t>DECEMBER</t>
        </is>
      </c>
      <c r="AK483" s="84" t="inlineStr">
        <is>
          <t>DEC</t>
        </is>
      </c>
    </row>
    <row r="484">
      <c r="A484" s="83" t="n"/>
      <c r="B484" s="84" t="n">
        <v>31</v>
      </c>
      <c r="C484" s="83" t="n"/>
      <c r="D484" s="83" t="n"/>
      <c r="E484" s="84" t="n">
        <v>28</v>
      </c>
      <c r="F484" s="83" t="n"/>
      <c r="G484" s="83" t="n"/>
      <c r="H484" s="84" t="n">
        <v>31</v>
      </c>
      <c r="I484" s="83" t="n"/>
      <c r="J484" s="83" t="n"/>
      <c r="K484" s="84" t="n">
        <v>30</v>
      </c>
      <c r="L484" s="83" t="n"/>
      <c r="M484" s="83" t="n"/>
      <c r="N484" s="84" t="n">
        <v>31</v>
      </c>
      <c r="O484" s="83" t="n"/>
      <c r="P484" s="83" t="n"/>
      <c r="Q484" s="84" t="n">
        <v>30</v>
      </c>
      <c r="R484" s="83" t="n"/>
      <c r="S484" s="83" t="n"/>
      <c r="T484" s="84" t="n">
        <v>31</v>
      </c>
      <c r="U484" s="83" t="n"/>
      <c r="V484" s="83" t="n"/>
      <c r="W484" s="84" t="n">
        <v>31</v>
      </c>
      <c r="X484" s="83" t="n"/>
      <c r="Y484" s="83" t="n"/>
      <c r="Z484" s="84" t="n">
        <v>30</v>
      </c>
      <c r="AA484" s="83" t="n"/>
      <c r="AB484" s="83" t="n"/>
      <c r="AC484" s="84" t="n">
        <v>31</v>
      </c>
      <c r="AD484" s="83" t="n"/>
      <c r="AE484" s="83" t="n"/>
      <c r="AF484" s="84" t="n">
        <v>30</v>
      </c>
      <c r="AG484" s="83" t="n"/>
      <c r="AH484" s="83" t="n"/>
      <c r="AI484" s="84" t="n">
        <v>31</v>
      </c>
      <c r="AJ484" s="83" t="n"/>
      <c r="AK484" s="83" t="n"/>
    </row>
    <row r="485">
      <c r="A485" s="84" t="inlineStr">
        <is>
          <t>RATIOS</t>
        </is>
      </c>
      <c r="B485" s="84" t="inlineStr">
        <is>
          <t>E.BKDWN</t>
        </is>
      </c>
      <c r="C485" s="84" t="inlineStr">
        <is>
          <t>PEAK/AVG</t>
        </is>
      </c>
      <c r="D485" s="84" t="inlineStr">
        <is>
          <t>END/AVG</t>
        </is>
      </c>
      <c r="E485" s="84" t="inlineStr">
        <is>
          <t>E.BKDWN</t>
        </is>
      </c>
      <c r="F485" s="84" t="inlineStr">
        <is>
          <t>PEAK/AVG</t>
        </is>
      </c>
      <c r="G485" s="84" t="inlineStr">
        <is>
          <t>END/AVG</t>
        </is>
      </c>
      <c r="H485" s="84" t="inlineStr">
        <is>
          <t>E.BKDWN</t>
        </is>
      </c>
      <c r="I485" s="84" t="inlineStr">
        <is>
          <t>PEAK/AVG</t>
        </is>
      </c>
      <c r="J485" s="84" t="inlineStr">
        <is>
          <t>END/AVG</t>
        </is>
      </c>
      <c r="K485" s="84" t="inlineStr">
        <is>
          <t>E.BKDWN</t>
        </is>
      </c>
      <c r="L485" s="84" t="inlineStr">
        <is>
          <t>PEAK/AVG</t>
        </is>
      </c>
      <c r="M485" s="84" t="inlineStr">
        <is>
          <t>END/AVG</t>
        </is>
      </c>
      <c r="N485" s="84" t="inlineStr">
        <is>
          <t>E.BKDWN</t>
        </is>
      </c>
      <c r="O485" s="84" t="inlineStr">
        <is>
          <t>PEAK/AVG</t>
        </is>
      </c>
      <c r="P485" s="84" t="inlineStr">
        <is>
          <t>END/AVG</t>
        </is>
      </c>
      <c r="Q485" s="84" t="inlineStr">
        <is>
          <t>E.BKDWN</t>
        </is>
      </c>
      <c r="R485" s="84" t="inlineStr">
        <is>
          <t>PEAK/AVG</t>
        </is>
      </c>
      <c r="S485" s="84" t="inlineStr">
        <is>
          <t>END/AVG</t>
        </is>
      </c>
      <c r="T485" s="84" t="inlineStr">
        <is>
          <t>E.BKDWN</t>
        </is>
      </c>
      <c r="U485" s="84" t="inlineStr">
        <is>
          <t>PEAK/AVG</t>
        </is>
      </c>
      <c r="V485" s="84" t="inlineStr">
        <is>
          <t>END/AVG</t>
        </is>
      </c>
      <c r="W485" s="84" t="inlineStr">
        <is>
          <t>E.BKDWN</t>
        </is>
      </c>
      <c r="X485" s="84" t="inlineStr">
        <is>
          <t>PEAK/AVG</t>
        </is>
      </c>
      <c r="Y485" s="84" t="inlineStr">
        <is>
          <t>END/AVG</t>
        </is>
      </c>
      <c r="Z485" s="84" t="inlineStr">
        <is>
          <t>E.BKDWN</t>
        </is>
      </c>
      <c r="AA485" s="84" t="inlineStr">
        <is>
          <t>PEAK/AVG</t>
        </is>
      </c>
      <c r="AB485" s="84" t="inlineStr">
        <is>
          <t>END/AVG</t>
        </is>
      </c>
      <c r="AC485" s="84" t="inlineStr">
        <is>
          <t>E.BKDWN</t>
        </is>
      </c>
      <c r="AD485" s="84" t="inlineStr">
        <is>
          <t>PEAK/AVG</t>
        </is>
      </c>
      <c r="AE485" s="84" t="inlineStr">
        <is>
          <t>END/AVG</t>
        </is>
      </c>
      <c r="AF485" s="84" t="inlineStr">
        <is>
          <t>E.BKDWN</t>
        </is>
      </c>
      <c r="AG485" s="84" t="inlineStr">
        <is>
          <t>PEAK/AVG</t>
        </is>
      </c>
      <c r="AH485" s="84" t="inlineStr">
        <is>
          <t>END/AVG</t>
        </is>
      </c>
      <c r="AI485" s="84" t="inlineStr">
        <is>
          <t>E.BKDWN</t>
        </is>
      </c>
      <c r="AJ485" s="84" t="inlineStr">
        <is>
          <t>PEAK/AVG</t>
        </is>
      </c>
      <c r="AK485" s="84" t="inlineStr">
        <is>
          <t>END/AVG</t>
        </is>
      </c>
    </row>
    <row r="486">
      <c r="A486" s="83" t="n"/>
      <c r="B486" s="209" t="n">
        <v>0.05296907243790156</v>
      </c>
      <c r="C486" s="210" t="n">
        <v>1.038185285295065</v>
      </c>
      <c r="D486" s="210" t="n">
        <v>0.9883859272044376</v>
      </c>
      <c r="E486" s="209" t="n">
        <v>0.04484248258125118</v>
      </c>
      <c r="F486" s="210" t="n">
        <v>1.038497568935542</v>
      </c>
      <c r="G486" s="210" t="n">
        <v>0.9704626434323317</v>
      </c>
      <c r="H486" s="209" t="n">
        <v>0.04823284060095636</v>
      </c>
      <c r="I486" s="210" t="n">
        <v>1.039744860938575</v>
      </c>
      <c r="J486" s="210" t="n">
        <v>0.9924586154598807</v>
      </c>
      <c r="K486" s="209" t="n">
        <v>0.05166017383610079</v>
      </c>
      <c r="L486" s="210" t="n">
        <v>1.880423614430307</v>
      </c>
      <c r="M486" s="210" t="n">
        <v>1.170268381325133</v>
      </c>
      <c r="N486" s="209" t="n">
        <v>0.08425516720771911</v>
      </c>
      <c r="O486" s="210" t="n">
        <v>2.000000000000001</v>
      </c>
      <c r="P486" s="210" t="n">
        <v>0.8704516068364012</v>
      </c>
      <c r="Q486" s="209" t="n">
        <v>0.1172578035182309</v>
      </c>
      <c r="R486" s="210" t="n">
        <v>1.526535742437964</v>
      </c>
      <c r="S486" s="210" t="n">
        <v>1.065986915297629</v>
      </c>
      <c r="T486" s="209" t="n">
        <v>0.1664062362644965</v>
      </c>
      <c r="U486" s="210" t="n">
        <v>1.455073581546944</v>
      </c>
      <c r="V486" s="210" t="n">
        <v>1.031458186390982</v>
      </c>
      <c r="W486" s="209" t="n">
        <v>0.1504410371248061</v>
      </c>
      <c r="X486" s="210" t="n">
        <v>1.369645352447987</v>
      </c>
      <c r="Y486" s="210" t="n">
        <v>1.041384044094814</v>
      </c>
      <c r="Z486" s="209" t="n">
        <v>0.1182981029731908</v>
      </c>
      <c r="AA486" s="210" t="n">
        <v>1.475499084476779</v>
      </c>
      <c r="AB486" s="210" t="n">
        <v>0.8221428216225284</v>
      </c>
      <c r="AC486" s="209" t="n">
        <v>0.06455229366715173</v>
      </c>
      <c r="AD486" s="210" t="n">
        <v>1.524387155696702</v>
      </c>
      <c r="AE486" s="210" t="n">
        <v>0.9051231608136352</v>
      </c>
      <c r="AF486" s="209" t="n">
        <v>0.04794646084704599</v>
      </c>
      <c r="AG486" s="210" t="n">
        <v>1.055216286021147</v>
      </c>
      <c r="AH486" s="210" t="n">
        <v>0.9893140254431836</v>
      </c>
      <c r="AI486" s="209" t="n">
        <v>0.05313832894114919</v>
      </c>
      <c r="AJ486" s="210" t="n">
        <v>1.093248468435835</v>
      </c>
      <c r="AK486" s="210" t="n">
        <v>0.994609699091842</v>
      </c>
      <c r="AM486">
        <f>A481</f>
        <v/>
      </c>
      <c r="AN486" s="206">
        <f>1/($B486*(1/$B484)*(1/(5/7+2/7*$D486))*$B496/SUM($B488:$B511))</f>
        <v/>
      </c>
      <c r="AO486" s="206">
        <f>1/(B486*(1/B484)*(1/(5/7+2/7*D486)))</f>
        <v/>
      </c>
      <c r="AP486" s="206" t="n"/>
      <c r="AR486" s="211">
        <f>CHOOSE(AV$3,C486,F486,I486,L486,O486,R486,U486,X486,AA486,AD486,AG486,AJ486)</f>
        <v/>
      </c>
      <c r="AS486" s="207" t="n"/>
      <c r="AT486" s="207" t="n"/>
      <c r="AV486" s="116">
        <f>AN486/AR486</f>
        <v/>
      </c>
      <c r="AW486" s="208">
        <f>AO486/AR486</f>
        <v/>
      </c>
      <c r="AX486" s="206" t="n"/>
    </row>
    <row r="487">
      <c r="A487" s="84" t="inlineStr">
        <is>
          <t>HOUR</t>
        </is>
      </c>
      <c r="B487" s="84" t="inlineStr">
        <is>
          <t>PEAK</t>
        </is>
      </c>
      <c r="C487" s="84" t="inlineStr">
        <is>
          <t>AVG</t>
        </is>
      </c>
      <c r="D487" s="84" t="inlineStr">
        <is>
          <t>END</t>
        </is>
      </c>
      <c r="E487" s="84" t="inlineStr">
        <is>
          <t>PEAK</t>
        </is>
      </c>
      <c r="F487" s="84" t="inlineStr">
        <is>
          <t>AVG</t>
        </is>
      </c>
      <c r="G487" s="84" t="inlineStr">
        <is>
          <t>END</t>
        </is>
      </c>
      <c r="H487" s="84" t="inlineStr">
        <is>
          <t>PEAK</t>
        </is>
      </c>
      <c r="I487" s="84" t="inlineStr">
        <is>
          <t>AVG</t>
        </is>
      </c>
      <c r="J487" s="84" t="inlineStr">
        <is>
          <t>END</t>
        </is>
      </c>
      <c r="K487" s="84" t="inlineStr">
        <is>
          <t>PEAK</t>
        </is>
      </c>
      <c r="L487" s="84" t="inlineStr">
        <is>
          <t>AVG</t>
        </is>
      </c>
      <c r="M487" s="84" t="inlineStr">
        <is>
          <t>END</t>
        </is>
      </c>
      <c r="N487" s="84" t="inlineStr">
        <is>
          <t>PEAK</t>
        </is>
      </c>
      <c r="O487" s="84" t="inlineStr">
        <is>
          <t>AVG</t>
        </is>
      </c>
      <c r="P487" s="84" t="inlineStr">
        <is>
          <t>END</t>
        </is>
      </c>
      <c r="Q487" s="84" t="inlineStr">
        <is>
          <t>PEAK</t>
        </is>
      </c>
      <c r="R487" s="84" t="inlineStr">
        <is>
          <t>AVG</t>
        </is>
      </c>
      <c r="S487" s="84" t="inlineStr">
        <is>
          <t>END</t>
        </is>
      </c>
      <c r="T487" s="84" t="inlineStr">
        <is>
          <t>PEAK</t>
        </is>
      </c>
      <c r="U487" s="84" t="inlineStr">
        <is>
          <t>AVG</t>
        </is>
      </c>
      <c r="V487" s="84" t="inlineStr">
        <is>
          <t>END</t>
        </is>
      </c>
      <c r="W487" s="84" t="inlineStr">
        <is>
          <t>PEAK</t>
        </is>
      </c>
      <c r="X487" s="84" t="inlineStr">
        <is>
          <t>AVG</t>
        </is>
      </c>
      <c r="Y487" s="84" t="inlineStr">
        <is>
          <t>END</t>
        </is>
      </c>
      <c r="Z487" s="84" t="inlineStr">
        <is>
          <t>PEAK</t>
        </is>
      </c>
      <c r="AA487" s="84" t="inlineStr">
        <is>
          <t>AVG</t>
        </is>
      </c>
      <c r="AB487" s="84" t="inlineStr">
        <is>
          <t>END</t>
        </is>
      </c>
      <c r="AC487" s="84" t="inlineStr">
        <is>
          <t>PEAK</t>
        </is>
      </c>
      <c r="AD487" s="84" t="inlineStr">
        <is>
          <t>AVG</t>
        </is>
      </c>
      <c r="AE487" s="84" t="inlineStr">
        <is>
          <t>END</t>
        </is>
      </c>
      <c r="AF487" s="84" t="inlineStr">
        <is>
          <t>PEAK</t>
        </is>
      </c>
      <c r="AG487" s="84" t="inlineStr">
        <is>
          <t>AVG</t>
        </is>
      </c>
      <c r="AH487" s="84" t="inlineStr">
        <is>
          <t>END</t>
        </is>
      </c>
      <c r="AI487" s="84" t="inlineStr">
        <is>
          <t>PEAK</t>
        </is>
      </c>
      <c r="AJ487" s="84" t="inlineStr">
        <is>
          <t>AVG</t>
        </is>
      </c>
      <c r="AK487" s="84" t="inlineStr">
        <is>
          <t>END</t>
        </is>
      </c>
    </row>
    <row r="488">
      <c r="A488" s="84" t="n">
        <v>1</v>
      </c>
      <c r="B488" s="84" t="n">
        <v>0.5944983178309916</v>
      </c>
      <c r="C488" s="84" t="n">
        <v>0.5609171704789232</v>
      </c>
      <c r="D488" s="84" t="n">
        <v>0.6136987973872167</v>
      </c>
      <c r="E488" s="84" t="n">
        <v>0.5523642047674873</v>
      </c>
      <c r="F488" s="84" t="n">
        <v>0.5243476918326385</v>
      </c>
      <c r="G488" s="84" t="n">
        <v>0.5771839392295171</v>
      </c>
      <c r="H488" s="84" t="n">
        <v>0.5589926630973626</v>
      </c>
      <c r="I488" s="84" t="n">
        <v>0.4647154471544714</v>
      </c>
      <c r="J488" s="84" t="n">
        <v>0.5153713298791018</v>
      </c>
      <c r="K488" s="84" t="n">
        <v>0.3972206137811233</v>
      </c>
      <c r="L488" s="84" t="n">
        <v>0.4408764232456732</v>
      </c>
      <c r="M488" s="84" t="n">
        <v>0.6815725863785013</v>
      </c>
      <c r="N488" s="84" t="n">
        <v>0.1455921816798173</v>
      </c>
      <c r="O488" s="84" t="n">
        <v>0.2022490512213138</v>
      </c>
      <c r="P488" s="84" t="n">
        <v>0.2393586462631221</v>
      </c>
      <c r="Q488" s="84" t="n">
        <v>0.1595378066085547</v>
      </c>
      <c r="R488" s="84" t="n">
        <v>0.1381127169840178</v>
      </c>
      <c r="S488" s="84" t="n">
        <v>0.1698656429942419</v>
      </c>
      <c r="T488" s="84" t="n">
        <v>0.2302713124913923</v>
      </c>
      <c r="U488" s="84" t="n">
        <v>0.1615449879354229</v>
      </c>
      <c r="V488" s="84" t="n">
        <v>0.1815667263542531</v>
      </c>
      <c r="W488" s="84" t="n">
        <v>0.2038897280966767</v>
      </c>
      <c r="X488" s="84" t="n">
        <v>0.1434628305158215</v>
      </c>
      <c r="Y488" s="84" t="n">
        <v>0.1641219292744772</v>
      </c>
      <c r="Z488" s="84" t="n">
        <v>0.1365733849359929</v>
      </c>
      <c r="AA488" s="84" t="n">
        <v>0.1419091295632631</v>
      </c>
      <c r="AB488" s="84" t="n">
        <v>0.1587815243889284</v>
      </c>
      <c r="AC488" s="84" t="n">
        <v>0.1430318635339556</v>
      </c>
      <c r="AD488" s="84" t="n">
        <v>0.2607658971178166</v>
      </c>
      <c r="AE488" s="84" t="n">
        <v>0.3251213647293681</v>
      </c>
      <c r="AF488" s="84" t="n">
        <v>0.5842741136858784</v>
      </c>
      <c r="AG488" s="84" t="n">
        <v>0.5190409438701009</v>
      </c>
      <c r="AH488" s="84" t="n">
        <v>0.5901759084545621</v>
      </c>
      <c r="AI488" s="84" t="n">
        <v>0.6165355841166316</v>
      </c>
      <c r="AJ488" s="84" t="n">
        <v>0.5508138674558714</v>
      </c>
      <c r="AK488" s="84" t="n">
        <v>0.6227755599160973</v>
      </c>
    </row>
    <row r="489">
      <c r="A489" s="84" t="n">
        <v>2</v>
      </c>
      <c r="B489" s="84" t="n">
        <v>0.5218681971106274</v>
      </c>
      <c r="C489" s="84" t="n">
        <v>0.4903184464937452</v>
      </c>
      <c r="D489" s="84" t="n">
        <v>0.5391612233685366</v>
      </c>
      <c r="E489" s="84" t="n">
        <v>0.4900351699882766</v>
      </c>
      <c r="F489" s="84" t="n">
        <v>0.4322062683341054</v>
      </c>
      <c r="G489" s="84" t="n">
        <v>0.4868421052631579</v>
      </c>
      <c r="H489" s="84" t="n">
        <v>0.4743208407693834</v>
      </c>
      <c r="I489" s="84" t="n">
        <v>0.4085636856368563</v>
      </c>
      <c r="J489" s="84" t="n">
        <v>0.4433160621761658</v>
      </c>
      <c r="K489" s="84" t="n">
        <v>0.2790243196294152</v>
      </c>
      <c r="L489" s="84" t="n">
        <v>0.3991548006783129</v>
      </c>
      <c r="M489" s="84" t="n">
        <v>0.5231053604436229</v>
      </c>
      <c r="N489" s="84" t="n">
        <v>0.1022549765690711</v>
      </c>
      <c r="O489" s="84" t="n">
        <v>0.1741422785970811</v>
      </c>
      <c r="P489" s="84" t="n">
        <v>0.1977594401211678</v>
      </c>
      <c r="Q489" s="84" t="n">
        <v>0.1090208797891749</v>
      </c>
      <c r="R489" s="84" t="n">
        <v>0.1145369733119217</v>
      </c>
      <c r="S489" s="84" t="n">
        <v>0.1250999680102367</v>
      </c>
      <c r="T489" s="84" t="n">
        <v>0.179107560942019</v>
      </c>
      <c r="U489" s="84" t="n">
        <v>0.1212775815487186</v>
      </c>
      <c r="V489" s="84" t="n">
        <v>0.1313126901631946</v>
      </c>
      <c r="W489" s="84" t="n">
        <v>0.1442220543806647</v>
      </c>
      <c r="X489" s="84" t="n">
        <v>0.1078036952752492</v>
      </c>
      <c r="Y489" s="84" t="n">
        <v>0.120634184911525</v>
      </c>
      <c r="Z489" s="84" t="n">
        <v>0.1019276570407859</v>
      </c>
      <c r="AA489" s="84" t="n">
        <v>0.1146434428718946</v>
      </c>
      <c r="AB489" s="84" t="n">
        <v>0.1368411969020344</v>
      </c>
      <c r="AC489" s="84" t="n">
        <v>0.1280334728033473</v>
      </c>
      <c r="AD489" s="84" t="n">
        <v>0.2327818143738622</v>
      </c>
      <c r="AE489" s="84" t="n">
        <v>0.2818383920874734</v>
      </c>
      <c r="AF489" s="84" t="n">
        <v>0.5165379283026342</v>
      </c>
      <c r="AG489" s="84" t="n">
        <v>0.4279539746510134</v>
      </c>
      <c r="AH489" s="84" t="n">
        <v>0.5114127457544586</v>
      </c>
      <c r="AI489" s="84" t="n">
        <v>0.5426817571455975</v>
      </c>
      <c r="AJ489" s="84" t="n">
        <v>0.4788077370256843</v>
      </c>
      <c r="AK489" s="84" t="n">
        <v>0.5590364706678396</v>
      </c>
    </row>
    <row r="490">
      <c r="A490" s="84" t="n">
        <v>3</v>
      </c>
      <c r="B490" s="84" t="n">
        <v>0.4878290124678409</v>
      </c>
      <c r="C490" s="84" t="n">
        <v>0.4638787507313402</v>
      </c>
      <c r="D490" s="84" t="n">
        <v>0.4921555460594592</v>
      </c>
      <c r="E490" s="84" t="n">
        <v>0.4695193434935521</v>
      </c>
      <c r="F490" s="84" t="n">
        <v>0.4007719623282385</v>
      </c>
      <c r="G490" s="84" t="n">
        <v>0.4317688551275094</v>
      </c>
      <c r="H490" s="84" t="n">
        <v>0.4378346222486614</v>
      </c>
      <c r="I490" s="84" t="n">
        <v>0.3831978319783198</v>
      </c>
      <c r="J490" s="84" t="n">
        <v>0.4079447322970639</v>
      </c>
      <c r="K490" s="84" t="n">
        <v>0.2011436016213086</v>
      </c>
      <c r="L490" s="84" t="n">
        <v>0.3821162283653199</v>
      </c>
      <c r="M490" s="84" t="n">
        <v>0.4344518697568605</v>
      </c>
      <c r="N490" s="84" t="n">
        <v>0.08703488604958544</v>
      </c>
      <c r="O490" s="84" t="n">
        <v>0.161521611777591</v>
      </c>
      <c r="P490" s="84" t="n">
        <v>0.1900297696767118</v>
      </c>
      <c r="Q490" s="84" t="n">
        <v>0.09012771133184676</v>
      </c>
      <c r="R490" s="84" t="n">
        <v>0.1064005505849966</v>
      </c>
      <c r="S490" s="84" t="n">
        <v>0.1128638835572617</v>
      </c>
      <c r="T490" s="84" t="n">
        <v>0.1414061424046275</v>
      </c>
      <c r="U490" s="84" t="n">
        <v>0.09970575669869848</v>
      </c>
      <c r="V490" s="84" t="n">
        <v>0.1163034458662707</v>
      </c>
      <c r="W490" s="84" t="n">
        <v>0.1091767371601209</v>
      </c>
      <c r="X490" s="84" t="n">
        <v>0.09252411140008669</v>
      </c>
      <c r="Y490" s="84" t="n">
        <v>0.1037434904708673</v>
      </c>
      <c r="Z490" s="84" t="n">
        <v>0.07546888955046145</v>
      </c>
      <c r="AA490" s="84" t="n">
        <v>0.1017964526514001</v>
      </c>
      <c r="AB490" s="84" t="n">
        <v>0.1284706491489224</v>
      </c>
      <c r="AC490" s="84" t="n">
        <v>0.1207595751528806</v>
      </c>
      <c r="AD490" s="84" t="n">
        <v>0.2191200399542459</v>
      </c>
      <c r="AE490" s="84" t="n">
        <v>0.2610589356199809</v>
      </c>
      <c r="AF490" s="84" t="n">
        <v>0.4933650227767875</v>
      </c>
      <c r="AG490" s="84" t="n">
        <v>0.3966473920915833</v>
      </c>
      <c r="AH490" s="84" t="n">
        <v>0.456935906019843</v>
      </c>
      <c r="AI490" s="84" t="n">
        <v>0.5131402263571839</v>
      </c>
      <c r="AJ490" s="84" t="n">
        <v>0.4569284430821265</v>
      </c>
      <c r="AK490" s="84" t="n">
        <v>0.5143785100480412</v>
      </c>
    </row>
    <row r="491">
      <c r="A491" s="84" t="n">
        <v>4</v>
      </c>
      <c r="B491" s="84" t="n">
        <v>0.473184246981991</v>
      </c>
      <c r="C491" s="84" t="n">
        <v>0.4552141086005626</v>
      </c>
      <c r="D491" s="84" t="n">
        <v>0.4743300164825102</v>
      </c>
      <c r="E491" s="84" t="n">
        <v>0.4706916764361078</v>
      </c>
      <c r="F491" s="84" t="n">
        <v>0.4012351397251815</v>
      </c>
      <c r="G491" s="84" t="n">
        <v>0.4188822571893652</v>
      </c>
      <c r="H491" s="84" t="n">
        <v>0.4233591116398968</v>
      </c>
      <c r="I491" s="84" t="n">
        <v>0.3722222222222221</v>
      </c>
      <c r="J491" s="84" t="n">
        <v>0.38860103626943</v>
      </c>
      <c r="K491" s="84" t="n">
        <v>0.1315865662999421</v>
      </c>
      <c r="L491" s="84" t="n">
        <v>0.3744717504239455</v>
      </c>
      <c r="M491" s="84" t="n">
        <v>0.3530499075785581</v>
      </c>
      <c r="N491" s="84" t="n">
        <v>0.07674129851403851</v>
      </c>
      <c r="O491" s="84" t="n">
        <v>0.1530017065281068</v>
      </c>
      <c r="P491" s="84" t="n">
        <v>0.1770773489319476</v>
      </c>
      <c r="Q491" s="84" t="n">
        <v>0.07569430366916684</v>
      </c>
      <c r="R491" s="84" t="n">
        <v>0.1019041064464327</v>
      </c>
      <c r="S491" s="84" t="n">
        <v>0.09986804222648753</v>
      </c>
      <c r="T491" s="84" t="n">
        <v>0.1105908277096818</v>
      </c>
      <c r="U491" s="84" t="n">
        <v>0.0885858871525793</v>
      </c>
      <c r="V491" s="84" t="n">
        <v>0.10176005590252</v>
      </c>
      <c r="W491" s="84" t="n">
        <v>0.08685800604229607</v>
      </c>
      <c r="X491" s="84" t="n">
        <v>0.08736318812310361</v>
      </c>
      <c r="Y491" s="84" t="n">
        <v>0.09086075742290811</v>
      </c>
      <c r="Z491" s="84" t="n">
        <v>0.07033343256921704</v>
      </c>
      <c r="AA491" s="84" t="n">
        <v>0.09769634938954021</v>
      </c>
      <c r="AB491" s="84" t="n">
        <v>0.1195391884020452</v>
      </c>
      <c r="AC491" s="84" t="n">
        <v>0.117219182491149</v>
      </c>
      <c r="AD491" s="84" t="n">
        <v>0.2121280469140178</v>
      </c>
      <c r="AE491" s="84" t="n">
        <v>0.243183158658863</v>
      </c>
      <c r="AF491" s="84" t="n">
        <v>0.4882154882154883</v>
      </c>
      <c r="AG491" s="84" t="n">
        <v>0.3860463757958063</v>
      </c>
      <c r="AH491" s="84" t="n">
        <v>0.4313104875524987</v>
      </c>
      <c r="AI491" s="84" t="n">
        <v>0.5025896796470363</v>
      </c>
      <c r="AJ491" s="84" t="n">
        <v>0.4496353451009407</v>
      </c>
      <c r="AK491" s="84" t="n">
        <v>0.4944177549225253</v>
      </c>
    </row>
    <row r="492">
      <c r="A492" s="84" t="n">
        <v>5</v>
      </c>
      <c r="B492" s="84" t="n">
        <v>0.4664555709479518</v>
      </c>
      <c r="C492" s="84" t="n">
        <v>0.4556877385562643</v>
      </c>
      <c r="D492" s="84" t="n">
        <v>0.4653562053598681</v>
      </c>
      <c r="E492" s="84" t="n">
        <v>0.4726455646737006</v>
      </c>
      <c r="F492" s="84" t="n">
        <v>0.4114867994441873</v>
      </c>
      <c r="G492" s="84" t="n">
        <v>0.4082338578404774</v>
      </c>
      <c r="H492" s="84" t="n">
        <v>0.4154273250049574</v>
      </c>
      <c r="I492" s="84" t="n">
        <v>0.4009756097560975</v>
      </c>
      <c r="J492" s="84" t="n">
        <v>0.4148531951640759</v>
      </c>
      <c r="K492" s="84" t="n">
        <v>0.1438187608569774</v>
      </c>
      <c r="L492" s="84" t="n">
        <v>0.4163279588705554</v>
      </c>
      <c r="M492" s="84" t="n">
        <v>0.3863216266173752</v>
      </c>
      <c r="N492" s="84" t="n">
        <v>0.08134737853967236</v>
      </c>
      <c r="O492" s="84" t="n">
        <v>0.1688953414329742</v>
      </c>
      <c r="P492" s="84" t="n">
        <v>0.1881495795686008</v>
      </c>
      <c r="Q492" s="84" t="n">
        <v>0.08234340158118793</v>
      </c>
      <c r="R492" s="84" t="n">
        <v>0.1127628661007876</v>
      </c>
      <c r="S492" s="84" t="n">
        <v>0.1052263275751759</v>
      </c>
      <c r="T492" s="84" t="n">
        <v>0.1062525822889409</v>
      </c>
      <c r="U492" s="84" t="n">
        <v>0.09192545836367029</v>
      </c>
      <c r="V492" s="84" t="n">
        <v>0.1024733953501914</v>
      </c>
      <c r="W492" s="84" t="n">
        <v>0.07730362537764351</v>
      </c>
      <c r="X492" s="84" t="n">
        <v>0.09647946467273515</v>
      </c>
      <c r="Y492" s="84" t="n">
        <v>0.09076532977070101</v>
      </c>
      <c r="Z492" s="84" t="n">
        <v>0.07636201250372136</v>
      </c>
      <c r="AA492" s="84" t="n">
        <v>0.1074454838121849</v>
      </c>
      <c r="AB492" s="84" t="n">
        <v>0.1278665890017906</v>
      </c>
      <c r="AC492" s="84" t="n">
        <v>0.1288702928870293</v>
      </c>
      <c r="AD492" s="84" t="n">
        <v>0.2332651318651222</v>
      </c>
      <c r="AE492" s="84" t="n">
        <v>0.2631459552651876</v>
      </c>
      <c r="AF492" s="84" t="n">
        <v>0.4892057833234304</v>
      </c>
      <c r="AG492" s="84" t="n">
        <v>0.3880322411074119</v>
      </c>
      <c r="AH492" s="84" t="n">
        <v>0.4129892263680078</v>
      </c>
      <c r="AI492" s="84" t="n">
        <v>0.4991367734509879</v>
      </c>
      <c r="AJ492" s="84" t="n">
        <v>0.4517492865447627</v>
      </c>
      <c r="AK492" s="84" t="n">
        <v>0.4787198051288992</v>
      </c>
    </row>
    <row r="493">
      <c r="A493" s="84" t="n">
        <v>6</v>
      </c>
      <c r="B493" s="84" t="n">
        <v>0.5036611913714625</v>
      </c>
      <c r="C493" s="84" t="n">
        <v>0.4948040007800963</v>
      </c>
      <c r="D493" s="84" t="n">
        <v>0.5054026005738355</v>
      </c>
      <c r="E493" s="84" t="n">
        <v>0.5177803829620945</v>
      </c>
      <c r="F493" s="84" t="n">
        <v>0.4658638258452987</v>
      </c>
      <c r="G493" s="84" t="n">
        <v>0.4533369506239825</v>
      </c>
      <c r="H493" s="84" t="n">
        <v>0.462423160816974</v>
      </c>
      <c r="I493" s="84" t="n">
        <v>0.4631978319783197</v>
      </c>
      <c r="J493" s="84" t="n">
        <v>0.4740587219343695</v>
      </c>
      <c r="K493" s="84" t="n">
        <v>0.1665460335842502</v>
      </c>
      <c r="L493" s="84" t="n">
        <v>0.4863395332561709</v>
      </c>
      <c r="M493" s="84" t="n">
        <v>0.4427697995165648</v>
      </c>
      <c r="N493" s="84" t="n">
        <v>0.09456482556975206</v>
      </c>
      <c r="O493" s="84" t="n">
        <v>0.1991798476859988</v>
      </c>
      <c r="P493" s="84" t="n">
        <v>0.2143938998276492</v>
      </c>
      <c r="Q493" s="84" t="n">
        <v>0.09604703020474357</v>
      </c>
      <c r="R493" s="84" t="n">
        <v>0.1329815706966429</v>
      </c>
      <c r="S493" s="84" t="n">
        <v>0.1200815738963532</v>
      </c>
      <c r="T493" s="84" t="n">
        <v>0.1168916127255199</v>
      </c>
      <c r="U493" s="84" t="n">
        <v>0.1097665910499492</v>
      </c>
      <c r="V493" s="84" t="n">
        <v>0.1146292818564295</v>
      </c>
      <c r="W493" s="84" t="n">
        <v>0.08799093655589126</v>
      </c>
      <c r="X493" s="84" t="n">
        <v>0.1130865301257044</v>
      </c>
      <c r="Y493" s="84" t="n">
        <v>0.1028846416010034</v>
      </c>
      <c r="Z493" s="84" t="n">
        <v>0.08882852039297411</v>
      </c>
      <c r="AA493" s="84" t="n">
        <v>0.125205005163093</v>
      </c>
      <c r="AB493" s="84" t="n">
        <v>0.1447586995447975</v>
      </c>
      <c r="AC493" s="84" t="n">
        <v>0.1494689411007403</v>
      </c>
      <c r="AD493" s="84" t="n">
        <v>0.2707544586038568</v>
      </c>
      <c r="AE493" s="84" t="n">
        <v>0.2979447393493944</v>
      </c>
      <c r="AF493" s="84" t="n">
        <v>0.5343632402455932</v>
      </c>
      <c r="AG493" s="84" t="n">
        <v>0.4332982886513638</v>
      </c>
      <c r="AH493" s="84" t="n">
        <v>0.4549272627670582</v>
      </c>
      <c r="AI493" s="84" t="n">
        <v>0.5373105697295224</v>
      </c>
      <c r="AJ493" s="84" t="n">
        <v>0.4930768417714831</v>
      </c>
      <c r="AK493" s="84" t="n">
        <v>0.5166114080790311</v>
      </c>
    </row>
    <row r="494">
      <c r="A494" s="84" t="n">
        <v>7</v>
      </c>
      <c r="B494" s="84" t="n">
        <v>0.555313675044528</v>
      </c>
      <c r="C494" s="84" t="n">
        <v>0.5513052684367423</v>
      </c>
      <c r="D494" s="84" t="n">
        <v>0.5583297722971734</v>
      </c>
      <c r="E494" s="84" t="n">
        <v>0.5818679171551389</v>
      </c>
      <c r="F494" s="84" t="n">
        <v>0.5362667901806393</v>
      </c>
      <c r="G494" s="84" t="n">
        <v>0.5154639175257731</v>
      </c>
      <c r="H494" s="84" t="n">
        <v>0.5306365258774539</v>
      </c>
      <c r="I494" s="84" t="n">
        <v>0.5624661246612466</v>
      </c>
      <c r="J494" s="84" t="n">
        <v>0.5307772020725389</v>
      </c>
      <c r="K494" s="84" t="n">
        <v>0.1971627099015634</v>
      </c>
      <c r="L494" s="84" t="n">
        <v>0.5836720411294446</v>
      </c>
      <c r="M494" s="84" t="n">
        <v>0.4909711360727997</v>
      </c>
      <c r="N494" s="84" t="n">
        <v>0.1178755957864381</v>
      </c>
      <c r="O494" s="84" t="n">
        <v>0.2423906675836071</v>
      </c>
      <c r="P494" s="84" t="n">
        <v>0.2383140962030605</v>
      </c>
      <c r="Q494" s="84" t="n">
        <v>0.1125076018649909</v>
      </c>
      <c r="R494" s="84" t="n">
        <v>0.1597231780989524</v>
      </c>
      <c r="S494" s="84" t="n">
        <v>0.1341570697376839</v>
      </c>
      <c r="T494" s="84" t="n">
        <v>0.1919157140889684</v>
      </c>
      <c r="U494" s="84" t="n">
        <v>0.1444981316452954</v>
      </c>
      <c r="V494" s="84" t="n">
        <v>0.1430172802841712</v>
      </c>
      <c r="W494" s="84" t="n">
        <v>0.1032477341389728</v>
      </c>
      <c r="X494" s="84" t="n">
        <v>0.1366154638058084</v>
      </c>
      <c r="Y494" s="84" t="n">
        <v>0.1155492543010606</v>
      </c>
      <c r="Z494" s="84" t="n">
        <v>0.1084027984519202</v>
      </c>
      <c r="AA494" s="84" t="n">
        <v>0.1531084856951953</v>
      </c>
      <c r="AB494" s="84" t="n">
        <v>0.1614350743209717</v>
      </c>
      <c r="AC494" s="84" t="n">
        <v>0.1849372384937239</v>
      </c>
      <c r="AD494" s="84" t="n">
        <v>0.3344073722028001</v>
      </c>
      <c r="AE494" s="84" t="n">
        <v>0.3328342634181752</v>
      </c>
      <c r="AF494" s="84" t="n">
        <v>0.5921964745494158</v>
      </c>
      <c r="AG494" s="84" t="n">
        <v>0.4945096664914432</v>
      </c>
      <c r="AH494" s="84" t="n">
        <v>0.5155517682147424</v>
      </c>
      <c r="AI494" s="84" t="n">
        <v>0.5938998657203146</v>
      </c>
      <c r="AJ494" s="84" t="n">
        <v>0.5519236867138779</v>
      </c>
      <c r="AK494" s="84" t="n">
        <v>0.5694566614791259</v>
      </c>
    </row>
    <row r="495">
      <c r="A495" s="84" t="n">
        <v>8</v>
      </c>
      <c r="B495" s="84" t="n">
        <v>0.6419948545418563</v>
      </c>
      <c r="C495" s="84" t="n">
        <v>0.6517984008023846</v>
      </c>
      <c r="D495" s="84" t="n">
        <v>0.6010011598803491</v>
      </c>
      <c r="E495" s="84" t="n">
        <v>0.6729191090269635</v>
      </c>
      <c r="F495" s="84" t="n">
        <v>0.6346456692913386</v>
      </c>
      <c r="G495" s="84" t="n">
        <v>0.5550732501356482</v>
      </c>
      <c r="H495" s="84" t="n">
        <v>0.6279992068213364</v>
      </c>
      <c r="I495" s="84" t="n">
        <v>0.5821138211382113</v>
      </c>
      <c r="J495" s="84" t="n">
        <v>0.5409326424870466</v>
      </c>
      <c r="K495" s="84" t="n">
        <v>0.197452229299363</v>
      </c>
      <c r="L495" s="84" t="n">
        <v>0.5711555543592365</v>
      </c>
      <c r="M495" s="84" t="n">
        <v>0.4861367837338262</v>
      </c>
      <c r="N495" s="84" t="n">
        <v>0.1483558296951976</v>
      </c>
      <c r="O495" s="84" t="n">
        <v>0.2498026030921271</v>
      </c>
      <c r="P495" s="84" t="n">
        <v>0.2392019637541129</v>
      </c>
      <c r="Q495" s="84" t="n">
        <v>0.1551591323738091</v>
      </c>
      <c r="R495" s="84" t="n">
        <v>0.1602737630955112</v>
      </c>
      <c r="S495" s="84" t="n">
        <v>0.1532109724888036</v>
      </c>
      <c r="T495" s="84" t="n">
        <v>0.2570926869577193</v>
      </c>
      <c r="U495" s="84" t="n">
        <v>0.1737539789035376</v>
      </c>
      <c r="V495" s="84" t="n">
        <v>0.1626122781732687</v>
      </c>
      <c r="W495" s="84" t="n">
        <v>0.1998867069486405</v>
      </c>
      <c r="X495" s="84" t="n">
        <v>0.148908214130906</v>
      </c>
      <c r="Y495" s="84" t="n">
        <v>0.1427597677018295</v>
      </c>
      <c r="Z495" s="84" t="n">
        <v>0.1215763620125038</v>
      </c>
      <c r="AA495" s="84" t="n">
        <v>0.1568593209014154</v>
      </c>
      <c r="AB495" s="84" t="n">
        <v>0.1636787262960326</v>
      </c>
      <c r="AC495" s="84" t="n">
        <v>0.1862246540070808</v>
      </c>
      <c r="AD495" s="84" t="n">
        <v>0.33626008925263</v>
      </c>
      <c r="AE495" s="84" t="n">
        <v>0.3378249625697564</v>
      </c>
      <c r="AF495" s="84" t="n">
        <v>0.6632996632996634</v>
      </c>
      <c r="AG495" s="84" t="n">
        <v>0.5892763273173296</v>
      </c>
      <c r="AH495" s="84" t="n">
        <v>0.5504899872177249</v>
      </c>
      <c r="AI495" s="84" t="n">
        <v>0.7015154421638212</v>
      </c>
      <c r="AJ495" s="84" t="n">
        <v>0.6563788183067327</v>
      </c>
      <c r="AK495" s="84" t="n">
        <v>0.6166181744367008</v>
      </c>
    </row>
    <row r="496">
      <c r="A496" s="84" t="n">
        <v>9</v>
      </c>
      <c r="B496" s="84" t="n">
        <v>0.6421927567781517</v>
      </c>
      <c r="C496" s="84" t="n">
        <v>0.6390103919984395</v>
      </c>
      <c r="D496" s="84" t="n">
        <v>0.5896465417251693</v>
      </c>
      <c r="E496" s="84" t="n">
        <v>0.6406799531066822</v>
      </c>
      <c r="F496" s="84" t="n">
        <v>0.6088312490350473</v>
      </c>
      <c r="G496" s="84" t="n">
        <v>0.5269262072707541</v>
      </c>
      <c r="H496" s="84" t="n">
        <v>0.6022209002577831</v>
      </c>
      <c r="I496" s="84" t="n">
        <v>0.5526558265582655</v>
      </c>
      <c r="J496" s="84" t="n">
        <v>0.5803799654576857</v>
      </c>
      <c r="K496" s="84" t="n">
        <v>0.2916184134337</v>
      </c>
      <c r="L496" s="84" t="n">
        <v>0.5716938978762349</v>
      </c>
      <c r="M496" s="84" t="n">
        <v>0.6333712498222663</v>
      </c>
      <c r="N496" s="84" t="n">
        <v>0.3835863339608283</v>
      </c>
      <c r="O496" s="84" t="n">
        <v>0.3028705330990041</v>
      </c>
      <c r="P496" s="84" t="n">
        <v>0.2888180916070403</v>
      </c>
      <c r="Q496" s="84" t="n">
        <v>0.3864585444962498</v>
      </c>
      <c r="R496" s="84" t="n">
        <v>0.2217022252810277</v>
      </c>
      <c r="S496" s="84" t="n">
        <v>0.2520593410108765</v>
      </c>
      <c r="T496" s="84" t="n">
        <v>0.4901528715053023</v>
      </c>
      <c r="U496" s="84" t="n">
        <v>0.3309785846235311</v>
      </c>
      <c r="V496" s="84" t="n">
        <v>0.3279905664497533</v>
      </c>
      <c r="W496" s="84" t="n">
        <v>0.4300226586102719</v>
      </c>
      <c r="X496" s="84" t="n">
        <v>0.2709281534460339</v>
      </c>
      <c r="Y496" s="84" t="n">
        <v>0.3123756032390873</v>
      </c>
      <c r="Z496" s="84" t="n">
        <v>0.3195519499851147</v>
      </c>
      <c r="AA496" s="84" t="n">
        <v>0.2538343558282209</v>
      </c>
      <c r="AB496" s="84" t="n">
        <v>0.2166418570534809</v>
      </c>
      <c r="AC496" s="84" t="n">
        <v>0.1705181847441262</v>
      </c>
      <c r="AD496" s="84" t="n">
        <v>0.3083565594238854</v>
      </c>
      <c r="AE496" s="84" t="n">
        <v>0.3436323215825054</v>
      </c>
      <c r="AF496" s="84" t="n">
        <v>0.6171519112695584</v>
      </c>
      <c r="AG496" s="84" t="n">
        <v>0.5721628409555517</v>
      </c>
      <c r="AH496" s="84" t="n">
        <v>0.5250471726824519</v>
      </c>
      <c r="AI496" s="84" t="n">
        <v>0.6967197391137542</v>
      </c>
      <c r="AJ496" s="84" t="n">
        <v>0.6385424373744848</v>
      </c>
      <c r="AK496" s="84" t="n">
        <v>0.6074159280059545</v>
      </c>
    </row>
    <row r="497">
      <c r="A497" s="84" t="n">
        <v>10</v>
      </c>
      <c r="B497" s="84" t="n">
        <v>0.7526222046309125</v>
      </c>
      <c r="C497" s="84" t="n">
        <v>0.7075752932326635</v>
      </c>
      <c r="D497" s="84" t="n">
        <v>0.7224223185397717</v>
      </c>
      <c r="E497" s="84" t="n">
        <v>0.6764361078546306</v>
      </c>
      <c r="F497" s="84" t="n">
        <v>0.6466882816118574</v>
      </c>
      <c r="G497" s="84" t="n">
        <v>0.61340206185567</v>
      </c>
      <c r="H497" s="84" t="n">
        <v>0.6640888360103112</v>
      </c>
      <c r="I497" s="84" t="n">
        <v>0.5427100271002708</v>
      </c>
      <c r="J497" s="84" t="n">
        <v>0.5851468048359241</v>
      </c>
      <c r="K497" s="84" t="n">
        <v>0.3270121598147076</v>
      </c>
      <c r="L497" s="84" t="n">
        <v>0.526580711151786</v>
      </c>
      <c r="M497" s="84" t="n">
        <v>0.6472344660884402</v>
      </c>
      <c r="N497" s="84" t="n">
        <v>0.4731044979372772</v>
      </c>
      <c r="O497" s="84" t="n">
        <v>0.3473294108657447</v>
      </c>
      <c r="P497" s="84" t="n">
        <v>0.3123726954614301</v>
      </c>
      <c r="Q497" s="84" t="n">
        <v>0.4433407662679911</v>
      </c>
      <c r="R497" s="84" t="n">
        <v>0.2646707960541408</v>
      </c>
      <c r="S497" s="84" t="n">
        <v>0.3136796225207934</v>
      </c>
      <c r="T497" s="84" t="n">
        <v>0.52547858421705</v>
      </c>
      <c r="U497" s="84" t="n">
        <v>0.39172869443826</v>
      </c>
      <c r="V497" s="84" t="n">
        <v>0.4136495319619746</v>
      </c>
      <c r="W497" s="84" t="n">
        <v>0.4788897280966768</v>
      </c>
      <c r="X497" s="84" t="n">
        <v>0.3322090377113134</v>
      </c>
      <c r="Y497" s="84" t="n">
        <v>0.3749079804782289</v>
      </c>
      <c r="Z497" s="84" t="n">
        <v>0.4084921107472463</v>
      </c>
      <c r="AA497" s="84" t="n">
        <v>0.331660389965377</v>
      </c>
      <c r="AB497" s="84" t="n">
        <v>0.3130110240976852</v>
      </c>
      <c r="AC497" s="84" t="n">
        <v>0.178564531702607</v>
      </c>
      <c r="AD497" s="84" t="n">
        <v>0.3044094665785955</v>
      </c>
      <c r="AE497" s="84" t="n">
        <v>0.3478971008574928</v>
      </c>
      <c r="AF497" s="84" t="n">
        <v>0.6823133293721531</v>
      </c>
      <c r="AG497" s="84" t="n">
        <v>0.6183050055487413</v>
      </c>
      <c r="AH497" s="84" t="n">
        <v>0.6204272932010471</v>
      </c>
      <c r="AI497" s="84" t="n">
        <v>0.7926338001150969</v>
      </c>
      <c r="AJ497" s="84" t="n">
        <v>0.7070869886904133</v>
      </c>
      <c r="AK497" s="84" t="n">
        <v>0.7488328033019827</v>
      </c>
    </row>
    <row r="498">
      <c r="A498" s="84" t="n">
        <v>11</v>
      </c>
      <c r="B498" s="84" t="n">
        <v>0.6972095784682367</v>
      </c>
      <c r="C498" s="84" t="n">
        <v>0.6307636586521046</v>
      </c>
      <c r="D498" s="84" t="n">
        <v>0.6514864782369819</v>
      </c>
      <c r="E498" s="84" t="n">
        <v>0.5810863618601015</v>
      </c>
      <c r="F498" s="84" t="n">
        <v>0.5597653234522156</v>
      </c>
      <c r="G498" s="84" t="n">
        <v>0.5468665219750407</v>
      </c>
      <c r="H498" s="84" t="n">
        <v>0.5748562363672417</v>
      </c>
      <c r="I498" s="84" t="n">
        <v>0.515962059620596</v>
      </c>
      <c r="J498" s="84" t="n">
        <v>0.5633160621761658</v>
      </c>
      <c r="K498" s="84" t="n">
        <v>0.3543717429067747</v>
      </c>
      <c r="L498" s="84" t="n">
        <v>0.5021668326559178</v>
      </c>
      <c r="M498" s="84" t="n">
        <v>0.6647234466088441</v>
      </c>
      <c r="N498" s="84" t="n">
        <v>0.5578163175391516</v>
      </c>
      <c r="O498" s="84" t="n">
        <v>0.402664221492066</v>
      </c>
      <c r="P498" s="84" t="n">
        <v>0.3592729931581971</v>
      </c>
      <c r="Q498" s="84" t="n">
        <v>0.5064261098722888</v>
      </c>
      <c r="R498" s="84" t="n">
        <v>0.3366139022711631</v>
      </c>
      <c r="S498" s="84" t="n">
        <v>0.3900551823416507</v>
      </c>
      <c r="T498" s="84" t="n">
        <v>0.5898636551439194</v>
      </c>
      <c r="U498" s="84" t="n">
        <v>0.4677325214063506</v>
      </c>
      <c r="V498" s="84" t="n">
        <v>0.5074900642005502</v>
      </c>
      <c r="W498" s="84" t="n">
        <v>0.5390483383685801</v>
      </c>
      <c r="X498" s="84" t="n">
        <v>0.4237036736020807</v>
      </c>
      <c r="Y498" s="84" t="n">
        <v>0.450527578591488</v>
      </c>
      <c r="Z498" s="84" t="n">
        <v>0.4955343852337006</v>
      </c>
      <c r="AA498" s="84" t="n">
        <v>0.4255147907428781</v>
      </c>
      <c r="AB498" s="84" t="n">
        <v>0.4146657174292926</v>
      </c>
      <c r="AC498" s="84" t="n">
        <v>0.2696491792726102</v>
      </c>
      <c r="AD498" s="84" t="n">
        <v>0.329187543297192</v>
      </c>
      <c r="AE498" s="84" t="n">
        <v>0.351980400163332</v>
      </c>
      <c r="AF498" s="84" t="n">
        <v>0.5947712418300655</v>
      </c>
      <c r="AG498" s="84" t="n">
        <v>0.5472227089539163</v>
      </c>
      <c r="AH498" s="84" t="n">
        <v>0.5602288635948629</v>
      </c>
      <c r="AI498" s="84" t="n">
        <v>0.729138691732208</v>
      </c>
      <c r="AJ498" s="84" t="n">
        <v>0.6278670330831837</v>
      </c>
      <c r="AK498" s="84" t="n">
        <v>0.6860410041274783</v>
      </c>
    </row>
    <row r="499">
      <c r="A499" s="84" t="n">
        <v>12</v>
      </c>
      <c r="B499" s="84" t="n">
        <v>0.6675242430239461</v>
      </c>
      <c r="C499" s="84" t="n">
        <v>0.5942941520630761</v>
      </c>
      <c r="D499" s="84" t="n">
        <v>0.6140040290580551</v>
      </c>
      <c r="E499" s="84" t="n">
        <v>0.5468933177022275</v>
      </c>
      <c r="F499" s="84" t="n">
        <v>0.5266018218310946</v>
      </c>
      <c r="G499" s="84" t="n">
        <v>0.5314704286489418</v>
      </c>
      <c r="H499" s="84" t="n">
        <v>0.5357921871901645</v>
      </c>
      <c r="I499" s="84" t="n">
        <v>0.4969918699186993</v>
      </c>
      <c r="J499" s="84" t="n">
        <v>0.5387910189982729</v>
      </c>
      <c r="K499" s="84" t="n">
        <v>0.3930225825130284</v>
      </c>
      <c r="L499" s="84" t="n">
        <v>0.4793679847110441</v>
      </c>
      <c r="M499" s="84" t="n">
        <v>0.6956490828949239</v>
      </c>
      <c r="N499" s="84" t="n">
        <v>0.6116874274041735</v>
      </c>
      <c r="O499" s="84" t="n">
        <v>0.4602531774534526</v>
      </c>
      <c r="P499" s="84" t="n">
        <v>0.4116310649187863</v>
      </c>
      <c r="Q499" s="84" t="n">
        <v>0.5783093452260288</v>
      </c>
      <c r="R499" s="84" t="n">
        <v>0.4280645407968188</v>
      </c>
      <c r="S499" s="84" t="n">
        <v>0.463471689059501</v>
      </c>
      <c r="T499" s="84" t="n">
        <v>0.6585181104531055</v>
      </c>
      <c r="U499" s="84" t="n">
        <v>0.5551390284555536</v>
      </c>
      <c r="V499" s="84" t="n">
        <v>0.5848364414552123</v>
      </c>
      <c r="W499" s="84" t="n">
        <v>0.6198262839879154</v>
      </c>
      <c r="X499" s="84" t="n">
        <v>0.5240639900303424</v>
      </c>
      <c r="Y499" s="84" t="n">
        <v>0.5351855386209342</v>
      </c>
      <c r="Z499" s="84" t="n">
        <v>0.5774784161952963</v>
      </c>
      <c r="AA499" s="84" t="n">
        <v>0.5122927170017616</v>
      </c>
      <c r="AB499" s="84" t="n">
        <v>0.4954156149548034</v>
      </c>
      <c r="AC499" s="84" t="n">
        <v>0.4417766334084325</v>
      </c>
      <c r="AD499" s="84" t="n">
        <v>0.3726700069275506</v>
      </c>
      <c r="AE499" s="84" t="n">
        <v>0.3737579964611406</v>
      </c>
      <c r="AF499" s="84" t="n">
        <v>0.5573380867498515</v>
      </c>
      <c r="AG499" s="84" t="n">
        <v>0.5291746977396179</v>
      </c>
      <c r="AH499" s="84" t="n">
        <v>0.5370990321991602</v>
      </c>
      <c r="AI499" s="84" t="n">
        <v>0.6777287550354884</v>
      </c>
      <c r="AJ499" s="84" t="n">
        <v>0.5872000845576579</v>
      </c>
      <c r="AK499" s="84" t="n">
        <v>0.6287976182421005</v>
      </c>
    </row>
    <row r="500">
      <c r="A500" s="84" t="n">
        <v>13</v>
      </c>
      <c r="B500" s="84" t="n">
        <v>0.6295270136552543</v>
      </c>
      <c r="C500" s="84" t="n">
        <v>0.5535341152871031</v>
      </c>
      <c r="D500" s="84" t="n">
        <v>0.5825041206275562</v>
      </c>
      <c r="E500" s="84" t="n">
        <v>0.5205158264947244</v>
      </c>
      <c r="F500" s="84" t="n">
        <v>0.5007874015748033</v>
      </c>
      <c r="G500" s="84" t="n">
        <v>0.5230602278893107</v>
      </c>
      <c r="H500" s="84" t="n">
        <v>0.5163593099345627</v>
      </c>
      <c r="I500" s="84" t="n">
        <v>0.4956368563685636</v>
      </c>
      <c r="J500" s="84" t="n">
        <v>0.538238341968912</v>
      </c>
      <c r="K500" s="84" t="n">
        <v>0.4693109438332369</v>
      </c>
      <c r="L500" s="84" t="n">
        <v>0.4968910661893355</v>
      </c>
      <c r="M500" s="84" t="n">
        <v>0.7368832646096971</v>
      </c>
      <c r="N500" s="84" t="n">
        <v>0.6902711579284655</v>
      </c>
      <c r="O500" s="84" t="n">
        <v>0.5363337663330022</v>
      </c>
      <c r="P500" s="84" t="n">
        <v>0.4717710346268345</v>
      </c>
      <c r="Q500" s="84" t="n">
        <v>0.6493411717007905</v>
      </c>
      <c r="R500" s="84" t="n">
        <v>0.5205934082740689</v>
      </c>
      <c r="S500" s="84" t="n">
        <v>0.5553422904670506</v>
      </c>
      <c r="T500" s="84" t="n">
        <v>0.7258642060322269</v>
      </c>
      <c r="U500" s="84" t="n">
        <v>0.631726528229907</v>
      </c>
      <c r="V500" s="84" t="n">
        <v>0.6668559199895182</v>
      </c>
      <c r="W500" s="84" t="n">
        <v>0.6952039274924471</v>
      </c>
      <c r="X500" s="84" t="n">
        <v>0.623564152579107</v>
      </c>
      <c r="Y500" s="84" t="n">
        <v>0.6353027783079317</v>
      </c>
      <c r="Z500" s="84" t="n">
        <v>0.6868115510568622</v>
      </c>
      <c r="AA500" s="84" t="n">
        <v>0.6125706128895099</v>
      </c>
      <c r="AB500" s="84" t="n">
        <v>0.5889586434534981</v>
      </c>
      <c r="AC500" s="84" t="n">
        <v>0.6374637914386868</v>
      </c>
      <c r="AD500" s="84" t="n">
        <v>0.4733128191909266</v>
      </c>
      <c r="AE500" s="84" t="n">
        <v>0.4852320675105486</v>
      </c>
      <c r="AF500" s="84" t="n">
        <v>0.5179243414537533</v>
      </c>
      <c r="AG500" s="84" t="n">
        <v>0.5025699433444307</v>
      </c>
      <c r="AH500" s="84" t="n">
        <v>0.5241341530220952</v>
      </c>
      <c r="AI500" s="84" t="n">
        <v>0.6163437559946288</v>
      </c>
      <c r="AJ500" s="84" t="n">
        <v>0.5418031920515802</v>
      </c>
      <c r="AK500" s="84" t="n">
        <v>0.588199472224102</v>
      </c>
    </row>
    <row r="501">
      <c r="A501" s="84" t="n">
        <v>14</v>
      </c>
      <c r="B501" s="84" t="n">
        <v>0.6186423906590145</v>
      </c>
      <c r="C501" s="84" t="n">
        <v>0.5381829326052432</v>
      </c>
      <c r="D501" s="84" t="n">
        <v>0.5867773640192906</v>
      </c>
      <c r="E501" s="84" t="n">
        <v>0.5121141070730754</v>
      </c>
      <c r="F501" s="84" t="n">
        <v>0.497606916782461</v>
      </c>
      <c r="G501" s="84" t="n">
        <v>0.5374389582202929</v>
      </c>
      <c r="H501" s="84" t="n">
        <v>0.5181439619274242</v>
      </c>
      <c r="I501" s="84" t="n">
        <v>0.4985094850948508</v>
      </c>
      <c r="J501" s="84" t="n">
        <v>0.5374093264248704</v>
      </c>
      <c r="K501" s="84" t="n">
        <v>0.6328894035900405</v>
      </c>
      <c r="L501" s="84" t="n">
        <v>0.5482759548868135</v>
      </c>
      <c r="M501" s="84" t="n">
        <v>0.7686620218967722</v>
      </c>
      <c r="N501" s="84" t="n">
        <v>0.7885208475187244</v>
      </c>
      <c r="O501" s="84" t="n">
        <v>0.6325615750999719</v>
      </c>
      <c r="P501" s="84" t="n">
        <v>0.5540032381051863</v>
      </c>
      <c r="Q501" s="84" t="n">
        <v>0.7404419217514697</v>
      </c>
      <c r="R501" s="84" t="n">
        <v>0.6180775407203488</v>
      </c>
      <c r="S501" s="84" t="n">
        <v>0.6651271593090212</v>
      </c>
      <c r="T501" s="84" t="n">
        <v>0.7981338658586969</v>
      </c>
      <c r="U501" s="84" t="n">
        <v>0.7197949322759027</v>
      </c>
      <c r="V501" s="84" t="n">
        <v>0.7362973315281477</v>
      </c>
      <c r="W501" s="84" t="n">
        <v>0.7828549848942598</v>
      </c>
      <c r="X501" s="84" t="n">
        <v>0.7260308300823582</v>
      </c>
      <c r="Y501" s="84" t="n">
        <v>0.7431632903454484</v>
      </c>
      <c r="Z501" s="84" t="n">
        <v>0.7879949389699316</v>
      </c>
      <c r="AA501" s="84" t="n">
        <v>0.7351864787705765</v>
      </c>
      <c r="AB501" s="84" t="n">
        <v>0.6979915000107868</v>
      </c>
      <c r="AC501" s="84" t="n">
        <v>0.8169295140006436</v>
      </c>
      <c r="AD501" s="84" t="n">
        <v>0.6367385735689776</v>
      </c>
      <c r="AE501" s="84" t="n">
        <v>0.6230207340864752</v>
      </c>
      <c r="AF501" s="84" t="n">
        <v>0.5206971677559913</v>
      </c>
      <c r="AG501" s="84" t="n">
        <v>0.5029787979674084</v>
      </c>
      <c r="AH501" s="84" t="n">
        <v>0.5332034816483049</v>
      </c>
      <c r="AI501" s="84" t="n">
        <v>0.5797045846921157</v>
      </c>
      <c r="AJ501" s="84" t="n">
        <v>0.5277719057182115</v>
      </c>
      <c r="AK501" s="84" t="n">
        <v>0.5666824548345625</v>
      </c>
    </row>
    <row r="502">
      <c r="A502" s="84" t="n">
        <v>15</v>
      </c>
      <c r="B502" s="84" t="n">
        <v>0.5964773401939443</v>
      </c>
      <c r="C502" s="84" t="n">
        <v>0.5216616053269438</v>
      </c>
      <c r="D502" s="84" t="n">
        <v>0.5704169464623648</v>
      </c>
      <c r="E502" s="84" t="n">
        <v>0.491012114107073</v>
      </c>
      <c r="F502" s="84" t="n">
        <v>0.4947352169214144</v>
      </c>
      <c r="G502" s="84" t="n">
        <v>0.5251627780792185</v>
      </c>
      <c r="H502" s="84" t="n">
        <v>0.5098155859607377</v>
      </c>
      <c r="I502" s="84" t="n">
        <v>0.5116260162601626</v>
      </c>
      <c r="J502" s="84" t="n">
        <v>0.5418998272884283</v>
      </c>
      <c r="K502" s="84" t="n">
        <v>0.7845251881876085</v>
      </c>
      <c r="L502" s="84" t="n">
        <v>0.6152458884013891</v>
      </c>
      <c r="M502" s="84" t="n">
        <v>0.7775486989904735</v>
      </c>
      <c r="N502" s="84" t="n">
        <v>0.8600552729603075</v>
      </c>
      <c r="O502" s="84" t="n">
        <v>0.7384045235730115</v>
      </c>
      <c r="P502" s="84" t="n">
        <v>0.7024338016399436</v>
      </c>
      <c r="Q502" s="84" t="n">
        <v>0.8212852219744577</v>
      </c>
      <c r="R502" s="84" t="n">
        <v>0.7312915806377609</v>
      </c>
      <c r="S502" s="84" t="n">
        <v>0.789887236084453</v>
      </c>
      <c r="T502" s="84" t="n">
        <v>0.8802850846990772</v>
      </c>
      <c r="U502" s="84" t="n">
        <v>0.8184837744977107</v>
      </c>
      <c r="V502" s="84" t="n">
        <v>0.8316664482974481</v>
      </c>
      <c r="W502" s="84" t="n">
        <v>0.8680135951661632</v>
      </c>
      <c r="X502" s="84" t="n">
        <v>0.8313827481577807</v>
      </c>
      <c r="Y502" s="84" t="n">
        <v>0.844725577337296</v>
      </c>
      <c r="Z502" s="84" t="n">
        <v>0.884377791009229</v>
      </c>
      <c r="AA502" s="84" t="n">
        <v>0.8596549839032985</v>
      </c>
      <c r="AB502" s="84" t="n">
        <v>0.8199253554246759</v>
      </c>
      <c r="AC502" s="84" t="n">
        <v>0.9518506598004504</v>
      </c>
      <c r="AD502" s="84" t="n">
        <v>0.8319988400380209</v>
      </c>
      <c r="AE502" s="84" t="n">
        <v>0.7392586543260289</v>
      </c>
      <c r="AF502" s="84" t="n">
        <v>0.5195088136264607</v>
      </c>
      <c r="AG502" s="84" t="n">
        <v>0.4989194556392735</v>
      </c>
      <c r="AH502" s="84" t="n">
        <v>0.526264532229594</v>
      </c>
      <c r="AI502" s="84" t="n">
        <v>0.5660847880299252</v>
      </c>
      <c r="AJ502" s="84" t="n">
        <v>0.5177306838600572</v>
      </c>
      <c r="AK502" s="84" t="n">
        <v>0.5443534745246634</v>
      </c>
    </row>
    <row r="503">
      <c r="A503" s="84" t="n">
        <v>16</v>
      </c>
      <c r="B503" s="84" t="n">
        <v>0.5810409657629132</v>
      </c>
      <c r="C503" s="84" t="n">
        <v>0.5319421614242328</v>
      </c>
      <c r="D503" s="84" t="n">
        <v>0.5641902203772664</v>
      </c>
      <c r="E503" s="84" t="n">
        <v>0.503516998827667</v>
      </c>
      <c r="F503" s="84" t="n">
        <v>0.5096804075961093</v>
      </c>
      <c r="G503" s="84" t="n">
        <v>0.5291644058600107</v>
      </c>
      <c r="H503" s="84" t="n">
        <v>0.5133848899464604</v>
      </c>
      <c r="I503" s="84" t="n">
        <v>0.5611111111111111</v>
      </c>
      <c r="J503" s="84" t="n">
        <v>0.591502590673575</v>
      </c>
      <c r="K503" s="84" t="n">
        <v>0.9287782281412856</v>
      </c>
      <c r="L503" s="84" t="n">
        <v>0.7111787031304676</v>
      </c>
      <c r="M503" s="84" t="n">
        <v>0.8513436655765677</v>
      </c>
      <c r="N503" s="84" t="n">
        <v>0.9522970320823486</v>
      </c>
      <c r="O503" s="84" t="n">
        <v>0.8760220065714069</v>
      </c>
      <c r="P503" s="84" t="n">
        <v>0.8739228077505617</v>
      </c>
      <c r="Q503" s="84" t="n">
        <v>0.9078045813906347</v>
      </c>
      <c r="R503" s="84" t="n">
        <v>0.8686701842930336</v>
      </c>
      <c r="S503" s="84" t="n">
        <v>0.8950735764555343</v>
      </c>
      <c r="T503" s="84" t="n">
        <v>0.9613689574438781</v>
      </c>
      <c r="U503" s="84" t="n">
        <v>0.8986756042818719</v>
      </c>
      <c r="V503" s="84" t="n">
        <v>0.9250265682549387</v>
      </c>
      <c r="W503" s="84" t="n">
        <v>0.9299848942598187</v>
      </c>
      <c r="X503" s="84" t="n">
        <v>0.9233785760728219</v>
      </c>
      <c r="Y503" s="84" t="n">
        <v>0.9174959784060857</v>
      </c>
      <c r="Z503" s="84" t="n">
        <v>0.9566091098541234</v>
      </c>
      <c r="AA503" s="84" t="n">
        <v>0.954488853793355</v>
      </c>
      <c r="AB503" s="84" t="n">
        <v>0.9357323150605138</v>
      </c>
      <c r="AC503" s="84" t="n">
        <v>1</v>
      </c>
      <c r="AD503" s="84" t="n">
        <v>1</v>
      </c>
      <c r="AE503" s="84" t="n">
        <v>0.9581688671112927</v>
      </c>
      <c r="AF503" s="84" t="n">
        <v>0.5226777579718757</v>
      </c>
      <c r="AG503" s="84" t="n">
        <v>0.5134629986566206</v>
      </c>
      <c r="AH503" s="84" t="n">
        <v>0.5273601558220221</v>
      </c>
      <c r="AI503" s="84" t="n">
        <v>0.5774026472280835</v>
      </c>
      <c r="AJ503" s="84" t="n">
        <v>0.5290138463164571</v>
      </c>
      <c r="AK503" s="84" t="n">
        <v>0.539414033425807</v>
      </c>
    </row>
    <row r="504">
      <c r="A504" s="84" t="n">
        <v>17</v>
      </c>
      <c r="B504" s="84" t="n">
        <v>0.6479319216307144</v>
      </c>
      <c r="C504" s="84" t="n">
        <v>0.5934583344941909</v>
      </c>
      <c r="D504" s="84" t="n">
        <v>0.6271289909040961</v>
      </c>
      <c r="E504" s="84" t="n">
        <v>0.5642829230168034</v>
      </c>
      <c r="F504" s="84" t="n">
        <v>0.5658483865987339</v>
      </c>
      <c r="G504" s="84" t="n">
        <v>0.5887818773738469</v>
      </c>
      <c r="H504" s="84" t="n">
        <v>0.5718818163791394</v>
      </c>
      <c r="I504" s="84" t="n">
        <v>0.6439566395663957</v>
      </c>
      <c r="J504" s="84" t="n">
        <v>0.6697754749568221</v>
      </c>
      <c r="K504" s="84" t="n">
        <v>1</v>
      </c>
      <c r="L504" s="84" t="n">
        <v>0.8281876665500255</v>
      </c>
      <c r="M504" s="84" t="n">
        <v>0.9462533769372957</v>
      </c>
      <c r="N504" s="84" t="n">
        <v>1</v>
      </c>
      <c r="O504" s="84" t="n">
        <v>0.9835332772980822</v>
      </c>
      <c r="P504" s="84" t="n">
        <v>1</v>
      </c>
      <c r="Q504" s="84" t="n">
        <v>0.9936347050476384</v>
      </c>
      <c r="R504" s="84" t="n">
        <v>0.9752542632102165</v>
      </c>
      <c r="S504" s="84" t="n">
        <v>0.9937420025591811</v>
      </c>
      <c r="T504" s="84" t="n">
        <v>0.9882936234678417</v>
      </c>
      <c r="U504" s="84" t="n">
        <v>0.9705877043606977</v>
      </c>
      <c r="V504" s="84" t="n">
        <v>0.9915272743154124</v>
      </c>
      <c r="W504" s="84" t="n">
        <v>1</v>
      </c>
      <c r="X504" s="84" t="n">
        <v>1</v>
      </c>
      <c r="Y504" s="84" t="n">
        <v>1</v>
      </c>
      <c r="Z504" s="84" t="n">
        <v>1</v>
      </c>
      <c r="AA504" s="84" t="n">
        <v>1</v>
      </c>
      <c r="AB504" s="84" t="n">
        <v>1</v>
      </c>
      <c r="AC504" s="84" t="n">
        <v>0.9387833923398776</v>
      </c>
      <c r="AD504" s="84" t="n">
        <v>0.9824394644842195</v>
      </c>
      <c r="AE504" s="84" t="n">
        <v>1</v>
      </c>
      <c r="AF504" s="84" t="n">
        <v>0.5844721727074669</v>
      </c>
      <c r="AG504" s="84" t="n">
        <v>0.5747035803983411</v>
      </c>
      <c r="AH504" s="84" t="n">
        <v>0.587375981496135</v>
      </c>
      <c r="AI504" s="84" t="n">
        <v>0.6385958181469403</v>
      </c>
      <c r="AJ504" s="84" t="n">
        <v>0.5892611774653841</v>
      </c>
      <c r="AK504" s="84" t="n">
        <v>0.6011908789498612</v>
      </c>
    </row>
    <row r="505">
      <c r="A505" s="84" t="n">
        <v>18</v>
      </c>
      <c r="B505" s="84" t="n">
        <v>0.7460914308331684</v>
      </c>
      <c r="C505" s="84" t="n">
        <v>0.6923355528933215</v>
      </c>
      <c r="D505" s="84" t="n">
        <v>0.7263292839265</v>
      </c>
      <c r="E505" s="84" t="n">
        <v>0.6574833919499805</v>
      </c>
      <c r="F505" s="84" t="n">
        <v>0.6592558283155783</v>
      </c>
      <c r="G505" s="84" t="n">
        <v>0.6833966359196961</v>
      </c>
      <c r="H505" s="84" t="n">
        <v>0.6623041840174498</v>
      </c>
      <c r="I505" s="84" t="n">
        <v>0.7459078590785907</v>
      </c>
      <c r="J505" s="84" t="n">
        <v>0.7623488773747841</v>
      </c>
      <c r="K505" s="84" t="n">
        <v>0.9529530978575564</v>
      </c>
      <c r="L505" s="84" t="n">
        <v>0.9208365858254153</v>
      </c>
      <c r="M505" s="84" t="n">
        <v>1</v>
      </c>
      <c r="N505" s="84" t="n">
        <v>0.947090159009893</v>
      </c>
      <c r="O505" s="84" t="n">
        <v>1</v>
      </c>
      <c r="P505" s="84" t="n">
        <v>0.9926359220765656</v>
      </c>
      <c r="Q505" s="84" t="n">
        <v>1</v>
      </c>
      <c r="R505" s="84" t="n">
        <v>1</v>
      </c>
      <c r="S505" s="84" t="n">
        <v>1</v>
      </c>
      <c r="T505" s="84" t="n">
        <v>1</v>
      </c>
      <c r="U505" s="84" t="n">
        <v>1</v>
      </c>
      <c r="V505" s="84" t="n">
        <v>1</v>
      </c>
      <c r="W505" s="84" t="n">
        <v>0.9987160120845922</v>
      </c>
      <c r="X505" s="84" t="n">
        <v>0.9940872886866061</v>
      </c>
      <c r="Y505" s="84" t="n">
        <v>0.967377375466914</v>
      </c>
      <c r="Z505" s="84" t="n">
        <v>0.9544507293837452</v>
      </c>
      <c r="AA505" s="84" t="n">
        <v>0.9248921824697809</v>
      </c>
      <c r="AB505" s="84" t="n">
        <v>0.9336612516989191</v>
      </c>
      <c r="AC505" s="84" t="n">
        <v>0.8410685548760862</v>
      </c>
      <c r="AD505" s="84" t="n">
        <v>0.9200915081116784</v>
      </c>
      <c r="AE505" s="84" t="n">
        <v>0.9361190508597613</v>
      </c>
      <c r="AF505" s="84" t="n">
        <v>0.6821152703505645</v>
      </c>
      <c r="AG505" s="84" t="n">
        <v>0.6713392909292683</v>
      </c>
      <c r="AH505" s="84" t="n">
        <v>0.6865907845882282</v>
      </c>
      <c r="AI505" s="84" t="n">
        <v>0.7358526760023018</v>
      </c>
      <c r="AJ505" s="84" t="n">
        <v>0.6888542437374485</v>
      </c>
      <c r="AK505" s="84" t="n">
        <v>0.7090466202043441</v>
      </c>
    </row>
    <row r="506">
      <c r="A506" s="84" t="n">
        <v>19</v>
      </c>
      <c r="B506" s="84" t="n">
        <v>0.8553334652681577</v>
      </c>
      <c r="C506" s="84" t="n">
        <v>0.8052545064497254</v>
      </c>
      <c r="D506" s="84" t="n">
        <v>0.8351748977473902</v>
      </c>
      <c r="E506" s="84" t="n">
        <v>0.7653380226651034</v>
      </c>
      <c r="F506" s="84" t="n">
        <v>0.7686892079666513</v>
      </c>
      <c r="G506" s="84" t="n">
        <v>0.7849972870320129</v>
      </c>
      <c r="H506" s="84" t="n">
        <v>0.7701764822526275</v>
      </c>
      <c r="I506" s="84" t="n">
        <v>0.835691056910569</v>
      </c>
      <c r="J506" s="84" t="n">
        <v>0.8428324697754749</v>
      </c>
      <c r="K506" s="84" t="n">
        <v>0.8193398957730168</v>
      </c>
      <c r="L506" s="84" t="n">
        <v>0.9531910311970069</v>
      </c>
      <c r="M506" s="84" t="n">
        <v>0.9814446182283519</v>
      </c>
      <c r="N506" s="84" t="n">
        <v>0.7944887251171544</v>
      </c>
      <c r="O506" s="84" t="n">
        <v>0.8862866457808005</v>
      </c>
      <c r="P506" s="84" t="n">
        <v>0.8850472658902178</v>
      </c>
      <c r="Q506" s="84" t="n">
        <v>0.8696938982363674</v>
      </c>
      <c r="R506" s="84" t="n">
        <v>0.8850424409268183</v>
      </c>
      <c r="S506" s="84" t="n">
        <v>0.8549864043506079</v>
      </c>
      <c r="T506" s="84" t="n">
        <v>0.9125464812009363</v>
      </c>
      <c r="U506" s="84" t="n">
        <v>0.8782530733081014</v>
      </c>
      <c r="V506" s="84" t="n">
        <v>0.8752966181887001</v>
      </c>
      <c r="W506" s="84" t="n">
        <v>0.8873111782477342</v>
      </c>
      <c r="X506" s="84" t="n">
        <v>0.8714848829648896</v>
      </c>
      <c r="Y506" s="84" t="n">
        <v>0.8393407312484663</v>
      </c>
      <c r="Z506" s="84" t="n">
        <v>0.8206683536766894</v>
      </c>
      <c r="AA506" s="84" t="n">
        <v>0.7845547591568974</v>
      </c>
      <c r="AB506" s="84" t="n">
        <v>0.7827109356460208</v>
      </c>
      <c r="AC506" s="84" t="n">
        <v>0.71509494689411</v>
      </c>
      <c r="AD506" s="84" t="n">
        <v>0.837460327689259</v>
      </c>
      <c r="AE506" s="84" t="n">
        <v>0.8188829907898917</v>
      </c>
      <c r="AF506" s="84" t="n">
        <v>0.7916419092889682</v>
      </c>
      <c r="AG506" s="84" t="n">
        <v>0.7809999415921967</v>
      </c>
      <c r="AH506" s="84" t="n">
        <v>0.7925619331669609</v>
      </c>
      <c r="AI506" s="84" t="n">
        <v>0.8486476117398811</v>
      </c>
      <c r="AJ506" s="84" t="n">
        <v>0.8015537469612092</v>
      </c>
      <c r="AK506" s="84" t="n">
        <v>0.8258339535827867</v>
      </c>
    </row>
    <row r="507">
      <c r="A507" s="84" t="n">
        <v>20</v>
      </c>
      <c r="B507" s="84" t="n">
        <v>0.9477538096180487</v>
      </c>
      <c r="C507" s="84" t="n">
        <v>0.9050789847602593</v>
      </c>
      <c r="D507" s="84" t="n">
        <v>0.9255845186496551</v>
      </c>
      <c r="E507" s="84" t="n">
        <v>0.8618601016021882</v>
      </c>
      <c r="F507" s="84" t="n">
        <v>0.8623436776285318</v>
      </c>
      <c r="G507" s="84" t="n">
        <v>0.8617742810634834</v>
      </c>
      <c r="H507" s="84" t="n">
        <v>0.8605988498909378</v>
      </c>
      <c r="I507" s="84" t="n">
        <v>0.9352032520325202</v>
      </c>
      <c r="J507" s="84" t="n">
        <v>0.936649395509499</v>
      </c>
      <c r="K507" s="84" t="n">
        <v>0.4314562825709323</v>
      </c>
      <c r="L507" s="84" t="n">
        <v>0.9272159565018439</v>
      </c>
      <c r="M507" s="84" t="n">
        <v>0.8958481444618227</v>
      </c>
      <c r="N507" s="84" t="n">
        <v>0.4644130251932551</v>
      </c>
      <c r="O507" s="84" t="n">
        <v>0.5738646493976212</v>
      </c>
      <c r="P507" s="84" t="n">
        <v>0.5623596385856793</v>
      </c>
      <c r="Q507" s="84" t="n">
        <v>0.5469693898236367</v>
      </c>
      <c r="R507" s="84" t="n">
        <v>0.5196681195992964</v>
      </c>
      <c r="S507" s="84" t="n">
        <v>0.4950015994881639</v>
      </c>
      <c r="T507" s="84" t="n">
        <v>0.6003993940228617</v>
      </c>
      <c r="U507" s="84" t="n">
        <v>0.5513240948558571</v>
      </c>
      <c r="V507" s="84" t="n">
        <v>0.5443944621566144</v>
      </c>
      <c r="W507" s="84" t="n">
        <v>0.5644259818731119</v>
      </c>
      <c r="X507" s="84" t="n">
        <v>0.5276807000433463</v>
      </c>
      <c r="Y507" s="84" t="n">
        <v>0.503326335305505</v>
      </c>
      <c r="Z507" s="84" t="n">
        <v>0.5008186960404882</v>
      </c>
      <c r="AA507" s="84" t="n">
        <v>0.4754601226993865</v>
      </c>
      <c r="AB507" s="84" t="n">
        <v>0.4782214743382305</v>
      </c>
      <c r="AC507" s="84" t="n">
        <v>0.4096556163501771</v>
      </c>
      <c r="AD507" s="84" t="n">
        <v>0.610333327963139</v>
      </c>
      <c r="AE507" s="84" t="n">
        <v>0.6479288598520939</v>
      </c>
      <c r="AF507" s="84" t="n">
        <v>0.8851257674787086</v>
      </c>
      <c r="AG507" s="84" t="n">
        <v>0.8756789907131591</v>
      </c>
      <c r="AH507" s="84" t="n">
        <v>0.8727859273236351</v>
      </c>
      <c r="AI507" s="84" t="n">
        <v>0.9600997506234413</v>
      </c>
      <c r="AJ507" s="84" t="n">
        <v>0.9029436634605221</v>
      </c>
      <c r="AK507" s="84" t="n">
        <v>0.9179917450436431</v>
      </c>
    </row>
    <row r="508">
      <c r="A508" s="84" t="n">
        <v>21</v>
      </c>
      <c r="B508" s="84" t="n">
        <v>0.978032851771225</v>
      </c>
      <c r="C508" s="84" t="n">
        <v>0.9789095366784606</v>
      </c>
      <c r="D508" s="84" t="n">
        <v>0.9771076246871375</v>
      </c>
      <c r="E508" s="84" t="n">
        <v>0.9634622899570142</v>
      </c>
      <c r="F508" s="84" t="n">
        <v>0.9631002007102054</v>
      </c>
      <c r="G508" s="84" t="n">
        <v>0.9636462289744979</v>
      </c>
      <c r="H508" s="84" t="n">
        <v>0.9399167162403331</v>
      </c>
      <c r="I508" s="84" t="n">
        <v>1</v>
      </c>
      <c r="J508" s="84" t="n">
        <v>1</v>
      </c>
      <c r="K508" s="84" t="n">
        <v>0.3851331789229878</v>
      </c>
      <c r="L508" s="84" t="n">
        <v>1</v>
      </c>
      <c r="M508" s="84" t="n">
        <v>0.9185980378216978</v>
      </c>
      <c r="N508" s="84" t="n">
        <v>0.4339327912844954</v>
      </c>
      <c r="O508" s="84" t="n">
        <v>0.592738340847151</v>
      </c>
      <c r="P508" s="84" t="n">
        <v>0.5781323444926099</v>
      </c>
      <c r="Q508" s="84" t="n">
        <v>0.5269004662477195</v>
      </c>
      <c r="R508" s="84" t="n">
        <v>0.5139481532461573</v>
      </c>
      <c r="S508" s="84" t="n">
        <v>0.4731485924504159</v>
      </c>
      <c r="T508" s="84" t="n">
        <v>0.5697218014047651</v>
      </c>
      <c r="U508" s="84" t="n">
        <v>0.5296379423427544</v>
      </c>
      <c r="V508" s="84" t="n">
        <v>0.51423039408365</v>
      </c>
      <c r="W508" s="84" t="n">
        <v>0.5305513595166164</v>
      </c>
      <c r="X508" s="84" t="n">
        <v>0.5091433680104031</v>
      </c>
      <c r="Y508" s="84" t="n">
        <v>0.4773291163399407</v>
      </c>
      <c r="Z508" s="84" t="n">
        <v>0.4643495087823757</v>
      </c>
      <c r="AA508" s="84" t="n">
        <v>0.4626738747494383</v>
      </c>
      <c r="AB508" s="84" t="n">
        <v>0.4786745194485794</v>
      </c>
      <c r="AC508" s="84" t="n">
        <v>0.4186675249436755</v>
      </c>
      <c r="AD508" s="84" t="n">
        <v>0.6328720336388974</v>
      </c>
      <c r="AE508" s="84" t="n">
        <v>0.6744703053400483</v>
      </c>
      <c r="AF508" s="84" t="n">
        <v>0.9746484452366806</v>
      </c>
      <c r="AG508" s="84" t="n">
        <v>0.9744465860638979</v>
      </c>
      <c r="AH508" s="84" t="n">
        <v>0.9739485056911561</v>
      </c>
      <c r="AI508" s="84" t="n">
        <v>0.9687320161135624</v>
      </c>
      <c r="AJ508" s="84" t="n">
        <v>0.9815822851707006</v>
      </c>
      <c r="AK508" s="84" t="n">
        <v>0.9807158806414508</v>
      </c>
    </row>
    <row r="509">
      <c r="A509" s="84" t="n">
        <v>22</v>
      </c>
      <c r="B509" s="84" t="n">
        <v>1</v>
      </c>
      <c r="C509" s="84" t="n">
        <v>1</v>
      </c>
      <c r="D509" s="84" t="n">
        <v>1</v>
      </c>
      <c r="E509" s="84" t="n">
        <v>1</v>
      </c>
      <c r="F509" s="84" t="n">
        <v>1</v>
      </c>
      <c r="G509" s="84" t="n">
        <v>1</v>
      </c>
      <c r="H509" s="84" t="n">
        <v>1</v>
      </c>
      <c r="I509" s="84" t="n">
        <v>0.9272628726287262</v>
      </c>
      <c r="J509" s="84" t="n">
        <v>0.9471502590673574</v>
      </c>
      <c r="K509" s="84" t="n">
        <v>0.3347568037058483</v>
      </c>
      <c r="L509" s="84" t="n">
        <v>0.9016177222685799</v>
      </c>
      <c r="M509" s="84" t="n">
        <v>0.8513436655765677</v>
      </c>
      <c r="N509" s="84" t="n">
        <v>0.3714903672848159</v>
      </c>
      <c r="O509" s="84" t="n">
        <v>0.5124296375538068</v>
      </c>
      <c r="P509" s="84" t="n">
        <v>0.5033164464406956</v>
      </c>
      <c r="Q509" s="84" t="n">
        <v>0.4517332252179203</v>
      </c>
      <c r="R509" s="84" t="n">
        <v>0.4377150722642808</v>
      </c>
      <c r="S509" s="84" t="n">
        <v>0.3908549264235445</v>
      </c>
      <c r="T509" s="84" t="n">
        <v>0.4978308772896294</v>
      </c>
      <c r="U509" s="84" t="n">
        <v>0.4554031855297281</v>
      </c>
      <c r="V509" s="84" t="n">
        <v>0.4473366234295613</v>
      </c>
      <c r="W509" s="84" t="n">
        <v>0.4529456193353474</v>
      </c>
      <c r="X509" s="84" t="n">
        <v>0.4317837017771999</v>
      </c>
      <c r="Y509" s="84" t="n">
        <v>0.3963246721378521</v>
      </c>
      <c r="Z509" s="84" t="n">
        <v>0.3930857398035129</v>
      </c>
      <c r="AA509" s="84" t="n">
        <v>0.3906715058008868</v>
      </c>
      <c r="AB509" s="84" t="n">
        <v>0.4081289236942592</v>
      </c>
      <c r="AC509" s="84" t="n">
        <v>0.3031219826198905</v>
      </c>
      <c r="AD509" s="84" t="n">
        <v>0.5382545794332295</v>
      </c>
      <c r="AE509" s="84" t="n">
        <v>0.6147180254979356</v>
      </c>
      <c r="AF509" s="84" t="n">
        <v>1</v>
      </c>
      <c r="AG509" s="84" t="n">
        <v>1</v>
      </c>
      <c r="AH509" s="84" t="n">
        <v>1</v>
      </c>
      <c r="AI509" s="84" t="n">
        <v>1</v>
      </c>
      <c r="AJ509" s="84" t="n">
        <v>1</v>
      </c>
      <c r="AK509" s="84" t="n">
        <v>1</v>
      </c>
    </row>
    <row r="510">
      <c r="A510" s="84" t="n">
        <v>23</v>
      </c>
      <c r="B510" s="84" t="n">
        <v>0.8747278844250941</v>
      </c>
      <c r="C510" s="84" t="n">
        <v>0.8617279135207421</v>
      </c>
      <c r="D510" s="84" t="n">
        <v>0.9077589890727061</v>
      </c>
      <c r="E510" s="84" t="n">
        <v>0.8712387651426339</v>
      </c>
      <c r="F510" s="84" t="n">
        <v>0.871421954608615</v>
      </c>
      <c r="G510" s="84" t="n">
        <v>0.906945198046663</v>
      </c>
      <c r="H510" s="84" t="n">
        <v>0.8895498711084671</v>
      </c>
      <c r="I510" s="84" t="n">
        <v>0.7760975609756096</v>
      </c>
      <c r="J510" s="84" t="n">
        <v>0.7962003454231434</v>
      </c>
      <c r="K510" s="84" t="n">
        <v>0.2718587145338738</v>
      </c>
      <c r="L510" s="84" t="n">
        <v>0.7383919679147266</v>
      </c>
      <c r="M510" s="84" t="n">
        <v>0.7056732546566188</v>
      </c>
      <c r="N510" s="84" t="n">
        <v>0.2737613650018023</v>
      </c>
      <c r="O510" s="84" t="n">
        <v>0.3962201675963424</v>
      </c>
      <c r="P510" s="84" t="n">
        <v>0.4032485506867916</v>
      </c>
      <c r="Q510" s="84" t="n">
        <v>0.3665112507601865</v>
      </c>
      <c r="R510" s="84" t="n">
        <v>0.3407432897453546</v>
      </c>
      <c r="S510" s="84" t="n">
        <v>0.2946457133717211</v>
      </c>
      <c r="T510" s="84" t="n">
        <v>0.4181586558325299</v>
      </c>
      <c r="U510" s="84" t="n">
        <v>0.3637906239281782</v>
      </c>
      <c r="V510" s="84" t="n">
        <v>0.3608332969384635</v>
      </c>
      <c r="W510" s="84" t="n">
        <v>0.3652567975830816</v>
      </c>
      <c r="X510" s="84" t="n">
        <v>0.3313150195058517</v>
      </c>
      <c r="Y510" s="84" t="n">
        <v>0.3102761948905308</v>
      </c>
      <c r="Z510" s="84" t="n">
        <v>0.3134861565942245</v>
      </c>
      <c r="AA510" s="84" t="n">
        <v>0.3062701208771185</v>
      </c>
      <c r="AB510" s="84" t="n">
        <v>0.3177356373913231</v>
      </c>
      <c r="AC510" s="84" t="n">
        <v>0.2417766334084326</v>
      </c>
      <c r="AD510" s="84" t="n">
        <v>0.4399316911279019</v>
      </c>
      <c r="AE510" s="84" t="n">
        <v>0.4986162152352434</v>
      </c>
      <c r="AF510" s="84" t="n">
        <v>0.8744305803129333</v>
      </c>
      <c r="AG510" s="84" t="n">
        <v>0.8651947900239473</v>
      </c>
      <c r="AH510" s="84" t="n">
        <v>0.902428632296549</v>
      </c>
      <c r="AI510" s="84" t="n">
        <v>0.9004412046806062</v>
      </c>
      <c r="AJ510" s="84" t="n">
        <v>0.8641264136983405</v>
      </c>
      <c r="AK510" s="84" t="n">
        <v>0.9071655727721769</v>
      </c>
    </row>
    <row r="511">
      <c r="A511" s="84" t="n">
        <v>24</v>
      </c>
      <c r="B511" s="84" t="n">
        <v>0.7433207995250347</v>
      </c>
      <c r="C511" s="84" t="n">
        <v>0.7216170283899365</v>
      </c>
      <c r="D511" s="84" t="n">
        <v>0.7509920029302238</v>
      </c>
      <c r="E511" s="84" t="n">
        <v>0.7213755373192653</v>
      </c>
      <c r="F511" s="84" t="n">
        <v>0.7160104986876641</v>
      </c>
      <c r="G511" s="84" t="n">
        <v>0.7297205642973412</v>
      </c>
      <c r="H511" s="84" t="n">
        <v>0.7412254610350982</v>
      </c>
      <c r="I511" s="84" t="n">
        <v>0.5903794037940379</v>
      </c>
      <c r="J511" s="84" t="n">
        <v>0.6189982728842831</v>
      </c>
      <c r="K511" s="84" t="n">
        <v>0.199189345686161</v>
      </c>
      <c r="L511" s="84" t="n">
        <v>0.5488681327555114</v>
      </c>
      <c r="M511" s="84" t="n">
        <v>0.9008957770510451</v>
      </c>
      <c r="N511" s="84" t="n">
        <v>0.1890094925301397</v>
      </c>
      <c r="O511" s="84" t="n">
        <v>0.287957515091312</v>
      </c>
      <c r="P511" s="84" t="n">
        <v>0.2943542069253669</v>
      </c>
      <c r="Q511" s="84" t="n">
        <v>0.262193391445368</v>
      </c>
      <c r="R511" s="84" t="n">
        <v>0.2160663760801407</v>
      </c>
      <c r="S511" s="84" t="n">
        <v>0.1909588931541907</v>
      </c>
      <c r="T511" s="84" t="n">
        <v>0.3089450488913372</v>
      </c>
      <c r="U511" s="84" t="n">
        <v>0.2433253705118871</v>
      </c>
      <c r="V511" s="84" t="n">
        <v>0.2419676522397403</v>
      </c>
      <c r="W511" s="84" t="n">
        <v>0.2661631419939577</v>
      </c>
      <c r="X511" s="84" t="n">
        <v>0.2222244798439532</v>
      </c>
      <c r="Y511" s="84" t="n">
        <v>0.210867846334215</v>
      </c>
      <c r="Z511" s="84" t="n">
        <v>0.2252530515034236</v>
      </c>
      <c r="AA511" s="84" t="n">
        <v>0.2014972969689607</v>
      </c>
      <c r="AB511" s="84" t="n">
        <v>0.2186266261083425</v>
      </c>
      <c r="AC511" s="84" t="n">
        <v>0.1762471837785645</v>
      </c>
      <c r="AD511" s="84" t="n">
        <v>0.3248537964588939</v>
      </c>
      <c r="AE511" s="84" t="n">
        <v>0.3836032847874416</v>
      </c>
      <c r="AF511" s="84" t="n">
        <v>0.744899980194098</v>
      </c>
      <c r="AG511" s="84" t="n">
        <v>0.7131884819811926</v>
      </c>
      <c r="AH511" s="84" t="n">
        <v>0.7273114614401365</v>
      </c>
      <c r="AI511" s="84" t="n">
        <v>0.7843851908689815</v>
      </c>
      <c r="AJ511" s="84" t="n">
        <v>0.7246855512102313</v>
      </c>
      <c r="AK511" s="84" t="n">
        <v>0.7374653224169431</v>
      </c>
    </row>
    <row r="513">
      <c r="A513" s="130" t="n"/>
      <c r="B513" s="123" t="n"/>
    </row>
    <row r="514">
      <c r="B514" s="123" t="n"/>
    </row>
    <row r="521">
      <c r="A521" s="84" t="inlineStr">
        <is>
          <t>RefgChg-Res-4pct-Inc-TXV-cDXGF-DMo1985-CZ14</t>
        </is>
      </c>
      <c r="B521" s="83" t="n"/>
      <c r="C521" s="83" t="n"/>
      <c r="D521" s="83" t="n">
        <v>2015</v>
      </c>
      <c r="E521" s="83" t="n"/>
      <c r="F521" s="84" t="inlineStr">
        <is>
          <t>Source Annual kWh:</t>
        </is>
      </c>
      <c r="G521" s="205" t="n">
        <v>13816.31900000007</v>
      </c>
      <c r="H521" s="83" t="inlineStr">
        <is>
          <t>DEER</t>
        </is>
      </c>
      <c r="I521" s="83" t="n"/>
      <c r="J521" s="83" t="n"/>
      <c r="K521" s="83" t="inlineStr">
        <is>
          <t>PDAF</t>
        </is>
      </c>
      <c r="L521" s="83" t="inlineStr">
        <is>
          <t>Monthly</t>
        </is>
      </c>
      <c r="M521" s="83" t="n"/>
      <c r="N521" s="83" t="n"/>
      <c r="O521" s="83" t="n"/>
      <c r="P521" s="83" t="n"/>
      <c r="Q521" s="83" t="n"/>
      <c r="R521" s="83" t="n"/>
      <c r="S521" s="83" t="n"/>
      <c r="T521" s="83" t="n"/>
      <c r="U521" s="83" t="n"/>
      <c r="V521" s="83" t="n"/>
      <c r="W521" s="83" t="n"/>
      <c r="X521" s="83" t="n"/>
      <c r="Y521" s="83" t="n"/>
      <c r="Z521" s="83" t="n"/>
      <c r="AA521" s="83" t="n"/>
      <c r="AB521" s="83" t="n"/>
      <c r="AC521" s="83" t="n"/>
      <c r="AD521" s="83" t="n"/>
      <c r="AE521" s="83" t="n"/>
      <c r="AF521" s="83" t="n"/>
      <c r="AG521" s="83" t="n"/>
      <c r="AH521" s="83" t="n"/>
      <c r="AI521" s="83" t="n"/>
      <c r="AJ521" s="83" t="n"/>
      <c r="AK521" s="83" t="n"/>
    </row>
    <row r="522">
      <c r="A522" s="106" t="n">
        <v>14</v>
      </c>
      <c r="B522" s="84" t="inlineStr">
        <is>
          <t>RefgChg-Res-4pct-Inc-TXV-20-MM</t>
        </is>
      </c>
      <c r="C522" s="83" t="n"/>
      <c r="D522" s="83" t="n"/>
      <c r="E522" s="83" t="n"/>
      <c r="F522" s="83" t="inlineStr">
        <is>
          <t>Source Sample Size:</t>
        </is>
      </c>
      <c r="G522" s="83" t="n">
        <v>0</v>
      </c>
      <c r="H522" s="83" t="inlineStr">
        <is>
          <t>DEER</t>
        </is>
      </c>
      <c r="I522" s="83" t="n"/>
      <c r="J522" s="83" t="n"/>
      <c r="K522" s="83" t="inlineStr">
        <is>
          <t>WKWE</t>
        </is>
      </c>
      <c r="L522" s="83" t="inlineStr">
        <is>
          <t>Monthly</t>
        </is>
      </c>
      <c r="M522" s="83" t="n"/>
      <c r="N522" s="83" t="inlineStr">
        <is>
          <t>Weekend Peak3</t>
        </is>
      </c>
      <c r="O522" s="83" t="n"/>
      <c r="P522" s="83" t="n"/>
      <c r="Q522" s="83" t="n"/>
      <c r="R522" s="83" t="n"/>
      <c r="S522" s="83" t="n"/>
      <c r="T522" s="83" t="n"/>
      <c r="U522" s="83" t="n"/>
      <c r="V522" s="83" t="n"/>
      <c r="W522" s="83" t="n"/>
      <c r="X522" s="83" t="n"/>
      <c r="Y522" s="83" t="n"/>
      <c r="Z522" s="83" t="n"/>
      <c r="AA522" s="83" t="n"/>
      <c r="AB522" s="83" t="n"/>
      <c r="AC522" s="83" t="n"/>
      <c r="AD522" s="83" t="n"/>
      <c r="AE522" s="83" t="n"/>
      <c r="AF522" s="83" t="n"/>
      <c r="AG522" s="83" t="n"/>
      <c r="AH522" s="83" t="n"/>
      <c r="AI522" s="83" t="n"/>
      <c r="AJ522" s="83" t="n"/>
      <c r="AK522" s="83" t="n"/>
    </row>
    <row r="523">
      <c r="A523" s="84" t="n"/>
      <c r="B523" s="84" t="n">
        <v>1</v>
      </c>
      <c r="C523" s="84" t="inlineStr">
        <is>
          <t>JANUARY</t>
        </is>
      </c>
      <c r="D523" s="84" t="inlineStr">
        <is>
          <t>JAN</t>
        </is>
      </c>
      <c r="E523" s="84" t="n">
        <v>2</v>
      </c>
      <c r="F523" s="84" t="inlineStr">
        <is>
          <t>FEBRUARY</t>
        </is>
      </c>
      <c r="G523" s="84" t="inlineStr">
        <is>
          <t>FEB</t>
        </is>
      </c>
      <c r="H523" s="84" t="n">
        <v>3</v>
      </c>
      <c r="I523" s="84" t="inlineStr">
        <is>
          <t>MARCH</t>
        </is>
      </c>
      <c r="J523" s="84" t="inlineStr">
        <is>
          <t>MAR</t>
        </is>
      </c>
      <c r="K523" s="84" t="n">
        <v>4</v>
      </c>
      <c r="L523" s="84" t="inlineStr">
        <is>
          <t>APRIL</t>
        </is>
      </c>
      <c r="M523" s="84" t="inlineStr">
        <is>
          <t>APR</t>
        </is>
      </c>
      <c r="N523" s="84" t="n">
        <v>5</v>
      </c>
      <c r="O523" s="84" t="inlineStr">
        <is>
          <t>MAY</t>
        </is>
      </c>
      <c r="P523" s="84" t="inlineStr">
        <is>
          <t>MAY</t>
        </is>
      </c>
      <c r="Q523" s="84" t="n">
        <v>6</v>
      </c>
      <c r="R523" s="84" t="inlineStr">
        <is>
          <t>JUNE</t>
        </is>
      </c>
      <c r="S523" s="84" t="inlineStr">
        <is>
          <t>JUN</t>
        </is>
      </c>
      <c r="T523" s="84" t="n">
        <v>7</v>
      </c>
      <c r="U523" s="84" t="inlineStr">
        <is>
          <t>JULY</t>
        </is>
      </c>
      <c r="V523" s="84" t="inlineStr">
        <is>
          <t>JUL</t>
        </is>
      </c>
      <c r="W523" s="84" t="n">
        <v>8</v>
      </c>
      <c r="X523" s="84" t="inlineStr">
        <is>
          <t>AUGUST</t>
        </is>
      </c>
      <c r="Y523" s="84" t="inlineStr">
        <is>
          <t>AUG</t>
        </is>
      </c>
      <c r="Z523" s="84" t="n">
        <v>9</v>
      </c>
      <c r="AA523" s="84" t="inlineStr">
        <is>
          <t>SEPTEMBER</t>
        </is>
      </c>
      <c r="AB523" s="84" t="inlineStr">
        <is>
          <t>SEP</t>
        </is>
      </c>
      <c r="AC523" s="84" t="n">
        <v>10</v>
      </c>
      <c r="AD523" s="84" t="inlineStr">
        <is>
          <t>OCTOBER</t>
        </is>
      </c>
      <c r="AE523" s="84" t="inlineStr">
        <is>
          <t>OCT</t>
        </is>
      </c>
      <c r="AF523" s="84" t="n">
        <v>11</v>
      </c>
      <c r="AG523" s="84" t="inlineStr">
        <is>
          <t>NOVEMBER</t>
        </is>
      </c>
      <c r="AH523" s="84" t="inlineStr">
        <is>
          <t>NOV</t>
        </is>
      </c>
      <c r="AI523" s="84" t="n">
        <v>12</v>
      </c>
      <c r="AJ523" s="84" t="inlineStr">
        <is>
          <t>DECEMBER</t>
        </is>
      </c>
      <c r="AK523" s="84" t="inlineStr">
        <is>
          <t>DEC</t>
        </is>
      </c>
    </row>
    <row r="524">
      <c r="A524" s="83" t="n"/>
      <c r="B524" s="84" t="n">
        <v>31</v>
      </c>
      <c r="C524" s="83" t="n"/>
      <c r="D524" s="83" t="n"/>
      <c r="E524" s="84" t="n">
        <v>28</v>
      </c>
      <c r="F524" s="83" t="n"/>
      <c r="G524" s="83" t="n"/>
      <c r="H524" s="84" t="n">
        <v>31</v>
      </c>
      <c r="I524" s="83" t="n"/>
      <c r="J524" s="83" t="n"/>
      <c r="K524" s="84" t="n">
        <v>30</v>
      </c>
      <c r="L524" s="83" t="n"/>
      <c r="M524" s="83" t="n"/>
      <c r="N524" s="84" t="n">
        <v>31</v>
      </c>
      <c r="O524" s="83" t="n"/>
      <c r="P524" s="83" t="n"/>
      <c r="Q524" s="84" t="n">
        <v>30</v>
      </c>
      <c r="R524" s="83" t="n"/>
      <c r="S524" s="83" t="n"/>
      <c r="T524" s="84" t="n">
        <v>31</v>
      </c>
      <c r="U524" s="83" t="n"/>
      <c r="V524" s="83" t="n"/>
      <c r="W524" s="84" t="n">
        <v>31</v>
      </c>
      <c r="X524" s="83" t="n"/>
      <c r="Y524" s="83" t="n"/>
      <c r="Z524" s="84" t="n">
        <v>30</v>
      </c>
      <c r="AA524" s="83" t="n"/>
      <c r="AB524" s="83" t="n"/>
      <c r="AC524" s="84" t="n">
        <v>31</v>
      </c>
      <c r="AD524" s="83" t="n"/>
      <c r="AE524" s="83" t="n"/>
      <c r="AF524" s="84" t="n">
        <v>30</v>
      </c>
      <c r="AG524" s="83" t="n"/>
      <c r="AH524" s="83" t="n"/>
      <c r="AI524" s="84" t="n">
        <v>31</v>
      </c>
      <c r="AJ524" s="83" t="n"/>
      <c r="AK524" s="83" t="n"/>
    </row>
    <row r="525">
      <c r="A525" s="84" t="inlineStr">
        <is>
          <t>RATIOS</t>
        </is>
      </c>
      <c r="B525" s="84" t="inlineStr">
        <is>
          <t>E.BKDWN</t>
        </is>
      </c>
      <c r="C525" s="84" t="inlineStr">
        <is>
          <t>PEAK/AVG</t>
        </is>
      </c>
      <c r="D525" s="84" t="inlineStr">
        <is>
          <t>END/AVG</t>
        </is>
      </c>
      <c r="E525" s="84" t="inlineStr">
        <is>
          <t>E.BKDWN</t>
        </is>
      </c>
      <c r="F525" s="84" t="inlineStr">
        <is>
          <t>PEAK/AVG</t>
        </is>
      </c>
      <c r="G525" s="84" t="inlineStr">
        <is>
          <t>END/AVG</t>
        </is>
      </c>
      <c r="H525" s="84" t="inlineStr">
        <is>
          <t>E.BKDWN</t>
        </is>
      </c>
      <c r="I525" s="84" t="inlineStr">
        <is>
          <t>PEAK/AVG</t>
        </is>
      </c>
      <c r="J525" s="84" t="inlineStr">
        <is>
          <t>END/AVG</t>
        </is>
      </c>
      <c r="K525" s="84" t="inlineStr">
        <is>
          <t>E.BKDWN</t>
        </is>
      </c>
      <c r="L525" s="84" t="inlineStr">
        <is>
          <t>PEAK/AVG</t>
        </is>
      </c>
      <c r="M525" s="84" t="inlineStr">
        <is>
          <t>END/AVG</t>
        </is>
      </c>
      <c r="N525" s="84" t="inlineStr">
        <is>
          <t>E.BKDWN</t>
        </is>
      </c>
      <c r="O525" s="84" t="inlineStr">
        <is>
          <t>PEAK/AVG</t>
        </is>
      </c>
      <c r="P525" s="84" t="inlineStr">
        <is>
          <t>END/AVG</t>
        </is>
      </c>
      <c r="Q525" s="84" t="inlineStr">
        <is>
          <t>E.BKDWN</t>
        </is>
      </c>
      <c r="R525" s="84" t="inlineStr">
        <is>
          <t>PEAK/AVG</t>
        </is>
      </c>
      <c r="S525" s="84" t="inlineStr">
        <is>
          <t>END/AVG</t>
        </is>
      </c>
      <c r="T525" s="84" t="inlineStr">
        <is>
          <t>E.BKDWN</t>
        </is>
      </c>
      <c r="U525" s="84" t="inlineStr">
        <is>
          <t>PEAK/AVG</t>
        </is>
      </c>
      <c r="V525" s="84" t="inlineStr">
        <is>
          <t>END/AVG</t>
        </is>
      </c>
      <c r="W525" s="84" t="inlineStr">
        <is>
          <t>E.BKDWN</t>
        </is>
      </c>
      <c r="X525" s="84" t="inlineStr">
        <is>
          <t>PEAK/AVG</t>
        </is>
      </c>
      <c r="Y525" s="84" t="inlineStr">
        <is>
          <t>END/AVG</t>
        </is>
      </c>
      <c r="Z525" s="84" t="inlineStr">
        <is>
          <t>E.BKDWN</t>
        </is>
      </c>
      <c r="AA525" s="84" t="inlineStr">
        <is>
          <t>PEAK/AVG</t>
        </is>
      </c>
      <c r="AB525" s="84" t="inlineStr">
        <is>
          <t>END/AVG</t>
        </is>
      </c>
      <c r="AC525" s="84" t="inlineStr">
        <is>
          <t>E.BKDWN</t>
        </is>
      </c>
      <c r="AD525" s="84" t="inlineStr">
        <is>
          <t>PEAK/AVG</t>
        </is>
      </c>
      <c r="AE525" s="84" t="inlineStr">
        <is>
          <t>END/AVG</t>
        </is>
      </c>
      <c r="AF525" s="84" t="inlineStr">
        <is>
          <t>E.BKDWN</t>
        </is>
      </c>
      <c r="AG525" s="84" t="inlineStr">
        <is>
          <t>PEAK/AVG</t>
        </is>
      </c>
      <c r="AH525" s="84" t="inlineStr">
        <is>
          <t>END/AVG</t>
        </is>
      </c>
      <c r="AI525" s="84" t="inlineStr">
        <is>
          <t>E.BKDWN</t>
        </is>
      </c>
      <c r="AJ525" s="84" t="inlineStr">
        <is>
          <t>PEAK/AVG</t>
        </is>
      </c>
      <c r="AK525" s="84" t="inlineStr">
        <is>
          <t>END/AVG</t>
        </is>
      </c>
    </row>
    <row r="526">
      <c r="A526" s="83" t="n"/>
      <c r="B526" s="209" t="n">
        <v>0.05939151483108379</v>
      </c>
      <c r="C526" s="210" t="n">
        <v>1.094181966748976</v>
      </c>
      <c r="D526" s="210" t="n">
        <v>0.9885418719918001</v>
      </c>
      <c r="E526" s="209" t="n">
        <v>0.05198850969962591</v>
      </c>
      <c r="F526" s="210" t="n">
        <v>1.059447590947001</v>
      </c>
      <c r="G526" s="210" t="n">
        <v>0.9669083983321168</v>
      </c>
      <c r="H526" s="209" t="n">
        <v>0.05491594628441632</v>
      </c>
      <c r="I526" s="210" t="n">
        <v>1.121675792397514</v>
      </c>
      <c r="J526" s="210" t="n">
        <v>1.000126875199983</v>
      </c>
      <c r="K526" s="209" t="n">
        <v>0.05494830277978692</v>
      </c>
      <c r="L526" s="210" t="n">
        <v>1.340721194258536</v>
      </c>
      <c r="M526" s="210" t="n">
        <v>0.9564903581853459</v>
      </c>
      <c r="N526" s="209" t="n">
        <v>0.08663748506202272</v>
      </c>
      <c r="O526" s="210" t="n">
        <v>2.000000000000001</v>
      </c>
      <c r="P526" s="210" t="n">
        <v>0.9568244176424902</v>
      </c>
      <c r="Q526" s="209" t="n">
        <v>0.09052908572476547</v>
      </c>
      <c r="R526" s="210" t="n">
        <v>1.681925273505396</v>
      </c>
      <c r="S526" s="210" t="n">
        <v>1.017831985890189</v>
      </c>
      <c r="T526" s="209" t="n">
        <v>0.1490223977619679</v>
      </c>
      <c r="U526" s="210" t="n">
        <v>1.333614269387011</v>
      </c>
      <c r="V526" s="210" t="n">
        <v>0.9642535552352374</v>
      </c>
      <c r="W526" s="209" t="n">
        <v>0.1639291729215924</v>
      </c>
      <c r="X526" s="210" t="n">
        <v>1.23149495974133</v>
      </c>
      <c r="Y526" s="210" t="n">
        <v>0.9054910289735623</v>
      </c>
      <c r="Z526" s="209" t="n">
        <v>0.1153137717255783</v>
      </c>
      <c r="AA526" s="210" t="n">
        <v>1.457450564820074</v>
      </c>
      <c r="AB526" s="210" t="n">
        <v>0.869556302597053</v>
      </c>
      <c r="AC526" s="209" t="n">
        <v>0.05877987536956215</v>
      </c>
      <c r="AD526" s="210" t="n">
        <v>1.394597355087218</v>
      </c>
      <c r="AE526" s="210" t="n">
        <v>0.8674932668136803</v>
      </c>
      <c r="AF526" s="209" t="n">
        <v>0.05490564615505572</v>
      </c>
      <c r="AG526" s="210" t="n">
        <v>1.132585488099607</v>
      </c>
      <c r="AH526" s="210" t="n">
        <v>1.010904257957014</v>
      </c>
      <c r="AI526" s="209" t="n">
        <v>0.05963829168454243</v>
      </c>
      <c r="AJ526" s="210" t="n">
        <v>1.073161897040572</v>
      </c>
      <c r="AK526" s="210" t="n">
        <v>0.9882397292083247</v>
      </c>
      <c r="AM526">
        <f>A521</f>
        <v/>
      </c>
      <c r="AN526" s="206">
        <f>1/($B526*(1/$B524)*(1/(5/7+2/7*$D526))*$B536/SUM($B528:$B551))</f>
        <v/>
      </c>
      <c r="AO526" s="206">
        <f>1/(B526*(1/B524)*(1/(5/7+2/7*D526)))</f>
        <v/>
      </c>
      <c r="AP526" s="206" t="n"/>
      <c r="AR526" s="211">
        <f>CHOOSE(AV$3,C526,F526,I526,L526,O526,R526,U526,X526,AA526,AD526,AG526,AJ526)</f>
        <v/>
      </c>
      <c r="AS526" s="207" t="n"/>
      <c r="AT526" s="207" t="n"/>
      <c r="AV526" s="116">
        <f>AN526/AR526</f>
        <v/>
      </c>
      <c r="AW526" s="208">
        <f>AO526/AR526</f>
        <v/>
      </c>
      <c r="AX526" s="206" t="n"/>
    </row>
    <row r="527">
      <c r="A527" s="84" t="inlineStr">
        <is>
          <t>HOUR</t>
        </is>
      </c>
      <c r="B527" s="84" t="inlineStr">
        <is>
          <t>PEAK</t>
        </is>
      </c>
      <c r="C527" s="84" t="inlineStr">
        <is>
          <t>AVG</t>
        </is>
      </c>
      <c r="D527" s="84" t="inlineStr">
        <is>
          <t>END</t>
        </is>
      </c>
      <c r="E527" s="84" t="inlineStr">
        <is>
          <t>PEAK</t>
        </is>
      </c>
      <c r="F527" s="84" t="inlineStr">
        <is>
          <t>AVG</t>
        </is>
      </c>
      <c r="G527" s="84" t="inlineStr">
        <is>
          <t>END</t>
        </is>
      </c>
      <c r="H527" s="84" t="inlineStr">
        <is>
          <t>PEAK</t>
        </is>
      </c>
      <c r="I527" s="84" t="inlineStr">
        <is>
          <t>AVG</t>
        </is>
      </c>
      <c r="J527" s="84" t="inlineStr">
        <is>
          <t>END</t>
        </is>
      </c>
      <c r="K527" s="84" t="inlineStr">
        <is>
          <t>PEAK</t>
        </is>
      </c>
      <c r="L527" s="84" t="inlineStr">
        <is>
          <t>AVG</t>
        </is>
      </c>
      <c r="M527" s="84" t="inlineStr">
        <is>
          <t>END</t>
        </is>
      </c>
      <c r="N527" s="84" t="inlineStr">
        <is>
          <t>PEAK</t>
        </is>
      </c>
      <c r="O527" s="84" t="inlineStr">
        <is>
          <t>AVG</t>
        </is>
      </c>
      <c r="P527" s="84" t="inlineStr">
        <is>
          <t>END</t>
        </is>
      </c>
      <c r="Q527" s="84" t="inlineStr">
        <is>
          <t>PEAK</t>
        </is>
      </c>
      <c r="R527" s="84" t="inlineStr">
        <is>
          <t>AVG</t>
        </is>
      </c>
      <c r="S527" s="84" t="inlineStr">
        <is>
          <t>END</t>
        </is>
      </c>
      <c r="T527" s="84" t="inlineStr">
        <is>
          <t>PEAK</t>
        </is>
      </c>
      <c r="U527" s="84" t="inlineStr">
        <is>
          <t>AVG</t>
        </is>
      </c>
      <c r="V527" s="84" t="inlineStr">
        <is>
          <t>END</t>
        </is>
      </c>
      <c r="W527" s="84" t="inlineStr">
        <is>
          <t>PEAK</t>
        </is>
      </c>
      <c r="X527" s="84" t="inlineStr">
        <is>
          <t>AVG</t>
        </is>
      </c>
      <c r="Y527" s="84" t="inlineStr">
        <is>
          <t>END</t>
        </is>
      </c>
      <c r="Z527" s="84" t="inlineStr">
        <is>
          <t>PEAK</t>
        </is>
      </c>
      <c r="AA527" s="84" t="inlineStr">
        <is>
          <t>AVG</t>
        </is>
      </c>
      <c r="AB527" s="84" t="inlineStr">
        <is>
          <t>END</t>
        </is>
      </c>
      <c r="AC527" s="84" t="inlineStr">
        <is>
          <t>PEAK</t>
        </is>
      </c>
      <c r="AD527" s="84" t="inlineStr">
        <is>
          <t>AVG</t>
        </is>
      </c>
      <c r="AE527" s="84" t="inlineStr">
        <is>
          <t>END</t>
        </is>
      </c>
      <c r="AF527" s="84" t="inlineStr">
        <is>
          <t>PEAK</t>
        </is>
      </c>
      <c r="AG527" s="84" t="inlineStr">
        <is>
          <t>AVG</t>
        </is>
      </c>
      <c r="AH527" s="84" t="inlineStr">
        <is>
          <t>END</t>
        </is>
      </c>
      <c r="AI527" s="84" t="inlineStr">
        <is>
          <t>PEAK</t>
        </is>
      </c>
      <c r="AJ527" s="84" t="inlineStr">
        <is>
          <t>AVG</t>
        </is>
      </c>
      <c r="AK527" s="84" t="inlineStr">
        <is>
          <t>END</t>
        </is>
      </c>
    </row>
    <row r="528">
      <c r="A528" s="84" t="n">
        <v>1</v>
      </c>
      <c r="B528" s="84" t="n">
        <v>0.7019879304224352</v>
      </c>
      <c r="C528" s="84" t="n">
        <v>0.5803442743317108</v>
      </c>
      <c r="D528" s="84" t="n">
        <v>0.6345862911672293</v>
      </c>
      <c r="E528" s="84" t="n">
        <v>0.6546735198933943</v>
      </c>
      <c r="F528" s="84" t="n">
        <v>0.5782573067467907</v>
      </c>
      <c r="G528" s="84" t="n">
        <v>0.6338160364709038</v>
      </c>
      <c r="H528" s="84" t="n">
        <v>0.641207492271322</v>
      </c>
      <c r="I528" s="84" t="n">
        <v>0.4815163075600451</v>
      </c>
      <c r="J528" s="84" t="n">
        <v>0.5508127305012976</v>
      </c>
      <c r="K528" s="84" t="n">
        <v>0.4640864714086472</v>
      </c>
      <c r="L528" s="84" t="n">
        <v>0.5027118554382624</v>
      </c>
      <c r="M528" s="84" t="n">
        <v>0.538069498069498</v>
      </c>
      <c r="N528" s="84" t="n">
        <v>0.1562144708717995</v>
      </c>
      <c r="O528" s="84" t="n">
        <v>0.2537631710988461</v>
      </c>
      <c r="P528" s="84" t="n">
        <v>0.2581768973856963</v>
      </c>
      <c r="Q528" s="84" t="n">
        <v>0.1598555100280354</v>
      </c>
      <c r="R528" s="84" t="n">
        <v>0.1878490980679425</v>
      </c>
      <c r="S528" s="84" t="n">
        <v>0.239556951338939</v>
      </c>
      <c r="T528" s="84" t="n">
        <v>0.2083187083187083</v>
      </c>
      <c r="U528" s="84" t="n">
        <v>0.1777494302404269</v>
      </c>
      <c r="V528" s="84" t="n">
        <v>0.2174799233622763</v>
      </c>
      <c r="W528" s="84" t="n">
        <v>0.2172304916553902</v>
      </c>
      <c r="X528" s="84" t="n">
        <v>0.1806375529218734</v>
      </c>
      <c r="Y528" s="84" t="n">
        <v>0.2223770993404501</v>
      </c>
      <c r="Z528" s="84" t="n">
        <v>0.1858756775925832</v>
      </c>
      <c r="AA528" s="84" t="n">
        <v>0.1757736431119252</v>
      </c>
      <c r="AB528" s="84" t="n">
        <v>0.2058123036383906</v>
      </c>
      <c r="AC528" s="84" t="n">
        <v>0.200327659961773</v>
      </c>
      <c r="AD528" s="84" t="n">
        <v>0.3917974287529942</v>
      </c>
      <c r="AE528" s="84" t="n">
        <v>0.4815743124237907</v>
      </c>
      <c r="AF528" s="84" t="n">
        <v>0.6156683646583523</v>
      </c>
      <c r="AG528" s="84" t="n">
        <v>0.5411252916942756</v>
      </c>
      <c r="AH528" s="84" t="n">
        <v>0.5980494601184256</v>
      </c>
      <c r="AI528" s="84" t="n">
        <v>0.6572710951526032</v>
      </c>
      <c r="AJ528" s="84" t="n">
        <v>0.5909241724305148</v>
      </c>
      <c r="AK528" s="84" t="n">
        <v>0.6248615544986645</v>
      </c>
    </row>
    <row r="529">
      <c r="A529" s="84" t="n">
        <v>2</v>
      </c>
      <c r="B529" s="84" t="n">
        <v>0.6332978345757898</v>
      </c>
      <c r="C529" s="84" t="n">
        <v>0.5256302178228591</v>
      </c>
      <c r="D529" s="84" t="n">
        <v>0.5755847783079251</v>
      </c>
      <c r="E529" s="84" t="n">
        <v>0.5931848467542357</v>
      </c>
      <c r="F529" s="84" t="n">
        <v>0.5035357673981002</v>
      </c>
      <c r="G529" s="84" t="n">
        <v>0.5508179136497721</v>
      </c>
      <c r="H529" s="84" t="n">
        <v>0.5610110929259865</v>
      </c>
      <c r="I529" s="84" t="n">
        <v>0.4286174842834882</v>
      </c>
      <c r="J529" s="84" t="n">
        <v>0.4892091244365525</v>
      </c>
      <c r="K529" s="84" t="n">
        <v>0.3198512319851232</v>
      </c>
      <c r="L529" s="84" t="n">
        <v>0.4392412096198111</v>
      </c>
      <c r="M529" s="84" t="n">
        <v>0.4833976833976834</v>
      </c>
      <c r="N529" s="84" t="n">
        <v>0.1127836645595525</v>
      </c>
      <c r="O529" s="84" t="n">
        <v>0.2179032865027597</v>
      </c>
      <c r="P529" s="84" t="n">
        <v>0.2269376943452724</v>
      </c>
      <c r="Q529" s="84" t="n">
        <v>0.1259974121199051</v>
      </c>
      <c r="R529" s="84" t="n">
        <v>0.1671206849189635</v>
      </c>
      <c r="S529" s="84" t="n">
        <v>0.1982912909870665</v>
      </c>
      <c r="T529" s="84" t="n">
        <v>0.1536065286065286</v>
      </c>
      <c r="U529" s="84" t="n">
        <v>0.1350621874100635</v>
      </c>
      <c r="V529" s="84" t="n">
        <v>0.1729648200236436</v>
      </c>
      <c r="W529" s="84" t="n">
        <v>0.1644564727108705</v>
      </c>
      <c r="X529" s="84" t="n">
        <v>0.13332649682835</v>
      </c>
      <c r="Y529" s="84" t="n">
        <v>0.164428503433739</v>
      </c>
      <c r="Z529" s="84" t="n">
        <v>0.1263488525254572</v>
      </c>
      <c r="AA529" s="84" t="n">
        <v>0.1452424563771329</v>
      </c>
      <c r="AB529" s="84" t="n">
        <v>0.1687949731427992</v>
      </c>
      <c r="AC529" s="84" t="n">
        <v>0.17939382907072</v>
      </c>
      <c r="AD529" s="84" t="n">
        <v>0.3497580290365156</v>
      </c>
      <c r="AE529" s="84" t="n">
        <v>0.4161360249288714</v>
      </c>
      <c r="AF529" s="84" t="n">
        <v>0.556648515721061</v>
      </c>
      <c r="AG529" s="84" t="n">
        <v>0.4603151738641929</v>
      </c>
      <c r="AH529" s="84" t="n">
        <v>0.5198537095088819</v>
      </c>
      <c r="AI529" s="84" t="n">
        <v>0.5915619389587072</v>
      </c>
      <c r="AJ529" s="84" t="n">
        <v>0.5226002399122024</v>
      </c>
      <c r="AK529" s="84" t="n">
        <v>0.5683757899537428</v>
      </c>
    </row>
    <row r="530">
      <c r="A530" s="84" t="n">
        <v>3</v>
      </c>
      <c r="B530" s="84" t="n">
        <v>0.5942492012779553</v>
      </c>
      <c r="C530" s="84" t="n">
        <v>0.517118538057814</v>
      </c>
      <c r="D530" s="84" t="n">
        <v>0.5410799487955313</v>
      </c>
      <c r="E530" s="84" t="n">
        <v>0.5703407576622881</v>
      </c>
      <c r="F530" s="84" t="n">
        <v>0.4845367082460773</v>
      </c>
      <c r="G530" s="84" t="n">
        <v>0.5109949048002146</v>
      </c>
      <c r="H530" s="84" t="n">
        <v>0.5251863975268231</v>
      </c>
      <c r="I530" s="84" t="n">
        <v>0.408548707753479</v>
      </c>
      <c r="J530" s="84" t="n">
        <v>0.4674907799480946</v>
      </c>
      <c r="K530" s="84" t="n">
        <v>0.2260576476057648</v>
      </c>
      <c r="L530" s="84" t="n">
        <v>0.4106145990422521</v>
      </c>
      <c r="M530" s="84" t="n">
        <v>0.4674903474903475</v>
      </c>
      <c r="N530" s="84" t="n">
        <v>0.09522943289826732</v>
      </c>
      <c r="O530" s="84" t="n">
        <v>0.20291332162569</v>
      </c>
      <c r="P530" s="84" t="n">
        <v>0.2191350915582173</v>
      </c>
      <c r="Q530" s="84" t="n">
        <v>0.1055100280353677</v>
      </c>
      <c r="R530" s="84" t="n">
        <v>0.1579640142844062</v>
      </c>
      <c r="S530" s="84" t="n">
        <v>0.180663897612535</v>
      </c>
      <c r="T530" s="84" t="n">
        <v>0.1185503685503685</v>
      </c>
      <c r="U530" s="84" t="n">
        <v>0.1174832572357521</v>
      </c>
      <c r="V530" s="84" t="n">
        <v>0.1448167624638213</v>
      </c>
      <c r="W530" s="84" t="n">
        <v>0.1215155615696888</v>
      </c>
      <c r="X530" s="84" t="n">
        <v>0.1105682600606495</v>
      </c>
      <c r="Y530" s="84" t="n">
        <v>0.134578772013327</v>
      </c>
      <c r="Z530" s="84" t="n">
        <v>0.1009169664116723</v>
      </c>
      <c r="AA530" s="84" t="n">
        <v>0.1293357755711945</v>
      </c>
      <c r="AB530" s="84" t="n">
        <v>0.1526046417350765</v>
      </c>
      <c r="AC530" s="84" t="n">
        <v>0.1689269136251934</v>
      </c>
      <c r="AD530" s="84" t="n">
        <v>0.3292760424304638</v>
      </c>
      <c r="AE530" s="84" t="n">
        <v>0.386803956103509</v>
      </c>
      <c r="AF530" s="84" t="n">
        <v>0.5457579483576322</v>
      </c>
      <c r="AG530" s="84" t="n">
        <v>0.4347613148569617</v>
      </c>
      <c r="AH530" s="84" t="n">
        <v>0.4714385231626612</v>
      </c>
      <c r="AI530" s="84" t="n">
        <v>0.5714542190305207</v>
      </c>
      <c r="AJ530" s="84" t="n">
        <v>0.5080778948980371</v>
      </c>
      <c r="AK530" s="84" t="n">
        <v>0.5408169913349404</v>
      </c>
    </row>
    <row r="531">
      <c r="A531" s="84" t="n">
        <v>4</v>
      </c>
      <c r="B531" s="84" t="n">
        <v>0.5793397231096911</v>
      </c>
      <c r="C531" s="84" t="n">
        <v>0.5219590460392134</v>
      </c>
      <c r="D531" s="84" t="n">
        <v>0.5296171302222741</v>
      </c>
      <c r="E531" s="84" t="n">
        <v>0.5615838568437084</v>
      </c>
      <c r="F531" s="84" t="n">
        <v>0.4810464657500988</v>
      </c>
      <c r="G531" s="84" t="n">
        <v>0.4981898632341111</v>
      </c>
      <c r="H531" s="84" t="n">
        <v>0.5059101654846335</v>
      </c>
      <c r="I531" s="84" t="n">
        <v>0.4044651012841868</v>
      </c>
      <c r="J531" s="84" t="n">
        <v>0.4515776533260483</v>
      </c>
      <c r="K531" s="84" t="n">
        <v>0.2146675964667597</v>
      </c>
      <c r="L531" s="84" t="n">
        <v>0.4080482577982379</v>
      </c>
      <c r="M531" s="84" t="n">
        <v>0.443938223938224</v>
      </c>
      <c r="N531" s="84" t="n">
        <v>0.08413297557869846</v>
      </c>
      <c r="O531" s="84" t="n">
        <v>0.1927213998996488</v>
      </c>
      <c r="P531" s="84" t="n">
        <v>0.2059771968213752</v>
      </c>
      <c r="Q531" s="84" t="n">
        <v>0.09984904032779815</v>
      </c>
      <c r="R531" s="84" t="n">
        <v>0.1510965113084883</v>
      </c>
      <c r="S531" s="84" t="n">
        <v>0.1671900854354506</v>
      </c>
      <c r="T531" s="84" t="n">
        <v>0.09740259740259738</v>
      </c>
      <c r="U531" s="84" t="n">
        <v>0.1083593257780232</v>
      </c>
      <c r="V531" s="84" t="n">
        <v>0.1159960865843219</v>
      </c>
      <c r="W531" s="84" t="n">
        <v>0.09278304014433919</v>
      </c>
      <c r="X531" s="84" t="n">
        <v>0.100738342538199</v>
      </c>
      <c r="Y531" s="84" t="n">
        <v>0.1161011763106004</v>
      </c>
      <c r="Z531" s="84" t="n">
        <v>0.09458432544708444</v>
      </c>
      <c r="AA531" s="84" t="n">
        <v>0.123541887592789</v>
      </c>
      <c r="AB531" s="84" t="n">
        <v>0.1410763149893584</v>
      </c>
      <c r="AC531" s="84" t="n">
        <v>0.1637389642304542</v>
      </c>
      <c r="AD531" s="84" t="n">
        <v>0.3192794642420687</v>
      </c>
      <c r="AE531" s="84" t="n">
        <v>0.3653976425958542</v>
      </c>
      <c r="AF531" s="84" t="n">
        <v>0.5425961707359916</v>
      </c>
      <c r="AG531" s="84" t="n">
        <v>0.4446140992768863</v>
      </c>
      <c r="AH531" s="84" t="n">
        <v>0.458725182863114</v>
      </c>
      <c r="AI531" s="84" t="n">
        <v>0.5673249551166966</v>
      </c>
      <c r="AJ531" s="84" t="n">
        <v>0.507159082208213</v>
      </c>
      <c r="AK531" s="84" t="n">
        <v>0.5311095185354096</v>
      </c>
    </row>
    <row r="532">
      <c r="A532" s="84" t="n">
        <v>5</v>
      </c>
      <c r="B532" s="84" t="n">
        <v>0.5777422790202342</v>
      </c>
      <c r="C532" s="84" t="n">
        <v>0.5326734288744458</v>
      </c>
      <c r="D532" s="84" t="n">
        <v>0.5263004771325498</v>
      </c>
      <c r="E532" s="84" t="n">
        <v>0.5598705501618122</v>
      </c>
      <c r="F532" s="84" t="n">
        <v>0.4872985523081128</v>
      </c>
      <c r="G532" s="84" t="n">
        <v>0.4877312952534192</v>
      </c>
      <c r="H532" s="84" t="n">
        <v>0.4928168757955991</v>
      </c>
      <c r="I532" s="84" t="n">
        <v>0.4387727687926495</v>
      </c>
      <c r="J532" s="84" t="n">
        <v>0.4798524791695123</v>
      </c>
      <c r="K532" s="84" t="n">
        <v>0.2336122733612273</v>
      </c>
      <c r="L532" s="84" t="n">
        <v>0.4547450855888034</v>
      </c>
      <c r="M532" s="84" t="n">
        <v>0.4734362934362934</v>
      </c>
      <c r="N532" s="84" t="n">
        <v>0.09272818227295469</v>
      </c>
      <c r="O532" s="84" t="n">
        <v>0.2132463622679378</v>
      </c>
      <c r="P532" s="84" t="n">
        <v>0.2188471726361857</v>
      </c>
      <c r="Q532" s="84" t="n">
        <v>0.1086909639853354</v>
      </c>
      <c r="R532" s="84" t="n">
        <v>0.1673496016848275</v>
      </c>
      <c r="S532" s="84" t="n">
        <v>0.1761388579340155</v>
      </c>
      <c r="T532" s="84" t="n">
        <v>0.09051421551421548</v>
      </c>
      <c r="U532" s="84" t="n">
        <v>0.1164409666855938</v>
      </c>
      <c r="V532" s="84" t="n">
        <v>0.1219477395947984</v>
      </c>
      <c r="W532" s="84" t="n">
        <v>0.09251240414975193</v>
      </c>
      <c r="X532" s="84" t="n">
        <v>0.1090446960929374</v>
      </c>
      <c r="Y532" s="84" t="n">
        <v>0.1146732848303529</v>
      </c>
      <c r="Z532" s="84" t="n">
        <v>0.1040072952023912</v>
      </c>
      <c r="AA532" s="84" t="n">
        <v>0.1360840643979562</v>
      </c>
      <c r="AB532" s="84" t="n">
        <v>0.1509577379142596</v>
      </c>
      <c r="AC532" s="84" t="n">
        <v>0.1802129789751525</v>
      </c>
      <c r="AD532" s="84" t="n">
        <v>0.3519088820452659</v>
      </c>
      <c r="AE532" s="84" t="n">
        <v>0.4006232217856659</v>
      </c>
      <c r="AF532" s="84" t="n">
        <v>0.5392587388020377</v>
      </c>
      <c r="AG532" s="84" t="n">
        <v>0.4621013511566938</v>
      </c>
      <c r="AH532" s="84" t="n">
        <v>0.450423778009985</v>
      </c>
      <c r="AI532" s="84" t="n">
        <v>0.5619389587073608</v>
      </c>
      <c r="AJ532" s="84" t="n">
        <v>0.5142288354049155</v>
      </c>
      <c r="AK532" s="84" t="n">
        <v>0.5269398657893023</v>
      </c>
    </row>
    <row r="533">
      <c r="A533" s="84" t="n">
        <v>6</v>
      </c>
      <c r="B533" s="84" t="n">
        <v>0.6098686545970891</v>
      </c>
      <c r="C533" s="84" t="n">
        <v>0.5794468767845973</v>
      </c>
      <c r="D533" s="84" t="n">
        <v>0.5703479576399397</v>
      </c>
      <c r="E533" s="84" t="n">
        <v>0.6023224823910146</v>
      </c>
      <c r="F533" s="84" t="n">
        <v>0.5385899420316247</v>
      </c>
      <c r="G533" s="84" t="n">
        <v>0.531844998659158</v>
      </c>
      <c r="H533" s="84" t="n">
        <v>0.5220949263502455</v>
      </c>
      <c r="I533" s="84" t="n">
        <v>0.5059373488796947</v>
      </c>
      <c r="J533" s="84" t="n">
        <v>0.5351044939215953</v>
      </c>
      <c r="K533" s="84" t="n">
        <v>0.2701069270106927</v>
      </c>
      <c r="L533" s="84" t="n">
        <v>0.5279254967325449</v>
      </c>
      <c r="M533" s="84" t="n">
        <v>0.5316602316602317</v>
      </c>
      <c r="N533" s="84" t="n">
        <v>0.1090090499795352</v>
      </c>
      <c r="O533" s="84" t="n">
        <v>0.2499529603612644</v>
      </c>
      <c r="P533" s="84" t="n">
        <v>0.2470920188874813</v>
      </c>
      <c r="Q533" s="84" t="n">
        <v>0.1267522104809144</v>
      </c>
      <c r="R533" s="84" t="n">
        <v>0.1977154106766781</v>
      </c>
      <c r="S533" s="84" t="n">
        <v>0.2011278830243474</v>
      </c>
      <c r="T533" s="84" t="n">
        <v>0.1074938574938575</v>
      </c>
      <c r="U533" s="84" t="n">
        <v>0.1379479321422182</v>
      </c>
      <c r="V533" s="84" t="n">
        <v>0.1389670213199625</v>
      </c>
      <c r="W533" s="84" t="n">
        <v>0.1072620658547587</v>
      </c>
      <c r="X533" s="84" t="n">
        <v>0.1278548512327683</v>
      </c>
      <c r="Y533" s="84" t="n">
        <v>0.1297511389134426</v>
      </c>
      <c r="Z533" s="84" t="n">
        <v>0.12092811185977</v>
      </c>
      <c r="AA533" s="84" t="n">
        <v>0.1585076641280247</v>
      </c>
      <c r="AB533" s="84" t="n">
        <v>0.1706699098003446</v>
      </c>
      <c r="AC533" s="84" t="n">
        <v>0.2097023755347229</v>
      </c>
      <c r="AD533" s="84" t="n">
        <v>0.4092731094490882</v>
      </c>
      <c r="AE533" s="84" t="n">
        <v>0.4546131960438965</v>
      </c>
      <c r="AF533" s="84" t="n">
        <v>0.5707008607061304</v>
      </c>
      <c r="AG533" s="84" t="n">
        <v>0.5140733485062372</v>
      </c>
      <c r="AH533" s="84" t="n">
        <v>0.5009868802972252</v>
      </c>
      <c r="AI533" s="84" t="n">
        <v>0.6039497307001795</v>
      </c>
      <c r="AJ533" s="84" t="n">
        <v>0.5591996120568643</v>
      </c>
      <c r="AK533" s="84" t="n">
        <v>0.5732621017655872</v>
      </c>
    </row>
    <row r="534">
      <c r="A534" s="84" t="n">
        <v>7</v>
      </c>
      <c r="B534" s="84" t="n">
        <v>0.6615193468228612</v>
      </c>
      <c r="C534" s="84" t="n">
        <v>0.6401707774726021</v>
      </c>
      <c r="D534" s="84" t="n">
        <v>0.6262073780984523</v>
      </c>
      <c r="E534" s="84" t="n">
        <v>0.6628593184846753</v>
      </c>
      <c r="F534" s="84" t="n">
        <v>0.6033567027830888</v>
      </c>
      <c r="G534" s="84" t="n">
        <v>0.5942611960311076</v>
      </c>
      <c r="H534" s="84" t="n">
        <v>0.5730132751409347</v>
      </c>
      <c r="I534" s="84" t="n">
        <v>0.6101230455107195</v>
      </c>
      <c r="J534" s="84" t="n">
        <v>0.5923371124163366</v>
      </c>
      <c r="K534" s="84" t="n">
        <v>0.3195025569502557</v>
      </c>
      <c r="L534" s="84" t="n">
        <v>0.6197052676138319</v>
      </c>
      <c r="M534" s="84" t="n">
        <v>0.5754440154440154</v>
      </c>
      <c r="N534" s="84" t="n">
        <v>0.1313838737550594</v>
      </c>
      <c r="O534" s="84" t="n">
        <v>0.2995013798294029</v>
      </c>
      <c r="P534" s="84" t="n">
        <v>0.2717954623977888</v>
      </c>
      <c r="Q534" s="84" t="n">
        <v>0.1490726762993315</v>
      </c>
      <c r="R534" s="84" t="n">
        <v>0.2379704239538504</v>
      </c>
      <c r="S534" s="84" t="n">
        <v>0.2254415290581839</v>
      </c>
      <c r="T534" s="84" t="n">
        <v>0.166023166023166</v>
      </c>
      <c r="U534" s="84" t="n">
        <v>0.1763493384566321</v>
      </c>
      <c r="V534" s="84" t="n">
        <v>0.1643634584811055</v>
      </c>
      <c r="W534" s="84" t="n">
        <v>0.1358141632837167</v>
      </c>
      <c r="X534" s="84" t="n">
        <v>0.1570662603829419</v>
      </c>
      <c r="Y534" s="84" t="n">
        <v>0.1506935472904059</v>
      </c>
      <c r="Z534" s="84" t="n">
        <v>0.1476265261664725</v>
      </c>
      <c r="AA534" s="84" t="n">
        <v>0.1938397763424274</v>
      </c>
      <c r="AB534" s="84" t="n">
        <v>0.1903060707408533</v>
      </c>
      <c r="AC534" s="84" t="n">
        <v>0.2602166196413944</v>
      </c>
      <c r="AD534" s="84" t="n">
        <v>0.5062814684460089</v>
      </c>
      <c r="AE534" s="84" t="n">
        <v>0.506232217856659</v>
      </c>
      <c r="AF534" s="84" t="n">
        <v>0.6177762164061128</v>
      </c>
      <c r="AG534" s="84" t="n">
        <v>0.5742271902278816</v>
      </c>
      <c r="AH534" s="84" t="n">
        <v>0.5588064553581795</v>
      </c>
      <c r="AI534" s="84" t="n">
        <v>0.6527827648114901</v>
      </c>
      <c r="AJ534" s="84" t="n">
        <v>0.6181312370791965</v>
      </c>
      <c r="AK534" s="84" t="n">
        <v>0.6257736660368755</v>
      </c>
    </row>
    <row r="535">
      <c r="A535" s="84" t="n">
        <v>8</v>
      </c>
      <c r="B535" s="84" t="n">
        <v>0.7003904863329784</v>
      </c>
      <c r="C535" s="84" t="n">
        <v>0.7142468659070512</v>
      </c>
      <c r="D535" s="84" t="n">
        <v>0.6405213545909463</v>
      </c>
      <c r="E535" s="84" t="n">
        <v>0.710831905577765</v>
      </c>
      <c r="F535" s="84" t="n">
        <v>0.6868493732738475</v>
      </c>
      <c r="G535" s="84" t="n">
        <v>0.6100160901045858</v>
      </c>
      <c r="H535" s="84" t="n">
        <v>0.6326604837243134</v>
      </c>
      <c r="I535" s="84" t="n">
        <v>0.6143409811401858</v>
      </c>
      <c r="J535" s="84" t="n">
        <v>0.5803851932796067</v>
      </c>
      <c r="K535" s="84" t="n">
        <v>0.3205485820548582</v>
      </c>
      <c r="L535" s="84" t="n">
        <v>0.5839352329549965</v>
      </c>
      <c r="M535" s="84" t="n">
        <v>0.5583783783783783</v>
      </c>
      <c r="N535" s="84" t="n">
        <v>0.176088044022011</v>
      </c>
      <c r="O535" s="84" t="n">
        <v>0.3106811339688912</v>
      </c>
      <c r="P535" s="84" t="n">
        <v>0.2697224461591616</v>
      </c>
      <c r="Q535" s="84" t="n">
        <v>0.1719861979728273</v>
      </c>
      <c r="R535" s="84" t="n">
        <v>0.2354294478527608</v>
      </c>
      <c r="S535" s="84" t="n">
        <v>0.2429676155742411</v>
      </c>
      <c r="T535" s="84" t="n">
        <v>0.2262636012636013</v>
      </c>
      <c r="U535" s="84" t="n">
        <v>0.2065835426989103</v>
      </c>
      <c r="V535" s="84" t="n">
        <v>0.2090212384330031</v>
      </c>
      <c r="W535" s="84" t="n">
        <v>0.2371222372575552</v>
      </c>
      <c r="X535" s="84" t="n">
        <v>0.193243579789338</v>
      </c>
      <c r="Y535" s="84" t="n">
        <v>0.2130448085945468</v>
      </c>
      <c r="Z535" s="84" t="n">
        <v>0.1682962662748873</v>
      </c>
      <c r="AA535" s="84" t="n">
        <v>0.1993830135929818</v>
      </c>
      <c r="AB535" s="84" t="n">
        <v>0.2001114827201784</v>
      </c>
      <c r="AC535" s="84" t="n">
        <v>0.2622189860744517</v>
      </c>
      <c r="AD535" s="84" t="n">
        <v>0.5091411252871877</v>
      </c>
      <c r="AE535" s="84" t="n">
        <v>0.506164476358217</v>
      </c>
      <c r="AF535" s="84" t="n">
        <v>0.6485157210609521</v>
      </c>
      <c r="AG535" s="84" t="n">
        <v>0.6310679611650486</v>
      </c>
      <c r="AH535" s="84" t="n">
        <v>0.5689655172413793</v>
      </c>
      <c r="AI535" s="84" t="n">
        <v>0.6904847396768401</v>
      </c>
      <c r="AJ535" s="84" t="n">
        <v>0.6910747556213469</v>
      </c>
      <c r="AK535" s="84" t="n">
        <v>0.643494690207831</v>
      </c>
    </row>
    <row r="536">
      <c r="A536" s="84" t="n">
        <v>9</v>
      </c>
      <c r="B536" s="84" t="n">
        <v>0.6396876109336173</v>
      </c>
      <c r="C536" s="84" t="n">
        <v>0.644684959073233</v>
      </c>
      <c r="D536" s="84" t="n">
        <v>0.583032701035727</v>
      </c>
      <c r="E536" s="84" t="n">
        <v>0.6489624976204073</v>
      </c>
      <c r="F536" s="84" t="n">
        <v>0.6397766244802574</v>
      </c>
      <c r="G536" s="84" t="n">
        <v>0.5475328506301957</v>
      </c>
      <c r="H536" s="84" t="n">
        <v>0.5891980360065466</v>
      </c>
      <c r="I536" s="84" t="n">
        <v>0.5443286228574499</v>
      </c>
      <c r="J536" s="84" t="n">
        <v>0.5428220188498839</v>
      </c>
      <c r="K536" s="84" t="n">
        <v>0.3018363551836356</v>
      </c>
      <c r="L536" s="84" t="n">
        <v>0.5172897319893113</v>
      </c>
      <c r="M536" s="84" t="n">
        <v>0.5343629343629344</v>
      </c>
      <c r="N536" s="84" t="n">
        <v>0.2247032607212698</v>
      </c>
      <c r="O536" s="84" t="n">
        <v>0.3050050175614652</v>
      </c>
      <c r="P536" s="84" t="n">
        <v>0.2654612461130947</v>
      </c>
      <c r="Q536" s="84" t="n">
        <v>0.2330709510459349</v>
      </c>
      <c r="R536" s="84" t="n">
        <v>0.2182950279278454</v>
      </c>
      <c r="S536" s="84" t="n">
        <v>0.2762975720122919</v>
      </c>
      <c r="T536" s="84" t="n">
        <v>0.2728588978588978</v>
      </c>
      <c r="U536" s="84" t="n">
        <v>0.2428848113376321</v>
      </c>
      <c r="V536" s="84" t="n">
        <v>0.2803187803187803</v>
      </c>
      <c r="W536" s="84" t="n">
        <v>0.3663960306720794</v>
      </c>
      <c r="X536" s="84" t="n">
        <v>0.2525673517821303</v>
      </c>
      <c r="Y536" s="84" t="n">
        <v>0.2861732508329367</v>
      </c>
      <c r="Z536" s="84" t="n">
        <v>0.2611074522518871</v>
      </c>
      <c r="AA536" s="84" t="n">
        <v>0.2207461679359876</v>
      </c>
      <c r="AB536" s="84" t="n">
        <v>0.2262845849802372</v>
      </c>
      <c r="AC536" s="84" t="n">
        <v>0.2404660052789661</v>
      </c>
      <c r="AD536" s="84" t="n">
        <v>0.4670528425477831</v>
      </c>
      <c r="AE536" s="84" t="n">
        <v>0.5107708982522693</v>
      </c>
      <c r="AF536" s="84" t="n">
        <v>0.5933602669945548</v>
      </c>
      <c r="AG536" s="84" t="n">
        <v>0.5805940479963124</v>
      </c>
      <c r="AH536" s="84" t="n">
        <v>0.5386624869383492</v>
      </c>
      <c r="AI536" s="84" t="n">
        <v>0.6258527827648116</v>
      </c>
      <c r="AJ536" s="84" t="n">
        <v>0.627625634874046</v>
      </c>
      <c r="AK536" s="84" t="n">
        <v>0.5897452602775425</v>
      </c>
    </row>
    <row r="537">
      <c r="A537" s="84" t="n">
        <v>10</v>
      </c>
      <c r="B537" s="84" t="n">
        <v>0.5385161519346822</v>
      </c>
      <c r="C537" s="84" t="n">
        <v>0.5297636853125933</v>
      </c>
      <c r="D537" s="84" t="n">
        <v>0.5340975212382172</v>
      </c>
      <c r="E537" s="84" t="n">
        <v>0.5587283457072147</v>
      </c>
      <c r="F537" s="84" t="n">
        <v>0.5473003733041973</v>
      </c>
      <c r="G537" s="84" t="n">
        <v>0.5174309466344864</v>
      </c>
      <c r="H537" s="84" t="n">
        <v>0.5315511911256592</v>
      </c>
      <c r="I537" s="84" t="n">
        <v>0.511955295255494</v>
      </c>
      <c r="J537" s="84" t="n">
        <v>0.5348996038792515</v>
      </c>
      <c r="K537" s="84" t="n">
        <v>0.301022780102278</v>
      </c>
      <c r="L537" s="84" t="n">
        <v>0.497658544328915</v>
      </c>
      <c r="M537" s="84" t="n">
        <v>0.5379922779922779</v>
      </c>
      <c r="N537" s="84" t="n">
        <v>0.3327572877347765</v>
      </c>
      <c r="O537" s="84" t="n">
        <v>0.3375250878073258</v>
      </c>
      <c r="P537" s="84" t="n">
        <v>0.3030058735460096</v>
      </c>
      <c r="Q537" s="84" t="n">
        <v>0.346614190209187</v>
      </c>
      <c r="R537" s="84" t="n">
        <v>0.2274516985624028</v>
      </c>
      <c r="S537" s="84" t="n">
        <v>0.3284368351737413</v>
      </c>
      <c r="T537" s="84" t="n">
        <v>0.3583274833274833</v>
      </c>
      <c r="U537" s="84" t="n">
        <v>0.3141805962835341</v>
      </c>
      <c r="V537" s="84" t="n">
        <v>0.3821898821898822</v>
      </c>
      <c r="W537" s="84" t="n">
        <v>0.5155615696887685</v>
      </c>
      <c r="X537" s="84" t="n">
        <v>0.3649741433615095</v>
      </c>
      <c r="Y537" s="84" t="n">
        <v>0.3920582035765282</v>
      </c>
      <c r="Z537" s="84" t="n">
        <v>0.4523025482547242</v>
      </c>
      <c r="AA537" s="84" t="n">
        <v>0.2978405475754362</v>
      </c>
      <c r="AB537" s="84" t="n">
        <v>0.2998885172798216</v>
      </c>
      <c r="AC537" s="84" t="n">
        <v>0.2356421225084191</v>
      </c>
      <c r="AD537" s="84" t="n">
        <v>0.456689641687442</v>
      </c>
      <c r="AE537" s="84" t="n">
        <v>0.516190218127625</v>
      </c>
      <c r="AF537" s="84" t="n">
        <v>0.5311786404356227</v>
      </c>
      <c r="AG537" s="84" t="n">
        <v>0.5082250583388552</v>
      </c>
      <c r="AH537" s="84" t="n">
        <v>0.5251364216881458</v>
      </c>
      <c r="AI537" s="84" t="n">
        <v>0.5491921005385997</v>
      </c>
      <c r="AJ537" s="84" t="n">
        <v>0.5325795666266814</v>
      </c>
      <c r="AK537" s="84" t="n">
        <v>0.5514365756726822</v>
      </c>
    </row>
    <row r="538">
      <c r="A538" s="84" t="n">
        <v>11</v>
      </c>
      <c r="B538" s="84" t="n">
        <v>0.4827831025914093</v>
      </c>
      <c r="C538" s="84" t="n">
        <v>0.4978924754575366</v>
      </c>
      <c r="D538" s="84" t="n">
        <v>0.5057023158384732</v>
      </c>
      <c r="E538" s="84" t="n">
        <v>0.5237007424328954</v>
      </c>
      <c r="F538" s="84" t="n">
        <v>0.5143099942335124</v>
      </c>
      <c r="G538" s="84" t="n">
        <v>0.5125368731563422</v>
      </c>
      <c r="H538" s="84" t="n">
        <v>0.5237315875613748</v>
      </c>
      <c r="I538" s="84" t="n">
        <v>0.5061254097039385</v>
      </c>
      <c r="J538" s="84" t="n">
        <v>0.5357191640486273</v>
      </c>
      <c r="K538" s="84" t="n">
        <v>0.3004416550441655</v>
      </c>
      <c r="L538" s="84" t="n">
        <v>0.485699923274334</v>
      </c>
      <c r="M538" s="84" t="n">
        <v>0.5345173745173745</v>
      </c>
      <c r="N538" s="84" t="n">
        <v>0.470053208422393</v>
      </c>
      <c r="O538" s="84" t="n">
        <v>0.3941451329653789</v>
      </c>
      <c r="P538" s="84" t="n">
        <v>0.4063687665553381</v>
      </c>
      <c r="Q538" s="84" t="n">
        <v>0.441772697864999</v>
      </c>
      <c r="R538" s="84" t="n">
        <v>0.2478138448859995</v>
      </c>
      <c r="S538" s="84" t="n">
        <v>0.3867220477492993</v>
      </c>
      <c r="T538" s="84" t="n">
        <v>0.5068006318006317</v>
      </c>
      <c r="U538" s="84" t="n">
        <v>0.4311038168057684</v>
      </c>
      <c r="V538" s="84" t="n">
        <v>0.5050548285842403</v>
      </c>
      <c r="W538" s="84" t="n">
        <v>0.6352728912945421</v>
      </c>
      <c r="X538" s="84" t="n">
        <v>0.4896353701234965</v>
      </c>
      <c r="Y538" s="84" t="n">
        <v>0.4934384986741007</v>
      </c>
      <c r="Z538" s="84" t="n">
        <v>0.6402046709559754</v>
      </c>
      <c r="AA538" s="84" t="n">
        <v>0.4014075002410102</v>
      </c>
      <c r="AB538" s="84" t="n">
        <v>0.4045049153744806</v>
      </c>
      <c r="AC538" s="84" t="n">
        <v>0.2573951033039047</v>
      </c>
      <c r="AD538" s="84" t="n">
        <v>0.4656352348829253</v>
      </c>
      <c r="AE538" s="84" t="n">
        <v>0.5219482454951904</v>
      </c>
      <c r="AF538" s="84" t="n">
        <v>0.4923590374143685</v>
      </c>
      <c r="AG538" s="84" t="n">
        <v>0.4915156578606207</v>
      </c>
      <c r="AH538" s="84" t="n">
        <v>0.5170672239637757</v>
      </c>
      <c r="AI538" s="84" t="n">
        <v>0.507181328545781</v>
      </c>
      <c r="AJ538" s="84" t="n">
        <v>0.4910543375615731</v>
      </c>
      <c r="AK538" s="84" t="n">
        <v>0.5281125806241449</v>
      </c>
    </row>
    <row r="539">
      <c r="A539" s="84" t="n">
        <v>12</v>
      </c>
      <c r="B539" s="84" t="n">
        <v>0.4737309194178204</v>
      </c>
      <c r="C539" s="84" t="n">
        <v>0.5012645147254777</v>
      </c>
      <c r="D539" s="84" t="n">
        <v>0.5058768765274062</v>
      </c>
      <c r="E539" s="84" t="n">
        <v>0.5164667808871121</v>
      </c>
      <c r="F539" s="84" t="n">
        <v>0.5086649063704513</v>
      </c>
      <c r="G539" s="84" t="n">
        <v>0.5172968624296058</v>
      </c>
      <c r="H539" s="84" t="n">
        <v>0.5197308601563919</v>
      </c>
      <c r="I539" s="84" t="n">
        <v>0.4951104185696629</v>
      </c>
      <c r="J539" s="84" t="n">
        <v>0.5220598278923645</v>
      </c>
      <c r="K539" s="84" t="n">
        <v>0.3296141329614133</v>
      </c>
      <c r="L539" s="84" t="n">
        <v>0.4767309574833982</v>
      </c>
      <c r="M539" s="84" t="n">
        <v>0.5238610038610039</v>
      </c>
      <c r="N539" s="84" t="n">
        <v>0.5826094865614626</v>
      </c>
      <c r="O539" s="84" t="n">
        <v>0.4539325137982941</v>
      </c>
      <c r="P539" s="84" t="n">
        <v>0.507745019002649</v>
      </c>
      <c r="Q539" s="84" t="n">
        <v>0.5448026741427648</v>
      </c>
      <c r="R539" s="84" t="n">
        <v>0.3088545005036169</v>
      </c>
      <c r="S539" s="84" t="n">
        <v>0.4696248269341168</v>
      </c>
      <c r="T539" s="84" t="n">
        <v>0.6174534924534923</v>
      </c>
      <c r="U539" s="84" t="n">
        <v>0.5656448589407528</v>
      </c>
      <c r="V539" s="84" t="n">
        <v>0.6022379845909257</v>
      </c>
      <c r="W539" s="84" t="n">
        <v>0.7275597654488045</v>
      </c>
      <c r="X539" s="84" t="n">
        <v>0.6111981951626844</v>
      </c>
      <c r="Y539" s="84" t="n">
        <v>0.581253824709322</v>
      </c>
      <c r="Z539" s="84" t="n">
        <v>0.797355489133188</v>
      </c>
      <c r="AA539" s="84" t="n">
        <v>0.5201002602911405</v>
      </c>
      <c r="AB539" s="84" t="n">
        <v>0.5267811898246679</v>
      </c>
      <c r="AC539" s="84" t="n">
        <v>0.3029034313279331</v>
      </c>
      <c r="AD539" s="84" t="n">
        <v>0.4675905557999707</v>
      </c>
      <c r="AE539" s="84" t="n">
        <v>0.5168676331120444</v>
      </c>
      <c r="AF539" s="84" t="n">
        <v>0.4823467416125066</v>
      </c>
      <c r="AG539" s="84" t="n">
        <v>0.4976520411396965</v>
      </c>
      <c r="AH539" s="84" t="n">
        <v>0.517415534656914</v>
      </c>
      <c r="AI539" s="84" t="n">
        <v>0.4998204667863554</v>
      </c>
      <c r="AJ539" s="84" t="n">
        <v>0.4932492789872642</v>
      </c>
      <c r="AK539" s="84" t="n">
        <v>0.5245292852954591</v>
      </c>
    </row>
    <row r="540">
      <c r="A540" s="84" t="n">
        <v>13</v>
      </c>
      <c r="B540" s="84" t="n">
        <v>0.4605963791267306</v>
      </c>
      <c r="C540" s="84" t="n">
        <v>0.4845946754412205</v>
      </c>
      <c r="D540" s="84" t="n">
        <v>0.4980798324217386</v>
      </c>
      <c r="E540" s="84" t="n">
        <v>0.5037121644774414</v>
      </c>
      <c r="F540" s="84" t="n">
        <v>0.4907280949345961</v>
      </c>
      <c r="G540" s="84" t="n">
        <v>0.5128050415661035</v>
      </c>
      <c r="H540" s="84" t="n">
        <v>0.5079105291871249</v>
      </c>
      <c r="I540" s="84" t="n">
        <v>0.4951372844016977</v>
      </c>
      <c r="J540" s="84" t="n">
        <v>0.5311432864362792</v>
      </c>
      <c r="K540" s="84" t="n">
        <v>0.397257089725709</v>
      </c>
      <c r="L540" s="84" t="n">
        <v>0.4933724898801491</v>
      </c>
      <c r="M540" s="84" t="n">
        <v>0.5355984555984555</v>
      </c>
      <c r="N540" s="84" t="n">
        <v>0.6768384192096049</v>
      </c>
      <c r="O540" s="84" t="n">
        <v>0.5346682137481186</v>
      </c>
      <c r="P540" s="84" t="n">
        <v>0.5817401819647589</v>
      </c>
      <c r="Q540" s="84" t="n">
        <v>0.7009381065343974</v>
      </c>
      <c r="R540" s="84" t="n">
        <v>0.4267695266001282</v>
      </c>
      <c r="S540" s="84" t="n">
        <v>0.5803194542937224</v>
      </c>
      <c r="T540" s="84" t="n">
        <v>0.7092839592839592</v>
      </c>
      <c r="U540" s="84" t="n">
        <v>0.6791067414419389</v>
      </c>
      <c r="V540" s="84" t="n">
        <v>0.7045574986751457</v>
      </c>
      <c r="W540" s="84" t="n">
        <v>0.795489400090212</v>
      </c>
      <c r="X540" s="84" t="n">
        <v>0.7173202853752508</v>
      </c>
      <c r="Y540" s="84" t="n">
        <v>0.6927653498334126</v>
      </c>
      <c r="Z540" s="84" t="n">
        <v>0.9163584781397234</v>
      </c>
      <c r="AA540" s="84" t="n">
        <v>0.6425913429094763</v>
      </c>
      <c r="AB540" s="84" t="n">
        <v>0.6572666463970812</v>
      </c>
      <c r="AC540" s="84" t="n">
        <v>0.4253208337125695</v>
      </c>
      <c r="AD540" s="84" t="n">
        <v>0.5040084078799435</v>
      </c>
      <c r="AE540" s="84" t="n">
        <v>0.5320417287630403</v>
      </c>
      <c r="AF540" s="84" t="n">
        <v>0.4716318285613912</v>
      </c>
      <c r="AG540" s="84" t="n">
        <v>0.484860706980496</v>
      </c>
      <c r="AH540" s="84" t="n">
        <v>0.5046441425751771</v>
      </c>
      <c r="AI540" s="84" t="n">
        <v>0.4843806104129264</v>
      </c>
      <c r="AJ540" s="84" t="n">
        <v>0.4744136188458691</v>
      </c>
      <c r="AK540" s="84" t="n">
        <v>0.5170369405172975</v>
      </c>
    </row>
    <row r="541">
      <c r="A541" s="84" t="n">
        <v>14</v>
      </c>
      <c r="B541" s="84" t="n">
        <v>0.4724884629037984</v>
      </c>
      <c r="C541" s="84" t="n">
        <v>0.4867701846463438</v>
      </c>
      <c r="D541" s="84" t="n">
        <v>0.5114628185732575</v>
      </c>
      <c r="E541" s="84" t="n">
        <v>0.508280982295831</v>
      </c>
      <c r="F541" s="84" t="n">
        <v>0.4899693465659049</v>
      </c>
      <c r="G541" s="84" t="n">
        <v>0.528425851434701</v>
      </c>
      <c r="H541" s="84" t="n">
        <v>0.5173667939625386</v>
      </c>
      <c r="I541" s="84" t="n">
        <v>0.4983343184138411</v>
      </c>
      <c r="J541" s="84" t="n">
        <v>0.5316213632017485</v>
      </c>
      <c r="K541" s="84" t="n">
        <v>0.4889586238958624</v>
      </c>
      <c r="L541" s="84" t="n">
        <v>0.5180040743974391</v>
      </c>
      <c r="M541" s="84" t="n">
        <v>0.5386872586872585</v>
      </c>
      <c r="N541" s="84" t="n">
        <v>0.7828459684387649</v>
      </c>
      <c r="O541" s="84" t="n">
        <v>0.6485511791269445</v>
      </c>
      <c r="P541" s="84" t="n">
        <v>0.6651215017850974</v>
      </c>
      <c r="Q541" s="84" t="n">
        <v>0.8448889368125944</v>
      </c>
      <c r="R541" s="84" t="n">
        <v>0.5650123615053566</v>
      </c>
      <c r="S541" s="84" t="n">
        <v>0.7268091716475872</v>
      </c>
      <c r="T541" s="84" t="n">
        <v>0.7975166725166725</v>
      </c>
      <c r="U541" s="84" t="n">
        <v>0.7835069187868979</v>
      </c>
      <c r="V541" s="84" t="n">
        <v>0.8048387754270107</v>
      </c>
      <c r="W541" s="84" t="n">
        <v>0.8628326567433469</v>
      </c>
      <c r="X541" s="84" t="n">
        <v>0.8215672199352485</v>
      </c>
      <c r="Y541" s="84" t="n">
        <v>0.7855442986333038</v>
      </c>
      <c r="Z541" s="84" t="n">
        <v>0.9503520948376311</v>
      </c>
      <c r="AA541" s="84" t="n">
        <v>0.7630386580545645</v>
      </c>
      <c r="AB541" s="84" t="n">
        <v>0.7753116448768622</v>
      </c>
      <c r="AC541" s="84" t="n">
        <v>0.5789569491216894</v>
      </c>
      <c r="AD541" s="84" t="n">
        <v>0.5557022046243342</v>
      </c>
      <c r="AE541" s="84" t="n">
        <v>0.5291965858284784</v>
      </c>
      <c r="AF541" s="84" t="n">
        <v>0.4791849639908659</v>
      </c>
      <c r="AG541" s="84" t="n">
        <v>0.4887211546771917</v>
      </c>
      <c r="AH541" s="84" t="n">
        <v>0.5192731916869848</v>
      </c>
      <c r="AI541" s="84" t="n">
        <v>0.4865350089766607</v>
      </c>
      <c r="AJ541" s="84" t="n">
        <v>0.4764554248232561</v>
      </c>
      <c r="AK541" s="84" t="n">
        <v>0.5309140660629357</v>
      </c>
    </row>
    <row r="542">
      <c r="A542" s="84" t="n">
        <v>15</v>
      </c>
      <c r="B542" s="84" t="n">
        <v>0.471068512602059</v>
      </c>
      <c r="C542" s="84" t="n">
        <v>0.4845946754412204</v>
      </c>
      <c r="D542" s="84" t="n">
        <v>0.5008728034446643</v>
      </c>
      <c r="E542" s="84" t="n">
        <v>0.5046640015229392</v>
      </c>
      <c r="F542" s="84" t="n">
        <v>0.4878145011988224</v>
      </c>
      <c r="G542" s="84" t="n">
        <v>0.5243362831858407</v>
      </c>
      <c r="H542" s="84" t="n">
        <v>0.513366066557556</v>
      </c>
      <c r="I542" s="84" t="n">
        <v>0.5119284294234591</v>
      </c>
      <c r="J542" s="84" t="n">
        <v>0.535241087283158</v>
      </c>
      <c r="K542" s="84" t="n">
        <v>0.6928172942817294</v>
      </c>
      <c r="L542" s="84" t="n">
        <v>0.5785644363309257</v>
      </c>
      <c r="M542" s="84" t="n">
        <v>0.5444015444015443</v>
      </c>
      <c r="N542" s="84" t="n">
        <v>0.8785756514620949</v>
      </c>
      <c r="O542" s="84" t="n">
        <v>0.7664011540391371</v>
      </c>
      <c r="P542" s="84" t="n">
        <v>0.7754232408153865</v>
      </c>
      <c r="Q542" s="84" t="n">
        <v>0.9426353245632952</v>
      </c>
      <c r="R542" s="84" t="n">
        <v>0.7128697005768704</v>
      </c>
      <c r="S542" s="84" t="n">
        <v>0.8671191706345186</v>
      </c>
      <c r="T542" s="84" t="n">
        <v>0.8907950157950157</v>
      </c>
      <c r="U542" s="84" t="n">
        <v>0.8770797196705116</v>
      </c>
      <c r="V542" s="84" t="n">
        <v>0.8875708287472994</v>
      </c>
      <c r="W542" s="84" t="n">
        <v>0.9511502029769958</v>
      </c>
      <c r="X542" s="84" t="n">
        <v>0.9093479439211262</v>
      </c>
      <c r="Y542" s="84" t="n">
        <v>0.8893214115727204</v>
      </c>
      <c r="Z542" s="84" t="n">
        <v>0.98616951213334</v>
      </c>
      <c r="AA542" s="84" t="n">
        <v>0.8663935216427261</v>
      </c>
      <c r="AB542" s="84" t="n">
        <v>0.8689824668085537</v>
      </c>
      <c r="AC542" s="84" t="n">
        <v>0.7972148903249295</v>
      </c>
      <c r="AD542" s="84" t="n">
        <v>0.7134477196069807</v>
      </c>
      <c r="AE542" s="84" t="n">
        <v>0.5337352662240887</v>
      </c>
      <c r="AF542" s="84" t="n">
        <v>0.4667135078166169</v>
      </c>
      <c r="AG542" s="84" t="n">
        <v>0.4873094984298926</v>
      </c>
      <c r="AH542" s="84" t="n">
        <v>0.5081272495065599</v>
      </c>
      <c r="AI542" s="84" t="n">
        <v>0.4806104129263913</v>
      </c>
      <c r="AJ542" s="84" t="n">
        <v>0.4743880962711519</v>
      </c>
      <c r="AK542" s="84" t="n">
        <v>0.5198384259560883</v>
      </c>
    </row>
    <row r="543">
      <c r="A543" s="84" t="n">
        <v>16</v>
      </c>
      <c r="B543" s="84" t="n">
        <v>0.4843805466808662</v>
      </c>
      <c r="C543" s="84" t="n">
        <v>0.5029777282245124</v>
      </c>
      <c r="D543" s="84" t="n">
        <v>0.5030839055044807</v>
      </c>
      <c r="E543" s="84" t="n">
        <v>0.5143727393870169</v>
      </c>
      <c r="F543" s="84" t="n">
        <v>0.4983155786215059</v>
      </c>
      <c r="G543" s="84" t="n">
        <v>0.5277554304102977</v>
      </c>
      <c r="H543" s="84" t="n">
        <v>0.4779050736497544</v>
      </c>
      <c r="I543" s="84" t="n">
        <v>0.5558809306324216</v>
      </c>
      <c r="J543" s="84" t="n">
        <v>0.584141510722579</v>
      </c>
      <c r="K543" s="84" t="n">
        <v>0.8666899116689911</v>
      </c>
      <c r="L543" s="84" t="n">
        <v>0.6680688943566951</v>
      </c>
      <c r="M543" s="84" t="n">
        <v>0.6038610038610038</v>
      </c>
      <c r="N543" s="84" t="n">
        <v>0.9527491018236394</v>
      </c>
      <c r="O543" s="84" t="n">
        <v>0.872757777220271</v>
      </c>
      <c r="P543" s="84" t="n">
        <v>0.8864735690429577</v>
      </c>
      <c r="Q543" s="84" t="n">
        <v>0.9793508734095322</v>
      </c>
      <c r="R543" s="84" t="n">
        <v>0.837720904679059</v>
      </c>
      <c r="S543" s="84" t="n">
        <v>0.9438422314524025</v>
      </c>
      <c r="T543" s="84" t="n">
        <v>0.9558617058617057</v>
      </c>
      <c r="U543" s="84" t="n">
        <v>0.949262229412817</v>
      </c>
      <c r="V543" s="84" t="n">
        <v>0.9365292894704658</v>
      </c>
      <c r="W543" s="84" t="n">
        <v>0.9695083446098329</v>
      </c>
      <c r="X543" s="84" t="n">
        <v>0.9572230116757738</v>
      </c>
      <c r="Y543" s="84" t="n">
        <v>0.9343849867410077</v>
      </c>
      <c r="Z543" s="84" t="n">
        <v>0.9824712498100207</v>
      </c>
      <c r="AA543" s="84" t="n">
        <v>0.9440759664513642</v>
      </c>
      <c r="AB543" s="84" t="n">
        <v>0.9387098408837539</v>
      </c>
      <c r="AC543" s="84" t="n">
        <v>1</v>
      </c>
      <c r="AD543" s="84" t="n">
        <v>0.9488927995307231</v>
      </c>
      <c r="AE543" s="84" t="n">
        <v>0.6535699769678904</v>
      </c>
      <c r="AF543" s="84" t="n">
        <v>0.4805901984893729</v>
      </c>
      <c r="AG543" s="84" t="n">
        <v>0.5051424620437325</v>
      </c>
      <c r="AH543" s="84" t="n">
        <v>0.5138163241611519</v>
      </c>
      <c r="AI543" s="84" t="n">
        <v>0.4885098743267505</v>
      </c>
      <c r="AJ543" s="84" t="n">
        <v>0.491641356780072</v>
      </c>
      <c r="AK543" s="84" t="n">
        <v>0.5213368949117206</v>
      </c>
    </row>
    <row r="544">
      <c r="A544" s="84" t="n">
        <v>17</v>
      </c>
      <c r="B544" s="84" t="n">
        <v>0.5401135960241391</v>
      </c>
      <c r="C544" s="84" t="n">
        <v>0.5634568841269409</v>
      </c>
      <c r="D544" s="84" t="n">
        <v>0.5601070638892122</v>
      </c>
      <c r="E544" s="84" t="n">
        <v>0.5705311250713877</v>
      </c>
      <c r="F544" s="84" t="n">
        <v>0.5578925005311238</v>
      </c>
      <c r="G544" s="84" t="n">
        <v>0.5882274068114777</v>
      </c>
      <c r="H544" s="84" t="n">
        <v>0.5279141662120385</v>
      </c>
      <c r="I544" s="84" t="n">
        <v>0.6371232067057114</v>
      </c>
      <c r="J544" s="84" t="n">
        <v>0.6646632973637482</v>
      </c>
      <c r="K544" s="84" t="n">
        <v>1</v>
      </c>
      <c r="L544" s="84" t="n">
        <v>0.7865439056009736</v>
      </c>
      <c r="M544" s="84" t="n">
        <v>0.6756756756756757</v>
      </c>
      <c r="N544" s="84" t="n">
        <v>1</v>
      </c>
      <c r="O544" s="84" t="n">
        <v>0.9942141244355243</v>
      </c>
      <c r="P544" s="84" t="n">
        <v>1</v>
      </c>
      <c r="Q544" s="84" t="n">
        <v>1</v>
      </c>
      <c r="R544" s="84" t="n">
        <v>0.9694510575954584</v>
      </c>
      <c r="S544" s="84" t="n">
        <v>1</v>
      </c>
      <c r="T544" s="84" t="n">
        <v>1</v>
      </c>
      <c r="U544" s="84" t="n">
        <v>0.999751094793992</v>
      </c>
      <c r="V544" s="84" t="n">
        <v>0.9927438750968163</v>
      </c>
      <c r="W544" s="84" t="n">
        <v>1</v>
      </c>
      <c r="X544" s="84" t="n">
        <v>1</v>
      </c>
      <c r="Y544" s="84" t="n">
        <v>1</v>
      </c>
      <c r="Z544" s="84" t="n">
        <v>1</v>
      </c>
      <c r="AA544" s="84" t="n">
        <v>1</v>
      </c>
      <c r="AB544" s="84" t="n">
        <v>1</v>
      </c>
      <c r="AC544" s="84" t="n">
        <v>0.9814326021661965</v>
      </c>
      <c r="AD544" s="84" t="n">
        <v>1</v>
      </c>
      <c r="AE544" s="84" t="n">
        <v>0.7323533396558731</v>
      </c>
      <c r="AF544" s="84" t="n">
        <v>0.5389074301774108</v>
      </c>
      <c r="AG544" s="84" t="n">
        <v>0.5646336896084815</v>
      </c>
      <c r="AH544" s="84" t="n">
        <v>0.5736096598165564</v>
      </c>
      <c r="AI544" s="84" t="n">
        <v>0.5452423698384201</v>
      </c>
      <c r="AJ544" s="84" t="n">
        <v>0.5523085168831831</v>
      </c>
      <c r="AK544" s="84" t="n">
        <v>0.5810802006645384</v>
      </c>
    </row>
    <row r="545">
      <c r="A545" s="84" t="n">
        <v>18</v>
      </c>
      <c r="B545" s="84" t="n">
        <v>0.6286829960951366</v>
      </c>
      <c r="C545" s="84" t="n">
        <v>0.6598047480488402</v>
      </c>
      <c r="D545" s="84" t="n">
        <v>0.6573955545211219</v>
      </c>
      <c r="E545" s="84" t="n">
        <v>0.6590519703026841</v>
      </c>
      <c r="F545" s="84" t="n">
        <v>0.6501259522292029</v>
      </c>
      <c r="G545" s="84" t="n">
        <v>0.6812818449986591</v>
      </c>
      <c r="H545" s="84" t="n">
        <v>0.6177486815784687</v>
      </c>
      <c r="I545" s="84" t="n">
        <v>0.7385148568051153</v>
      </c>
      <c r="J545" s="84" t="n">
        <v>0.7571370031416472</v>
      </c>
      <c r="K545" s="84" t="n">
        <v>0.9889586238958625</v>
      </c>
      <c r="L545" s="84" t="n">
        <v>0.8772389343069557</v>
      </c>
      <c r="M545" s="84" t="n">
        <v>0.7596138996138996</v>
      </c>
      <c r="N545" s="84" t="n">
        <v>0.9536586475055711</v>
      </c>
      <c r="O545" s="84" t="n">
        <v>1</v>
      </c>
      <c r="P545" s="84" t="n">
        <v>0.9585684671196594</v>
      </c>
      <c r="Q545" s="84" t="n">
        <v>0.9451153763208973</v>
      </c>
      <c r="R545" s="84" t="n">
        <v>1</v>
      </c>
      <c r="S545" s="84" t="n">
        <v>0.963428224090771</v>
      </c>
      <c r="T545" s="84" t="n">
        <v>0.9879782379782379</v>
      </c>
      <c r="U545" s="84" t="n">
        <v>1</v>
      </c>
      <c r="V545" s="84" t="n">
        <v>1</v>
      </c>
      <c r="W545" s="84" t="n">
        <v>0.9506540369869192</v>
      </c>
      <c r="X545" s="84" t="n">
        <v>0.9543516795827777</v>
      </c>
      <c r="Y545" s="84" t="n">
        <v>0.943173318827769</v>
      </c>
      <c r="Z545" s="84" t="n">
        <v>0.9050610466588984</v>
      </c>
      <c r="AA545" s="84" t="n">
        <v>0.9192326231562709</v>
      </c>
      <c r="AB545" s="84" t="n">
        <v>0.8724029593594812</v>
      </c>
      <c r="AC545" s="84" t="n">
        <v>0.8799490306726133</v>
      </c>
      <c r="AD545" s="84" t="n">
        <v>0.9983624187319747</v>
      </c>
      <c r="AE545" s="84" t="n">
        <v>0.8122205663189269</v>
      </c>
      <c r="AF545" s="84" t="n">
        <v>0.6267345863340945</v>
      </c>
      <c r="AG545" s="84" t="n">
        <v>0.6599348909567573</v>
      </c>
      <c r="AH545" s="84" t="n">
        <v>0.6686984790433067</v>
      </c>
      <c r="AI545" s="84" t="n">
        <v>0.6350089766606822</v>
      </c>
      <c r="AJ545" s="84" t="n">
        <v>0.649549526556239</v>
      </c>
      <c r="AK545" s="84" t="n">
        <v>0.681151866571112</v>
      </c>
    </row>
    <row r="546">
      <c r="A546" s="84" t="n">
        <v>19</v>
      </c>
      <c r="B546" s="84" t="n">
        <v>0.7273695420660276</v>
      </c>
      <c r="C546" s="84" t="n">
        <v>0.7678459739482771</v>
      </c>
      <c r="D546" s="84" t="n">
        <v>0.7637030140812291</v>
      </c>
      <c r="E546" s="84" t="n">
        <v>0.759565962307253</v>
      </c>
      <c r="F546" s="84" t="n">
        <v>0.7581110200613069</v>
      </c>
      <c r="G546" s="84" t="n">
        <v>0.781643872351837</v>
      </c>
      <c r="H546" s="84" t="n">
        <v>0.723767957810511</v>
      </c>
      <c r="I546" s="84" t="n">
        <v>0.8284616624576862</v>
      </c>
      <c r="J546" s="84" t="n">
        <v>0.8347903291900015</v>
      </c>
      <c r="K546" s="84" t="n">
        <v>0.8852859135285913</v>
      </c>
      <c r="L546" s="84" t="n">
        <v>0.9170039950260602</v>
      </c>
      <c r="M546" s="84" t="n">
        <v>0.8233204633204632</v>
      </c>
      <c r="N546" s="84" t="n">
        <v>0.8528355086634228</v>
      </c>
      <c r="O546" s="84" t="n">
        <v>0.9422666833918716</v>
      </c>
      <c r="P546" s="84" t="n">
        <v>0.8616261660716344</v>
      </c>
      <c r="Q546" s="84" t="n">
        <v>0.8070411904248436</v>
      </c>
      <c r="R546" s="84" t="n">
        <v>0.8671939382840397</v>
      </c>
      <c r="S546" s="84" t="n">
        <v>0.7792185864316348</v>
      </c>
      <c r="T546" s="84" t="n">
        <v>0.8578448578448578</v>
      </c>
      <c r="U546" s="84" t="n">
        <v>0.8788376126879428</v>
      </c>
      <c r="V546" s="84" t="n">
        <v>0.8648241001182178</v>
      </c>
      <c r="W546" s="84" t="n">
        <v>0.8629679747406404</v>
      </c>
      <c r="X546" s="84" t="n">
        <v>0.8448088952696267</v>
      </c>
      <c r="Y546" s="84" t="n">
        <v>0.8240633711837899</v>
      </c>
      <c r="Z546" s="84" t="n">
        <v>0.8313491058310956</v>
      </c>
      <c r="AA546" s="84" t="n">
        <v>0.8310132073652752</v>
      </c>
      <c r="AB546" s="84" t="n">
        <v>0.766519712171886</v>
      </c>
      <c r="AC546" s="84" t="n">
        <v>0.7820151087649042</v>
      </c>
      <c r="AD546" s="84" t="n">
        <v>0.993278584347656</v>
      </c>
      <c r="AE546" s="84" t="n">
        <v>0.8561170573093075</v>
      </c>
      <c r="AF546" s="84" t="n">
        <v>0.7268575443527139</v>
      </c>
      <c r="AG546" s="84" t="n">
        <v>0.7677105240413703</v>
      </c>
      <c r="AH546" s="84" t="n">
        <v>0.7716242888656681</v>
      </c>
      <c r="AI546" s="84" t="n">
        <v>0.7369838420107721</v>
      </c>
      <c r="AJ546" s="84" t="n">
        <v>0.7579439013807712</v>
      </c>
      <c r="AK546" s="84" t="n">
        <v>0.7880643690142681</v>
      </c>
    </row>
    <row r="547">
      <c r="A547" s="84" t="n">
        <v>20</v>
      </c>
      <c r="B547" s="84" t="n">
        <v>0.8146964856230031</v>
      </c>
      <c r="C547" s="84" t="n">
        <v>0.860713023141979</v>
      </c>
      <c r="D547" s="84" t="n">
        <v>0.8501687419993019</v>
      </c>
      <c r="E547" s="84" t="n">
        <v>0.8461831334475537</v>
      </c>
      <c r="F547" s="84" t="n">
        <v>0.8498892227381714</v>
      </c>
      <c r="G547" s="84" t="n">
        <v>0.8568651112898901</v>
      </c>
      <c r="H547" s="84" t="n">
        <v>0.8239679941807602</v>
      </c>
      <c r="I547" s="84" t="n">
        <v>0.9289130084358711</v>
      </c>
      <c r="J547" s="84" t="n">
        <v>0.9297227154760278</v>
      </c>
      <c r="K547" s="84" t="n">
        <v>0.7501162250116226</v>
      </c>
      <c r="L547" s="84" t="n">
        <v>0.9519274016456335</v>
      </c>
      <c r="M547" s="84" t="n">
        <v>0.9190733590733591</v>
      </c>
      <c r="N547" s="84" t="n">
        <v>0.7075810632589022</v>
      </c>
      <c r="O547" s="84" t="n">
        <v>0.8459922227797292</v>
      </c>
      <c r="P547" s="84" t="n">
        <v>0.7566797189911323</v>
      </c>
      <c r="Q547" s="84" t="n">
        <v>0.7076773776148373</v>
      </c>
      <c r="R547" s="84" t="n">
        <v>0.7368830693159969</v>
      </c>
      <c r="S547" s="84" t="n">
        <v>0.7108364569614697</v>
      </c>
      <c r="T547" s="84" t="n">
        <v>0.7306949806949806</v>
      </c>
      <c r="U547" s="84" t="n">
        <v>0.7527982389956673</v>
      </c>
      <c r="V547" s="84" t="n">
        <v>0.7472178060413356</v>
      </c>
      <c r="W547" s="84" t="n">
        <v>0.7617501127649976</v>
      </c>
      <c r="X547" s="84" t="n">
        <v>0.7232533950572069</v>
      </c>
      <c r="Y547" s="84" t="n">
        <v>0.7108689739579791</v>
      </c>
      <c r="Z547" s="84" t="n">
        <v>0.7218704088353007</v>
      </c>
      <c r="AA547" s="84" t="n">
        <v>0.737761496192037</v>
      </c>
      <c r="AB547" s="84" t="n">
        <v>0.6568359177054829</v>
      </c>
      <c r="AC547" s="84" t="n">
        <v>0.6592336397560755</v>
      </c>
      <c r="AD547" s="84" t="n">
        <v>0.9737009336657381</v>
      </c>
      <c r="AE547" s="84" t="n">
        <v>0.9569164069909226</v>
      </c>
      <c r="AF547" s="84" t="n">
        <v>0.8311962058668539</v>
      </c>
      <c r="AG547" s="84" t="n">
        <v>0.8597562732275071</v>
      </c>
      <c r="AH547" s="84" t="n">
        <v>0.8538256124463022</v>
      </c>
      <c r="AI547" s="84" t="n">
        <v>0.8206463195691202</v>
      </c>
      <c r="AJ547" s="84" t="n">
        <v>0.8503100992828156</v>
      </c>
      <c r="AK547" s="84" t="n">
        <v>0.8680695810802006</v>
      </c>
    </row>
    <row r="548">
      <c r="A548" s="84" t="n">
        <v>21</v>
      </c>
      <c r="B548" s="84" t="n">
        <v>0.9518991835285764</v>
      </c>
      <c r="C548" s="84" t="n">
        <v>0.9756886846327466</v>
      </c>
      <c r="D548" s="84" t="n">
        <v>0.966018852554405</v>
      </c>
      <c r="E548" s="84" t="n">
        <v>0.957357700361698</v>
      </c>
      <c r="F548" s="84" t="n">
        <v>0.9596952866551338</v>
      </c>
      <c r="G548" s="84" t="n">
        <v>0.9614507910968086</v>
      </c>
      <c r="H548" s="84" t="n">
        <v>0.9299872704128022</v>
      </c>
      <c r="I548" s="84" t="n">
        <v>1</v>
      </c>
      <c r="J548" s="84" t="n">
        <v>1</v>
      </c>
      <c r="K548" s="84" t="n">
        <v>0.6593444909344491</v>
      </c>
      <c r="L548" s="84" t="n">
        <v>1</v>
      </c>
      <c r="M548" s="84" t="n">
        <v>1</v>
      </c>
      <c r="N548" s="84" t="n">
        <v>0.612806403201601</v>
      </c>
      <c r="O548" s="84" t="n">
        <v>0.7878512293025591</v>
      </c>
      <c r="P548" s="84" t="n">
        <v>0.6899976966486241</v>
      </c>
      <c r="Q548" s="84" t="n">
        <v>0.6216842786284237</v>
      </c>
      <c r="R548" s="84" t="n">
        <v>0.6625881329548576</v>
      </c>
      <c r="S548" s="84" t="n">
        <v>0.636443453888495</v>
      </c>
      <c r="T548" s="84" t="n">
        <v>0.6492628992628993</v>
      </c>
      <c r="U548" s="84" t="n">
        <v>0.6650824887409286</v>
      </c>
      <c r="V548" s="84" t="n">
        <v>0.6650972239207533</v>
      </c>
      <c r="W548" s="84" t="n">
        <v>0.6600811907983761</v>
      </c>
      <c r="X548" s="84" t="n">
        <v>0.6328650327419755</v>
      </c>
      <c r="Y548" s="84" t="n">
        <v>0.6158121982729311</v>
      </c>
      <c r="Z548" s="84" t="n">
        <v>0.638735498252191</v>
      </c>
      <c r="AA548" s="84" t="n">
        <v>0.6598573218933772</v>
      </c>
      <c r="AB548" s="84" t="n">
        <v>0.5685111989459816</v>
      </c>
      <c r="AC548" s="84" t="n">
        <v>0.5608446345681261</v>
      </c>
      <c r="AD548" s="84" t="n">
        <v>0.9569096152906098</v>
      </c>
      <c r="AE548" s="84" t="n">
        <v>1</v>
      </c>
      <c r="AF548" s="84" t="n">
        <v>0.9538029158615844</v>
      </c>
      <c r="AG548" s="84" t="n">
        <v>0.9724582985220824</v>
      </c>
      <c r="AH548" s="84" t="n">
        <v>0.965226982468362</v>
      </c>
      <c r="AI548" s="84" t="n">
        <v>0.948653500897666</v>
      </c>
      <c r="AJ548" s="84" t="n">
        <v>0.9705214262014749</v>
      </c>
      <c r="AK548" s="84" t="n">
        <v>0.9747866310508828</v>
      </c>
    </row>
    <row r="549">
      <c r="A549" s="84" t="n">
        <v>22</v>
      </c>
      <c r="B549" s="84" t="n">
        <v>1</v>
      </c>
      <c r="C549" s="84" t="n">
        <v>1</v>
      </c>
      <c r="D549" s="84" t="n">
        <v>1</v>
      </c>
      <c r="E549" s="84" t="n">
        <v>1</v>
      </c>
      <c r="F549" s="84" t="n">
        <v>1</v>
      </c>
      <c r="G549" s="84" t="n">
        <v>1</v>
      </c>
      <c r="H549" s="84" t="n">
        <v>1</v>
      </c>
      <c r="I549" s="84" t="n">
        <v>0.9317070549674922</v>
      </c>
      <c r="J549" s="84" t="n">
        <v>0.9534216637071439</v>
      </c>
      <c r="K549" s="84" t="n">
        <v>0.535216178521618</v>
      </c>
      <c r="L549" s="84" t="n">
        <v>0.8967642934624441</v>
      </c>
      <c r="M549" s="84" t="n">
        <v>0.9301930501930502</v>
      </c>
      <c r="N549" s="84" t="n">
        <v>0.474646414116149</v>
      </c>
      <c r="O549" s="84" t="n">
        <v>0.6431886603110889</v>
      </c>
      <c r="P549" s="84" t="n">
        <v>0.5680352412760569</v>
      </c>
      <c r="Q549" s="84" t="n">
        <v>0.5117532887642873</v>
      </c>
      <c r="R549" s="84" t="n">
        <v>0.5294730336049813</v>
      </c>
      <c r="S549" s="84" t="n">
        <v>0.482389491101881</v>
      </c>
      <c r="T549" s="84" t="n">
        <v>0.5311951561951561</v>
      </c>
      <c r="U549" s="84" t="n">
        <v>0.5309692524287702</v>
      </c>
      <c r="V549" s="84" t="n">
        <v>0.5451673392849864</v>
      </c>
      <c r="W549" s="84" t="n">
        <v>0.549210645015787</v>
      </c>
      <c r="X549" s="84" t="n">
        <v>0.5109286415376277</v>
      </c>
      <c r="Y549" s="84" t="n">
        <v>0.5103692119398925</v>
      </c>
      <c r="Z549" s="84" t="n">
        <v>0.5179087086478544</v>
      </c>
      <c r="AA549" s="84" t="n">
        <v>0.5226549696327003</v>
      </c>
      <c r="AB549" s="84" t="n">
        <v>0.4655923786358569</v>
      </c>
      <c r="AC549" s="84" t="n">
        <v>0.4398834986802586</v>
      </c>
      <c r="AD549" s="84" t="n">
        <v>0.8195238793566996</v>
      </c>
      <c r="AE549" s="84" t="n">
        <v>0.9105812220566316</v>
      </c>
      <c r="AF549" s="84" t="n">
        <v>1</v>
      </c>
      <c r="AG549" s="84" t="n">
        <v>1</v>
      </c>
      <c r="AH549" s="84" t="n">
        <v>1</v>
      </c>
      <c r="AI549" s="84" t="n">
        <v>1</v>
      </c>
      <c r="AJ549" s="84" t="n">
        <v>1</v>
      </c>
      <c r="AK549" s="84" t="n">
        <v>1</v>
      </c>
    </row>
    <row r="550">
      <c r="A550" s="84" t="n">
        <v>23</v>
      </c>
      <c r="B550" s="84" t="n">
        <v>0.9243876464323748</v>
      </c>
      <c r="C550" s="84" t="n">
        <v>0.8705843961602262</v>
      </c>
      <c r="D550" s="84" t="n">
        <v>0.9256371465146052</v>
      </c>
      <c r="E550" s="84" t="n">
        <v>0.9122406244051018</v>
      </c>
      <c r="F550" s="84" t="n">
        <v>0.8861877446963492</v>
      </c>
      <c r="G550" s="84" t="n">
        <v>0.9124430142129258</v>
      </c>
      <c r="H550" s="84" t="n">
        <v>0.9241680305510092</v>
      </c>
      <c r="I550" s="84" t="n">
        <v>0.7864166353231957</v>
      </c>
      <c r="J550" s="84" t="n">
        <v>0.8096571506624778</v>
      </c>
      <c r="K550" s="84" t="n">
        <v>0.4408414690841469</v>
      </c>
      <c r="L550" s="84" t="n">
        <v>0.7427309045691458</v>
      </c>
      <c r="M550" s="84" t="n">
        <v>0.7766023166023166</v>
      </c>
      <c r="N550" s="84" t="n">
        <v>0.3489926781572605</v>
      </c>
      <c r="O550" s="84" t="n">
        <v>0.4773425740090316</v>
      </c>
      <c r="P550" s="84" t="n">
        <v>0.4188356558793046</v>
      </c>
      <c r="Q550" s="84" t="n">
        <v>0.376913952986845</v>
      </c>
      <c r="R550" s="84" t="n">
        <v>0.3747596373958429</v>
      </c>
      <c r="S550" s="84" t="n">
        <v>0.3672373619694053</v>
      </c>
      <c r="T550" s="84" t="n">
        <v>0.4338364338364339</v>
      </c>
      <c r="U550" s="84" t="n">
        <v>0.3905556030895359</v>
      </c>
      <c r="V550" s="84" t="n">
        <v>0.4024907260201378</v>
      </c>
      <c r="W550" s="84" t="n">
        <v>0.4290482634190347</v>
      </c>
      <c r="X550" s="84" t="n">
        <v>0.3836964005801263</v>
      </c>
      <c r="Y550" s="84" t="n">
        <v>0.384578772013327</v>
      </c>
      <c r="Z550" s="84" t="n">
        <v>0.3812756471959066</v>
      </c>
      <c r="AA550" s="84" t="n">
        <v>0.3810276679841897</v>
      </c>
      <c r="AB550" s="84" t="n">
        <v>0.3436454849498328</v>
      </c>
      <c r="AC550" s="84" t="n">
        <v>0.3504141257850187</v>
      </c>
      <c r="AD550" s="84" t="n">
        <v>0.6671554968959282</v>
      </c>
      <c r="AE550" s="84" t="n">
        <v>0.737366210540577</v>
      </c>
      <c r="AF550" s="84" t="n">
        <v>0.9293869664500264</v>
      </c>
      <c r="AG550" s="84" t="n">
        <v>0.8715680908069489</v>
      </c>
      <c r="AH550" s="84" t="n">
        <v>0.9218623011726461</v>
      </c>
      <c r="AI550" s="84" t="n">
        <v>0.921184919210054</v>
      </c>
      <c r="AJ550" s="84" t="n">
        <v>0.8801715117021005</v>
      </c>
      <c r="AK550" s="84" t="n">
        <v>0.9105479184311682</v>
      </c>
    </row>
    <row r="551">
      <c r="A551" s="84" t="n">
        <v>24</v>
      </c>
      <c r="B551" s="84" t="n">
        <v>0.8141640042598508</v>
      </c>
      <c r="C551" s="84" t="n">
        <v>0.7335273162374568</v>
      </c>
      <c r="D551" s="84" t="n">
        <v>0.7760386360991507</v>
      </c>
      <c r="E551" s="84" t="n">
        <v>0.7932609937178755</v>
      </c>
      <c r="F551" s="84" t="n">
        <v>0.7538013293271421</v>
      </c>
      <c r="G551" s="84" t="n">
        <v>0.743765084473049</v>
      </c>
      <c r="H551" s="84" t="n">
        <v>0.7986906710310966</v>
      </c>
      <c r="I551" s="84" t="n">
        <v>0.6073289989790983</v>
      </c>
      <c r="J551" s="84" t="n">
        <v>0.6359786914355963</v>
      </c>
      <c r="K551" s="84" t="n">
        <v>0.6753835425383544</v>
      </c>
      <c r="L551" s="84" t="n">
        <v>0.5645950736830966</v>
      </c>
      <c r="M551" s="84" t="n">
        <v>0.8357528957528957</v>
      </c>
      <c r="N551" s="84" t="n">
        <v>0.2309336486425031</v>
      </c>
      <c r="O551" s="84" t="n">
        <v>0.3364431761164074</v>
      </c>
      <c r="P551" s="84" t="n">
        <v>0.3046182195093862</v>
      </c>
      <c r="Q551" s="84" t="n">
        <v>0.2356588311408238</v>
      </c>
      <c r="R551" s="84" t="n">
        <v>0.2605874004212068</v>
      </c>
      <c r="S551" s="84" t="n">
        <v>0.2591091750244825</v>
      </c>
      <c r="T551" s="84" t="n">
        <v>0.3281414531414531</v>
      </c>
      <c r="U551" s="84" t="n">
        <v>0.2626105489137622</v>
      </c>
      <c r="V551" s="84" t="n">
        <v>0.2801353389588684</v>
      </c>
      <c r="W551" s="84" t="n">
        <v>0.3103292737934145</v>
      </c>
      <c r="X551" s="84" t="n">
        <v>0.2672316549713599</v>
      </c>
      <c r="Y551" s="84" t="n">
        <v>0.2715373631603998</v>
      </c>
      <c r="Z551" s="84" t="n">
        <v>0.2467703531080602</v>
      </c>
      <c r="AA551" s="84" t="n">
        <v>0.251981104791285</v>
      </c>
      <c r="AB551" s="84" t="n">
        <v>0.2392064457281849</v>
      </c>
      <c r="AC551" s="84" t="n">
        <v>0.2548466369345591</v>
      </c>
      <c r="AD551" s="84" t="n">
        <v>0.4903944859950141</v>
      </c>
      <c r="AE551" s="84" t="n">
        <v>0.5672673079528519</v>
      </c>
      <c r="AF551" s="84" t="n">
        <v>0.8023888986474618</v>
      </c>
      <c r="AG551" s="84" t="n">
        <v>0.7208377747688053</v>
      </c>
      <c r="AH551" s="84" t="n">
        <v>0.7657030070823175</v>
      </c>
      <c r="AI551" s="84" t="n">
        <v>0.7987432675044882</v>
      </c>
      <c r="AJ551" s="84" t="n">
        <v>0.7511548965059592</v>
      </c>
      <c r="AK551" s="84" t="n">
        <v>0.7429148478728257</v>
      </c>
    </row>
    <row r="553">
      <c r="A553" s="130" t="n"/>
      <c r="B553" s="123" t="n"/>
    </row>
    <row r="554">
      <c r="B554" s="123" t="n"/>
    </row>
    <row r="561">
      <c r="A561" s="84" t="inlineStr">
        <is>
          <t>RefgChg-Res-4pct-Inc-TXV-cDXGF-DMo1985-CZ15</t>
        </is>
      </c>
      <c r="B561" s="83" t="n"/>
      <c r="C561" s="83" t="n"/>
      <c r="D561" s="83" t="n">
        <v>2015</v>
      </c>
      <c r="E561" s="83" t="n"/>
      <c r="F561" s="84" t="inlineStr">
        <is>
          <t>Source Annual kWh:</t>
        </is>
      </c>
      <c r="G561" s="205" t="n">
        <v>20174.85200000008</v>
      </c>
      <c r="H561" s="83" t="inlineStr">
        <is>
          <t>DEER</t>
        </is>
      </c>
      <c r="I561" s="83" t="n"/>
      <c r="J561" s="83" t="n"/>
      <c r="K561" s="83" t="inlineStr">
        <is>
          <t>PDAF</t>
        </is>
      </c>
      <c r="L561" s="83" t="inlineStr">
        <is>
          <t>Monthly</t>
        </is>
      </c>
      <c r="M561" s="83" t="n"/>
      <c r="N561" s="83" t="n"/>
      <c r="O561" s="83" t="n"/>
      <c r="P561" s="83" t="n"/>
      <c r="Q561" s="83" t="n"/>
      <c r="R561" s="83" t="n"/>
      <c r="S561" s="83" t="n"/>
      <c r="T561" s="83" t="n"/>
      <c r="U561" s="83" t="n"/>
      <c r="V561" s="83" t="n"/>
      <c r="W561" s="83" t="n"/>
      <c r="X561" s="83" t="n"/>
      <c r="Y561" s="83" t="n"/>
      <c r="Z561" s="83" t="n"/>
      <c r="AA561" s="83" t="n"/>
      <c r="AB561" s="83" t="n"/>
      <c r="AC561" s="83" t="n"/>
      <c r="AD561" s="83" t="n"/>
      <c r="AE561" s="83" t="n"/>
      <c r="AF561" s="83" t="n"/>
      <c r="AG561" s="83" t="n"/>
      <c r="AH561" s="83" t="n"/>
      <c r="AI561" s="83" t="n"/>
      <c r="AJ561" s="83" t="n"/>
      <c r="AK561" s="83" t="n"/>
    </row>
    <row r="562">
      <c r="A562" s="106" t="n">
        <v>15</v>
      </c>
      <c r="B562" s="84" t="inlineStr">
        <is>
          <t>RefgChg-Res-4pct-Inc-TXV-20-MM</t>
        </is>
      </c>
      <c r="C562" s="83" t="n"/>
      <c r="D562" s="83" t="n"/>
      <c r="E562" s="83" t="n"/>
      <c r="F562" s="83" t="inlineStr">
        <is>
          <t>Source Sample Size:</t>
        </is>
      </c>
      <c r="G562" s="83" t="n">
        <v>0</v>
      </c>
      <c r="H562" s="83" t="inlineStr">
        <is>
          <t>DEER</t>
        </is>
      </c>
      <c r="I562" s="83" t="n"/>
      <c r="J562" s="83" t="n"/>
      <c r="K562" s="83" t="inlineStr">
        <is>
          <t>WKWE</t>
        </is>
      </c>
      <c r="L562" s="83" t="inlineStr">
        <is>
          <t>Monthly</t>
        </is>
      </c>
      <c r="M562" s="83" t="n"/>
      <c r="N562" s="83" t="inlineStr">
        <is>
          <t>Weekend Peak3</t>
        </is>
      </c>
      <c r="O562" s="83" t="n"/>
      <c r="P562" s="83" t="n"/>
      <c r="Q562" s="83" t="n"/>
      <c r="R562" s="83" t="n"/>
      <c r="S562" s="83" t="n"/>
      <c r="T562" s="83" t="n"/>
      <c r="U562" s="83" t="n"/>
      <c r="V562" s="83" t="n"/>
      <c r="W562" s="83" t="n"/>
      <c r="X562" s="83" t="n"/>
      <c r="Y562" s="83" t="n"/>
      <c r="Z562" s="83" t="n"/>
      <c r="AA562" s="83" t="n"/>
      <c r="AB562" s="83" t="n"/>
      <c r="AC562" s="83" t="n"/>
      <c r="AD562" s="83" t="n"/>
      <c r="AE562" s="83" t="n"/>
      <c r="AF562" s="83" t="n"/>
      <c r="AG562" s="83" t="n"/>
      <c r="AH562" s="83" t="n"/>
      <c r="AI562" s="83" t="n"/>
      <c r="AJ562" s="83" t="n"/>
      <c r="AK562" s="83" t="n"/>
    </row>
    <row r="563">
      <c r="A563" s="84" t="n"/>
      <c r="B563" s="84" t="n">
        <v>1</v>
      </c>
      <c r="C563" s="84" t="inlineStr">
        <is>
          <t>JANUARY</t>
        </is>
      </c>
      <c r="D563" s="84" t="inlineStr">
        <is>
          <t>JAN</t>
        </is>
      </c>
      <c r="E563" s="84" t="n">
        <v>2</v>
      </c>
      <c r="F563" s="84" t="inlineStr">
        <is>
          <t>FEBRUARY</t>
        </is>
      </c>
      <c r="G563" s="84" t="inlineStr">
        <is>
          <t>FEB</t>
        </is>
      </c>
      <c r="H563" s="84" t="n">
        <v>3</v>
      </c>
      <c r="I563" s="84" t="inlineStr">
        <is>
          <t>MARCH</t>
        </is>
      </c>
      <c r="J563" s="84" t="inlineStr">
        <is>
          <t>MAR</t>
        </is>
      </c>
      <c r="K563" s="84" t="n">
        <v>4</v>
      </c>
      <c r="L563" s="84" t="inlineStr">
        <is>
          <t>APRIL</t>
        </is>
      </c>
      <c r="M563" s="84" t="inlineStr">
        <is>
          <t>APR</t>
        </is>
      </c>
      <c r="N563" s="84" t="n">
        <v>5</v>
      </c>
      <c r="O563" s="84" t="inlineStr">
        <is>
          <t>MAY</t>
        </is>
      </c>
      <c r="P563" s="84" t="inlineStr">
        <is>
          <t>MAY</t>
        </is>
      </c>
      <c r="Q563" s="84" t="n">
        <v>6</v>
      </c>
      <c r="R563" s="84" t="inlineStr">
        <is>
          <t>JUNE</t>
        </is>
      </c>
      <c r="S563" s="84" t="inlineStr">
        <is>
          <t>JUN</t>
        </is>
      </c>
      <c r="T563" s="84" t="n">
        <v>7</v>
      </c>
      <c r="U563" s="84" t="inlineStr">
        <is>
          <t>JULY</t>
        </is>
      </c>
      <c r="V563" s="84" t="inlineStr">
        <is>
          <t>JUL</t>
        </is>
      </c>
      <c r="W563" s="84" t="n">
        <v>8</v>
      </c>
      <c r="X563" s="84" t="inlineStr">
        <is>
          <t>AUGUST</t>
        </is>
      </c>
      <c r="Y563" s="84" t="inlineStr">
        <is>
          <t>AUG</t>
        </is>
      </c>
      <c r="Z563" s="84" t="n">
        <v>9</v>
      </c>
      <c r="AA563" s="84" t="inlineStr">
        <is>
          <t>SEPTEMBER</t>
        </is>
      </c>
      <c r="AB563" s="84" t="inlineStr">
        <is>
          <t>SEP</t>
        </is>
      </c>
      <c r="AC563" s="84" t="n">
        <v>10</v>
      </c>
      <c r="AD563" s="84" t="inlineStr">
        <is>
          <t>OCTOBER</t>
        </is>
      </c>
      <c r="AE563" s="84" t="inlineStr">
        <is>
          <t>OCT</t>
        </is>
      </c>
      <c r="AF563" s="84" t="n">
        <v>11</v>
      </c>
      <c r="AG563" s="84" t="inlineStr">
        <is>
          <t>NOVEMBER</t>
        </is>
      </c>
      <c r="AH563" s="84" t="inlineStr">
        <is>
          <t>NOV</t>
        </is>
      </c>
      <c r="AI563" s="84" t="n">
        <v>12</v>
      </c>
      <c r="AJ563" s="84" t="inlineStr">
        <is>
          <t>DECEMBER</t>
        </is>
      </c>
      <c r="AK563" s="84" t="inlineStr">
        <is>
          <t>DEC</t>
        </is>
      </c>
    </row>
    <row r="564">
      <c r="A564" s="83" t="n"/>
      <c r="B564" s="84" t="n">
        <v>31</v>
      </c>
      <c r="C564" s="83" t="n"/>
      <c r="D564" s="83" t="n"/>
      <c r="E564" s="84" t="n">
        <v>28</v>
      </c>
      <c r="F564" s="83" t="n"/>
      <c r="G564" s="83" t="n"/>
      <c r="H564" s="84" t="n">
        <v>31</v>
      </c>
      <c r="I564" s="83" t="n"/>
      <c r="J564" s="83" t="n"/>
      <c r="K564" s="84" t="n">
        <v>30</v>
      </c>
      <c r="L564" s="83" t="n"/>
      <c r="M564" s="83" t="n"/>
      <c r="N564" s="84" t="n">
        <v>31</v>
      </c>
      <c r="O564" s="83" t="n"/>
      <c r="P564" s="83" t="n"/>
      <c r="Q564" s="84" t="n">
        <v>30</v>
      </c>
      <c r="R564" s="83" t="n"/>
      <c r="S564" s="83" t="n"/>
      <c r="T564" s="84" t="n">
        <v>31</v>
      </c>
      <c r="U564" s="83" t="n"/>
      <c r="V564" s="83" t="n"/>
      <c r="W564" s="84" t="n">
        <v>31</v>
      </c>
      <c r="X564" s="83" t="n"/>
      <c r="Y564" s="83" t="n"/>
      <c r="Z564" s="84" t="n">
        <v>30</v>
      </c>
      <c r="AA564" s="83" t="n"/>
      <c r="AB564" s="83" t="n"/>
      <c r="AC564" s="84" t="n">
        <v>31</v>
      </c>
      <c r="AD564" s="83" t="n"/>
      <c r="AE564" s="83" t="n"/>
      <c r="AF564" s="84" t="n">
        <v>30</v>
      </c>
      <c r="AG564" s="83" t="n"/>
      <c r="AH564" s="83" t="n"/>
      <c r="AI564" s="84" t="n">
        <v>31</v>
      </c>
      <c r="AJ564" s="83" t="n"/>
      <c r="AK564" s="83" t="n"/>
    </row>
    <row r="565">
      <c r="A565" s="84" t="inlineStr">
        <is>
          <t>RATIOS</t>
        </is>
      </c>
      <c r="B565" s="84" t="inlineStr">
        <is>
          <t>E.BKDWN</t>
        </is>
      </c>
      <c r="C565" s="84" t="inlineStr">
        <is>
          <t>PEAK/AVG</t>
        </is>
      </c>
      <c r="D565" s="84" t="inlineStr">
        <is>
          <t>END/AVG</t>
        </is>
      </c>
      <c r="E565" s="84" t="inlineStr">
        <is>
          <t>E.BKDWN</t>
        </is>
      </c>
      <c r="F565" s="84" t="inlineStr">
        <is>
          <t>PEAK/AVG</t>
        </is>
      </c>
      <c r="G565" s="84" t="inlineStr">
        <is>
          <t>END/AVG</t>
        </is>
      </c>
      <c r="H565" s="84" t="inlineStr">
        <is>
          <t>E.BKDWN</t>
        </is>
      </c>
      <c r="I565" s="84" t="inlineStr">
        <is>
          <t>PEAK/AVG</t>
        </is>
      </c>
      <c r="J565" s="84" t="inlineStr">
        <is>
          <t>END/AVG</t>
        </is>
      </c>
      <c r="K565" s="84" t="inlineStr">
        <is>
          <t>E.BKDWN</t>
        </is>
      </c>
      <c r="L565" s="84" t="inlineStr">
        <is>
          <t>PEAK/AVG</t>
        </is>
      </c>
      <c r="M565" s="84" t="inlineStr">
        <is>
          <t>END/AVG</t>
        </is>
      </c>
      <c r="N565" s="84" t="inlineStr">
        <is>
          <t>E.BKDWN</t>
        </is>
      </c>
      <c r="O565" s="84" t="inlineStr">
        <is>
          <t>PEAK/AVG</t>
        </is>
      </c>
      <c r="P565" s="84" t="inlineStr">
        <is>
          <t>END/AVG</t>
        </is>
      </c>
      <c r="Q565" s="84" t="inlineStr">
        <is>
          <t>E.BKDWN</t>
        </is>
      </c>
      <c r="R565" s="84" t="inlineStr">
        <is>
          <t>PEAK/AVG</t>
        </is>
      </c>
      <c r="S565" s="84" t="inlineStr">
        <is>
          <t>END/AVG</t>
        </is>
      </c>
      <c r="T565" s="84" t="inlineStr">
        <is>
          <t>E.BKDWN</t>
        </is>
      </c>
      <c r="U565" s="84" t="inlineStr">
        <is>
          <t>PEAK/AVG</t>
        </is>
      </c>
      <c r="V565" s="84" t="inlineStr">
        <is>
          <t>END/AVG</t>
        </is>
      </c>
      <c r="W565" s="84" t="inlineStr">
        <is>
          <t>E.BKDWN</t>
        </is>
      </c>
      <c r="X565" s="84" t="inlineStr">
        <is>
          <t>PEAK/AVG</t>
        </is>
      </c>
      <c r="Y565" s="84" t="inlineStr">
        <is>
          <t>END/AVG</t>
        </is>
      </c>
      <c r="Z565" s="84" t="inlineStr">
        <is>
          <t>E.BKDWN</t>
        </is>
      </c>
      <c r="AA565" s="84" t="inlineStr">
        <is>
          <t>PEAK/AVG</t>
        </is>
      </c>
      <c r="AB565" s="84" t="inlineStr">
        <is>
          <t>END/AVG</t>
        </is>
      </c>
      <c r="AC565" s="84" t="inlineStr">
        <is>
          <t>E.BKDWN</t>
        </is>
      </c>
      <c r="AD565" s="84" t="inlineStr">
        <is>
          <t>PEAK/AVG</t>
        </is>
      </c>
      <c r="AE565" s="84" t="inlineStr">
        <is>
          <t>END/AVG</t>
        </is>
      </c>
      <c r="AF565" s="84" t="inlineStr">
        <is>
          <t>E.BKDWN</t>
        </is>
      </c>
      <c r="AG565" s="84" t="inlineStr">
        <is>
          <t>PEAK/AVG</t>
        </is>
      </c>
      <c r="AH565" s="84" t="inlineStr">
        <is>
          <t>END/AVG</t>
        </is>
      </c>
      <c r="AI565" s="84" t="inlineStr">
        <is>
          <t>E.BKDWN</t>
        </is>
      </c>
      <c r="AJ565" s="84" t="inlineStr">
        <is>
          <t>PEAK/AVG</t>
        </is>
      </c>
      <c r="AK565" s="84" t="inlineStr">
        <is>
          <t>END/AVG</t>
        </is>
      </c>
    </row>
    <row r="566">
      <c r="A566" s="83" t="n"/>
      <c r="B566" s="209" t="n">
        <v>0.03829170849265836</v>
      </c>
      <c r="C566" s="210" t="n">
        <v>1.12427919998786</v>
      </c>
      <c r="D566" s="210" t="n">
        <v>0.9808288062034326</v>
      </c>
      <c r="E566" s="209" t="n">
        <v>0.03357136949485887</v>
      </c>
      <c r="F566" s="210" t="n">
        <v>1.073128495457487</v>
      </c>
      <c r="G566" s="210" t="n">
        <v>0.9942780844682083</v>
      </c>
      <c r="H566" s="209" t="n">
        <v>0.04548689088786186</v>
      </c>
      <c r="I566" s="210" t="n">
        <v>1.715590526212707</v>
      </c>
      <c r="J566" s="210" t="n">
        <v>1.047565309619331</v>
      </c>
      <c r="K566" s="209" t="n">
        <v>0.05468593175977724</v>
      </c>
      <c r="L566" s="210" t="n">
        <v>1.903164563121379</v>
      </c>
      <c r="M566" s="210" t="n">
        <v>1.098998853765627</v>
      </c>
      <c r="N566" s="209" t="n">
        <v>0.08962844095346331</v>
      </c>
      <c r="O566" s="210" t="n">
        <v>1.891203274592068</v>
      </c>
      <c r="P566" s="210" t="n">
        <v>0.9087621742417127</v>
      </c>
      <c r="Q566" s="209" t="n">
        <v>0.1322946373396974</v>
      </c>
      <c r="R566" s="210" t="n">
        <v>1.370225480393108</v>
      </c>
      <c r="S566" s="210" t="n">
        <v>1.075789443776568</v>
      </c>
      <c r="T566" s="209" t="n">
        <v>0.1675833717876333</v>
      </c>
      <c r="U566" s="210" t="n">
        <v>1.292274351610902</v>
      </c>
      <c r="V566" s="210" t="n">
        <v>1.036452020095687</v>
      </c>
      <c r="W566" s="209" t="n">
        <v>0.1676932161428441</v>
      </c>
      <c r="X566" s="210" t="n">
        <v>1.177500911165291</v>
      </c>
      <c r="Y566" s="210" t="n">
        <v>0.8918641280454355</v>
      </c>
      <c r="Z566" s="209" t="n">
        <v>0.1248380743087679</v>
      </c>
      <c r="AA566" s="210" t="n">
        <v>1.352410048672883</v>
      </c>
      <c r="AB566" s="210" t="n">
        <v>0.891113494052459</v>
      </c>
      <c r="AC566" s="209" t="n">
        <v>0.07140082996641325</v>
      </c>
      <c r="AD566" s="210" t="n">
        <v>1.508519087881117</v>
      </c>
      <c r="AE566" s="210" t="n">
        <v>0.8417867095844458</v>
      </c>
      <c r="AF566" s="209" t="n">
        <v>0.03616385293773389</v>
      </c>
      <c r="AG566" s="210" t="n">
        <v>1.087015915606102</v>
      </c>
      <c r="AH566" s="210" t="n">
        <v>0.9779147008330924</v>
      </c>
      <c r="AI566" s="209" t="n">
        <v>0.03836167592829057</v>
      </c>
      <c r="AJ566" s="210" t="n">
        <v>1.079538336465288</v>
      </c>
      <c r="AK566" s="210" t="n">
        <v>0.998231889079916</v>
      </c>
      <c r="AM566">
        <f>A561</f>
        <v/>
      </c>
      <c r="AN566" s="206">
        <f>1/($B566*(1/$B564)*(1/(5/7+2/7*$D566))*$B576/SUM($B568:$B591))</f>
        <v/>
      </c>
      <c r="AO566" s="206">
        <f>1/(B566*(1/B564)*(1/(5/7+2/7*D566)))</f>
        <v/>
      </c>
      <c r="AP566" s="206" t="n"/>
      <c r="AR566" s="211">
        <f>CHOOSE(AV$3,C566,F566,I566,L566,O566,R566,U566,X566,AA566,AD566,AG566,AJ566)</f>
        <v/>
      </c>
      <c r="AS566" s="207" t="n"/>
      <c r="AT566" s="207" t="n"/>
      <c r="AV566" s="116">
        <f>AN566/AR566</f>
        <v/>
      </c>
      <c r="AW566" s="208">
        <f>AO566/AR566</f>
        <v/>
      </c>
      <c r="AX566" s="206" t="n"/>
    </row>
    <row r="567">
      <c r="A567" s="84" t="inlineStr">
        <is>
          <t>HOUR</t>
        </is>
      </c>
      <c r="B567" s="84" t="inlineStr">
        <is>
          <t>PEAK</t>
        </is>
      </c>
      <c r="C567" s="84" t="inlineStr">
        <is>
          <t>AVG</t>
        </is>
      </c>
      <c r="D567" s="84" t="inlineStr">
        <is>
          <t>END</t>
        </is>
      </c>
      <c r="E567" s="84" t="inlineStr">
        <is>
          <t>PEAK</t>
        </is>
      </c>
      <c r="F567" s="84" t="inlineStr">
        <is>
          <t>AVG</t>
        </is>
      </c>
      <c r="G567" s="84" t="inlineStr">
        <is>
          <t>END</t>
        </is>
      </c>
      <c r="H567" s="84" t="inlineStr">
        <is>
          <t>PEAK</t>
        </is>
      </c>
      <c r="I567" s="84" t="inlineStr">
        <is>
          <t>AVG</t>
        </is>
      </c>
      <c r="J567" s="84" t="inlineStr">
        <is>
          <t>END</t>
        </is>
      </c>
      <c r="K567" s="84" t="inlineStr">
        <is>
          <t>PEAK</t>
        </is>
      </c>
      <c r="L567" s="84" t="inlineStr">
        <is>
          <t>AVG</t>
        </is>
      </c>
      <c r="M567" s="84" t="inlineStr">
        <is>
          <t>END</t>
        </is>
      </c>
      <c r="N567" s="84" t="inlineStr">
        <is>
          <t>PEAK</t>
        </is>
      </c>
      <c r="O567" s="84" t="inlineStr">
        <is>
          <t>AVG</t>
        </is>
      </c>
      <c r="P567" s="84" t="inlineStr">
        <is>
          <t>END</t>
        </is>
      </c>
      <c r="Q567" s="84" t="inlineStr">
        <is>
          <t>PEAK</t>
        </is>
      </c>
      <c r="R567" s="84" t="inlineStr">
        <is>
          <t>AVG</t>
        </is>
      </c>
      <c r="S567" s="84" t="inlineStr">
        <is>
          <t>END</t>
        </is>
      </c>
      <c r="T567" s="84" t="inlineStr">
        <is>
          <t>PEAK</t>
        </is>
      </c>
      <c r="U567" s="84" t="inlineStr">
        <is>
          <t>AVG</t>
        </is>
      </c>
      <c r="V567" s="84" t="inlineStr">
        <is>
          <t>END</t>
        </is>
      </c>
      <c r="W567" s="84" t="inlineStr">
        <is>
          <t>PEAK</t>
        </is>
      </c>
      <c r="X567" s="84" t="inlineStr">
        <is>
          <t>AVG</t>
        </is>
      </c>
      <c r="Y567" s="84" t="inlineStr">
        <is>
          <t>END</t>
        </is>
      </c>
      <c r="Z567" s="84" t="inlineStr">
        <is>
          <t>PEAK</t>
        </is>
      </c>
      <c r="AA567" s="84" t="inlineStr">
        <is>
          <t>AVG</t>
        </is>
      </c>
      <c r="AB567" s="84" t="inlineStr">
        <is>
          <t>END</t>
        </is>
      </c>
      <c r="AC567" s="84" t="inlineStr">
        <is>
          <t>PEAK</t>
        </is>
      </c>
      <c r="AD567" s="84" t="inlineStr">
        <is>
          <t>AVG</t>
        </is>
      </c>
      <c r="AE567" s="84" t="inlineStr">
        <is>
          <t>END</t>
        </is>
      </c>
      <c r="AF567" s="84" t="inlineStr">
        <is>
          <t>PEAK</t>
        </is>
      </c>
      <c r="AG567" s="84" t="inlineStr">
        <is>
          <t>AVG</t>
        </is>
      </c>
      <c r="AH567" s="84" t="inlineStr">
        <is>
          <t>END</t>
        </is>
      </c>
      <c r="AI567" s="84" t="inlineStr">
        <is>
          <t>PEAK</t>
        </is>
      </c>
      <c r="AJ567" s="84" t="inlineStr">
        <is>
          <t>AVG</t>
        </is>
      </c>
      <c r="AK567" s="84" t="inlineStr">
        <is>
          <t>END</t>
        </is>
      </c>
    </row>
    <row r="568">
      <c r="A568" s="84" t="n">
        <v>1</v>
      </c>
      <c r="B568" s="84" t="n">
        <v>0.5470408608404829</v>
      </c>
      <c r="C568" s="84" t="n">
        <v>0.5200955667640033</v>
      </c>
      <c r="D568" s="84" t="n">
        <v>0.6184635634797175</v>
      </c>
      <c r="E568" s="84" t="n">
        <v>0.4604572134692617</v>
      </c>
      <c r="F568" s="84" t="n">
        <v>0.5321067381503594</v>
      </c>
      <c r="G568" s="84" t="n">
        <v>0.5478239025309302</v>
      </c>
      <c r="H568" s="84" t="n">
        <v>0.3252099359915439</v>
      </c>
      <c r="I568" s="84" t="n">
        <v>0.2986607509654096</v>
      </c>
      <c r="J568" s="84" t="n">
        <v>0.4400538652527037</v>
      </c>
      <c r="K568" s="84" t="n">
        <v>0.247151782432929</v>
      </c>
      <c r="L568" s="84" t="n">
        <v>0.2267114126021114</v>
      </c>
      <c r="M568" s="84" t="n">
        <v>0.293766404199475</v>
      </c>
      <c r="N568" s="84" t="n">
        <v>0.2590741962854718</v>
      </c>
      <c r="O568" s="84" t="n">
        <v>0.2400143796059675</v>
      </c>
      <c r="P568" s="84" t="n">
        <v>0.2775631219542967</v>
      </c>
      <c r="Q568" s="84" t="n">
        <v>0.3174667455842497</v>
      </c>
      <c r="R568" s="84" t="n">
        <v>0.2589789128749031</v>
      </c>
      <c r="S568" s="84" t="n">
        <v>0.3135379484281757</v>
      </c>
      <c r="T568" s="84" t="n">
        <v>0.4485411303175187</v>
      </c>
      <c r="U568" s="84" t="n">
        <v>0.3281426374778907</v>
      </c>
      <c r="V568" s="84" t="n">
        <v>0.3767576093157488</v>
      </c>
      <c r="W568" s="84" t="n">
        <v>0.3730764570459227</v>
      </c>
      <c r="X568" s="84" t="n">
        <v>0.3432371118621282</v>
      </c>
      <c r="Y568" s="84" t="n">
        <v>0.3528183048607633</v>
      </c>
      <c r="Z568" s="84" t="n">
        <v>0.2830688685647804</v>
      </c>
      <c r="AA568" s="84" t="n">
        <v>0.2878155584011707</v>
      </c>
      <c r="AB568" s="84" t="n">
        <v>0.360001200804539</v>
      </c>
      <c r="AC568" s="84" t="n">
        <v>0.1882821915268379</v>
      </c>
      <c r="AD568" s="84" t="n">
        <v>0.1871731115493441</v>
      </c>
      <c r="AE568" s="84" t="n">
        <v>0.2417959269811121</v>
      </c>
      <c r="AF568" s="84" t="n">
        <v>0.4526439829135365</v>
      </c>
      <c r="AG568" s="84" t="n">
        <v>0.5023100686186062</v>
      </c>
      <c r="AH568" s="84" t="n">
        <v>0.5505377587602635</v>
      </c>
      <c r="AI568" s="84" t="n">
        <v>0.6537359067456525</v>
      </c>
      <c r="AJ568" s="84" t="n">
        <v>0.5269619269619269</v>
      </c>
      <c r="AK568" s="84" t="n">
        <v>0.615369445174862</v>
      </c>
    </row>
    <row r="569">
      <c r="A569" s="84" t="n">
        <v>2</v>
      </c>
      <c r="B569" s="84" t="n">
        <v>0.4190780863748728</v>
      </c>
      <c r="C569" s="84" t="n">
        <v>0.4240244226174674</v>
      </c>
      <c r="D569" s="84" t="n">
        <v>0.5301543616130189</v>
      </c>
      <c r="E569" s="84" t="n">
        <v>0.3917207290701267</v>
      </c>
      <c r="F569" s="84" t="n">
        <v>0.4362434507128061</v>
      </c>
      <c r="G569" s="84" t="n">
        <v>0.4604659925893362</v>
      </c>
      <c r="H569" s="84" t="n">
        <v>0.210170884960949</v>
      </c>
      <c r="I569" s="84" t="n">
        <v>0.2568564620819982</v>
      </c>
      <c r="J569" s="84" t="n">
        <v>0.3429280814711947</v>
      </c>
      <c r="K569" s="84" t="n">
        <v>0.1594083057699375</v>
      </c>
      <c r="L569" s="84" t="n">
        <v>0.1855204700711794</v>
      </c>
      <c r="M569" s="84" t="n">
        <v>0.210498687664042</v>
      </c>
      <c r="N569" s="84" t="n">
        <v>0.1900945916218849</v>
      </c>
      <c r="O569" s="84" t="n">
        <v>0.1809485850936628</v>
      </c>
      <c r="P569" s="84" t="n">
        <v>0.199230393161854</v>
      </c>
      <c r="Q569" s="84" t="n">
        <v>0.2372200242983085</v>
      </c>
      <c r="R569" s="84" t="n">
        <v>0.1870575580959052</v>
      </c>
      <c r="S569" s="84" t="n">
        <v>0.2355738089003432</v>
      </c>
      <c r="T569" s="84" t="n">
        <v>0.3501900208409955</v>
      </c>
      <c r="U569" s="84" t="n">
        <v>0.2551751415442321</v>
      </c>
      <c r="V569" s="84" t="n">
        <v>0.2920232222557804</v>
      </c>
      <c r="W569" s="84" t="n">
        <v>0.2993759844904883</v>
      </c>
      <c r="X569" s="84" t="n">
        <v>0.2785163470694774</v>
      </c>
      <c r="Y569" s="84" t="n">
        <v>0.2789850052753296</v>
      </c>
      <c r="Z569" s="84" t="n">
        <v>0.2302944123064991</v>
      </c>
      <c r="AA569" s="84" t="n">
        <v>0.2284711424128784</v>
      </c>
      <c r="AB569" s="84" t="n">
        <v>0.2750592897241151</v>
      </c>
      <c r="AC569" s="84" t="n">
        <v>0.1293223324371929</v>
      </c>
      <c r="AD569" s="84" t="n">
        <v>0.1410100317242562</v>
      </c>
      <c r="AE569" s="84" t="n">
        <v>0.1758204073018887</v>
      </c>
      <c r="AF569" s="84" t="n">
        <v>0.385034614818088</v>
      </c>
      <c r="AG569" s="84" t="n">
        <v>0.4117663140053035</v>
      </c>
      <c r="AH569" s="84" t="n">
        <v>0.4636868278015496</v>
      </c>
      <c r="AI569" s="84" t="n">
        <v>0.5832218612650487</v>
      </c>
      <c r="AJ569" s="84" t="n">
        <v>0.4428127428127426</v>
      </c>
      <c r="AK569" s="84" t="n">
        <v>0.5312910859847489</v>
      </c>
    </row>
    <row r="570">
      <c r="A570" s="84" t="n">
        <v>3</v>
      </c>
      <c r="B570" s="84" t="n">
        <v>0.3841791478842519</v>
      </c>
      <c r="C570" s="84" t="n">
        <v>0.3922484735864082</v>
      </c>
      <c r="D570" s="84" t="n">
        <v>0.4735551035060429</v>
      </c>
      <c r="E570" s="84" t="n">
        <v>0.3611368551127587</v>
      </c>
      <c r="F570" s="84" t="n">
        <v>0.3954855611063726</v>
      </c>
      <c r="G570" s="84" t="n">
        <v>0.4024995289832319</v>
      </c>
      <c r="H570" s="84" t="n">
        <v>0.1160373480533208</v>
      </c>
      <c r="I570" s="84" t="n">
        <v>0.2413606112891299</v>
      </c>
      <c r="J570" s="84" t="n">
        <v>0.2647393005933594</v>
      </c>
      <c r="K570" s="84" t="n">
        <v>0.1014332965821389</v>
      </c>
      <c r="L570" s="84" t="n">
        <v>0.1669015430182009</v>
      </c>
      <c r="M570" s="84" t="n">
        <v>0.1809055118110236</v>
      </c>
      <c r="N570" s="84" t="n">
        <v>0.1427987806794255</v>
      </c>
      <c r="O570" s="84" t="n">
        <v>0.1457263654764417</v>
      </c>
      <c r="P570" s="84" t="n">
        <v>0.1563973568420886</v>
      </c>
      <c r="Q570" s="84" t="n">
        <v>0.1801813027631538</v>
      </c>
      <c r="R570" s="84" t="n">
        <v>0.1336518498136429</v>
      </c>
      <c r="S570" s="84" t="n">
        <v>0.1766838021472182</v>
      </c>
      <c r="T570" s="84" t="n">
        <v>0.2828245678558294</v>
      </c>
      <c r="U570" s="84" t="n">
        <v>0.2003261961265321</v>
      </c>
      <c r="V570" s="84" t="n">
        <v>0.2314059755920221</v>
      </c>
      <c r="W570" s="84" t="n">
        <v>0.2463649581970193</v>
      </c>
      <c r="X570" s="84" t="n">
        <v>0.2248772336015834</v>
      </c>
      <c r="Y570" s="84" t="n">
        <v>0.2241428921594749</v>
      </c>
      <c r="Z570" s="84" t="n">
        <v>0.1734156352002069</v>
      </c>
      <c r="AA570" s="84" t="n">
        <v>0.1737800695143144</v>
      </c>
      <c r="AB570" s="84" t="n">
        <v>0.2194170093962955</v>
      </c>
      <c r="AC570" s="84" t="n">
        <v>0.1061926392880319</v>
      </c>
      <c r="AD570" s="84" t="n">
        <v>0.1238960816256538</v>
      </c>
      <c r="AE570" s="84" t="n">
        <v>0.156167563574971</v>
      </c>
      <c r="AF570" s="84" t="n">
        <v>0.3666224775371925</v>
      </c>
      <c r="AG570" s="84" t="n">
        <v>0.3718800404603734</v>
      </c>
      <c r="AH570" s="84" t="n">
        <v>0.4075401873482132</v>
      </c>
      <c r="AI570" s="84" t="n">
        <v>0.5614370342060003</v>
      </c>
      <c r="AJ570" s="84" t="n">
        <v>0.4108780108780108</v>
      </c>
      <c r="AK570" s="84" t="n">
        <v>0.4785038127793847</v>
      </c>
    </row>
    <row r="571">
      <c r="A571" s="84" t="n">
        <v>4</v>
      </c>
      <c r="B571" s="84" t="n">
        <v>0.3645484949832776</v>
      </c>
      <c r="C571" s="84" t="n">
        <v>0.3815503052827182</v>
      </c>
      <c r="D571" s="84" t="n">
        <v>0.4417254995811893</v>
      </c>
      <c r="E571" s="84" t="n">
        <v>0.3486252703120173</v>
      </c>
      <c r="F571" s="84" t="n">
        <v>0.3762337029365176</v>
      </c>
      <c r="G571" s="84" t="n">
        <v>0.3746153363059725</v>
      </c>
      <c r="H571" s="84" t="n">
        <v>0.1094603323741852</v>
      </c>
      <c r="I571" s="84" t="n">
        <v>0.2347547448853833</v>
      </c>
      <c r="J571" s="84" t="n">
        <v>0.2517779741615116</v>
      </c>
      <c r="K571" s="84" t="n">
        <v>0.08654906284454245</v>
      </c>
      <c r="L571" s="84" t="n">
        <v>0.158756508861606</v>
      </c>
      <c r="M571" s="84" t="n">
        <v>0.1677821522309711</v>
      </c>
      <c r="N571" s="84" t="n">
        <v>0.1140127588699286</v>
      </c>
      <c r="O571" s="84" t="n">
        <v>0.1248681218202705</v>
      </c>
      <c r="P571" s="84" t="n">
        <v>0.123373653582299</v>
      </c>
      <c r="Q571" s="84" t="n">
        <v>0.1514594560917105</v>
      </c>
      <c r="R571" s="84" t="n">
        <v>0.1029091727743453</v>
      </c>
      <c r="S571" s="84" t="n">
        <v>0.126559076062239</v>
      </c>
      <c r="T571" s="84" t="n">
        <v>0.2404989579502268</v>
      </c>
      <c r="U571" s="84" t="n">
        <v>0.1647201557208757</v>
      </c>
      <c r="V571" s="84" t="n">
        <v>0.190599237110865</v>
      </c>
      <c r="W571" s="84" t="n">
        <v>0.2000787592390646</v>
      </c>
      <c r="X571" s="84" t="n">
        <v>0.18707171798271</v>
      </c>
      <c r="Y571" s="84" t="n">
        <v>0.1800432683597456</v>
      </c>
      <c r="Z571" s="84" t="n">
        <v>0.1445884368031542</v>
      </c>
      <c r="AA571" s="84" t="n">
        <v>0.1465631574133358</v>
      </c>
      <c r="AB571" s="84" t="n">
        <v>0.1753775029269611</v>
      </c>
      <c r="AC571" s="84" t="n">
        <v>0.08700287382960972</v>
      </c>
      <c r="AD571" s="84" t="n">
        <v>0.116668095687216</v>
      </c>
      <c r="AE571" s="84" t="n">
        <v>0.1456157011712567</v>
      </c>
      <c r="AF571" s="84" t="n">
        <v>0.3566062748563852</v>
      </c>
      <c r="AG571" s="84" t="n">
        <v>0.3514858252002515</v>
      </c>
      <c r="AH571" s="84" t="n">
        <v>0.3809991904706833</v>
      </c>
      <c r="AI571" s="84" t="n">
        <v>0.5419453468373781</v>
      </c>
      <c r="AJ571" s="84" t="n">
        <v>0.4010878010878011</v>
      </c>
      <c r="AK571" s="84" t="n">
        <v>0.4466868261898501</v>
      </c>
    </row>
    <row r="572">
      <c r="A572" s="84" t="n">
        <v>5</v>
      </c>
      <c r="B572" s="84" t="n">
        <v>0.3526246909989821</v>
      </c>
      <c r="C572" s="84" t="n">
        <v>0.3857977170161933</v>
      </c>
      <c r="D572" s="84" t="n">
        <v>0.4201866698576044</v>
      </c>
      <c r="E572" s="84" t="n">
        <v>0.3392029657089899</v>
      </c>
      <c r="F572" s="84" t="n">
        <v>0.3681917874984769</v>
      </c>
      <c r="G572" s="84" t="n">
        <v>0.3495572442378949</v>
      </c>
      <c r="H572" s="84" t="n">
        <v>0.1182101121616067</v>
      </c>
      <c r="I572" s="84" t="n">
        <v>0.2527812012160052</v>
      </c>
      <c r="J572" s="84" t="n">
        <v>0.2638976560198628</v>
      </c>
      <c r="K572" s="84" t="n">
        <v>0.0930723998529952</v>
      </c>
      <c r="L572" s="84" t="n">
        <v>0.17544069173076</v>
      </c>
      <c r="M572" s="84" t="n">
        <v>0.1797900262467191</v>
      </c>
      <c r="N572" s="84" t="n">
        <v>0.1005625216052292</v>
      </c>
      <c r="O572" s="84" t="n">
        <v>0.1271422877640494</v>
      </c>
      <c r="P572" s="84" t="n">
        <v>0.1214338658550048</v>
      </c>
      <c r="Q572" s="84" t="n">
        <v>0.1329553596461169</v>
      </c>
      <c r="R572" s="84" t="n">
        <v>0.09405408109663059</v>
      </c>
      <c r="S572" s="84" t="n">
        <v>0.1069474496616547</v>
      </c>
      <c r="T572" s="84" t="n">
        <v>0.2203015814637735</v>
      </c>
      <c r="U572" s="84" t="n">
        <v>0.1481925890373215</v>
      </c>
      <c r="V572" s="84" t="n">
        <v>0.170889403447543</v>
      </c>
      <c r="W572" s="84" t="n">
        <v>0.1887798376347995</v>
      </c>
      <c r="X572" s="84" t="n">
        <v>0.1712241163620068</v>
      </c>
      <c r="Y572" s="84" t="n">
        <v>0.162128462268072</v>
      </c>
      <c r="Z572" s="84" t="n">
        <v>0.1374139546908832</v>
      </c>
      <c r="AA572" s="84" t="n">
        <v>0.1417783316564529</v>
      </c>
      <c r="AB572" s="84" t="n">
        <v>0.1554291375221398</v>
      </c>
      <c r="AC572" s="84" t="n">
        <v>0.09553165847779735</v>
      </c>
      <c r="AD572" s="84" t="n">
        <v>0.1279859384377948</v>
      </c>
      <c r="AE572" s="84" t="n">
        <v>0.1572491294713517</v>
      </c>
      <c r="AF572" s="84" t="n">
        <v>0.3541022241861835</v>
      </c>
      <c r="AG572" s="84" t="n">
        <v>0.3430110172503349</v>
      </c>
      <c r="AH572" s="84" t="n">
        <v>0.3608187810801433</v>
      </c>
      <c r="AI572" s="84" t="n">
        <v>0.5274221287980125</v>
      </c>
      <c r="AJ572" s="84" t="n">
        <v>0.4024605024605024</v>
      </c>
      <c r="AK572" s="84" t="n">
        <v>0.4226926110965027</v>
      </c>
    </row>
    <row r="573">
      <c r="A573" s="84" t="n">
        <v>6</v>
      </c>
      <c r="B573" s="84" t="n">
        <v>0.3776355969172605</v>
      </c>
      <c r="C573" s="84" t="n">
        <v>0.4291744093443057</v>
      </c>
      <c r="D573" s="84" t="n">
        <v>0.4550077779107335</v>
      </c>
      <c r="E573" s="84" t="n">
        <v>0.3691689836268149</v>
      </c>
      <c r="F573" s="84" t="n">
        <v>0.4046241013768735</v>
      </c>
      <c r="G573" s="84" t="n">
        <v>0.3783206682157885</v>
      </c>
      <c r="H573" s="84" t="n">
        <v>0.1345352046508897</v>
      </c>
      <c r="I573" s="84" t="n">
        <v>0.2898200640867636</v>
      </c>
      <c r="J573" s="84" t="n">
        <v>0.2956276564406851</v>
      </c>
      <c r="K573" s="84" t="n">
        <v>0.1065784638000735</v>
      </c>
      <c r="L573" s="84" t="n">
        <v>0.2055247695026991</v>
      </c>
      <c r="M573" s="84" t="n">
        <v>0.2047244094488189</v>
      </c>
      <c r="N573" s="84" t="n">
        <v>0.1175324471261117</v>
      </c>
      <c r="O573" s="84" t="n">
        <v>0.1488679967802187</v>
      </c>
      <c r="P573" s="84" t="n">
        <v>0.137188727152297</v>
      </c>
      <c r="Q573" s="84" t="n">
        <v>0.1621444814803277</v>
      </c>
      <c r="R573" s="84" t="n">
        <v>0.1185781824549116</v>
      </c>
      <c r="S573" s="84" t="n">
        <v>0.1192133298419218</v>
      </c>
      <c r="T573" s="84" t="n">
        <v>0.224745617261248</v>
      </c>
      <c r="U573" s="84" t="n">
        <v>0.1674888231163729</v>
      </c>
      <c r="V573" s="84" t="n">
        <v>0.1837757419152768</v>
      </c>
      <c r="W573" s="84" t="n">
        <v>0.2043196413425421</v>
      </c>
      <c r="X573" s="84" t="n">
        <v>0.1862548313012305</v>
      </c>
      <c r="Y573" s="84" t="n">
        <v>0.1635352168213741</v>
      </c>
      <c r="Z573" s="84" t="n">
        <v>0.145784183821866</v>
      </c>
      <c r="AA573" s="84" t="n">
        <v>0.1513822829964328</v>
      </c>
      <c r="AB573" s="84" t="n">
        <v>0.1602323556783044</v>
      </c>
      <c r="AC573" s="84" t="n">
        <v>0.1105497357930843</v>
      </c>
      <c r="AD573" s="84" t="n">
        <v>0.1478607562376747</v>
      </c>
      <c r="AE573" s="84" t="n">
        <v>0.1774031866624459</v>
      </c>
      <c r="AF573" s="84" t="n">
        <v>0.3857711003093238</v>
      </c>
      <c r="AG573" s="84" t="n">
        <v>0.3785778725498236</v>
      </c>
      <c r="AH573" s="84" t="n">
        <v>0.3967271886203306</v>
      </c>
      <c r="AI573" s="84" t="n">
        <v>0.5612459392317982</v>
      </c>
      <c r="AJ573" s="84" t="n">
        <v>0.4423724423724422</v>
      </c>
      <c r="AK573" s="84" t="n">
        <v>0.4577307388903498</v>
      </c>
    </row>
    <row r="574">
      <c r="A574" s="84" t="n">
        <v>7</v>
      </c>
      <c r="B574" s="84" t="n">
        <v>0.4170423149629199</v>
      </c>
      <c r="C574" s="84" t="n">
        <v>0.4897000265463232</v>
      </c>
      <c r="D574" s="84" t="n">
        <v>0.5058035180088547</v>
      </c>
      <c r="E574" s="84" t="n">
        <v>0.4121099783750385</v>
      </c>
      <c r="F574" s="84" t="n">
        <v>0.4653649323748021</v>
      </c>
      <c r="G574" s="84" t="n">
        <v>0.4257363562142814</v>
      </c>
      <c r="H574" s="84" t="n">
        <v>0.1548534852310764</v>
      </c>
      <c r="I574" s="84" t="n">
        <v>0.3477939364062115</v>
      </c>
      <c r="J574" s="84" t="n">
        <v>0.3276522324622312</v>
      </c>
      <c r="K574" s="84" t="n">
        <v>0.1225652333700845</v>
      </c>
      <c r="L574" s="84" t="n">
        <v>0.2499283428080065</v>
      </c>
      <c r="M574" s="84" t="n">
        <v>0.2253280839895013</v>
      </c>
      <c r="N574" s="84" t="n">
        <v>0.1843750982055875</v>
      </c>
      <c r="O574" s="84" t="n">
        <v>0.1981572222352472</v>
      </c>
      <c r="P574" s="84" t="n">
        <v>0.1812676433944708</v>
      </c>
      <c r="Q574" s="84" t="n">
        <v>0.2299928351141709</v>
      </c>
      <c r="R574" s="84" t="n">
        <v>0.180603847212147</v>
      </c>
      <c r="S574" s="84" t="n">
        <v>0.1920506070921595</v>
      </c>
      <c r="T574" s="84" t="n">
        <v>0.3030525928650239</v>
      </c>
      <c r="U574" s="84" t="n">
        <v>0.2394741753993014</v>
      </c>
      <c r="V574" s="84" t="n">
        <v>0.2471447587726658</v>
      </c>
      <c r="W574" s="84" t="n">
        <v>0.259814612868048</v>
      </c>
      <c r="X574" s="84" t="n">
        <v>0.2312069384020763</v>
      </c>
      <c r="Y574" s="84" t="n">
        <v>0.2001321496701587</v>
      </c>
      <c r="Z574" s="84" t="n">
        <v>0.1858255502052161</v>
      </c>
      <c r="AA574" s="84" t="n">
        <v>0.1832696881002469</v>
      </c>
      <c r="AB574" s="84" t="n">
        <v>0.1982228092822191</v>
      </c>
      <c r="AC574" s="84" t="n">
        <v>0.1363214980995643</v>
      </c>
      <c r="AD574" s="84" t="n">
        <v>0.1818057103661151</v>
      </c>
      <c r="AE574" s="84" t="n">
        <v>0.1977946607576237</v>
      </c>
      <c r="AF574" s="84" t="n">
        <v>0.4299602297834731</v>
      </c>
      <c r="AG574" s="84" t="n">
        <v>0.435441100084748</v>
      </c>
      <c r="AH574" s="84" t="n">
        <v>0.4488840060136462</v>
      </c>
      <c r="AI574" s="84" t="n">
        <v>0.6126504872921843</v>
      </c>
      <c r="AJ574" s="84" t="n">
        <v>0.5022274022274023</v>
      </c>
      <c r="AK574" s="84" t="n">
        <v>0.5034840915067051</v>
      </c>
    </row>
    <row r="575">
      <c r="A575" s="84" t="n">
        <v>8</v>
      </c>
      <c r="B575" s="84" t="n">
        <v>0.4600843391013524</v>
      </c>
      <c r="C575" s="84" t="n">
        <v>0.5814706663127156</v>
      </c>
      <c r="D575" s="84" t="n">
        <v>0.5382314227593634</v>
      </c>
      <c r="E575" s="84" t="n">
        <v>0.4793018226753168</v>
      </c>
      <c r="F575" s="84" t="n">
        <v>0.5720726209333497</v>
      </c>
      <c r="G575" s="84" t="n">
        <v>0.4688814921811217</v>
      </c>
      <c r="H575" s="84" t="n">
        <v>0.1562041223794703</v>
      </c>
      <c r="I575" s="84" t="n">
        <v>0.3584914961794429</v>
      </c>
      <c r="J575" s="84" t="n">
        <v>0.3311029752135674</v>
      </c>
      <c r="K575" s="84" t="n">
        <v>0.1401598676957001</v>
      </c>
      <c r="L575" s="84" t="n">
        <v>0.2488654277934362</v>
      </c>
      <c r="M575" s="84" t="n">
        <v>0.2345800524934383</v>
      </c>
      <c r="N575" s="84" t="n">
        <v>0.2794066811225291</v>
      </c>
      <c r="O575" s="84" t="n">
        <v>0.2414523402027212</v>
      </c>
      <c r="P575" s="84" t="n">
        <v>0.2269078521976375</v>
      </c>
      <c r="Q575" s="84" t="n">
        <v>0.2886202922027351</v>
      </c>
      <c r="R575" s="84" t="n">
        <v>0.2368862095705031</v>
      </c>
      <c r="S575" s="84" t="n">
        <v>0.2688846318168663</v>
      </c>
      <c r="T575" s="84" t="n">
        <v>0.3663417923256099</v>
      </c>
      <c r="U575" s="84" t="n">
        <v>0.3000204428090198</v>
      </c>
      <c r="V575" s="84" t="n">
        <v>0.307370493417005</v>
      </c>
      <c r="W575" s="84" t="n">
        <v>0.3435720344117291</v>
      </c>
      <c r="X575" s="84" t="n">
        <v>0.3061131131318035</v>
      </c>
      <c r="Y575" s="84" t="n">
        <v>0.2843882216277856</v>
      </c>
      <c r="Z575" s="84" t="n">
        <v>0.2894354135022461</v>
      </c>
      <c r="AA575" s="84" t="n">
        <v>0.2586435562059819</v>
      </c>
      <c r="AB575" s="84" t="n">
        <v>0.2898892257812735</v>
      </c>
      <c r="AC575" s="84" t="n">
        <v>0.2120144618522296</v>
      </c>
      <c r="AD575" s="84" t="n">
        <v>0.19711909457258</v>
      </c>
      <c r="AE575" s="84" t="n">
        <v>0.2096127466497837</v>
      </c>
      <c r="AF575" s="84" t="n">
        <v>0.4866696126086316</v>
      </c>
      <c r="AG575" s="84" t="n">
        <v>0.5303589491238142</v>
      </c>
      <c r="AH575" s="84" t="n">
        <v>0.4847924135538335</v>
      </c>
      <c r="AI575" s="84" t="n">
        <v>0.6330976495318172</v>
      </c>
      <c r="AJ575" s="84" t="n">
        <v>0.5944832944832945</v>
      </c>
      <c r="AK575" s="84" t="n">
        <v>0.5358927162766237</v>
      </c>
    </row>
    <row r="576">
      <c r="A576" s="84" t="n">
        <v>9</v>
      </c>
      <c r="B576" s="84" t="n">
        <v>0.4378362658135815</v>
      </c>
      <c r="C576" s="84" t="n">
        <v>0.5608707194053624</v>
      </c>
      <c r="D576" s="84" t="n">
        <v>0.5184874955127438</v>
      </c>
      <c r="E576" s="84" t="n">
        <v>0.4723509422304603</v>
      </c>
      <c r="F576" s="84" t="n">
        <v>0.5725295479468747</v>
      </c>
      <c r="G576" s="84" t="n">
        <v>0.4718959994975822</v>
      </c>
      <c r="H576" s="84" t="n">
        <v>0.1531505079570145</v>
      </c>
      <c r="I576" s="84" t="n">
        <v>0.3297510475720976</v>
      </c>
      <c r="J576" s="84" t="n">
        <v>0.3231494339940243</v>
      </c>
      <c r="K576" s="84" t="n">
        <v>0.1203142227122381</v>
      </c>
      <c r="L576" s="84" t="n">
        <v>0.227642956098027</v>
      </c>
      <c r="M576" s="84" t="n">
        <v>0.2216207349081365</v>
      </c>
      <c r="N576" s="84" t="n">
        <v>0.08384400238835989</v>
      </c>
      <c r="O576" s="84" t="n">
        <v>0.1363483615845701</v>
      </c>
      <c r="P576" s="84" t="n">
        <v>0.1471242252677065</v>
      </c>
      <c r="Q576" s="84" t="n">
        <v>0.08202236690445781</v>
      </c>
      <c r="R576" s="84" t="n">
        <v>0.09696075243264882</v>
      </c>
      <c r="S576" s="84" t="n">
        <v>0.09469535136923056</v>
      </c>
      <c r="T576" s="84" t="n">
        <v>0.08088145151403703</v>
      </c>
      <c r="U576" s="84" t="n">
        <v>0.08662418117661699</v>
      </c>
      <c r="V576" s="84" t="n">
        <v>0.08674787744555187</v>
      </c>
      <c r="W576" s="84" t="n">
        <v>0.08463588997940144</v>
      </c>
      <c r="X576" s="84" t="n">
        <v>0.08816774651306085</v>
      </c>
      <c r="Y576" s="84" t="n">
        <v>0.09239819679643624</v>
      </c>
      <c r="Z576" s="84" t="n">
        <v>0.08761270723588535</v>
      </c>
      <c r="AA576" s="84" t="n">
        <v>0.1082959846336779</v>
      </c>
      <c r="AB576" s="84" t="n">
        <v>0.1180841163579598</v>
      </c>
      <c r="AC576" s="84" t="n">
        <v>0.1265412070084361</v>
      </c>
      <c r="AD576" s="84" t="n">
        <v>0.1689959701620509</v>
      </c>
      <c r="AE576" s="84" t="n">
        <v>0.2053392423762794</v>
      </c>
      <c r="AF576" s="84" t="n">
        <v>0.4561791132714684</v>
      </c>
      <c r="AG576" s="84" t="n">
        <v>0.5298942015910768</v>
      </c>
      <c r="AH576" s="84" t="n">
        <v>0.4847924135538336</v>
      </c>
      <c r="AI576" s="84" t="n">
        <v>0.5830307662908466</v>
      </c>
      <c r="AJ576" s="84" t="n">
        <v>0.576094276094276</v>
      </c>
      <c r="AK576" s="84" t="n">
        <v>0.5211674993426243</v>
      </c>
    </row>
    <row r="577">
      <c r="A577" s="84" t="n">
        <v>10</v>
      </c>
      <c r="B577" s="84" t="n">
        <v>0.3977024865493675</v>
      </c>
      <c r="C577" s="84" t="n">
        <v>0.4993097955933103</v>
      </c>
      <c r="D577" s="84" t="n">
        <v>0.5189063060907023</v>
      </c>
      <c r="E577" s="84" t="n">
        <v>0.4368242199567501</v>
      </c>
      <c r="F577" s="84" t="n">
        <v>0.5215364932374802</v>
      </c>
      <c r="G577" s="84" t="n">
        <v>0.4823839728694341</v>
      </c>
      <c r="H577" s="84" t="n">
        <v>0.1543836983968524</v>
      </c>
      <c r="I577" s="84" t="n">
        <v>0.3143537918001807</v>
      </c>
      <c r="J577" s="84" t="n">
        <v>0.32546395657114</v>
      </c>
      <c r="K577" s="84" t="n">
        <v>0.1220139654538772</v>
      </c>
      <c r="L577" s="84" t="n">
        <v>0.2229613528877848</v>
      </c>
      <c r="M577" s="84" t="n">
        <v>0.2280839895013123</v>
      </c>
      <c r="N577" s="84" t="n">
        <v>0.1692592941768015</v>
      </c>
      <c r="O577" s="84" t="n">
        <v>0.1618409021639744</v>
      </c>
      <c r="P577" s="84" t="n">
        <v>0.1533220836158904</v>
      </c>
      <c r="Q577" s="84" t="n">
        <v>0.1711473162829819</v>
      </c>
      <c r="R577" s="84" t="n">
        <v>0.1122345348575431</v>
      </c>
      <c r="S577" s="84" t="n">
        <v>0.1303904408825921</v>
      </c>
      <c r="T577" s="84" t="n">
        <v>0.1713252421233297</v>
      </c>
      <c r="U577" s="84" t="n">
        <v>0.1142753024202509</v>
      </c>
      <c r="V577" s="84" t="n">
        <v>0.1311900846784568</v>
      </c>
      <c r="W577" s="84" t="n">
        <v>0.1944444444444444</v>
      </c>
      <c r="X577" s="84" t="n">
        <v>0.1324430046492522</v>
      </c>
      <c r="Y577" s="84" t="n">
        <v>0.1364765061332368</v>
      </c>
      <c r="Z577" s="84" t="n">
        <v>0.1790065604498594</v>
      </c>
      <c r="AA577" s="84" t="n">
        <v>0.1571389371627183</v>
      </c>
      <c r="AB577" s="84" t="n">
        <v>0.1570051934796313</v>
      </c>
      <c r="AC577" s="84" t="n">
        <v>0.1463799017335682</v>
      </c>
      <c r="AD577" s="84" t="n">
        <v>0.1699562719711909</v>
      </c>
      <c r="AE577" s="84" t="n">
        <v>0.2080827266012452</v>
      </c>
      <c r="AF577" s="84" t="n">
        <v>0.3943143320076593</v>
      </c>
      <c r="AG577" s="84" t="n">
        <v>0.4834467864075015</v>
      </c>
      <c r="AH577" s="84" t="n">
        <v>0.495663235804325</v>
      </c>
      <c r="AI577" s="84" t="n">
        <v>0.5430919166825912</v>
      </c>
      <c r="AJ577" s="84" t="n">
        <v>0.5148148148148147</v>
      </c>
      <c r="AK577" s="84" t="n">
        <v>0.5236655272153563</v>
      </c>
    </row>
    <row r="578">
      <c r="A578" s="84" t="n">
        <v>11</v>
      </c>
      <c r="B578" s="84" t="n">
        <v>0.3886869274392905</v>
      </c>
      <c r="C578" s="84" t="n">
        <v>0.4842049376161401</v>
      </c>
      <c r="D578" s="84" t="n">
        <v>0.514897690558813</v>
      </c>
      <c r="E578" s="84" t="n">
        <v>0.4125733704046958</v>
      </c>
      <c r="F578" s="84" t="n">
        <v>0.5046301937370538</v>
      </c>
      <c r="G578" s="84" t="n">
        <v>0.4865289204295675</v>
      </c>
      <c r="H578" s="84" t="n">
        <v>0.1559105056080804</v>
      </c>
      <c r="I578" s="84" t="n">
        <v>0.3124476213951196</v>
      </c>
      <c r="J578" s="84" t="n">
        <v>0.3296300972099482</v>
      </c>
      <c r="K578" s="84" t="n">
        <v>0.1604189636163175</v>
      </c>
      <c r="L578" s="84" t="n">
        <v>0.2225075240051593</v>
      </c>
      <c r="M578" s="84" t="n">
        <v>0.253018372703412</v>
      </c>
      <c r="N578" s="84" t="n">
        <v>0.3156720404764148</v>
      </c>
      <c r="O578" s="84" t="n">
        <v>0.2228995225033018</v>
      </c>
      <c r="P578" s="84" t="n">
        <v>0.1995931176962261</v>
      </c>
      <c r="Q578" s="84" t="n">
        <v>0.3263138219993147</v>
      </c>
      <c r="R578" s="84" t="n">
        <v>0.1977587112589739</v>
      </c>
      <c r="S578" s="84" t="n">
        <v>0.2470679033614024</v>
      </c>
      <c r="T578" s="84" t="n">
        <v>0.3118487188917495</v>
      </c>
      <c r="U578" s="84" t="n">
        <v>0.2339323965193896</v>
      </c>
      <c r="V578" s="84" t="n">
        <v>0.2623801693569136</v>
      </c>
      <c r="W578" s="84" t="n">
        <v>0.3477523324851569</v>
      </c>
      <c r="X578" s="84" t="n">
        <v>0.2751227663984166</v>
      </c>
      <c r="Y578" s="84" t="n">
        <v>0.2509671437553952</v>
      </c>
      <c r="Z578" s="84" t="n">
        <v>0.3719742752803542</v>
      </c>
      <c r="AA578" s="84" t="n">
        <v>0.2793206347754504</v>
      </c>
      <c r="AB578" s="84" t="n">
        <v>0.2801777190717781</v>
      </c>
      <c r="AC578" s="84" t="n">
        <v>0.2687957726893483</v>
      </c>
      <c r="AD578" s="84" t="n">
        <v>0.2088399211180657</v>
      </c>
      <c r="AE578" s="84" t="n">
        <v>0.2259681333755408</v>
      </c>
      <c r="AF578" s="84" t="n">
        <v>0.3820886728531448</v>
      </c>
      <c r="AG578" s="84" t="n">
        <v>0.4723201837119659</v>
      </c>
      <c r="AH578" s="84" t="n">
        <v>0.496761882733896</v>
      </c>
      <c r="AI578" s="84" t="n">
        <v>0.5266577489012039</v>
      </c>
      <c r="AJ578" s="84" t="n">
        <v>0.4995855995855996</v>
      </c>
      <c r="AK578" s="84" t="n">
        <v>0.5203129108598474</v>
      </c>
    </row>
    <row r="579">
      <c r="A579" s="84" t="n">
        <v>12</v>
      </c>
      <c r="B579" s="84" t="n">
        <v>0.3859240948087829</v>
      </c>
      <c r="C579" s="84" t="n">
        <v>0.4891956464029732</v>
      </c>
      <c r="D579" s="84" t="n">
        <v>0.5208806988153644</v>
      </c>
      <c r="E579" s="84" t="n">
        <v>0.4144269385233241</v>
      </c>
      <c r="F579" s="84" t="n">
        <v>0.507920068234434</v>
      </c>
      <c r="G579" s="84" t="n">
        <v>0.4921811216479307</v>
      </c>
      <c r="H579" s="84" t="n">
        <v>0.1536790181455165</v>
      </c>
      <c r="I579" s="84" t="n">
        <v>0.3061868375647029</v>
      </c>
      <c r="J579" s="84" t="n">
        <v>0.3271051634894583</v>
      </c>
      <c r="K579" s="84" t="n">
        <v>0.2870727673649394</v>
      </c>
      <c r="L579" s="84" t="n">
        <v>0.233172502746859</v>
      </c>
      <c r="M579" s="84" t="n">
        <v>0.3232939632545931</v>
      </c>
      <c r="N579" s="84" t="n">
        <v>0.4308475535024041</v>
      </c>
      <c r="O579" s="84" t="n">
        <v>0.2923670863323408</v>
      </c>
      <c r="P579" s="84" t="n">
        <v>0.2895014903247173</v>
      </c>
      <c r="Q579" s="84" t="n">
        <v>0.4303915765863992</v>
      </c>
      <c r="R579" s="84" t="n">
        <v>0.2981364284463567</v>
      </c>
      <c r="S579" s="84" t="n">
        <v>0.3622707038410121</v>
      </c>
      <c r="T579" s="84" t="n">
        <v>0.4352703199705774</v>
      </c>
      <c r="U579" s="84" t="n">
        <v>0.3483854624963337</v>
      </c>
      <c r="V579" s="84" t="n">
        <v>0.3814781256641721</v>
      </c>
      <c r="W579" s="84" t="n">
        <v>0.4651338907064098</v>
      </c>
      <c r="X579" s="84" t="n">
        <v>0.3944535728289486</v>
      </c>
      <c r="Y579" s="84" t="n">
        <v>0.3747722016774483</v>
      </c>
      <c r="Z579" s="84" t="n">
        <v>0.5021814303719743</v>
      </c>
      <c r="AA579" s="84" t="n">
        <v>0.4031487240464648</v>
      </c>
      <c r="AB579" s="84" t="n">
        <v>0.395349884422563</v>
      </c>
      <c r="AC579" s="84" t="n">
        <v>0.4375637341244091</v>
      </c>
      <c r="AD579" s="84" t="n">
        <v>0.2788733601989197</v>
      </c>
      <c r="AE579" s="84" t="n">
        <v>0.2612904927719742</v>
      </c>
      <c r="AF579" s="84" t="n">
        <v>0.3876859625865369</v>
      </c>
      <c r="AG579" s="84" t="n">
        <v>0.4790726919817382</v>
      </c>
      <c r="AH579" s="84" t="n">
        <v>0.5026020585174047</v>
      </c>
      <c r="AI579" s="84" t="n">
        <v>0.5268488438754061</v>
      </c>
      <c r="AJ579" s="84" t="n">
        <v>0.5076664076664075</v>
      </c>
      <c r="AK579" s="84" t="n">
        <v>0.5247173284249277</v>
      </c>
    </row>
    <row r="580">
      <c r="A580" s="84" t="n">
        <v>13</v>
      </c>
      <c r="B580" s="84" t="n">
        <v>0.3796713683292134</v>
      </c>
      <c r="C580" s="84" t="n">
        <v>0.476771967082559</v>
      </c>
      <c r="D580" s="84" t="n">
        <v>0.517590044274261</v>
      </c>
      <c r="E580" s="84" t="n">
        <v>0.403768921841211</v>
      </c>
      <c r="F580" s="84" t="n">
        <v>0.4913793103448276</v>
      </c>
      <c r="G580" s="84" t="n">
        <v>0.4884129875023551</v>
      </c>
      <c r="H580" s="84" t="n">
        <v>0.2001879147336896</v>
      </c>
      <c r="I580" s="84" t="n">
        <v>0.3081587379837319</v>
      </c>
      <c r="J580" s="84" t="n">
        <v>0.3596347262551025</v>
      </c>
      <c r="K580" s="84" t="n">
        <v>0.4229143697170158</v>
      </c>
      <c r="L580" s="84" t="n">
        <v>0.2823651650503989</v>
      </c>
      <c r="M580" s="84" t="n">
        <v>0.4113517060367454</v>
      </c>
      <c r="N580" s="84" t="n">
        <v>0.5285189026114828</v>
      </c>
      <c r="O580" s="84" t="n">
        <v>0.3633507607905657</v>
      </c>
      <c r="P580" s="84" t="n">
        <v>0.3829740257692125</v>
      </c>
      <c r="Q580" s="84" t="n">
        <v>0.5275225070870065</v>
      </c>
      <c r="R580" s="84" t="n">
        <v>0.3831553143057259</v>
      </c>
      <c r="S580" s="84" t="n">
        <v>0.4636640527019391</v>
      </c>
      <c r="T580" s="84" t="n">
        <v>0.5511523844550693</v>
      </c>
      <c r="U580" s="84" t="n">
        <v>0.4453199299611588</v>
      </c>
      <c r="V580" s="84" t="n">
        <v>0.4826560175397385</v>
      </c>
      <c r="W580" s="84" t="n">
        <v>0.5536471586089907</v>
      </c>
      <c r="X580" s="84" t="n">
        <v>0.4877140243105477</v>
      </c>
      <c r="Y580" s="84" t="n">
        <v>0.4707512282459263</v>
      </c>
      <c r="Z580" s="84" t="n">
        <v>0.6055973887470512</v>
      </c>
      <c r="AA580" s="84" t="n">
        <v>0.5023724046464831</v>
      </c>
      <c r="AB580" s="84" t="n">
        <v>0.492825192879229</v>
      </c>
      <c r="AC580" s="84" t="n">
        <v>0.5578010568276629</v>
      </c>
      <c r="AD580" s="84" t="n">
        <v>0.3777672982937495</v>
      </c>
      <c r="AE580" s="84" t="n">
        <v>0.3642239105202068</v>
      </c>
      <c r="AF580" s="84" t="n">
        <v>0.3776697599057298</v>
      </c>
      <c r="AG580" s="84" t="n">
        <v>0.4668799037699226</v>
      </c>
      <c r="AH580" s="84" t="n">
        <v>0.4990748236382559</v>
      </c>
      <c r="AI580" s="84" t="n">
        <v>0.5155742403974775</v>
      </c>
      <c r="AJ580" s="84" t="n">
        <v>0.4935249935249934</v>
      </c>
      <c r="AK580" s="84" t="n">
        <v>0.5209702866158297</v>
      </c>
    </row>
    <row r="581">
      <c r="A581" s="84" t="n">
        <v>14</v>
      </c>
      <c r="B581" s="84" t="n">
        <v>0.387669041733314</v>
      </c>
      <c r="C581" s="84" t="n">
        <v>0.4808601008760287</v>
      </c>
      <c r="D581" s="84" t="n">
        <v>0.5346416178054325</v>
      </c>
      <c r="E581" s="84" t="n">
        <v>0.4080939141180106</v>
      </c>
      <c r="F581" s="84" t="n">
        <v>0.4924454733763861</v>
      </c>
      <c r="G581" s="84" t="n">
        <v>0.5037367330276959</v>
      </c>
      <c r="H581" s="84" t="n">
        <v>0.3956192377708615</v>
      </c>
      <c r="I581" s="84" t="n">
        <v>0.334105660997453</v>
      </c>
      <c r="J581" s="84" t="n">
        <v>0.4700164120691831</v>
      </c>
      <c r="K581" s="84" t="n">
        <v>0.5438257993384784</v>
      </c>
      <c r="L581" s="84" t="n">
        <v>0.3610089332632685</v>
      </c>
      <c r="M581" s="84" t="n">
        <v>0.5066272965879265</v>
      </c>
      <c r="N581" s="84" t="n">
        <v>0.6246189623204801</v>
      </c>
      <c r="O581" s="84" t="n">
        <v>0.4374916965590542</v>
      </c>
      <c r="P581" s="84" t="n">
        <v>0.4841426295951678</v>
      </c>
      <c r="Q581" s="84" t="n">
        <v>0.6256502912681848</v>
      </c>
      <c r="R581" s="84" t="n">
        <v>0.4840533306651327</v>
      </c>
      <c r="S581" s="84" t="n">
        <v>0.566146170702463</v>
      </c>
      <c r="T581" s="84" t="n">
        <v>0.6482775530219445</v>
      </c>
      <c r="U581" s="84" t="n">
        <v>0.5322418650952369</v>
      </c>
      <c r="V581" s="84" t="n">
        <v>0.5791245791245792</v>
      </c>
      <c r="W581" s="84" t="n">
        <v>0.6414940021810251</v>
      </c>
      <c r="X581" s="84" t="n">
        <v>0.5757510689545717</v>
      </c>
      <c r="Y581" s="84" t="n">
        <v>0.5587693029104901</v>
      </c>
      <c r="Z581" s="84" t="n">
        <v>0.7066864880586885</v>
      </c>
      <c r="AA581" s="84" t="n">
        <v>0.5913690203969633</v>
      </c>
      <c r="AB581" s="84" t="n">
        <v>0.5720332622857316</v>
      </c>
      <c r="AC581" s="84" t="n">
        <v>0.6913877815889498</v>
      </c>
      <c r="AD581" s="84" t="n">
        <v>0.5094744062419618</v>
      </c>
      <c r="AE581" s="84" t="n">
        <v>0.5270919067215364</v>
      </c>
      <c r="AF581" s="84" t="n">
        <v>0.3806157018706731</v>
      </c>
      <c r="AG581" s="84" t="n">
        <v>0.4707072363924656</v>
      </c>
      <c r="AH581" s="84" t="n">
        <v>0.514802821787903</v>
      </c>
      <c r="AI581" s="84" t="n">
        <v>0.5297152684884386</v>
      </c>
      <c r="AJ581" s="84" t="n">
        <v>0.4947940947940948</v>
      </c>
      <c r="AK581" s="84" t="n">
        <v>0.538785169602945</v>
      </c>
    </row>
    <row r="582">
      <c r="A582" s="84" t="n">
        <v>15</v>
      </c>
      <c r="B582" s="84" t="n">
        <v>0.4250399883670206</v>
      </c>
      <c r="C582" s="84" t="n">
        <v>0.4863020971595433</v>
      </c>
      <c r="D582" s="84" t="n">
        <v>0.5283594591360535</v>
      </c>
      <c r="E582" s="84" t="n">
        <v>0.4079394501081248</v>
      </c>
      <c r="F582" s="84" t="n">
        <v>0.4915011575484344</v>
      </c>
      <c r="G582" s="84" t="n">
        <v>0.5002826100609182</v>
      </c>
      <c r="H582" s="84" t="n">
        <v>0.5844148217746198</v>
      </c>
      <c r="I582" s="84" t="n">
        <v>0.4032700681948895</v>
      </c>
      <c r="J582" s="84" t="n">
        <v>0.5588099145730758</v>
      </c>
      <c r="K582" s="84" t="n">
        <v>0.6306045571481073</v>
      </c>
      <c r="L582" s="84" t="n">
        <v>0.4475588783260879</v>
      </c>
      <c r="M582" s="84" t="n">
        <v>0.5726706036745406</v>
      </c>
      <c r="N582" s="84" t="n">
        <v>0.6789227239873039</v>
      </c>
      <c r="O582" s="84" t="n">
        <v>0.5041693042302613</v>
      </c>
      <c r="P582" s="84" t="n">
        <v>0.5543219416802031</v>
      </c>
      <c r="Q582" s="84" t="n">
        <v>0.6890128033394599</v>
      </c>
      <c r="R582" s="84" t="n">
        <v>0.5719338619706333</v>
      </c>
      <c r="S582" s="84" t="n">
        <v>0.6482724403588803</v>
      </c>
      <c r="T582" s="84" t="n">
        <v>0.7559764619345347</v>
      </c>
      <c r="U582" s="84" t="n">
        <v>0.6177416917757692</v>
      </c>
      <c r="V582" s="84" t="n">
        <v>0.6690492969562737</v>
      </c>
      <c r="W582" s="84" t="n">
        <v>0.70192657215558</v>
      </c>
      <c r="X582" s="84" t="n">
        <v>0.6483372855088969</v>
      </c>
      <c r="Y582" s="84" t="n">
        <v>0.6268583547366067</v>
      </c>
      <c r="Z582" s="84" t="n">
        <v>0.7792069288692113</v>
      </c>
      <c r="AA582" s="84" t="n">
        <v>0.6568188054513857</v>
      </c>
      <c r="AB582" s="84" t="n">
        <v>0.6248836720602802</v>
      </c>
      <c r="AC582" s="84" t="n">
        <v>0.7751923611754891</v>
      </c>
      <c r="AD582" s="84" t="n">
        <v>0.6185629769356081</v>
      </c>
      <c r="AE582" s="84" t="n">
        <v>0.6345362456473568</v>
      </c>
      <c r="AF582" s="84" t="n">
        <v>0.3797319192811901</v>
      </c>
      <c r="AG582" s="84" t="n">
        <v>0.4691216271631263</v>
      </c>
      <c r="AH582" s="84" t="n">
        <v>0.5082687637330865</v>
      </c>
      <c r="AI582" s="84" t="n">
        <v>0.5245557041849799</v>
      </c>
      <c r="AJ582" s="84" t="n">
        <v>0.493110593110593</v>
      </c>
      <c r="AK582" s="84" t="n">
        <v>0.5317512490139363</v>
      </c>
    </row>
    <row r="583">
      <c r="A583" s="84" t="n">
        <v>16</v>
      </c>
      <c r="B583" s="84" t="n">
        <v>0.5627453831612622</v>
      </c>
      <c r="C583" s="84" t="n">
        <v>0.5269976108308998</v>
      </c>
      <c r="D583" s="84" t="n">
        <v>0.5309919827689361</v>
      </c>
      <c r="E583" s="84" t="n">
        <v>0.4145814025332098</v>
      </c>
      <c r="F583" s="84" t="n">
        <v>0.5062142073839406</v>
      </c>
      <c r="G583" s="84" t="n">
        <v>0.5038623374992149</v>
      </c>
      <c r="H583" s="84" t="n">
        <v>0.693933877503083</v>
      </c>
      <c r="I583" s="84" t="n">
        <v>0.5049543998028101</v>
      </c>
      <c r="J583" s="84" t="n">
        <v>0.6247106846778605</v>
      </c>
      <c r="K583" s="84" t="n">
        <v>0.7058526277104006</v>
      </c>
      <c r="L583" s="84" t="n">
        <v>0.5479983757703147</v>
      </c>
      <c r="M583" s="84" t="n">
        <v>0.6469488188976378</v>
      </c>
      <c r="N583" s="84" t="n">
        <v>0.7515791458470821</v>
      </c>
      <c r="O583" s="84" t="n">
        <v>0.578872920232262</v>
      </c>
      <c r="P583" s="84" t="n">
        <v>0.6092195114258229</v>
      </c>
      <c r="Q583" s="84" t="n">
        <v>0.7552101180648577</v>
      </c>
      <c r="R583" s="84" t="n">
        <v>0.6550716662080697</v>
      </c>
      <c r="S583" s="84" t="n">
        <v>0.7237144944114444</v>
      </c>
      <c r="T583" s="84" t="n">
        <v>0.8177025867353194</v>
      </c>
      <c r="U583" s="84" t="n">
        <v>0.6710929792283283</v>
      </c>
      <c r="V583" s="84" t="n">
        <v>0.7361880152577828</v>
      </c>
      <c r="W583" s="84" t="n">
        <v>0.7327638434508664</v>
      </c>
      <c r="X583" s="84" t="n">
        <v>0.7115409750359428</v>
      </c>
      <c r="Y583" s="84" t="n">
        <v>0.6953523813583709</v>
      </c>
      <c r="Z583" s="84" t="n">
        <v>0.8164366738842388</v>
      </c>
      <c r="AA583" s="84" t="n">
        <v>0.7171007500228664</v>
      </c>
      <c r="AB583" s="84" t="n">
        <v>0.6726907027708564</v>
      </c>
      <c r="AC583" s="84" t="n">
        <v>0.8329934180031522</v>
      </c>
      <c r="AD583" s="84" t="n">
        <v>0.7112492497642119</v>
      </c>
      <c r="AE583" s="84" t="n">
        <v>0.7242006964229187</v>
      </c>
      <c r="AF583" s="84" t="n">
        <v>0.3934305494181765</v>
      </c>
      <c r="AG583" s="84" t="n">
        <v>0.4855518193499002</v>
      </c>
      <c r="AH583" s="84" t="n">
        <v>0.5101769399791833</v>
      </c>
      <c r="AI583" s="84" t="n">
        <v>0.5193961398815211</v>
      </c>
      <c r="AJ583" s="84" t="n">
        <v>0.5082621082621082</v>
      </c>
      <c r="AK583" s="84" t="n">
        <v>0.529516171443597</v>
      </c>
    </row>
    <row r="584">
      <c r="A584" s="84" t="n">
        <v>17</v>
      </c>
      <c r="B584" s="84" t="n">
        <v>0.5883379380543842</v>
      </c>
      <c r="C584" s="84" t="n">
        <v>0.581629944252721</v>
      </c>
      <c r="D584" s="84" t="n">
        <v>0.5901639344262295</v>
      </c>
      <c r="E584" s="84" t="n">
        <v>0.4592215013901761</v>
      </c>
      <c r="F584" s="84" t="n">
        <v>0.5655233337394907</v>
      </c>
      <c r="G584" s="84" t="n">
        <v>0.5602587452113296</v>
      </c>
      <c r="H584" s="84" t="n">
        <v>0.7079100358212462</v>
      </c>
      <c r="I584" s="84" t="n">
        <v>0.5804124558376469</v>
      </c>
      <c r="J584" s="84" t="n">
        <v>0.6682237091276354</v>
      </c>
      <c r="K584" s="84" t="n">
        <v>0.7555126791620728</v>
      </c>
      <c r="L584" s="84" t="n">
        <v>0.6349066067931017</v>
      </c>
      <c r="M584" s="84" t="n">
        <v>0.7280511811023622</v>
      </c>
      <c r="N584" s="84" t="n">
        <v>0.7929983344332359</v>
      </c>
      <c r="O584" s="84" t="n">
        <v>0.6670574168288279</v>
      </c>
      <c r="P584" s="84" t="n">
        <v>0.6642590168588055</v>
      </c>
      <c r="Q584" s="84" t="n">
        <v>0.803090246409769</v>
      </c>
      <c r="R584" s="84" t="n">
        <v>0.7195837606623809</v>
      </c>
      <c r="S584" s="84" t="n">
        <v>0.7734946733003486</v>
      </c>
      <c r="T584" s="84" t="n">
        <v>0.8707245310776019</v>
      </c>
      <c r="U584" s="84" t="n">
        <v>0.727195157720716</v>
      </c>
      <c r="V584" s="84" t="n">
        <v>0.7963018893251451</v>
      </c>
      <c r="W584" s="84" t="n">
        <v>0.8083727129528656</v>
      </c>
      <c r="X584" s="84" t="n">
        <v>0.7707535896334745</v>
      </c>
      <c r="Y584" s="84" t="n">
        <v>0.7481909349589165</v>
      </c>
      <c r="Z584" s="84" t="n">
        <v>0.8347930064958148</v>
      </c>
      <c r="AA584" s="84" t="n">
        <v>0.7457468215494374</v>
      </c>
      <c r="AB584" s="84" t="n">
        <v>0.7056978175377503</v>
      </c>
      <c r="AC584" s="84" t="n">
        <v>0.7750996569945307</v>
      </c>
      <c r="AD584" s="84" t="n">
        <v>0.6544971276686958</v>
      </c>
      <c r="AE584" s="84" t="n">
        <v>0.6947873799725651</v>
      </c>
      <c r="AF584" s="84" t="n">
        <v>0.4392399469730445</v>
      </c>
      <c r="AG584" s="84" t="n">
        <v>0.5420323136225703</v>
      </c>
      <c r="AH584" s="84" t="n">
        <v>0.5670752862264367</v>
      </c>
      <c r="AI584" s="84" t="n">
        <v>0.5803554366520159</v>
      </c>
      <c r="AJ584" s="84" t="n">
        <v>0.5684537684537684</v>
      </c>
      <c r="AK584" s="84" t="n">
        <v>0.5892716276623717</v>
      </c>
    </row>
    <row r="585">
      <c r="A585" s="84" t="n">
        <v>18</v>
      </c>
      <c r="B585" s="84" t="n">
        <v>0.5879017013232515</v>
      </c>
      <c r="C585" s="84" t="n">
        <v>0.6619325723387309</v>
      </c>
      <c r="D585" s="84" t="n">
        <v>0.6904391528060307</v>
      </c>
      <c r="E585" s="84" t="n">
        <v>0.5344454742045104</v>
      </c>
      <c r="F585" s="84" t="n">
        <v>0.6579748994760571</v>
      </c>
      <c r="G585" s="84" t="n">
        <v>0.6476166551529235</v>
      </c>
      <c r="H585" s="84" t="n">
        <v>0.6429620059897821</v>
      </c>
      <c r="I585" s="84" t="n">
        <v>0.6073946265713585</v>
      </c>
      <c r="J585" s="84" t="n">
        <v>0.6783655262382696</v>
      </c>
      <c r="K585" s="84" t="n">
        <v>0.6928059536934951</v>
      </c>
      <c r="L585" s="84" t="n">
        <v>0.6348468924664404</v>
      </c>
      <c r="M585" s="84" t="n">
        <v>0.6759514435695537</v>
      </c>
      <c r="N585" s="84" t="n">
        <v>0.775808428396342</v>
      </c>
      <c r="O585" s="84" t="n">
        <v>0.6741768847834073</v>
      </c>
      <c r="P585" s="84" t="n">
        <v>0.6465485972022897</v>
      </c>
      <c r="Q585" s="84" t="n">
        <v>0.7935578330893119</v>
      </c>
      <c r="R585" s="84" t="n">
        <v>0.7198739275083174</v>
      </c>
      <c r="S585" s="84" t="n">
        <v>0.742471643765763</v>
      </c>
      <c r="T585" s="84" t="n">
        <v>0.8687323770994237</v>
      </c>
      <c r="U585" s="84" t="n">
        <v>0.7420250824378494</v>
      </c>
      <c r="V585" s="84" t="n">
        <v>0.7831806436457599</v>
      </c>
      <c r="W585" s="84" t="n">
        <v>0.8013752574821278</v>
      </c>
      <c r="X585" s="84" t="n">
        <v>0.74845491719103</v>
      </c>
      <c r="Y585" s="84" t="n">
        <v>0.7122654076923899</v>
      </c>
      <c r="Z585" s="84" t="n">
        <v>0.7626926930161909</v>
      </c>
      <c r="AA585" s="84" t="n">
        <v>0.6860022409219795</v>
      </c>
      <c r="AB585" s="84" t="n">
        <v>0.6474287772807781</v>
      </c>
      <c r="AC585" s="84" t="n">
        <v>0.6834615741169927</v>
      </c>
      <c r="AD585" s="84" t="n">
        <v>0.58751607648118</v>
      </c>
      <c r="AE585" s="84" t="n">
        <v>0.6283106468291653</v>
      </c>
      <c r="AF585" s="84" t="n">
        <v>0.5127411989983796</v>
      </c>
      <c r="AG585" s="84" t="n">
        <v>0.6326854205965172</v>
      </c>
      <c r="AH585" s="84" t="n">
        <v>0.6624840985312824</v>
      </c>
      <c r="AI585" s="84" t="n">
        <v>0.6795337282629467</v>
      </c>
      <c r="AJ585" s="84" t="n">
        <v>0.666200466200466</v>
      </c>
      <c r="AK585" s="84" t="n">
        <v>0.6911648698396002</v>
      </c>
    </row>
    <row r="586">
      <c r="A586" s="84" t="n">
        <v>19</v>
      </c>
      <c r="B586" s="84" t="n">
        <v>0.5935727788279774</v>
      </c>
      <c r="C586" s="84" t="n">
        <v>0.7537297584284577</v>
      </c>
      <c r="D586" s="84" t="n">
        <v>0.7961589086992941</v>
      </c>
      <c r="E586" s="84" t="n">
        <v>0.6181649675625581</v>
      </c>
      <c r="F586" s="84" t="n">
        <v>0.7648348970391129</v>
      </c>
      <c r="G586" s="84" t="n">
        <v>0.741694404320794</v>
      </c>
      <c r="H586" s="84" t="n">
        <v>0.549885489459158</v>
      </c>
      <c r="I586" s="84" t="n">
        <v>0.6154794182893764</v>
      </c>
      <c r="J586" s="84" t="n">
        <v>0.6702857383327022</v>
      </c>
      <c r="K586" s="84" t="n">
        <v>0.5993201029033445</v>
      </c>
      <c r="L586" s="84" t="n">
        <v>0.5974060096498351</v>
      </c>
      <c r="M586" s="84" t="n">
        <v>0.623490813648294</v>
      </c>
      <c r="N586" s="84" t="n">
        <v>0.6938813990760818</v>
      </c>
      <c r="O586" s="84" t="n">
        <v>0.6123055041067842</v>
      </c>
      <c r="P586" s="84" t="n">
        <v>0.5918718163036792</v>
      </c>
      <c r="Q586" s="84" t="n">
        <v>0.7333727921248558</v>
      </c>
      <c r="R586" s="84" t="n">
        <v>0.6647772469169774</v>
      </c>
      <c r="S586" s="84" t="n">
        <v>0.6680770131892666</v>
      </c>
      <c r="T586" s="84" t="n">
        <v>0.7998651464999388</v>
      </c>
      <c r="U586" s="84" t="n">
        <v>0.6901847852171826</v>
      </c>
      <c r="V586" s="84" t="n">
        <v>0.7089164065908252</v>
      </c>
      <c r="W586" s="84" t="n">
        <v>0.7460014540167214</v>
      </c>
      <c r="X586" s="84" t="n">
        <v>0.6833747222585282</v>
      </c>
      <c r="Y586" s="84" t="n">
        <v>0.6461159719927959</v>
      </c>
      <c r="Z586" s="84" t="n">
        <v>0.6967003845780952</v>
      </c>
      <c r="AA586" s="84" t="n">
        <v>0.6243425866642276</v>
      </c>
      <c r="AB586" s="84" t="n">
        <v>0.5827204226831978</v>
      </c>
      <c r="AC586" s="84" t="n">
        <v>0.593492166496709</v>
      </c>
      <c r="AD586" s="84" t="n">
        <v>0.5231930035153906</v>
      </c>
      <c r="AE586" s="84" t="n">
        <v>0.5761844465548172</v>
      </c>
      <c r="AF586" s="84" t="n">
        <v>0.5956694653115333</v>
      </c>
      <c r="AG586" s="84" t="n">
        <v>0.7352032587003472</v>
      </c>
      <c r="AH586" s="84" t="n">
        <v>0.7630970278709377</v>
      </c>
      <c r="AI586" s="84" t="n">
        <v>0.7863558188419645</v>
      </c>
      <c r="AJ586" s="84" t="n">
        <v>0.7754208754208751</v>
      </c>
      <c r="AK586" s="84" t="n">
        <v>0.7979226926110966</v>
      </c>
    </row>
    <row r="587">
      <c r="A587" s="84" t="n">
        <v>20</v>
      </c>
      <c r="B587" s="84" t="n">
        <v>0.6613348843972663</v>
      </c>
      <c r="C587" s="84" t="n">
        <v>0.8431112290947703</v>
      </c>
      <c r="D587" s="84" t="n">
        <v>0.873579035539069</v>
      </c>
      <c r="E587" s="84" t="n">
        <v>0.6861291319122645</v>
      </c>
      <c r="F587" s="84" t="n">
        <v>0.8543316680882175</v>
      </c>
      <c r="G587" s="84" t="n">
        <v>0.8113420837781826</v>
      </c>
      <c r="H587" s="84" t="n">
        <v>1</v>
      </c>
      <c r="I587" s="84" t="n">
        <v>1</v>
      </c>
      <c r="J587" s="84" t="n">
        <v>1</v>
      </c>
      <c r="K587" s="84" t="n">
        <v>1</v>
      </c>
      <c r="L587" s="84" t="n">
        <v>1</v>
      </c>
      <c r="M587" s="84" t="n">
        <v>1</v>
      </c>
      <c r="N587" s="84" t="n">
        <v>1</v>
      </c>
      <c r="O587" s="84" t="n">
        <v>1</v>
      </c>
      <c r="P587" s="84" t="n">
        <v>1</v>
      </c>
      <c r="Q587" s="84" t="n">
        <v>1</v>
      </c>
      <c r="R587" s="84" t="n">
        <v>1</v>
      </c>
      <c r="S587" s="84" t="n">
        <v>1</v>
      </c>
      <c r="T587" s="84" t="n">
        <v>1</v>
      </c>
      <c r="U587" s="84" t="n">
        <v>1</v>
      </c>
      <c r="V587" s="84" t="n">
        <v>1</v>
      </c>
      <c r="W587" s="84" t="n">
        <v>1</v>
      </c>
      <c r="X587" s="84" t="n">
        <v>1</v>
      </c>
      <c r="Y587" s="84" t="n">
        <v>1</v>
      </c>
      <c r="Z587" s="84" t="n">
        <v>1</v>
      </c>
      <c r="AA587" s="84" t="n">
        <v>1</v>
      </c>
      <c r="AB587" s="84" t="n">
        <v>1</v>
      </c>
      <c r="AC587" s="84" t="n">
        <v>1</v>
      </c>
      <c r="AD587" s="84" t="n">
        <v>1</v>
      </c>
      <c r="AE587" s="84" t="n">
        <v>1</v>
      </c>
      <c r="AF587" s="84" t="n">
        <v>0.6657828840771836</v>
      </c>
      <c r="AG587" s="84" t="n">
        <v>0.8212909046174034</v>
      </c>
      <c r="AH587" s="84" t="n">
        <v>0.8374002544234992</v>
      </c>
      <c r="AI587" s="84" t="n">
        <v>0.8692910376457097</v>
      </c>
      <c r="AJ587" s="84" t="n">
        <v>0.8684796684796683</v>
      </c>
      <c r="AK587" s="84" t="n">
        <v>0.8762161451485669</v>
      </c>
    </row>
    <row r="588">
      <c r="A588" s="84" t="n">
        <v>21</v>
      </c>
      <c r="B588" s="84" t="n">
        <v>1</v>
      </c>
      <c r="C588" s="84" t="n">
        <v>0.9988585080966284</v>
      </c>
      <c r="D588" s="84" t="n">
        <v>0.9772645686251042</v>
      </c>
      <c r="E588" s="84" t="n">
        <v>1</v>
      </c>
      <c r="F588" s="84" t="n">
        <v>0.9627147556963568</v>
      </c>
      <c r="G588" s="84" t="n">
        <v>1</v>
      </c>
      <c r="H588" s="84" t="n">
        <v>0.8181337718010453</v>
      </c>
      <c r="I588" s="84" t="n">
        <v>0.9048558047818586</v>
      </c>
      <c r="J588" s="84" t="n">
        <v>0.919959601060472</v>
      </c>
      <c r="K588" s="84" t="n">
        <v>0.8212973171628077</v>
      </c>
      <c r="L588" s="84" t="n">
        <v>0.8635766493097022</v>
      </c>
      <c r="M588" s="84" t="n">
        <v>0.8642388451443568</v>
      </c>
      <c r="N588" s="84" t="n">
        <v>0.8550328399484617</v>
      </c>
      <c r="O588" s="84" t="n">
        <v>0.8218101110511961</v>
      </c>
      <c r="P588" s="84" t="n">
        <v>0.8315065684681984</v>
      </c>
      <c r="Q588" s="84" t="n">
        <v>0.8740849194729137</v>
      </c>
      <c r="R588" s="84" t="n">
        <v>0.8295219751357031</v>
      </c>
      <c r="S588" s="84" t="n">
        <v>0.8257831557766782</v>
      </c>
      <c r="T588" s="84" t="n">
        <v>0.9890278288586491</v>
      </c>
      <c r="U588" s="84" t="n">
        <v>0.8645930547778401</v>
      </c>
      <c r="V588" s="84" t="n">
        <v>0.8855554436949786</v>
      </c>
      <c r="W588" s="84" t="n">
        <v>0.9405367745062401</v>
      </c>
      <c r="X588" s="84" t="n">
        <v>0.8716414287581457</v>
      </c>
      <c r="Y588" s="84" t="n">
        <v>0.8557863438236017</v>
      </c>
      <c r="Z588" s="84" t="n">
        <v>0.8556377856057914</v>
      </c>
      <c r="AA588" s="84" t="n">
        <v>0.8389051495472422</v>
      </c>
      <c r="AB588" s="84" t="n">
        <v>0.8274293776830476</v>
      </c>
      <c r="AC588" s="84" t="n">
        <v>0.8119959210160379</v>
      </c>
      <c r="AD588" s="84" t="n">
        <v>0.8127411472176972</v>
      </c>
      <c r="AE588" s="84" t="n">
        <v>0.8174791600717528</v>
      </c>
      <c r="AF588" s="84" t="n">
        <v>1</v>
      </c>
      <c r="AG588" s="84" t="n">
        <v>1</v>
      </c>
      <c r="AH588" s="84" t="n">
        <v>1</v>
      </c>
      <c r="AI588" s="84" t="n">
        <v>0.9766864131473342</v>
      </c>
      <c r="AJ588" s="84" t="n">
        <v>0.9827764827764823</v>
      </c>
      <c r="AK588" s="84" t="n">
        <v>0.9797528267157508</v>
      </c>
    </row>
    <row r="589">
      <c r="A589" s="84" t="n">
        <v>22</v>
      </c>
      <c r="B589" s="84" t="n">
        <v>0.9091173476806749</v>
      </c>
      <c r="C589" s="84" t="n">
        <v>1</v>
      </c>
      <c r="D589" s="84" t="n">
        <v>1</v>
      </c>
      <c r="E589" s="84" t="n">
        <v>0.9308001235712079</v>
      </c>
      <c r="F589" s="84" t="n">
        <v>1</v>
      </c>
      <c r="G589" s="84" t="n">
        <v>0.9930289518306852</v>
      </c>
      <c r="H589" s="84" t="n">
        <v>0.6195313876328616</v>
      </c>
      <c r="I589" s="84" t="n">
        <v>0.7489606441541368</v>
      </c>
      <c r="J589" s="84" t="n">
        <v>0.7730926229853133</v>
      </c>
      <c r="K589" s="84" t="n">
        <v>0.6490260933480336</v>
      </c>
      <c r="L589" s="84" t="n">
        <v>0.6650623417570344</v>
      </c>
      <c r="M589" s="84" t="n">
        <v>0.6776574803149605</v>
      </c>
      <c r="N589" s="84" t="n">
        <v>0.6900474529398823</v>
      </c>
      <c r="O589" s="84" t="n">
        <v>0.6617666596331638</v>
      </c>
      <c r="P589" s="84" t="n">
        <v>0.6533457395637842</v>
      </c>
      <c r="Q589" s="84" t="n">
        <v>0.6906638422479051</v>
      </c>
      <c r="R589" s="84" t="n">
        <v>0.6653875978687748</v>
      </c>
      <c r="S589" s="84" t="n">
        <v>0.6565277911768355</v>
      </c>
      <c r="T589" s="84" t="n">
        <v>0.8606411670957462</v>
      </c>
      <c r="U589" s="84" t="n">
        <v>0.7021527166715552</v>
      </c>
      <c r="V589" s="84" t="n">
        <v>0.7338836873720594</v>
      </c>
      <c r="W589" s="84" t="n">
        <v>0.7844420210832425</v>
      </c>
      <c r="X589" s="84" t="n">
        <v>0.7147431708273428</v>
      </c>
      <c r="Y589" s="84" t="n">
        <v>0.7016508051538374</v>
      </c>
      <c r="Z589" s="84" t="n">
        <v>0.6799276088291376</v>
      </c>
      <c r="AA589" s="84" t="n">
        <v>0.6698584560504892</v>
      </c>
      <c r="AB589" s="84" t="n">
        <v>0.6728708234517125</v>
      </c>
      <c r="AC589" s="84" t="n">
        <v>0.6391953277092798</v>
      </c>
      <c r="AD589" s="84" t="n">
        <v>0.6149361227814455</v>
      </c>
      <c r="AE589" s="84" t="n">
        <v>0.6510235306531605</v>
      </c>
      <c r="AF589" s="84" t="n">
        <v>0.9110325526587126</v>
      </c>
      <c r="AG589" s="84" t="n">
        <v>0.9834331173624212</v>
      </c>
      <c r="AH589" s="84" t="n">
        <v>0.9621834162137155</v>
      </c>
      <c r="AI589" s="84" t="n">
        <v>1</v>
      </c>
      <c r="AJ589" s="84" t="n">
        <v>1</v>
      </c>
      <c r="AK589" s="84" t="n">
        <v>1</v>
      </c>
    </row>
    <row r="590">
      <c r="A590" s="84" t="n">
        <v>23</v>
      </c>
      <c r="B590" s="84" t="n">
        <v>0.7292424022102661</v>
      </c>
      <c r="C590" s="84" t="n">
        <v>0.8528271834350941</v>
      </c>
      <c r="D590" s="84" t="n">
        <v>0.906306090702405</v>
      </c>
      <c r="E590" s="84" t="n">
        <v>0.7145505097312326</v>
      </c>
      <c r="F590" s="84" t="n">
        <v>0.8765383209455344</v>
      </c>
      <c r="G590" s="84" t="n">
        <v>0.854487219745023</v>
      </c>
      <c r="H590" s="84" t="n">
        <v>0.4314404838804393</v>
      </c>
      <c r="I590" s="84" t="n">
        <v>0.5661161777996877</v>
      </c>
      <c r="J590" s="84" t="n">
        <v>0.6065311618903337</v>
      </c>
      <c r="K590" s="84" t="n">
        <v>0.4872289599411981</v>
      </c>
      <c r="L590" s="84" t="n">
        <v>0.4971695409162564</v>
      </c>
      <c r="M590" s="84" t="n">
        <v>0.5238517060367452</v>
      </c>
      <c r="N590" s="84" t="n">
        <v>0.5448917381603343</v>
      </c>
      <c r="O590" s="84" t="n">
        <v>0.5005196977156745</v>
      </c>
      <c r="P590" s="84" t="n">
        <v>0.4919333217682032</v>
      </c>
      <c r="Q590" s="84" t="n">
        <v>0.5489860128967945</v>
      </c>
      <c r="R590" s="84" t="n">
        <v>0.5111238962403384</v>
      </c>
      <c r="S590" s="84" t="n">
        <v>0.5168070122245345</v>
      </c>
      <c r="T590" s="84" t="n">
        <v>0.682511952923869</v>
      </c>
      <c r="U590" s="84" t="n">
        <v>0.5502715338328489</v>
      </c>
      <c r="V590" s="84" t="n">
        <v>0.5734420618141548</v>
      </c>
      <c r="W590" s="84" t="n">
        <v>0.6335272022294923</v>
      </c>
      <c r="X590" s="84" t="n">
        <v>0.5735244692570531</v>
      </c>
      <c r="Y590" s="84" t="n">
        <v>0.5628190508669659</v>
      </c>
      <c r="Z590" s="84" t="n">
        <v>0.5373751737064927</v>
      </c>
      <c r="AA590" s="84" t="n">
        <v>0.5146117259672551</v>
      </c>
      <c r="AB590" s="84" t="n">
        <v>0.5131938398727146</v>
      </c>
      <c r="AC590" s="84" t="n">
        <v>0.4803467136367852</v>
      </c>
      <c r="AD590" s="84" t="n">
        <v>0.4427248563834348</v>
      </c>
      <c r="AE590" s="84" t="n">
        <v>0.4552864830642608</v>
      </c>
      <c r="AF590" s="84" t="n">
        <v>0.723523346590072</v>
      </c>
      <c r="AG590" s="84" t="n">
        <v>0.8342764974438885</v>
      </c>
      <c r="AH590" s="84" t="n">
        <v>0.8697814270845377</v>
      </c>
      <c r="AI590" s="84" t="n">
        <v>0.9000573284922606</v>
      </c>
      <c r="AJ590" s="84" t="n">
        <v>0.8626521626521625</v>
      </c>
      <c r="AK590" s="84" t="n">
        <v>0.9056665790165659</v>
      </c>
    </row>
    <row r="591">
      <c r="A591" s="84" t="n">
        <v>24</v>
      </c>
      <c r="B591" s="84" t="n">
        <v>0.5554747709757163</v>
      </c>
      <c r="C591" s="84" t="n">
        <v>0.6943456331298115</v>
      </c>
      <c r="D591" s="84" t="n">
        <v>0.7302261577120975</v>
      </c>
      <c r="E591" s="84" t="n">
        <v>0.5903614457831325</v>
      </c>
      <c r="F591" s="84" t="n">
        <v>0.7229499207993179</v>
      </c>
      <c r="G591" s="84" t="n">
        <v>0.6903849777052066</v>
      </c>
      <c r="H591" s="84" t="n">
        <v>0.2522755299782724</v>
      </c>
      <c r="I591" s="84" t="n">
        <v>0.454605209103607</v>
      </c>
      <c r="J591" s="84" t="n">
        <v>0.4493119555611665</v>
      </c>
      <c r="K591" s="84" t="n">
        <v>0.337146269753767</v>
      </c>
      <c r="L591" s="84" t="n">
        <v>0.3527205847226866</v>
      </c>
      <c r="M591" s="84" t="n">
        <v>0.3749015748031496</v>
      </c>
      <c r="N591" s="84" t="n">
        <v>0.4004588165048238</v>
      </c>
      <c r="O591" s="84" t="n">
        <v>0.358974358974359</v>
      </c>
      <c r="P591" s="84" t="n">
        <v>0.3592549953476635</v>
      </c>
      <c r="Q591" s="84" t="n">
        <v>0.4140369458895363</v>
      </c>
      <c r="R591" s="84" t="n">
        <v>0.374155139205043</v>
      </c>
      <c r="S591" s="84" t="n">
        <v>0.3829159718298212</v>
      </c>
      <c r="T591" s="84" t="n">
        <v>0.5458501900208411</v>
      </c>
      <c r="U591" s="84" t="n">
        <v>0.4245127056502148</v>
      </c>
      <c r="V591" s="84" t="n">
        <v>0.4537176862758259</v>
      </c>
      <c r="W591" s="84" t="n">
        <v>0.5140554949715255</v>
      </c>
      <c r="X591" s="84" t="n">
        <v>0.4484054371977518</v>
      </c>
      <c r="Y591" s="84" t="n">
        <v>0.4377564396321124</v>
      </c>
      <c r="Z591" s="84" t="n">
        <v>0.4125973564295641</v>
      </c>
      <c r="AA591" s="84" t="n">
        <v>0.3875022866550809</v>
      </c>
      <c r="AB591" s="84" t="n">
        <v>0.3870943532166551</v>
      </c>
      <c r="AC591" s="84" t="n">
        <v>0.3362380643367016</v>
      </c>
      <c r="AD591" s="84" t="n">
        <v>0.2888193432221555</v>
      </c>
      <c r="AE591" s="84" t="n">
        <v>0.3033132847947663</v>
      </c>
      <c r="AF591" s="84" t="n">
        <v>0.5623803211076741</v>
      </c>
      <c r="AG591" s="84" t="n">
        <v>0.6775472265507531</v>
      </c>
      <c r="AH591" s="84" t="n">
        <v>0.6987972707297327</v>
      </c>
      <c r="AI591" s="84" t="n">
        <v>0.7429772596980699</v>
      </c>
      <c r="AJ591" s="84" t="n">
        <v>0.716161616161616</v>
      </c>
      <c r="AK591" s="84" t="n">
        <v>0.7287667630817776</v>
      </c>
    </row>
    <row r="601">
      <c r="A601" s="125" t="inlineStr">
        <is>
          <t>RefgChg-Res-4pct-Inc-TXV-cDXGF-DMo1985-CZ16</t>
        </is>
      </c>
      <c r="B601" s="83" t="n"/>
      <c r="C601" s="83" t="n"/>
      <c r="D601" s="83" t="n">
        <v>2015</v>
      </c>
      <c r="E601" s="83" t="n"/>
      <c r="F601" s="120" t="inlineStr">
        <is>
          <t>Source Annual kWh:</t>
        </is>
      </c>
      <c r="G601" s="205" t="n">
        <v>12308.53799999999</v>
      </c>
      <c r="H601" s="83" t="inlineStr">
        <is>
          <t>DEER</t>
        </is>
      </c>
      <c r="I601" s="83" t="n"/>
      <c r="J601" s="83" t="n"/>
      <c r="K601" s="83" t="inlineStr">
        <is>
          <t>PDAF</t>
        </is>
      </c>
      <c r="L601" s="83" t="inlineStr">
        <is>
          <t>Monthly</t>
        </is>
      </c>
      <c r="M601" s="83" t="n"/>
      <c r="N601" s="83" t="n"/>
      <c r="O601" s="83" t="n"/>
      <c r="P601" s="83" t="n"/>
      <c r="Q601" s="83" t="n"/>
      <c r="R601" s="83" t="n"/>
      <c r="S601" s="83" t="n"/>
      <c r="T601" s="83" t="n"/>
      <c r="U601" s="83" t="n"/>
      <c r="V601" s="85" t="n"/>
      <c r="W601" s="83" t="n"/>
      <c r="X601" s="83" t="n"/>
      <c r="Y601" s="83" t="n"/>
      <c r="Z601" s="83" t="n"/>
      <c r="AA601" s="83" t="n"/>
      <c r="AB601" s="83" t="n"/>
      <c r="AC601" s="83" t="n"/>
      <c r="AD601" s="83" t="n"/>
      <c r="AE601" s="83" t="n"/>
      <c r="AF601" s="83" t="n"/>
      <c r="AG601" s="83" t="n"/>
      <c r="AH601" s="83" t="n"/>
      <c r="AI601" s="83" t="n"/>
      <c r="AJ601" s="83" t="n"/>
      <c r="AK601" s="83" t="n"/>
    </row>
    <row r="602">
      <c r="A602" s="90" t="n">
        <v>16</v>
      </c>
      <c r="B602" s="84" t="inlineStr">
        <is>
          <t>RefgChg-Res-4pct-Inc-TXV-20-MM</t>
        </is>
      </c>
      <c r="C602" s="83" t="n"/>
      <c r="D602" s="83" t="n"/>
      <c r="E602" s="83" t="n"/>
      <c r="F602" s="105" t="inlineStr">
        <is>
          <t>Source Sample Size:</t>
        </is>
      </c>
      <c r="G602" s="83" t="n">
        <v>0</v>
      </c>
      <c r="H602" s="83" t="inlineStr">
        <is>
          <t>DEER</t>
        </is>
      </c>
      <c r="I602" s="83" t="n"/>
      <c r="J602" s="83" t="n"/>
      <c r="K602" s="83" t="inlineStr">
        <is>
          <t>WKWE</t>
        </is>
      </c>
      <c r="L602" s="83" t="inlineStr">
        <is>
          <t>Monthly</t>
        </is>
      </c>
      <c r="M602" s="83" t="n"/>
      <c r="N602" s="83" t="inlineStr">
        <is>
          <t>Weekend Peak3</t>
        </is>
      </c>
      <c r="O602" s="83" t="n"/>
      <c r="P602" s="83" t="n"/>
      <c r="Q602" s="83" t="n"/>
      <c r="R602" s="83" t="n"/>
      <c r="S602" s="83" t="n"/>
      <c r="T602" s="83" t="n"/>
      <c r="U602" s="83" t="n"/>
      <c r="V602" s="83" t="n"/>
      <c r="W602" s="83" t="n"/>
      <c r="X602" s="83" t="n"/>
      <c r="Y602" s="83" t="n"/>
      <c r="Z602" s="83" t="n"/>
      <c r="AA602" s="83" t="n"/>
      <c r="AB602" s="83" t="n"/>
      <c r="AC602" s="83" t="n"/>
      <c r="AD602" s="83" t="n"/>
      <c r="AE602" s="83" t="n"/>
      <c r="AF602" s="83" t="n"/>
      <c r="AG602" s="83" t="n"/>
      <c r="AH602" s="83" t="n"/>
      <c r="AI602" s="83" t="n"/>
      <c r="AJ602" s="83" t="n"/>
      <c r="AK602" s="83" t="n"/>
    </row>
    <row r="603">
      <c r="A603" s="84" t="n"/>
      <c r="B603" s="84" t="n">
        <v>1</v>
      </c>
      <c r="C603" s="84" t="inlineStr">
        <is>
          <t>JANUARY</t>
        </is>
      </c>
      <c r="D603" s="84" t="inlineStr">
        <is>
          <t>JAN</t>
        </is>
      </c>
      <c r="E603" s="84" t="n">
        <v>2</v>
      </c>
      <c r="F603" s="84" t="inlineStr">
        <is>
          <t>FEBRUARY</t>
        </is>
      </c>
      <c r="G603" s="84" t="inlineStr">
        <is>
          <t>FEB</t>
        </is>
      </c>
      <c r="H603" s="84" t="n">
        <v>3</v>
      </c>
      <c r="I603" s="84" t="inlineStr">
        <is>
          <t>MARCH</t>
        </is>
      </c>
      <c r="J603" s="84" t="inlineStr">
        <is>
          <t>MAR</t>
        </is>
      </c>
      <c r="K603" s="84" t="n">
        <v>4</v>
      </c>
      <c r="L603" s="84" t="inlineStr">
        <is>
          <t>APRIL</t>
        </is>
      </c>
      <c r="M603" s="84" t="inlineStr">
        <is>
          <t>APR</t>
        </is>
      </c>
      <c r="N603" s="84" t="n">
        <v>5</v>
      </c>
      <c r="O603" s="84" t="inlineStr">
        <is>
          <t>MAY</t>
        </is>
      </c>
      <c r="P603" s="84" t="inlineStr">
        <is>
          <t>MAY</t>
        </is>
      </c>
      <c r="Q603" s="84" t="n">
        <v>6</v>
      </c>
      <c r="R603" s="84" t="inlineStr">
        <is>
          <t>JUNE</t>
        </is>
      </c>
      <c r="S603" s="84" t="inlineStr">
        <is>
          <t>JUN</t>
        </is>
      </c>
      <c r="T603" s="84" t="n">
        <v>7</v>
      </c>
      <c r="U603" s="84" t="inlineStr">
        <is>
          <t>JULY</t>
        </is>
      </c>
      <c r="V603" s="84" t="inlineStr">
        <is>
          <t>JUL</t>
        </is>
      </c>
      <c r="W603" s="84" t="n">
        <v>8</v>
      </c>
      <c r="X603" s="84" t="inlineStr">
        <is>
          <t>AUGUST</t>
        </is>
      </c>
      <c r="Y603" s="84" t="inlineStr">
        <is>
          <t>AUG</t>
        </is>
      </c>
      <c r="Z603" s="84" t="n">
        <v>9</v>
      </c>
      <c r="AA603" s="84" t="inlineStr">
        <is>
          <t>SEPTEMBER</t>
        </is>
      </c>
      <c r="AB603" s="84" t="inlineStr">
        <is>
          <t>SEP</t>
        </is>
      </c>
      <c r="AC603" s="84" t="n">
        <v>10</v>
      </c>
      <c r="AD603" s="84" t="inlineStr">
        <is>
          <t>OCTOBER</t>
        </is>
      </c>
      <c r="AE603" s="84" t="inlineStr">
        <is>
          <t>OCT</t>
        </is>
      </c>
      <c r="AF603" s="84" t="n">
        <v>11</v>
      </c>
      <c r="AG603" s="84" t="inlineStr">
        <is>
          <t>NOVEMBER</t>
        </is>
      </c>
      <c r="AH603" s="84" t="inlineStr">
        <is>
          <t>NOV</t>
        </is>
      </c>
      <c r="AI603" s="84" t="n">
        <v>12</v>
      </c>
      <c r="AJ603" s="84" t="inlineStr">
        <is>
          <t>DECEMBER</t>
        </is>
      </c>
      <c r="AK603" s="84" t="inlineStr">
        <is>
          <t>DEC</t>
        </is>
      </c>
    </row>
    <row r="604">
      <c r="A604" s="83" t="n"/>
      <c r="B604" s="84" t="n">
        <v>31</v>
      </c>
      <c r="C604" s="83" t="n"/>
      <c r="D604" s="83" t="n"/>
      <c r="E604" s="84" t="n">
        <v>28</v>
      </c>
      <c r="F604" s="83" t="n"/>
      <c r="G604" s="83" t="n"/>
      <c r="H604" s="84" t="n">
        <v>31</v>
      </c>
      <c r="I604" s="83" t="n"/>
      <c r="J604" s="83" t="n"/>
      <c r="K604" s="84" t="n">
        <v>30</v>
      </c>
      <c r="L604" s="83" t="n"/>
      <c r="M604" s="83" t="n"/>
      <c r="N604" s="84" t="n">
        <v>31</v>
      </c>
      <c r="O604" s="83" t="n"/>
      <c r="P604" s="83" t="n"/>
      <c r="Q604" s="84" t="n">
        <v>30</v>
      </c>
      <c r="R604" s="83" t="n"/>
      <c r="S604" s="83" t="n"/>
      <c r="T604" s="84" t="n">
        <v>31</v>
      </c>
      <c r="U604" s="83" t="n"/>
      <c r="V604" s="83" t="n"/>
      <c r="W604" s="84" t="n">
        <v>31</v>
      </c>
      <c r="X604" s="83" t="n"/>
      <c r="Y604" s="83" t="n"/>
      <c r="Z604" s="84" t="n">
        <v>30</v>
      </c>
      <c r="AA604" s="83" t="n"/>
      <c r="AB604" s="83" t="n"/>
      <c r="AC604" s="84" t="n">
        <v>31</v>
      </c>
      <c r="AD604" s="83" t="n"/>
      <c r="AE604" s="83" t="n"/>
      <c r="AF604" s="84" t="n">
        <v>30</v>
      </c>
      <c r="AG604" s="83" t="n"/>
      <c r="AH604" s="83" t="n"/>
      <c r="AI604" s="84" t="n">
        <v>31</v>
      </c>
      <c r="AJ604" s="83" t="n"/>
      <c r="AK604" s="83" t="n"/>
    </row>
    <row r="605">
      <c r="A605" s="84" t="inlineStr">
        <is>
          <t>RATIOS</t>
        </is>
      </c>
      <c r="B605" s="84" t="inlineStr">
        <is>
          <t>E.BKDWN</t>
        </is>
      </c>
      <c r="C605" s="84" t="inlineStr">
        <is>
          <t>PEAK/AVG</t>
        </is>
      </c>
      <c r="D605" s="84" t="inlineStr">
        <is>
          <t>END/AVG</t>
        </is>
      </c>
      <c r="E605" s="84" t="inlineStr">
        <is>
          <t>E.BKDWN</t>
        </is>
      </c>
      <c r="F605" s="84" t="inlineStr">
        <is>
          <t>PEAK/AVG</t>
        </is>
      </c>
      <c r="G605" s="84" t="inlineStr">
        <is>
          <t>END/AVG</t>
        </is>
      </c>
      <c r="H605" s="84" t="inlineStr">
        <is>
          <t>E.BKDWN</t>
        </is>
      </c>
      <c r="I605" s="84" t="inlineStr">
        <is>
          <t>PEAK/AVG</t>
        </is>
      </c>
      <c r="J605" s="84" t="inlineStr">
        <is>
          <t>END/AVG</t>
        </is>
      </c>
      <c r="K605" s="84" t="inlineStr">
        <is>
          <t>E.BKDWN</t>
        </is>
      </c>
      <c r="L605" s="84" t="inlineStr">
        <is>
          <t>PEAK/AVG</t>
        </is>
      </c>
      <c r="M605" s="84" t="inlineStr">
        <is>
          <t>END/AVG</t>
        </is>
      </c>
      <c r="N605" s="84" t="inlineStr">
        <is>
          <t>E.BKDWN</t>
        </is>
      </c>
      <c r="O605" s="84" t="inlineStr">
        <is>
          <t>PEAK/AVG</t>
        </is>
      </c>
      <c r="P605" s="84" t="inlineStr">
        <is>
          <t>END/AVG</t>
        </is>
      </c>
      <c r="Q605" s="84" t="inlineStr">
        <is>
          <t>E.BKDWN</t>
        </is>
      </c>
      <c r="R605" s="84" t="inlineStr">
        <is>
          <t>PEAK/AVG</t>
        </is>
      </c>
      <c r="S605" s="84" t="inlineStr">
        <is>
          <t>END/AVG</t>
        </is>
      </c>
      <c r="T605" s="84" t="inlineStr">
        <is>
          <t>E.BKDWN</t>
        </is>
      </c>
      <c r="U605" s="84" t="inlineStr">
        <is>
          <t>PEAK/AVG</t>
        </is>
      </c>
      <c r="V605" s="84" t="inlineStr">
        <is>
          <t>END/AVG</t>
        </is>
      </c>
      <c r="W605" s="84" t="inlineStr">
        <is>
          <t>E.BKDWN</t>
        </is>
      </c>
      <c r="X605" s="84" t="inlineStr">
        <is>
          <t>PEAK/AVG</t>
        </is>
      </c>
      <c r="Y605" s="84" t="inlineStr">
        <is>
          <t>END/AVG</t>
        </is>
      </c>
      <c r="Z605" s="84" t="inlineStr">
        <is>
          <t>E.BKDWN</t>
        </is>
      </c>
      <c r="AA605" s="84" t="inlineStr">
        <is>
          <t>PEAK/AVG</t>
        </is>
      </c>
      <c r="AB605" s="84" t="inlineStr">
        <is>
          <t>END/AVG</t>
        </is>
      </c>
      <c r="AC605" s="84" t="inlineStr">
        <is>
          <t>E.BKDWN</t>
        </is>
      </c>
      <c r="AD605" s="84" t="inlineStr">
        <is>
          <t>PEAK/AVG</t>
        </is>
      </c>
      <c r="AE605" s="84" t="inlineStr">
        <is>
          <t>END/AVG</t>
        </is>
      </c>
      <c r="AF605" s="84" t="inlineStr">
        <is>
          <t>E.BKDWN</t>
        </is>
      </c>
      <c r="AG605" s="84" t="inlineStr">
        <is>
          <t>PEAK/AVG</t>
        </is>
      </c>
      <c r="AH605" s="84" t="inlineStr">
        <is>
          <t>END/AVG</t>
        </is>
      </c>
      <c r="AI605" s="84" t="inlineStr">
        <is>
          <t>E.BKDWN</t>
        </is>
      </c>
      <c r="AJ605" s="84" t="inlineStr">
        <is>
          <t>PEAK/AVG</t>
        </is>
      </c>
      <c r="AK605" s="84" t="inlineStr">
        <is>
          <t>END/AVG</t>
        </is>
      </c>
    </row>
    <row r="606">
      <c r="A606" s="83" t="n"/>
      <c r="B606" s="209" t="n">
        <v>0.07049461983379646</v>
      </c>
      <c r="C606" s="210" t="n">
        <v>1.183120890870428</v>
      </c>
      <c r="D606" s="210" t="n">
        <v>1.020826786427214</v>
      </c>
      <c r="E606" s="209" t="n">
        <v>0.06196726686690548</v>
      </c>
      <c r="F606" s="210" t="n">
        <v>1.104277079888956</v>
      </c>
      <c r="G606" s="210" t="n">
        <v>0.9972153120069499</v>
      </c>
      <c r="H606" s="209" t="n">
        <v>0.06595423583447721</v>
      </c>
      <c r="I606" s="210" t="n">
        <v>1.197075836443283</v>
      </c>
      <c r="J606" s="210" t="n">
        <v>1.001442815919545</v>
      </c>
      <c r="K606" s="209" t="n">
        <v>0.06383746542036545</v>
      </c>
      <c r="L606" s="210" t="n">
        <v>1.189516795767034</v>
      </c>
      <c r="M606" s="210" t="n">
        <v>0.9960697523562405</v>
      </c>
      <c r="N606" s="209" t="n">
        <v>0.07323137642314925</v>
      </c>
      <c r="O606" s="210" t="n">
        <v>1.944708401655959</v>
      </c>
      <c r="P606" s="210" t="n">
        <v>1.053874157398467</v>
      </c>
      <c r="Q606" s="209" t="n">
        <v>0.09948120863030674</v>
      </c>
      <c r="R606" s="210" t="n">
        <v>1.44197288004506</v>
      </c>
      <c r="S606" s="210" t="n">
        <v>1.100880179566719</v>
      </c>
      <c r="T606" s="209" t="n">
        <v>0.1402212674430999</v>
      </c>
      <c r="U606" s="210" t="n">
        <v>1.475197737471829</v>
      </c>
      <c r="V606" s="210" t="n">
        <v>0.9056171519412439</v>
      </c>
      <c r="W606" s="209" t="n">
        <v>0.1311503307026334</v>
      </c>
      <c r="X606" s="210" t="n">
        <v>1.373296586489807</v>
      </c>
      <c r="Y606" s="210" t="n">
        <v>0.9782866890287756</v>
      </c>
      <c r="Z606" s="209" t="n">
        <v>0.09942686178823357</v>
      </c>
      <c r="AA606" s="210" t="n">
        <v>1.471480471379336</v>
      </c>
      <c r="AB606" s="210" t="n">
        <v>0.8813187414152243</v>
      </c>
      <c r="AC606" s="209" t="n">
        <v>0.06113352377843881</v>
      </c>
      <c r="AD606" s="210" t="n">
        <v>1.103443186919759</v>
      </c>
      <c r="AE606" s="210" t="n">
        <v>0.97498757770651</v>
      </c>
      <c r="AF606" s="209" t="n">
        <v>0.06473529194765709</v>
      </c>
      <c r="AG606" s="210" t="n">
        <v>1.136162223056703</v>
      </c>
      <c r="AH606" s="210" t="n">
        <v>0.9900826135936915</v>
      </c>
      <c r="AI606" s="209" t="n">
        <v>0.06836655133093653</v>
      </c>
      <c r="AJ606" s="210" t="n">
        <v>1.157367270449076</v>
      </c>
      <c r="AK606" s="210" t="n">
        <v>0.9607559817549032</v>
      </c>
      <c r="AM606">
        <f>A601</f>
        <v/>
      </c>
      <c r="AN606" s="206">
        <f>1/($B606*(1/$B604)*(1/(5/7+2/7*$D606))*$B616/SUM($B608:$B631))</f>
        <v/>
      </c>
      <c r="AO606" s="206">
        <f>1/(B606*(1/B604)*(1/(5/7+2/7*D606)))</f>
        <v/>
      </c>
      <c r="AP606" s="206" t="n"/>
      <c r="AR606" s="211">
        <f>CHOOSE(AV$3,C606,F606,I606,L606,O606,R606,U606,X606,AA606,AD606,AG606,AJ606)</f>
        <v/>
      </c>
      <c r="AS606" s="207" t="n"/>
      <c r="AT606" s="207" t="n"/>
      <c r="AV606" s="116">
        <f>AN606/AR606</f>
        <v/>
      </c>
      <c r="AW606" s="208">
        <f>AO606/AR606</f>
        <v/>
      </c>
      <c r="AX606" s="206" t="n"/>
    </row>
    <row r="607">
      <c r="A607" s="84" t="inlineStr">
        <is>
          <t>HOUR</t>
        </is>
      </c>
      <c r="B607" s="84" t="inlineStr">
        <is>
          <t>PEAK</t>
        </is>
      </c>
      <c r="C607" s="84" t="inlineStr">
        <is>
          <t>AVG</t>
        </is>
      </c>
      <c r="D607" s="84" t="inlineStr">
        <is>
          <t>END</t>
        </is>
      </c>
      <c r="E607" s="84" t="inlineStr">
        <is>
          <t>PEAK</t>
        </is>
      </c>
      <c r="F607" s="84" t="inlineStr">
        <is>
          <t>AVG</t>
        </is>
      </c>
      <c r="G607" s="84" t="inlineStr">
        <is>
          <t>END</t>
        </is>
      </c>
      <c r="H607" s="84" t="inlineStr">
        <is>
          <t>PEAK</t>
        </is>
      </c>
      <c r="I607" s="84" t="inlineStr">
        <is>
          <t>AVG</t>
        </is>
      </c>
      <c r="J607" s="84" t="inlineStr">
        <is>
          <t>END</t>
        </is>
      </c>
      <c r="K607" s="84" t="inlineStr">
        <is>
          <t>PEAK</t>
        </is>
      </c>
      <c r="L607" s="84" t="inlineStr">
        <is>
          <t>AVG</t>
        </is>
      </c>
      <c r="M607" s="84" t="inlineStr">
        <is>
          <t>END</t>
        </is>
      </c>
      <c r="N607" s="84" t="inlineStr">
        <is>
          <t>PEAK</t>
        </is>
      </c>
      <c r="O607" s="84" t="inlineStr">
        <is>
          <t>AVG</t>
        </is>
      </c>
      <c r="P607" s="84" t="inlineStr">
        <is>
          <t>END</t>
        </is>
      </c>
      <c r="Q607" s="84" t="inlineStr">
        <is>
          <t>PEAK</t>
        </is>
      </c>
      <c r="R607" s="84" t="inlineStr">
        <is>
          <t>AVG</t>
        </is>
      </c>
      <c r="S607" s="84" t="inlineStr">
        <is>
          <t>END</t>
        </is>
      </c>
      <c r="T607" s="84" t="inlineStr">
        <is>
          <t>PEAK</t>
        </is>
      </c>
      <c r="U607" s="84" t="inlineStr">
        <is>
          <t>AVG</t>
        </is>
      </c>
      <c r="V607" s="84" t="inlineStr">
        <is>
          <t>END</t>
        </is>
      </c>
      <c r="W607" s="84" t="inlineStr">
        <is>
          <t>PEAK</t>
        </is>
      </c>
      <c r="X607" s="84" t="inlineStr">
        <is>
          <t>AVG</t>
        </is>
      </c>
      <c r="Y607" s="84" t="inlineStr">
        <is>
          <t>END</t>
        </is>
      </c>
      <c r="Z607" s="84" t="inlineStr">
        <is>
          <t>PEAK</t>
        </is>
      </c>
      <c r="AA607" s="84" t="inlineStr">
        <is>
          <t>AVG</t>
        </is>
      </c>
      <c r="AB607" s="84" t="inlineStr">
        <is>
          <t>END</t>
        </is>
      </c>
      <c r="AC607" s="84" t="inlineStr">
        <is>
          <t>PEAK</t>
        </is>
      </c>
      <c r="AD607" s="84" t="inlineStr">
        <is>
          <t>AVG</t>
        </is>
      </c>
      <c r="AE607" s="84" t="inlineStr">
        <is>
          <t>END</t>
        </is>
      </c>
      <c r="AF607" s="84" t="inlineStr">
        <is>
          <t>PEAK</t>
        </is>
      </c>
      <c r="AG607" s="84" t="inlineStr">
        <is>
          <t>AVG</t>
        </is>
      </c>
      <c r="AH607" s="84" t="inlineStr">
        <is>
          <t>END</t>
        </is>
      </c>
      <c r="AI607" s="84" t="inlineStr">
        <is>
          <t>PEAK</t>
        </is>
      </c>
      <c r="AJ607" s="84" t="inlineStr">
        <is>
          <t>AVG</t>
        </is>
      </c>
      <c r="AK607" s="84" t="inlineStr">
        <is>
          <t>END</t>
        </is>
      </c>
    </row>
    <row r="608">
      <c r="A608" s="84" t="n">
        <v>1</v>
      </c>
      <c r="B608" s="84" t="n">
        <v>0.6636996277714841</v>
      </c>
      <c r="C608" s="84" t="n">
        <v>0.6041360080551468</v>
      </c>
      <c r="D608" s="84" t="n">
        <v>0.6798927320490369</v>
      </c>
      <c r="E608" s="84" t="n">
        <v>0.605240769099881</v>
      </c>
      <c r="F608" s="84" t="n">
        <v>0.6067189120663824</v>
      </c>
      <c r="G608" s="84" t="n">
        <v>0.6673356748620171</v>
      </c>
      <c r="H608" s="84" t="n">
        <v>0.6536362035569642</v>
      </c>
      <c r="I608" s="84" t="n">
        <v>0.5209374100907594</v>
      </c>
      <c r="J608" s="84" t="n">
        <v>0.6214931369266823</v>
      </c>
      <c r="K608" s="84" t="n">
        <v>0.5732904536222072</v>
      </c>
      <c r="L608" s="84" t="n">
        <v>0.526218640322371</v>
      </c>
      <c r="M608" s="84" t="n">
        <v>0.5898955478183568</v>
      </c>
      <c r="N608" s="84" t="n">
        <v>0.4725076476586398</v>
      </c>
      <c r="O608" s="84" t="n">
        <v>0.4363986931605164</v>
      </c>
      <c r="P608" s="84" t="n">
        <v>0.6721344776801581</v>
      </c>
      <c r="Q608" s="84" t="n">
        <v>0.1759428010654703</v>
      </c>
      <c r="R608" s="84" t="n">
        <v>0.208161411703646</v>
      </c>
      <c r="S608" s="84" t="n">
        <v>0.2241468548359269</v>
      </c>
      <c r="T608" s="84" t="n">
        <v>0.3369173509777278</v>
      </c>
      <c r="U608" s="84" t="n">
        <v>0.217879843754707</v>
      </c>
      <c r="V608" s="84" t="n">
        <v>0.2628994000279057</v>
      </c>
      <c r="W608" s="84" t="n">
        <v>0.2222903760044163</v>
      </c>
      <c r="X608" s="84" t="n">
        <v>0.1991722188572582</v>
      </c>
      <c r="Y608" s="84" t="n">
        <v>0.2311190672020901</v>
      </c>
      <c r="Z608" s="84" t="n">
        <v>0.1936458893068243</v>
      </c>
      <c r="AA608" s="84" t="n">
        <v>0.2342514901585215</v>
      </c>
      <c r="AB608" s="84" t="n">
        <v>0.2724086129193791</v>
      </c>
      <c r="AC608" s="84" t="n">
        <v>0.4767334927349641</v>
      </c>
      <c r="AD608" s="84" t="n">
        <v>0.4481931521653181</v>
      </c>
      <c r="AE608" s="84" t="n">
        <v>0.5086043360433605</v>
      </c>
      <c r="AF608" s="84" t="n">
        <v>0.6315529179030661</v>
      </c>
      <c r="AG608" s="84" t="n">
        <v>0.5734819433332415</v>
      </c>
      <c r="AH608" s="84" t="n">
        <v>0.6455059355568117</v>
      </c>
      <c r="AI608" s="84" t="n">
        <v>0.6267213114754098</v>
      </c>
      <c r="AJ608" s="84" t="n">
        <v>0.592951866404715</v>
      </c>
      <c r="AK608" s="84" t="n">
        <v>0.6065899906745414</v>
      </c>
    </row>
    <row r="609">
      <c r="A609" s="84" t="n">
        <v>2</v>
      </c>
      <c r="B609" s="84" t="n">
        <v>0.5942709176242111</v>
      </c>
      <c r="C609" s="84" t="n">
        <v>0.5309942426354787</v>
      </c>
      <c r="D609" s="84" t="n">
        <v>0.6125766199649738</v>
      </c>
      <c r="E609" s="84" t="n">
        <v>0.5364982133741705</v>
      </c>
      <c r="F609" s="84" t="n">
        <v>0.5335369367292844</v>
      </c>
      <c r="G609" s="84" t="n">
        <v>0.5956472654290016</v>
      </c>
      <c r="H609" s="84" t="n">
        <v>0.5925338968128192</v>
      </c>
      <c r="I609" s="84" t="n">
        <v>0.4819919964428637</v>
      </c>
      <c r="J609" s="84" t="n">
        <v>0.5645798459993303</v>
      </c>
      <c r="K609" s="84" t="n">
        <v>0.5445159106296545</v>
      </c>
      <c r="L609" s="84" t="n">
        <v>0.4975952164305213</v>
      </c>
      <c r="M609" s="84" t="n">
        <v>0.5398918438402843</v>
      </c>
      <c r="N609" s="84" t="n">
        <v>0.3459879206212252</v>
      </c>
      <c r="O609" s="84" t="n">
        <v>0.3920786246050025</v>
      </c>
      <c r="P609" s="84" t="n">
        <v>0.5576659387537454</v>
      </c>
      <c r="Q609" s="84" t="n">
        <v>0.1391420159820552</v>
      </c>
      <c r="R609" s="84" t="n">
        <v>0.1844037887634618</v>
      </c>
      <c r="S609" s="84" t="n">
        <v>0.1877781995100238</v>
      </c>
      <c r="T609" s="84" t="n">
        <v>0.285402020440716</v>
      </c>
      <c r="U609" s="84" t="n">
        <v>0.1784771104662255</v>
      </c>
      <c r="V609" s="84" t="n">
        <v>0.2208734477466165</v>
      </c>
      <c r="W609" s="84" t="n">
        <v>0.1805802613016009</v>
      </c>
      <c r="X609" s="84" t="n">
        <v>0.1671489781726002</v>
      </c>
      <c r="Y609" s="84" t="n">
        <v>0.190309158643379</v>
      </c>
      <c r="Z609" s="84" t="n">
        <v>0.1581810854379366</v>
      </c>
      <c r="AA609" s="84" t="n">
        <v>0.201603796509384</v>
      </c>
      <c r="AB609" s="84" t="n">
        <v>0.2361619352105081</v>
      </c>
      <c r="AC609" s="84" t="n">
        <v>0.4439948501011588</v>
      </c>
      <c r="AD609" s="84" t="n">
        <v>0.4074171696670972</v>
      </c>
      <c r="AE609" s="84" t="n">
        <v>0.4474932249322493</v>
      </c>
      <c r="AF609" s="84" t="n">
        <v>0.5641279261457303</v>
      </c>
      <c r="AG609" s="84" t="n">
        <v>0.4951858084807018</v>
      </c>
      <c r="AH609" s="84" t="n">
        <v>0.570944036178632</v>
      </c>
      <c r="AI609" s="84" t="n">
        <v>0.5544262295081968</v>
      </c>
      <c r="AJ609" s="84" t="n">
        <v>0.5151277013752454</v>
      </c>
      <c r="AK609" s="84" t="n">
        <v>0.5365868821883742</v>
      </c>
    </row>
    <row r="610">
      <c r="A610" s="84" t="n">
        <v>3</v>
      </c>
      <c r="B610" s="84" t="n">
        <v>0.5564007120893347</v>
      </c>
      <c r="C610" s="84" t="n">
        <v>0.5027237755918725</v>
      </c>
      <c r="D610" s="84" t="n">
        <v>0.5674255691768828</v>
      </c>
      <c r="E610" s="84" t="n">
        <v>0.5063808065339459</v>
      </c>
      <c r="F610" s="84" t="n">
        <v>0.5088164112020284</v>
      </c>
      <c r="G610" s="84" t="n">
        <v>0.5514300050175615</v>
      </c>
      <c r="H610" s="84" t="n">
        <v>0.5606620883958444</v>
      </c>
      <c r="I610" s="84" t="n">
        <v>0.4744069259540189</v>
      </c>
      <c r="J610" s="84" t="n">
        <v>0.5446267157683293</v>
      </c>
      <c r="K610" s="84" t="n">
        <v>0.5330060934326337</v>
      </c>
      <c r="L610" s="84" t="n">
        <v>0.4873261406473418</v>
      </c>
      <c r="M610" s="84" t="n">
        <v>0.527372397955404</v>
      </c>
      <c r="N610" s="84" t="n">
        <v>0.2646482077025649</v>
      </c>
      <c r="O610" s="84" t="n">
        <v>0.3759841465374109</v>
      </c>
      <c r="P610" s="84" t="n">
        <v>0.4964196841196485</v>
      </c>
      <c r="Q610" s="84" t="n">
        <v>0.1324828263002944</v>
      </c>
      <c r="R610" s="84" t="n">
        <v>0.1746334501102893</v>
      </c>
      <c r="S610" s="84" t="n">
        <v>0.1799109761567924</v>
      </c>
      <c r="T610" s="84" t="n">
        <v>0.2458202871152596</v>
      </c>
      <c r="U610" s="84" t="n">
        <v>0.1584142508560354</v>
      </c>
      <c r="V610" s="84" t="n">
        <v>0.1946421096693177</v>
      </c>
      <c r="W610" s="84" t="n">
        <v>0.1569649757713304</v>
      </c>
      <c r="X610" s="84" t="n">
        <v>0.1519729905556677</v>
      </c>
      <c r="Y610" s="84" t="n">
        <v>0.1739077846049639</v>
      </c>
      <c r="Z610" s="84" t="n">
        <v>0.1407173562600752</v>
      </c>
      <c r="AA610" s="84" t="n">
        <v>0.1873097099729842</v>
      </c>
      <c r="AB610" s="84" t="n">
        <v>0.2217171911713725</v>
      </c>
      <c r="AC610" s="84" t="n">
        <v>0.4364539267978665</v>
      </c>
      <c r="AD610" s="84" t="n">
        <v>0.3908642821371149</v>
      </c>
      <c r="AE610" s="84" t="n">
        <v>0.4200542005420054</v>
      </c>
      <c r="AF610" s="84" t="n">
        <v>0.5359380151665019</v>
      </c>
      <c r="AG610" s="84" t="n">
        <v>0.4697492206251552</v>
      </c>
      <c r="AH610" s="84" t="n">
        <v>0.5174674957603165</v>
      </c>
      <c r="AI610" s="84" t="n">
        <v>0.5244262295081967</v>
      </c>
      <c r="AJ610" s="84" t="n">
        <v>0.4864440078585461</v>
      </c>
      <c r="AK610" s="84" t="n">
        <v>0.4894000621697234</v>
      </c>
    </row>
    <row r="611">
      <c r="A611" s="84" t="n">
        <v>4</v>
      </c>
      <c r="B611" s="84" t="n">
        <v>0.5353617090144036</v>
      </c>
      <c r="C611" s="84" t="n">
        <v>0.4902021532026954</v>
      </c>
      <c r="D611" s="84" t="n">
        <v>0.5418673380035026</v>
      </c>
      <c r="E611" s="84" t="n">
        <v>0.4942998128296751</v>
      </c>
      <c r="F611" s="84" t="n">
        <v>0.5016134608735738</v>
      </c>
      <c r="G611" s="84" t="n">
        <v>0.5334922227797291</v>
      </c>
      <c r="H611" s="84" t="n">
        <v>0.5462229265715796</v>
      </c>
      <c r="I611" s="84" t="n">
        <v>0.4734391755813041</v>
      </c>
      <c r="J611" s="84" t="n">
        <v>0.5321057917643121</v>
      </c>
      <c r="K611" s="84" t="n">
        <v>0.5287745429925526</v>
      </c>
      <c r="L611" s="84" t="n">
        <v>0.4843884050435461</v>
      </c>
      <c r="M611" s="84" t="n">
        <v>0.5042595747833172</v>
      </c>
      <c r="N611" s="84" t="n">
        <v>0.2092713153972861</v>
      </c>
      <c r="O611" s="84" t="n">
        <v>0.3659953939264099</v>
      </c>
      <c r="P611" s="84" t="n">
        <v>0.4418769996445076</v>
      </c>
      <c r="Q611" s="84" t="n">
        <v>0.1254030562175803</v>
      </c>
      <c r="R611" s="84" t="n">
        <v>0.1675619566627741</v>
      </c>
      <c r="S611" s="84" t="n">
        <v>0.1667299265035713</v>
      </c>
      <c r="T611" s="84" t="n">
        <v>0.2384356353754357</v>
      </c>
      <c r="U611" s="84" t="n">
        <v>0.1494974243626176</v>
      </c>
      <c r="V611" s="84" t="n">
        <v>0.1830612529649784</v>
      </c>
      <c r="W611" s="84" t="n">
        <v>0.1478868919830706</v>
      </c>
      <c r="X611" s="84" t="n">
        <v>0.1440989748076362</v>
      </c>
      <c r="Y611" s="84" t="n">
        <v>0.1596352024771397</v>
      </c>
      <c r="Z611" s="84" t="n">
        <v>0.128895754970446</v>
      </c>
      <c r="AA611" s="84" t="n">
        <v>0.1797052559356194</v>
      </c>
      <c r="AB611" s="84" t="n">
        <v>0.2065405801009206</v>
      </c>
      <c r="AC611" s="84" t="n">
        <v>0.4425234504322237</v>
      </c>
      <c r="AD611" s="84" t="n">
        <v>0.3850918579825511</v>
      </c>
      <c r="AE611" s="84" t="n">
        <v>0.3957994579945799</v>
      </c>
      <c r="AF611" s="84" t="n">
        <v>0.5237388724035608</v>
      </c>
      <c r="AG611" s="84" t="n">
        <v>0.4628245096145889</v>
      </c>
      <c r="AH611" s="84" t="n">
        <v>0.4891464104013567</v>
      </c>
      <c r="AI611" s="84" t="n">
        <v>0.5077049180327868</v>
      </c>
      <c r="AJ611" s="84" t="n">
        <v>0.474459724950884</v>
      </c>
      <c r="AK611" s="84" t="n">
        <v>0.4636617967050046</v>
      </c>
    </row>
    <row r="612">
      <c r="A612" s="84" t="n">
        <v>5</v>
      </c>
      <c r="B612" s="84" t="n">
        <v>0.5240330150509791</v>
      </c>
      <c r="C612" s="84" t="n">
        <v>0.4866392998218573</v>
      </c>
      <c r="D612" s="84" t="n">
        <v>0.5236974605954466</v>
      </c>
      <c r="E612" s="84" t="n">
        <v>0.4908967160115705</v>
      </c>
      <c r="F612" s="84" t="n">
        <v>0.5009219776420424</v>
      </c>
      <c r="G612" s="84" t="n">
        <v>0.5190667335674862</v>
      </c>
      <c r="H612" s="84" t="n">
        <v>0.5499207606973059</v>
      </c>
      <c r="I612" s="84" t="n">
        <v>0.5091674731253106</v>
      </c>
      <c r="J612" s="84" t="n">
        <v>0.5568798125209239</v>
      </c>
      <c r="K612" s="84" t="n">
        <v>0.5592417061611376</v>
      </c>
      <c r="L612" s="84" t="n">
        <v>0.5251787339139478</v>
      </c>
      <c r="M612" s="84" t="n">
        <v>0.5309282169049558</v>
      </c>
      <c r="N612" s="84" t="n">
        <v>0.1875441211075379</v>
      </c>
      <c r="O612" s="84" t="n">
        <v>0.4028707621445021</v>
      </c>
      <c r="P612" s="84" t="n">
        <v>0.4391346300340256</v>
      </c>
      <c r="Q612" s="84" t="n">
        <v>0.1371092107107809</v>
      </c>
      <c r="R612" s="84" t="n">
        <v>0.186635526145063</v>
      </c>
      <c r="S612" s="84" t="n">
        <v>0.1763569235016045</v>
      </c>
      <c r="T612" s="84" t="n">
        <v>0.2373131683109824</v>
      </c>
      <c r="U612" s="84" t="n">
        <v>0.1610752407442739</v>
      </c>
      <c r="V612" s="84" t="n">
        <v>0.1899539556299707</v>
      </c>
      <c r="W612" s="84" t="n">
        <v>0.1477028767711464</v>
      </c>
      <c r="X612" s="84" t="n">
        <v>0.1585122372523947</v>
      </c>
      <c r="Y612" s="84" t="n">
        <v>0.1650297547051139</v>
      </c>
      <c r="Z612" s="84" t="n">
        <v>0.1394411606663085</v>
      </c>
      <c r="AA612" s="84" t="n">
        <v>0.1983733329521577</v>
      </c>
      <c r="AB612" s="84" t="n">
        <v>0.2219868263934363</v>
      </c>
      <c r="AC612" s="84" t="n">
        <v>0.4874011403347435</v>
      </c>
      <c r="AD612" s="84" t="n">
        <v>0.4234692532749941</v>
      </c>
      <c r="AE612" s="84" t="n">
        <v>0.4280487804878049</v>
      </c>
      <c r="AF612" s="84" t="n">
        <v>0.5146719419716451</v>
      </c>
      <c r="AG612" s="84" t="n">
        <v>0.4630728060253264</v>
      </c>
      <c r="AH612" s="84" t="n">
        <v>0.4705483323911814</v>
      </c>
      <c r="AI612" s="84" t="n">
        <v>0.5032786885245902</v>
      </c>
      <c r="AJ612" s="84" t="n">
        <v>0.473575638506876</v>
      </c>
      <c r="AK612" s="84" t="n">
        <v>0.4440161641280696</v>
      </c>
    </row>
    <row r="613">
      <c r="A613" s="84" t="n">
        <v>6</v>
      </c>
      <c r="B613" s="84" t="n">
        <v>0.5551060042078005</v>
      </c>
      <c r="C613" s="84" t="n">
        <v>0.520925309167893</v>
      </c>
      <c r="D613" s="84" t="n">
        <v>0.5556042031523644</v>
      </c>
      <c r="E613" s="84" t="n">
        <v>0.5215245873745109</v>
      </c>
      <c r="F613" s="84" t="n">
        <v>0.5372824709000807</v>
      </c>
      <c r="G613" s="84" t="n">
        <v>0.5526216758655293</v>
      </c>
      <c r="H613" s="84" t="n">
        <v>0.5874273639725304</v>
      </c>
      <c r="I613" s="84" t="n">
        <v>0.570344989930165</v>
      </c>
      <c r="J613" s="84" t="n">
        <v>0.6074991630398391</v>
      </c>
      <c r="K613" s="84" t="n">
        <v>0.6135748138117806</v>
      </c>
      <c r="L613" s="84" t="n">
        <v>0.589210971012609</v>
      </c>
      <c r="M613" s="84" t="n">
        <v>0.5834506259722941</v>
      </c>
      <c r="N613" s="84" t="n">
        <v>0.2026825633383011</v>
      </c>
      <c r="O613" s="84" t="n">
        <v>0.4651063146055379</v>
      </c>
      <c r="P613" s="84" t="n">
        <v>0.4811335127723324</v>
      </c>
      <c r="Q613" s="84" t="n">
        <v>0.1609421000981354</v>
      </c>
      <c r="R613" s="84" t="n">
        <v>0.2212534059945505</v>
      </c>
      <c r="S613" s="84" t="n">
        <v>0.2024429798833718</v>
      </c>
      <c r="T613" s="84" t="n">
        <v>0.2859337153659833</v>
      </c>
      <c r="U613" s="84" t="n">
        <v>0.1983391406508882</v>
      </c>
      <c r="V613" s="84" t="n">
        <v>0.2208176363890052</v>
      </c>
      <c r="W613" s="84" t="n">
        <v>0.1842605655400846</v>
      </c>
      <c r="X613" s="84" t="n">
        <v>0.1900531664311192</v>
      </c>
      <c r="Y613" s="84" t="n">
        <v>0.1907445933523635</v>
      </c>
      <c r="Z613" s="84" t="n">
        <v>0.1693981730252553</v>
      </c>
      <c r="AA613" s="84" t="n">
        <v>0.2337797853028202</v>
      </c>
      <c r="AB613" s="84" t="n">
        <v>0.2528022803435923</v>
      </c>
      <c r="AC613" s="84" t="n">
        <v>0.5473606768438478</v>
      </c>
      <c r="AD613" s="84" t="n">
        <v>0.4850154194891802</v>
      </c>
      <c r="AE613" s="84" t="n">
        <v>0.4819783197831979</v>
      </c>
      <c r="AF613" s="84" t="n">
        <v>0.5426969996702934</v>
      </c>
      <c r="AG613" s="84" t="n">
        <v>0.4994896129334842</v>
      </c>
      <c r="AH613" s="84" t="n">
        <v>0.5096664782362916</v>
      </c>
      <c r="AI613" s="84" t="n">
        <v>0.5290163934426231</v>
      </c>
      <c r="AJ613" s="84" t="n">
        <v>0.5094302554027502</v>
      </c>
      <c r="AK613" s="84" t="n">
        <v>0.477898663350948</v>
      </c>
    </row>
    <row r="614">
      <c r="A614" s="84" t="n">
        <v>7</v>
      </c>
      <c r="B614" s="84" t="n">
        <v>0.5970221718724713</v>
      </c>
      <c r="C614" s="84" t="n">
        <v>0.5717863320682621</v>
      </c>
      <c r="D614" s="84" t="n">
        <v>0.6009741681260946</v>
      </c>
      <c r="E614" s="84" t="n">
        <v>0.5706993363961206</v>
      </c>
      <c r="F614" s="84" t="n">
        <v>0.5902673735161923</v>
      </c>
      <c r="G614" s="84" t="n">
        <v>0.5989086803813346</v>
      </c>
      <c r="H614" s="84" t="n">
        <v>0.6494101074132771</v>
      </c>
      <c r="I614" s="84" t="n">
        <v>0.6609996599795988</v>
      </c>
      <c r="J614" s="84" t="n">
        <v>0.6537663207231336</v>
      </c>
      <c r="K614" s="84" t="n">
        <v>0.6902505077860529</v>
      </c>
      <c r="L614" s="84" t="n">
        <v>0.6748732614064735</v>
      </c>
      <c r="M614" s="84" t="n">
        <v>0.6221942366101191</v>
      </c>
      <c r="N614" s="84" t="n">
        <v>0.2387638246136952</v>
      </c>
      <c r="O614" s="84" t="n">
        <v>0.552380697338118</v>
      </c>
      <c r="P614" s="84" t="n">
        <v>0.5251637804072925</v>
      </c>
      <c r="Q614" s="84" t="n">
        <v>0.1933968877050329</v>
      </c>
      <c r="R614" s="84" t="n">
        <v>0.2672635266640717</v>
      </c>
      <c r="S614" s="84" t="n">
        <v>0.2269762948138435</v>
      </c>
      <c r="T614" s="84" t="n">
        <v>0.3831157322620665</v>
      </c>
      <c r="U614" s="84" t="n">
        <v>0.2721941618885999</v>
      </c>
      <c r="V614" s="84" t="n">
        <v>0.265103948653551</v>
      </c>
      <c r="W614" s="84" t="n">
        <v>0.2497699809850947</v>
      </c>
      <c r="X614" s="84" t="n">
        <v>0.2391031249298966</v>
      </c>
      <c r="Y614" s="84" t="n">
        <v>0.2249987904591418</v>
      </c>
      <c r="Z614" s="84" t="n">
        <v>0.2248790972595379</v>
      </c>
      <c r="AA614" s="84" t="n">
        <v>0.2918995411598221</v>
      </c>
      <c r="AB614" s="84" t="n">
        <v>0.2829243865798698</v>
      </c>
      <c r="AC614" s="84" t="n">
        <v>0.6450248298694132</v>
      </c>
      <c r="AD614" s="84" t="n">
        <v>0.5877065816178604</v>
      </c>
      <c r="AE614" s="84" t="n">
        <v>0.5317750677506776</v>
      </c>
      <c r="AF614" s="84" t="n">
        <v>0.5835806132542036</v>
      </c>
      <c r="AG614" s="84" t="n">
        <v>0.5526526333213785</v>
      </c>
      <c r="AH614" s="84" t="n">
        <v>0.5616167326172977</v>
      </c>
      <c r="AI614" s="84" t="n">
        <v>0.5701639344262296</v>
      </c>
      <c r="AJ614" s="84" t="n">
        <v>0.5596758349705304</v>
      </c>
      <c r="AK614" s="84" t="n">
        <v>0.5282561392601803</v>
      </c>
    </row>
    <row r="615">
      <c r="A615" s="84" t="n">
        <v>8</v>
      </c>
      <c r="B615" s="84" t="n">
        <v>0.6517235798672925</v>
      </c>
      <c r="C615" s="84" t="n">
        <v>0.6629489066170966</v>
      </c>
      <c r="D615" s="84" t="n">
        <v>0.6340849387040279</v>
      </c>
      <c r="E615" s="84" t="n">
        <v>0.6292326016675176</v>
      </c>
      <c r="F615" s="84" t="n">
        <v>0.6709116053935691</v>
      </c>
      <c r="G615" s="84" t="n">
        <v>0.6168464626191671</v>
      </c>
      <c r="H615" s="84" t="n">
        <v>0.6798732171156895</v>
      </c>
      <c r="I615" s="84" t="n">
        <v>0.6615227682891744</v>
      </c>
      <c r="J615" s="84" t="n">
        <v>0.6388349514563106</v>
      </c>
      <c r="K615" s="84" t="n">
        <v>0.6670616113744074</v>
      </c>
      <c r="L615" s="84" t="n">
        <v>0.6389964903158714</v>
      </c>
      <c r="M615" s="84" t="n">
        <v>0.6038965849322171</v>
      </c>
      <c r="N615" s="84" t="n">
        <v>0.3153188485371402</v>
      </c>
      <c r="O615" s="84" t="n">
        <v>0.5493278346098226</v>
      </c>
      <c r="P615" s="84" t="n">
        <v>0.5418719211822658</v>
      </c>
      <c r="Q615" s="84" t="n">
        <v>0.2983316977428852</v>
      </c>
      <c r="R615" s="84" t="n">
        <v>0.2855585831062671</v>
      </c>
      <c r="S615" s="84" t="n">
        <v>0.2668644974293502</v>
      </c>
      <c r="T615" s="84" t="n">
        <v>0.4788798960241035</v>
      </c>
      <c r="U615" s="84" t="n">
        <v>0.3490616245092232</v>
      </c>
      <c r="V615" s="84" t="n">
        <v>0.3172038509836753</v>
      </c>
      <c r="W615" s="84" t="n">
        <v>0.3704839600073606</v>
      </c>
      <c r="X615" s="84" t="n">
        <v>0.3095879040760931</v>
      </c>
      <c r="Y615" s="84" t="n">
        <v>0.2854758333736513</v>
      </c>
      <c r="Z615" s="84" t="n">
        <v>0.3175040300913488</v>
      </c>
      <c r="AA615" s="84" t="n">
        <v>0.3230034734630282</v>
      </c>
      <c r="AB615" s="84" t="n">
        <v>0.2898193444012171</v>
      </c>
      <c r="AC615" s="84" t="n">
        <v>0.6404267059039913</v>
      </c>
      <c r="AD615" s="84" t="n">
        <v>0.5801154484830915</v>
      </c>
      <c r="AE615" s="84" t="n">
        <v>0.5277777777777778</v>
      </c>
      <c r="AF615" s="84" t="n">
        <v>0.6364985163204748</v>
      </c>
      <c r="AG615" s="84" t="n">
        <v>0.6264242558004799</v>
      </c>
      <c r="AH615" s="84" t="n">
        <v>0.583606557377049</v>
      </c>
      <c r="AI615" s="84" t="n">
        <v>0.6549180327868853</v>
      </c>
      <c r="AJ615" s="84" t="n">
        <v>0.6473968565815322</v>
      </c>
      <c r="AK615" s="84" t="n">
        <v>0.5660553310537768</v>
      </c>
    </row>
    <row r="616">
      <c r="A616" s="84" t="n">
        <v>9</v>
      </c>
      <c r="B616" s="84" t="n">
        <v>0.6402330474186763</v>
      </c>
      <c r="C616" s="84" t="n">
        <v>0.6369245862701054</v>
      </c>
      <c r="D616" s="84" t="n">
        <v>0.6024518388791594</v>
      </c>
      <c r="E616" s="84" t="n">
        <v>0.6125574272588056</v>
      </c>
      <c r="F616" s="84" t="n">
        <v>0.6248415350927742</v>
      </c>
      <c r="G616" s="84" t="n">
        <v>0.5734445559458105</v>
      </c>
      <c r="H616" s="84" t="n">
        <v>0.6483535833773552</v>
      </c>
      <c r="I616" s="84" t="n">
        <v>0.5804409803049722</v>
      </c>
      <c r="J616" s="84" t="n">
        <v>0.5806494810847</v>
      </c>
      <c r="K616" s="84" t="n">
        <v>0.5956330399458362</v>
      </c>
      <c r="L616" s="84" t="n">
        <v>0.5569738723514884</v>
      </c>
      <c r="M616" s="84" t="n">
        <v>0.5723386917549448</v>
      </c>
      <c r="N616" s="84" t="n">
        <v>0.382461369519178</v>
      </c>
      <c r="O616" s="84" t="n">
        <v>0.5321621766375663</v>
      </c>
      <c r="P616" s="84" t="n">
        <v>0.5456807678634907</v>
      </c>
      <c r="Q616" s="84" t="n">
        <v>0.3824477779335483</v>
      </c>
      <c r="R616" s="84" t="n">
        <v>0.2928766056831452</v>
      </c>
      <c r="S616" s="84" t="n">
        <v>0.326179220868845</v>
      </c>
      <c r="T616" s="84" t="n">
        <v>0.561706149937969</v>
      </c>
      <c r="U616" s="84" t="n">
        <v>0.4178557442236436</v>
      </c>
      <c r="V616" s="84" t="n">
        <v>0.3905399748848891</v>
      </c>
      <c r="W616" s="84" t="n">
        <v>0.4721830337974606</v>
      </c>
      <c r="X616" s="84" t="n">
        <v>0.3686318056396796</v>
      </c>
      <c r="Y616" s="84" t="n">
        <v>0.375925298756592</v>
      </c>
      <c r="Z616" s="84" t="n">
        <v>0.4296749059645352</v>
      </c>
      <c r="AA616" s="84" t="n">
        <v>0.3898855043668434</v>
      </c>
      <c r="AB616" s="84" t="n">
        <v>0.3447478910673704</v>
      </c>
      <c r="AC616" s="84" t="n">
        <v>0.5738458708846791</v>
      </c>
      <c r="AD616" s="84" t="n">
        <v>0.5216268220037429</v>
      </c>
      <c r="AE616" s="84" t="n">
        <v>0.522628726287263</v>
      </c>
      <c r="AF616" s="84" t="n">
        <v>0.6097922848664687</v>
      </c>
      <c r="AG616" s="84" t="n">
        <v>0.5934284216624826</v>
      </c>
      <c r="AH616" s="84" t="n">
        <v>0.5412097230073488</v>
      </c>
      <c r="AI616" s="84" t="n">
        <v>0.6550819672131148</v>
      </c>
      <c r="AJ616" s="84" t="n">
        <v>0.6162573673870334</v>
      </c>
      <c r="AK616" s="84" t="n">
        <v>0.5483991296238732</v>
      </c>
    </row>
    <row r="617">
      <c r="A617" s="84" t="n">
        <v>10</v>
      </c>
      <c r="B617" s="84" t="n">
        <v>0.6166046285806764</v>
      </c>
      <c r="C617" s="84" t="n">
        <v>0.5572251052074459</v>
      </c>
      <c r="D617" s="84" t="n">
        <v>0.5631567425569176</v>
      </c>
      <c r="E617" s="84" t="n">
        <v>0.5805683171686234</v>
      </c>
      <c r="F617" s="84" t="n">
        <v>0.5346029733778956</v>
      </c>
      <c r="G617" s="84" t="n">
        <v>0.5427747114902157</v>
      </c>
      <c r="H617" s="84" t="n">
        <v>0.6231730938545519</v>
      </c>
      <c r="I617" s="84" t="n">
        <v>0.5370491460256847</v>
      </c>
      <c r="J617" s="84" t="n">
        <v>0.5556076330766655</v>
      </c>
      <c r="K617" s="84" t="n">
        <v>0.5714285714285714</v>
      </c>
      <c r="L617" s="84" t="n">
        <v>0.5289483946444822</v>
      </c>
      <c r="M617" s="84" t="n">
        <v>0.5648566560485961</v>
      </c>
      <c r="N617" s="84" t="n">
        <v>0.500274531335791</v>
      </c>
      <c r="O617" s="84" t="n">
        <v>0.5625301269348186</v>
      </c>
      <c r="P617" s="84" t="n">
        <v>0.5743740795287186</v>
      </c>
      <c r="Q617" s="84" t="n">
        <v>0.4761671106126454</v>
      </c>
      <c r="R617" s="84" t="n">
        <v>0.3279486181393538</v>
      </c>
      <c r="S617" s="84" t="n">
        <v>0.4100272592388116</v>
      </c>
      <c r="T617" s="84" t="n">
        <v>0.6556979972824483</v>
      </c>
      <c r="U617" s="84" t="n">
        <v>0.5032082500728007</v>
      </c>
      <c r="V617" s="84" t="n">
        <v>0.4855029998604717</v>
      </c>
      <c r="W617" s="84" t="n">
        <v>0.5817334232963257</v>
      </c>
      <c r="X617" s="84" t="n">
        <v>0.4515557350203019</v>
      </c>
      <c r="Y617" s="84" t="n">
        <v>0.4737771541922687</v>
      </c>
      <c r="Z617" s="84" t="n">
        <v>0.5427861364857604</v>
      </c>
      <c r="AA617" s="84" t="n">
        <v>0.47705084406581</v>
      </c>
      <c r="AB617" s="84" t="n">
        <v>0.457686529794692</v>
      </c>
      <c r="AC617" s="84" t="n">
        <v>0.5409233032922568</v>
      </c>
      <c r="AD617" s="84" t="n">
        <v>0.5028071377737949</v>
      </c>
      <c r="AE617" s="84" t="n">
        <v>0.5223577235772358</v>
      </c>
      <c r="AF617" s="84" t="n">
        <v>0.5553907022749753</v>
      </c>
      <c r="AG617" s="84" t="n">
        <v>0.5323475046210722</v>
      </c>
      <c r="AH617" s="84" t="n">
        <v>0.5151498021481064</v>
      </c>
      <c r="AI617" s="84" t="n">
        <v>0.6060655737704919</v>
      </c>
      <c r="AJ617" s="84" t="n">
        <v>0.5399312377210216</v>
      </c>
      <c r="AK617" s="84" t="n">
        <v>0.5325458501709668</v>
      </c>
    </row>
    <row r="618">
      <c r="A618" s="84" t="n">
        <v>11</v>
      </c>
      <c r="B618" s="84" t="n">
        <v>0.5958893024761288</v>
      </c>
      <c r="C618" s="84" t="n">
        <v>0.5222420158521157</v>
      </c>
      <c r="D618" s="84" t="n">
        <v>0.5290608581436077</v>
      </c>
      <c r="E618" s="84" t="n">
        <v>0.5676365492598265</v>
      </c>
      <c r="F618" s="84" t="n">
        <v>0.5003169298144521</v>
      </c>
      <c r="G618" s="84" t="n">
        <v>0.5244606121424987</v>
      </c>
      <c r="H618" s="84" t="n">
        <v>0.6164817749603804</v>
      </c>
      <c r="I618" s="84" t="n">
        <v>0.5227682891742735</v>
      </c>
      <c r="J618" s="84" t="n">
        <v>0.5448945430197522</v>
      </c>
      <c r="K618" s="84" t="n">
        <v>0.563642518618822</v>
      </c>
      <c r="L618" s="84" t="n">
        <v>0.5138697517223452</v>
      </c>
      <c r="M618" s="84" t="n">
        <v>0.5545595970071856</v>
      </c>
      <c r="N618" s="84" t="n">
        <v>0.5918895599654874</v>
      </c>
      <c r="O618" s="84" t="n">
        <v>0.5822130576830378</v>
      </c>
      <c r="P618" s="84" t="n">
        <v>0.6044893606216037</v>
      </c>
      <c r="Q618" s="84" t="n">
        <v>0.5602831908033086</v>
      </c>
      <c r="R618" s="84" t="n">
        <v>0.3763721292331647</v>
      </c>
      <c r="S618" s="84" t="n">
        <v>0.5083675511542044</v>
      </c>
      <c r="T618" s="84" t="n">
        <v>0.7378744018432091</v>
      </c>
      <c r="U618" s="84" t="n">
        <v>0.5777962987136877</v>
      </c>
      <c r="V618" s="84" t="n">
        <v>0.5811636668061951</v>
      </c>
      <c r="W618" s="84" t="n">
        <v>0.6663190823774765</v>
      </c>
      <c r="X618" s="84" t="n">
        <v>0.5414002736837382</v>
      </c>
      <c r="Y618" s="84" t="n">
        <v>0.5648071991871886</v>
      </c>
      <c r="Z618" s="84" t="n">
        <v>0.6442101020956474</v>
      </c>
      <c r="AA618" s="84" t="n">
        <v>0.5743649852056204</v>
      </c>
      <c r="AB618" s="84" t="n">
        <v>0.5755171218366011</v>
      </c>
      <c r="AC618" s="84" t="n">
        <v>0.532830605113114</v>
      </c>
      <c r="AD618" s="84" t="n">
        <v>0.5037033132133162</v>
      </c>
      <c r="AE618" s="84" t="n">
        <v>0.5227642276422764</v>
      </c>
      <c r="AF618" s="84" t="n">
        <v>0.5295087372238707</v>
      </c>
      <c r="AG618" s="84" t="n">
        <v>0.5149943443595331</v>
      </c>
      <c r="AH618" s="84" t="n">
        <v>0.4955907292255511</v>
      </c>
      <c r="AI618" s="84" t="n">
        <v>0.5911475409836067</v>
      </c>
      <c r="AJ618" s="84" t="n">
        <v>0.5122298624754419</v>
      </c>
      <c r="AK618" s="84" t="n">
        <v>0.5125271992539634</v>
      </c>
    </row>
    <row r="619">
      <c r="A619" s="84" t="n">
        <v>12</v>
      </c>
      <c r="B619" s="84" t="n">
        <v>0.5822948697200194</v>
      </c>
      <c r="C619" s="84" t="n">
        <v>0.5178788113494952</v>
      </c>
      <c r="D619" s="84" t="n">
        <v>0.5169111208406304</v>
      </c>
      <c r="E619" s="84" t="n">
        <v>0.5661051556916795</v>
      </c>
      <c r="F619" s="84" t="n">
        <v>0.4945545695516883</v>
      </c>
      <c r="G619" s="84" t="n">
        <v>0.5180005017561465</v>
      </c>
      <c r="H619" s="84" t="n">
        <v>0.6032752245113577</v>
      </c>
      <c r="I619" s="84" t="n">
        <v>0.5045118091700888</v>
      </c>
      <c r="J619" s="84" t="n">
        <v>0.5305657850686306</v>
      </c>
      <c r="K619" s="84" t="n">
        <v>0.5512863913337848</v>
      </c>
      <c r="L619" s="84" t="n">
        <v>0.4944754972052516</v>
      </c>
      <c r="M619" s="84" t="n">
        <v>0.5363360248907325</v>
      </c>
      <c r="N619" s="84" t="n">
        <v>0.6804455251392267</v>
      </c>
      <c r="O619" s="84" t="n">
        <v>0.5923892667773552</v>
      </c>
      <c r="P619" s="84" t="n">
        <v>0.6218577014879892</v>
      </c>
      <c r="Q619" s="84" t="n">
        <v>0.6180428992008972</v>
      </c>
      <c r="R619" s="84" t="n">
        <v>0.4316335798624625</v>
      </c>
      <c r="S619" s="84" t="n">
        <v>0.5758945516027741</v>
      </c>
      <c r="T619" s="84" t="n">
        <v>0.793584214568441</v>
      </c>
      <c r="U619" s="84" t="n">
        <v>0.6382660387399961</v>
      </c>
      <c r="V619" s="84" t="n">
        <v>0.6591321333891449</v>
      </c>
      <c r="W619" s="84" t="n">
        <v>0.7307244065509415</v>
      </c>
      <c r="X619" s="84" t="n">
        <v>0.6197029858447181</v>
      </c>
      <c r="Y619" s="84" t="n">
        <v>0.6333881658522426</v>
      </c>
      <c r="Z619" s="84" t="n">
        <v>0.7247447608812466</v>
      </c>
      <c r="AA619" s="84" t="n">
        <v>0.6416901327920637</v>
      </c>
      <c r="AB619" s="84" t="n">
        <v>0.6623396633411656</v>
      </c>
      <c r="AC619" s="84" t="n">
        <v>0.5124149347066397</v>
      </c>
      <c r="AD619" s="84" t="n">
        <v>0.4882838240333168</v>
      </c>
      <c r="AE619" s="84" t="n">
        <v>0.5163956639566397</v>
      </c>
      <c r="AF619" s="84" t="n">
        <v>0.4991757335970984</v>
      </c>
      <c r="AG619" s="84" t="n">
        <v>0.5113526636687175</v>
      </c>
      <c r="AH619" s="84" t="n">
        <v>0.4929903900508761</v>
      </c>
      <c r="AI619" s="84" t="n">
        <v>0.5972131147540983</v>
      </c>
      <c r="AJ619" s="84" t="n">
        <v>0.510707269155206</v>
      </c>
      <c r="AK619" s="84" t="n">
        <v>0.5092322039166924</v>
      </c>
    </row>
    <row r="620">
      <c r="A620" s="84" t="n">
        <v>13</v>
      </c>
      <c r="B620" s="84" t="n">
        <v>0.5597993202783621</v>
      </c>
      <c r="C620" s="84" t="n">
        <v>0.499858002220329</v>
      </c>
      <c r="D620" s="84" t="n">
        <v>0.5093038528896673</v>
      </c>
      <c r="E620" s="84" t="n">
        <v>0.5480687425557258</v>
      </c>
      <c r="F620" s="84" t="n">
        <v>0.4774115477699667</v>
      </c>
      <c r="G620" s="84" t="n">
        <v>0.5038886101354741</v>
      </c>
      <c r="H620" s="84" t="n">
        <v>0.5948230322239831</v>
      </c>
      <c r="I620" s="84" t="n">
        <v>0.4992022598278973</v>
      </c>
      <c r="J620" s="84" t="n">
        <v>0.5356545028456644</v>
      </c>
      <c r="K620" s="84" t="n">
        <v>0.5543331076506431</v>
      </c>
      <c r="L620" s="84" t="n">
        <v>0.4948654621084103</v>
      </c>
      <c r="M620" s="84" t="n">
        <v>0.5419660715608562</v>
      </c>
      <c r="N620" s="84" t="n">
        <v>0.7475880461212645</v>
      </c>
      <c r="O620" s="84" t="n">
        <v>0.6109206791280595</v>
      </c>
      <c r="P620" s="84" t="n">
        <v>0.6680209232644354</v>
      </c>
      <c r="Q620" s="84" t="n">
        <v>0.6788167671386514</v>
      </c>
      <c r="R620" s="84" t="n">
        <v>0.4994290904372647</v>
      </c>
      <c r="S620" s="84" t="n">
        <v>0.6465615403195195</v>
      </c>
      <c r="T620" s="84" t="n">
        <v>0.8315117859041768</v>
      </c>
      <c r="U620" s="84" t="n">
        <v>0.6883127315814311</v>
      </c>
      <c r="V620" s="84" t="n">
        <v>0.7176224361657599</v>
      </c>
      <c r="W620" s="84" t="n">
        <v>0.7839048027970312</v>
      </c>
      <c r="X620" s="84" t="n">
        <v>0.68826973551383</v>
      </c>
      <c r="Y620" s="84" t="n">
        <v>0.700033867144032</v>
      </c>
      <c r="Z620" s="84" t="n">
        <v>0.7892262224610425</v>
      </c>
      <c r="AA620" s="84" t="n">
        <v>0.7079003416286681</v>
      </c>
      <c r="AB620" s="84" t="n">
        <v>0.7414198220407535</v>
      </c>
      <c r="AC620" s="84" t="n">
        <v>0.513702409416958</v>
      </c>
      <c r="AD620" s="84" t="n">
        <v>0.490181607317009</v>
      </c>
      <c r="AE620" s="84" t="n">
        <v>0.5309620596205963</v>
      </c>
      <c r="AF620" s="84" t="n">
        <v>0.4561490273656445</v>
      </c>
      <c r="AG620" s="84" t="n">
        <v>0.4892266946230033</v>
      </c>
      <c r="AH620" s="84" t="n">
        <v>0.4850197851893726</v>
      </c>
      <c r="AI620" s="84" t="n">
        <v>0.5554098360655739</v>
      </c>
      <c r="AJ620" s="84" t="n">
        <v>0.4891699410609037</v>
      </c>
      <c r="AK620" s="84" t="n">
        <v>0.5020205160087038</v>
      </c>
    </row>
    <row r="621">
      <c r="A621" s="84" t="n">
        <v>14</v>
      </c>
      <c r="B621" s="84" t="n">
        <v>0.5505745266224309</v>
      </c>
      <c r="C621" s="84" t="n">
        <v>0.5005550822296233</v>
      </c>
      <c r="D621" s="84" t="n">
        <v>0.5155429071803852</v>
      </c>
      <c r="E621" s="84" t="n">
        <v>0.5470478135102944</v>
      </c>
      <c r="F621" s="84" t="n">
        <v>0.4766336291344935</v>
      </c>
      <c r="G621" s="84" t="n">
        <v>0.5141746111389865</v>
      </c>
      <c r="H621" s="84" t="n">
        <v>0.5985208663497094</v>
      </c>
      <c r="I621" s="84" t="n">
        <v>0.4959066774775718</v>
      </c>
      <c r="J621" s="84" t="n">
        <v>0.5413458319383996</v>
      </c>
      <c r="K621" s="84" t="n">
        <v>0.5594109681787407</v>
      </c>
      <c r="L621" s="84" t="n">
        <v>0.4978291953724165</v>
      </c>
      <c r="M621" s="84" t="n">
        <v>0.5387806504185494</v>
      </c>
      <c r="N621" s="84" t="n">
        <v>0.814809004627814</v>
      </c>
      <c r="O621" s="84" t="n">
        <v>0.6338439290878903</v>
      </c>
      <c r="P621" s="84" t="n">
        <v>0.7059062515870194</v>
      </c>
      <c r="Q621" s="84" t="n">
        <v>0.7312491237908314</v>
      </c>
      <c r="R621" s="84" t="n">
        <v>0.5713507201245621</v>
      </c>
      <c r="S621" s="84" t="n">
        <v>0.724474655808978</v>
      </c>
      <c r="T621" s="84" t="n">
        <v>0.8914751580315473</v>
      </c>
      <c r="U621" s="84" t="n">
        <v>0.7394840692058199</v>
      </c>
      <c r="V621" s="84" t="n">
        <v>0.772791963164504</v>
      </c>
      <c r="W621" s="84" t="n">
        <v>0.8477580813347234</v>
      </c>
      <c r="X621" s="84" t="n">
        <v>0.770027144042892</v>
      </c>
      <c r="Y621" s="84" t="n">
        <v>0.7741303401228894</v>
      </c>
      <c r="Z621" s="84" t="n">
        <v>0.8556555615260613</v>
      </c>
      <c r="AA621" s="84" t="n">
        <v>0.7775840134936177</v>
      </c>
      <c r="AB621" s="84" t="n">
        <v>0.7962713300720312</v>
      </c>
      <c r="AC621" s="84" t="n">
        <v>0.5107596100790878</v>
      </c>
      <c r="AD621" s="84" t="n">
        <v>0.4892063575740003</v>
      </c>
      <c r="AE621" s="84" t="n">
        <v>0.527981029810298</v>
      </c>
      <c r="AF621" s="84" t="n">
        <v>0.4307616221562808</v>
      </c>
      <c r="AG621" s="84" t="n">
        <v>0.4872127348470217</v>
      </c>
      <c r="AH621" s="84" t="n">
        <v>0.4987563595251553</v>
      </c>
      <c r="AI621" s="84" t="n">
        <v>0.5381967213114754</v>
      </c>
      <c r="AJ621" s="84" t="n">
        <v>0.486345776031434</v>
      </c>
      <c r="AK621" s="84" t="n">
        <v>0.5168790798880945</v>
      </c>
    </row>
    <row r="622">
      <c r="A622" s="84" t="n">
        <v>15</v>
      </c>
      <c r="B622" s="84" t="n">
        <v>0.527107946269623</v>
      </c>
      <c r="C622" s="84" t="n">
        <v>0.4939973665866315</v>
      </c>
      <c r="D622" s="84" t="n">
        <v>0.5015323992994747</v>
      </c>
      <c r="E622" s="84" t="n">
        <v>0.5433044070103794</v>
      </c>
      <c r="F622" s="84" t="n">
        <v>0.4773827359686528</v>
      </c>
      <c r="G622" s="84" t="n">
        <v>0.5067109884596087</v>
      </c>
      <c r="H622" s="84" t="n">
        <v>0.6032752245113577</v>
      </c>
      <c r="I622" s="84" t="n">
        <v>0.5060549786833364</v>
      </c>
      <c r="J622" s="84" t="n">
        <v>0.5451623702711751</v>
      </c>
      <c r="K622" s="84" t="n">
        <v>0.5646580907244414</v>
      </c>
      <c r="L622" s="84" t="n">
        <v>0.5091901728844404</v>
      </c>
      <c r="M622" s="84" t="n">
        <v>0.5373731387510186</v>
      </c>
      <c r="N622" s="84" t="n">
        <v>0.8713624598007688</v>
      </c>
      <c r="O622" s="84" t="n">
        <v>0.6730223341010123</v>
      </c>
      <c r="P622" s="84" t="n">
        <v>0.759179320501752</v>
      </c>
      <c r="Q622" s="84" t="n">
        <v>0.8178886863872143</v>
      </c>
      <c r="R622" s="84" t="n">
        <v>0.6765148566238484</v>
      </c>
      <c r="S622" s="84" t="n">
        <v>0.8054932542010282</v>
      </c>
      <c r="T622" s="84" t="n">
        <v>0.9487800555325813</v>
      </c>
      <c r="U622" s="84" t="n">
        <v>0.810637934670188</v>
      </c>
      <c r="V622" s="84" t="n">
        <v>0.8495883912376171</v>
      </c>
      <c r="W622" s="84" t="n">
        <v>0.9190333067533583</v>
      </c>
      <c r="X622" s="84" t="n">
        <v>0.847892410884537</v>
      </c>
      <c r="Y622" s="84" t="n">
        <v>0.8470414630606222</v>
      </c>
      <c r="Z622" s="84" t="n">
        <v>0.9182563138097797</v>
      </c>
      <c r="AA622" s="84" t="n">
        <v>0.8595605997798713</v>
      </c>
      <c r="AB622" s="84" t="n">
        <v>0.85628442663996</v>
      </c>
      <c r="AC622" s="84" t="n">
        <v>0.5221629575133345</v>
      </c>
      <c r="AD622" s="84" t="n">
        <v>0.5056538126993332</v>
      </c>
      <c r="AE622" s="84" t="n">
        <v>0.5322493224932249</v>
      </c>
      <c r="AF622" s="84" t="n">
        <v>0.4203758654797231</v>
      </c>
      <c r="AG622" s="84" t="n">
        <v>0.4845090628189919</v>
      </c>
      <c r="AH622" s="84" t="n">
        <v>0.4938948558507631</v>
      </c>
      <c r="AI622" s="84" t="n">
        <v>0.5003278688524591</v>
      </c>
      <c r="AJ622" s="84" t="n">
        <v>0.4778732809430253</v>
      </c>
      <c r="AK622" s="84" t="n">
        <v>0.5064345663661797</v>
      </c>
    </row>
    <row r="623">
      <c r="A623" s="84" t="n">
        <v>16</v>
      </c>
      <c r="B623" s="84" t="n">
        <v>0.5308302314290338</v>
      </c>
      <c r="C623" s="84" t="n">
        <v>0.5049182867322438</v>
      </c>
      <c r="D623" s="84" t="n">
        <v>0.5026269702276707</v>
      </c>
      <c r="E623" s="84" t="n">
        <v>0.536838523055981</v>
      </c>
      <c r="F623" s="84" t="n">
        <v>0.4931139794859976</v>
      </c>
      <c r="G623" s="84" t="n">
        <v>0.510725037631711</v>
      </c>
      <c r="H623" s="84" t="n">
        <v>0.6235252685331925</v>
      </c>
      <c r="I623" s="84" t="n">
        <v>0.5548086731357728</v>
      </c>
      <c r="J623" s="84" t="n">
        <v>0.5955138935386675</v>
      </c>
      <c r="K623" s="84" t="n">
        <v>0.5952945159106297</v>
      </c>
      <c r="L623" s="84" t="n">
        <v>0.5593916547510727</v>
      </c>
      <c r="M623" s="84" t="n">
        <v>0.5828579894807022</v>
      </c>
      <c r="N623" s="84" t="n">
        <v>0.9311318534787042</v>
      </c>
      <c r="O623" s="84" t="n">
        <v>0.750522200203524</v>
      </c>
      <c r="P623" s="84" t="n">
        <v>0.8531816565943832</v>
      </c>
      <c r="Q623" s="84" t="n">
        <v>0.8847609701387915</v>
      </c>
      <c r="R623" s="84" t="n">
        <v>0.7965745426235888</v>
      </c>
      <c r="S623" s="84" t="n">
        <v>0.8956902798385148</v>
      </c>
      <c r="T623" s="84" t="n">
        <v>0.9641992083653337</v>
      </c>
      <c r="U623" s="84" t="n">
        <v>0.8801449988452306</v>
      </c>
      <c r="V623" s="84" t="n">
        <v>0.9146644342123624</v>
      </c>
      <c r="W623" s="84" t="n">
        <v>0.9531987977672821</v>
      </c>
      <c r="X623" s="84" t="n">
        <v>0.920261569867869</v>
      </c>
      <c r="Y623" s="84" t="n">
        <v>0.92401664328221</v>
      </c>
      <c r="Z623" s="84" t="n">
        <v>0.9601692638366469</v>
      </c>
      <c r="AA623" s="84" t="n">
        <v>0.9318886776540545</v>
      </c>
      <c r="AB623" s="84" t="n">
        <v>0.9322060013096568</v>
      </c>
      <c r="AC623" s="84" t="n">
        <v>0.5723744712157441</v>
      </c>
      <c r="AD623" s="84" t="n">
        <v>0.5653021956298268</v>
      </c>
      <c r="AE623" s="84" t="n">
        <v>0.5935636856368564</v>
      </c>
      <c r="AF623" s="84" t="n">
        <v>0.4454335641279261</v>
      </c>
      <c r="AG623" s="84" t="n">
        <v>0.4992964935029106</v>
      </c>
      <c r="AH623" s="84" t="n">
        <v>0.4997738835500282</v>
      </c>
      <c r="AI623" s="84" t="n">
        <v>0.5224590163934426</v>
      </c>
      <c r="AJ623" s="84" t="n">
        <v>0.4940815324165028</v>
      </c>
      <c r="AK623" s="84" t="n">
        <v>0.5045694746658377</v>
      </c>
    </row>
    <row r="624">
      <c r="A624" s="84" t="n">
        <v>17</v>
      </c>
      <c r="B624" s="84" t="n">
        <v>0.6010681340022658</v>
      </c>
      <c r="C624" s="84" t="n">
        <v>0.5614075852632122</v>
      </c>
      <c r="D624" s="84" t="n">
        <v>0.5670971978984237</v>
      </c>
      <c r="E624" s="84" t="n">
        <v>0.5640632976008166</v>
      </c>
      <c r="F624" s="84" t="n">
        <v>0.547395413161231</v>
      </c>
      <c r="G624" s="84" t="n">
        <v>0.5644129453085799</v>
      </c>
      <c r="H624" s="84" t="n">
        <v>0.6580383870399719</v>
      </c>
      <c r="I624" s="84" t="n">
        <v>0.6316009729814558</v>
      </c>
      <c r="J624" s="84" t="n">
        <v>0.6695681285570806</v>
      </c>
      <c r="K624" s="84" t="n">
        <v>0.6489505754908598</v>
      </c>
      <c r="L624" s="84" t="n">
        <v>0.6325750682438581</v>
      </c>
      <c r="M624" s="84" t="n">
        <v>0.6457515371508999</v>
      </c>
      <c r="N624" s="84" t="n">
        <v>1</v>
      </c>
      <c r="O624" s="84" t="n">
        <v>0.8546676664345777</v>
      </c>
      <c r="P624" s="84" t="n">
        <v>0.9505865623889085</v>
      </c>
      <c r="Q624" s="84" t="n">
        <v>0.9641104724519838</v>
      </c>
      <c r="R624" s="84" t="n">
        <v>0.9155313351498638</v>
      </c>
      <c r="S624" s="84" t="n">
        <v>0.9827473172078257</v>
      </c>
      <c r="T624" s="84" t="n">
        <v>0.9812725231878064</v>
      </c>
      <c r="U624" s="84" t="n">
        <v>0.951881269643628</v>
      </c>
      <c r="V624" s="84" t="n">
        <v>0.9729035858797266</v>
      </c>
      <c r="W624" s="84" t="n">
        <v>1</v>
      </c>
      <c r="X624" s="84" t="n">
        <v>0.9898714583753956</v>
      </c>
      <c r="Y624" s="84" t="n">
        <v>1</v>
      </c>
      <c r="Z624" s="84" t="n">
        <v>1</v>
      </c>
      <c r="AA624" s="84" t="n">
        <v>1</v>
      </c>
      <c r="AB624" s="84" t="n">
        <v>1</v>
      </c>
      <c r="AC624" s="84" t="n">
        <v>0.6544050027588745</v>
      </c>
      <c r="AD624" s="84" t="n">
        <v>0.6553941854028836</v>
      </c>
      <c r="AE624" s="84" t="n">
        <v>0.6840108401084011</v>
      </c>
      <c r="AF624" s="84" t="n">
        <v>0.5316518298714143</v>
      </c>
      <c r="AG624" s="84" t="n">
        <v>0.5601567026236652</v>
      </c>
      <c r="AH624" s="84" t="n">
        <v>0.5631995477671</v>
      </c>
      <c r="AI624" s="84" t="n">
        <v>0.5940983606557377</v>
      </c>
      <c r="AJ624" s="84" t="n">
        <v>0.5586935166994105</v>
      </c>
      <c r="AK624" s="84" t="n">
        <v>0.5651849549269506</v>
      </c>
    </row>
    <row r="625">
      <c r="A625" s="84" t="n">
        <v>18</v>
      </c>
      <c r="B625" s="84" t="n">
        <v>0.6975238711765658</v>
      </c>
      <c r="C625" s="84" t="n">
        <v>0.6555133865179564</v>
      </c>
      <c r="D625" s="84" t="n">
        <v>0.6697132224168126</v>
      </c>
      <c r="E625" s="84" t="n">
        <v>0.6552662923260167</v>
      </c>
      <c r="F625" s="84" t="n">
        <v>0.6380373400945029</v>
      </c>
      <c r="G625" s="84" t="n">
        <v>0.6574887104867035</v>
      </c>
      <c r="H625" s="84" t="n">
        <v>0.741855960556436</v>
      </c>
      <c r="I625" s="84" t="n">
        <v>0.7318546805116001</v>
      </c>
      <c r="J625" s="84" t="n">
        <v>0.7619685302979575</v>
      </c>
      <c r="K625" s="84" t="n">
        <v>0.7410291130670278</v>
      </c>
      <c r="L625" s="84" t="n">
        <v>0.7306122448979592</v>
      </c>
      <c r="M625" s="84" t="n">
        <v>0.7315356693088375</v>
      </c>
      <c r="N625" s="84" t="n">
        <v>0.9686249901953096</v>
      </c>
      <c r="O625" s="84" t="n">
        <v>0.9300787317229927</v>
      </c>
      <c r="P625" s="84" t="n">
        <v>0.9804987049921281</v>
      </c>
      <c r="Q625" s="84" t="n">
        <v>1</v>
      </c>
      <c r="R625" s="84" t="n">
        <v>1</v>
      </c>
      <c r="S625" s="84" t="n">
        <v>1</v>
      </c>
      <c r="T625" s="84" t="n">
        <v>1</v>
      </c>
      <c r="U625" s="84" t="n">
        <v>1</v>
      </c>
      <c r="V625" s="84" t="n">
        <v>1</v>
      </c>
      <c r="W625" s="84" t="n">
        <v>0.9909832546157147</v>
      </c>
      <c r="X625" s="84" t="n">
        <v>1</v>
      </c>
      <c r="Y625" s="84" t="n">
        <v>0.9958633702646476</v>
      </c>
      <c r="Z625" s="84" t="n">
        <v>0.9183906501880711</v>
      </c>
      <c r="AA625" s="84" t="n">
        <v>0.920010291742306</v>
      </c>
      <c r="AB625" s="84" t="n">
        <v>0.8800123261815801</v>
      </c>
      <c r="AC625" s="84" t="n">
        <v>0.7509656060327388</v>
      </c>
      <c r="AD625" s="84" t="n">
        <v>0.760167637523393</v>
      </c>
      <c r="AE625" s="84" t="n">
        <v>0.7819783197831981</v>
      </c>
      <c r="AF625" s="84" t="n">
        <v>0.6483679525222551</v>
      </c>
      <c r="AG625" s="84" t="n">
        <v>0.6554473473666786</v>
      </c>
      <c r="AH625" s="84" t="n">
        <v>0.6613906161673261</v>
      </c>
      <c r="AI625" s="84" t="n">
        <v>0.6899999999999999</v>
      </c>
      <c r="AJ625" s="84" t="n">
        <v>0.6583005893909626</v>
      </c>
      <c r="AK625" s="84" t="n">
        <v>0.6643456636617967</v>
      </c>
    </row>
    <row r="626">
      <c r="A626" s="84" t="n">
        <v>19</v>
      </c>
      <c r="B626" s="84" t="n">
        <v>0.797378216539893</v>
      </c>
      <c r="C626" s="84" t="n">
        <v>0.7619342679369013</v>
      </c>
      <c r="D626" s="84" t="n">
        <v>0.7792797723292469</v>
      </c>
      <c r="E626" s="84" t="n">
        <v>0.7648460098689808</v>
      </c>
      <c r="F626" s="84" t="n">
        <v>0.7429987322807424</v>
      </c>
      <c r="G626" s="84" t="n">
        <v>0.7626693426994482</v>
      </c>
      <c r="H626" s="84" t="n">
        <v>0.8318365909491108</v>
      </c>
      <c r="I626" s="84" t="n">
        <v>0.8213585122799676</v>
      </c>
      <c r="J626" s="84" t="n">
        <v>0.8390358218948776</v>
      </c>
      <c r="K626" s="84" t="n">
        <v>0.8283683141503047</v>
      </c>
      <c r="L626" s="84" t="n">
        <v>0.8133367996880282</v>
      </c>
      <c r="M626" s="84" t="n">
        <v>0.8065782650566709</v>
      </c>
      <c r="N626" s="84" t="n">
        <v>0.8165346301670721</v>
      </c>
      <c r="O626" s="84" t="n">
        <v>0.930641101172942</v>
      </c>
      <c r="P626" s="84" t="n">
        <v>0.9625209486567465</v>
      </c>
      <c r="Q626" s="84" t="n">
        <v>0.9035468947147063</v>
      </c>
      <c r="R626" s="84" t="n">
        <v>0.9183858829635398</v>
      </c>
      <c r="S626" s="84" t="n">
        <v>0.89700148373072</v>
      </c>
      <c r="T626" s="84" t="n">
        <v>0.9491935960300113</v>
      </c>
      <c r="U626" s="84" t="n">
        <v>0.9161436733710224</v>
      </c>
      <c r="V626" s="84" t="n">
        <v>0.9217524766289941</v>
      </c>
      <c r="W626" s="84" t="n">
        <v>0.8707599828252468</v>
      </c>
      <c r="X626" s="84" t="n">
        <v>0.875922560961931</v>
      </c>
      <c r="Y626" s="84" t="n">
        <v>0.852387633654265</v>
      </c>
      <c r="Z626" s="84" t="n">
        <v>0.7930548092423428</v>
      </c>
      <c r="AA626" s="84" t="n">
        <v>0.8056718935376433</v>
      </c>
      <c r="AB626" s="84" t="n">
        <v>0.7976965448172258</v>
      </c>
      <c r="AC626" s="84" t="n">
        <v>0.8425602354239471</v>
      </c>
      <c r="AD626" s="84" t="n">
        <v>0.8483618440127575</v>
      </c>
      <c r="AE626" s="84" t="n">
        <v>0.8549457994579946</v>
      </c>
      <c r="AF626" s="84" t="n">
        <v>0.7637652489284537</v>
      </c>
      <c r="AG626" s="84" t="n">
        <v>0.7618009766325489</v>
      </c>
      <c r="AH626" s="84" t="n">
        <v>0.7741661955907292</v>
      </c>
      <c r="AI626" s="84" t="n">
        <v>0.7903278688524592</v>
      </c>
      <c r="AJ626" s="84" t="n">
        <v>0.767730844793713</v>
      </c>
      <c r="AK626" s="84" t="n">
        <v>0.7733291886851104</v>
      </c>
    </row>
    <row r="627">
      <c r="A627" s="84" t="n">
        <v>20</v>
      </c>
      <c r="B627" s="84" t="n">
        <v>0.8799158439877003</v>
      </c>
      <c r="C627" s="84" t="n">
        <v>0.8565047891978417</v>
      </c>
      <c r="D627" s="84" t="n">
        <v>0.8628502626970229</v>
      </c>
      <c r="E627" s="84" t="n">
        <v>0.856219159435086</v>
      </c>
      <c r="F627" s="84" t="n">
        <v>0.8361760977296302</v>
      </c>
      <c r="G627" s="84" t="n">
        <v>0.8467762167586553</v>
      </c>
      <c r="H627" s="84" t="n">
        <v>0.9142454657510125</v>
      </c>
      <c r="I627" s="84" t="n">
        <v>0.9226061255983052</v>
      </c>
      <c r="J627" s="84" t="n">
        <v>0.9336457984599932</v>
      </c>
      <c r="K627" s="84" t="n">
        <v>0.9199390656736628</v>
      </c>
      <c r="L627" s="84" t="n">
        <v>0.9108800207981284</v>
      </c>
      <c r="M627" s="84" t="n">
        <v>0.9116971627527966</v>
      </c>
      <c r="N627" s="84" t="n">
        <v>0.7029570946740922</v>
      </c>
      <c r="O627" s="84" t="n">
        <v>0.9505114884044774</v>
      </c>
      <c r="P627" s="84" t="n">
        <v>0.9691229495708699</v>
      </c>
      <c r="Q627" s="84" t="n">
        <v>0.7646151689331276</v>
      </c>
      <c r="R627" s="84" t="n">
        <v>0.7994031400025949</v>
      </c>
      <c r="S627" s="84" t="n">
        <v>0.7711949208101859</v>
      </c>
      <c r="T627" s="84" t="n">
        <v>0.8427955337626278</v>
      </c>
      <c r="U627" s="84" t="n">
        <v>0.8007671684055145</v>
      </c>
      <c r="V627" s="84" t="n">
        <v>0.8134505371843171</v>
      </c>
      <c r="W627" s="84" t="n">
        <v>0.759737471630988</v>
      </c>
      <c r="X627" s="84" t="n">
        <v>0.7678847836328151</v>
      </c>
      <c r="Y627" s="84" t="n">
        <v>0.744448207460448</v>
      </c>
      <c r="Z627" s="84" t="n">
        <v>0.7046614723267061</v>
      </c>
      <c r="AA627" s="84" t="n">
        <v>0.7476236081133233</v>
      </c>
      <c r="AB627" s="84" t="n">
        <v>0.7589461114749048</v>
      </c>
      <c r="AC627" s="84" t="n">
        <v>0.9547544601802467</v>
      </c>
      <c r="AD627" s="84" t="n">
        <v>0.9554811671367196</v>
      </c>
      <c r="AE627" s="84" t="n">
        <v>0.9562330623306234</v>
      </c>
      <c r="AF627" s="84" t="n">
        <v>0.86053412462908</v>
      </c>
      <c r="AG627" s="84" t="n">
        <v>0.8572847408061358</v>
      </c>
      <c r="AH627" s="84" t="n">
        <v>0.8622385528547202</v>
      </c>
      <c r="AI627" s="84" t="n">
        <v>0.8775409836065574</v>
      </c>
      <c r="AJ627" s="84" t="n">
        <v>0.8635068762278977</v>
      </c>
      <c r="AK627" s="84" t="n">
        <v>0.8640348150450731</v>
      </c>
    </row>
    <row r="628">
      <c r="A628" s="84" t="n">
        <v>21</v>
      </c>
      <c r="B628" s="84" t="n">
        <v>0.9732966499433564</v>
      </c>
      <c r="C628" s="84" t="n">
        <v>0.9706451862752692</v>
      </c>
      <c r="D628" s="84" t="n">
        <v>0.9696803852889669</v>
      </c>
      <c r="E628" s="84" t="n">
        <v>0.9589926833418411</v>
      </c>
      <c r="F628" s="84" t="n">
        <v>0.9493200414889938</v>
      </c>
      <c r="G628" s="84" t="n">
        <v>0.9533993978926242</v>
      </c>
      <c r="H628" s="84" t="n">
        <v>0.9933086811058285</v>
      </c>
      <c r="I628" s="84" t="n">
        <v>1</v>
      </c>
      <c r="J628" s="84" t="n">
        <v>1</v>
      </c>
      <c r="K628" s="84" t="n">
        <v>1</v>
      </c>
      <c r="L628" s="84" t="n">
        <v>1</v>
      </c>
      <c r="M628" s="84" t="n">
        <v>1</v>
      </c>
      <c r="N628" s="84" t="n">
        <v>0.6405992626872696</v>
      </c>
      <c r="O628" s="84" t="n">
        <v>1</v>
      </c>
      <c r="P628" s="84" t="n">
        <v>1</v>
      </c>
      <c r="Q628" s="84" t="n">
        <v>0.674260479461657</v>
      </c>
      <c r="R628" s="84" t="n">
        <v>0.7336447385493705</v>
      </c>
      <c r="S628" s="84" t="n">
        <v>0.6945585038473482</v>
      </c>
      <c r="T628" s="84" t="n">
        <v>0.7727890352690967</v>
      </c>
      <c r="U628" s="84" t="n">
        <v>0.7292417685039212</v>
      </c>
      <c r="V628" s="84" t="n">
        <v>0.7445235105343938</v>
      </c>
      <c r="W628" s="84" t="n">
        <v>0.6917745200269889</v>
      </c>
      <c r="X628" s="84" t="n">
        <v>0.6954707584628845</v>
      </c>
      <c r="Y628" s="84" t="n">
        <v>0.6648120373506217</v>
      </c>
      <c r="Z628" s="84" t="n">
        <v>0.6362842557764642</v>
      </c>
      <c r="AA628" s="84" t="n">
        <v>0.7040123500907675</v>
      </c>
      <c r="AB628" s="84" t="n">
        <v>0.7348715380763453</v>
      </c>
      <c r="AC628" s="84" t="n">
        <v>1</v>
      </c>
      <c r="AD628" s="84" t="n">
        <v>1</v>
      </c>
      <c r="AE628" s="84" t="n">
        <v>1</v>
      </c>
      <c r="AF628" s="84" t="n">
        <v>0.9676887570062641</v>
      </c>
      <c r="AG628" s="84" t="n">
        <v>0.9695974839297047</v>
      </c>
      <c r="AH628" s="84" t="n">
        <v>0.9701526286037309</v>
      </c>
      <c r="AI628" s="84" t="n">
        <v>0.979672131147541</v>
      </c>
      <c r="AJ628" s="84" t="n">
        <v>0.9766208251473473</v>
      </c>
      <c r="AK628" s="84" t="n">
        <v>0.9730183400683866</v>
      </c>
    </row>
    <row r="629">
      <c r="A629" s="84" t="n">
        <v>22</v>
      </c>
      <c r="B629" s="84" t="n">
        <v>1</v>
      </c>
      <c r="C629" s="84" t="n">
        <v>1</v>
      </c>
      <c r="D629" s="84" t="n">
        <v>1</v>
      </c>
      <c r="E629" s="84" t="n">
        <v>1</v>
      </c>
      <c r="F629" s="84" t="n">
        <v>1</v>
      </c>
      <c r="G629" s="84" t="n">
        <v>1</v>
      </c>
      <c r="H629" s="84" t="n">
        <v>1</v>
      </c>
      <c r="I629" s="84" t="n">
        <v>0.9417780451442472</v>
      </c>
      <c r="J629" s="84" t="n">
        <v>0.9539337127552727</v>
      </c>
      <c r="K629" s="84" t="n">
        <v>0.9380501015572105</v>
      </c>
      <c r="L629" s="84" t="n">
        <v>0.9247627713505786</v>
      </c>
      <c r="M629" s="84" t="n">
        <v>0.9474775909326615</v>
      </c>
      <c r="N629" s="84" t="n">
        <v>0.5165895364342302</v>
      </c>
      <c r="O629" s="84" t="n">
        <v>0.8886508489100743</v>
      </c>
      <c r="P629" s="84" t="n">
        <v>0.8823828144837742</v>
      </c>
      <c r="Q629" s="84" t="n">
        <v>0.5412869760269171</v>
      </c>
      <c r="R629" s="84" t="n">
        <v>0.5829894900739588</v>
      </c>
      <c r="S629" s="84" t="n">
        <v>0.5379386494599909</v>
      </c>
      <c r="T629" s="84" t="n">
        <v>0.645595793702369</v>
      </c>
      <c r="U629" s="84" t="n">
        <v>0.5921756855814514</v>
      </c>
      <c r="V629" s="84" t="n">
        <v>0.6079252127808011</v>
      </c>
      <c r="W629" s="84" t="n">
        <v>0.5616757651965896</v>
      </c>
      <c r="X629" s="84" t="n">
        <v>0.5557798864885479</v>
      </c>
      <c r="Y629" s="84" t="n">
        <v>0.539818085054913</v>
      </c>
      <c r="Z629" s="84" t="n">
        <v>0.5149785061794735</v>
      </c>
      <c r="AA629" s="84" t="n">
        <v>0.5825554967909774</v>
      </c>
      <c r="AB629" s="84" t="n">
        <v>0.6153460960671777</v>
      </c>
      <c r="AC629" s="84" t="n">
        <v>0.9036233216847528</v>
      </c>
      <c r="AD629" s="84" t="n">
        <v>0.885684915258705</v>
      </c>
      <c r="AE629" s="84" t="n">
        <v>0.9146341463414634</v>
      </c>
      <c r="AF629" s="84" t="n">
        <v>1</v>
      </c>
      <c r="AG629" s="84" t="n">
        <v>1</v>
      </c>
      <c r="AH629" s="84" t="n">
        <v>1</v>
      </c>
      <c r="AI629" s="84" t="n">
        <v>1</v>
      </c>
      <c r="AJ629" s="84" t="n">
        <v>1</v>
      </c>
      <c r="AK629" s="84" t="n">
        <v>1</v>
      </c>
    </row>
    <row r="630">
      <c r="A630" s="84" t="n">
        <v>23</v>
      </c>
      <c r="B630" s="84" t="n">
        <v>0.9263634892377406</v>
      </c>
      <c r="C630" s="84" t="n">
        <v>0.8903518963158031</v>
      </c>
      <c r="D630" s="84" t="n">
        <v>0.9313156742556919</v>
      </c>
      <c r="E630" s="84" t="n">
        <v>0.9144121150246725</v>
      </c>
      <c r="F630" s="84" t="n">
        <v>0.9006569090699552</v>
      </c>
      <c r="G630" s="84" t="n">
        <v>0.9329528349222277</v>
      </c>
      <c r="H630" s="84" t="n">
        <v>0.9082584962141222</v>
      </c>
      <c r="I630" s="84" t="n">
        <v>0.8097716632228703</v>
      </c>
      <c r="J630" s="84" t="n">
        <v>0.8206226983595578</v>
      </c>
      <c r="K630" s="84" t="n">
        <v>0.8156736628300609</v>
      </c>
      <c r="L630" s="84" t="n">
        <v>0.7831015208631225</v>
      </c>
      <c r="M630" s="84" t="n">
        <v>0.8249499962960217</v>
      </c>
      <c r="N630" s="84" t="n">
        <v>0.3925013726566789</v>
      </c>
      <c r="O630" s="84" t="n">
        <v>0.722698302179851</v>
      </c>
      <c r="P630" s="84" t="n">
        <v>0.7319079782641815</v>
      </c>
      <c r="Q630" s="84" t="n">
        <v>0.395485770363101</v>
      </c>
      <c r="R630" s="84" t="n">
        <v>0.4162709225379525</v>
      </c>
      <c r="S630" s="84" t="n">
        <v>0.3775922155895241</v>
      </c>
      <c r="T630" s="84" t="n">
        <v>0.5199976369114432</v>
      </c>
      <c r="U630" s="84" t="n">
        <v>0.4399369395603842</v>
      </c>
      <c r="V630" s="84" t="n">
        <v>0.4505092786382029</v>
      </c>
      <c r="W630" s="84" t="n">
        <v>0.4254431699687173</v>
      </c>
      <c r="X630" s="84" t="n">
        <v>0.4042106916122663</v>
      </c>
      <c r="Y630" s="84" t="n">
        <v>0.401083748609028</v>
      </c>
      <c r="Z630" s="84" t="n">
        <v>0.393068242880172</v>
      </c>
      <c r="AA630" s="84" t="n">
        <v>0.4461327348875771</v>
      </c>
      <c r="AB630" s="84" t="n">
        <v>0.4762143214822233</v>
      </c>
      <c r="AC630" s="84" t="n">
        <v>0.772852676108148</v>
      </c>
      <c r="AD630" s="84" t="n">
        <v>0.7356546034423683</v>
      </c>
      <c r="AE630" s="84" t="n">
        <v>0.7456639566395664</v>
      </c>
      <c r="AF630" s="84" t="n">
        <v>0.9164193867457961</v>
      </c>
      <c r="AG630" s="84" t="n">
        <v>0.8831627445029937</v>
      </c>
      <c r="AH630" s="84" t="n">
        <v>0.9265686828716787</v>
      </c>
      <c r="AI630" s="84" t="n">
        <v>0.8922950819672131</v>
      </c>
      <c r="AJ630" s="84" t="n">
        <v>0.8809921414538308</v>
      </c>
      <c r="AK630" s="84" t="n">
        <v>0.9200497357786757</v>
      </c>
    </row>
    <row r="631">
      <c r="A631" s="84" t="n">
        <v>24</v>
      </c>
      <c r="B631" s="84" t="n">
        <v>0.8072503641365917</v>
      </c>
      <c r="C631" s="84" t="n">
        <v>0.7671752768956704</v>
      </c>
      <c r="D631" s="84" t="n">
        <v>0.7896781961471104</v>
      </c>
      <c r="E631" s="84" t="n">
        <v>0.7900289263229539</v>
      </c>
      <c r="F631" s="84" t="n">
        <v>0.7738561714878418</v>
      </c>
      <c r="G631" s="84" t="n">
        <v>0.7919593577521323</v>
      </c>
      <c r="H631" s="84" t="n">
        <v>0.7656277513646769</v>
      </c>
      <c r="I631" s="84" t="n">
        <v>0.6418015850181781</v>
      </c>
      <c r="J631" s="84" t="n">
        <v>0.6605289588215599</v>
      </c>
      <c r="K631" s="84" t="n">
        <v>0.6721394719025051</v>
      </c>
      <c r="L631" s="84" t="n">
        <v>0.6144546990770831</v>
      </c>
      <c r="M631" s="84" t="n">
        <v>0.6712349062893547</v>
      </c>
      <c r="N631" s="84" t="n">
        <v>0.2802572750803985</v>
      </c>
      <c r="O631" s="84" t="n">
        <v>0.5476407262599753</v>
      </c>
      <c r="P631" s="84" t="n">
        <v>0.8557208877151997</v>
      </c>
      <c r="Q631" s="84" t="n">
        <v>0.2677695219402775</v>
      </c>
      <c r="R631" s="84" t="n">
        <v>0.2841702348514337</v>
      </c>
      <c r="S631" s="84" t="n">
        <v>0.2646216486663676</v>
      </c>
      <c r="T631" s="84" t="n">
        <v>0.4103503278785373</v>
      </c>
      <c r="U631" s="84" t="n">
        <v>0.3022382439475032</v>
      </c>
      <c r="V631" s="84" t="n">
        <v>0.3112599413980746</v>
      </c>
      <c r="W631" s="84" t="n">
        <v>0.3192050542844875</v>
      </c>
      <c r="X631" s="84" t="n">
        <v>0.2791686295623304</v>
      </c>
      <c r="Y631" s="84" t="n">
        <v>0.2809763413808118</v>
      </c>
      <c r="Z631" s="84" t="n">
        <v>0.2671278882321332</v>
      </c>
      <c r="AA631" s="84" t="n">
        <v>0.3044354550522448</v>
      </c>
      <c r="AB631" s="84" t="n">
        <v>0.3332691344709371</v>
      </c>
      <c r="AC631" s="84" t="n">
        <v>0.5990435902151924</v>
      </c>
      <c r="AD631" s="84" t="n">
        <v>0.5537837054218615</v>
      </c>
      <c r="AE631" s="84" t="n">
        <v>0.5786585365853659</v>
      </c>
      <c r="AF631" s="84" t="n">
        <v>0.7955819320804483</v>
      </c>
      <c r="AG631" s="84" t="n">
        <v>0.7509311115402656</v>
      </c>
      <c r="AH631" s="84" t="n">
        <v>0.7758055398530243</v>
      </c>
      <c r="AI631" s="84" t="n">
        <v>0.7772131147540983</v>
      </c>
      <c r="AJ631" s="84" t="n">
        <v>0.7516208251473475</v>
      </c>
      <c r="AK631" s="84" t="n">
        <v>0.7637550512900217</v>
      </c>
    </row>
    <row r="633">
      <c r="A633" s="130" t="n"/>
      <c r="B633" s="123" t="n"/>
    </row>
    <row r="634">
      <c r="B634" s="123" t="n"/>
    </row>
    <row r="641">
      <c r="A641" s="125" t="inlineStr">
        <is>
          <t>RefgChg-Res-4pct-Inc-TXV-cDXGF-MFm1985-CZ01</t>
        </is>
      </c>
      <c r="B641" s="83" t="n"/>
      <c r="C641" s="83" t="n"/>
      <c r="D641" s="83" t="n">
        <v>2015</v>
      </c>
      <c r="E641" s="83" t="n"/>
      <c r="F641" s="84" t="inlineStr">
        <is>
          <t>Source Annual kWh:</t>
        </is>
      </c>
      <c r="G641" s="205" t="n">
        <v>109162.8049999995</v>
      </c>
      <c r="H641" s="83" t="inlineStr">
        <is>
          <t>DEER</t>
        </is>
      </c>
      <c r="I641" s="83" t="n"/>
      <c r="J641" s="83" t="n"/>
      <c r="K641" s="83" t="inlineStr">
        <is>
          <t>PDAF</t>
        </is>
      </c>
      <c r="L641" s="83" t="inlineStr">
        <is>
          <t>Monthly</t>
        </is>
      </c>
      <c r="M641" s="83" t="n"/>
      <c r="N641" s="83" t="n"/>
      <c r="O641" s="83" t="n"/>
      <c r="P641" s="83" t="n"/>
      <c r="Q641" s="83" t="n"/>
      <c r="R641" s="83" t="n"/>
      <c r="S641" s="83" t="n"/>
      <c r="T641" s="105" t="n"/>
      <c r="U641" s="83" t="n"/>
      <c r="V641" s="83" t="n"/>
      <c r="W641" s="83" t="n"/>
      <c r="X641" s="83" t="n"/>
      <c r="Y641" s="83" t="n"/>
      <c r="Z641" s="83" t="n"/>
      <c r="AA641" s="83" t="n"/>
      <c r="AB641" s="83" t="n"/>
      <c r="AC641" s="83" t="n"/>
      <c r="AD641" s="83" t="n"/>
      <c r="AE641" s="83" t="n"/>
      <c r="AF641" s="83" t="n"/>
      <c r="AG641" s="83" t="n"/>
      <c r="AH641" s="83" t="n"/>
      <c r="AI641" s="83" t="n"/>
      <c r="AJ641" s="83" t="n"/>
      <c r="AK641" s="83" t="n"/>
    </row>
    <row r="642">
      <c r="A642" s="106" t="n">
        <v>17</v>
      </c>
      <c r="B642" s="84" t="inlineStr">
        <is>
          <t>RefgChg-Res-4pct-Inc-TXV-20-MM</t>
        </is>
      </c>
      <c r="C642" s="83" t="n"/>
      <c r="D642" s="83" t="n"/>
      <c r="E642" s="83" t="n"/>
      <c r="F642" s="83" t="inlineStr">
        <is>
          <t>Source Sample Size:</t>
        </is>
      </c>
      <c r="G642" s="83" t="n">
        <v>0</v>
      </c>
      <c r="H642" s="83" t="inlineStr">
        <is>
          <t>DEER</t>
        </is>
      </c>
      <c r="I642" s="83" t="n"/>
      <c r="J642" s="83" t="n"/>
      <c r="K642" s="83" t="inlineStr">
        <is>
          <t>WKWE</t>
        </is>
      </c>
      <c r="L642" s="83" t="inlineStr">
        <is>
          <t>Monthly</t>
        </is>
      </c>
      <c r="M642" s="83" t="n"/>
      <c r="N642" s="83" t="inlineStr">
        <is>
          <t>Weekend Peak3</t>
        </is>
      </c>
      <c r="O642" s="83" t="n"/>
      <c r="P642" s="83" t="n"/>
      <c r="Q642" s="83" t="n"/>
      <c r="R642" s="83" t="n"/>
      <c r="S642" s="83" t="n"/>
      <c r="T642" s="83" t="n"/>
      <c r="U642" s="83" t="n"/>
      <c r="V642" s="83" t="n"/>
      <c r="W642" s="83" t="n"/>
      <c r="X642" s="83" t="n"/>
      <c r="Y642" s="83" t="n"/>
      <c r="Z642" s="83" t="n"/>
      <c r="AA642" s="83" t="n"/>
      <c r="AB642" s="83" t="n"/>
      <c r="AC642" s="83" t="n"/>
      <c r="AD642" s="83" t="n"/>
      <c r="AE642" s="83" t="n"/>
      <c r="AF642" s="83" t="n"/>
      <c r="AG642" s="83" t="n"/>
      <c r="AH642" s="83" t="n"/>
      <c r="AI642" s="83" t="n"/>
      <c r="AJ642" s="83" t="n"/>
      <c r="AK642" s="83" t="n"/>
    </row>
    <row r="643">
      <c r="A643" s="84" t="n"/>
      <c r="B643" s="84" t="n">
        <v>1</v>
      </c>
      <c r="C643" s="84" t="inlineStr">
        <is>
          <t>JANUARY</t>
        </is>
      </c>
      <c r="D643" s="84" t="inlineStr">
        <is>
          <t>JAN</t>
        </is>
      </c>
      <c r="E643" s="84" t="n">
        <v>2</v>
      </c>
      <c r="F643" s="84" t="inlineStr">
        <is>
          <t>FEBRUARY</t>
        </is>
      </c>
      <c r="G643" s="84" t="inlineStr">
        <is>
          <t>FEB</t>
        </is>
      </c>
      <c r="H643" s="84" t="n">
        <v>3</v>
      </c>
      <c r="I643" s="84" t="inlineStr">
        <is>
          <t>MARCH</t>
        </is>
      </c>
      <c r="J643" s="84" t="inlineStr">
        <is>
          <t>MAR</t>
        </is>
      </c>
      <c r="K643" s="84" t="n">
        <v>4</v>
      </c>
      <c r="L643" s="84" t="inlineStr">
        <is>
          <t>APRIL</t>
        </is>
      </c>
      <c r="M643" s="84" t="inlineStr">
        <is>
          <t>APR</t>
        </is>
      </c>
      <c r="N643" s="84" t="n">
        <v>5</v>
      </c>
      <c r="O643" s="84" t="inlineStr">
        <is>
          <t>MAY</t>
        </is>
      </c>
      <c r="P643" s="84" t="inlineStr">
        <is>
          <t>MAY</t>
        </is>
      </c>
      <c r="Q643" s="84" t="n">
        <v>6</v>
      </c>
      <c r="R643" s="84" t="inlineStr">
        <is>
          <t>JUNE</t>
        </is>
      </c>
      <c r="S643" s="84" t="inlineStr">
        <is>
          <t>JUN</t>
        </is>
      </c>
      <c r="T643" s="84" t="n">
        <v>7</v>
      </c>
      <c r="U643" s="84" t="inlineStr">
        <is>
          <t>JULY</t>
        </is>
      </c>
      <c r="V643" s="84" t="inlineStr">
        <is>
          <t>JUL</t>
        </is>
      </c>
      <c r="W643" s="84" t="n">
        <v>8</v>
      </c>
      <c r="X643" s="84" t="inlineStr">
        <is>
          <t>AUGUST</t>
        </is>
      </c>
      <c r="Y643" s="84" t="inlineStr">
        <is>
          <t>AUG</t>
        </is>
      </c>
      <c r="Z643" s="84" t="n">
        <v>9</v>
      </c>
      <c r="AA643" s="84" t="inlineStr">
        <is>
          <t>SEPTEMBER</t>
        </is>
      </c>
      <c r="AB643" s="84" t="inlineStr">
        <is>
          <t>SEP</t>
        </is>
      </c>
      <c r="AC643" s="84" t="n">
        <v>10</v>
      </c>
      <c r="AD643" s="84" t="inlineStr">
        <is>
          <t>OCTOBER</t>
        </is>
      </c>
      <c r="AE643" s="84" t="inlineStr">
        <is>
          <t>OCT</t>
        </is>
      </c>
      <c r="AF643" s="84" t="n">
        <v>11</v>
      </c>
      <c r="AG643" s="84" t="inlineStr">
        <is>
          <t>NOVEMBER</t>
        </is>
      </c>
      <c r="AH643" s="84" t="inlineStr">
        <is>
          <t>NOV</t>
        </is>
      </c>
      <c r="AI643" s="84" t="n">
        <v>12</v>
      </c>
      <c r="AJ643" s="84" t="inlineStr">
        <is>
          <t>DECEMBER</t>
        </is>
      </c>
      <c r="AK643" s="84" t="inlineStr">
        <is>
          <t>DEC</t>
        </is>
      </c>
    </row>
    <row r="644">
      <c r="A644" s="83" t="n"/>
      <c r="B644" s="84" t="n">
        <v>31</v>
      </c>
      <c r="C644" s="83" t="n"/>
      <c r="D644" s="83" t="n"/>
      <c r="E644" s="84" t="n">
        <v>28</v>
      </c>
      <c r="F644" s="83" t="n"/>
      <c r="G644" s="83" t="n"/>
      <c r="H644" s="84" t="n">
        <v>31</v>
      </c>
      <c r="I644" s="83" t="n"/>
      <c r="J644" s="83" t="n"/>
      <c r="K644" s="84" t="n">
        <v>30</v>
      </c>
      <c r="L644" s="83" t="n"/>
      <c r="M644" s="83" t="n"/>
      <c r="N644" s="84" t="n">
        <v>31</v>
      </c>
      <c r="O644" s="83" t="n"/>
      <c r="P644" s="83" t="n"/>
      <c r="Q644" s="84" t="n">
        <v>30</v>
      </c>
      <c r="R644" s="83" t="n"/>
      <c r="S644" s="83" t="n"/>
      <c r="T644" s="84" t="n">
        <v>31</v>
      </c>
      <c r="U644" s="83" t="n"/>
      <c r="V644" s="83" t="n"/>
      <c r="W644" s="84" t="n">
        <v>31</v>
      </c>
      <c r="X644" s="83" t="n"/>
      <c r="Y644" s="83" t="n"/>
      <c r="Z644" s="84" t="n">
        <v>30</v>
      </c>
      <c r="AA644" s="83" t="n"/>
      <c r="AB644" s="83" t="n"/>
      <c r="AC644" s="84" t="n">
        <v>31</v>
      </c>
      <c r="AD644" s="83" t="n"/>
      <c r="AE644" s="83" t="n"/>
      <c r="AF644" s="84" t="n">
        <v>30</v>
      </c>
      <c r="AG644" s="83" t="n"/>
      <c r="AH644" s="83" t="n"/>
      <c r="AI644" s="84" t="n">
        <v>31</v>
      </c>
      <c r="AJ644" s="83" t="n"/>
      <c r="AK644" s="83" t="n"/>
    </row>
    <row r="645">
      <c r="A645" s="84" t="inlineStr">
        <is>
          <t>RATIOS</t>
        </is>
      </c>
      <c r="B645" s="84" t="inlineStr">
        <is>
          <t>E.BKDWN</t>
        </is>
      </c>
      <c r="C645" s="84" t="inlineStr">
        <is>
          <t>PEAK/AVG</t>
        </is>
      </c>
      <c r="D645" s="84" t="inlineStr">
        <is>
          <t>END/AVG</t>
        </is>
      </c>
      <c r="E645" s="84" t="inlineStr">
        <is>
          <t>E.BKDWN</t>
        </is>
      </c>
      <c r="F645" s="84" t="inlineStr">
        <is>
          <t>PEAK/AVG</t>
        </is>
      </c>
      <c r="G645" s="84" t="inlineStr">
        <is>
          <t>END/AVG</t>
        </is>
      </c>
      <c r="H645" s="84" t="inlineStr">
        <is>
          <t>E.BKDWN</t>
        </is>
      </c>
      <c r="I645" s="84" t="inlineStr">
        <is>
          <t>PEAK/AVG</t>
        </is>
      </c>
      <c r="J645" s="84" t="inlineStr">
        <is>
          <t>END/AVG</t>
        </is>
      </c>
      <c r="K645" s="84" t="inlineStr">
        <is>
          <t>E.BKDWN</t>
        </is>
      </c>
      <c r="L645" s="84" t="inlineStr">
        <is>
          <t>PEAK/AVG</t>
        </is>
      </c>
      <c r="M645" s="84" t="inlineStr">
        <is>
          <t>END/AVG</t>
        </is>
      </c>
      <c r="N645" s="84" t="inlineStr">
        <is>
          <t>E.BKDWN</t>
        </is>
      </c>
      <c r="O645" s="84" t="inlineStr">
        <is>
          <t>PEAK/AVG</t>
        </is>
      </c>
      <c r="P645" s="84" t="inlineStr">
        <is>
          <t>END/AVG</t>
        </is>
      </c>
      <c r="Q645" s="84" t="inlineStr">
        <is>
          <t>E.BKDWN</t>
        </is>
      </c>
      <c r="R645" s="84" t="inlineStr">
        <is>
          <t>PEAK/AVG</t>
        </is>
      </c>
      <c r="S645" s="84" t="inlineStr">
        <is>
          <t>END/AVG</t>
        </is>
      </c>
      <c r="T645" s="84" t="inlineStr">
        <is>
          <t>E.BKDWN</t>
        </is>
      </c>
      <c r="U645" s="84" t="inlineStr">
        <is>
          <t>PEAK/AVG</t>
        </is>
      </c>
      <c r="V645" s="84" t="inlineStr">
        <is>
          <t>END/AVG</t>
        </is>
      </c>
      <c r="W645" s="84" t="inlineStr">
        <is>
          <t>E.BKDWN</t>
        </is>
      </c>
      <c r="X645" s="84" t="inlineStr">
        <is>
          <t>PEAK/AVG</t>
        </is>
      </c>
      <c r="Y645" s="84" t="inlineStr">
        <is>
          <t>END/AVG</t>
        </is>
      </c>
      <c r="Z645" s="84" t="inlineStr">
        <is>
          <t>E.BKDWN</t>
        </is>
      </c>
      <c r="AA645" s="84" t="inlineStr">
        <is>
          <t>PEAK/AVG</t>
        </is>
      </c>
      <c r="AB645" s="84" t="inlineStr">
        <is>
          <t>END/AVG</t>
        </is>
      </c>
      <c r="AC645" s="84" t="inlineStr">
        <is>
          <t>E.BKDWN</t>
        </is>
      </c>
      <c r="AD645" s="84" t="inlineStr">
        <is>
          <t>PEAK/AVG</t>
        </is>
      </c>
      <c r="AE645" s="84" t="inlineStr">
        <is>
          <t>END/AVG</t>
        </is>
      </c>
      <c r="AF645" s="84" t="inlineStr">
        <is>
          <t>E.BKDWN</t>
        </is>
      </c>
      <c r="AG645" s="84" t="inlineStr">
        <is>
          <t>PEAK/AVG</t>
        </is>
      </c>
      <c r="AH645" s="84" t="inlineStr">
        <is>
          <t>END/AVG</t>
        </is>
      </c>
      <c r="AI645" s="84" t="inlineStr">
        <is>
          <t>E.BKDWN</t>
        </is>
      </c>
      <c r="AJ645" s="84" t="inlineStr">
        <is>
          <t>PEAK/AVG</t>
        </is>
      </c>
      <c r="AK645" s="84" t="inlineStr">
        <is>
          <t>END/AVG</t>
        </is>
      </c>
    </row>
    <row r="646">
      <c r="A646" s="83" t="n"/>
      <c r="B646" s="209" t="n">
        <v>0.08744389376159116</v>
      </c>
      <c r="C646" s="214" t="n">
        <v>1.040078856140035</v>
      </c>
      <c r="D646" s="210" t="n">
        <v>1.003805217530255</v>
      </c>
      <c r="E646" s="209" t="n">
        <v>0.07873251279261755</v>
      </c>
      <c r="F646" s="214" t="n">
        <v>1.010978030646943</v>
      </c>
      <c r="G646" s="210" t="n">
        <v>0.9806958347780079</v>
      </c>
      <c r="H646" s="209" t="n">
        <v>0.08611274950075304</v>
      </c>
      <c r="I646" s="210" t="n">
        <v>1.01124266067351</v>
      </c>
      <c r="J646" s="210" t="n">
        <v>0.9963893170880223</v>
      </c>
      <c r="K646" s="209" t="n">
        <v>0.08255704142835339</v>
      </c>
      <c r="L646" s="210" t="n">
        <v>1.021034187427401</v>
      </c>
      <c r="M646" s="210" t="n">
        <v>0.9938726064042704</v>
      </c>
      <c r="N646" s="209" t="n">
        <v>0.08283940842637767</v>
      </c>
      <c r="O646" s="210" t="n">
        <v>1.013605183670493</v>
      </c>
      <c r="P646" s="210" t="n">
        <v>0.9956587690179975</v>
      </c>
      <c r="Q646" s="209" t="n">
        <v>0.07937805417067351</v>
      </c>
      <c r="R646" s="210" t="n">
        <v>1.006851215833054</v>
      </c>
      <c r="S646" s="210" t="n">
        <v>1.000724749236056</v>
      </c>
      <c r="T646" s="209" t="n">
        <v>0.08195765233473663</v>
      </c>
      <c r="U646" s="210" t="n">
        <v>1.005560220278567</v>
      </c>
      <c r="V646" s="210" t="n">
        <v>1.001175643251648</v>
      </c>
      <c r="W646" s="209" t="n">
        <v>0.08248623483373731</v>
      </c>
      <c r="X646" s="210" t="n">
        <v>1.006366910547512</v>
      </c>
      <c r="Y646" s="210" t="n">
        <v>0.9979581253316954</v>
      </c>
      <c r="Z646" s="209" t="n">
        <v>0.08098000269168662</v>
      </c>
      <c r="AA646" s="210" t="n">
        <v>1.010832666603384</v>
      </c>
      <c r="AB646" s="210" t="n">
        <v>0.9966452559715651</v>
      </c>
      <c r="AC646" s="209" t="n">
        <v>0.08507715008547781</v>
      </c>
      <c r="AD646" s="210" t="n">
        <v>1.012867862856615</v>
      </c>
      <c r="AE646" s="210" t="n">
        <v>0.9851864487137046</v>
      </c>
      <c r="AF646" s="209" t="n">
        <v>0.08438361007779502</v>
      </c>
      <c r="AG646" s="210" t="n">
        <v>1.03335513833156</v>
      </c>
      <c r="AH646" s="210" t="n">
        <v>0.9976717469058057</v>
      </c>
      <c r="AI646" s="209" t="n">
        <v>0.0880516898962002</v>
      </c>
      <c r="AJ646" s="217" t="n">
        <v>1.030036244967055</v>
      </c>
      <c r="AK646" s="210" t="n">
        <v>0.978512383858856</v>
      </c>
      <c r="AM646">
        <f>A641</f>
        <v/>
      </c>
      <c r="AN646" s="206">
        <f>1/($B646*(1/$B644)*(1/(5/7+2/7*$D646))*$B656/SUM($B648:$B671))</f>
        <v/>
      </c>
      <c r="AO646" s="206">
        <f>1/(B646*(1/B644)*(1/(5/7+2/7*D646)))</f>
        <v/>
      </c>
      <c r="AP646" s="206" t="n"/>
      <c r="AR646" s="211">
        <f>CHOOSE(AV$3,C646,F646,I646,L646,O646,R646,U646,X646,AA646,AD646,AG646,AJ646)</f>
        <v/>
      </c>
      <c r="AS646" s="207" t="n"/>
      <c r="AT646" s="207" t="n"/>
      <c r="AV646" s="116">
        <f>AN646/AR646</f>
        <v/>
      </c>
      <c r="AW646" s="208">
        <f>AO646/AR646</f>
        <v/>
      </c>
      <c r="AX646" s="206" t="n"/>
    </row>
    <row r="647">
      <c r="A647" s="84" t="inlineStr">
        <is>
          <t>HOUR</t>
        </is>
      </c>
      <c r="B647" s="84" t="inlineStr">
        <is>
          <t>PEAK</t>
        </is>
      </c>
      <c r="C647" s="84" t="inlineStr">
        <is>
          <t>AVG</t>
        </is>
      </c>
      <c r="D647" s="84" t="inlineStr">
        <is>
          <t>END</t>
        </is>
      </c>
      <c r="E647" s="84" t="inlineStr">
        <is>
          <t>PEAK</t>
        </is>
      </c>
      <c r="F647" s="84" t="inlineStr">
        <is>
          <t>AVG</t>
        </is>
      </c>
      <c r="G647" s="84" t="inlineStr">
        <is>
          <t>END</t>
        </is>
      </c>
      <c r="H647" s="84" t="inlineStr">
        <is>
          <t>PEAK</t>
        </is>
      </c>
      <c r="I647" s="84" t="inlineStr">
        <is>
          <t>AVG</t>
        </is>
      </c>
      <c r="J647" s="84" t="inlineStr">
        <is>
          <t>END</t>
        </is>
      </c>
      <c r="K647" s="84" t="inlineStr">
        <is>
          <t>PEAK</t>
        </is>
      </c>
      <c r="L647" s="84" t="inlineStr">
        <is>
          <t>AVG</t>
        </is>
      </c>
      <c r="M647" s="84" t="inlineStr">
        <is>
          <t>END</t>
        </is>
      </c>
      <c r="N647" s="84" t="inlineStr">
        <is>
          <t>PEAK</t>
        </is>
      </c>
      <c r="O647" s="84" t="inlineStr">
        <is>
          <t>AVG</t>
        </is>
      </c>
      <c r="P647" s="84" t="inlineStr">
        <is>
          <t>END</t>
        </is>
      </c>
      <c r="Q647" s="84" t="inlineStr">
        <is>
          <t>PEAK</t>
        </is>
      </c>
      <c r="R647" s="84" t="inlineStr">
        <is>
          <t>AVG</t>
        </is>
      </c>
      <c r="S647" s="84" t="inlineStr">
        <is>
          <t>END</t>
        </is>
      </c>
      <c r="T647" s="84" t="inlineStr">
        <is>
          <t>PEAK</t>
        </is>
      </c>
      <c r="U647" s="84" t="inlineStr">
        <is>
          <t>AVG</t>
        </is>
      </c>
      <c r="V647" s="84" t="inlineStr">
        <is>
          <t>END</t>
        </is>
      </c>
      <c r="W647" s="84" t="inlineStr">
        <is>
          <t>PEAK</t>
        </is>
      </c>
      <c r="X647" s="84" t="inlineStr">
        <is>
          <t>AVG</t>
        </is>
      </c>
      <c r="Y647" s="84" t="inlineStr">
        <is>
          <t>END</t>
        </is>
      </c>
      <c r="Z647" s="84" t="inlineStr">
        <is>
          <t>PEAK</t>
        </is>
      </c>
      <c r="AA647" s="84" t="inlineStr">
        <is>
          <t>AVG</t>
        </is>
      </c>
      <c r="AB647" s="84" t="inlineStr">
        <is>
          <t>END</t>
        </is>
      </c>
      <c r="AC647" s="84" t="inlineStr">
        <is>
          <t>PEAK</t>
        </is>
      </c>
      <c r="AD647" s="84" t="inlineStr">
        <is>
          <t>AVG</t>
        </is>
      </c>
      <c r="AE647" s="84" t="inlineStr">
        <is>
          <t>END</t>
        </is>
      </c>
      <c r="AF647" s="84" t="inlineStr">
        <is>
          <t>PEAK</t>
        </is>
      </c>
      <c r="AG647" s="84" t="inlineStr">
        <is>
          <t>AVG</t>
        </is>
      </c>
      <c r="AH647" s="84" t="inlineStr">
        <is>
          <t>END</t>
        </is>
      </c>
      <c r="AI647" s="84" t="inlineStr">
        <is>
          <t>PEAK</t>
        </is>
      </c>
      <c r="AJ647" s="84" t="inlineStr">
        <is>
          <t>AVG</t>
        </is>
      </c>
      <c r="AK647" s="84" t="inlineStr">
        <is>
          <t>END</t>
        </is>
      </c>
    </row>
    <row r="648">
      <c r="A648" s="84" t="n">
        <v>1</v>
      </c>
      <c r="B648" s="84" t="n">
        <v>0.6245150548950006</v>
      </c>
      <c r="C648" s="84" t="n">
        <v>0.5882978698640818</v>
      </c>
      <c r="D648" s="84" t="n">
        <v>0.6532220932094811</v>
      </c>
      <c r="E648" s="84" t="n">
        <v>0.6090226804123712</v>
      </c>
      <c r="F648" s="84" t="n">
        <v>0.6002820017449831</v>
      </c>
      <c r="G648" s="84" t="n">
        <v>0.6476212766443274</v>
      </c>
      <c r="H648" s="84" t="n">
        <v>0.5763835155592935</v>
      </c>
      <c r="I648" s="84" t="n">
        <v>0.5514019554439448</v>
      </c>
      <c r="J648" s="84" t="n">
        <v>0.609456969909641</v>
      </c>
      <c r="K648" s="84" t="n">
        <v>0.5577761206396553</v>
      </c>
      <c r="L648" s="84" t="n">
        <v>0.5359186970540109</v>
      </c>
      <c r="M648" s="84" t="n">
        <v>0.5898125977084282</v>
      </c>
      <c r="N648" s="84" t="n">
        <v>0.5396404361921604</v>
      </c>
      <c r="O648" s="84" t="n">
        <v>0.5200286030033153</v>
      </c>
      <c r="P648" s="84" t="n">
        <v>0.5647538260070755</v>
      </c>
      <c r="Q648" s="84" t="n">
        <v>0.5285504356040727</v>
      </c>
      <c r="R648" s="84" t="n">
        <v>0.5118634486067662</v>
      </c>
      <c r="S648" s="84" t="n">
        <v>0.560666405648787</v>
      </c>
      <c r="T648" s="84" t="n">
        <v>0.5062011626101807</v>
      </c>
      <c r="U648" s="84" t="n">
        <v>0.5052280863431753</v>
      </c>
      <c r="V648" s="84" t="n">
        <v>0.555415609610506</v>
      </c>
      <c r="W648" s="84" t="n">
        <v>0.501743530135722</v>
      </c>
      <c r="X648" s="84" t="n">
        <v>0.5003560239248078</v>
      </c>
      <c r="Y648" s="84" t="n">
        <v>0.5529658641293032</v>
      </c>
      <c r="Z648" s="84" t="n">
        <v>0.5087904240486959</v>
      </c>
      <c r="AA648" s="84" t="n">
        <v>0.4967254420289152</v>
      </c>
      <c r="AB648" s="84" t="n">
        <v>0.5531203631479864</v>
      </c>
      <c r="AC648" s="84" t="n">
        <v>0.514450770818766</v>
      </c>
      <c r="AD648" s="84" t="n">
        <v>0.5074851499664399</v>
      </c>
      <c r="AE648" s="84" t="n">
        <v>0.55264627845273</v>
      </c>
      <c r="AF648" s="84" t="n">
        <v>0.64128777544175</v>
      </c>
      <c r="AG648" s="84" t="n">
        <v>0.593671176335703</v>
      </c>
      <c r="AH648" s="84" t="n">
        <v>0.6412264193781124</v>
      </c>
      <c r="AI648" s="84" t="n">
        <v>0.594216993948376</v>
      </c>
      <c r="AJ648" s="84" t="n">
        <v>0.591660456087357</v>
      </c>
      <c r="AK648" s="84" t="n">
        <v>0.6310681773892709</v>
      </c>
    </row>
    <row r="649">
      <c r="A649" s="84" t="n">
        <v>2</v>
      </c>
      <c r="B649" s="84" t="n">
        <v>0.5498295820440731</v>
      </c>
      <c r="C649" s="84" t="n">
        <v>0.5095962029530002</v>
      </c>
      <c r="D649" s="84" t="n">
        <v>0.5793962203715567</v>
      </c>
      <c r="E649" s="84" t="n">
        <v>0.5363463917525775</v>
      </c>
      <c r="F649" s="84" t="n">
        <v>0.5228379866217958</v>
      </c>
      <c r="G649" s="84" t="n">
        <v>0.5712304056445442</v>
      </c>
      <c r="H649" s="84" t="n">
        <v>0.5277880571909167</v>
      </c>
      <c r="I649" s="84" t="n">
        <v>0.5084731288026368</v>
      </c>
      <c r="J649" s="84" t="n">
        <v>0.5544521449249935</v>
      </c>
      <c r="K649" s="84" t="n">
        <v>0.5236390753169277</v>
      </c>
      <c r="L649" s="84" t="n">
        <v>0.5021759492593028</v>
      </c>
      <c r="M649" s="84" t="n">
        <v>0.54170542022045</v>
      </c>
      <c r="N649" s="84" t="n">
        <v>0.5065272793467519</v>
      </c>
      <c r="O649" s="84" t="n">
        <v>0.4829383085223948</v>
      </c>
      <c r="P649" s="84" t="n">
        <v>0.5106962062427928</v>
      </c>
      <c r="Q649" s="84" t="n">
        <v>0.4818235890976523</v>
      </c>
      <c r="R649" s="84" t="n">
        <v>0.47180397103081</v>
      </c>
      <c r="S649" s="84" t="n">
        <v>0.5033077265792707</v>
      </c>
      <c r="T649" s="84" t="n">
        <v>0.4621979197212496</v>
      </c>
      <c r="U649" s="84" t="n">
        <v>0.4616287999621924</v>
      </c>
      <c r="V649" s="84" t="n">
        <v>0.4950126846739292</v>
      </c>
      <c r="W649" s="84" t="n">
        <v>0.4586851731564734</v>
      </c>
      <c r="X649" s="84" t="n">
        <v>0.4581684165037959</v>
      </c>
      <c r="Y649" s="84" t="n">
        <v>0.4941932176782483</v>
      </c>
      <c r="Z649" s="84" t="n">
        <v>0.4769102594620329</v>
      </c>
      <c r="AA649" s="84" t="n">
        <v>0.4587949432474682</v>
      </c>
      <c r="AB649" s="84" t="n">
        <v>0.4973755051053024</v>
      </c>
      <c r="AC649" s="84" t="n">
        <v>0.4819531848300203</v>
      </c>
      <c r="AD649" s="84" t="n">
        <v>0.4725918663279354</v>
      </c>
      <c r="AE649" s="84" t="n">
        <v>0.5006749522878555</v>
      </c>
      <c r="AF649" s="84" t="n">
        <v>0.5690349708709816</v>
      </c>
      <c r="AG649" s="84" t="n">
        <v>0.5155101547686853</v>
      </c>
      <c r="AH649" s="84" t="n">
        <v>0.5695070205799105</v>
      </c>
      <c r="AI649" s="84" t="n">
        <v>0.5188804495492157</v>
      </c>
      <c r="AJ649" s="84" t="n">
        <v>0.5144975806221134</v>
      </c>
      <c r="AK649" s="84" t="n">
        <v>0.5577740040644747</v>
      </c>
    </row>
    <row r="650">
      <c r="A650" s="84" t="n">
        <v>3</v>
      </c>
      <c r="B650" s="84" t="n">
        <v>0.5144894529348013</v>
      </c>
      <c r="C650" s="84" t="n">
        <v>0.4753711036157143</v>
      </c>
      <c r="D650" s="84" t="n">
        <v>0.5287175688661114</v>
      </c>
      <c r="E650" s="84" t="n">
        <v>0.5116536082474227</v>
      </c>
      <c r="F650" s="84" t="n">
        <v>0.4936822260999627</v>
      </c>
      <c r="G650" s="84" t="n">
        <v>0.5218349336103848</v>
      </c>
      <c r="H650" s="84" t="n">
        <v>0.5078048780487805</v>
      </c>
      <c r="I650" s="84" t="n">
        <v>0.4918523168964021</v>
      </c>
      <c r="J650" s="84" t="n">
        <v>0.5320466707605929</v>
      </c>
      <c r="K650" s="84" t="n">
        <v>0.5095368298947718</v>
      </c>
      <c r="L650" s="84" t="n">
        <v>0.4900983377174512</v>
      </c>
      <c r="M650" s="84" t="n">
        <v>0.5291789523677597</v>
      </c>
      <c r="N650" s="84" t="n">
        <v>0.4984483625457256</v>
      </c>
      <c r="O650" s="84" t="n">
        <v>0.4713488916336215</v>
      </c>
      <c r="P650" s="84" t="n">
        <v>0.4997752281922484</v>
      </c>
      <c r="Q650" s="84" t="n">
        <v>0.4660788635807006</v>
      </c>
      <c r="R650" s="84" t="n">
        <v>0.4575687828237121</v>
      </c>
      <c r="S650" s="84" t="n">
        <v>0.4910758886983759</v>
      </c>
      <c r="T650" s="84" t="n">
        <v>0.4429130802270022</v>
      </c>
      <c r="U650" s="84" t="n">
        <v>0.4432377509186073</v>
      </c>
      <c r="V650" s="84" t="n">
        <v>0.4786390091031189</v>
      </c>
      <c r="W650" s="84" t="n">
        <v>0.4392499401729855</v>
      </c>
      <c r="X650" s="84" t="n">
        <v>0.4400283837004881</v>
      </c>
      <c r="Y650" s="84" t="n">
        <v>0.4761294525338929</v>
      </c>
      <c r="Z650" s="84" t="n">
        <v>0.4695140612779271</v>
      </c>
      <c r="AA650" s="84" t="n">
        <v>0.4438980105057723</v>
      </c>
      <c r="AB650" s="84" t="n">
        <v>0.4787606519303966</v>
      </c>
      <c r="AC650" s="84" t="n">
        <v>0.4757267006293077</v>
      </c>
      <c r="AD650" s="84" t="n">
        <v>0.4596030980617641</v>
      </c>
      <c r="AE650" s="84" t="n">
        <v>0.4786575431736721</v>
      </c>
      <c r="AF650" s="84" t="n">
        <v>0.5307258983453433</v>
      </c>
      <c r="AG650" s="84" t="n">
        <v>0.4827269073631628</v>
      </c>
      <c r="AH650" s="84" t="n">
        <v>0.5253502721956782</v>
      </c>
      <c r="AI650" s="84" t="n">
        <v>0.486229467704088</v>
      </c>
      <c r="AJ650" s="84" t="n">
        <v>0.4835721933128</v>
      </c>
      <c r="AK650" s="84" t="n">
        <v>0.5077865315553577</v>
      </c>
    </row>
    <row r="651">
      <c r="A651" s="84" t="n">
        <v>4</v>
      </c>
      <c r="B651" s="84" t="n">
        <v>0.4954529033879403</v>
      </c>
      <c r="C651" s="84" t="n">
        <v>0.4595120543206773</v>
      </c>
      <c r="D651" s="84" t="n">
        <v>0.5022771860986548</v>
      </c>
      <c r="E651" s="84" t="n">
        <v>0.5025154639175259</v>
      </c>
      <c r="F651" s="84" t="n">
        <v>0.4820593917487225</v>
      </c>
      <c r="G651" s="84" t="n">
        <v>0.500154128943132</v>
      </c>
      <c r="H651" s="84" t="n">
        <v>0.500740117746005</v>
      </c>
      <c r="I651" s="84" t="n">
        <v>0.4861858687322851</v>
      </c>
      <c r="J651" s="84" t="n">
        <v>0.515840570810305</v>
      </c>
      <c r="K651" s="84" t="n">
        <v>0.5015659955257271</v>
      </c>
      <c r="L651" s="84" t="n">
        <v>0.4847591496882789</v>
      </c>
      <c r="M651" s="84" t="n">
        <v>0.5095548123668363</v>
      </c>
      <c r="N651" s="84" t="n">
        <v>0.4952757407118462</v>
      </c>
      <c r="O651" s="84" t="n">
        <v>0.4648664109731523</v>
      </c>
      <c r="P651" s="84" t="n">
        <v>0.4797070148349394</v>
      </c>
      <c r="Q651" s="84" t="n">
        <v>0.4505090794583815</v>
      </c>
      <c r="R651" s="84" t="n">
        <v>0.4496281463851458</v>
      </c>
      <c r="S651" s="84" t="n">
        <v>0.4689883757037357</v>
      </c>
      <c r="T651" s="84" t="n">
        <v>0.4297862798199162</v>
      </c>
      <c r="U651" s="84" t="n">
        <v>0.4313661550821725</v>
      </c>
      <c r="V651" s="84" t="n">
        <v>0.4535263393523355</v>
      </c>
      <c r="W651" s="84" t="n">
        <v>0.4271819766845579</v>
      </c>
      <c r="X651" s="84" t="n">
        <v>0.4295219949125408</v>
      </c>
      <c r="Y651" s="84" t="n">
        <v>0.4525766094798725</v>
      </c>
      <c r="Z651" s="84" t="n">
        <v>0.4685279015200464</v>
      </c>
      <c r="AA651" s="84" t="n">
        <v>0.4381523628278199</v>
      </c>
      <c r="AB651" s="84" t="n">
        <v>0.4603158777542534</v>
      </c>
      <c r="AC651" s="84" t="n">
        <v>0.4735624146771884</v>
      </c>
      <c r="AD651" s="84" t="n">
        <v>0.4559286740231507</v>
      </c>
      <c r="AE651" s="84" t="n">
        <v>0.4636514918772983</v>
      </c>
      <c r="AF651" s="84" t="n">
        <v>0.5097016482370124</v>
      </c>
      <c r="AG651" s="84" t="n">
        <v>0.4690253049389382</v>
      </c>
      <c r="AH651" s="84" t="n">
        <v>0.5027623194401699</v>
      </c>
      <c r="AI651" s="84" t="n">
        <v>0.471424601704335</v>
      </c>
      <c r="AJ651" s="84" t="n">
        <v>0.4698165845551138</v>
      </c>
      <c r="AK651" s="84" t="n">
        <v>0.4820355780741072</v>
      </c>
    </row>
    <row r="652">
      <c r="A652" s="84" t="n">
        <v>5</v>
      </c>
      <c r="B652" s="84" t="n">
        <v>0.4864215370600154</v>
      </c>
      <c r="C652" s="84" t="n">
        <v>0.4553476863199697</v>
      </c>
      <c r="D652" s="84" t="n">
        <v>0.4845751921844971</v>
      </c>
      <c r="E652" s="84" t="n">
        <v>0.5033072164948453</v>
      </c>
      <c r="F652" s="84" t="n">
        <v>0.4806831401387678</v>
      </c>
      <c r="G652" s="84" t="n">
        <v>0.4837993355330006</v>
      </c>
      <c r="H652" s="84" t="n">
        <v>0.5235323801513878</v>
      </c>
      <c r="I652" s="84" t="n">
        <v>0.5131193854846601</v>
      </c>
      <c r="J652" s="84" t="n">
        <v>0.5355674474369095</v>
      </c>
      <c r="K652" s="84" t="n">
        <v>0.5354544701300853</v>
      </c>
      <c r="L652" s="84" t="n">
        <v>0.5207963675110407</v>
      </c>
      <c r="M652" s="84" t="n">
        <v>0.5348056385596212</v>
      </c>
      <c r="N652" s="84" t="n">
        <v>0.5333645394497322</v>
      </c>
      <c r="O652" s="84" t="n">
        <v>0.5036780861990509</v>
      </c>
      <c r="P652" s="84" t="n">
        <v>0.5042266872544614</v>
      </c>
      <c r="Q652" s="84" t="n">
        <v>0.4813337531926806</v>
      </c>
      <c r="R652" s="84" t="n">
        <v>0.4881793068392087</v>
      </c>
      <c r="S652" s="84" t="n">
        <v>0.4907451160404489</v>
      </c>
      <c r="T652" s="84" t="n">
        <v>0.4646645852379557</v>
      </c>
      <c r="U652" s="84" t="n">
        <v>0.4673944635451742</v>
      </c>
      <c r="V652" s="84" t="n">
        <v>0.4736904939561258</v>
      </c>
      <c r="W652" s="84" t="n">
        <v>0.460514170455711</v>
      </c>
      <c r="X652" s="84" t="n">
        <v>0.4642723853111894</v>
      </c>
      <c r="Y652" s="84" t="n">
        <v>0.4749120305850567</v>
      </c>
      <c r="Z652" s="84" t="n">
        <v>0.5066990852518108</v>
      </c>
      <c r="AA652" s="84" t="n">
        <v>0.4739564622151451</v>
      </c>
      <c r="AB652" s="84" t="n">
        <v>0.4885665859280156</v>
      </c>
      <c r="AC652" s="84" t="n">
        <v>0.5082076382645756</v>
      </c>
      <c r="AD652" s="84" t="n">
        <v>0.4901851185826437</v>
      </c>
      <c r="AE652" s="84" t="n">
        <v>0.4940301633850019</v>
      </c>
      <c r="AF652" s="84" t="n">
        <v>0.4986438556227833</v>
      </c>
      <c r="AG652" s="84" t="n">
        <v>0.4667815658340176</v>
      </c>
      <c r="AH652" s="84" t="n">
        <v>0.4866374373748128</v>
      </c>
      <c r="AI652" s="84" t="n">
        <v>0.4690163023341979</v>
      </c>
      <c r="AJ652" s="84" t="n">
        <v>0.4675807760036407</v>
      </c>
      <c r="AK652" s="84" t="n">
        <v>0.4640126945240945</v>
      </c>
    </row>
    <row r="653">
      <c r="A653" s="84" t="n">
        <v>6</v>
      </c>
      <c r="B653" s="84" t="n">
        <v>0.5139868377652472</v>
      </c>
      <c r="C653" s="84" t="n">
        <v>0.4864768608719335</v>
      </c>
      <c r="D653" s="84" t="n">
        <v>0.5141335682254965</v>
      </c>
      <c r="E653" s="84" t="n">
        <v>0.5409319587628866</v>
      </c>
      <c r="F653" s="84" t="n">
        <v>0.5167201587103741</v>
      </c>
      <c r="G653" s="84" t="n">
        <v>0.5130324584137276</v>
      </c>
      <c r="H653" s="84" t="n">
        <v>0.5700925147182506</v>
      </c>
      <c r="I653" s="84" t="n">
        <v>0.5628479499229087</v>
      </c>
      <c r="J653" s="84" t="n">
        <v>0.5794543380998333</v>
      </c>
      <c r="K653" s="84" t="n">
        <v>0.5911177396636009</v>
      </c>
      <c r="L653" s="84" t="n">
        <v>0.5778198162122603</v>
      </c>
      <c r="M653" s="84" t="n">
        <v>0.5831107065350035</v>
      </c>
      <c r="N653" s="84" t="n">
        <v>0.5879752431476569</v>
      </c>
      <c r="O653" s="84" t="n">
        <v>0.5613755444321655</v>
      </c>
      <c r="P653" s="84" t="n">
        <v>0.5504857025584895</v>
      </c>
      <c r="Q653" s="84" t="n">
        <v>0.541006262901928</v>
      </c>
      <c r="R653" s="84" t="n">
        <v>0.5463457157855481</v>
      </c>
      <c r="S653" s="84" t="n">
        <v>0.5410968151318367</v>
      </c>
      <c r="T653" s="84" t="n">
        <v>0.5280216652579649</v>
      </c>
      <c r="U653" s="84" t="n">
        <v>0.5302591004147025</v>
      </c>
      <c r="V653" s="84" t="n">
        <v>0.5244590359647814</v>
      </c>
      <c r="W653" s="84" t="n">
        <v>0.521862500427336</v>
      </c>
      <c r="X653" s="84" t="n">
        <v>0.5257343914200689</v>
      </c>
      <c r="Y653" s="84" t="n">
        <v>0.5245540124198397</v>
      </c>
      <c r="Z653" s="84" t="n">
        <v>0.5640663787533581</v>
      </c>
      <c r="AA653" s="84" t="n">
        <v>0.5328645221427115</v>
      </c>
      <c r="AB653" s="84" t="n">
        <v>0.537232638746342</v>
      </c>
      <c r="AC653" s="84" t="n">
        <v>0.562198248593214</v>
      </c>
      <c r="AD653" s="84" t="n">
        <v>0.5439544957860954</v>
      </c>
      <c r="AE653" s="84" t="n">
        <v>0.541259367872271</v>
      </c>
      <c r="AF653" s="84" t="n">
        <v>0.5279975605450256</v>
      </c>
      <c r="AG653" s="84" t="n">
        <v>0.4995870040658525</v>
      </c>
      <c r="AH653" s="84" t="n">
        <v>0.5152898795679177</v>
      </c>
      <c r="AI653" s="84" t="n">
        <v>0.4950135852784982</v>
      </c>
      <c r="AJ653" s="84" t="n">
        <v>0.4997350885639602</v>
      </c>
      <c r="AK653" s="84" t="n">
        <v>0.4949583808914006</v>
      </c>
    </row>
    <row r="654">
      <c r="A654" s="84" t="n">
        <v>7</v>
      </c>
      <c r="B654" s="84" t="n">
        <v>0.5567876607975873</v>
      </c>
      <c r="C654" s="84" t="n">
        <v>0.5339702092891709</v>
      </c>
      <c r="D654" s="84" t="n">
        <v>0.5546424567584881</v>
      </c>
      <c r="E654" s="84" t="n">
        <v>0.5928082474226805</v>
      </c>
      <c r="F654" s="84" t="n">
        <v>0.5676103078648884</v>
      </c>
      <c r="G654" s="84" t="n">
        <v>0.5599104910433957</v>
      </c>
      <c r="H654" s="84" t="n">
        <v>0.6495710681244743</v>
      </c>
      <c r="I654" s="84" t="n">
        <v>0.6444171059798915</v>
      </c>
      <c r="J654" s="84" t="n">
        <v>0.6208673275433517</v>
      </c>
      <c r="K654" s="84" t="n">
        <v>0.6656558124119645</v>
      </c>
      <c r="L654" s="84" t="n">
        <v>0.6556062624993384</v>
      </c>
      <c r="M654" s="84" t="n">
        <v>0.6201096313300219</v>
      </c>
      <c r="N654" s="84" t="n">
        <v>0.663077963280803</v>
      </c>
      <c r="O654" s="84" t="n">
        <v>0.6399037898979393</v>
      </c>
      <c r="P654" s="84" t="n">
        <v>0.5881740711060728</v>
      </c>
      <c r="Q654" s="84" t="n">
        <v>0.6132395647458102</v>
      </c>
      <c r="R654" s="84" t="n">
        <v>0.6280941284896163</v>
      </c>
      <c r="S654" s="84" t="n">
        <v>0.585832129500871</v>
      </c>
      <c r="T654" s="84" t="n">
        <v>0.6157521604885033</v>
      </c>
      <c r="U654" s="84" t="n">
        <v>0.6170441522229705</v>
      </c>
      <c r="V654" s="84" t="n">
        <v>0.5725593195045514</v>
      </c>
      <c r="W654" s="84" t="n">
        <v>0.6125602543502786</v>
      </c>
      <c r="X654" s="84" t="n">
        <v>0.6148091220695548</v>
      </c>
      <c r="Y654" s="84" t="n">
        <v>0.5713339847608675</v>
      </c>
      <c r="Z654" s="84" t="n">
        <v>0.6474818920665149</v>
      </c>
      <c r="AA654" s="84" t="n">
        <v>0.6224912856463187</v>
      </c>
      <c r="AB654" s="84" t="n">
        <v>0.5802333014679577</v>
      </c>
      <c r="AC654" s="84" t="n">
        <v>0.6543302367395863</v>
      </c>
      <c r="AD654" s="84" t="n">
        <v>0.6367978448265986</v>
      </c>
      <c r="AE654" s="84" t="n">
        <v>0.5854629241726015</v>
      </c>
      <c r="AF654" s="84" t="n">
        <v>0.5725818100113949</v>
      </c>
      <c r="AG654" s="84" t="n">
        <v>0.5489122796635871</v>
      </c>
      <c r="AH654" s="84" t="n">
        <v>0.5562630232640273</v>
      </c>
      <c r="AI654" s="84" t="n">
        <v>0.5397369396072621</v>
      </c>
      <c r="AJ654" s="84" t="n">
        <v>0.5460605141260453</v>
      </c>
      <c r="AK654" s="84" t="n">
        <v>0.5365051084323934</v>
      </c>
    </row>
    <row r="655">
      <c r="A655" s="84" t="n">
        <v>8</v>
      </c>
      <c r="B655" s="84" t="n">
        <v>0.6293841393500557</v>
      </c>
      <c r="C655" s="84" t="n">
        <v>0.6285821362812125</v>
      </c>
      <c r="D655" s="84" t="n">
        <v>0.5951012972453557</v>
      </c>
      <c r="E655" s="84" t="n">
        <v>0.6813525773195876</v>
      </c>
      <c r="F655" s="84" t="n">
        <v>0.6550801861315386</v>
      </c>
      <c r="G655" s="84" t="n">
        <v>0.5924316980442749</v>
      </c>
      <c r="H655" s="84" t="n">
        <v>0.6664087468460892</v>
      </c>
      <c r="I655" s="84" t="n">
        <v>0.651454580705917</v>
      </c>
      <c r="J655" s="84" t="n">
        <v>0.6178319735649326</v>
      </c>
      <c r="K655" s="84" t="n">
        <v>0.6366890380313199</v>
      </c>
      <c r="L655" s="84" t="n">
        <v>0.6359157052676153</v>
      </c>
      <c r="M655" s="84" t="n">
        <v>0.6109143200153037</v>
      </c>
      <c r="N655" s="84" t="n">
        <v>0.6414590593089579</v>
      </c>
      <c r="O655" s="84" t="n">
        <v>0.6271598517844373</v>
      </c>
      <c r="P655" s="84" t="n">
        <v>0.5877000957723355</v>
      </c>
      <c r="Q655" s="84" t="n">
        <v>0.6107728910814877</v>
      </c>
      <c r="R655" s="84" t="n">
        <v>0.618533535709111</v>
      </c>
      <c r="S655" s="84" t="n">
        <v>0.5888765880462813</v>
      </c>
      <c r="T655" s="84" t="n">
        <v>0.6123540268745796</v>
      </c>
      <c r="U655" s="84" t="n">
        <v>0.6130365434374225</v>
      </c>
      <c r="V655" s="84" t="n">
        <v>0.5793344276973584</v>
      </c>
      <c r="W655" s="84" t="n">
        <v>0.6118765170421525</v>
      </c>
      <c r="X655" s="84" t="n">
        <v>0.6124372661291114</v>
      </c>
      <c r="Y655" s="84" t="n">
        <v>0.5767109317015607</v>
      </c>
      <c r="Z655" s="84" t="n">
        <v>0.6316353249226376</v>
      </c>
      <c r="AA655" s="84" t="n">
        <v>0.6185297744463109</v>
      </c>
      <c r="AB655" s="84" t="n">
        <v>0.5805265411209966</v>
      </c>
      <c r="AC655" s="84" t="n">
        <v>0.6412945759664369</v>
      </c>
      <c r="AD655" s="84" t="n">
        <v>0.6288877536761419</v>
      </c>
      <c r="AE655" s="84" t="n">
        <v>0.5808429921333146</v>
      </c>
      <c r="AF655" s="84" t="n">
        <v>0.6271967131554029</v>
      </c>
      <c r="AG655" s="84" t="n">
        <v>0.6344184647400098</v>
      </c>
      <c r="AH655" s="84" t="n">
        <v>0.5908639122515804</v>
      </c>
      <c r="AI655" s="84" t="n">
        <v>0.6296467827590466</v>
      </c>
      <c r="AJ655" s="84" t="n">
        <v>0.6419364696209241</v>
      </c>
      <c r="AK655" s="84" t="n">
        <v>0.5790150608279281</v>
      </c>
    </row>
    <row r="656">
      <c r="A656" s="84" t="n">
        <v>9</v>
      </c>
      <c r="B656" s="84" t="n">
        <v>0.6226616614572699</v>
      </c>
      <c r="C656" s="84" t="n">
        <v>0.6238870383173067</v>
      </c>
      <c r="D656" s="84" t="n">
        <v>0.5823991031390133</v>
      </c>
      <c r="E656" s="84" t="n">
        <v>0.6580123711340207</v>
      </c>
      <c r="F656" s="84" t="n">
        <v>0.6382483692716774</v>
      </c>
      <c r="G656" s="84" t="n">
        <v>0.5809234036237426</v>
      </c>
      <c r="H656" s="84" t="n">
        <v>0.5918587047939445</v>
      </c>
      <c r="I656" s="84" t="n">
        <v>0.5808051665081755</v>
      </c>
      <c r="J656" s="84" t="n">
        <v>0.5800684270550048</v>
      </c>
      <c r="K656" s="84" t="n">
        <v>0.5453144419587374</v>
      </c>
      <c r="L656" s="84" t="n">
        <v>0.5551213629658269</v>
      </c>
      <c r="M656" s="84" t="n">
        <v>0.5636053008265227</v>
      </c>
      <c r="N656" s="84" t="n">
        <v>0.5664430228324752</v>
      </c>
      <c r="O656" s="84" t="n">
        <v>0.5675667945134238</v>
      </c>
      <c r="P656" s="84" t="n">
        <v>0.5722641361921703</v>
      </c>
      <c r="Q656" s="84" t="n">
        <v>0.5725132080752948</v>
      </c>
      <c r="R656" s="84" t="n">
        <v>0.5697139423134022</v>
      </c>
      <c r="S656" s="84" t="n">
        <v>0.5745453563569105</v>
      </c>
      <c r="T656" s="84" t="n">
        <v>0.570334466044538</v>
      </c>
      <c r="U656" s="84" t="n">
        <v>0.5695459539928404</v>
      </c>
      <c r="V656" s="84" t="n">
        <v>0.5753887479480674</v>
      </c>
      <c r="W656" s="84" t="n">
        <v>0.57015144781375</v>
      </c>
      <c r="X656" s="84" t="n">
        <v>0.5685431992064348</v>
      </c>
      <c r="Y656" s="84" t="n">
        <v>0.5740838632856511</v>
      </c>
      <c r="Z656" s="84" t="n">
        <v>0.5651545550379163</v>
      </c>
      <c r="AA656" s="84" t="n">
        <v>0.565697488130031</v>
      </c>
      <c r="AB656" s="84" t="n">
        <v>0.5713188160155769</v>
      </c>
      <c r="AC656" s="84" t="n">
        <v>0.5569540172476941</v>
      </c>
      <c r="AD656" s="84" t="n">
        <v>0.5616279256226936</v>
      </c>
      <c r="AE656" s="84" t="n">
        <v>0.5694851743238839</v>
      </c>
      <c r="AF656" s="84" t="n">
        <v>0.6187228169285336</v>
      </c>
      <c r="AG656" s="84" t="n">
        <v>0.6236312575048141</v>
      </c>
      <c r="AH656" s="84" t="n">
        <v>0.5818378127475367</v>
      </c>
      <c r="AI656" s="84" t="n">
        <v>0.6234870939854268</v>
      </c>
      <c r="AJ656" s="84" t="n">
        <v>0.6301132853634784</v>
      </c>
      <c r="AK656" s="84" t="n">
        <v>0.5798613624342307</v>
      </c>
    </row>
    <row r="657">
      <c r="A657" s="84" t="n">
        <v>10</v>
      </c>
      <c r="B657" s="84" t="n">
        <v>0.5288768121632872</v>
      </c>
      <c r="C657" s="84" t="n">
        <v>0.5499503022600252</v>
      </c>
      <c r="D657" s="84" t="n">
        <v>0.5484915518898142</v>
      </c>
      <c r="E657" s="84" t="n">
        <v>0.556041237113402</v>
      </c>
      <c r="F657" s="84" t="n">
        <v>0.5529727034775022</v>
      </c>
      <c r="G657" s="84" t="n">
        <v>0.5596650264302595</v>
      </c>
      <c r="H657" s="84" t="n">
        <v>0.5500756938603869</v>
      </c>
      <c r="I657" s="84" t="n">
        <v>0.5529160857884095</v>
      </c>
      <c r="J657" s="84" t="n">
        <v>0.5732959031493989</v>
      </c>
      <c r="K657" s="84" t="n">
        <v>0.533084762614964</v>
      </c>
      <c r="L657" s="84" t="n">
        <v>0.5436098894649994</v>
      </c>
      <c r="M657" s="84" t="n">
        <v>0.5752940322825348</v>
      </c>
      <c r="N657" s="84" t="n">
        <v>0.5558156065255457</v>
      </c>
      <c r="O657" s="84" t="n">
        <v>0.5569420789182863</v>
      </c>
      <c r="P657" s="84" t="n">
        <v>0.5888483865293279</v>
      </c>
      <c r="Q657" s="84" t="n">
        <v>0.5717084776599839</v>
      </c>
      <c r="R657" s="84" t="n">
        <v>0.5594763883049604</v>
      </c>
      <c r="S657" s="84" t="n">
        <v>0.5932643886106198</v>
      </c>
      <c r="T657" s="84" t="n">
        <v>0.560260811067221</v>
      </c>
      <c r="U657" s="84" t="n">
        <v>0.5593189900636822</v>
      </c>
      <c r="V657" s="84" t="n">
        <v>0.5934397851067005</v>
      </c>
      <c r="W657" s="84" t="n">
        <v>0.5594680523742778</v>
      </c>
      <c r="X657" s="84" t="n">
        <v>0.5578919455111522</v>
      </c>
      <c r="Y657" s="84" t="n">
        <v>0.5884312877440852</v>
      </c>
      <c r="Z657" s="84" t="n">
        <v>0.5538477233311797</v>
      </c>
      <c r="AA657" s="84" t="n">
        <v>0.5544028118961851</v>
      </c>
      <c r="AB657" s="84" t="n">
        <v>0.5808432399462785</v>
      </c>
      <c r="AC657" s="84" t="n">
        <v>0.544717477441481</v>
      </c>
      <c r="AD657" s="84" t="n">
        <v>0.5502358366301592</v>
      </c>
      <c r="AE657" s="84" t="n">
        <v>0.5738490899781221</v>
      </c>
      <c r="AF657" s="84" t="n">
        <v>0.5348986502752412</v>
      </c>
      <c r="AG657" s="84" t="n">
        <v>0.5539791850049191</v>
      </c>
      <c r="AH657" s="84" t="n">
        <v>0.5532610505390938</v>
      </c>
      <c r="AI657" s="84" t="n">
        <v>0.5226472767691738</v>
      </c>
      <c r="AJ657" s="84" t="n">
        <v>0.5462122061516613</v>
      </c>
      <c r="AK657" s="84" t="n">
        <v>0.5491272514685003</v>
      </c>
    </row>
    <row r="658">
      <c r="A658" s="84" t="n">
        <v>11</v>
      </c>
      <c r="B658" s="84" t="n">
        <v>0.5230496175412693</v>
      </c>
      <c r="C658" s="84" t="n">
        <v>0.5379343896721812</v>
      </c>
      <c r="D658" s="84" t="n">
        <v>0.5471302450352339</v>
      </c>
      <c r="E658" s="84" t="n">
        <v>0.5417896907216496</v>
      </c>
      <c r="F658" s="84" t="n">
        <v>0.5399398604013462</v>
      </c>
      <c r="G658" s="84" t="n">
        <v>0.5619826690566168</v>
      </c>
      <c r="H658" s="84" t="n">
        <v>0.5447434819175779</v>
      </c>
      <c r="I658" s="84" t="n">
        <v>0.5491238355506727</v>
      </c>
      <c r="J658" s="84" t="n">
        <v>0.5772670117261748</v>
      </c>
      <c r="K658" s="84" t="n">
        <v>0.5275996354296132</v>
      </c>
      <c r="L658" s="84" t="n">
        <v>0.5381257148643454</v>
      </c>
      <c r="M658" s="84" t="n">
        <v>0.5773982677986004</v>
      </c>
      <c r="N658" s="84" t="n">
        <v>0.546852516426553</v>
      </c>
      <c r="O658" s="84" t="n">
        <v>0.5481297536241304</v>
      </c>
      <c r="P658" s="84" t="n">
        <v>0.5906563336786351</v>
      </c>
      <c r="Q658" s="84" t="n">
        <v>0.5652181519191071</v>
      </c>
      <c r="R658" s="84" t="n">
        <v>0.5490369335794149</v>
      </c>
      <c r="S658" s="84" t="n">
        <v>0.5951072648476422</v>
      </c>
      <c r="T658" s="84" t="n">
        <v>0.5511186241871217</v>
      </c>
      <c r="U658" s="84" t="n">
        <v>0.5499025272037714</v>
      </c>
      <c r="V658" s="84" t="n">
        <v>0.5953977018355469</v>
      </c>
      <c r="W658" s="84" t="n">
        <v>0.552887080783563</v>
      </c>
      <c r="X658" s="84" t="n">
        <v>0.5513337392824522</v>
      </c>
      <c r="Y658" s="84" t="n">
        <v>0.5907860380924921</v>
      </c>
      <c r="Z658" s="84" t="n">
        <v>0.5515693542353862</v>
      </c>
      <c r="AA658" s="84" t="n">
        <v>0.5519851249138275</v>
      </c>
      <c r="AB658" s="84" t="n">
        <v>0.5839515802684901</v>
      </c>
      <c r="AC658" s="84" t="n">
        <v>0.5464655545566542</v>
      </c>
      <c r="AD658" s="84" t="n">
        <v>0.5521211551985998</v>
      </c>
      <c r="AE658" s="84" t="n">
        <v>0.5778057068379648</v>
      </c>
      <c r="AF658" s="84" t="n">
        <v>0.5275000401226146</v>
      </c>
      <c r="AG658" s="84" t="n">
        <v>0.5417199862910007</v>
      </c>
      <c r="AH658" s="84" t="n">
        <v>0.5522418934123097</v>
      </c>
      <c r="AI658" s="84" t="n">
        <v>0.513044954921576</v>
      </c>
      <c r="AJ658" s="84" t="n">
        <v>0.5333755432882874</v>
      </c>
      <c r="AK658" s="84" t="n">
        <v>0.5470449040950977</v>
      </c>
    </row>
    <row r="659">
      <c r="A659" s="84" t="n">
        <v>12</v>
      </c>
      <c r="B659" s="84" t="n">
        <v>0.5273689666546248</v>
      </c>
      <c r="C659" s="84" t="n">
        <v>0.5434651545518241</v>
      </c>
      <c r="D659" s="84" t="n">
        <v>0.5512191704035875</v>
      </c>
      <c r="E659" s="84" t="n">
        <v>0.5442969072164949</v>
      </c>
      <c r="F659" s="84" t="n">
        <v>0.5428819228052681</v>
      </c>
      <c r="G659" s="84" t="n">
        <v>0.5660185639749282</v>
      </c>
      <c r="H659" s="84" t="n">
        <v>0.5352901597981498</v>
      </c>
      <c r="I659" s="84" t="n">
        <v>0.5384187493652655</v>
      </c>
      <c r="J659" s="84" t="n">
        <v>0.5724069362809603</v>
      </c>
      <c r="K659" s="84" t="n">
        <v>0.5143093876874637</v>
      </c>
      <c r="L659" s="84" t="n">
        <v>0.5246695802063411</v>
      </c>
      <c r="M659" s="84" t="n">
        <v>0.5677807901107528</v>
      </c>
      <c r="N659" s="84" t="n">
        <v>0.5333125292557341</v>
      </c>
      <c r="O659" s="84" t="n">
        <v>0.5346577390626016</v>
      </c>
      <c r="P659" s="84" t="n">
        <v>0.5793395617927017</v>
      </c>
      <c r="Q659" s="84" t="n">
        <v>0.5524999125293028</v>
      </c>
      <c r="R659" s="84" t="n">
        <v>0.5356473530815986</v>
      </c>
      <c r="S659" s="84" t="n">
        <v>0.5832332014743011</v>
      </c>
      <c r="T659" s="84" t="n">
        <v>0.5383195625549826</v>
      </c>
      <c r="U659" s="84" t="n">
        <v>0.5367761906449746</v>
      </c>
      <c r="V659" s="84" t="n">
        <v>0.5838471869870168</v>
      </c>
      <c r="W659" s="84" t="n">
        <v>0.539673857304024</v>
      </c>
      <c r="X659" s="84" t="n">
        <v>0.5380552745558294</v>
      </c>
      <c r="Y659" s="84" t="n">
        <v>0.5809078336830752</v>
      </c>
      <c r="Z659" s="84" t="n">
        <v>0.5383412112762268</v>
      </c>
      <c r="AA659" s="84" t="n">
        <v>0.5388431998912527</v>
      </c>
      <c r="AB659" s="84" t="n">
        <v>0.5760986223601102</v>
      </c>
      <c r="AC659" s="84" t="n">
        <v>0.5332301135417706</v>
      </c>
      <c r="AD659" s="84" t="n">
        <v>0.5389834857089186</v>
      </c>
      <c r="AE659" s="84" t="n">
        <v>0.572184983475306</v>
      </c>
      <c r="AF659" s="84" t="n">
        <v>0.529538268949911</v>
      </c>
      <c r="AG659" s="84" t="n">
        <v>0.5464490979429104</v>
      </c>
      <c r="AH659" s="84" t="n">
        <v>0.5557282180390811</v>
      </c>
      <c r="AI659" s="84" t="n">
        <v>0.521365938001729</v>
      </c>
      <c r="AJ659" s="84" t="n">
        <v>0.5402522484495537</v>
      </c>
      <c r="AK659" s="84" t="n">
        <v>0.5519668160685951</v>
      </c>
    </row>
    <row r="660">
      <c r="A660" s="84" t="n">
        <v>13</v>
      </c>
      <c r="B660" s="84" t="n">
        <v>0.5136098763880818</v>
      </c>
      <c r="C660" s="84" t="n">
        <v>0.5302108720498513</v>
      </c>
      <c r="D660" s="84" t="n">
        <v>0.5476957879564383</v>
      </c>
      <c r="E660" s="84" t="n">
        <v>0.5315134020618557</v>
      </c>
      <c r="F660" s="84" t="n">
        <v>0.5298802401429226</v>
      </c>
      <c r="G660" s="84" t="n">
        <v>0.561172064985329</v>
      </c>
      <c r="H660" s="84" t="n">
        <v>0.531488645920942</v>
      </c>
      <c r="I660" s="84" t="n">
        <v>0.5361475538485684</v>
      </c>
      <c r="J660" s="84" t="n">
        <v>0.5788811884083398</v>
      </c>
      <c r="K660" s="84" t="n">
        <v>0.5155853840417599</v>
      </c>
      <c r="L660" s="84" t="n">
        <v>0.5262759393633939</v>
      </c>
      <c r="M660" s="84" t="n">
        <v>0.5765737241010825</v>
      </c>
      <c r="N660" s="84" t="n">
        <v>0.535392937015655</v>
      </c>
      <c r="O660" s="84" t="n">
        <v>0.5367665604888512</v>
      </c>
      <c r="P660" s="84" t="n">
        <v>0.5867912358540353</v>
      </c>
      <c r="Q660" s="84" t="n">
        <v>0.5565235646058571</v>
      </c>
      <c r="R660" s="84" t="n">
        <v>0.5380582851740741</v>
      </c>
      <c r="S660" s="84" t="n">
        <v>0.5905574531855433</v>
      </c>
      <c r="T660" s="84" t="n">
        <v>0.5406654822072344</v>
      </c>
      <c r="U660" s="84" t="n">
        <v>0.5392076938527156</v>
      </c>
      <c r="V660" s="84" t="n">
        <v>0.591428145052977</v>
      </c>
      <c r="W660" s="84" t="n">
        <v>0.5418276298246215</v>
      </c>
      <c r="X660" s="84" t="n">
        <v>0.540144766693839</v>
      </c>
      <c r="Y660" s="84" t="n">
        <v>0.5894831830244391</v>
      </c>
      <c r="Z660" s="84" t="n">
        <v>0.5399054646852791</v>
      </c>
      <c r="AA660" s="84" t="n">
        <v>0.5404428542299813</v>
      </c>
      <c r="AB660" s="84" t="n">
        <v>0.5860511761842483</v>
      </c>
      <c r="AC660" s="84" t="n">
        <v>0.5341124762760964</v>
      </c>
      <c r="AD660" s="84" t="n">
        <v>0.5403396322368857</v>
      </c>
      <c r="AE660" s="84" t="n">
        <v>0.5837057208024948</v>
      </c>
      <c r="AF660" s="84" t="n">
        <v>0.5224445906690847</v>
      </c>
      <c r="AG660" s="84" t="n">
        <v>0.5335365026764604</v>
      </c>
      <c r="AH660" s="84" t="n">
        <v>0.5519442188059717</v>
      </c>
      <c r="AI660" s="84" t="n">
        <v>0.5082592318142521</v>
      </c>
      <c r="AJ660" s="84" t="n">
        <v>0.5273364419206409</v>
      </c>
      <c r="AK660" s="84" t="n">
        <v>0.5492107680743856</v>
      </c>
    </row>
    <row r="661">
      <c r="A661" s="84" t="n">
        <v>14</v>
      </c>
      <c r="B661" s="84" t="n">
        <v>0.5159030580991723</v>
      </c>
      <c r="C661" s="84" t="n">
        <v>0.5307322909610636</v>
      </c>
      <c r="D661" s="84" t="n">
        <v>0.5603929772581679</v>
      </c>
      <c r="E661" s="84" t="n">
        <v>0.5329319587628867</v>
      </c>
      <c r="F661" s="84" t="n">
        <v>0.5310046117412438</v>
      </c>
      <c r="G661" s="84" t="n">
        <v>0.5728972816221215</v>
      </c>
      <c r="H661" s="84" t="n">
        <v>0.5319764507989907</v>
      </c>
      <c r="I661" s="84" t="n">
        <v>0.5362629601248236</v>
      </c>
      <c r="J661" s="84" t="n">
        <v>0.578857794543381</v>
      </c>
      <c r="K661" s="84" t="n">
        <v>0.5188002319993371</v>
      </c>
      <c r="L661" s="84" t="n">
        <v>0.5288304646704548</v>
      </c>
      <c r="M661" s="84" t="n">
        <v>0.5776225436843251</v>
      </c>
      <c r="N661" s="84" t="n">
        <v>0.539813803505487</v>
      </c>
      <c r="O661" s="84" t="n">
        <v>0.5411246180848989</v>
      </c>
      <c r="P661" s="84" t="n">
        <v>0.5911107636377853</v>
      </c>
      <c r="Q661" s="84" t="n">
        <v>0.5620517126762535</v>
      </c>
      <c r="R661" s="84" t="n">
        <v>0.5433243309366531</v>
      </c>
      <c r="S661" s="84" t="n">
        <v>0.5965316124154505</v>
      </c>
      <c r="T661" s="84" t="n">
        <v>0.5459093026063858</v>
      </c>
      <c r="U661" s="84" t="n">
        <v>0.5442904571178772</v>
      </c>
      <c r="V661" s="84" t="n">
        <v>0.5968661393821818</v>
      </c>
      <c r="W661" s="84" t="n">
        <v>0.5452121294998462</v>
      </c>
      <c r="X661" s="84" t="n">
        <v>0.5435454090101061</v>
      </c>
      <c r="Y661" s="84" t="n">
        <v>0.5921262701502021</v>
      </c>
      <c r="Z661" s="84" t="n">
        <v>0.5409426327064984</v>
      </c>
      <c r="AA661" s="84" t="n">
        <v>0.5414696429785127</v>
      </c>
      <c r="AB661" s="84" t="n">
        <v>0.5852301051557397</v>
      </c>
      <c r="AC661" s="84" t="n">
        <v>0.5326640695235241</v>
      </c>
      <c r="AD661" s="84" t="n">
        <v>0.538587179375577</v>
      </c>
      <c r="AE661" s="84" t="n">
        <v>0.5788239538239537</v>
      </c>
      <c r="AF661" s="84" t="n">
        <v>0.5305654078865011</v>
      </c>
      <c r="AG661" s="84" t="n">
        <v>0.5347076851762814</v>
      </c>
      <c r="AH661" s="84" t="n">
        <v>0.5641640136627599</v>
      </c>
      <c r="AI661" s="84" t="n">
        <v>0.5099882672594788</v>
      </c>
      <c r="AJ661" s="84" t="n">
        <v>0.5281762441494147</v>
      </c>
      <c r="AK661" s="84" t="n">
        <v>0.5624286628991397</v>
      </c>
    </row>
    <row r="662">
      <c r="A662" s="84" t="n">
        <v>15</v>
      </c>
      <c r="B662" s="84" t="n">
        <v>0.5107355458871943</v>
      </c>
      <c r="C662" s="84" t="n">
        <v>0.5268402712309442</v>
      </c>
      <c r="D662" s="84" t="n">
        <v>0.5517897181294044</v>
      </c>
      <c r="E662" s="84" t="n">
        <v>0.5315628865979382</v>
      </c>
      <c r="F662" s="84" t="n">
        <v>0.5289038805101999</v>
      </c>
      <c r="G662" s="84" t="n">
        <v>0.5668234595668403</v>
      </c>
      <c r="H662" s="84" t="n">
        <v>0.5409251471825063</v>
      </c>
      <c r="I662" s="84" t="n">
        <v>0.5465779730964888</v>
      </c>
      <c r="J662" s="84" t="n">
        <v>0.5794777319647921</v>
      </c>
      <c r="K662" s="84" t="n">
        <v>0.5305327699063718</v>
      </c>
      <c r="L662" s="84" t="n">
        <v>0.5411773369879154</v>
      </c>
      <c r="M662" s="84" t="n">
        <v>0.5803930105079849</v>
      </c>
      <c r="N662" s="84" t="n">
        <v>0.5517588113936998</v>
      </c>
      <c r="O662" s="84" t="n">
        <v>0.552950659819281</v>
      </c>
      <c r="P662" s="84" t="n">
        <v>0.5948341574966284</v>
      </c>
      <c r="Q662" s="84" t="n">
        <v>0.5709562296630629</v>
      </c>
      <c r="R662" s="84" t="n">
        <v>0.5547732892477177</v>
      </c>
      <c r="S662" s="84" t="n">
        <v>0.6008249065060959</v>
      </c>
      <c r="T662" s="84" t="n">
        <v>0.5577423973228918</v>
      </c>
      <c r="U662" s="84" t="n">
        <v>0.5560628079254244</v>
      </c>
      <c r="V662" s="84" t="n">
        <v>0.6012117594388897</v>
      </c>
      <c r="W662" s="84" t="n">
        <v>0.5576048682096338</v>
      </c>
      <c r="X662" s="84" t="n">
        <v>0.5559841483416649</v>
      </c>
      <c r="Y662" s="84" t="n">
        <v>0.5956290280380818</v>
      </c>
      <c r="Z662" s="84" t="n">
        <v>0.5543238004556739</v>
      </c>
      <c r="AA662" s="84" t="n">
        <v>0.5547572117952055</v>
      </c>
      <c r="AB662" s="84" t="n">
        <v>0.5877578309649344</v>
      </c>
      <c r="AC662" s="84" t="n">
        <v>0.5467319282122998</v>
      </c>
      <c r="AD662" s="84" t="n">
        <v>0.5521967512043818</v>
      </c>
      <c r="AE662" s="84" t="n">
        <v>0.5801098543034026</v>
      </c>
      <c r="AF662" s="84" t="n">
        <v>0.524482819496381</v>
      </c>
      <c r="AG662" s="84" t="n">
        <v>0.5314259085294138</v>
      </c>
      <c r="AH662" s="84" t="n">
        <v>0.5559905753192433</v>
      </c>
      <c r="AI662" s="84" t="n">
        <v>0.5099110781771027</v>
      </c>
      <c r="AJ662" s="84" t="n">
        <v>0.5249885131763212</v>
      </c>
      <c r="AK662" s="84" t="n">
        <v>0.5540937056318032</v>
      </c>
    </row>
    <row r="663">
      <c r="A663" s="84" t="n">
        <v>16</v>
      </c>
      <c r="B663" s="84" t="n">
        <v>0.5207564358301789</v>
      </c>
      <c r="C663" s="84" t="n">
        <v>0.5408371101287951</v>
      </c>
      <c r="D663" s="84" t="n">
        <v>0.5528407270980141</v>
      </c>
      <c r="E663" s="84" t="n">
        <v>0.5471505154639176</v>
      </c>
      <c r="F663" s="84" t="n">
        <v>0.5438504923345382</v>
      </c>
      <c r="G663" s="84" t="n">
        <v>0.5682106200550296</v>
      </c>
      <c r="H663" s="84" t="n">
        <v>0.5798317914213625</v>
      </c>
      <c r="I663" s="84" t="n">
        <v>0.5895668110014495</v>
      </c>
      <c r="J663" s="84" t="n">
        <v>0.6200309968710705</v>
      </c>
      <c r="K663" s="84" t="n">
        <v>0.5765183528047064</v>
      </c>
      <c r="L663" s="84" t="n">
        <v>0.589473974910419</v>
      </c>
      <c r="M663" s="84" t="n">
        <v>0.6304988819187461</v>
      </c>
      <c r="N663" s="84" t="n">
        <v>0.6003189958565213</v>
      </c>
      <c r="O663" s="84" t="n">
        <v>0.6013859455242799</v>
      </c>
      <c r="P663" s="84" t="n">
        <v>0.6448605437523212</v>
      </c>
      <c r="Q663" s="84" t="n">
        <v>0.619170078023862</v>
      </c>
      <c r="R663" s="84" t="n">
        <v>0.6026807664626282</v>
      </c>
      <c r="S663" s="84" t="n">
        <v>0.6504340547327493</v>
      </c>
      <c r="T663" s="84" t="n">
        <v>0.605644006692771</v>
      </c>
      <c r="U663" s="84" t="n">
        <v>0.6041210316757051</v>
      </c>
      <c r="V663" s="84" t="n">
        <v>0.6510490971496791</v>
      </c>
      <c r="W663" s="84" t="n">
        <v>0.6065433660387679</v>
      </c>
      <c r="X663" s="84" t="n">
        <v>0.6050589772046474</v>
      </c>
      <c r="Y663" s="84" t="n">
        <v>0.6462534907438556</v>
      </c>
      <c r="Z663" s="84" t="n">
        <v>0.6055360968476894</v>
      </c>
      <c r="AA663" s="84" t="n">
        <v>0.605659717839423</v>
      </c>
      <c r="AB663" s="84" t="n">
        <v>0.6399134356544228</v>
      </c>
      <c r="AC663" s="84" t="n">
        <v>0.5983584723470848</v>
      </c>
      <c r="AD663" s="84" t="n">
        <v>0.6045000240532746</v>
      </c>
      <c r="AE663" s="84" t="n">
        <v>0.6324535679374389</v>
      </c>
      <c r="AF663" s="84" t="n">
        <v>0.5300357893723218</v>
      </c>
      <c r="AG663" s="84" t="n">
        <v>0.5457932357430105</v>
      </c>
      <c r="AH663" s="84" t="n">
        <v>0.5566061058611627</v>
      </c>
      <c r="AI663" s="84" t="n">
        <v>0.5277726318389526</v>
      </c>
      <c r="AJ663" s="84" t="n">
        <v>0.5407644838404025</v>
      </c>
      <c r="AK663" s="84" t="n">
        <v>0.5548676261796721</v>
      </c>
    </row>
    <row r="664">
      <c r="A664" s="84" t="n">
        <v>17</v>
      </c>
      <c r="B664" s="84" t="n">
        <v>0.5707980586489075</v>
      </c>
      <c r="C664" s="84" t="n">
        <v>0.5920316017104404</v>
      </c>
      <c r="D664" s="84" t="n">
        <v>0.6033342008327995</v>
      </c>
      <c r="E664" s="84" t="n">
        <v>0.5996536082474228</v>
      </c>
      <c r="F664" s="84" t="n">
        <v>0.5954988782251027</v>
      </c>
      <c r="G664" s="84" t="n">
        <v>0.6197467718549131</v>
      </c>
      <c r="H664" s="84" t="n">
        <v>0.6467283431455004</v>
      </c>
      <c r="I664" s="84" t="n">
        <v>0.6605439790237552</v>
      </c>
      <c r="J664" s="84" t="n">
        <v>0.6881071439015118</v>
      </c>
      <c r="K664" s="84" t="n">
        <v>0.6437815891954595</v>
      </c>
      <c r="L664" s="84" t="n">
        <v>0.6578431981736294</v>
      </c>
      <c r="M664" s="84" t="n">
        <v>0.6909940039182316</v>
      </c>
      <c r="N664" s="84" t="n">
        <v>0.6652450546973874</v>
      </c>
      <c r="O664" s="84" t="n">
        <v>0.6663771696028084</v>
      </c>
      <c r="P664" s="84" t="n">
        <v>0.6969782850888336</v>
      </c>
      <c r="Q664" s="84" t="n">
        <v>0.6765683496028831</v>
      </c>
      <c r="R664" s="84" t="n">
        <v>0.6650657127451609</v>
      </c>
      <c r="S664" s="84" t="n">
        <v>0.6983555873577342</v>
      </c>
      <c r="T664" s="84" t="n">
        <v>0.6689320890759493</v>
      </c>
      <c r="U664" s="84" t="n">
        <v>0.6675480570422617</v>
      </c>
      <c r="V664" s="84" t="n">
        <v>0.7008744963438293</v>
      </c>
      <c r="W664" s="84" t="n">
        <v>0.6741991726778573</v>
      </c>
      <c r="X664" s="84" t="n">
        <v>0.6728410218132177</v>
      </c>
      <c r="Y664" s="84" t="n">
        <v>0.7038514318056824</v>
      </c>
      <c r="Z664" s="84" t="n">
        <v>0.6803822219199512</v>
      </c>
      <c r="AA664" s="84" t="n">
        <v>0.6801055432028041</v>
      </c>
      <c r="AB664" s="84" t="n">
        <v>0.7094346925968718</v>
      </c>
      <c r="AC664" s="84" t="n">
        <v>0.6777544700829088</v>
      </c>
      <c r="AD664" s="84" t="n">
        <v>0.6845561941763585</v>
      </c>
      <c r="AE664" s="84" t="n">
        <v>0.7117488246520504</v>
      </c>
      <c r="AF664" s="84" t="n">
        <v>0.5794026545121893</v>
      </c>
      <c r="AG664" s="84" t="n">
        <v>0.5971822581877984</v>
      </c>
      <c r="AH664" s="84" t="n">
        <v>0.6070997916277755</v>
      </c>
      <c r="AI664" s="84" t="n">
        <v>0.578624799308386</v>
      </c>
      <c r="AJ664" s="84" t="n">
        <v>0.5921858820891293</v>
      </c>
      <c r="AK664" s="84" t="n">
        <v>0.6054397149299853</v>
      </c>
    </row>
    <row r="665">
      <c r="A665" s="84" t="n">
        <v>18</v>
      </c>
      <c r="B665" s="84" t="n">
        <v>0.6519547018078439</v>
      </c>
      <c r="C665" s="84" t="n">
        <v>0.6759102135256997</v>
      </c>
      <c r="D665" s="84" t="n">
        <v>0.6887562059577195</v>
      </c>
      <c r="E665" s="84" t="n">
        <v>0.6792577319587629</v>
      </c>
      <c r="F665" s="84" t="n">
        <v>0.6751397025219161</v>
      </c>
      <c r="G665" s="84" t="n">
        <v>0.7001678292936326</v>
      </c>
      <c r="H665" s="84" t="n">
        <v>0.7329184188393608</v>
      </c>
      <c r="I665" s="84" t="n">
        <v>0.7494460498739762</v>
      </c>
      <c r="J665" s="84" t="n">
        <v>0.7683188583793901</v>
      </c>
      <c r="K665" s="84" t="n">
        <v>0.7302344850443284</v>
      </c>
      <c r="L665" s="84" t="n">
        <v>0.7456728412535124</v>
      </c>
      <c r="M665" s="84" t="n">
        <v>0.7648071557200246</v>
      </c>
      <c r="N665" s="84" t="n">
        <v>0.7524834867634055</v>
      </c>
      <c r="O665" s="84" t="n">
        <v>0.7536761359942794</v>
      </c>
      <c r="P665" s="84" t="n">
        <v>0.7652893692707622</v>
      </c>
      <c r="Q665" s="84" t="n">
        <v>0.7566390259263148</v>
      </c>
      <c r="R665" s="84" t="n">
        <v>0.7508521397913058</v>
      </c>
      <c r="S665" s="84" t="n">
        <v>0.7631667769242194</v>
      </c>
      <c r="T665" s="84" t="n">
        <v>0.7549031445672987</v>
      </c>
      <c r="U665" s="84" t="n">
        <v>0.7535627783882137</v>
      </c>
      <c r="V665" s="84" t="n">
        <v>0.7669661244590359</v>
      </c>
      <c r="W665" s="84" t="n">
        <v>0.7622474445318109</v>
      </c>
      <c r="X665" s="84" t="n">
        <v>0.7610662057179898</v>
      </c>
      <c r="Y665" s="84" t="n">
        <v>0.7754871022687834</v>
      </c>
      <c r="Z665" s="84" t="n">
        <v>0.7715849967694767</v>
      </c>
      <c r="AA665" s="84" t="n">
        <v>0.7713513802176892</v>
      </c>
      <c r="AB665" s="84" t="n">
        <v>0.7877824630957898</v>
      </c>
      <c r="AC665" s="84" t="n">
        <v>0.7715512935770651</v>
      </c>
      <c r="AD665" s="84" t="n">
        <v>0.778707583195695</v>
      </c>
      <c r="AE665" s="84" t="n">
        <v>0.7987362100265326</v>
      </c>
      <c r="AF665" s="84" t="n">
        <v>0.6600972572180585</v>
      </c>
      <c r="AG665" s="84" t="n">
        <v>0.6801660860067115</v>
      </c>
      <c r="AH665" s="84" t="n">
        <v>0.6915737905077118</v>
      </c>
      <c r="AI665" s="84" t="n">
        <v>0.6579597381746327</v>
      </c>
      <c r="AJ665" s="84" t="n">
        <v>0.6757462038520983</v>
      </c>
      <c r="AK665" s="84" t="n">
        <v>0.6923916372038641</v>
      </c>
    </row>
    <row r="666">
      <c r="A666" s="84" t="n">
        <v>19</v>
      </c>
      <c r="B666" s="84" t="n">
        <v>0.7429751676692793</v>
      </c>
      <c r="C666" s="84" t="n">
        <v>0.7716301557040669</v>
      </c>
      <c r="D666" s="84" t="n">
        <v>0.7808596252402308</v>
      </c>
      <c r="E666" s="84" t="n">
        <v>0.7726845360824742</v>
      </c>
      <c r="F666" s="84" t="n">
        <v>0.768719618596535</v>
      </c>
      <c r="G666" s="84" t="n">
        <v>0.7879642420851931</v>
      </c>
      <c r="H666" s="84" t="n">
        <v>0.8136585365853658</v>
      </c>
      <c r="I666" s="84" t="n">
        <v>0.8290602236112012</v>
      </c>
      <c r="J666" s="84" t="n">
        <v>0.8357458256572213</v>
      </c>
      <c r="K666" s="84" t="n">
        <v>0.7985417184522332</v>
      </c>
      <c r="L666" s="84" t="n">
        <v>0.8153423409117581</v>
      </c>
      <c r="M666" s="84" t="n">
        <v>0.8225252145462701</v>
      </c>
      <c r="N666" s="84" t="n">
        <v>0.8183630658275689</v>
      </c>
      <c r="O666" s="84" t="n">
        <v>0.8203471364493271</v>
      </c>
      <c r="P666" s="84" t="n">
        <v>0.8199724410218321</v>
      </c>
      <c r="Q666" s="84" t="n">
        <v>0.8179209964661838</v>
      </c>
      <c r="R666" s="84" t="n">
        <v>0.8157620326889138</v>
      </c>
      <c r="S666" s="84" t="n">
        <v>0.8160296480308902</v>
      </c>
      <c r="T666" s="84" t="n">
        <v>0.8213651182447003</v>
      </c>
      <c r="U666" s="84" t="n">
        <v>0.8193149730029891</v>
      </c>
      <c r="V666" s="84" t="n">
        <v>0.8205640949112071</v>
      </c>
      <c r="W666" s="84" t="n">
        <v>0.8310485111620116</v>
      </c>
      <c r="X666" s="84" t="n">
        <v>0.8297788232058849</v>
      </c>
      <c r="Y666" s="84" t="n">
        <v>0.8322360517083955</v>
      </c>
      <c r="Z666" s="84" t="n">
        <v>0.8453599483116266</v>
      </c>
      <c r="AA666" s="84" t="n">
        <v>0.8451757920595001</v>
      </c>
      <c r="AB666" s="84" t="n">
        <v>0.8483599106205536</v>
      </c>
      <c r="AC666" s="84" t="n">
        <v>0.8503313022342089</v>
      </c>
      <c r="AD666" s="84" t="n">
        <v>0.8575542172262677</v>
      </c>
      <c r="AE666" s="84" t="n">
        <v>0.8651259135130103</v>
      </c>
      <c r="AF666" s="84" t="n">
        <v>0.7501805517661975</v>
      </c>
      <c r="AG666" s="84" t="n">
        <v>0.7755792422079381</v>
      </c>
      <c r="AH666" s="84" t="n">
        <v>0.7828034893518262</v>
      </c>
      <c r="AI666" s="84" t="n">
        <v>0.7486723477831295</v>
      </c>
      <c r="AJ666" s="84" t="n">
        <v>0.7710725505585125</v>
      </c>
      <c r="AK666" s="84" t="n">
        <v>0.7853344840065699</v>
      </c>
    </row>
    <row r="667">
      <c r="A667" s="84" t="n">
        <v>20</v>
      </c>
      <c r="B667" s="84" t="n">
        <v>0.8220899367019021</v>
      </c>
      <c r="C667" s="84" t="n">
        <v>0.8543960968070073</v>
      </c>
      <c r="D667" s="84" t="n">
        <v>0.8508868513773223</v>
      </c>
      <c r="E667" s="84" t="n">
        <v>0.8519257731958763</v>
      </c>
      <c r="F667" s="84" t="n">
        <v>0.8485474053762102</v>
      </c>
      <c r="G667" s="84" t="n">
        <v>0.8546906575026543</v>
      </c>
      <c r="H667" s="84" t="n">
        <v>0.9084440706476031</v>
      </c>
      <c r="I667" s="84" t="n">
        <v>0.926677776444194</v>
      </c>
      <c r="J667" s="84" t="n">
        <v>0.9265257186302893</v>
      </c>
      <c r="K667" s="84" t="n">
        <v>0.9227110779683487</v>
      </c>
      <c r="L667" s="84" t="n">
        <v>0.9228970618356221</v>
      </c>
      <c r="M667" s="84" t="n">
        <v>0.9268530795058016</v>
      </c>
      <c r="N667" s="84" t="n">
        <v>0.901180631403755</v>
      </c>
      <c r="O667" s="84" t="n">
        <v>0.9018604953520117</v>
      </c>
      <c r="P667" s="84" t="n">
        <v>0.9099544592772121</v>
      </c>
      <c r="Q667" s="84" t="n">
        <v>0.8981141317658586</v>
      </c>
      <c r="R667" s="84" t="n">
        <v>0.8931232615754429</v>
      </c>
      <c r="S667" s="84" t="n">
        <v>0.902361311749855</v>
      </c>
      <c r="T667" s="84" t="n">
        <v>0.8985389750401049</v>
      </c>
      <c r="U667" s="84" t="n">
        <v>0.8973806401304365</v>
      </c>
      <c r="V667" s="84" t="n">
        <v>0.9057871959409041</v>
      </c>
      <c r="W667" s="84" t="n">
        <v>0.9134730436566272</v>
      </c>
      <c r="X667" s="84" t="n">
        <v>0.9128330665200012</v>
      </c>
      <c r="Y667" s="84" t="n">
        <v>0.919634132666955</v>
      </c>
      <c r="Z667" s="84" t="n">
        <v>0.9353895331043631</v>
      </c>
      <c r="AA667" s="84" t="n">
        <v>0.9354555252400697</v>
      </c>
      <c r="AB667" s="84" t="n">
        <v>0.9394812004058439</v>
      </c>
      <c r="AC667" s="84" t="n">
        <v>0.9604768088436053</v>
      </c>
      <c r="AD667" s="84" t="n">
        <v>0.9582755863844721</v>
      </c>
      <c r="AE667" s="84" t="n">
        <v>0.9586591723688498</v>
      </c>
      <c r="AF667" s="84" t="n">
        <v>0.8248246641737149</v>
      </c>
      <c r="AG667" s="84" t="n">
        <v>0.8573376432849328</v>
      </c>
      <c r="AH667" s="84" t="n">
        <v>0.8524795285641487</v>
      </c>
      <c r="AI667" s="84" t="n">
        <v>0.8318667407681859</v>
      </c>
      <c r="AJ667" s="84" t="n">
        <v>0.8546328723214818</v>
      </c>
      <c r="AK667" s="84" t="n">
        <v>0.8560118036802986</v>
      </c>
    </row>
    <row r="668">
      <c r="A668" s="84" t="n">
        <v>21</v>
      </c>
      <c r="B668" s="84" t="n">
        <v>0.9868534719713508</v>
      </c>
      <c r="C668" s="84" t="n">
        <v>0.9826185937052631</v>
      </c>
      <c r="D668" s="84" t="n">
        <v>0.9810968529788596</v>
      </c>
      <c r="E668" s="84" t="n">
        <v>0.9639257731958761</v>
      </c>
      <c r="F668" s="84" t="n">
        <v>0.9659884083260628</v>
      </c>
      <c r="G668" s="84" t="n">
        <v>0.9641964173583437</v>
      </c>
      <c r="H668" s="84" t="n">
        <v>1</v>
      </c>
      <c r="I668" s="84" t="n">
        <v>1</v>
      </c>
      <c r="J668" s="84" t="n">
        <v>1</v>
      </c>
      <c r="K668" s="84" t="n">
        <v>1</v>
      </c>
      <c r="L668" s="84" t="n">
        <v>1</v>
      </c>
      <c r="M668" s="84" t="n">
        <v>1</v>
      </c>
      <c r="N668" s="84" t="n">
        <v>1</v>
      </c>
      <c r="O668" s="84" t="n">
        <v>1</v>
      </c>
      <c r="P668" s="84" t="n">
        <v>1</v>
      </c>
      <c r="Q668" s="84" t="n">
        <v>1</v>
      </c>
      <c r="R668" s="84" t="n">
        <v>1</v>
      </c>
      <c r="S668" s="84" t="n">
        <v>1</v>
      </c>
      <c r="T668" s="84" t="n">
        <v>1</v>
      </c>
      <c r="U668" s="84" t="n">
        <v>1</v>
      </c>
      <c r="V668" s="84" t="n">
        <v>1</v>
      </c>
      <c r="W668" s="84" t="n">
        <v>1</v>
      </c>
      <c r="X668" s="84" t="n">
        <v>1</v>
      </c>
      <c r="Y668" s="84" t="n">
        <v>1</v>
      </c>
      <c r="Z668" s="84" t="n">
        <v>1</v>
      </c>
      <c r="AA668" s="84" t="n">
        <v>1</v>
      </c>
      <c r="AB668" s="84" t="n">
        <v>1</v>
      </c>
      <c r="AC668" s="84" t="n">
        <v>1</v>
      </c>
      <c r="AD668" s="84" t="n">
        <v>1</v>
      </c>
      <c r="AE668" s="84" t="n">
        <v>1</v>
      </c>
      <c r="AF668" s="84" t="n">
        <v>0.9792646327175851</v>
      </c>
      <c r="AG668" s="84" t="n">
        <v>0.9763075944404584</v>
      </c>
      <c r="AH668" s="84" t="n">
        <v>0.9781183937680055</v>
      </c>
      <c r="AI668" s="84" t="n">
        <v>0.9964029887612699</v>
      </c>
      <c r="AJ668" s="84" t="n">
        <v>0.9865565690341616</v>
      </c>
      <c r="AK668" s="84" t="n">
        <v>0.9872330948470254</v>
      </c>
    </row>
    <row r="669">
      <c r="A669" s="84" t="n">
        <v>22</v>
      </c>
      <c r="B669" s="84" t="n">
        <v>1</v>
      </c>
      <c r="C669" s="84" t="n">
        <v>1</v>
      </c>
      <c r="D669" s="84" t="n">
        <v>1</v>
      </c>
      <c r="E669" s="84" t="n">
        <v>1</v>
      </c>
      <c r="F669" s="84" t="n">
        <v>1</v>
      </c>
      <c r="G669" s="84" t="n">
        <v>1</v>
      </c>
      <c r="H669" s="84" t="n">
        <v>0.9536080740117746</v>
      </c>
      <c r="I669" s="84" t="n">
        <v>0.9389500798611431</v>
      </c>
      <c r="J669" s="84" t="n">
        <v>0.9583121326432145</v>
      </c>
      <c r="K669" s="84" t="n">
        <v>0.9357030408484549</v>
      </c>
      <c r="L669" s="84" t="n">
        <v>0.9263836436736375</v>
      </c>
      <c r="M669" s="84" t="n">
        <v>0.9410682128510083</v>
      </c>
      <c r="N669" s="84" t="n">
        <v>0.9364435429344151</v>
      </c>
      <c r="O669" s="84" t="n">
        <v>0.9337372424104528</v>
      </c>
      <c r="P669" s="84" t="n">
        <v>0.9446084084201474</v>
      </c>
      <c r="Q669" s="84" t="n">
        <v>0.9419894335397643</v>
      </c>
      <c r="R669" s="84" t="n">
        <v>0.9392967679258146</v>
      </c>
      <c r="S669" s="84" t="n">
        <v>0.9470628738068558</v>
      </c>
      <c r="T669" s="84" t="n">
        <v>0.9359874424300969</v>
      </c>
      <c r="U669" s="84" t="n">
        <v>0.9359326078994319</v>
      </c>
      <c r="V669" s="84" t="n">
        <v>0.9451723623339802</v>
      </c>
      <c r="W669" s="84" t="n">
        <v>0.9250965778947731</v>
      </c>
      <c r="X669" s="84" t="n">
        <v>0.924824934442491</v>
      </c>
      <c r="Y669" s="84" t="n">
        <v>0.9391769586877475</v>
      </c>
      <c r="Z669" s="84" t="n">
        <v>0.9080661067092871</v>
      </c>
      <c r="AA669" s="84" t="n">
        <v>0.9086158013807035</v>
      </c>
      <c r="AB669" s="84" t="n">
        <v>0.9309361969162918</v>
      </c>
      <c r="AC669" s="84" t="n">
        <v>0.8949988346152565</v>
      </c>
      <c r="AD669" s="84" t="n">
        <v>0.8956431502001003</v>
      </c>
      <c r="AE669" s="84" t="n">
        <v>0.9233929153283991</v>
      </c>
      <c r="AF669" s="84" t="n">
        <v>1</v>
      </c>
      <c r="AG669" s="84" t="n">
        <v>1</v>
      </c>
      <c r="AH669" s="84" t="n">
        <v>1</v>
      </c>
      <c r="AI669" s="84" t="n">
        <v>1</v>
      </c>
      <c r="AJ669" s="84" t="n">
        <v>1</v>
      </c>
      <c r="AK669" s="84" t="n">
        <v>1</v>
      </c>
    </row>
    <row r="670">
      <c r="A670" s="84" t="n">
        <v>23</v>
      </c>
      <c r="B670" s="84" t="n">
        <v>0.8970267171376065</v>
      </c>
      <c r="C670" s="84" t="n">
        <v>0.8832929466453444</v>
      </c>
      <c r="D670" s="84" t="n">
        <v>0.9199981982703395</v>
      </c>
      <c r="E670" s="84" t="n">
        <v>0.8956206185567011</v>
      </c>
      <c r="F670" s="84" t="n">
        <v>0.8942623291370642</v>
      </c>
      <c r="G670" s="84" t="n">
        <v>0.9262464464715887</v>
      </c>
      <c r="H670" s="84" t="n">
        <v>0.8312195121951218</v>
      </c>
      <c r="I670" s="84" t="n">
        <v>0.8124648010857424</v>
      </c>
      <c r="J670" s="84" t="n">
        <v>0.8328215925373569</v>
      </c>
      <c r="K670" s="84" t="n">
        <v>0.8047394150302427</v>
      </c>
      <c r="L670" s="84" t="n">
        <v>0.7884691949563084</v>
      </c>
      <c r="M670" s="84" t="n">
        <v>0.8101372700347629</v>
      </c>
      <c r="N670" s="84" t="n">
        <v>0.7896534387406599</v>
      </c>
      <c r="O670" s="84" t="n">
        <v>0.785079633361503</v>
      </c>
      <c r="P670" s="84" t="n">
        <v>0.811841565193597</v>
      </c>
      <c r="Q670" s="84" t="n">
        <v>0.7967355935761522</v>
      </c>
      <c r="R670" s="84" t="n">
        <v>0.7868237216715479</v>
      </c>
      <c r="S670" s="84" t="n">
        <v>0.8156921249105564</v>
      </c>
      <c r="T670" s="84" t="n">
        <v>0.7839339002639161</v>
      </c>
      <c r="U670" s="84" t="n">
        <v>0.7835205992509363</v>
      </c>
      <c r="V670" s="84" t="n">
        <v>0.8113774063572602</v>
      </c>
      <c r="W670" s="84" t="n">
        <v>0.7761785921848827</v>
      </c>
      <c r="X670" s="84" t="n">
        <v>0.77529734136065</v>
      </c>
      <c r="Y670" s="84" t="n">
        <v>0.7998568995253125</v>
      </c>
      <c r="Z670" s="84" t="n">
        <v>0.7618934267351313</v>
      </c>
      <c r="AA670" s="84" t="n">
        <v>0.7634599139730656</v>
      </c>
      <c r="AB670" s="84" t="n">
        <v>0.7850084159780421</v>
      </c>
      <c r="AC670" s="84" t="n">
        <v>0.7594812373056304</v>
      </c>
      <c r="AD670" s="84" t="n">
        <v>0.7580171854919813</v>
      </c>
      <c r="AE670" s="84" t="n">
        <v>0.771720662849695</v>
      </c>
      <c r="AF670" s="84" t="n">
        <v>0.9164165690349708</v>
      </c>
      <c r="AG670" s="84" t="n">
        <v>0.8868193888646434</v>
      </c>
      <c r="AH670" s="84" t="n">
        <v>0.9215551732314848</v>
      </c>
      <c r="AI670" s="84" t="n">
        <v>0.8815456341855008</v>
      </c>
      <c r="AJ670" s="84" t="n">
        <v>0.8799412578126891</v>
      </c>
      <c r="AK670" s="84" t="n">
        <v>0.9163776064140754</v>
      </c>
    </row>
    <row r="671">
      <c r="A671" s="84" t="n">
        <v>24</v>
      </c>
      <c r="B671" s="84" t="n">
        <v>0.7666137873623697</v>
      </c>
      <c r="C671" s="84" t="n">
        <v>0.7526006932078203</v>
      </c>
      <c r="D671" s="84" t="n">
        <v>0.7713955397181295</v>
      </c>
      <c r="E671" s="84" t="n">
        <v>0.767158762886598</v>
      </c>
      <c r="F671" s="84" t="n">
        <v>0.7634171548464831</v>
      </c>
      <c r="G671" s="84" t="n">
        <v>0.7809313954948679</v>
      </c>
      <c r="H671" s="84" t="n">
        <v>0.6744322960470984</v>
      </c>
      <c r="I671" s="84" t="n">
        <v>0.6565740031205856</v>
      </c>
      <c r="J671" s="84" t="n">
        <v>0.683767581951633</v>
      </c>
      <c r="K671" s="84" t="n">
        <v>0.6558289833457619</v>
      </c>
      <c r="L671" s="84" t="n">
        <v>0.6287354179180389</v>
      </c>
      <c r="M671" s="84" t="n">
        <v>0.6578143655301157</v>
      </c>
      <c r="N671" s="84" t="n">
        <v>0.640124130996342</v>
      </c>
      <c r="O671" s="84" t="n">
        <v>0.618992394201391</v>
      </c>
      <c r="P671" s="84" t="n">
        <v>0.6493852979692356</v>
      </c>
      <c r="Q671" s="84" t="n">
        <v>0.6271299114796544</v>
      </c>
      <c r="R671" s="84" t="n">
        <v>0.614376756239326</v>
      </c>
      <c r="S671" s="84" t="n">
        <v>0.6480646424280064</v>
      </c>
      <c r="T671" s="84" t="n">
        <v>0.616097148672658</v>
      </c>
      <c r="U671" s="84" t="n">
        <v>0.6114037264145372</v>
      </c>
      <c r="V671" s="84" t="n">
        <v>0.644638113714371</v>
      </c>
      <c r="W671" s="84" t="n">
        <v>0.6089193531845065</v>
      </c>
      <c r="X671" s="84" t="n">
        <v>0.6026846659267916</v>
      </c>
      <c r="Y671" s="84" t="n">
        <v>0.6350991291161412</v>
      </c>
      <c r="Z671" s="84" t="n">
        <v>0.5830754582242323</v>
      </c>
      <c r="AA671" s="84" t="n">
        <v>0.5934596226854775</v>
      </c>
      <c r="AB671" s="84" t="n">
        <v>0.6290166501474996</v>
      </c>
      <c r="AC671" s="84" t="n">
        <v>0.5998568241600906</v>
      </c>
      <c r="AD671" s="84" t="n">
        <v>0.5953437442014428</v>
      </c>
      <c r="AE671" s="84" t="n">
        <v>0.6262859004794489</v>
      </c>
      <c r="AF671" s="84" t="n">
        <v>0.7820379078463785</v>
      </c>
      <c r="AG671" s="84" t="n">
        <v>0.7570720930633943</v>
      </c>
      <c r="AH671" s="84" t="n">
        <v>0.7733434912690527</v>
      </c>
      <c r="AI671" s="84" t="n">
        <v>0.7569470174138569</v>
      </c>
      <c r="AJ671" s="84" t="n">
        <v>0.752814546605726</v>
      </c>
      <c r="AK671" s="84" t="n">
        <v>0.7629130592132737</v>
      </c>
    </row>
    <row r="673">
      <c r="A673" s="130" t="n"/>
      <c r="B673" s="123" t="n"/>
    </row>
    <row r="674">
      <c r="B674" s="123" t="n"/>
    </row>
    <row r="681">
      <c r="A681" s="84" t="inlineStr">
        <is>
          <t>RefgChg-Res-4pct-Inc-TXV-cDXGF-MFm1985-CZ02</t>
        </is>
      </c>
      <c r="B681" s="83" t="n"/>
      <c r="C681" s="83" t="n"/>
      <c r="D681" s="83" t="n">
        <v>2015</v>
      </c>
      <c r="E681" s="83" t="n"/>
      <c r="F681" s="84" t="inlineStr">
        <is>
          <t>Source Annual kWh:</t>
        </is>
      </c>
      <c r="G681" s="205" t="n">
        <v>122860.5169999997</v>
      </c>
      <c r="H681" s="83" t="inlineStr">
        <is>
          <t>DEER</t>
        </is>
      </c>
      <c r="I681" s="83" t="n"/>
      <c r="J681" s="83" t="n"/>
      <c r="K681" s="83" t="inlineStr">
        <is>
          <t>PDAF</t>
        </is>
      </c>
      <c r="L681" s="83" t="inlineStr">
        <is>
          <t>Monthly</t>
        </is>
      </c>
      <c r="M681" s="83" t="n"/>
      <c r="N681" s="83" t="n"/>
      <c r="O681" s="83" t="n"/>
      <c r="P681" s="83" t="n"/>
      <c r="Q681" s="83" t="n"/>
      <c r="R681" s="83" t="n"/>
      <c r="S681" s="83" t="n"/>
      <c r="T681" s="105" t="n"/>
      <c r="U681" s="83" t="n"/>
      <c r="V681" s="83" t="n"/>
      <c r="W681" s="83" t="n"/>
      <c r="X681" s="83" t="n"/>
      <c r="Y681" s="83" t="n"/>
      <c r="Z681" s="83" t="n"/>
      <c r="AA681" s="83" t="n"/>
      <c r="AB681" s="83" t="n"/>
      <c r="AC681" s="83" t="n"/>
      <c r="AD681" s="83" t="n"/>
      <c r="AE681" s="83" t="n"/>
      <c r="AF681" s="83" t="n"/>
      <c r="AG681" s="83" t="n"/>
      <c r="AH681" s="83" t="n"/>
      <c r="AI681" s="83" t="n"/>
      <c r="AJ681" s="83" t="n"/>
      <c r="AK681" s="83" t="n"/>
    </row>
    <row r="682">
      <c r="A682" s="83" t="n">
        <v>18</v>
      </c>
      <c r="B682" s="84" t="inlineStr">
        <is>
          <t>RefgChg-Res-4pct-Inc-TXV-20-MM</t>
        </is>
      </c>
      <c r="C682" s="83" t="n"/>
      <c r="D682" s="83" t="n"/>
      <c r="E682" s="83" t="n"/>
      <c r="F682" s="83" t="inlineStr">
        <is>
          <t>Source Sample Size:</t>
        </is>
      </c>
      <c r="G682" s="83" t="n">
        <v>0</v>
      </c>
      <c r="H682" s="83" t="inlineStr">
        <is>
          <t>DEER</t>
        </is>
      </c>
      <c r="I682" s="83" t="n"/>
      <c r="J682" s="83" t="n"/>
      <c r="K682" s="83" t="inlineStr">
        <is>
          <t>WKWE</t>
        </is>
      </c>
      <c r="L682" s="83" t="inlineStr">
        <is>
          <t>Monthly</t>
        </is>
      </c>
      <c r="M682" s="83" t="n"/>
      <c r="N682" s="83" t="inlineStr">
        <is>
          <t>Weekend Peak3</t>
        </is>
      </c>
      <c r="O682" s="83" t="n"/>
      <c r="P682" s="83" t="n"/>
      <c r="Q682" s="83" t="n"/>
      <c r="R682" s="83" t="n"/>
      <c r="S682" s="83" t="n"/>
      <c r="T682" s="83" t="n"/>
      <c r="U682" s="83" t="n"/>
      <c r="V682" s="83" t="n"/>
      <c r="W682" s="83" t="n"/>
      <c r="X682" s="83" t="n"/>
      <c r="Y682" s="83" t="n"/>
      <c r="Z682" s="83" t="n"/>
      <c r="AA682" s="83" t="n"/>
      <c r="AB682" s="83" t="n"/>
      <c r="AC682" s="83" t="n"/>
      <c r="AD682" s="83" t="n"/>
      <c r="AE682" s="83" t="n"/>
      <c r="AF682" s="83" t="n"/>
      <c r="AG682" s="83" t="n"/>
      <c r="AH682" s="83" t="n"/>
      <c r="AI682" s="83" t="n"/>
      <c r="AJ682" s="83" t="n"/>
      <c r="AK682" s="83" t="n"/>
    </row>
    <row r="683">
      <c r="A683" s="84" t="n"/>
      <c r="B683" s="84" t="n">
        <v>1</v>
      </c>
      <c r="C683" s="84" t="inlineStr">
        <is>
          <t>JANUARY</t>
        </is>
      </c>
      <c r="D683" s="84" t="inlineStr">
        <is>
          <t>JAN</t>
        </is>
      </c>
      <c r="E683" s="84" t="n">
        <v>2</v>
      </c>
      <c r="F683" s="84" t="inlineStr">
        <is>
          <t>FEBRUARY</t>
        </is>
      </c>
      <c r="G683" s="84" t="inlineStr">
        <is>
          <t>FEB</t>
        </is>
      </c>
      <c r="H683" s="84" t="n">
        <v>3</v>
      </c>
      <c r="I683" s="84" t="inlineStr">
        <is>
          <t>MARCH</t>
        </is>
      </c>
      <c r="J683" s="84" t="inlineStr">
        <is>
          <t>MAR</t>
        </is>
      </c>
      <c r="K683" s="84" t="n">
        <v>4</v>
      </c>
      <c r="L683" s="84" t="inlineStr">
        <is>
          <t>APRIL</t>
        </is>
      </c>
      <c r="M683" s="84" t="inlineStr">
        <is>
          <t>APR</t>
        </is>
      </c>
      <c r="N683" s="84" t="n">
        <v>5</v>
      </c>
      <c r="O683" s="84" t="inlineStr">
        <is>
          <t>MAY</t>
        </is>
      </c>
      <c r="P683" s="84" t="inlineStr">
        <is>
          <t>MAY</t>
        </is>
      </c>
      <c r="Q683" s="84" t="n">
        <v>6</v>
      </c>
      <c r="R683" s="84" t="inlineStr">
        <is>
          <t>JUNE</t>
        </is>
      </c>
      <c r="S683" s="84" t="inlineStr">
        <is>
          <t>JUN</t>
        </is>
      </c>
      <c r="T683" s="84" t="n">
        <v>7</v>
      </c>
      <c r="U683" s="84" t="inlineStr">
        <is>
          <t>JULY</t>
        </is>
      </c>
      <c r="V683" s="84" t="inlineStr">
        <is>
          <t>JUL</t>
        </is>
      </c>
      <c r="W683" s="84" t="n">
        <v>8</v>
      </c>
      <c r="X683" s="84" t="inlineStr">
        <is>
          <t>AUGUST</t>
        </is>
      </c>
      <c r="Y683" s="84" t="inlineStr">
        <is>
          <t>AUG</t>
        </is>
      </c>
      <c r="Z683" s="84" t="n">
        <v>9</v>
      </c>
      <c r="AA683" s="84" t="inlineStr">
        <is>
          <t>SEPTEMBER</t>
        </is>
      </c>
      <c r="AB683" s="84" t="inlineStr">
        <is>
          <t>SEP</t>
        </is>
      </c>
      <c r="AC683" s="84" t="n">
        <v>10</v>
      </c>
      <c r="AD683" s="84" t="inlineStr">
        <is>
          <t>OCTOBER</t>
        </is>
      </c>
      <c r="AE683" s="84" t="inlineStr">
        <is>
          <t>OCT</t>
        </is>
      </c>
      <c r="AF683" s="84" t="n">
        <v>11</v>
      </c>
      <c r="AG683" s="84" t="inlineStr">
        <is>
          <t>NOVEMBER</t>
        </is>
      </c>
      <c r="AH683" s="84" t="inlineStr">
        <is>
          <t>NOV</t>
        </is>
      </c>
      <c r="AI683" s="84" t="n">
        <v>12</v>
      </c>
      <c r="AJ683" s="84" t="inlineStr">
        <is>
          <t>DECEMBER</t>
        </is>
      </c>
      <c r="AK683" s="84" t="inlineStr">
        <is>
          <t>DEC</t>
        </is>
      </c>
    </row>
    <row r="684">
      <c r="A684" s="83" t="n"/>
      <c r="B684" s="84" t="n">
        <v>31</v>
      </c>
      <c r="C684" s="83" t="n"/>
      <c r="D684" s="83" t="n"/>
      <c r="E684" s="84" t="n">
        <v>28</v>
      </c>
      <c r="F684" s="83" t="n"/>
      <c r="G684" s="83" t="n"/>
      <c r="H684" s="84" t="n">
        <v>31</v>
      </c>
      <c r="I684" s="83" t="n"/>
      <c r="J684" s="83" t="n"/>
      <c r="K684" s="84" t="n">
        <v>30</v>
      </c>
      <c r="L684" s="83" t="n"/>
      <c r="M684" s="83" t="n"/>
      <c r="N684" s="84" t="n">
        <v>31</v>
      </c>
      <c r="O684" s="83" t="n"/>
      <c r="P684" s="83" t="n"/>
      <c r="Q684" s="84" t="n">
        <v>30</v>
      </c>
      <c r="R684" s="83" t="n"/>
      <c r="S684" s="83" t="n"/>
      <c r="T684" s="84" t="n">
        <v>31</v>
      </c>
      <c r="U684" s="83" t="n"/>
      <c r="V684" s="83" t="n"/>
      <c r="W684" s="84" t="n">
        <v>31</v>
      </c>
      <c r="X684" s="83" t="n"/>
      <c r="Y684" s="83" t="n"/>
      <c r="Z684" s="84" t="n">
        <v>30</v>
      </c>
      <c r="AA684" s="83" t="n"/>
      <c r="AB684" s="83" t="n"/>
      <c r="AC684" s="84" t="n">
        <v>31</v>
      </c>
      <c r="AD684" s="83" t="n"/>
      <c r="AE684" s="83" t="n"/>
      <c r="AF684" s="84" t="n">
        <v>30</v>
      </c>
      <c r="AG684" s="83" t="n"/>
      <c r="AH684" s="83" t="n"/>
      <c r="AI684" s="84" t="n">
        <v>31</v>
      </c>
      <c r="AJ684" s="83" t="n"/>
      <c r="AK684" s="83" t="n"/>
    </row>
    <row r="685">
      <c r="A685" s="84" t="inlineStr">
        <is>
          <t>RATIOS</t>
        </is>
      </c>
      <c r="B685" s="84" t="inlineStr">
        <is>
          <t>E.BKDWN</t>
        </is>
      </c>
      <c r="C685" s="84" t="inlineStr">
        <is>
          <t>PEAK/AVG</t>
        </is>
      </c>
      <c r="D685" s="84" t="inlineStr">
        <is>
          <t>END/AVG</t>
        </is>
      </c>
      <c r="E685" s="84" t="inlineStr">
        <is>
          <t>E.BKDWN</t>
        </is>
      </c>
      <c r="F685" s="84" t="inlineStr">
        <is>
          <t>PEAK/AVG</t>
        </is>
      </c>
      <c r="G685" s="84" t="inlineStr">
        <is>
          <t>END/AVG</t>
        </is>
      </c>
      <c r="H685" s="84" t="inlineStr">
        <is>
          <t>E.BKDWN</t>
        </is>
      </c>
      <c r="I685" s="84" t="inlineStr">
        <is>
          <t>PEAK/AVG</t>
        </is>
      </c>
      <c r="J685" s="84" t="inlineStr">
        <is>
          <t>END/AVG</t>
        </is>
      </c>
      <c r="K685" s="84" t="inlineStr">
        <is>
          <t>E.BKDWN</t>
        </is>
      </c>
      <c r="L685" s="84" t="inlineStr">
        <is>
          <t>PEAK/AVG</t>
        </is>
      </c>
      <c r="M685" s="84" t="inlineStr">
        <is>
          <t>END/AVG</t>
        </is>
      </c>
      <c r="N685" s="84" t="inlineStr">
        <is>
          <t>E.BKDWN</t>
        </is>
      </c>
      <c r="O685" s="84" t="inlineStr">
        <is>
          <t>PEAK/AVG</t>
        </is>
      </c>
      <c r="P685" s="84" t="inlineStr">
        <is>
          <t>END/AVG</t>
        </is>
      </c>
      <c r="Q685" s="84" t="inlineStr">
        <is>
          <t>E.BKDWN</t>
        </is>
      </c>
      <c r="R685" s="84" t="inlineStr">
        <is>
          <t>PEAK/AVG</t>
        </is>
      </c>
      <c r="S685" s="84" t="inlineStr">
        <is>
          <t>END/AVG</t>
        </is>
      </c>
      <c r="T685" s="84" t="inlineStr">
        <is>
          <t>E.BKDWN</t>
        </is>
      </c>
      <c r="U685" s="84" t="inlineStr">
        <is>
          <t>PEAK/AVG</t>
        </is>
      </c>
      <c r="V685" s="84" t="inlineStr">
        <is>
          <t>END/AVG</t>
        </is>
      </c>
      <c r="W685" s="84" t="inlineStr">
        <is>
          <t>E.BKDWN</t>
        </is>
      </c>
      <c r="X685" s="84" t="inlineStr">
        <is>
          <t>PEAK/AVG</t>
        </is>
      </c>
      <c r="Y685" s="84" t="inlineStr">
        <is>
          <t>END/AVG</t>
        </is>
      </c>
      <c r="Z685" s="84" t="inlineStr">
        <is>
          <t>E.BKDWN</t>
        </is>
      </c>
      <c r="AA685" s="84" t="inlineStr">
        <is>
          <t>PEAK/AVG</t>
        </is>
      </c>
      <c r="AB685" s="84" t="inlineStr">
        <is>
          <t>END/AVG</t>
        </is>
      </c>
      <c r="AC685" s="84" t="inlineStr">
        <is>
          <t>E.BKDWN</t>
        </is>
      </c>
      <c r="AD685" s="84" t="inlineStr">
        <is>
          <t>PEAK/AVG</t>
        </is>
      </c>
      <c r="AE685" s="84" t="inlineStr">
        <is>
          <t>END/AVG</t>
        </is>
      </c>
      <c r="AF685" s="84" t="inlineStr">
        <is>
          <t>E.BKDWN</t>
        </is>
      </c>
      <c r="AG685" s="84" t="inlineStr">
        <is>
          <t>PEAK/AVG</t>
        </is>
      </c>
      <c r="AH685" s="84" t="inlineStr">
        <is>
          <t>END/AVG</t>
        </is>
      </c>
      <c r="AI685" s="84" t="inlineStr">
        <is>
          <t>E.BKDWN</t>
        </is>
      </c>
      <c r="AJ685" s="84" t="inlineStr">
        <is>
          <t>PEAK/AVG</t>
        </is>
      </c>
      <c r="AK685" s="84" t="inlineStr">
        <is>
          <t>END/AVG</t>
        </is>
      </c>
    </row>
    <row r="686">
      <c r="A686" s="83" t="n"/>
      <c r="B686" s="209" t="n">
        <v>0.08131188200787601</v>
      </c>
      <c r="C686" s="210" t="n">
        <v>1.028865875047127</v>
      </c>
      <c r="D686" s="210" t="n">
        <v>0.9868524745992686</v>
      </c>
      <c r="E686" s="209" t="n">
        <v>0.07181751922920716</v>
      </c>
      <c r="F686" s="210" t="n">
        <v>1.015161188013803</v>
      </c>
      <c r="G686" s="210" t="n">
        <v>0.9819583362105446</v>
      </c>
      <c r="H686" s="209" t="n">
        <v>0.07858242488121538</v>
      </c>
      <c r="I686" s="210" t="n">
        <v>1.040302057208588</v>
      </c>
      <c r="J686" s="210" t="n">
        <v>0.9970902585471466</v>
      </c>
      <c r="K686" s="209" t="n">
        <v>0.07498857006785375</v>
      </c>
      <c r="L686" s="210" t="n">
        <v>1.025707669007118</v>
      </c>
      <c r="M686" s="210" t="n">
        <v>0.9920776875262217</v>
      </c>
      <c r="N686" s="209" t="n">
        <v>0.08183786765451527</v>
      </c>
      <c r="O686" s="210" t="n">
        <v>1.30055258224765</v>
      </c>
      <c r="P686" s="210" t="n">
        <v>0.9333537982082428</v>
      </c>
      <c r="Q686" s="209" t="n">
        <v>0.09616307660726685</v>
      </c>
      <c r="R686" s="210" t="n">
        <v>1.464526194280011</v>
      </c>
      <c r="S686" s="210" t="n">
        <v>0.9673020279645383</v>
      </c>
      <c r="T686" s="209" t="n">
        <v>0.09507833614065003</v>
      </c>
      <c r="U686" s="210" t="n">
        <v>1.504780072033959</v>
      </c>
      <c r="V686" s="210" t="n">
        <v>1.008180054699555</v>
      </c>
      <c r="W686" s="209" t="n">
        <v>0.0955712297374582</v>
      </c>
      <c r="X686" s="210" t="n">
        <v>1.299143669700609</v>
      </c>
      <c r="Y686" s="210" t="n">
        <v>0.9209372463389275</v>
      </c>
      <c r="Z686" s="209" t="n">
        <v>0.08769817757026106</v>
      </c>
      <c r="AA686" s="210" t="n">
        <v>1.349126023279619</v>
      </c>
      <c r="AB686" s="210" t="n">
        <v>0.9290460928036058</v>
      </c>
      <c r="AC686" s="209" t="n">
        <v>0.07857530391881358</v>
      </c>
      <c r="AD686" s="210" t="n">
        <v>1.081078549812475</v>
      </c>
      <c r="AE686" s="210" t="n">
        <v>0.9884115051246876</v>
      </c>
      <c r="AF686" s="209" t="n">
        <v>0.07709584005250766</v>
      </c>
      <c r="AG686" s="210" t="n">
        <v>1.032505150482519</v>
      </c>
      <c r="AH686" s="210" t="n">
        <v>0.9921184195150915</v>
      </c>
      <c r="AI686" s="209" t="n">
        <v>0.08127977213237503</v>
      </c>
      <c r="AJ686" s="210" t="n">
        <v>1.037614139086932</v>
      </c>
      <c r="AK686" s="210" t="n">
        <v>0.9994702436985545</v>
      </c>
      <c r="AM686">
        <f>A681</f>
        <v/>
      </c>
      <c r="AN686" s="206">
        <f>1/($B686*(1/$B684)*(1/(5/7+2/7*$D686))*$B696/SUM($B688:$B711))</f>
        <v/>
      </c>
      <c r="AO686" s="206">
        <f>1/(B686*(1/B684)*(1/(5/7+2/7*D686)))</f>
        <v/>
      </c>
      <c r="AP686" s="206" t="n"/>
      <c r="AR686" s="211">
        <f>CHOOSE(AV$3,C686,F686,I686,L686,O686,R686,U686,X686,AA686,AD686,AG686,AJ686)</f>
        <v/>
      </c>
      <c r="AS686" s="207" t="n"/>
      <c r="AT686" s="207" t="n"/>
      <c r="AV686" s="116">
        <f>AN686/AR686</f>
        <v/>
      </c>
      <c r="AW686" s="208">
        <f>AO686/AR686</f>
        <v/>
      </c>
      <c r="AX686" s="206" t="n"/>
    </row>
    <row r="687">
      <c r="A687" s="84" t="inlineStr">
        <is>
          <t>HOUR</t>
        </is>
      </c>
      <c r="B687" s="84" t="inlineStr">
        <is>
          <t>PEAK</t>
        </is>
      </c>
      <c r="C687" s="84" t="inlineStr">
        <is>
          <t>AVG</t>
        </is>
      </c>
      <c r="D687" s="84" t="inlineStr">
        <is>
          <t>END</t>
        </is>
      </c>
      <c r="E687" s="84" t="inlineStr">
        <is>
          <t>PEAK</t>
        </is>
      </c>
      <c r="F687" s="84" t="inlineStr">
        <is>
          <t>AVG</t>
        </is>
      </c>
      <c r="G687" s="84" t="inlineStr">
        <is>
          <t>END</t>
        </is>
      </c>
      <c r="H687" s="84" t="inlineStr">
        <is>
          <t>PEAK</t>
        </is>
      </c>
      <c r="I687" s="84" t="inlineStr">
        <is>
          <t>AVG</t>
        </is>
      </c>
      <c r="J687" s="84" t="inlineStr">
        <is>
          <t>END</t>
        </is>
      </c>
      <c r="K687" s="84" t="inlineStr">
        <is>
          <t>PEAK</t>
        </is>
      </c>
      <c r="L687" s="84" t="inlineStr">
        <is>
          <t>AVG</t>
        </is>
      </c>
      <c r="M687" s="84" t="inlineStr">
        <is>
          <t>END</t>
        </is>
      </c>
      <c r="N687" s="84" t="inlineStr">
        <is>
          <t>PEAK</t>
        </is>
      </c>
      <c r="O687" s="84" t="inlineStr">
        <is>
          <t>AVG</t>
        </is>
      </c>
      <c r="P687" s="84" t="inlineStr">
        <is>
          <t>END</t>
        </is>
      </c>
      <c r="Q687" s="84" t="inlineStr">
        <is>
          <t>PEAK</t>
        </is>
      </c>
      <c r="R687" s="84" t="inlineStr">
        <is>
          <t>AVG</t>
        </is>
      </c>
      <c r="S687" s="84" t="inlineStr">
        <is>
          <t>END</t>
        </is>
      </c>
      <c r="T687" s="84" t="inlineStr">
        <is>
          <t>PEAK</t>
        </is>
      </c>
      <c r="U687" s="84" t="inlineStr">
        <is>
          <t>AVG</t>
        </is>
      </c>
      <c r="V687" s="84" t="inlineStr">
        <is>
          <t>END</t>
        </is>
      </c>
      <c r="W687" s="84" t="inlineStr">
        <is>
          <t>PEAK</t>
        </is>
      </c>
      <c r="X687" s="84" t="inlineStr">
        <is>
          <t>AVG</t>
        </is>
      </c>
      <c r="Y687" s="84" t="inlineStr">
        <is>
          <t>END</t>
        </is>
      </c>
      <c r="Z687" s="84" t="inlineStr">
        <is>
          <t>PEAK</t>
        </is>
      </c>
      <c r="AA687" s="84" t="inlineStr">
        <is>
          <t>AVG</t>
        </is>
      </c>
      <c r="AB687" s="84" t="inlineStr">
        <is>
          <t>END</t>
        </is>
      </c>
      <c r="AC687" s="84" t="inlineStr">
        <is>
          <t>PEAK</t>
        </is>
      </c>
      <c r="AD687" s="84" t="inlineStr">
        <is>
          <t>AVG</t>
        </is>
      </c>
      <c r="AE687" s="84" t="inlineStr">
        <is>
          <t>END</t>
        </is>
      </c>
      <c r="AF687" s="84" t="inlineStr">
        <is>
          <t>PEAK</t>
        </is>
      </c>
      <c r="AG687" s="84" t="inlineStr">
        <is>
          <t>AVG</t>
        </is>
      </c>
      <c r="AH687" s="84" t="inlineStr">
        <is>
          <t>END</t>
        </is>
      </c>
      <c r="AI687" s="84" t="inlineStr">
        <is>
          <t>PEAK</t>
        </is>
      </c>
      <c r="AJ687" s="84" t="inlineStr">
        <is>
          <t>AVG</t>
        </is>
      </c>
      <c r="AK687" s="84" t="inlineStr">
        <is>
          <t>END</t>
        </is>
      </c>
    </row>
    <row r="688">
      <c r="A688" s="84" t="n">
        <v>1</v>
      </c>
      <c r="B688" s="84" t="n">
        <v>0.6181088160102887</v>
      </c>
      <c r="C688" s="84" t="n">
        <v>0.6117420680607861</v>
      </c>
      <c r="D688" s="84" t="n">
        <v>0.6664457390030347</v>
      </c>
      <c r="E688" s="84" t="n">
        <v>0.612636960096381</v>
      </c>
      <c r="F688" s="84" t="n">
        <v>0.6110998839282015</v>
      </c>
      <c r="G688" s="84" t="n">
        <v>0.6570210259866019</v>
      </c>
      <c r="H688" s="84" t="n">
        <v>0.6382186451149665</v>
      </c>
      <c r="I688" s="84" t="n">
        <v>0.55050110381814</v>
      </c>
      <c r="J688" s="84" t="n">
        <v>0.5992545713498115</v>
      </c>
      <c r="K688" s="84" t="n">
        <v>0.5533729302850318</v>
      </c>
      <c r="L688" s="84" t="n">
        <v>0.5302319951952172</v>
      </c>
      <c r="M688" s="84" t="n">
        <v>0.5816571806577112</v>
      </c>
      <c r="N688" s="84" t="n">
        <v>0.280462582459176</v>
      </c>
      <c r="O688" s="84" t="n">
        <v>0.414821703758075</v>
      </c>
      <c r="P688" s="84" t="n">
        <v>0.4696408084017297</v>
      </c>
      <c r="Q688" s="84" t="n">
        <v>0.2953407177478791</v>
      </c>
      <c r="R688" s="84" t="n">
        <v>0.2703035441243048</v>
      </c>
      <c r="S688" s="84" t="n">
        <v>0.3121105507635119</v>
      </c>
      <c r="T688" s="84" t="n">
        <v>0.228694226687123</v>
      </c>
      <c r="U688" s="84" t="n">
        <v>0.2878923913602587</v>
      </c>
      <c r="V688" s="84" t="n">
        <v>0.2590834731876731</v>
      </c>
      <c r="W688" s="84" t="n">
        <v>0.2056073732310995</v>
      </c>
      <c r="X688" s="84" t="n">
        <v>0.2399205154139605</v>
      </c>
      <c r="Y688" s="84" t="n">
        <v>0.2866496409609529</v>
      </c>
      <c r="Z688" s="84" t="n">
        <v>0.2268815298134053</v>
      </c>
      <c r="AA688" s="84" t="n">
        <v>0.2612068137042909</v>
      </c>
      <c r="AB688" s="84" t="n">
        <v>0.3603421289215704</v>
      </c>
      <c r="AC688" s="84" t="n">
        <v>0.303435920044274</v>
      </c>
      <c r="AD688" s="84" t="n">
        <v>0.4411981127992035</v>
      </c>
      <c r="AE688" s="84" t="n">
        <v>0.4734096371865298</v>
      </c>
      <c r="AF688" s="84" t="n">
        <v>0.6353820197637986</v>
      </c>
      <c r="AG688" s="84" t="n">
        <v>0.6056507694488018</v>
      </c>
      <c r="AH688" s="84" t="n">
        <v>0.6488892704382824</v>
      </c>
      <c r="AI688" s="84" t="n">
        <v>0.6191959229898074</v>
      </c>
      <c r="AJ688" s="84" t="n">
        <v>0.6044072409673876</v>
      </c>
      <c r="AK688" s="84" t="n">
        <v>0.6546812183245005</v>
      </c>
    </row>
    <row r="689">
      <c r="A689" s="84" t="n">
        <v>2</v>
      </c>
      <c r="B689" s="84" t="n">
        <v>0.5469659185369909</v>
      </c>
      <c r="C689" s="84" t="n">
        <v>0.5363284421428277</v>
      </c>
      <c r="D689" s="84" t="n">
        <v>0.594541259487016</v>
      </c>
      <c r="E689" s="84" t="n">
        <v>0.5407583478501539</v>
      </c>
      <c r="F689" s="84" t="n">
        <v>0.5368812958587242</v>
      </c>
      <c r="G689" s="84" t="n">
        <v>0.5817000866408822</v>
      </c>
      <c r="H689" s="84" t="n">
        <v>0.5661996760565732</v>
      </c>
      <c r="I689" s="84" t="n">
        <v>0.5061797868002031</v>
      </c>
      <c r="J689" s="84" t="n">
        <v>0.5424285583019387</v>
      </c>
      <c r="K689" s="84" t="n">
        <v>0.5235424892988686</v>
      </c>
      <c r="L689" s="84" t="n">
        <v>0.4974731500786714</v>
      </c>
      <c r="M689" s="84" t="n">
        <v>0.5338057780601385</v>
      </c>
      <c r="N689" s="84" t="n">
        <v>0.2140288742294799</v>
      </c>
      <c r="O689" s="84" t="n">
        <v>0.3657772670850418</v>
      </c>
      <c r="P689" s="84" t="n">
        <v>0.4223128825988238</v>
      </c>
      <c r="Q689" s="84" t="n">
        <v>0.2191116108173245</v>
      </c>
      <c r="R689" s="84" t="n">
        <v>0.2258546387965865</v>
      </c>
      <c r="S689" s="84" t="n">
        <v>0.2548571113621958</v>
      </c>
      <c r="T689" s="84" t="n">
        <v>0.1689067064584603</v>
      </c>
      <c r="U689" s="84" t="n">
        <v>0.2435655532642191</v>
      </c>
      <c r="V689" s="84" t="n">
        <v>0.224973132084262</v>
      </c>
      <c r="W689" s="84" t="n">
        <v>0.1605536561888007</v>
      </c>
      <c r="X689" s="84" t="n">
        <v>0.2078513252309357</v>
      </c>
      <c r="Y689" s="84" t="n">
        <v>0.2456406094099766</v>
      </c>
      <c r="Z689" s="84" t="n">
        <v>0.1766101869377998</v>
      </c>
      <c r="AA689" s="84" t="n">
        <v>0.2296910287828552</v>
      </c>
      <c r="AB689" s="84" t="n">
        <v>0.3082849498375676</v>
      </c>
      <c r="AC689" s="84" t="n">
        <v>0.2607472164639008</v>
      </c>
      <c r="AD689" s="84" t="n">
        <v>0.4037590552978164</v>
      </c>
      <c r="AE689" s="84" t="n">
        <v>0.4281159463207821</v>
      </c>
      <c r="AF689" s="84" t="n">
        <v>0.5656463404836507</v>
      </c>
      <c r="AG689" s="84" t="n">
        <v>0.5301499802078903</v>
      </c>
      <c r="AH689" s="84" t="n">
        <v>0.5791549466476115</v>
      </c>
      <c r="AI689" s="84" t="n">
        <v>0.5508839813766202</v>
      </c>
      <c r="AJ689" s="84" t="n">
        <v>0.52912708449108</v>
      </c>
      <c r="AK689" s="84" t="n">
        <v>0.5842795771269115</v>
      </c>
    </row>
    <row r="690">
      <c r="A690" s="84" t="n">
        <v>3</v>
      </c>
      <c r="B690" s="84" t="n">
        <v>0.5160840038269108</v>
      </c>
      <c r="C690" s="84" t="n">
        <v>0.5036672461481302</v>
      </c>
      <c r="D690" s="84" t="n">
        <v>0.5473441338721975</v>
      </c>
      <c r="E690" s="84" t="n">
        <v>0.5138466046920535</v>
      </c>
      <c r="F690" s="84" t="n">
        <v>0.5085447498238197</v>
      </c>
      <c r="G690" s="84" t="n">
        <v>0.5346082189919078</v>
      </c>
      <c r="H690" s="84" t="n">
        <v>0.5370781638752984</v>
      </c>
      <c r="I690" s="84" t="n">
        <v>0.4890153577669383</v>
      </c>
      <c r="J690" s="84" t="n">
        <v>0.5224662317375722</v>
      </c>
      <c r="K690" s="84" t="n">
        <v>0.5150811295085775</v>
      </c>
      <c r="L690" s="84" t="n">
        <v>0.4887907430286119</v>
      </c>
      <c r="M690" s="84" t="n">
        <v>0.5231888709138661</v>
      </c>
      <c r="N690" s="84" t="n">
        <v>0.1820928409213799</v>
      </c>
      <c r="O690" s="84" t="n">
        <v>0.3480168169922331</v>
      </c>
      <c r="P690" s="84" t="n">
        <v>0.4114376489277203</v>
      </c>
      <c r="Q690" s="84" t="n">
        <v>0.168220478032353</v>
      </c>
      <c r="R690" s="84" t="n">
        <v>0.2056557356043975</v>
      </c>
      <c r="S690" s="84" t="n">
        <v>0.2281380231059179</v>
      </c>
      <c r="T690" s="84" t="n">
        <v>0.1420840251360838</v>
      </c>
      <c r="U690" s="84" t="n">
        <v>0.2245077133865484</v>
      </c>
      <c r="V690" s="84" t="n">
        <v>0.2157242160656901</v>
      </c>
      <c r="W690" s="84" t="n">
        <v>0.1462807448468152</v>
      </c>
      <c r="X690" s="84" t="n">
        <v>0.1965389731398038</v>
      </c>
      <c r="Y690" s="84" t="n">
        <v>0.2328661603759442</v>
      </c>
      <c r="Z690" s="84" t="n">
        <v>0.1539706412155246</v>
      </c>
      <c r="AA690" s="84" t="n">
        <v>0.2168444572581807</v>
      </c>
      <c r="AB690" s="84" t="n">
        <v>0.2880910338009908</v>
      </c>
      <c r="AC690" s="84" t="n">
        <v>0.2433284244294572</v>
      </c>
      <c r="AD690" s="84" t="n">
        <v>0.387775298760885</v>
      </c>
      <c r="AE690" s="84" t="n">
        <v>0.4095088618090825</v>
      </c>
      <c r="AF690" s="84" t="n">
        <v>0.5289628022816744</v>
      </c>
      <c r="AG690" s="84" t="n">
        <v>0.498670752149032</v>
      </c>
      <c r="AH690" s="84" t="n">
        <v>0.5317210627048372</v>
      </c>
      <c r="AI690" s="84" t="n">
        <v>0.5207468227003901</v>
      </c>
      <c r="AJ690" s="84" t="n">
        <v>0.4983306568416815</v>
      </c>
      <c r="AK690" s="84" t="n">
        <v>0.5383470007886131</v>
      </c>
    </row>
    <row r="691">
      <c r="A691" s="84" t="n">
        <v>4</v>
      </c>
      <c r="B691" s="84" t="n">
        <v>0.5024388713750215</v>
      </c>
      <c r="C691" s="84" t="n">
        <v>0.4879960185495226</v>
      </c>
      <c r="D691" s="84" t="n">
        <v>0.5202547478683801</v>
      </c>
      <c r="E691" s="84" t="n">
        <v>0.5033130911873404</v>
      </c>
      <c r="F691" s="84" t="n">
        <v>0.4983832856609876</v>
      </c>
      <c r="G691" s="84" t="n">
        <v>0.5134180111104191</v>
      </c>
      <c r="H691" s="84" t="n">
        <v>0.5175413695793745</v>
      </c>
      <c r="I691" s="84" t="n">
        <v>0.4828207622610386</v>
      </c>
      <c r="J691" s="84" t="n">
        <v>0.5079826334650371</v>
      </c>
      <c r="K691" s="84" t="n">
        <v>0.5083784052825431</v>
      </c>
      <c r="L691" s="84" t="n">
        <v>0.4855411204004595</v>
      </c>
      <c r="M691" s="84" t="n">
        <v>0.5054394456415666</v>
      </c>
      <c r="N691" s="84" t="n">
        <v>0.1732386179301395</v>
      </c>
      <c r="O691" s="84" t="n">
        <v>0.3415279021417069</v>
      </c>
      <c r="P691" s="84" t="n">
        <v>0.3945692027502987</v>
      </c>
      <c r="Q691" s="84" t="n">
        <v>0.1433935670595577</v>
      </c>
      <c r="R691" s="84" t="n">
        <v>0.1967655274330084</v>
      </c>
      <c r="S691" s="84" t="n">
        <v>0.2109693401064967</v>
      </c>
      <c r="T691" s="84" t="n">
        <v>0.13501712868582</v>
      </c>
      <c r="U691" s="84" t="n">
        <v>0.2159175399464107</v>
      </c>
      <c r="V691" s="84" t="n">
        <v>0.203158502173257</v>
      </c>
      <c r="W691" s="84" t="n">
        <v>0.1399243203770704</v>
      </c>
      <c r="X691" s="84" t="n">
        <v>0.1907467453273536</v>
      </c>
      <c r="Y691" s="84" t="n">
        <v>0.2199392037553055</v>
      </c>
      <c r="Z691" s="84" t="n">
        <v>0.1454786671317714</v>
      </c>
      <c r="AA691" s="84" t="n">
        <v>0.2112464562010474</v>
      </c>
      <c r="AB691" s="84" t="n">
        <v>0.2714466336906728</v>
      </c>
      <c r="AC691" s="84" t="n">
        <v>0.2356930465532928</v>
      </c>
      <c r="AD691" s="84" t="n">
        <v>0.3816485855831395</v>
      </c>
      <c r="AE691" s="84" t="n">
        <v>0.3939223438016692</v>
      </c>
      <c r="AF691" s="84" t="n">
        <v>0.5125251064513537</v>
      </c>
      <c r="AG691" s="84" t="n">
        <v>0.4849482228640404</v>
      </c>
      <c r="AH691" s="84" t="n">
        <v>0.5097539174742327</v>
      </c>
      <c r="AI691" s="84" t="n">
        <v>0.5070309550773876</v>
      </c>
      <c r="AJ691" s="84" t="n">
        <v>0.4842582909251618</v>
      </c>
      <c r="AK691" s="84" t="n">
        <v>0.5128301283288571</v>
      </c>
    </row>
    <row r="692">
      <c r="A692" s="84" t="n">
        <v>5</v>
      </c>
      <c r="B692" s="84" t="n">
        <v>0.5005567841402783</v>
      </c>
      <c r="C692" s="84" t="n">
        <v>0.4839641119026104</v>
      </c>
      <c r="D692" s="84" t="n">
        <v>0.5029526234744778</v>
      </c>
      <c r="E692" s="84" t="n">
        <v>0.5006593621281931</v>
      </c>
      <c r="F692" s="84" t="n">
        <v>0.4961939849935746</v>
      </c>
      <c r="G692" s="84" t="n">
        <v>0.4993685974936437</v>
      </c>
      <c r="H692" s="84" t="n">
        <v>0.5141182560488921</v>
      </c>
      <c r="I692" s="84" t="n">
        <v>0.5092486062729678</v>
      </c>
      <c r="J692" s="84" t="n">
        <v>0.5271696682899936</v>
      </c>
      <c r="K692" s="84" t="n">
        <v>0.5421906626406079</v>
      </c>
      <c r="L692" s="84" t="n">
        <v>0.5234838329561519</v>
      </c>
      <c r="M692" s="84" t="n">
        <v>0.5334390002685337</v>
      </c>
      <c r="N692" s="84" t="n">
        <v>0.1831675137882557</v>
      </c>
      <c r="O692" s="84" t="n">
        <v>0.3697470918055592</v>
      </c>
      <c r="P692" s="84" t="n">
        <v>0.4145385547291822</v>
      </c>
      <c r="Q692" s="84" t="n">
        <v>0.1478855433677449</v>
      </c>
      <c r="R692" s="84" t="n">
        <v>0.2120142738773523</v>
      </c>
      <c r="S692" s="84" t="n">
        <v>0.217724131384671</v>
      </c>
      <c r="T692" s="84" t="n">
        <v>0.1435867257939094</v>
      </c>
      <c r="U692" s="84" t="n">
        <v>0.2322503261647236</v>
      </c>
      <c r="V692" s="84" t="n">
        <v>0.2111924060417075</v>
      </c>
      <c r="W692" s="84" t="n">
        <v>0.1503026078489948</v>
      </c>
      <c r="X692" s="84" t="n">
        <v>0.2054251590613187</v>
      </c>
      <c r="Y692" s="84" t="n">
        <v>0.2294618808579716</v>
      </c>
      <c r="Z692" s="84" t="n">
        <v>0.1546968908509701</v>
      </c>
      <c r="AA692" s="84" t="n">
        <v>0.2272836480707317</v>
      </c>
      <c r="AB692" s="84" t="n">
        <v>0.2855873893686447</v>
      </c>
      <c r="AC692" s="84" t="n">
        <v>0.2532150193698468</v>
      </c>
      <c r="AD692" s="84" t="n">
        <v>0.4105940590163417</v>
      </c>
      <c r="AE692" s="84" t="n">
        <v>0.4192072493596103</v>
      </c>
      <c r="AF692" s="84" t="n">
        <v>0.5043142926006267</v>
      </c>
      <c r="AG692" s="84" t="n">
        <v>0.4808847317313941</v>
      </c>
      <c r="AH692" s="84" t="n">
        <v>0.4938719239684278</v>
      </c>
      <c r="AI692" s="84" t="n">
        <v>0.5023279224864728</v>
      </c>
      <c r="AJ692" s="84" t="n">
        <v>0.4814184384749686</v>
      </c>
      <c r="AK692" s="84" t="n">
        <v>0.4963464603404824</v>
      </c>
    </row>
    <row r="693">
      <c r="A693" s="84" t="n">
        <v>6</v>
      </c>
      <c r="B693" s="84" t="n">
        <v>0.5273765272353708</v>
      </c>
      <c r="C693" s="84" t="n">
        <v>0.5139648916797775</v>
      </c>
      <c r="D693" s="84" t="n">
        <v>0.5319406584973265</v>
      </c>
      <c r="E693" s="84" t="n">
        <v>0.5324389886524593</v>
      </c>
      <c r="F693" s="84" t="n">
        <v>0.5310621605936243</v>
      </c>
      <c r="G693" s="84" t="n">
        <v>0.5302252096652719</v>
      </c>
      <c r="H693" s="84" t="n">
        <v>0.5471638252041344</v>
      </c>
      <c r="I693" s="84" t="n">
        <v>0.5602771278401389</v>
      </c>
      <c r="J693" s="84" t="n">
        <v>0.5725041348892767</v>
      </c>
      <c r="K693" s="84" t="n">
        <v>0.6011215449447523</v>
      </c>
      <c r="L693" s="84" t="n">
        <v>0.581623075746123</v>
      </c>
      <c r="M693" s="84" t="n">
        <v>0.5851874169019066</v>
      </c>
      <c r="N693" s="84" t="n">
        <v>0.2082094192711149</v>
      </c>
      <c r="O693" s="84" t="n">
        <v>0.4151022431623324</v>
      </c>
      <c r="P693" s="84" t="n">
        <v>0.4552354361726879</v>
      </c>
      <c r="Q693" s="84" t="n">
        <v>0.1686938839187248</v>
      </c>
      <c r="R693" s="84" t="n">
        <v>0.2416276576661228</v>
      </c>
      <c r="S693" s="84" t="n">
        <v>0.2415404353564025</v>
      </c>
      <c r="T693" s="84" t="n">
        <v>0.1639362350518064</v>
      </c>
      <c r="U693" s="84" t="n">
        <v>0.264691441157078</v>
      </c>
      <c r="V693" s="84" t="n">
        <v>0.2340843996675261</v>
      </c>
      <c r="W693" s="84" t="n">
        <v>0.1701629767318352</v>
      </c>
      <c r="X693" s="84" t="n">
        <v>0.2326322602046956</v>
      </c>
      <c r="Y693" s="84" t="n">
        <v>0.2534650240651802</v>
      </c>
      <c r="Z693" s="84" t="n">
        <v>0.1728988797456411</v>
      </c>
      <c r="AA693" s="84" t="n">
        <v>0.2561578011628465</v>
      </c>
      <c r="AB693" s="84" t="n">
        <v>0.3146533043450231</v>
      </c>
      <c r="AC693" s="84" t="n">
        <v>0.2840473130786332</v>
      </c>
      <c r="AD693" s="84" t="n">
        <v>0.4577937536644198</v>
      </c>
      <c r="AE693" s="84" t="n">
        <v>0.4607252320949998</v>
      </c>
      <c r="AF693" s="84" t="n">
        <v>0.5364344822045471</v>
      </c>
      <c r="AG693" s="84" t="n">
        <v>0.5123908379637094</v>
      </c>
      <c r="AH693" s="84" t="n">
        <v>0.5271811860238457</v>
      </c>
      <c r="AI693" s="84" t="n">
        <v>0.5332200830502075</v>
      </c>
      <c r="AJ693" s="84" t="n">
        <v>0.5131468978221964</v>
      </c>
      <c r="AK693" s="84" t="n">
        <v>0.5262310360611258</v>
      </c>
    </row>
    <row r="694">
      <c r="A694" s="84" t="n">
        <v>7</v>
      </c>
      <c r="B694" s="84" t="n">
        <v>0.57024106400665</v>
      </c>
      <c r="C694" s="84" t="n">
        <v>0.5606597832219475</v>
      </c>
      <c r="D694" s="84" t="n">
        <v>0.5735215703471886</v>
      </c>
      <c r="E694" s="84" t="n">
        <v>0.5818992885401235</v>
      </c>
      <c r="F694" s="84" t="n">
        <v>0.5833203788915143</v>
      </c>
      <c r="G694" s="84" t="n">
        <v>0.5775662406351399</v>
      </c>
      <c r="H694" s="84" t="n">
        <v>0.5922320370030223</v>
      </c>
      <c r="I694" s="84" t="n">
        <v>0.6430486796330173</v>
      </c>
      <c r="J694" s="84" t="n">
        <v>0.6115788385555452</v>
      </c>
      <c r="K694" s="84" t="n">
        <v>0.6811892358230747</v>
      </c>
      <c r="L694" s="84" t="n">
        <v>0.6573669150507997</v>
      </c>
      <c r="M694" s="84" t="n">
        <v>0.62031294005148</v>
      </c>
      <c r="N694" s="84" t="n">
        <v>0.2497769546880069</v>
      </c>
      <c r="O694" s="84" t="n">
        <v>0.4772628577357779</v>
      </c>
      <c r="P694" s="84" t="n">
        <v>0.4899952664051155</v>
      </c>
      <c r="Q694" s="84" t="n">
        <v>0.2362887130353387</v>
      </c>
      <c r="R694" s="84" t="n">
        <v>0.2954227066551632</v>
      </c>
      <c r="S694" s="84" t="n">
        <v>0.2740589681642951</v>
      </c>
      <c r="T694" s="84" t="n">
        <v>0.2058121939429605</v>
      </c>
      <c r="U694" s="84" t="n">
        <v>0.3147127178523163</v>
      </c>
      <c r="V694" s="84" t="n">
        <v>0.2571272771551245</v>
      </c>
      <c r="W694" s="84" t="n">
        <v>0.1995828769320986</v>
      </c>
      <c r="X694" s="84" t="n">
        <v>0.2730434292416984</v>
      </c>
      <c r="Y694" s="84" t="n">
        <v>0.2783315153050411</v>
      </c>
      <c r="Z694" s="84" t="n">
        <v>0.2008223204533627</v>
      </c>
      <c r="AA694" s="84" t="n">
        <v>0.3032687040507422</v>
      </c>
      <c r="AB694" s="84" t="n">
        <v>0.3441203755108473</v>
      </c>
      <c r="AC694" s="84" t="n">
        <v>0.3390145297301354</v>
      </c>
      <c r="AD694" s="84" t="n">
        <v>0.5395639291237265</v>
      </c>
      <c r="AE694" s="84" t="n">
        <v>0.4984921845309484</v>
      </c>
      <c r="AF694" s="84" t="n">
        <v>0.5829999196593556</v>
      </c>
      <c r="AG694" s="84" t="n">
        <v>0.5631832553866304</v>
      </c>
      <c r="AH694" s="84" t="n">
        <v>0.5721608096029249</v>
      </c>
      <c r="AI694" s="84" t="n">
        <v>0.580486347049201</v>
      </c>
      <c r="AJ694" s="84" t="n">
        <v>0.5616191097128206</v>
      </c>
      <c r="AK694" s="84" t="n">
        <v>0.5669962664960762</v>
      </c>
    </row>
    <row r="695">
      <c r="A695" s="84" t="n">
        <v>8</v>
      </c>
      <c r="B695" s="84" t="n">
        <v>0.665458994024373</v>
      </c>
      <c r="C695" s="84" t="n">
        <v>0.6540014035989009</v>
      </c>
      <c r="D695" s="84" t="n">
        <v>0.613891532822708</v>
      </c>
      <c r="E695" s="84" t="n">
        <v>0.6731680315191378</v>
      </c>
      <c r="F695" s="84" t="n">
        <v>0.6710867222153132</v>
      </c>
      <c r="G695" s="84" t="n">
        <v>0.6104048337684255</v>
      </c>
      <c r="H695" s="84" t="n">
        <v>0.6383355319184463</v>
      </c>
      <c r="I695" s="84" t="n">
        <v>0.6546883223103405</v>
      </c>
      <c r="J695" s="84" t="n">
        <v>0.6098042819075621</v>
      </c>
      <c r="K695" s="84" t="n">
        <v>0.6521053854066431</v>
      </c>
      <c r="L695" s="84" t="n">
        <v>0.639673256496391</v>
      </c>
      <c r="M695" s="84" t="n">
        <v>0.6099776658523326</v>
      </c>
      <c r="N695" s="84" t="n">
        <v>0.2816251216610793</v>
      </c>
      <c r="O695" s="84" t="n">
        <v>0.4843493599474276</v>
      </c>
      <c r="P695" s="84" t="n">
        <v>0.4970114167890181</v>
      </c>
      <c r="Q695" s="84" t="n">
        <v>0.2918009328247807</v>
      </c>
      <c r="R695" s="84" t="n">
        <v>0.3175200953300246</v>
      </c>
      <c r="S695" s="84" t="n">
        <v>0.2992501140598255</v>
      </c>
      <c r="T695" s="84" t="n">
        <v>0.2378365313885795</v>
      </c>
      <c r="U695" s="84" t="n">
        <v>0.3312196923997773</v>
      </c>
      <c r="V695" s="84" t="n">
        <v>0.2718133063683578</v>
      </c>
      <c r="W695" s="84" t="n">
        <v>0.2203726446930218</v>
      </c>
      <c r="X695" s="84" t="n">
        <v>0.2810558484372476</v>
      </c>
      <c r="Y695" s="84" t="n">
        <v>0.2908862500193866</v>
      </c>
      <c r="Z695" s="84" t="n">
        <v>0.2222895734570054</v>
      </c>
      <c r="AA695" s="84" t="n">
        <v>0.3086961222430445</v>
      </c>
      <c r="AB695" s="84" t="n">
        <v>0.355689433474335</v>
      </c>
      <c r="AC695" s="84" t="n">
        <v>0.3420067724113349</v>
      </c>
      <c r="AD695" s="84" t="n">
        <v>0.5375826830832673</v>
      </c>
      <c r="AE695" s="84" t="n">
        <v>0.4979690145155001</v>
      </c>
      <c r="AF695" s="84" t="n">
        <v>0.6521732144291796</v>
      </c>
      <c r="AG695" s="84" t="n">
        <v>0.6453987010511809</v>
      </c>
      <c r="AH695" s="84" t="n">
        <v>0.6071415946632461</v>
      </c>
      <c r="AI695" s="84" t="n">
        <v>0.6745469988674971</v>
      </c>
      <c r="AJ695" s="84" t="n">
        <v>0.6568613723182208</v>
      </c>
      <c r="AK695" s="84" t="n">
        <v>0.605379113334179</v>
      </c>
    </row>
    <row r="696">
      <c r="A696" s="84" t="n">
        <v>9</v>
      </c>
      <c r="B696" s="84" t="n">
        <v>0.6565974999607899</v>
      </c>
      <c r="C696" s="84" t="n">
        <v>0.6523225892271491</v>
      </c>
      <c r="D696" s="84" t="n">
        <v>0.6027388385849334</v>
      </c>
      <c r="E696" s="84" t="n">
        <v>0.6631392149520539</v>
      </c>
      <c r="F696" s="84" t="n">
        <v>0.6529815943290638</v>
      </c>
      <c r="G696" s="84" t="n">
        <v>0.596298792124174</v>
      </c>
      <c r="H696" s="84" t="n">
        <v>0.6355302486349291</v>
      </c>
      <c r="I696" s="84" t="n">
        <v>0.6129687809701297</v>
      </c>
      <c r="J696" s="84" t="n">
        <v>0.6029932004043002</v>
      </c>
      <c r="K696" s="84" t="n">
        <v>0.6012376812555995</v>
      </c>
      <c r="L696" s="84" t="n">
        <v>0.5886977987974342</v>
      </c>
      <c r="M696" s="84" t="n">
        <v>0.597913296349906</v>
      </c>
      <c r="N696" s="84" t="n">
        <v>0.2267559749107819</v>
      </c>
      <c r="O696" s="84" t="n">
        <v>0.4332085637535403</v>
      </c>
      <c r="P696" s="84" t="n">
        <v>0.4833882911722466</v>
      </c>
      <c r="Q696" s="84" t="n">
        <v>0.1798727183719141</v>
      </c>
      <c r="R696" s="84" t="n">
        <v>0.2605612597914015</v>
      </c>
      <c r="S696" s="84" t="n">
        <v>0.2647290275366445</v>
      </c>
      <c r="T696" s="84" t="n">
        <v>0.1763886845589626</v>
      </c>
      <c r="U696" s="84" t="n">
        <v>0.2851533091106341</v>
      </c>
      <c r="V696" s="84" t="n">
        <v>0.2578525785257852</v>
      </c>
      <c r="W696" s="84" t="n">
        <v>0.1864495856430002</v>
      </c>
      <c r="X696" s="84" t="n">
        <v>0.253950650609306</v>
      </c>
      <c r="Y696" s="84" t="n">
        <v>0.2815057410059297</v>
      </c>
      <c r="Z696" s="84" t="n">
        <v>0.1928507299666612</v>
      </c>
      <c r="AA696" s="84" t="n">
        <v>0.2833909951467973</v>
      </c>
      <c r="AB696" s="84" t="n">
        <v>0.3527309065771706</v>
      </c>
      <c r="AC696" s="84" t="n">
        <v>0.3184158935924735</v>
      </c>
      <c r="AD696" s="84" t="n">
        <v>0.498420118599316</v>
      </c>
      <c r="AE696" s="84" t="n">
        <v>0.4991387437009836</v>
      </c>
      <c r="AF696" s="84" t="n">
        <v>0.644717602635173</v>
      </c>
      <c r="AG696" s="84" t="n">
        <v>0.6358129670082636</v>
      </c>
      <c r="AH696" s="84" t="n">
        <v>0.6010816925306656</v>
      </c>
      <c r="AI696" s="84" t="n">
        <v>0.6629231156411225</v>
      </c>
      <c r="AJ696" s="84" t="n">
        <v>0.6486962495569567</v>
      </c>
      <c r="AK696" s="84" t="n">
        <v>0.6033827641164501</v>
      </c>
    </row>
    <row r="697">
      <c r="A697" s="84" t="n">
        <v>10</v>
      </c>
      <c r="B697" s="84" t="n">
        <v>0.5984096362866418</v>
      </c>
      <c r="C697" s="84" t="n">
        <v>0.6003940168156653</v>
      </c>
      <c r="D697" s="84" t="n">
        <v>0.6003219231670063</v>
      </c>
      <c r="E697" s="84" t="n">
        <v>0.6102762808719862</v>
      </c>
      <c r="F697" s="84" t="n">
        <v>0.5957955063632219</v>
      </c>
      <c r="G697" s="84" t="n">
        <v>0.5903301980282121</v>
      </c>
      <c r="H697" s="84" t="n">
        <v>0.6185816621303455</v>
      </c>
      <c r="I697" s="84" t="n">
        <v>0.5842626745433792</v>
      </c>
      <c r="J697" s="84" t="n">
        <v>0.6006386106772029</v>
      </c>
      <c r="K697" s="84" t="n">
        <v>0.5847960978199557</v>
      </c>
      <c r="L697" s="84" t="n">
        <v>0.5713444029075332</v>
      </c>
      <c r="M697" s="84" t="n">
        <v>0.6015810742659533</v>
      </c>
      <c r="N697" s="84" t="n">
        <v>0.2232480804585271</v>
      </c>
      <c r="O697" s="84" t="n">
        <v>0.4235779918758862</v>
      </c>
      <c r="P697" s="84" t="n">
        <v>0.4952142553413402</v>
      </c>
      <c r="Q697" s="84" t="n">
        <v>0.1851178404084202</v>
      </c>
      <c r="R697" s="84" t="n">
        <v>0.2570547208009089</v>
      </c>
      <c r="S697" s="84" t="n">
        <v>0.2743406729682806</v>
      </c>
      <c r="T697" s="84" t="n">
        <v>0.1739980244215128</v>
      </c>
      <c r="U697" s="84" t="n">
        <v>0.2805156909782136</v>
      </c>
      <c r="V697" s="84" t="n">
        <v>0.2661114846442582</v>
      </c>
      <c r="W697" s="84" t="n">
        <v>0.1835175534680962</v>
      </c>
      <c r="X697" s="84" t="n">
        <v>0.2494777455083946</v>
      </c>
      <c r="Y697" s="84" t="n">
        <v>0.2888209354143296</v>
      </c>
      <c r="Z697" s="84" t="n">
        <v>0.1918271182757575</v>
      </c>
      <c r="AA697" s="84" t="n">
        <v>0.277946758925568</v>
      </c>
      <c r="AB697" s="84" t="n">
        <v>0.3585333443173719</v>
      </c>
      <c r="AC697" s="84" t="n">
        <v>0.3118967441773209</v>
      </c>
      <c r="AD697" s="84" t="n">
        <v>0.4857495878142546</v>
      </c>
      <c r="AE697" s="84" t="n">
        <v>0.499464491069093</v>
      </c>
      <c r="AF697" s="84" t="n">
        <v>0.6012211777938459</v>
      </c>
      <c r="AG697" s="84" t="n">
        <v>0.5882532608111343</v>
      </c>
      <c r="AH697" s="84" t="n">
        <v>0.5998899117779246</v>
      </c>
      <c r="AI697" s="84" t="n">
        <v>0.6114728828488738</v>
      </c>
      <c r="AJ697" s="84" t="n">
        <v>0.5939579841860911</v>
      </c>
      <c r="AK697" s="84" t="n">
        <v>0.6077725264847157</v>
      </c>
    </row>
    <row r="698">
      <c r="A698" s="84" t="n">
        <v>11</v>
      </c>
      <c r="B698" s="84" t="n">
        <v>0.5823021063692969</v>
      </c>
      <c r="C698" s="84" t="n">
        <v>0.5820784272353229</v>
      </c>
      <c r="D698" s="84" t="n">
        <v>0.5909931279868839</v>
      </c>
      <c r="E698" s="84" t="n">
        <v>0.589486023150937</v>
      </c>
      <c r="F698" s="84" t="n">
        <v>0.5746927206400531</v>
      </c>
      <c r="G698" s="84" t="n">
        <v>0.5849505354179999</v>
      </c>
      <c r="H698" s="84" t="n">
        <v>0.6095813782623942</v>
      </c>
      <c r="I698" s="84" t="n">
        <v>0.5727642841357753</v>
      </c>
      <c r="J698" s="84" t="n">
        <v>0.5971009831847837</v>
      </c>
      <c r="K698" s="84" t="n">
        <v>0.5685204233998076</v>
      </c>
      <c r="L698" s="84" t="n">
        <v>0.5594329260077144</v>
      </c>
      <c r="M698" s="84" t="n">
        <v>0.5959615145302952</v>
      </c>
      <c r="N698" s="84" t="n">
        <v>0.2205309830215205</v>
      </c>
      <c r="O698" s="84" t="n">
        <v>0.4163166329122679</v>
      </c>
      <c r="P698" s="84" t="n">
        <v>0.4959082484896623</v>
      </c>
      <c r="Q698" s="84" t="n">
        <v>0.2066201509519224</v>
      </c>
      <c r="R698" s="84" t="n">
        <v>0.2572917645450895</v>
      </c>
      <c r="S698" s="84" t="n">
        <v>0.2783641524512911</v>
      </c>
      <c r="T698" s="84" t="n">
        <v>0.1833084634623064</v>
      </c>
      <c r="U698" s="84" t="n">
        <v>0.2803403335998765</v>
      </c>
      <c r="V698" s="84" t="n">
        <v>0.2676600295414718</v>
      </c>
      <c r="W698" s="84" t="n">
        <v>0.1819574910656001</v>
      </c>
      <c r="X698" s="84" t="n">
        <v>0.24704941118313</v>
      </c>
      <c r="Y698" s="84" t="n">
        <v>0.2905140281130935</v>
      </c>
      <c r="Z698" s="84" t="n">
        <v>0.1925819604165356</v>
      </c>
      <c r="AA698" s="84" t="n">
        <v>0.2772668300418047</v>
      </c>
      <c r="AB698" s="84" t="n">
        <v>0.3605964332916656</v>
      </c>
      <c r="AC698" s="84" t="n">
        <v>0.3133694153401683</v>
      </c>
      <c r="AD698" s="84" t="n">
        <v>0.4859620749764885</v>
      </c>
      <c r="AE698" s="84" t="n">
        <v>0.5003084728864671</v>
      </c>
      <c r="AF698" s="84" t="n">
        <v>0.5817466056077769</v>
      </c>
      <c r="AG698" s="84" t="n">
        <v>0.5698710336368124</v>
      </c>
      <c r="AH698" s="84" t="n">
        <v>0.5892800331274648</v>
      </c>
      <c r="AI698" s="84" t="n">
        <v>0.5845759406065182</v>
      </c>
      <c r="AJ698" s="84" t="n">
        <v>0.5723352863700211</v>
      </c>
      <c r="AK698" s="84" t="n">
        <v>0.6019048039221093</v>
      </c>
    </row>
    <row r="699">
      <c r="A699" s="84" t="n">
        <v>12</v>
      </c>
      <c r="B699" s="84" t="n">
        <v>0.5756363807462476</v>
      </c>
      <c r="C699" s="84" t="n">
        <v>0.5779295540133296</v>
      </c>
      <c r="D699" s="84" t="n">
        <v>0.5875496464326826</v>
      </c>
      <c r="E699" s="84" t="n">
        <v>0.5836575875486383</v>
      </c>
      <c r="F699" s="84" t="n">
        <v>0.570425527504871</v>
      </c>
      <c r="G699" s="84" t="n">
        <v>0.5825664954612636</v>
      </c>
      <c r="H699" s="84" t="n">
        <v>0.6056740194032095</v>
      </c>
      <c r="I699" s="84" t="n">
        <v>0.5564450904584091</v>
      </c>
      <c r="J699" s="84" t="n">
        <v>0.5888024901222089</v>
      </c>
      <c r="K699" s="84" t="n">
        <v>0.5503202043999071</v>
      </c>
      <c r="L699" s="84" t="n">
        <v>0.5428856557592311</v>
      </c>
      <c r="M699" s="84" t="n">
        <v>0.5841591291647291</v>
      </c>
      <c r="N699" s="84" t="n">
        <v>0.2218219422515411</v>
      </c>
      <c r="O699" s="84" t="n">
        <v>0.408177147183269</v>
      </c>
      <c r="P699" s="84" t="n">
        <v>0.4867138421546682</v>
      </c>
      <c r="Q699" s="84" t="n">
        <v>0.240183552373216</v>
      </c>
      <c r="R699" s="84" t="n">
        <v>0.2639054985606533</v>
      </c>
      <c r="S699" s="84" t="n">
        <v>0.2810403480891534</v>
      </c>
      <c r="T699" s="84" t="n">
        <v>0.2113974065278157</v>
      </c>
      <c r="U699" s="84" t="n">
        <v>0.2839842599217203</v>
      </c>
      <c r="V699" s="84" t="n">
        <v>0.2668420801855077</v>
      </c>
      <c r="W699" s="84" t="n">
        <v>0.1911021121695932</v>
      </c>
      <c r="X699" s="84" t="n">
        <v>0.2446026475348612</v>
      </c>
      <c r="Y699" s="84" t="n">
        <v>0.287673251203259</v>
      </c>
      <c r="Z699" s="84" t="n">
        <v>0.203761630001544</v>
      </c>
      <c r="AA699" s="84" t="n">
        <v>0.2732857623372254</v>
      </c>
      <c r="AB699" s="84" t="n">
        <v>0.3604997259959957</v>
      </c>
      <c r="AC699" s="84" t="n">
        <v>0.306803365569511</v>
      </c>
      <c r="AD699" s="84" t="n">
        <v>0.473736193253139</v>
      </c>
      <c r="AE699" s="84" t="n">
        <v>0.4950471593348831</v>
      </c>
      <c r="AF699" s="84" t="n">
        <v>0.5750622639993571</v>
      </c>
      <c r="AG699" s="84" t="n">
        <v>0.5670708166566485</v>
      </c>
      <c r="AH699" s="84" t="n">
        <v>0.5859470869545457</v>
      </c>
      <c r="AI699" s="84" t="n">
        <v>0.5856769850257959</v>
      </c>
      <c r="AJ699" s="84" t="n">
        <v>0.5711582134746405</v>
      </c>
      <c r="AK699" s="84" t="n">
        <v>0.6003827255130122</v>
      </c>
    </row>
    <row r="700">
      <c r="A700" s="84" t="n">
        <v>13</v>
      </c>
      <c r="B700" s="84" t="n">
        <v>0.5595759030097711</v>
      </c>
      <c r="C700" s="84" t="n">
        <v>0.560224025393214</v>
      </c>
      <c r="D700" s="84" t="n">
        <v>0.5772341517623549</v>
      </c>
      <c r="E700" s="84" t="n">
        <v>0.5620370219624572</v>
      </c>
      <c r="F700" s="84" t="n">
        <v>0.5515120424491151</v>
      </c>
      <c r="G700" s="84" t="n">
        <v>0.5751482238619182</v>
      </c>
      <c r="H700" s="84" t="n">
        <v>0.6046721325162389</v>
      </c>
      <c r="I700" s="84" t="n">
        <v>0.5525059747431829</v>
      </c>
      <c r="J700" s="84" t="n">
        <v>0.5960213176513828</v>
      </c>
      <c r="K700" s="84" t="n">
        <v>0.5509506586587916</v>
      </c>
      <c r="L700" s="84" t="n">
        <v>0.543522791889417</v>
      </c>
      <c r="M700" s="84" t="n">
        <v>0.5964658339937517</v>
      </c>
      <c r="N700" s="84" t="n">
        <v>0.2605507191521574</v>
      </c>
      <c r="O700" s="84" t="n">
        <v>0.4237432411140103</v>
      </c>
      <c r="P700" s="84" t="n">
        <v>0.4963575388515816</v>
      </c>
      <c r="Q700" s="84" t="n">
        <v>0.3026139536385007</v>
      </c>
      <c r="R700" s="84" t="n">
        <v>0.2857156585545029</v>
      </c>
      <c r="S700" s="84" t="n">
        <v>0.29658310444818</v>
      </c>
      <c r="T700" s="84" t="n">
        <v>0.2735755868939282</v>
      </c>
      <c r="U700" s="84" t="n">
        <v>0.3037213173781499</v>
      </c>
      <c r="V700" s="84" t="n">
        <v>0.2817954650134736</v>
      </c>
      <c r="W700" s="84" t="n">
        <v>0.2321948197076819</v>
      </c>
      <c r="X700" s="84" t="n">
        <v>0.2576571126888058</v>
      </c>
      <c r="Y700" s="84" t="n">
        <v>0.2994059958745406</v>
      </c>
      <c r="Z700" s="84" t="n">
        <v>0.2437797004649141</v>
      </c>
      <c r="AA700" s="84" t="n">
        <v>0.2816431214261687</v>
      </c>
      <c r="AB700" s="84" t="n">
        <v>0.3824916813816965</v>
      </c>
      <c r="AC700" s="84" t="n">
        <v>0.3082385164479546</v>
      </c>
      <c r="AD700" s="84" t="n">
        <v>0.4752845950742327</v>
      </c>
      <c r="AE700" s="84" t="n">
        <v>0.5052144256728411</v>
      </c>
      <c r="AF700" s="84" t="n">
        <v>0.5605848798907367</v>
      </c>
      <c r="AG700" s="84" t="n">
        <v>0.5506360353228068</v>
      </c>
      <c r="AH700" s="84" t="n">
        <v>0.5779833655686458</v>
      </c>
      <c r="AI700" s="84" t="n">
        <v>0.5657952686548382</v>
      </c>
      <c r="AJ700" s="84" t="n">
        <v>0.5522856655275168</v>
      </c>
      <c r="AK700" s="84" t="n">
        <v>0.590941427555134</v>
      </c>
    </row>
    <row r="701">
      <c r="A701" s="84" t="n">
        <v>14</v>
      </c>
      <c r="B701" s="84" t="n">
        <v>0.5540864819084366</v>
      </c>
      <c r="C701" s="84" t="n">
        <v>0.5564627472925679</v>
      </c>
      <c r="D701" s="84" t="n">
        <v>0.5843403814241362</v>
      </c>
      <c r="E701" s="84" t="n">
        <v>0.5576412744411703</v>
      </c>
      <c r="F701" s="84" t="n">
        <v>0.5494056502093438</v>
      </c>
      <c r="G701" s="84" t="n">
        <v>0.5863718989076454</v>
      </c>
      <c r="H701" s="84" t="n">
        <v>0.6071267553893166</v>
      </c>
      <c r="I701" s="84" t="n">
        <v>0.5520639918347074</v>
      </c>
      <c r="J701" s="84" t="n">
        <v>0.5966587797482311</v>
      </c>
      <c r="K701" s="84" t="n">
        <v>0.5533563393834822</v>
      </c>
      <c r="L701" s="84" t="n">
        <v>0.54686604384136</v>
      </c>
      <c r="M701" s="84" t="n">
        <v>0.5993673083094819</v>
      </c>
      <c r="N701" s="84" t="n">
        <v>0.3000567751703256</v>
      </c>
      <c r="O701" s="84" t="n">
        <v>0.4442898702217029</v>
      </c>
      <c r="P701" s="84" t="n">
        <v>0.504745629447774</v>
      </c>
      <c r="Q701" s="84" t="n">
        <v>0.3716666577006461</v>
      </c>
      <c r="R701" s="84" t="n">
        <v>0.3126222590482374</v>
      </c>
      <c r="S701" s="84" t="n">
        <v>0.3157451551366727</v>
      </c>
      <c r="T701" s="84" t="n">
        <v>0.3423057522960846</v>
      </c>
      <c r="U701" s="84" t="n">
        <v>0.3294614424196512</v>
      </c>
      <c r="V701" s="84" t="n">
        <v>0.3020906679655032</v>
      </c>
      <c r="W701" s="84" t="n">
        <v>0.2833228222745931</v>
      </c>
      <c r="X701" s="84" t="n">
        <v>0.2803707112526194</v>
      </c>
      <c r="Y701" s="84" t="n">
        <v>0.3127258533962665</v>
      </c>
      <c r="Z701" s="84" t="n">
        <v>0.300215587490207</v>
      </c>
      <c r="AA701" s="84" t="n">
        <v>0.2984058911152755</v>
      </c>
      <c r="AB701" s="84" t="n">
        <v>0.4019871558384343</v>
      </c>
      <c r="AC701" s="84" t="n">
        <v>0.3081728559502481</v>
      </c>
      <c r="AD701" s="84" t="n">
        <v>0.4750091487528183</v>
      </c>
      <c r="AE701" s="84" t="n">
        <v>0.5015867845279871</v>
      </c>
      <c r="AF701" s="84" t="n">
        <v>0.5566642564473367</v>
      </c>
      <c r="AG701" s="84" t="n">
        <v>0.5490917620841824</v>
      </c>
      <c r="AH701" s="84" t="n">
        <v>0.5875479111012356</v>
      </c>
      <c r="AI701" s="84" t="n">
        <v>0.5569711840946269</v>
      </c>
      <c r="AJ701" s="84" t="n">
        <v>0.5495442671299112</v>
      </c>
      <c r="AK701" s="84" t="n">
        <v>0.6012761193618301</v>
      </c>
    </row>
    <row r="702">
      <c r="A702" s="84" t="n">
        <v>15</v>
      </c>
      <c r="B702" s="84" t="n">
        <v>0.5446917297950092</v>
      </c>
      <c r="C702" s="84" t="n">
        <v>0.5484195751590516</v>
      </c>
      <c r="D702" s="84" t="n">
        <v>0.5725298875262248</v>
      </c>
      <c r="E702" s="84" t="n">
        <v>0.5538316265893884</v>
      </c>
      <c r="F702" s="84" t="n">
        <v>0.546128176429134</v>
      </c>
      <c r="G702" s="84" t="n">
        <v>0.5802390835320034</v>
      </c>
      <c r="H702" s="84" t="n">
        <v>0.6055905288292951</v>
      </c>
      <c r="I702" s="84" t="n">
        <v>0.5631773558942066</v>
      </c>
      <c r="J702" s="84" t="n">
        <v>0.5978820178259669</v>
      </c>
      <c r="K702" s="84" t="n">
        <v>0.5634104257225339</v>
      </c>
      <c r="L702" s="84" t="n">
        <v>0.5608602022850124</v>
      </c>
      <c r="M702" s="84" t="n">
        <v>0.6033822152068693</v>
      </c>
      <c r="N702" s="84" t="n">
        <v>0.3363185357413215</v>
      </c>
      <c r="O702" s="84" t="n">
        <v>0.4677360470076438</v>
      </c>
      <c r="P702" s="84" t="n">
        <v>0.5122231047568617</v>
      </c>
      <c r="Q702" s="84" t="n">
        <v>0.4325315917734968</v>
      </c>
      <c r="R702" s="84" t="n">
        <v>0.3423947397644084</v>
      </c>
      <c r="S702" s="84" t="n">
        <v>0.3362697997140083</v>
      </c>
      <c r="T702" s="84" t="n">
        <v>0.4244288686660642</v>
      </c>
      <c r="U702" s="84" t="n">
        <v>0.360989529995464</v>
      </c>
      <c r="V702" s="84" t="n">
        <v>0.3318465537596552</v>
      </c>
      <c r="W702" s="84" t="n">
        <v>0.3476394374923933</v>
      </c>
      <c r="X702" s="84" t="n">
        <v>0.3115856481105065</v>
      </c>
      <c r="Y702" s="84" t="n">
        <v>0.3265058185521602</v>
      </c>
      <c r="Z702" s="84" t="n">
        <v>0.3724231004569082</v>
      </c>
      <c r="AA702" s="84" t="n">
        <v>0.3302940752486665</v>
      </c>
      <c r="AB702" s="84" t="n">
        <v>0.4282664679988396</v>
      </c>
      <c r="AC702" s="84" t="n">
        <v>0.3170370231406354</v>
      </c>
      <c r="AD702" s="84" t="n">
        <v>0.4890470737763296</v>
      </c>
      <c r="AE702" s="84" t="n">
        <v>0.5034228151482397</v>
      </c>
      <c r="AF702" s="84" t="n">
        <v>0.5498835060657187</v>
      </c>
      <c r="AG702" s="84" t="n">
        <v>0.5449867319561934</v>
      </c>
      <c r="AH702" s="84" t="n">
        <v>0.5786954040692243</v>
      </c>
      <c r="AI702" s="84" t="n">
        <v>0.552220963885743</v>
      </c>
      <c r="AJ702" s="84" t="n">
        <v>0.5440045857709828</v>
      </c>
      <c r="AK702" s="84" t="n">
        <v>0.5878255786379604</v>
      </c>
    </row>
    <row r="703">
      <c r="A703" s="84" t="n">
        <v>16</v>
      </c>
      <c r="B703" s="84" t="n">
        <v>0.5526435483618</v>
      </c>
      <c r="C703" s="84" t="n">
        <v>0.5604281435340418</v>
      </c>
      <c r="D703" s="84" t="n">
        <v>0.5700282554854014</v>
      </c>
      <c r="E703" s="84" t="n">
        <v>0.5638604431564724</v>
      </c>
      <c r="F703" s="84" t="n">
        <v>0.559082618248145</v>
      </c>
      <c r="G703" s="84" t="n">
        <v>0.5822323900991558</v>
      </c>
      <c r="H703" s="84" t="n">
        <v>0.6195835490173159</v>
      </c>
      <c r="I703" s="84" t="n">
        <v>0.6062433503215766</v>
      </c>
      <c r="J703" s="84" t="n">
        <v>0.6394491408618946</v>
      </c>
      <c r="K703" s="84" t="n">
        <v>0.606762451471613</v>
      </c>
      <c r="L703" s="84" t="n">
        <v>0.6103992491384962</v>
      </c>
      <c r="M703" s="84" t="n">
        <v>0.6546328619802073</v>
      </c>
      <c r="N703" s="84" t="n">
        <v>0.4029414945387694</v>
      </c>
      <c r="O703" s="84" t="n">
        <v>0.5258173112027453</v>
      </c>
      <c r="P703" s="84" t="n">
        <v>0.5550140002085989</v>
      </c>
      <c r="Q703" s="84" t="n">
        <v>0.5029023008602</v>
      </c>
      <c r="R703" s="84" t="n">
        <v>0.3894949046272648</v>
      </c>
      <c r="S703" s="84" t="n">
        <v>0.3872920513315145</v>
      </c>
      <c r="T703" s="84" t="n">
        <v>0.5035728547109141</v>
      </c>
      <c r="U703" s="84" t="n">
        <v>0.4091800756608633</v>
      </c>
      <c r="V703" s="84" t="n">
        <v>0.3785252558407937</v>
      </c>
      <c r="W703" s="84" t="n">
        <v>0.4379017713900046</v>
      </c>
      <c r="X703" s="84" t="n">
        <v>0.3711958354066321</v>
      </c>
      <c r="Y703" s="84" t="n">
        <v>0.3724416206128221</v>
      </c>
      <c r="Z703" s="84" t="n">
        <v>0.4614715990644532</v>
      </c>
      <c r="AA703" s="84" t="n">
        <v>0.3913459228292728</v>
      </c>
      <c r="AB703" s="84" t="n">
        <v>0.4923619145179142</v>
      </c>
      <c r="AC703" s="84" t="n">
        <v>0.3527844741063138</v>
      </c>
      <c r="AD703" s="84" t="n">
        <v>0.5365891088524513</v>
      </c>
      <c r="AE703" s="84" t="n">
        <v>0.5485486967637492</v>
      </c>
      <c r="AF703" s="84" t="n">
        <v>0.5578532979834498</v>
      </c>
      <c r="AG703" s="84" t="n">
        <v>0.5583256364018433</v>
      </c>
      <c r="AH703" s="84" t="n">
        <v>0.5771602288623039</v>
      </c>
      <c r="AI703" s="84" t="n">
        <v>0.5617685919214799</v>
      </c>
      <c r="AJ703" s="84" t="n">
        <v>0.5576109358385879</v>
      </c>
      <c r="AK703" s="84" t="n">
        <v>0.5832483138569797</v>
      </c>
    </row>
    <row r="704">
      <c r="A704" s="84" t="n">
        <v>17</v>
      </c>
      <c r="B704" s="84" t="n">
        <v>0.6091061654040998</v>
      </c>
      <c r="C704" s="84" t="n">
        <v>0.6112420932888708</v>
      </c>
      <c r="D704" s="84" t="n">
        <v>0.6201406295940081</v>
      </c>
      <c r="E704" s="84" t="n">
        <v>0.6091040815329762</v>
      </c>
      <c r="F704" s="84" t="n">
        <v>0.6090919454462548</v>
      </c>
      <c r="G704" s="84" t="n">
        <v>0.6314364831729817</v>
      </c>
      <c r="H704" s="84" t="n">
        <v>0.6681082705762519</v>
      </c>
      <c r="I704" s="84" t="n">
        <v>0.6773957637988657</v>
      </c>
      <c r="J704" s="84" t="n">
        <v>0.7108965818248643</v>
      </c>
      <c r="K704" s="84" t="n">
        <v>0.6701894680956965</v>
      </c>
      <c r="L704" s="84" t="n">
        <v>0.6804385506180678</v>
      </c>
      <c r="M704" s="84" t="n">
        <v>0.7161663861253201</v>
      </c>
      <c r="N704" s="84" t="n">
        <v>0.4628730939764248</v>
      </c>
      <c r="O704" s="84" t="n">
        <v>0.5976373201953782</v>
      </c>
      <c r="P704" s="84" t="n">
        <v>0.6094142376906475</v>
      </c>
      <c r="Q704" s="84" t="n">
        <v>0.5615454550345101</v>
      </c>
      <c r="R704" s="84" t="n">
        <v>0.4553556937480246</v>
      </c>
      <c r="S704" s="84" t="n">
        <v>0.4596075117198384</v>
      </c>
      <c r="T704" s="84" t="n">
        <v>0.5825434522183226</v>
      </c>
      <c r="U704" s="84" t="n">
        <v>0.4720912887130638</v>
      </c>
      <c r="V704" s="84" t="n">
        <v>0.4421744217442174</v>
      </c>
      <c r="W704" s="84" t="n">
        <v>0.5274393954481584</v>
      </c>
      <c r="X704" s="84" t="n">
        <v>0.4492114959948745</v>
      </c>
      <c r="Y704" s="84" t="n">
        <v>0.4428380886405113</v>
      </c>
      <c r="Z704" s="84" t="n">
        <v>0.5515036798554364</v>
      </c>
      <c r="AA704" s="84" t="n">
        <v>0.4791396376916053</v>
      </c>
      <c r="AB704" s="84" t="n">
        <v>0.5639897848441758</v>
      </c>
      <c r="AC704" s="84" t="n">
        <v>0.4160718138243488</v>
      </c>
      <c r="AD704" s="84" t="n">
        <v>0.6117505400715372</v>
      </c>
      <c r="AE704" s="84" t="n">
        <v>0.6235051403921801</v>
      </c>
      <c r="AF704" s="84" t="n">
        <v>0.6076002249538041</v>
      </c>
      <c r="AG704" s="84" t="n">
        <v>0.6102176154661898</v>
      </c>
      <c r="AH704" s="84" t="n">
        <v>0.627962408407104</v>
      </c>
      <c r="AI704" s="84" t="n">
        <v>0.6129356990059143</v>
      </c>
      <c r="AJ704" s="84" t="n">
        <v>0.6092161744693326</v>
      </c>
      <c r="AK704" s="84" t="n">
        <v>0.6334769013571866</v>
      </c>
    </row>
    <row r="705">
      <c r="A705" s="84" t="n">
        <v>18</v>
      </c>
      <c r="B705" s="84" t="n">
        <v>0.6893458178453238</v>
      </c>
      <c r="C705" s="84" t="n">
        <v>0.6927265137997624</v>
      </c>
      <c r="D705" s="84" t="n">
        <v>0.7053854855508324</v>
      </c>
      <c r="E705" s="84" t="n">
        <v>0.688585708936392</v>
      </c>
      <c r="F705" s="84" t="n">
        <v>0.6885907640011608</v>
      </c>
      <c r="G705" s="84" t="n">
        <v>0.7107780124694919</v>
      </c>
      <c r="H705" s="84" t="n">
        <v>0.744986391036452</v>
      </c>
      <c r="I705" s="84" t="n">
        <v>0.7668403462047565</v>
      </c>
      <c r="J705" s="84" t="n">
        <v>0.7909066893319855</v>
      </c>
      <c r="K705" s="84" t="n">
        <v>0.7558482927962307</v>
      </c>
      <c r="L705" s="84" t="n">
        <v>0.771475940689249</v>
      </c>
      <c r="M705" s="84" t="n">
        <v>0.7897118829454878</v>
      </c>
      <c r="N705" s="84" t="n">
        <v>0.5236833567643561</v>
      </c>
      <c r="O705" s="84" t="n">
        <v>0.6817972199697939</v>
      </c>
      <c r="P705" s="84" t="n">
        <v>0.6829173385964489</v>
      </c>
      <c r="Q705" s="84" t="n">
        <v>0.608482572745808</v>
      </c>
      <c r="R705" s="84" t="n">
        <v>0.534434341018391</v>
      </c>
      <c r="S705" s="84" t="n">
        <v>0.5183429633508174</v>
      </c>
      <c r="T705" s="84" t="n">
        <v>0.6393676047161683</v>
      </c>
      <c r="U705" s="84" t="n">
        <v>0.5436569729107922</v>
      </c>
      <c r="V705" s="84" t="n">
        <v>0.5000873538147146</v>
      </c>
      <c r="W705" s="84" t="n">
        <v>0.5800887354643122</v>
      </c>
      <c r="X705" s="84" t="n">
        <v>0.5205373123325777</v>
      </c>
      <c r="Y705" s="84" t="n">
        <v>0.4995657411093248</v>
      </c>
      <c r="Z705" s="84" t="n">
        <v>0.5701917413407597</v>
      </c>
      <c r="AA705" s="84" t="n">
        <v>0.5232112824948343</v>
      </c>
      <c r="AB705" s="84" t="n">
        <v>0.589785560526231</v>
      </c>
      <c r="AC705" s="84" t="n">
        <v>0.4696601600240131</v>
      </c>
      <c r="AD705" s="84" t="n">
        <v>0.69300326994133</v>
      </c>
      <c r="AE705" s="84" t="n">
        <v>0.6955495999723608</v>
      </c>
      <c r="AF705" s="84" t="n">
        <v>0.6885514581826946</v>
      </c>
      <c r="AG705" s="84" t="n">
        <v>0.6919174888944274</v>
      </c>
      <c r="AH705" s="84" t="n">
        <v>0.7110234669710084</v>
      </c>
      <c r="AI705" s="84" t="n">
        <v>0.694019755882723</v>
      </c>
      <c r="AJ705" s="84" t="n">
        <v>0.6924448547912115</v>
      </c>
      <c r="AK705" s="84" t="n">
        <v>0.7178088688641214</v>
      </c>
    </row>
    <row r="706">
      <c r="A706" s="84" t="n">
        <v>19</v>
      </c>
      <c r="B706" s="84" t="n">
        <v>0.7820856663373014</v>
      </c>
      <c r="C706" s="84" t="n">
        <v>0.786652967052121</v>
      </c>
      <c r="D706" s="84" t="n">
        <v>0.799012303843643</v>
      </c>
      <c r="E706" s="84" t="n">
        <v>0.7818732396659235</v>
      </c>
      <c r="F706" s="84" t="n">
        <v>0.7820985159391451</v>
      </c>
      <c r="G706" s="84" t="n">
        <v>0.7989421884467499</v>
      </c>
      <c r="H706" s="84" t="n">
        <v>0.8230834738757994</v>
      </c>
      <c r="I706" s="84" t="n">
        <v>0.8458436519635205</v>
      </c>
      <c r="J706" s="84" t="n">
        <v>0.857242947716622</v>
      </c>
      <c r="K706" s="84" t="n">
        <v>0.8269568968377742</v>
      </c>
      <c r="L706" s="84" t="n">
        <v>0.8410562301180416</v>
      </c>
      <c r="M706" s="84" t="n">
        <v>0.8458616330781171</v>
      </c>
      <c r="N706" s="84" t="n">
        <v>0.4955188169135937</v>
      </c>
      <c r="O706" s="84" t="n">
        <v>0.7043748775041985</v>
      </c>
      <c r="P706" s="84" t="n">
        <v>0.7197310676262224</v>
      </c>
      <c r="Q706" s="84" t="n">
        <v>0.5952810040508481</v>
      </c>
      <c r="R706" s="84" t="n">
        <v>0.5505960262072146</v>
      </c>
      <c r="S706" s="84" t="n">
        <v>0.5263133720983639</v>
      </c>
      <c r="T706" s="84" t="n">
        <v>0.6375496521720855</v>
      </c>
      <c r="U706" s="84" t="n">
        <v>0.564618024868014</v>
      </c>
      <c r="V706" s="84" t="n">
        <v>0.4982423353645301</v>
      </c>
      <c r="W706" s="84" t="n">
        <v>0.5430621480178356</v>
      </c>
      <c r="X706" s="84" t="n">
        <v>0.5095252497986326</v>
      </c>
      <c r="Y706" s="84" t="n">
        <v>0.4853799506805976</v>
      </c>
      <c r="Z706" s="84" t="n">
        <v>0.5392146210635268</v>
      </c>
      <c r="AA706" s="84" t="n">
        <v>0.5320011051847578</v>
      </c>
      <c r="AB706" s="84" t="n">
        <v>0.6033245819200339</v>
      </c>
      <c r="AC706" s="84" t="n">
        <v>0.5098912849759402</v>
      </c>
      <c r="AD706" s="84" t="n">
        <v>0.7588644528652316</v>
      </c>
      <c r="AE706" s="84" t="n">
        <v>0.7498260212920325</v>
      </c>
      <c r="AF706" s="84" t="n">
        <v>0.7813449023861171</v>
      </c>
      <c r="AG706" s="84" t="n">
        <v>0.7866337286868303</v>
      </c>
      <c r="AH706" s="84" t="n">
        <v>0.8032400276735531</v>
      </c>
      <c r="AI706" s="84" t="n">
        <v>0.7875298854913804</v>
      </c>
      <c r="AJ706" s="84" t="n">
        <v>0.787551469590825</v>
      </c>
      <c r="AK706" s="84" t="n">
        <v>0.8115545604447116</v>
      </c>
    </row>
    <row r="707">
      <c r="A707" s="84" t="n">
        <v>20</v>
      </c>
      <c r="B707" s="84" t="n">
        <v>0.8715161781081887</v>
      </c>
      <c r="C707" s="84" t="n">
        <v>0.8722793803982368</v>
      </c>
      <c r="D707" s="84" t="n">
        <v>0.8739964817684843</v>
      </c>
      <c r="E707" s="84" t="n">
        <v>0.864724940168992</v>
      </c>
      <c r="F707" s="84" t="n">
        <v>0.8633461841396178</v>
      </c>
      <c r="G707" s="84" t="n">
        <v>0.8675866833530587</v>
      </c>
      <c r="H707" s="84" t="n">
        <v>0.9033513116369163</v>
      </c>
      <c r="I707" s="84" t="n">
        <v>0.9349396602199435</v>
      </c>
      <c r="J707" s="84" t="n">
        <v>0.9403829366902507</v>
      </c>
      <c r="K707" s="84" t="n">
        <v>0.9164648106978133</v>
      </c>
      <c r="L707" s="84" t="n">
        <v>0.9234568859800365</v>
      </c>
      <c r="M707" s="84" t="n">
        <v>0.9299585410103419</v>
      </c>
      <c r="N707" s="84" t="n">
        <v>1</v>
      </c>
      <c r="O707" s="84" t="n">
        <v>1</v>
      </c>
      <c r="P707" s="84" t="n">
        <v>1</v>
      </c>
      <c r="Q707" s="84" t="n">
        <v>1</v>
      </c>
      <c r="R707" s="84" t="n">
        <v>1</v>
      </c>
      <c r="S707" s="84" t="n">
        <v>1</v>
      </c>
      <c r="T707" s="84" t="n">
        <v>1</v>
      </c>
      <c r="U707" s="84" t="n">
        <v>1</v>
      </c>
      <c r="V707" s="84" t="n">
        <v>1</v>
      </c>
      <c r="W707" s="84" t="n">
        <v>1</v>
      </c>
      <c r="X707" s="84" t="n">
        <v>1</v>
      </c>
      <c r="Y707" s="84" t="n">
        <v>1</v>
      </c>
      <c r="Z707" s="84" t="n">
        <v>1</v>
      </c>
      <c r="AA707" s="84" t="n">
        <v>1</v>
      </c>
      <c r="AB707" s="84" t="n">
        <v>1</v>
      </c>
      <c r="AC707" s="84" t="n">
        <v>1</v>
      </c>
      <c r="AD707" s="84" t="n">
        <v>1</v>
      </c>
      <c r="AE707" s="84" t="n">
        <v>1</v>
      </c>
      <c r="AF707" s="84" t="n">
        <v>0.8678075038161805</v>
      </c>
      <c r="AG707" s="84" t="n">
        <v>0.8703470216540339</v>
      </c>
      <c r="AH707" s="84" t="n">
        <v>0.8752114653348348</v>
      </c>
      <c r="AI707" s="84" t="n">
        <v>0.8743708317604127</v>
      </c>
      <c r="AJ707" s="84" t="n">
        <v>0.8742632355064693</v>
      </c>
      <c r="AK707" s="84" t="n">
        <v>0.8847411639488006</v>
      </c>
    </row>
    <row r="708">
      <c r="A708" s="84" t="n">
        <v>21</v>
      </c>
      <c r="B708" s="84" t="n">
        <v>0.976583697987735</v>
      </c>
      <c r="C708" s="84" t="n">
        <v>0.9762076225511557</v>
      </c>
      <c r="D708" s="84" t="n">
        <v>0.971644847983495</v>
      </c>
      <c r="E708" s="84" t="n">
        <v>0.9635804177588201</v>
      </c>
      <c r="F708" s="84" t="n">
        <v>0.9627585706587075</v>
      </c>
      <c r="G708" s="84" t="n">
        <v>0.9628746651867877</v>
      </c>
      <c r="H708" s="84" t="n">
        <v>0.9846043381702204</v>
      </c>
      <c r="I708" s="84" t="n">
        <v>1</v>
      </c>
      <c r="J708" s="84" t="n">
        <v>1</v>
      </c>
      <c r="K708" s="84" t="n">
        <v>1</v>
      </c>
      <c r="L708" s="84" t="n">
        <v>1</v>
      </c>
      <c r="M708" s="84" t="n">
        <v>1</v>
      </c>
      <c r="N708" s="84" t="n">
        <v>0.8421650264950796</v>
      </c>
      <c r="O708" s="84" t="n">
        <v>0.9680992110309631</v>
      </c>
      <c r="P708" s="84" t="n">
        <v>0.9794168852945659</v>
      </c>
      <c r="Q708" s="84" t="n">
        <v>0.8970880158375788</v>
      </c>
      <c r="R708" s="84" t="n">
        <v>0.8838752594668009</v>
      </c>
      <c r="S708" s="84" t="n">
        <v>0.864662275746135</v>
      </c>
      <c r="T708" s="84" t="n">
        <v>0.8828576532649589</v>
      </c>
      <c r="U708" s="84" t="n">
        <v>0.8825479660882208</v>
      </c>
      <c r="V708" s="84" t="n">
        <v>0.8521549921381566</v>
      </c>
      <c r="W708" s="84" t="n">
        <v>0.8483198902424182</v>
      </c>
      <c r="X708" s="84" t="n">
        <v>0.8442668002250546</v>
      </c>
      <c r="Y708" s="84" t="n">
        <v>0.83033918721211</v>
      </c>
      <c r="Z708" s="84" t="n">
        <v>0.8111922502873548</v>
      </c>
      <c r="AA708" s="84" t="n">
        <v>0.8367029455576372</v>
      </c>
      <c r="AB708" s="84" t="n">
        <v>0.8720204303116482</v>
      </c>
      <c r="AC708" s="84" t="n">
        <v>0.8483148702267164</v>
      </c>
      <c r="AD708" s="84" t="n">
        <v>0.9644575871689229</v>
      </c>
      <c r="AE708" s="84" t="n">
        <v>0.9676078791378553</v>
      </c>
      <c r="AF708" s="84" t="n">
        <v>0.9706917329476982</v>
      </c>
      <c r="AG708" s="84" t="n">
        <v>0.9731047222507291</v>
      </c>
      <c r="AH708" s="84" t="n">
        <v>0.970700373188973</v>
      </c>
      <c r="AI708" s="84" t="n">
        <v>0.9787341135019504</v>
      </c>
      <c r="AJ708" s="84" t="n">
        <v>0.979615635378698</v>
      </c>
      <c r="AK708" s="84" t="n">
        <v>0.9795070892456336</v>
      </c>
    </row>
    <row r="709">
      <c r="A709" s="84" t="n">
        <v>22</v>
      </c>
      <c r="B709" s="84" t="n">
        <v>1</v>
      </c>
      <c r="C709" s="84" t="n">
        <v>1</v>
      </c>
      <c r="D709" s="84" t="n">
        <v>1</v>
      </c>
      <c r="E709" s="84" t="n">
        <v>1</v>
      </c>
      <c r="F709" s="84" t="n">
        <v>1</v>
      </c>
      <c r="G709" s="84" t="n">
        <v>1</v>
      </c>
      <c r="H709" s="84" t="n">
        <v>1</v>
      </c>
      <c r="I709" s="84" t="n">
        <v>0.9388970020344883</v>
      </c>
      <c r="J709" s="84" t="n">
        <v>0.9549699071947072</v>
      </c>
      <c r="K709" s="84" t="n">
        <v>0.9328898032319076</v>
      </c>
      <c r="L709" s="84" t="n">
        <v>0.9222419884128003</v>
      </c>
      <c r="M709" s="84" t="n">
        <v>0.9385647199062097</v>
      </c>
      <c r="N709" s="84" t="n">
        <v>0.6552327781983346</v>
      </c>
      <c r="O709" s="84" t="n">
        <v>0.8351773354905403</v>
      </c>
      <c r="P709" s="84" t="n">
        <v>0.8449466868847328</v>
      </c>
      <c r="Q709" s="84" t="n">
        <v>0.7095547294861932</v>
      </c>
      <c r="R709" s="84" t="n">
        <v>0.6965626521564575</v>
      </c>
      <c r="S709" s="84" t="n">
        <v>0.6833423662591133</v>
      </c>
      <c r="T709" s="84" t="n">
        <v>0.6549305395010614</v>
      </c>
      <c r="U709" s="84" t="n">
        <v>0.6881280716767436</v>
      </c>
      <c r="V709" s="84" t="n">
        <v>0.6735376177291184</v>
      </c>
      <c r="W709" s="84" t="n">
        <v>0.6466513979708124</v>
      </c>
      <c r="X709" s="84" t="n">
        <v>0.6572807208683897</v>
      </c>
      <c r="Y709" s="84" t="n">
        <v>0.6513754116412402</v>
      </c>
      <c r="Z709" s="84" t="n">
        <v>0.630836445150997</v>
      </c>
      <c r="AA709" s="84" t="n">
        <v>0.6538957762721636</v>
      </c>
      <c r="AB709" s="84" t="n">
        <v>0.7231986475305614</v>
      </c>
      <c r="AC709" s="84" t="n">
        <v>0.6541567785083812</v>
      </c>
      <c r="AD709" s="84" t="n">
        <v>0.821083841925291</v>
      </c>
      <c r="AE709" s="84" t="n">
        <v>0.844657989941316</v>
      </c>
      <c r="AF709" s="84" t="n">
        <v>1</v>
      </c>
      <c r="AG709" s="84" t="n">
        <v>1</v>
      </c>
      <c r="AH709" s="84" t="n">
        <v>1</v>
      </c>
      <c r="AI709" s="84" t="n">
        <v>1</v>
      </c>
      <c r="AJ709" s="84" t="n">
        <v>1</v>
      </c>
      <c r="AK709" s="84" t="n">
        <v>1</v>
      </c>
    </row>
    <row r="710">
      <c r="A710" s="84" t="n">
        <v>23</v>
      </c>
      <c r="B710" s="84" t="n">
        <v>0.8953245816276917</v>
      </c>
      <c r="C710" s="84" t="n">
        <v>0.8924297397837726</v>
      </c>
      <c r="D710" s="84" t="n">
        <v>0.9286835535134973</v>
      </c>
      <c r="E710" s="84" t="n">
        <v>0.8979372547742702</v>
      </c>
      <c r="F710" s="84" t="n">
        <v>0.8962841479086351</v>
      </c>
      <c r="G710" s="84" t="n">
        <v>0.9280880679083306</v>
      </c>
      <c r="H710" s="84" t="n">
        <v>0.9048875381969376</v>
      </c>
      <c r="I710" s="84" t="n">
        <v>0.8116833853156873</v>
      </c>
      <c r="J710" s="84" t="n">
        <v>0.8260475052834695</v>
      </c>
      <c r="K710" s="84" t="n">
        <v>0.8030494077048148</v>
      </c>
      <c r="L710" s="84" t="n">
        <v>0.782133698107089</v>
      </c>
      <c r="M710" s="84" t="n">
        <v>0.8045270858849497</v>
      </c>
      <c r="N710" s="84" t="n">
        <v>0.4745998702281822</v>
      </c>
      <c r="O710" s="84" t="n">
        <v>0.6631432710894536</v>
      </c>
      <c r="P710" s="84" t="n">
        <v>0.6916263508797266</v>
      </c>
      <c r="Q710" s="84" t="n">
        <v>0.5384185015627774</v>
      </c>
      <c r="R710" s="84" t="n">
        <v>0.5155541271237838</v>
      </c>
      <c r="S710" s="84" t="n">
        <v>0.520761950254606</v>
      </c>
      <c r="T710" s="84" t="n">
        <v>0.4722368172169564</v>
      </c>
      <c r="U710" s="84" t="n">
        <v>0.5070692404453607</v>
      </c>
      <c r="V710" s="84" t="n">
        <v>0.4942399423994241</v>
      </c>
      <c r="W710" s="84" t="n">
        <v>0.4577178831834125</v>
      </c>
      <c r="X710" s="84" t="n">
        <v>0.4739328066883265</v>
      </c>
      <c r="Y710" s="84" t="n">
        <v>0.4814276778005822</v>
      </c>
      <c r="Z710" s="84" t="n">
        <v>0.4671901001309537</v>
      </c>
      <c r="AA710" s="84" t="n">
        <v>0.48068689635289</v>
      </c>
      <c r="AB710" s="84" t="n">
        <v>0.5624317228583812</v>
      </c>
      <c r="AC710" s="84" t="n">
        <v>0.4769484752694426</v>
      </c>
      <c r="AD710" s="84" t="n">
        <v>0.6676661433186558</v>
      </c>
      <c r="AE710" s="84" t="n">
        <v>0.6722784054172776</v>
      </c>
      <c r="AF710" s="84" t="n">
        <v>0.9101470233791275</v>
      </c>
      <c r="AG710" s="84" t="n">
        <v>0.8917469346664905</v>
      </c>
      <c r="AH710" s="84" t="n">
        <v>0.9266196350928931</v>
      </c>
      <c r="AI710" s="84" t="n">
        <v>0.8910437901094752</v>
      </c>
      <c r="AJ710" s="84" t="n">
        <v>0.8862899449970023</v>
      </c>
      <c r="AK710" s="84" t="n">
        <v>0.9233335723069963</v>
      </c>
    </row>
    <row r="711">
      <c r="A711" s="84" t="n">
        <v>24</v>
      </c>
      <c r="B711" s="84" t="n">
        <v>0.7762982480904655</v>
      </c>
      <c r="C711" s="84" t="n">
        <v>0.7691355023370381</v>
      </c>
      <c r="D711" s="84" t="n">
        <v>0.7844759280207706</v>
      </c>
      <c r="E711" s="84" t="n">
        <v>0.7726096087784707</v>
      </c>
      <c r="F711" s="84" t="n">
        <v>0.7696570700161672</v>
      </c>
      <c r="G711" s="84" t="n">
        <v>0.785900753719046</v>
      </c>
      <c r="H711" s="84" t="n">
        <v>0.7629368644280062</v>
      </c>
      <c r="I711" s="84" t="n">
        <v>0.6564220800080193</v>
      </c>
      <c r="J711" s="84" t="n">
        <v>0.6759280529265826</v>
      </c>
      <c r="K711" s="84" t="n">
        <v>0.6574974284102598</v>
      </c>
      <c r="L711" s="84" t="n">
        <v>0.6201800880115645</v>
      </c>
      <c r="M711" s="84" t="n">
        <v>0.6541612905338583</v>
      </c>
      <c r="N711" s="84" t="n">
        <v>0.3225167621931437</v>
      </c>
      <c r="O711" s="84" t="n">
        <v>0.528980104760331</v>
      </c>
      <c r="P711" s="84" t="n">
        <v>0.5398063237618441</v>
      </c>
      <c r="Q711" s="84" t="n">
        <v>0.3965957813079989</v>
      </c>
      <c r="R711" s="84" t="n">
        <v>0.3709937471704238</v>
      </c>
      <c r="S711" s="84" t="n">
        <v>0.3767679272956644</v>
      </c>
      <c r="T711" s="84" t="n">
        <v>0.333326327735861</v>
      </c>
      <c r="U711" s="84" t="n">
        <v>0.3633229521765358</v>
      </c>
      <c r="V711" s="84" t="n">
        <v>0.3399122226516382</v>
      </c>
      <c r="W711" s="84" t="n">
        <v>0.3181531516579812</v>
      </c>
      <c r="X711" s="84" t="n">
        <v>0.3273849983142589</v>
      </c>
      <c r="Y711" s="84" t="n">
        <v>0.3404279517972632</v>
      </c>
      <c r="Z711" s="84" t="n">
        <v>0.3253255256732105</v>
      </c>
      <c r="AA711" s="84" t="n">
        <v>0.3397794435634999</v>
      </c>
      <c r="AB711" s="84" t="n">
        <v>0.4285565898858496</v>
      </c>
      <c r="AC711" s="84" t="n">
        <v>0.3351593205076495</v>
      </c>
      <c r="AD711" s="84" t="n">
        <v>0.5321229434980895</v>
      </c>
      <c r="AE711" s="84" t="n">
        <v>0.5352226680683674</v>
      </c>
      <c r="AF711" s="84" t="n">
        <v>0.7871133606491524</v>
      </c>
      <c r="AG711" s="84" t="n">
        <v>0.7645691917488893</v>
      </c>
      <c r="AH711" s="84" t="n">
        <v>0.7816667760815662</v>
      </c>
      <c r="AI711" s="84" t="n">
        <v>0.7718635963256575</v>
      </c>
      <c r="AJ711" s="84" t="n">
        <v>0.7648720316103143</v>
      </c>
      <c r="AK711" s="84" t="n">
        <v>0.7757029961782597</v>
      </c>
    </row>
    <row r="713">
      <c r="A713" s="130" t="n"/>
      <c r="B713" s="123" t="n"/>
    </row>
    <row r="714">
      <c r="B714" s="123" t="n"/>
    </row>
    <row r="721">
      <c r="A721" s="84" t="inlineStr">
        <is>
          <t>RefgChg-Res-4pct-Inc-TXV-cDXGF-MFm1985-CZ03</t>
        </is>
      </c>
      <c r="B721" s="83" t="n"/>
      <c r="C721" s="83" t="n"/>
      <c r="D721" s="83" t="n">
        <v>2015</v>
      </c>
      <c r="E721" s="83" t="n"/>
      <c r="F721" s="84" t="inlineStr">
        <is>
          <t>Source Annual kWh:</t>
        </is>
      </c>
      <c r="G721" s="205" t="n">
        <v>111824.357</v>
      </c>
      <c r="H721" s="83" t="inlineStr">
        <is>
          <t>DEER</t>
        </is>
      </c>
      <c r="I721" s="83" t="n"/>
      <c r="J721" s="83" t="n"/>
      <c r="K721" s="83" t="inlineStr">
        <is>
          <t>PDAF</t>
        </is>
      </c>
      <c r="L721" s="83" t="inlineStr">
        <is>
          <t>Monthly</t>
        </is>
      </c>
      <c r="M721" s="83" t="n"/>
      <c r="N721" s="83" t="n"/>
      <c r="O721" s="83" t="n"/>
      <c r="P721" s="83" t="n"/>
      <c r="Q721" s="83" t="n"/>
      <c r="R721" s="83" t="n"/>
      <c r="S721" s="83" t="n"/>
      <c r="T721" s="105" t="n"/>
      <c r="U721" s="83" t="n"/>
      <c r="V721" s="83" t="n"/>
      <c r="W721" s="83" t="n"/>
      <c r="X721" s="83" t="n"/>
      <c r="Y721" s="83" t="n"/>
      <c r="Z721" s="83" t="n"/>
      <c r="AA721" s="83" t="n"/>
      <c r="AB721" s="83" t="n"/>
      <c r="AC721" s="83" t="n"/>
      <c r="AD721" s="83" t="n"/>
      <c r="AE721" s="83" t="n"/>
      <c r="AF721" s="83" t="n"/>
      <c r="AG721" s="83" t="n"/>
      <c r="AH721" s="83" t="n"/>
      <c r="AI721" s="83" t="n"/>
      <c r="AJ721" s="83" t="n"/>
      <c r="AK721" s="83" t="n"/>
    </row>
    <row r="722">
      <c r="A722" s="83" t="n">
        <v>19</v>
      </c>
      <c r="B722" s="84" t="inlineStr">
        <is>
          <t>RefgChg-Res-4pct-Inc-TXV-20-MM</t>
        </is>
      </c>
      <c r="C722" s="83" t="n"/>
      <c r="D722" s="83" t="n"/>
      <c r="E722" s="83" t="n"/>
      <c r="F722" s="83" t="inlineStr">
        <is>
          <t>Source Sample Size:</t>
        </is>
      </c>
      <c r="G722" s="83" t="n">
        <v>0</v>
      </c>
      <c r="H722" s="83" t="inlineStr">
        <is>
          <t>DEER</t>
        </is>
      </c>
      <c r="I722" s="83" t="n"/>
      <c r="J722" s="83" t="n"/>
      <c r="K722" s="83" t="inlineStr">
        <is>
          <t>WKWE</t>
        </is>
      </c>
      <c r="L722" s="83" t="inlineStr">
        <is>
          <t>Monthly</t>
        </is>
      </c>
      <c r="M722" s="83" t="n"/>
      <c r="N722" s="83" t="inlineStr">
        <is>
          <t>Weekend Peak3</t>
        </is>
      </c>
      <c r="O722" s="83" t="n"/>
      <c r="P722" s="83" t="n"/>
      <c r="Q722" s="83" t="n"/>
      <c r="R722" s="83" t="n"/>
      <c r="S722" s="83" t="n"/>
      <c r="T722" s="83" t="n"/>
      <c r="U722" s="83" t="n"/>
      <c r="V722" s="83" t="n"/>
      <c r="W722" s="83" t="n"/>
      <c r="X722" s="83" t="n"/>
      <c r="Y722" s="83" t="n"/>
      <c r="Z722" s="83" t="n"/>
      <c r="AA722" s="83" t="n"/>
      <c r="AB722" s="83" t="n"/>
      <c r="AC722" s="83" t="n"/>
      <c r="AD722" s="83" t="n"/>
      <c r="AE722" s="83" t="n"/>
      <c r="AF722" s="83" t="n"/>
      <c r="AG722" s="83" t="n"/>
      <c r="AH722" s="83" t="n"/>
      <c r="AI722" s="83" t="n"/>
      <c r="AJ722" s="83" t="n"/>
      <c r="AK722" s="83" t="n"/>
    </row>
    <row r="723">
      <c r="A723" s="84" t="n"/>
      <c r="B723" s="84" t="n">
        <v>1</v>
      </c>
      <c r="C723" s="84" t="inlineStr">
        <is>
          <t>JANUARY</t>
        </is>
      </c>
      <c r="D723" s="84" t="inlineStr">
        <is>
          <t>JAN</t>
        </is>
      </c>
      <c r="E723" s="84" t="n">
        <v>2</v>
      </c>
      <c r="F723" s="84" t="inlineStr">
        <is>
          <t>FEBRUARY</t>
        </is>
      </c>
      <c r="G723" s="84" t="inlineStr">
        <is>
          <t>FEB</t>
        </is>
      </c>
      <c r="H723" s="84" t="n">
        <v>3</v>
      </c>
      <c r="I723" s="84" t="inlineStr">
        <is>
          <t>MARCH</t>
        </is>
      </c>
      <c r="J723" s="84" t="inlineStr">
        <is>
          <t>MAR</t>
        </is>
      </c>
      <c r="K723" s="84" t="n">
        <v>4</v>
      </c>
      <c r="L723" s="84" t="inlineStr">
        <is>
          <t>APRIL</t>
        </is>
      </c>
      <c r="M723" s="84" t="inlineStr">
        <is>
          <t>APR</t>
        </is>
      </c>
      <c r="N723" s="84" t="n">
        <v>5</v>
      </c>
      <c r="O723" s="84" t="inlineStr">
        <is>
          <t>MAY</t>
        </is>
      </c>
      <c r="P723" s="84" t="inlineStr">
        <is>
          <t>MAY</t>
        </is>
      </c>
      <c r="Q723" s="84" t="n">
        <v>6</v>
      </c>
      <c r="R723" s="84" t="inlineStr">
        <is>
          <t>JUNE</t>
        </is>
      </c>
      <c r="S723" s="84" t="inlineStr">
        <is>
          <t>JUN</t>
        </is>
      </c>
      <c r="T723" s="84" t="n">
        <v>7</v>
      </c>
      <c r="U723" s="84" t="inlineStr">
        <is>
          <t>JULY</t>
        </is>
      </c>
      <c r="V723" s="84" t="inlineStr">
        <is>
          <t>JUL</t>
        </is>
      </c>
      <c r="W723" s="84" t="n">
        <v>8</v>
      </c>
      <c r="X723" s="84" t="inlineStr">
        <is>
          <t>AUGUST</t>
        </is>
      </c>
      <c r="Y723" s="84" t="inlineStr">
        <is>
          <t>AUG</t>
        </is>
      </c>
      <c r="Z723" s="84" t="n">
        <v>9</v>
      </c>
      <c r="AA723" s="84" t="inlineStr">
        <is>
          <t>SEPTEMBER</t>
        </is>
      </c>
      <c r="AB723" s="84" t="inlineStr">
        <is>
          <t>SEP</t>
        </is>
      </c>
      <c r="AC723" s="84" t="n">
        <v>10</v>
      </c>
      <c r="AD723" s="84" t="inlineStr">
        <is>
          <t>OCTOBER</t>
        </is>
      </c>
      <c r="AE723" s="84" t="inlineStr">
        <is>
          <t>OCT</t>
        </is>
      </c>
      <c r="AF723" s="84" t="n">
        <v>11</v>
      </c>
      <c r="AG723" s="84" t="inlineStr">
        <is>
          <t>NOVEMBER</t>
        </is>
      </c>
      <c r="AH723" s="84" t="inlineStr">
        <is>
          <t>NOV</t>
        </is>
      </c>
      <c r="AI723" s="84" t="n">
        <v>12</v>
      </c>
      <c r="AJ723" s="84" t="inlineStr">
        <is>
          <t>DECEMBER</t>
        </is>
      </c>
      <c r="AK723" s="84" t="inlineStr">
        <is>
          <t>DEC</t>
        </is>
      </c>
    </row>
    <row r="724">
      <c r="A724" s="83" t="n"/>
      <c r="B724" s="84" t="n">
        <v>31</v>
      </c>
      <c r="C724" s="83" t="n"/>
      <c r="D724" s="83" t="n"/>
      <c r="E724" s="84" t="n">
        <v>28</v>
      </c>
      <c r="F724" s="83" t="n"/>
      <c r="G724" s="83" t="n"/>
      <c r="H724" s="84" t="n">
        <v>31</v>
      </c>
      <c r="I724" s="83" t="n"/>
      <c r="J724" s="83" t="n"/>
      <c r="K724" s="84" t="n">
        <v>30</v>
      </c>
      <c r="L724" s="83" t="n"/>
      <c r="M724" s="83" t="n"/>
      <c r="N724" s="84" t="n">
        <v>31</v>
      </c>
      <c r="O724" s="83" t="n"/>
      <c r="P724" s="83" t="n"/>
      <c r="Q724" s="84" t="n">
        <v>30</v>
      </c>
      <c r="R724" s="83" t="n"/>
      <c r="S724" s="83" t="n"/>
      <c r="T724" s="84" t="n">
        <v>31</v>
      </c>
      <c r="U724" s="83" t="n"/>
      <c r="V724" s="83" t="n"/>
      <c r="W724" s="84" t="n">
        <v>31</v>
      </c>
      <c r="X724" s="83" t="n"/>
      <c r="Y724" s="83" t="n"/>
      <c r="Z724" s="84" t="n">
        <v>30</v>
      </c>
      <c r="AA724" s="83" t="n"/>
      <c r="AB724" s="83" t="n"/>
      <c r="AC724" s="84" t="n">
        <v>31</v>
      </c>
      <c r="AD724" s="83" t="n"/>
      <c r="AE724" s="83" t="n"/>
      <c r="AF724" s="84" t="n">
        <v>30</v>
      </c>
      <c r="AG724" s="83" t="n"/>
      <c r="AH724" s="83" t="n"/>
      <c r="AI724" s="84" t="n">
        <v>31</v>
      </c>
      <c r="AJ724" s="83" t="n"/>
      <c r="AK724" s="83" t="n"/>
    </row>
    <row r="725">
      <c r="A725" s="84" t="inlineStr">
        <is>
          <t>RATIOS</t>
        </is>
      </c>
      <c r="B725" s="84" t="inlineStr">
        <is>
          <t>E.BKDWN</t>
        </is>
      </c>
      <c r="C725" s="84" t="inlineStr">
        <is>
          <t>PEAK/AVG</t>
        </is>
      </c>
      <c r="D725" s="84" t="inlineStr">
        <is>
          <t>END/AVG</t>
        </is>
      </c>
      <c r="E725" s="84" t="inlineStr">
        <is>
          <t>E.BKDWN</t>
        </is>
      </c>
      <c r="F725" s="84" t="inlineStr">
        <is>
          <t>PEAK/AVG</t>
        </is>
      </c>
      <c r="G725" s="84" t="inlineStr">
        <is>
          <t>END/AVG</t>
        </is>
      </c>
      <c r="H725" s="84" t="inlineStr">
        <is>
          <t>E.BKDWN</t>
        </is>
      </c>
      <c r="I725" s="84" t="inlineStr">
        <is>
          <t>PEAK/AVG</t>
        </is>
      </c>
      <c r="J725" s="84" t="inlineStr">
        <is>
          <t>END/AVG</t>
        </is>
      </c>
      <c r="K725" s="84" t="inlineStr">
        <is>
          <t>E.BKDWN</t>
        </is>
      </c>
      <c r="L725" s="84" t="inlineStr">
        <is>
          <t>PEAK/AVG</t>
        </is>
      </c>
      <c r="M725" s="84" t="inlineStr">
        <is>
          <t>END/AVG</t>
        </is>
      </c>
      <c r="N725" s="84" t="inlineStr">
        <is>
          <t>E.BKDWN</t>
        </is>
      </c>
      <c r="O725" s="84" t="inlineStr">
        <is>
          <t>PEAK/AVG</t>
        </is>
      </c>
      <c r="P725" s="84" t="inlineStr">
        <is>
          <t>END/AVG</t>
        </is>
      </c>
      <c r="Q725" s="84" t="inlineStr">
        <is>
          <t>E.BKDWN</t>
        </is>
      </c>
      <c r="R725" s="84" t="inlineStr">
        <is>
          <t>PEAK/AVG</t>
        </is>
      </c>
      <c r="S725" s="84" t="inlineStr">
        <is>
          <t>END/AVG</t>
        </is>
      </c>
      <c r="T725" s="84" t="inlineStr">
        <is>
          <t>E.BKDWN</t>
        </is>
      </c>
      <c r="U725" s="84" t="inlineStr">
        <is>
          <t>PEAK/AVG</t>
        </is>
      </c>
      <c r="V725" s="84" t="inlineStr">
        <is>
          <t>END/AVG</t>
        </is>
      </c>
      <c r="W725" s="84" t="inlineStr">
        <is>
          <t>E.BKDWN</t>
        </is>
      </c>
      <c r="X725" s="84" t="inlineStr">
        <is>
          <t>PEAK/AVG</t>
        </is>
      </c>
      <c r="Y725" s="84" t="inlineStr">
        <is>
          <t>END/AVG</t>
        </is>
      </c>
      <c r="Z725" s="84" t="inlineStr">
        <is>
          <t>E.BKDWN</t>
        </is>
      </c>
      <c r="AA725" s="84" t="inlineStr">
        <is>
          <t>PEAK/AVG</t>
        </is>
      </c>
      <c r="AB725" s="84" t="inlineStr">
        <is>
          <t>END/AVG</t>
        </is>
      </c>
      <c r="AC725" s="84" t="inlineStr">
        <is>
          <t>E.BKDWN</t>
        </is>
      </c>
      <c r="AD725" s="84" t="inlineStr">
        <is>
          <t>PEAK/AVG</t>
        </is>
      </c>
      <c r="AE725" s="84" t="inlineStr">
        <is>
          <t>END/AVG</t>
        </is>
      </c>
      <c r="AF725" s="84" t="inlineStr">
        <is>
          <t>E.BKDWN</t>
        </is>
      </c>
      <c r="AG725" s="84" t="inlineStr">
        <is>
          <t>PEAK/AVG</t>
        </is>
      </c>
      <c r="AH725" s="84" t="inlineStr">
        <is>
          <t>END/AVG</t>
        </is>
      </c>
      <c r="AI725" s="84" t="inlineStr">
        <is>
          <t>E.BKDWN</t>
        </is>
      </c>
      <c r="AJ725" s="84" t="inlineStr">
        <is>
          <t>PEAK/AVG</t>
        </is>
      </c>
      <c r="AK725" s="84" t="inlineStr">
        <is>
          <t>END/AVG</t>
        </is>
      </c>
    </row>
    <row r="726">
      <c r="A726" s="83" t="n"/>
      <c r="B726" s="209" t="n">
        <v>0.08706145421180662</v>
      </c>
      <c r="C726" s="210" t="n">
        <v>1.022658029308324</v>
      </c>
      <c r="D726" s="210" t="n">
        <v>0.9889874134484739</v>
      </c>
      <c r="E726" s="209" t="n">
        <v>0.07710060140094138</v>
      </c>
      <c r="F726" s="210" t="n">
        <v>1.013154175457748</v>
      </c>
      <c r="G726" s="210" t="n">
        <v>0.9871632010337945</v>
      </c>
      <c r="H726" s="209" t="n">
        <v>0.08434501341361325</v>
      </c>
      <c r="I726" s="210" t="n">
        <v>1.025184490153396</v>
      </c>
      <c r="J726" s="210" t="n">
        <v>0.9953307857234902</v>
      </c>
      <c r="K726" s="209" t="n">
        <v>0.08065550879221407</v>
      </c>
      <c r="L726" s="210" t="n">
        <v>1.01513132879397</v>
      </c>
      <c r="M726" s="210" t="n">
        <v>0.9919615460106519</v>
      </c>
      <c r="N726" s="209" t="n">
        <v>0.08303630429868686</v>
      </c>
      <c r="O726" s="210" t="n">
        <v>1.135487125330266</v>
      </c>
      <c r="P726" s="210" t="n">
        <v>0.9643906710625489</v>
      </c>
      <c r="Q726" s="209" t="n">
        <v>0.08118631628845456</v>
      </c>
      <c r="R726" s="210" t="n">
        <v>1.225126777601486</v>
      </c>
      <c r="S726" s="210" t="n">
        <v>0.9550766701284057</v>
      </c>
      <c r="T726" s="209" t="n">
        <v>0.08489384876258858</v>
      </c>
      <c r="U726" s="210" t="n">
        <v>1.315576937489394</v>
      </c>
      <c r="V726" s="210" t="n">
        <v>0.9399472357194143</v>
      </c>
      <c r="W726" s="209" t="n">
        <v>0.08255814515906751</v>
      </c>
      <c r="X726" s="210" t="n">
        <v>1.058384720736</v>
      </c>
      <c r="Y726" s="210" t="n">
        <v>0.9938675792650051</v>
      </c>
      <c r="Z726" s="209" t="n">
        <v>0.08630966708035488</v>
      </c>
      <c r="AA726" s="210" t="n">
        <v>1.266881583429386</v>
      </c>
      <c r="AB726" s="210" t="n">
        <v>0.9756852828140374</v>
      </c>
      <c r="AC726" s="209" t="n">
        <v>0.08332780282108725</v>
      </c>
      <c r="AD726" s="210" t="n">
        <v>1.031063464935683</v>
      </c>
      <c r="AE726" s="210" t="n">
        <v>1.001872952566787</v>
      </c>
      <c r="AF726" s="209" t="n">
        <v>0.08262676747467222</v>
      </c>
      <c r="AG726" s="210" t="n">
        <v>1.027185586497688</v>
      </c>
      <c r="AH726" s="210" t="n">
        <v>0.989720786079811</v>
      </c>
      <c r="AI726" s="209" t="n">
        <v>0.08689857029651293</v>
      </c>
      <c r="AJ726" s="210" t="n">
        <v>1.020949329218973</v>
      </c>
      <c r="AK726" s="210" t="n">
        <v>0.9901331049976571</v>
      </c>
      <c r="AM726">
        <f>A721</f>
        <v/>
      </c>
      <c r="AN726" s="206">
        <f>1/($B726*(1/$B724)*(1/(5/7+2/7*$D726))*$B736/SUM($B728:$B751))</f>
        <v/>
      </c>
      <c r="AO726" s="206">
        <f>1/(B726*(1/B724)*(1/(5/7+2/7*D726)))</f>
        <v/>
      </c>
      <c r="AP726" s="206" t="n"/>
      <c r="AR726" s="211">
        <f>CHOOSE(AV$3,C726,F726,I726,L726,O726,R726,U726,X726,AA726,AD726,AG726,AJ726)</f>
        <v/>
      </c>
      <c r="AS726" s="207" t="n"/>
      <c r="AT726" s="207" t="n"/>
      <c r="AV726" s="116">
        <f>AN726/AR726</f>
        <v/>
      </c>
      <c r="AW726" s="208">
        <f>AO726/AR726</f>
        <v/>
      </c>
      <c r="AX726" s="206" t="n"/>
    </row>
    <row r="727">
      <c r="A727" s="84" t="inlineStr">
        <is>
          <t>HOUR</t>
        </is>
      </c>
      <c r="B727" s="84" t="inlineStr">
        <is>
          <t>PEAK</t>
        </is>
      </c>
      <c r="C727" s="84" t="inlineStr">
        <is>
          <t>AVG</t>
        </is>
      </c>
      <c r="D727" s="84" t="inlineStr">
        <is>
          <t>END</t>
        </is>
      </c>
      <c r="E727" s="84" t="inlineStr">
        <is>
          <t>PEAK</t>
        </is>
      </c>
      <c r="F727" s="84" t="inlineStr">
        <is>
          <t>AVG</t>
        </is>
      </c>
      <c r="G727" s="84" t="inlineStr">
        <is>
          <t>END</t>
        </is>
      </c>
      <c r="H727" s="84" t="inlineStr">
        <is>
          <t>PEAK</t>
        </is>
      </c>
      <c r="I727" s="84" t="inlineStr">
        <is>
          <t>AVG</t>
        </is>
      </c>
      <c r="J727" s="84" t="inlineStr">
        <is>
          <t>END</t>
        </is>
      </c>
      <c r="K727" s="84" t="inlineStr">
        <is>
          <t>PEAK</t>
        </is>
      </c>
      <c r="L727" s="84" t="inlineStr">
        <is>
          <t>AVG</t>
        </is>
      </c>
      <c r="M727" s="84" t="inlineStr">
        <is>
          <t>END</t>
        </is>
      </c>
      <c r="N727" s="84" t="inlineStr">
        <is>
          <t>PEAK</t>
        </is>
      </c>
      <c r="O727" s="84" t="inlineStr">
        <is>
          <t>AVG</t>
        </is>
      </c>
      <c r="P727" s="84" t="inlineStr">
        <is>
          <t>END</t>
        </is>
      </c>
      <c r="Q727" s="84" t="inlineStr">
        <is>
          <t>PEAK</t>
        </is>
      </c>
      <c r="R727" s="84" t="inlineStr">
        <is>
          <t>AVG</t>
        </is>
      </c>
      <c r="S727" s="84" t="inlineStr">
        <is>
          <t>END</t>
        </is>
      </c>
      <c r="T727" s="84" t="inlineStr">
        <is>
          <t>PEAK</t>
        </is>
      </c>
      <c r="U727" s="84" t="inlineStr">
        <is>
          <t>AVG</t>
        </is>
      </c>
      <c r="V727" s="84" t="inlineStr">
        <is>
          <t>END</t>
        </is>
      </c>
      <c r="W727" s="84" t="inlineStr">
        <is>
          <t>PEAK</t>
        </is>
      </c>
      <c r="X727" s="84" t="inlineStr">
        <is>
          <t>AVG</t>
        </is>
      </c>
      <c r="Y727" s="84" t="inlineStr">
        <is>
          <t>END</t>
        </is>
      </c>
      <c r="Z727" s="84" t="inlineStr">
        <is>
          <t>PEAK</t>
        </is>
      </c>
      <c r="AA727" s="84" t="inlineStr">
        <is>
          <t>AVG</t>
        </is>
      </c>
      <c r="AB727" s="84" t="inlineStr">
        <is>
          <t>END</t>
        </is>
      </c>
      <c r="AC727" s="84" t="inlineStr">
        <is>
          <t>PEAK</t>
        </is>
      </c>
      <c r="AD727" s="84" t="inlineStr">
        <is>
          <t>AVG</t>
        </is>
      </c>
      <c r="AE727" s="84" t="inlineStr">
        <is>
          <t>END</t>
        </is>
      </c>
      <c r="AF727" s="84" t="inlineStr">
        <is>
          <t>PEAK</t>
        </is>
      </c>
      <c r="AG727" s="84" t="inlineStr">
        <is>
          <t>AVG</t>
        </is>
      </c>
      <c r="AH727" s="84" t="inlineStr">
        <is>
          <t>END</t>
        </is>
      </c>
      <c r="AI727" s="84" t="inlineStr">
        <is>
          <t>PEAK</t>
        </is>
      </c>
      <c r="AJ727" s="84" t="inlineStr">
        <is>
          <t>AVG</t>
        </is>
      </c>
      <c r="AK727" s="84" t="inlineStr">
        <is>
          <t>END</t>
        </is>
      </c>
    </row>
    <row r="728">
      <c r="A728" s="84" t="n">
        <v>1</v>
      </c>
      <c r="B728" s="84" t="n">
        <v>0.6437835526628343</v>
      </c>
      <c r="C728" s="84" t="n">
        <v>0.5996864782957888</v>
      </c>
      <c r="D728" s="84" t="n">
        <v>0.6536469228776922</v>
      </c>
      <c r="E728" s="84" t="n">
        <v>0.6101209106183904</v>
      </c>
      <c r="F728" s="84" t="n">
        <v>0.5960980295438614</v>
      </c>
      <c r="G728" s="84" t="n">
        <v>0.6493554621800829</v>
      </c>
      <c r="H728" s="84" t="n">
        <v>0.6111513038902956</v>
      </c>
      <c r="I728" s="84" t="n">
        <v>0.5400816244268655</v>
      </c>
      <c r="J728" s="84" t="n">
        <v>0.593386267776062</v>
      </c>
      <c r="K728" s="84" t="n">
        <v>0.5588240235195298</v>
      </c>
      <c r="L728" s="84" t="n">
        <v>0.5269138481056879</v>
      </c>
      <c r="M728" s="84" t="n">
        <v>0.5756431095638899</v>
      </c>
      <c r="N728" s="84" t="n">
        <v>0.310316739246217</v>
      </c>
      <c r="O728" s="84" t="n">
        <v>0.485975148362657</v>
      </c>
      <c r="P728" s="84" t="n">
        <v>0.5624987835023453</v>
      </c>
      <c r="Q728" s="84" t="n">
        <v>0.2460736428371733</v>
      </c>
      <c r="R728" s="84" t="n">
        <v>0.4477898234953939</v>
      </c>
      <c r="S728" s="84" t="n">
        <v>0.5474775505929785</v>
      </c>
      <c r="T728" s="84" t="n">
        <v>0.3158403708734425</v>
      </c>
      <c r="U728" s="84" t="n">
        <v>0.4288779256108604</v>
      </c>
      <c r="V728" s="84" t="n">
        <v>0.5195912268768886</v>
      </c>
      <c r="W728" s="84" t="n">
        <v>0.3650780086432112</v>
      </c>
      <c r="X728" s="84" t="n">
        <v>0.4548226601752158</v>
      </c>
      <c r="Y728" s="84" t="n">
        <v>0.5067477340429174</v>
      </c>
      <c r="Z728" s="84" t="n">
        <v>0.2617829366703702</v>
      </c>
      <c r="AA728" s="84" t="n">
        <v>0.3616616990845701</v>
      </c>
      <c r="AB728" s="84" t="n">
        <v>0.4474563718002129</v>
      </c>
      <c r="AC728" s="84" t="n">
        <v>0.6099699155695014</v>
      </c>
      <c r="AD728" s="84" t="n">
        <v>0.4897890375559764</v>
      </c>
      <c r="AE728" s="84" t="n">
        <v>0.5891852073525856</v>
      </c>
      <c r="AF728" s="84" t="n">
        <v>0.6259312297864809</v>
      </c>
      <c r="AG728" s="84" t="n">
        <v>0.5935319713843202</v>
      </c>
      <c r="AH728" s="84" t="n">
        <v>0.6334109908181443</v>
      </c>
      <c r="AI728" s="84" t="n">
        <v>0.603068042789472</v>
      </c>
      <c r="AJ728" s="84" t="n">
        <v>0.5953761779497437</v>
      </c>
      <c r="AK728" s="84" t="n">
        <v>0.6385821973086785</v>
      </c>
    </row>
    <row r="729">
      <c r="A729" s="84" t="n">
        <v>2</v>
      </c>
      <c r="B729" s="84" t="n">
        <v>0.5722678828764628</v>
      </c>
      <c r="C729" s="84" t="n">
        <v>0.5231808119256558</v>
      </c>
      <c r="D729" s="84" t="n">
        <v>0.5797073297073297</v>
      </c>
      <c r="E729" s="84" t="n">
        <v>0.5351859783217474</v>
      </c>
      <c r="F729" s="84" t="n">
        <v>0.5183390015317115</v>
      </c>
      <c r="G729" s="84" t="n">
        <v>0.5740349036756617</v>
      </c>
      <c r="H729" s="84" t="n">
        <v>0.5375217863132625</v>
      </c>
      <c r="I729" s="84" t="n">
        <v>0.4948354915100519</v>
      </c>
      <c r="J729" s="84" t="n">
        <v>0.5319911494226381</v>
      </c>
      <c r="K729" s="84" t="n">
        <v>0.5247879042419152</v>
      </c>
      <c r="L729" s="84" t="n">
        <v>0.4922958822501909</v>
      </c>
      <c r="M729" s="84" t="n">
        <v>0.5244641576235384</v>
      </c>
      <c r="N729" s="84" t="n">
        <v>0.2820681516755955</v>
      </c>
      <c r="O729" s="84" t="n">
        <v>0.4394675600946094</v>
      </c>
      <c r="P729" s="84" t="n">
        <v>0.506695603090877</v>
      </c>
      <c r="Q729" s="84" t="n">
        <v>0.2215781077836433</v>
      </c>
      <c r="R729" s="84" t="n">
        <v>0.4055492657180323</v>
      </c>
      <c r="S729" s="84" t="n">
        <v>0.4899599444982589</v>
      </c>
      <c r="T729" s="84" t="n">
        <v>0.2450318903915431</v>
      </c>
      <c r="U729" s="84" t="n">
        <v>0.3801687827129227</v>
      </c>
      <c r="V729" s="84" t="n">
        <v>0.4629639954060413</v>
      </c>
      <c r="W729" s="84" t="n">
        <v>0.3310667285201553</v>
      </c>
      <c r="X729" s="84" t="n">
        <v>0.4158072314881333</v>
      </c>
      <c r="Y729" s="84" t="n">
        <v>0.4523256325847809</v>
      </c>
      <c r="Z729" s="84" t="n">
        <v>0.2118516461025671</v>
      </c>
      <c r="AA729" s="84" t="n">
        <v>0.3241527385725604</v>
      </c>
      <c r="AB729" s="84" t="n">
        <v>0.3900847104568809</v>
      </c>
      <c r="AC729" s="84" t="n">
        <v>0.5023776404748811</v>
      </c>
      <c r="AD729" s="84" t="n">
        <v>0.4508844220878108</v>
      </c>
      <c r="AE729" s="84" t="n">
        <v>0.5125861810982839</v>
      </c>
      <c r="AF729" s="84" t="n">
        <v>0.5518994674089688</v>
      </c>
      <c r="AG729" s="84" t="n">
        <v>0.5145192614991273</v>
      </c>
      <c r="AH729" s="84" t="n">
        <v>0.5601490211603956</v>
      </c>
      <c r="AI729" s="84" t="n">
        <v>0.5283590049251812</v>
      </c>
      <c r="AJ729" s="84" t="n">
        <v>0.5188931539946338</v>
      </c>
      <c r="AK729" s="84" t="n">
        <v>0.5689328597075892</v>
      </c>
    </row>
    <row r="730">
      <c r="A730" s="84" t="n">
        <v>3</v>
      </c>
      <c r="B730" s="84" t="n">
        <v>0.5288453924968723</v>
      </c>
      <c r="C730" s="84" t="n">
        <v>0.4904635252307615</v>
      </c>
      <c r="D730" s="84" t="n">
        <v>0.5302731456577612</v>
      </c>
      <c r="E730" s="84" t="n">
        <v>0.5116462952591178</v>
      </c>
      <c r="F730" s="84" t="n">
        <v>0.488867831459799</v>
      </c>
      <c r="G730" s="84" t="n">
        <v>0.525208526941738</v>
      </c>
      <c r="H730" s="84" t="n">
        <v>0.5076128777664508</v>
      </c>
      <c r="I730" s="84" t="n">
        <v>0.4777365024253722</v>
      </c>
      <c r="J730" s="84" t="n">
        <v>0.506153917071934</v>
      </c>
      <c r="K730" s="84" t="n">
        <v>0.511247375052499</v>
      </c>
      <c r="L730" s="84" t="n">
        <v>0.4795261691780131</v>
      </c>
      <c r="M730" s="84" t="n">
        <v>0.5083806603183796</v>
      </c>
      <c r="N730" s="84" t="n">
        <v>0.2704345374228516</v>
      </c>
      <c r="O730" s="84" t="n">
        <v>0.422437383106407</v>
      </c>
      <c r="P730" s="84" t="n">
        <v>0.4928421278003775</v>
      </c>
      <c r="Q730" s="84" t="n">
        <v>0.2120150640551252</v>
      </c>
      <c r="R730" s="84" t="n">
        <v>0.3889189805576144</v>
      </c>
      <c r="S730" s="84" t="n">
        <v>0.4766212006178496</v>
      </c>
      <c r="T730" s="84" t="n">
        <v>0.2120711037618851</v>
      </c>
      <c r="U730" s="84" t="n">
        <v>0.3588379843767025</v>
      </c>
      <c r="V730" s="84" t="n">
        <v>0.4477938962791164</v>
      </c>
      <c r="W730" s="84" t="n">
        <v>0.3176624264472496</v>
      </c>
      <c r="X730" s="84" t="n">
        <v>0.3987171303576155</v>
      </c>
      <c r="Y730" s="84" t="n">
        <v>0.4348534281619457</v>
      </c>
      <c r="Z730" s="84" t="n">
        <v>0.1956903105081574</v>
      </c>
      <c r="AA730" s="84" t="n">
        <v>0.3085417259746807</v>
      </c>
      <c r="AB730" s="84" t="n">
        <v>0.3689580150904966</v>
      </c>
      <c r="AC730" s="84" t="n">
        <v>0.4404619415779769</v>
      </c>
      <c r="AD730" s="84" t="n">
        <v>0.4344993630169687</v>
      </c>
      <c r="AE730" s="84" t="n">
        <v>0.4734291732369564</v>
      </c>
      <c r="AF730" s="84" t="n">
        <v>0.524030957859338</v>
      </c>
      <c r="AG730" s="84" t="n">
        <v>0.4825822946628315</v>
      </c>
      <c r="AH730" s="84" t="n">
        <v>0.5156355478405635</v>
      </c>
      <c r="AI730" s="84" t="n">
        <v>0.4971452771590801</v>
      </c>
      <c r="AJ730" s="84" t="n">
        <v>0.4866327598054879</v>
      </c>
      <c r="AK730" s="84" t="n">
        <v>0.5215080624351464</v>
      </c>
    </row>
    <row r="731">
      <c r="A731" s="84" t="n">
        <v>4</v>
      </c>
      <c r="B731" s="84" t="n">
        <v>0.5069599505914769</v>
      </c>
      <c r="C731" s="84" t="n">
        <v>0.47419361444111</v>
      </c>
      <c r="D731" s="84" t="n">
        <v>0.503317195624888</v>
      </c>
      <c r="E731" s="84" t="n">
        <v>0.5036569696570354</v>
      </c>
      <c r="F731" s="84" t="n">
        <v>0.4764947168929619</v>
      </c>
      <c r="G731" s="84" t="n">
        <v>0.5039025753006038</v>
      </c>
      <c r="H731" s="84" t="n">
        <v>0.4884080370942813</v>
      </c>
      <c r="I731" s="84" t="n">
        <v>0.4712573917743463</v>
      </c>
      <c r="J731" s="84" t="n">
        <v>0.4870525733514648</v>
      </c>
      <c r="K731" s="84" t="n">
        <v>0.5041915161696766</v>
      </c>
      <c r="L731" s="84" t="n">
        <v>0.4735986871742068</v>
      </c>
      <c r="M731" s="84" t="n">
        <v>0.4874668491744375</v>
      </c>
      <c r="N731" s="84" t="n">
        <v>0.2626544273525694</v>
      </c>
      <c r="O731" s="84" t="n">
        <v>0.4121007771490575</v>
      </c>
      <c r="P731" s="84" t="n">
        <v>0.4703417871810342</v>
      </c>
      <c r="Q731" s="84" t="n">
        <v>0.2058233427072541</v>
      </c>
      <c r="R731" s="84" t="n">
        <v>0.3782651723098727</v>
      </c>
      <c r="S731" s="84" t="n">
        <v>0.4529020603712334</v>
      </c>
      <c r="T731" s="84" t="n">
        <v>0.1909658654697927</v>
      </c>
      <c r="U731" s="84" t="n">
        <v>0.3447946765060625</v>
      </c>
      <c r="V731" s="84" t="n">
        <v>0.4240491508981636</v>
      </c>
      <c r="W731" s="84" t="n">
        <v>0.3065043826452133</v>
      </c>
      <c r="X731" s="84" t="n">
        <v>0.3883282882987076</v>
      </c>
      <c r="Y731" s="84" t="n">
        <v>0.412186520184505</v>
      </c>
      <c r="Z731" s="84" t="n">
        <v>0.1865972750131571</v>
      </c>
      <c r="AA731" s="84" t="n">
        <v>0.3011400858151236</v>
      </c>
      <c r="AB731" s="84" t="n">
        <v>0.3503494884969679</v>
      </c>
      <c r="AC731" s="84" t="n">
        <v>0.416717885679164</v>
      </c>
      <c r="AD731" s="84" t="n">
        <v>0.4281476352429247</v>
      </c>
      <c r="AE731" s="84" t="n">
        <v>0.4512609201091148</v>
      </c>
      <c r="AF731" s="84" t="n">
        <v>0.5059936603967884</v>
      </c>
      <c r="AG731" s="84" t="n">
        <v>0.4677999852496496</v>
      </c>
      <c r="AH731" s="84" t="n">
        <v>0.4925159502383019</v>
      </c>
      <c r="AI731" s="84" t="n">
        <v>0.4872949148288734</v>
      </c>
      <c r="AJ731" s="84" t="n">
        <v>0.4730094673675641</v>
      </c>
      <c r="AK731" s="84" t="n">
        <v>0.4966042791024535</v>
      </c>
    </row>
    <row r="732">
      <c r="A732" s="84" t="n">
        <v>5</v>
      </c>
      <c r="B732" s="84" t="n">
        <v>0.4987885410233265</v>
      </c>
      <c r="C732" s="84" t="n">
        <v>0.4687832036093675</v>
      </c>
      <c r="D732" s="84" t="n">
        <v>0.4883400075707769</v>
      </c>
      <c r="E732" s="84" t="n">
        <v>0.5034428227852271</v>
      </c>
      <c r="F732" s="84" t="n">
        <v>0.4742412835224175</v>
      </c>
      <c r="G732" s="84" t="n">
        <v>0.4866673888378935</v>
      </c>
      <c r="H732" s="84" t="n">
        <v>0.4952974448354105</v>
      </c>
      <c r="I732" s="84" t="n">
        <v>0.4975563057389025</v>
      </c>
      <c r="J732" s="84" t="n">
        <v>0.50556042132436</v>
      </c>
      <c r="K732" s="84" t="n">
        <v>0.5371692566148677</v>
      </c>
      <c r="L732" s="84" t="n">
        <v>0.5086165684498911</v>
      </c>
      <c r="M732" s="84" t="n">
        <v>0.5132372973933416</v>
      </c>
      <c r="N732" s="84" t="n">
        <v>0.283081132449847</v>
      </c>
      <c r="O732" s="84" t="n">
        <v>0.446587064013668</v>
      </c>
      <c r="P732" s="84" t="n">
        <v>0.4933433248340696</v>
      </c>
      <c r="Q732" s="84" t="n">
        <v>0.222277040472314</v>
      </c>
      <c r="R732" s="84" t="n">
        <v>0.4092817639057448</v>
      </c>
      <c r="S732" s="84" t="n">
        <v>0.4724912951278896</v>
      </c>
      <c r="T732" s="84" t="n">
        <v>0.201271186440678</v>
      </c>
      <c r="U732" s="84" t="n">
        <v>0.3714741434051874</v>
      </c>
      <c r="V732" s="84" t="n">
        <v>0.4421629517299823</v>
      </c>
      <c r="W732" s="84" t="n">
        <v>0.327453182606148</v>
      </c>
      <c r="X732" s="84" t="n">
        <v>0.4192879717626337</v>
      </c>
      <c r="Y732" s="84" t="n">
        <v>0.4315614926701852</v>
      </c>
      <c r="Z732" s="84" t="n">
        <v>0.197261856031811</v>
      </c>
      <c r="AA732" s="84" t="n">
        <v>0.3241561684336167</v>
      </c>
      <c r="AB732" s="84" t="n">
        <v>0.3687867425820487</v>
      </c>
      <c r="AC732" s="84" t="n">
        <v>0.4363698120531815</v>
      </c>
      <c r="AD732" s="84" t="n">
        <v>0.4614834576751363</v>
      </c>
      <c r="AE732" s="84" t="n">
        <v>0.4769742521379819</v>
      </c>
      <c r="AF732" s="84" t="n">
        <v>0.499766689729521</v>
      </c>
      <c r="AG732" s="84" t="n">
        <v>0.463527300440052</v>
      </c>
      <c r="AH732" s="84" t="n">
        <v>0.4770707393703144</v>
      </c>
      <c r="AI732" s="84" t="n">
        <v>0.4828089217931424</v>
      </c>
      <c r="AJ732" s="84" t="n">
        <v>0.4688316576866008</v>
      </c>
      <c r="AK732" s="84" t="n">
        <v>0.4785578205895433</v>
      </c>
    </row>
    <row r="733">
      <c r="A733" s="84" t="n">
        <v>6</v>
      </c>
      <c r="B733" s="84" t="n">
        <v>0.5249655565585062</v>
      </c>
      <c r="C733" s="84" t="n">
        <v>0.4959239903258758</v>
      </c>
      <c r="D733" s="84" t="n">
        <v>0.5163767856075548</v>
      </c>
      <c r="E733" s="84" t="n">
        <v>0.5380357790004282</v>
      </c>
      <c r="F733" s="84" t="n">
        <v>0.5081336483293958</v>
      </c>
      <c r="G733" s="84" t="n">
        <v>0.5162288978716855</v>
      </c>
      <c r="H733" s="84" t="n">
        <v>0.5300240060508402</v>
      </c>
      <c r="I733" s="84" t="n">
        <v>0.5482875818190979</v>
      </c>
      <c r="J733" s="84" t="n">
        <v>0.5510233480074678</v>
      </c>
      <c r="K733" s="84" t="n">
        <v>0.5892986140277195</v>
      </c>
      <c r="L733" s="84" t="n">
        <v>0.5657699980693739</v>
      </c>
      <c r="M733" s="84" t="n">
        <v>0.5622116783037306</v>
      </c>
      <c r="N733" s="84" t="n">
        <v>0.3219816828012573</v>
      </c>
      <c r="O733" s="84" t="n">
        <v>0.5021153873609769</v>
      </c>
      <c r="P733" s="84" t="n">
        <v>0.5419448391303501</v>
      </c>
      <c r="Q733" s="84" t="n">
        <v>0.2532767608992386</v>
      </c>
      <c r="R733" s="84" t="n">
        <v>0.4642938593990534</v>
      </c>
      <c r="S733" s="84" t="n">
        <v>0.5229206482184463</v>
      </c>
      <c r="T733" s="84" t="n">
        <v>0.230718124372527</v>
      </c>
      <c r="U733" s="84" t="n">
        <v>0.4230257645383462</v>
      </c>
      <c r="V733" s="84" t="n">
        <v>0.4900538563607373</v>
      </c>
      <c r="W733" s="84" t="n">
        <v>0.3681177820641161</v>
      </c>
      <c r="X733" s="84" t="n">
        <v>0.4753556916219806</v>
      </c>
      <c r="Y733" s="84" t="n">
        <v>0.4771594460939448</v>
      </c>
      <c r="Z733" s="84" t="n">
        <v>0.2185763990409918</v>
      </c>
      <c r="AA733" s="84" t="n">
        <v>0.365552876452975</v>
      </c>
      <c r="AB733" s="84" t="n">
        <v>0.4064250335601536</v>
      </c>
      <c r="AC733" s="84" t="n">
        <v>0.4828874583508556</v>
      </c>
      <c r="AD733" s="84" t="n">
        <v>0.5154878520660651</v>
      </c>
      <c r="AE733" s="84" t="n">
        <v>0.5236587976657727</v>
      </c>
      <c r="AF733" s="84" t="n">
        <v>0.527651289642633</v>
      </c>
      <c r="AG733" s="84" t="n">
        <v>0.4953388892986209</v>
      </c>
      <c r="AH733" s="84" t="n">
        <v>0.5088290977012369</v>
      </c>
      <c r="AI733" s="84" t="n">
        <v>0.51421087304326</v>
      </c>
      <c r="AJ733" s="84" t="n">
        <v>0.4985599796908989</v>
      </c>
      <c r="AK733" s="84" t="n">
        <v>0.5094020566484208</v>
      </c>
    </row>
    <row r="734">
      <c r="A734" s="84" t="n">
        <v>7</v>
      </c>
      <c r="B734" s="84" t="n">
        <v>0.5659809650498043</v>
      </c>
      <c r="C734" s="84" t="n">
        <v>0.5416940637918833</v>
      </c>
      <c r="D734" s="84" t="n">
        <v>0.5582003466618852</v>
      </c>
      <c r="E734" s="84" t="n">
        <v>0.5890521529997035</v>
      </c>
      <c r="F734" s="84" t="n">
        <v>0.5585762870271813</v>
      </c>
      <c r="G734" s="84" t="n">
        <v>0.5603174512676955</v>
      </c>
      <c r="H734" s="84" t="n">
        <v>0.5765727251800453</v>
      </c>
      <c r="I734" s="84" t="n">
        <v>0.6292982223097606</v>
      </c>
      <c r="J734" s="84" t="n">
        <v>0.5937204692649874</v>
      </c>
      <c r="K734" s="84" t="n">
        <v>0.6617219655606887</v>
      </c>
      <c r="L734" s="84" t="n">
        <v>0.6425606538387283</v>
      </c>
      <c r="M734" s="84" t="n">
        <v>0.5986364563659455</v>
      </c>
      <c r="N734" s="84" t="n">
        <v>0.3785519596478586</v>
      </c>
      <c r="O734" s="84" t="n">
        <v>0.5805750807844779</v>
      </c>
      <c r="P734" s="84" t="n">
        <v>0.5838653483076085</v>
      </c>
      <c r="Q734" s="84" t="n">
        <v>0.311131942046146</v>
      </c>
      <c r="R734" s="84" t="n">
        <v>0.5464597264870938</v>
      </c>
      <c r="S734" s="84" t="n">
        <v>0.5728263999790559</v>
      </c>
      <c r="T734" s="84" t="n">
        <v>0.3020802574853836</v>
      </c>
      <c r="U734" s="84" t="n">
        <v>0.5016194423256846</v>
      </c>
      <c r="V734" s="84" t="n">
        <v>0.53636698147921</v>
      </c>
      <c r="W734" s="84" t="n">
        <v>0.4223575945503822</v>
      </c>
      <c r="X734" s="84" t="n">
        <v>0.5574055251469586</v>
      </c>
      <c r="Y734" s="84" t="n">
        <v>0.5222584731876013</v>
      </c>
      <c r="Z734" s="84" t="n">
        <v>0.2483261212794574</v>
      </c>
      <c r="AA734" s="84" t="n">
        <v>0.4329976642646206</v>
      </c>
      <c r="AB734" s="84" t="n">
        <v>0.4447160116650465</v>
      </c>
      <c r="AC734" s="84" t="n">
        <v>0.5452075178727396</v>
      </c>
      <c r="AD734" s="84" t="n">
        <v>0.6088969445179858</v>
      </c>
      <c r="AE734" s="84" t="n">
        <v>0.569583683429058</v>
      </c>
      <c r="AF734" s="84" t="n">
        <v>0.5724307712111216</v>
      </c>
      <c r="AG734" s="84" t="n">
        <v>0.5442338422204192</v>
      </c>
      <c r="AH734" s="84" t="n">
        <v>0.5526878118354067</v>
      </c>
      <c r="AI734" s="84" t="n">
        <v>0.5569846597860526</v>
      </c>
      <c r="AJ734" s="84" t="n">
        <v>0.5450367445911699</v>
      </c>
      <c r="AK734" s="84" t="n">
        <v>0.5507601253973569</v>
      </c>
    </row>
    <row r="735">
      <c r="A735" s="84" t="n">
        <v>8</v>
      </c>
      <c r="B735" s="84" t="n">
        <v>0.622784930400494</v>
      </c>
      <c r="C735" s="84" t="n">
        <v>0.6316370246835774</v>
      </c>
      <c r="D735" s="84" t="n">
        <v>0.5967615006076545</v>
      </c>
      <c r="E735" s="84" t="n">
        <v>0.6714986986459328</v>
      </c>
      <c r="F735" s="84" t="n">
        <v>0.6446792492016926</v>
      </c>
      <c r="G735" s="84" t="n">
        <v>0.5914525333956682</v>
      </c>
      <c r="H735" s="84" t="n">
        <v>0.6339241671873459</v>
      </c>
      <c r="I735" s="84" t="n">
        <v>0.6390569676204786</v>
      </c>
      <c r="J735" s="84" t="n">
        <v>0.5952474243436976</v>
      </c>
      <c r="K735" s="84" t="n">
        <v>0.6411255774884502</v>
      </c>
      <c r="L735" s="84" t="n">
        <v>0.6319123311851288</v>
      </c>
      <c r="M735" s="84" t="n">
        <v>0.5952605013260331</v>
      </c>
      <c r="N735" s="84" t="n">
        <v>0.4062888352809716</v>
      </c>
      <c r="O735" s="84" t="n">
        <v>0.5806631227781295</v>
      </c>
      <c r="P735" s="84" t="n">
        <v>0.5862594156918464</v>
      </c>
      <c r="Q735" s="84" t="n">
        <v>0.3331853240580854</v>
      </c>
      <c r="R735" s="84" t="n">
        <v>0.5555802171487216</v>
      </c>
      <c r="S735" s="84" t="n">
        <v>0.5873759719349687</v>
      </c>
      <c r="T735" s="84" t="n">
        <v>0.3443350262800449</v>
      </c>
      <c r="U735" s="84" t="n">
        <v>0.5111068944657153</v>
      </c>
      <c r="V735" s="84" t="n">
        <v>0.5438154388234114</v>
      </c>
      <c r="W735" s="84" t="n">
        <v>0.4240789120296897</v>
      </c>
      <c r="X735" s="84" t="n">
        <v>0.5566826877097619</v>
      </c>
      <c r="Y735" s="84" t="n">
        <v>0.5293461619358342</v>
      </c>
      <c r="Z735" s="84" t="n">
        <v>0.2995585053505643</v>
      </c>
      <c r="AA735" s="84" t="n">
        <v>0.4441344231145196</v>
      </c>
      <c r="AB735" s="84" t="n">
        <v>0.4673841596074618</v>
      </c>
      <c r="AC735" s="84" t="n">
        <v>0.5500274965224986</v>
      </c>
      <c r="AD735" s="84" t="n">
        <v>0.6095101679689179</v>
      </c>
      <c r="AE735" s="84" t="n">
        <v>0.5692959335182607</v>
      </c>
      <c r="AF735" s="84" t="n">
        <v>0.6334293391687719</v>
      </c>
      <c r="AG735" s="84" t="n">
        <v>0.6279986233006366</v>
      </c>
      <c r="AH735" s="84" t="n">
        <v>0.5811469959750073</v>
      </c>
      <c r="AI735" s="84" t="n">
        <v>0.6464378705649841</v>
      </c>
      <c r="AJ735" s="84" t="n">
        <v>0.6377013949376065</v>
      </c>
      <c r="AK735" s="84" t="n">
        <v>0.5885330595527641</v>
      </c>
    </row>
    <row r="736">
      <c r="A736" s="84" t="n">
        <v>9</v>
      </c>
      <c r="B736" s="84" t="n">
        <v>0.6113671274961597</v>
      </c>
      <c r="C736" s="84" t="n">
        <v>0.6283789471768257</v>
      </c>
      <c r="D736" s="84" t="n">
        <v>0.5835873528181222</v>
      </c>
      <c r="E736" s="84" t="n">
        <v>0.6434619312753269</v>
      </c>
      <c r="F736" s="84" t="n">
        <v>0.632210078143254</v>
      </c>
      <c r="G736" s="84" t="n">
        <v>0.5821764340325092</v>
      </c>
      <c r="H736" s="84" t="n">
        <v>0.6089315663126048</v>
      </c>
      <c r="I736" s="84" t="n">
        <v>0.5852590499136577</v>
      </c>
      <c r="J736" s="84" t="n">
        <v>0.576474520017517</v>
      </c>
      <c r="K736" s="84" t="n">
        <v>0.5598320033599328</v>
      </c>
      <c r="L736" s="84" t="n">
        <v>0.5630165574177416</v>
      </c>
      <c r="M736" s="84" t="n">
        <v>0.5723856090867812</v>
      </c>
      <c r="N736" s="84" t="n">
        <v>0.350125839364224</v>
      </c>
      <c r="O736" s="84" t="n">
        <v>0.5284708771362082</v>
      </c>
      <c r="P736" s="84" t="n">
        <v>0.5772670650290984</v>
      </c>
      <c r="Q736" s="84" t="n">
        <v>0.2741296232341671</v>
      </c>
      <c r="R736" s="84" t="n">
        <v>0.4945712819593885</v>
      </c>
      <c r="S736" s="84" t="n">
        <v>0.5630023300259183</v>
      </c>
      <c r="T736" s="84" t="n">
        <v>0.2477263331955354</v>
      </c>
      <c r="U736" s="84" t="n">
        <v>0.4562994803506412</v>
      </c>
      <c r="V736" s="84" t="n">
        <v>0.5391322770201711</v>
      </c>
      <c r="W736" s="84" t="n">
        <v>0.4043020729057304</v>
      </c>
      <c r="X736" s="84" t="n">
        <v>0.5181076338305712</v>
      </c>
      <c r="Y736" s="84" t="n">
        <v>0.5289988700786054</v>
      </c>
      <c r="Z736" s="84" t="n">
        <v>0.2452999824571662</v>
      </c>
      <c r="AA736" s="84" t="n">
        <v>0.4046309983982548</v>
      </c>
      <c r="AB736" s="84" t="n">
        <v>0.4555895014581307</v>
      </c>
      <c r="AC736" s="84" t="n">
        <v>0.5419888072979006</v>
      </c>
      <c r="AD736" s="84" t="n">
        <v>0.562755839765391</v>
      </c>
      <c r="AE736" s="84" t="n">
        <v>0.5719432326975979</v>
      </c>
      <c r="AF736" s="84" t="n">
        <v>0.6140082704468293</v>
      </c>
      <c r="AG736" s="84" t="n">
        <v>0.6221894436659536</v>
      </c>
      <c r="AH736" s="84" t="n">
        <v>0.5747922789172617</v>
      </c>
      <c r="AI736" s="84" t="n">
        <v>0.6402264955924334</v>
      </c>
      <c r="AJ736" s="84" t="n">
        <v>0.6276431375810284</v>
      </c>
      <c r="AK736" s="84" t="n">
        <v>0.5794082606332457</v>
      </c>
    </row>
    <row r="737">
      <c r="A737" s="84" t="n">
        <v>10</v>
      </c>
      <c r="B737" s="84" t="n">
        <v>0.5324401792642564</v>
      </c>
      <c r="C737" s="84" t="n">
        <v>0.5425722885946809</v>
      </c>
      <c r="D737" s="84" t="n">
        <v>0.5528211105134183</v>
      </c>
      <c r="E737" s="84" t="n">
        <v>0.5602082166507428</v>
      </c>
      <c r="F737" s="84" t="n">
        <v>0.5592045484046834</v>
      </c>
      <c r="G737" s="84" t="n">
        <v>0.5671077612501925</v>
      </c>
      <c r="H737" s="84" t="n">
        <v>0.5489328817126509</v>
      </c>
      <c r="I737" s="84" t="n">
        <v>0.5575676653673327</v>
      </c>
      <c r="J737" s="84" t="n">
        <v>0.5739622467559408</v>
      </c>
      <c r="K737" s="84" t="n">
        <v>0.5483914321713567</v>
      </c>
      <c r="L737" s="84" t="n">
        <v>0.5516465483162183</v>
      </c>
      <c r="M737" s="84" t="n">
        <v>0.5846127522917669</v>
      </c>
      <c r="N737" s="84" t="n">
        <v>0.3441106133233079</v>
      </c>
      <c r="O737" s="84" t="n">
        <v>0.5189218900950378</v>
      </c>
      <c r="P737" s="84" t="n">
        <v>0.5937773711972282</v>
      </c>
      <c r="Q737" s="84" t="n">
        <v>0.2699360271021428</v>
      </c>
      <c r="R737" s="84" t="n">
        <v>0.4859761511081427</v>
      </c>
      <c r="S737" s="84" t="n">
        <v>0.580994580726235</v>
      </c>
      <c r="T737" s="84" t="n">
        <v>0.2438360007086754</v>
      </c>
      <c r="U737" s="84" t="n">
        <v>0.4482849316715575</v>
      </c>
      <c r="V737" s="84" t="n">
        <v>0.5558244037331491</v>
      </c>
      <c r="W737" s="84" t="n">
        <v>0.402592963351808</v>
      </c>
      <c r="X737" s="84" t="n">
        <v>0.5083148546429517</v>
      </c>
      <c r="Y737" s="84" t="n">
        <v>0.5420590004842519</v>
      </c>
      <c r="Z737" s="84" t="n">
        <v>0.2465572188760892</v>
      </c>
      <c r="AA737" s="84" t="n">
        <v>0.3965553905411291</v>
      </c>
      <c r="AB737" s="84" t="n">
        <v>0.4628616395870944</v>
      </c>
      <c r="AC737" s="84" t="n">
        <v>0.5407110277229644</v>
      </c>
      <c r="AD737" s="84" t="n">
        <v>0.5514032860630826</v>
      </c>
      <c r="AE737" s="84" t="n">
        <v>0.5759774864469791</v>
      </c>
      <c r="AF737" s="84" t="n">
        <v>0.5439025567587571</v>
      </c>
      <c r="AG737" s="84" t="n">
        <v>0.5591882390540108</v>
      </c>
      <c r="AH737" s="84" t="n">
        <v>0.5633822118678908</v>
      </c>
      <c r="AI737" s="84" t="n">
        <v>0.5358408884148445</v>
      </c>
      <c r="AJ737" s="84" t="n">
        <v>0.549520941571942</v>
      </c>
      <c r="AK737" s="84" t="n">
        <v>0.5484542195332188</v>
      </c>
    </row>
    <row r="738">
      <c r="A738" s="84" t="n">
        <v>11</v>
      </c>
      <c r="B738" s="84" t="n">
        <v>0.529779720335091</v>
      </c>
      <c r="C738" s="84" t="n">
        <v>0.5309460483296663</v>
      </c>
      <c r="D738" s="84" t="n">
        <v>0.5519793596716674</v>
      </c>
      <c r="E738" s="84" t="n">
        <v>0.5480347906302507</v>
      </c>
      <c r="F738" s="84" t="n">
        <v>0.5469378748150264</v>
      </c>
      <c r="G738" s="84" t="n">
        <v>0.5695422384647402</v>
      </c>
      <c r="H738" s="84" t="n">
        <v>0.5418132789634648</v>
      </c>
      <c r="I738" s="84" t="n">
        <v>0.5539032690995204</v>
      </c>
      <c r="J738" s="84" t="n">
        <v>0.5778401364464012</v>
      </c>
      <c r="K738" s="84" t="n">
        <v>0.5428139437211256</v>
      </c>
      <c r="L738" s="84" t="n">
        <v>0.5462247064988555</v>
      </c>
      <c r="M738" s="84" t="n">
        <v>0.5870279092111584</v>
      </c>
      <c r="N738" s="84" t="n">
        <v>0.3404137556523283</v>
      </c>
      <c r="O738" s="84" t="n">
        <v>0.5113407605876448</v>
      </c>
      <c r="P738" s="84" t="n">
        <v>0.595733499425813</v>
      </c>
      <c r="Q738" s="84" t="n">
        <v>0.2658493265577976</v>
      </c>
      <c r="R738" s="84" t="n">
        <v>0.4774624713902893</v>
      </c>
      <c r="S738" s="84" t="n">
        <v>0.5827551901981831</v>
      </c>
      <c r="T738" s="84" t="n">
        <v>0.2409422429575385</v>
      </c>
      <c r="U738" s="84" t="n">
        <v>0.4411965837657481</v>
      </c>
      <c r="V738" s="84" t="n">
        <v>0.5574913863273977</v>
      </c>
      <c r="W738" s="84" t="n">
        <v>0.4003833288570941</v>
      </c>
      <c r="X738" s="84" t="n">
        <v>0.5024387423073415</v>
      </c>
      <c r="Y738" s="84" t="n">
        <v>0.5444166719657207</v>
      </c>
      <c r="Z738" s="84" t="n">
        <v>0.2490205251154903</v>
      </c>
      <c r="AA738" s="84" t="n">
        <v>0.3954801290999701</v>
      </c>
      <c r="AB738" s="84" t="n">
        <v>0.4653242605193723</v>
      </c>
      <c r="AC738" s="84" t="n">
        <v>0.544059133697797</v>
      </c>
      <c r="AD738" s="84" t="n">
        <v>0.5532429564158786</v>
      </c>
      <c r="AE738" s="84" t="n">
        <v>0.579844845248098</v>
      </c>
      <c r="AF738" s="84" t="n">
        <v>0.5357125617467697</v>
      </c>
      <c r="AG738" s="84" t="n">
        <v>0.5471642451508222</v>
      </c>
      <c r="AH738" s="84" t="n">
        <v>0.5634329683939112</v>
      </c>
      <c r="AI738" s="84" t="n">
        <v>0.5239200677604542</v>
      </c>
      <c r="AJ738" s="84" t="n">
        <v>0.5370597323925783</v>
      </c>
      <c r="AK738" s="84" t="n">
        <v>0.5467357706392301</v>
      </c>
    </row>
    <row r="739">
      <c r="A739" s="84" t="n">
        <v>12</v>
      </c>
      <c r="B739" s="84" t="n">
        <v>0.5362091627472405</v>
      </c>
      <c r="C739" s="84" t="n">
        <v>0.5365885289279513</v>
      </c>
      <c r="D739" s="84" t="n">
        <v>0.5562927101388641</v>
      </c>
      <c r="E739" s="84" t="n">
        <v>0.5512305208710836</v>
      </c>
      <c r="F739" s="84" t="n">
        <v>0.5499234144188582</v>
      </c>
      <c r="G739" s="84" t="n">
        <v>0.5736130036431637</v>
      </c>
      <c r="H739" s="84" t="n">
        <v>0.5402512414087934</v>
      </c>
      <c r="I739" s="84" t="n">
        <v>0.5434551592409202</v>
      </c>
      <c r="J739" s="84" t="n">
        <v>0.573299605872727</v>
      </c>
      <c r="K739" s="84" t="n">
        <v>0.5293406131877363</v>
      </c>
      <c r="L739" s="84" t="n">
        <v>0.5329769336140402</v>
      </c>
      <c r="M739" s="84" t="n">
        <v>0.577558124995887</v>
      </c>
      <c r="N739" s="84" t="n">
        <v>0.3356412586025042</v>
      </c>
      <c r="O739" s="84" t="n">
        <v>0.5004687641283606</v>
      </c>
      <c r="P739" s="84" t="n">
        <v>0.584502793078615</v>
      </c>
      <c r="Q739" s="84" t="n">
        <v>0.2682503659118193</v>
      </c>
      <c r="R739" s="84" t="n">
        <v>0.4690444967541722</v>
      </c>
      <c r="S739" s="84" t="n">
        <v>0.5709807052909914</v>
      </c>
      <c r="T739" s="84" t="n">
        <v>0.244891631725034</v>
      </c>
      <c r="U739" s="84" t="n">
        <v>0.4334037220871643</v>
      </c>
      <c r="V739" s="84" t="n">
        <v>0.547010024196336</v>
      </c>
      <c r="W739" s="84" t="n">
        <v>0.3924848011328955</v>
      </c>
      <c r="X739" s="84" t="n">
        <v>0.490588656567701</v>
      </c>
      <c r="Y739" s="84" t="n">
        <v>0.5356561125812589</v>
      </c>
      <c r="Z739" s="84" t="n">
        <v>0.2571706332962985</v>
      </c>
      <c r="AA739" s="84" t="n">
        <v>0.3889496736487205</v>
      </c>
      <c r="AB739" s="84" t="n">
        <v>0.4599916678239132</v>
      </c>
      <c r="AC739" s="84" t="n">
        <v>0.5361821887231908</v>
      </c>
      <c r="AD739" s="84" t="n">
        <v>0.5404037318380637</v>
      </c>
      <c r="AE739" s="84" t="n">
        <v>0.5742912719697056</v>
      </c>
      <c r="AF739" s="84" t="n">
        <v>0.5402661346119808</v>
      </c>
      <c r="AG739" s="84" t="n">
        <v>0.5520367775401331</v>
      </c>
      <c r="AH739" s="84" t="n">
        <v>0.567660987011405</v>
      </c>
      <c r="AI739" s="84" t="n">
        <v>0.5300843868620008</v>
      </c>
      <c r="AJ739" s="84" t="n">
        <v>0.543461038477868</v>
      </c>
      <c r="AK739" s="84" t="n">
        <v>0.5511773845537247</v>
      </c>
    </row>
    <row r="740">
      <c r="A740" s="84" t="n">
        <v>13</v>
      </c>
      <c r="B740" s="84" t="n">
        <v>0.5283861466102902</v>
      </c>
      <c r="C740" s="84" t="n">
        <v>0.5237746375047494</v>
      </c>
      <c r="D740" s="84" t="n">
        <v>0.5532394955471879</v>
      </c>
      <c r="E740" s="84" t="n">
        <v>0.5380357790004282</v>
      </c>
      <c r="F740" s="84" t="n">
        <v>0.5367117526415537</v>
      </c>
      <c r="G740" s="84" t="n">
        <v>0.5688637776016694</v>
      </c>
      <c r="H740" s="84" t="n">
        <v>0.5367818737873656</v>
      </c>
      <c r="I740" s="84" t="n">
        <v>0.54165273432669</v>
      </c>
      <c r="J740" s="84" t="n">
        <v>0.5802371678152444</v>
      </c>
      <c r="K740" s="84" t="n">
        <v>0.5309533809323814</v>
      </c>
      <c r="L740" s="84" t="n">
        <v>0.5347558677245272</v>
      </c>
      <c r="M740" s="84" t="n">
        <v>0.5864553788242727</v>
      </c>
      <c r="N740" s="84" t="n">
        <v>0.340580845264576</v>
      </c>
      <c r="O740" s="84" t="n">
        <v>0.5043283347689731</v>
      </c>
      <c r="P740" s="84" t="n">
        <v>0.5923516359460457</v>
      </c>
      <c r="Q740" s="84" t="n">
        <v>0.2805351357573964</v>
      </c>
      <c r="R740" s="84" t="n">
        <v>0.4748234546683716</v>
      </c>
      <c r="S740" s="84" t="n">
        <v>0.5778333376966777</v>
      </c>
      <c r="T740" s="84" t="n">
        <v>0.267259198015709</v>
      </c>
      <c r="U740" s="84" t="n">
        <v>0.4409504736211257</v>
      </c>
      <c r="V740" s="84" t="n">
        <v>0.5542075978725065</v>
      </c>
      <c r="W740" s="84" t="n">
        <v>0.3963058817784506</v>
      </c>
      <c r="X740" s="84" t="n">
        <v>0.4928372370261802</v>
      </c>
      <c r="Y740" s="84" t="n">
        <v>0.5440938372815364</v>
      </c>
      <c r="Z740" s="84" t="n">
        <v>0.2863063563534296</v>
      </c>
      <c r="AA740" s="84" t="n">
        <v>0.3941699221764526</v>
      </c>
      <c r="AB740" s="84" t="n">
        <v>0.4764430866083413</v>
      </c>
      <c r="AC740" s="84" t="n">
        <v>0.5444149710477793</v>
      </c>
      <c r="AD740" s="84" t="n">
        <v>0.5419718641314062</v>
      </c>
      <c r="AE740" s="84" t="n">
        <v>0.5860084483373811</v>
      </c>
      <c r="AF740" s="84" t="n">
        <v>0.5304992839788251</v>
      </c>
      <c r="AG740" s="84" t="n">
        <v>0.5391769304520981</v>
      </c>
      <c r="AH740" s="84" t="n">
        <v>0.5639659119171248</v>
      </c>
      <c r="AI740" s="84" t="n">
        <v>0.51676757536782</v>
      </c>
      <c r="AJ740" s="84" t="n">
        <v>0.5305117980995233</v>
      </c>
      <c r="AK740" s="84" t="n">
        <v>0.5477020550013451</v>
      </c>
    </row>
    <row r="741">
      <c r="A741" s="84" t="n">
        <v>14</v>
      </c>
      <c r="B741" s="84" t="n">
        <v>0.5367792610892045</v>
      </c>
      <c r="C741" s="84" t="n">
        <v>0.5251670561040035</v>
      </c>
      <c r="D741" s="84" t="n">
        <v>0.5663239894009124</v>
      </c>
      <c r="E741" s="84" t="n">
        <v>0.5392877145586927</v>
      </c>
      <c r="F741" s="84" t="n">
        <v>0.5376489524650172</v>
      </c>
      <c r="G741" s="84" t="n">
        <v>0.5807967068992058</v>
      </c>
      <c r="H741" s="84" t="n">
        <v>0.5392482488736887</v>
      </c>
      <c r="I741" s="84" t="n">
        <v>0.5419962714767975</v>
      </c>
      <c r="J741" s="84" t="n">
        <v>0.5816488810012216</v>
      </c>
      <c r="K741" s="84" t="n">
        <v>0.5333893322133558</v>
      </c>
      <c r="L741" s="84" t="n">
        <v>0.5371001994980371</v>
      </c>
      <c r="M741" s="84" t="n">
        <v>0.5884691063919399</v>
      </c>
      <c r="N741" s="84" t="n">
        <v>0.3554518207546185</v>
      </c>
      <c r="O741" s="84" t="n">
        <v>0.5124496138049848</v>
      </c>
      <c r="P741" s="84" t="n">
        <v>0.5966969655682502</v>
      </c>
      <c r="Q741" s="84" t="n">
        <v>0.3114361833341556</v>
      </c>
      <c r="R741" s="84" t="n">
        <v>0.4873282399224584</v>
      </c>
      <c r="S741" s="84" t="n">
        <v>0.5835340471764798</v>
      </c>
      <c r="T741" s="84" t="n">
        <v>0.2940338392488042</v>
      </c>
      <c r="U741" s="84" t="n">
        <v>0.4513227950597616</v>
      </c>
      <c r="V741" s="84" t="n">
        <v>0.5593702262413166</v>
      </c>
      <c r="W741" s="84" t="n">
        <v>0.3990282491393413</v>
      </c>
      <c r="X741" s="84" t="n">
        <v>0.4962712708816615</v>
      </c>
      <c r="Y741" s="84" t="n">
        <v>0.5468134749240606</v>
      </c>
      <c r="Z741" s="84" t="n">
        <v>0.3184828372609789</v>
      </c>
      <c r="AA741" s="84" t="n">
        <v>0.4008015585288641</v>
      </c>
      <c r="AB741" s="84" t="n">
        <v>0.487598944591029</v>
      </c>
      <c r="AC741" s="84" t="n">
        <v>0.5415035745479247</v>
      </c>
      <c r="AD741" s="84" t="n">
        <v>0.5405100842446829</v>
      </c>
      <c r="AE741" s="84" t="n">
        <v>0.5813468997824611</v>
      </c>
      <c r="AF741" s="84" t="n">
        <v>0.5345218748491528</v>
      </c>
      <c r="AG741" s="84" t="n">
        <v>0.5404725028886102</v>
      </c>
      <c r="AH741" s="84" t="n">
        <v>0.5765433790649632</v>
      </c>
      <c r="AI741" s="84" t="n">
        <v>0.5172695046585312</v>
      </c>
      <c r="AJ741" s="84" t="n">
        <v>0.53095168272282</v>
      </c>
      <c r="AK741" s="84" t="n">
        <v>0.5603955177582202</v>
      </c>
    </row>
    <row r="742">
      <c r="A742" s="84" t="n">
        <v>15</v>
      </c>
      <c r="B742" s="84" t="n">
        <v>0.5304448350673823</v>
      </c>
      <c r="C742" s="84" t="n">
        <v>0.5216450561176548</v>
      </c>
      <c r="D742" s="84" t="n">
        <v>0.558573904727751</v>
      </c>
      <c r="E742" s="84" t="n">
        <v>0.5373933383850031</v>
      </c>
      <c r="F742" s="84" t="n">
        <v>0.5355279212855993</v>
      </c>
      <c r="G742" s="84" t="n">
        <v>0.5749699253693052</v>
      </c>
      <c r="H742" s="84" t="n">
        <v>0.5405307639185768</v>
      </c>
      <c r="I742" s="84" t="n">
        <v>0.5525245400037561</v>
      </c>
      <c r="J742" s="84" t="n">
        <v>0.5832622674994814</v>
      </c>
      <c r="K742" s="84" t="n">
        <v>0.5455186896262075</v>
      </c>
      <c r="L742" s="84" t="n">
        <v>0.549552738271446</v>
      </c>
      <c r="M742" s="84" t="n">
        <v>0.5915291825977087</v>
      </c>
      <c r="N742" s="84" t="n">
        <v>0.3802646281733972</v>
      </c>
      <c r="O742" s="84" t="n">
        <v>0.5282519619087505</v>
      </c>
      <c r="P742" s="84" t="n">
        <v>0.6006432839597485</v>
      </c>
      <c r="Q742" s="84" t="n">
        <v>0.3276760899238574</v>
      </c>
      <c r="R742" s="84" t="n">
        <v>0.5000794148550577</v>
      </c>
      <c r="S742" s="84" t="n">
        <v>0.5876246825666936</v>
      </c>
      <c r="T742" s="84" t="n">
        <v>0.3231707317073171</v>
      </c>
      <c r="U742" s="84" t="n">
        <v>0.4668258554675904</v>
      </c>
      <c r="V742" s="84" t="n">
        <v>0.5634958687822664</v>
      </c>
      <c r="W742" s="84" t="n">
        <v>0.4059623507581122</v>
      </c>
      <c r="X742" s="84" t="n">
        <v>0.5077499293843427</v>
      </c>
      <c r="Y742" s="84" t="n">
        <v>0.5501934562387802</v>
      </c>
      <c r="Z742" s="84" t="n">
        <v>0.3529983626688498</v>
      </c>
      <c r="AA742" s="84" t="n">
        <v>0.4153698933656197</v>
      </c>
      <c r="AB742" s="84" t="n">
        <v>0.5041568300698976</v>
      </c>
      <c r="AC742" s="84" t="n">
        <v>0.5491379031475431</v>
      </c>
      <c r="AD742" s="84" t="n">
        <v>0.5543132689335568</v>
      </c>
      <c r="AE742" s="84" t="n">
        <v>0.5837639990331603</v>
      </c>
      <c r="AF742" s="84" t="n">
        <v>0.5296947658047594</v>
      </c>
      <c r="AG742" s="84" t="n">
        <v>0.5372520097352311</v>
      </c>
      <c r="AH742" s="84" t="n">
        <v>0.5689806566879335</v>
      </c>
      <c r="AI742" s="84" t="n">
        <v>0.5139442231075698</v>
      </c>
      <c r="AJ742" s="84" t="n">
        <v>0.5276164381163307</v>
      </c>
      <c r="AK742" s="84" t="n">
        <v>0.5518307245485641</v>
      </c>
    </row>
    <row r="743">
      <c r="A743" s="84" t="n">
        <v>16</v>
      </c>
      <c r="B743" s="84" t="n">
        <v>0.5324085071341473</v>
      </c>
      <c r="C743" s="84" t="n">
        <v>0.5348821335857281</v>
      </c>
      <c r="D743" s="84" t="n">
        <v>0.5587233279540973</v>
      </c>
      <c r="E743" s="84" t="n">
        <v>0.552482456429348</v>
      </c>
      <c r="F743" s="84" t="n">
        <v>0.5503803317843141</v>
      </c>
      <c r="G743" s="84" t="n">
        <v>0.5762983403364939</v>
      </c>
      <c r="H743" s="84" t="n">
        <v>0.5647834522674208</v>
      </c>
      <c r="I743" s="84" t="n">
        <v>0.5956476133329057</v>
      </c>
      <c r="J743" s="84" t="n">
        <v>0.6236660750916174</v>
      </c>
      <c r="K743" s="84" t="n">
        <v>0.5940865182696347</v>
      </c>
      <c r="L743" s="84" t="n">
        <v>0.5990227354214742</v>
      </c>
      <c r="M743" s="84" t="n">
        <v>0.6425830991662115</v>
      </c>
      <c r="N743" s="84" t="n">
        <v>0.4198335369737982</v>
      </c>
      <c r="O743" s="84" t="n">
        <v>0.5754448500192743</v>
      </c>
      <c r="P743" s="84" t="n">
        <v>0.6505732136948439</v>
      </c>
      <c r="Q743" s="84" t="n">
        <v>0.3556580656832272</v>
      </c>
      <c r="R743" s="84" t="n">
        <v>0.5424095688791508</v>
      </c>
      <c r="S743" s="84" t="n">
        <v>0.6357763698719795</v>
      </c>
      <c r="T743" s="84" t="n">
        <v>0.3591507706844623</v>
      </c>
      <c r="U743" s="84" t="n">
        <v>0.5090647438763661</v>
      </c>
      <c r="V743" s="84" t="n">
        <v>0.6098758962122141</v>
      </c>
      <c r="W743" s="84" t="n">
        <v>0.4407549381058183</v>
      </c>
      <c r="X743" s="84" t="n">
        <v>0.5521499409497418</v>
      </c>
      <c r="Y743" s="84" t="n">
        <v>0.5963294674695142</v>
      </c>
      <c r="Z743" s="84" t="n">
        <v>0.4065771007543419</v>
      </c>
      <c r="AA743" s="84" t="n">
        <v>0.4635800203733748</v>
      </c>
      <c r="AB743" s="84" t="n">
        <v>0.5590519835208072</v>
      </c>
      <c r="AC743" s="84" t="n">
        <v>0.604098599294795</v>
      </c>
      <c r="AD743" s="84" t="n">
        <v>0.6060276923564298</v>
      </c>
      <c r="AE743" s="84" t="n">
        <v>0.6376077623415937</v>
      </c>
      <c r="AF743" s="84" t="n">
        <v>0.5393972549839899</v>
      </c>
      <c r="AG743" s="84" t="n">
        <v>0.5515745998967474</v>
      </c>
      <c r="AH743" s="84" t="n">
        <v>0.5694323897695146</v>
      </c>
      <c r="AI743" s="84" t="n">
        <v>0.5291903253129215</v>
      </c>
      <c r="AJ743" s="84" t="n">
        <v>0.542618473403394</v>
      </c>
      <c r="AK743" s="84" t="n">
        <v>0.5516330754744949</v>
      </c>
    </row>
    <row r="744">
      <c r="A744" s="84" t="n">
        <v>17</v>
      </c>
      <c r="B744" s="84" t="n">
        <v>0.5816269973237049</v>
      </c>
      <c r="C744" s="84" t="n">
        <v>0.5850797341663576</v>
      </c>
      <c r="D744" s="84" t="n">
        <v>0.6083268583268584</v>
      </c>
      <c r="E744" s="84" t="n">
        <v>0.6043224722432708</v>
      </c>
      <c r="F744" s="84" t="n">
        <v>0.6020872816012875</v>
      </c>
      <c r="G744" s="84" t="n">
        <v>0.6276732213207753</v>
      </c>
      <c r="H744" s="84" t="n">
        <v>0.6185668716498405</v>
      </c>
      <c r="I744" s="84" t="n">
        <v>0.6668537035595029</v>
      </c>
      <c r="J744" s="84" t="n">
        <v>0.6902758890912027</v>
      </c>
      <c r="K744" s="84" t="n">
        <v>0.6627467450650988</v>
      </c>
      <c r="L744" s="84" t="n">
        <v>0.6684057624594337</v>
      </c>
      <c r="M744" s="84" t="n">
        <v>0.7038043657087203</v>
      </c>
      <c r="N744" s="84" t="n">
        <v>0.4944494919431477</v>
      </c>
      <c r="O744" s="84" t="n">
        <v>0.6433680583647033</v>
      </c>
      <c r="P744" s="84" t="n">
        <v>0.7023814158086302</v>
      </c>
      <c r="Q744" s="84" t="n">
        <v>0.4199845412534741</v>
      </c>
      <c r="R744" s="84" t="n">
        <v>0.6045690013276533</v>
      </c>
      <c r="S744" s="84" t="n">
        <v>0.6825536036861534</v>
      </c>
      <c r="T744" s="84" t="n">
        <v>0.4318711982519342</v>
      </c>
      <c r="U744" s="84" t="n">
        <v>0.5723282019681295</v>
      </c>
      <c r="V744" s="84" t="n">
        <v>0.6562837996052764</v>
      </c>
      <c r="W744" s="84" t="n">
        <v>0.4882193520033207</v>
      </c>
      <c r="X744" s="84" t="n">
        <v>0.6134999343886021</v>
      </c>
      <c r="Y744" s="84" t="n">
        <v>0.6494406644524773</v>
      </c>
      <c r="Z744" s="84" t="n">
        <v>0.4742412724402081</v>
      </c>
      <c r="AA744" s="84" t="n">
        <v>0.5372877344738765</v>
      </c>
      <c r="AB744" s="84" t="n">
        <v>0.6282321899736146</v>
      </c>
      <c r="AC744" s="84" t="n">
        <v>0.6820916766408954</v>
      </c>
      <c r="AD744" s="84" t="n">
        <v>0.6849140242619255</v>
      </c>
      <c r="AE744" s="84" t="n">
        <v>0.7166411528412426</v>
      </c>
      <c r="AF744" s="84" t="n">
        <v>0.5890521166873158</v>
      </c>
      <c r="AG744" s="84" t="n">
        <v>0.6028836934877204</v>
      </c>
      <c r="AH744" s="84" t="n">
        <v>0.6197574853186747</v>
      </c>
      <c r="AI744" s="84" t="n">
        <v>0.5802930012234526</v>
      </c>
      <c r="AJ744" s="84" t="n">
        <v>0.5938617492964035</v>
      </c>
      <c r="AK744" s="84" t="n">
        <v>0.6019786868415129</v>
      </c>
    </row>
    <row r="745">
      <c r="A745" s="84" t="n">
        <v>18</v>
      </c>
      <c r="B745" s="84" t="n">
        <v>0.6640853880627741</v>
      </c>
      <c r="C745" s="84" t="n">
        <v>0.6667546408265322</v>
      </c>
      <c r="D745" s="84" t="n">
        <v>0.6929701352778278</v>
      </c>
      <c r="E745" s="84" t="n">
        <v>0.6839356900471124</v>
      </c>
      <c r="F745" s="84" t="n">
        <v>0.6817985929022041</v>
      </c>
      <c r="G745" s="84" t="n">
        <v>0.7080508788633786</v>
      </c>
      <c r="H745" s="84" t="n">
        <v>0.6941694892959323</v>
      </c>
      <c r="I745" s="84" t="n">
        <v>0.7551358803941058</v>
      </c>
      <c r="J745" s="84" t="n">
        <v>0.7694931661557611</v>
      </c>
      <c r="K745" s="84" t="n">
        <v>0.7503401931961361</v>
      </c>
      <c r="L745" s="84" t="n">
        <v>0.7571456151802378</v>
      </c>
      <c r="M745" s="84" t="n">
        <v>0.7774304573004205</v>
      </c>
      <c r="N745" s="84" t="n">
        <v>0.5656714391637165</v>
      </c>
      <c r="O745" s="84" t="n">
        <v>0.7284499374187992</v>
      </c>
      <c r="P745" s="84" t="n">
        <v>0.7700624793195395</v>
      </c>
      <c r="Q745" s="84" t="n">
        <v>0.4955843899551038</v>
      </c>
      <c r="R745" s="84" t="n">
        <v>0.6870891808459516</v>
      </c>
      <c r="S745" s="84" t="n">
        <v>0.745333403146844</v>
      </c>
      <c r="T745" s="84" t="n">
        <v>0.4984276265280813</v>
      </c>
      <c r="U745" s="84" t="n">
        <v>0.6528287637004444</v>
      </c>
      <c r="V745" s="84" t="n">
        <v>0.7174492378711685</v>
      </c>
      <c r="W745" s="84" t="n">
        <v>0.5696462143223382</v>
      </c>
      <c r="X745" s="84" t="n">
        <v>0.6963282082305607</v>
      </c>
      <c r="Y745" s="84" t="n">
        <v>0.7169131134470429</v>
      </c>
      <c r="Z745" s="84" t="n">
        <v>0.4712516811882347</v>
      </c>
      <c r="AA745" s="84" t="n">
        <v>0.5986873921737429</v>
      </c>
      <c r="AB745" s="84" t="n">
        <v>0.6695644123501365</v>
      </c>
      <c r="AC745" s="84" t="n">
        <v>0.7657296283117134</v>
      </c>
      <c r="AD745" s="84" t="n">
        <v>0.7777506239718321</v>
      </c>
      <c r="AE745" s="84" t="n">
        <v>0.8024078912535537</v>
      </c>
      <c r="AF745" s="84" t="n">
        <v>0.6699705546348291</v>
      </c>
      <c r="AG745" s="84" t="n">
        <v>0.6856552843130023</v>
      </c>
      <c r="AH745" s="84" t="n">
        <v>0.704840649886559</v>
      </c>
      <c r="AI745" s="84" t="n">
        <v>0.6623898108353986</v>
      </c>
      <c r="AJ745" s="84" t="n">
        <v>0.6773063303993101</v>
      </c>
      <c r="AK745" s="84" t="n">
        <v>0.6880932903629606</v>
      </c>
    </row>
    <row r="746">
      <c r="A746" s="84" t="n">
        <v>19</v>
      </c>
      <c r="B746" s="84" t="n">
        <v>0.7552377785167941</v>
      </c>
      <c r="C746" s="84" t="n">
        <v>0.760258279998999</v>
      </c>
      <c r="D746" s="84" t="n">
        <v>0.7841133225748611</v>
      </c>
      <c r="E746" s="84" t="n">
        <v>0.7775672915362567</v>
      </c>
      <c r="F746" s="84" t="n">
        <v>0.7753238661439807</v>
      </c>
      <c r="G746" s="84" t="n">
        <v>0.7958859045479686</v>
      </c>
      <c r="H746" s="84" t="n">
        <v>0.775280344634812</v>
      </c>
      <c r="I746" s="84" t="n">
        <v>0.8343051617601925</v>
      </c>
      <c r="J746" s="84" t="n">
        <v>0.8368808629312928</v>
      </c>
      <c r="K746" s="84" t="n">
        <v>0.8192188156236877</v>
      </c>
      <c r="L746" s="84" t="n">
        <v>0.8264872716574886</v>
      </c>
      <c r="M746" s="84" t="n">
        <v>0.8341767736925578</v>
      </c>
      <c r="N746" s="84" t="n">
        <v>0.5821610952724082</v>
      </c>
      <c r="O746" s="84" t="n">
        <v>0.7830692866694906</v>
      </c>
      <c r="P746" s="84" t="n">
        <v>0.8236954279152149</v>
      </c>
      <c r="Q746" s="84" t="n">
        <v>0.499235285411219</v>
      </c>
      <c r="R746" s="84" t="n">
        <v>0.7353041792576543</v>
      </c>
      <c r="S746" s="84" t="n">
        <v>0.7957365761709034</v>
      </c>
      <c r="T746" s="84" t="n">
        <v>0.4968700171263213</v>
      </c>
      <c r="U746" s="84" t="n">
        <v>0.6965236472396211</v>
      </c>
      <c r="V746" s="84" t="n">
        <v>0.7661987221658508</v>
      </c>
      <c r="W746" s="84" t="n">
        <v>0.6001660277852383</v>
      </c>
      <c r="X746" s="84" t="n">
        <v>0.7555141375882141</v>
      </c>
      <c r="Y746" s="84" t="n">
        <v>0.7678769706367181</v>
      </c>
      <c r="Z746" s="84" t="n">
        <v>0.4559236301970646</v>
      </c>
      <c r="AA746" s="84" t="n">
        <v>0.6351896884657202</v>
      </c>
      <c r="AB746" s="84" t="n">
        <v>0.703281951580799</v>
      </c>
      <c r="AC746" s="84" t="n">
        <v>0.8314139682334293</v>
      </c>
      <c r="AD746" s="84" t="n">
        <v>0.8556051112514056</v>
      </c>
      <c r="AE746" s="84" t="n">
        <v>0.8678134459778318</v>
      </c>
      <c r="AF746" s="84" t="n">
        <v>0.7620235241114096</v>
      </c>
      <c r="AG746" s="84" t="n">
        <v>0.7809302554268998</v>
      </c>
      <c r="AH746" s="84" t="n">
        <v>0.796263304554383</v>
      </c>
      <c r="AI746" s="84" t="n">
        <v>0.7554976942623207</v>
      </c>
      <c r="AJ746" s="84" t="n">
        <v>0.7723914404142358</v>
      </c>
      <c r="AK746" s="84" t="n">
        <v>0.7805491350107883</v>
      </c>
    </row>
    <row r="747">
      <c r="A747" s="84" t="n">
        <v>20</v>
      </c>
      <c r="B747" s="84" t="n">
        <v>0.8294930875576036</v>
      </c>
      <c r="C747" s="84" t="n">
        <v>0.8417534463497925</v>
      </c>
      <c r="D747" s="84" t="n">
        <v>0.8532912955989881</v>
      </c>
      <c r="E747" s="84" t="n">
        <v>0.8569663624682897</v>
      </c>
      <c r="F747" s="84" t="n">
        <v>0.8547781614268282</v>
      </c>
      <c r="G747" s="84" t="n">
        <v>0.8625004988682817</v>
      </c>
      <c r="H747" s="84" t="n">
        <v>0.8816304383570654</v>
      </c>
      <c r="I747" s="84" t="n">
        <v>0.9273625049812887</v>
      </c>
      <c r="J747" s="84" t="n">
        <v>0.9319323760573446</v>
      </c>
      <c r="K747" s="84" t="n">
        <v>0.9210751784964302</v>
      </c>
      <c r="L747" s="84" t="n">
        <v>0.9219406470355694</v>
      </c>
      <c r="M747" s="84" t="n">
        <v>0.9266963680514884</v>
      </c>
      <c r="N747" s="84" t="n">
        <v>1</v>
      </c>
      <c r="O747" s="84" t="n">
        <v>0.9514103375577628</v>
      </c>
      <c r="P747" s="84" t="n">
        <v>0.915419351071491</v>
      </c>
      <c r="Q747" s="84" t="n">
        <v>1</v>
      </c>
      <c r="R747" s="84" t="n">
        <v>0.9811705342379839</v>
      </c>
      <c r="S747" s="84" t="n">
        <v>0.9369256747912138</v>
      </c>
      <c r="T747" s="84" t="n">
        <v>1</v>
      </c>
      <c r="U747" s="84" t="n">
        <v>1</v>
      </c>
      <c r="V747" s="84" t="n">
        <v>0.9621611676683427</v>
      </c>
      <c r="W747" s="84" t="n">
        <v>1</v>
      </c>
      <c r="X747" s="84" t="n">
        <v>0.99161508572852</v>
      </c>
      <c r="Y747" s="84" t="n">
        <v>0.978878785358958</v>
      </c>
      <c r="Z747" s="84" t="n">
        <v>1</v>
      </c>
      <c r="AA747" s="84" t="n">
        <v>1</v>
      </c>
      <c r="AB747" s="84" t="n">
        <v>1</v>
      </c>
      <c r="AC747" s="84" t="n">
        <v>0.9895351470255233</v>
      </c>
      <c r="AD747" s="84" t="n">
        <v>0.9664922034634678</v>
      </c>
      <c r="AE747" s="84" t="n">
        <v>0.9617580368550086</v>
      </c>
      <c r="AF747" s="84" t="n">
        <v>0.8404962268097637</v>
      </c>
      <c r="AG747" s="84" t="n">
        <v>0.8625046094844753</v>
      </c>
      <c r="AH747" s="84" t="n">
        <v>0.8656322486663722</v>
      </c>
      <c r="AI747" s="84" t="n">
        <v>0.8380180067133043</v>
      </c>
      <c r="AJ747" s="84" t="n">
        <v>0.8554771106802235</v>
      </c>
      <c r="AK747" s="84" t="n">
        <v>0.8510329909246134</v>
      </c>
    </row>
    <row r="748">
      <c r="A748" s="84" t="n">
        <v>21</v>
      </c>
      <c r="B748" s="84" t="n">
        <v>0.9884396725101745</v>
      </c>
      <c r="C748" s="84" t="n">
        <v>0.9873772248551268</v>
      </c>
      <c r="D748" s="84" t="n">
        <v>0.9807692307692308</v>
      </c>
      <c r="E748" s="84" t="n">
        <v>0.9656211906566072</v>
      </c>
      <c r="F748" s="84" t="n">
        <v>0.9664321503673511</v>
      </c>
      <c r="G748" s="84" t="n">
        <v>0.9650450121723861</v>
      </c>
      <c r="H748" s="84" t="n">
        <v>0.9940971422934</v>
      </c>
      <c r="I748" s="84" t="n">
        <v>1</v>
      </c>
      <c r="J748" s="84" t="n">
        <v>1</v>
      </c>
      <c r="K748" s="84" t="n">
        <v>1</v>
      </c>
      <c r="L748" s="84" t="n">
        <v>1</v>
      </c>
      <c r="M748" s="84" t="n">
        <v>1</v>
      </c>
      <c r="N748" s="84" t="n">
        <v>0.9103146506260638</v>
      </c>
      <c r="O748" s="84" t="n">
        <v>1</v>
      </c>
      <c r="P748" s="84" t="n">
        <v>1</v>
      </c>
      <c r="Q748" s="84" t="n">
        <v>0.8770536286940648</v>
      </c>
      <c r="R748" s="84" t="n">
        <v>1</v>
      </c>
      <c r="S748" s="84" t="n">
        <v>1</v>
      </c>
      <c r="T748" s="84" t="n">
        <v>0.87564961908699</v>
      </c>
      <c r="U748" s="84" t="n">
        <v>0.9831085777839565</v>
      </c>
      <c r="V748" s="84" t="n">
        <v>1</v>
      </c>
      <c r="W748" s="84" t="n">
        <v>0.9515589520716851</v>
      </c>
      <c r="X748" s="84" t="n">
        <v>1</v>
      </c>
      <c r="Y748" s="84" t="n">
        <v>1</v>
      </c>
      <c r="Z748" s="84" t="n">
        <v>0.8561853108005378</v>
      </c>
      <c r="AA748" s="84" t="n">
        <v>0.9344502104219758</v>
      </c>
      <c r="AB748" s="84" t="n">
        <v>0.9724575290468913</v>
      </c>
      <c r="AC748" s="84" t="n">
        <v>1</v>
      </c>
      <c r="AD748" s="84" t="n">
        <v>1</v>
      </c>
      <c r="AE748" s="84" t="n">
        <v>1</v>
      </c>
      <c r="AF748" s="84" t="n">
        <v>0.9773769489452766</v>
      </c>
      <c r="AG748" s="84" t="n">
        <v>0.9767608230695477</v>
      </c>
      <c r="AH748" s="84" t="n">
        <v>0.9756013379420257</v>
      </c>
      <c r="AI748" s="84" t="n">
        <v>0.9935219750917589</v>
      </c>
      <c r="AJ748" s="84" t="n">
        <v>0.9862081945471814</v>
      </c>
      <c r="AK748" s="84" t="n">
        <v>0.9883606656381594</v>
      </c>
    </row>
    <row r="749">
      <c r="A749" s="84" t="n">
        <v>22</v>
      </c>
      <c r="B749" s="84" t="n">
        <v>1</v>
      </c>
      <c r="C749" s="84" t="n">
        <v>1</v>
      </c>
      <c r="D749" s="84" t="n">
        <v>1</v>
      </c>
      <c r="E749" s="84" t="n">
        <v>1</v>
      </c>
      <c r="F749" s="84" t="n">
        <v>1</v>
      </c>
      <c r="G749" s="84" t="n">
        <v>1</v>
      </c>
      <c r="H749" s="84" t="n">
        <v>1</v>
      </c>
      <c r="I749" s="84" t="n">
        <v>0.9377258756761957</v>
      </c>
      <c r="J749" s="84" t="n">
        <v>0.9561274114366058</v>
      </c>
      <c r="K749" s="84" t="n">
        <v>0.9281310373792525</v>
      </c>
      <c r="L749" s="84" t="n">
        <v>0.923108216193357</v>
      </c>
      <c r="M749" s="84" t="n">
        <v>0.9399632790855308</v>
      </c>
      <c r="N749" s="84" t="n">
        <v>0.7531981996094279</v>
      </c>
      <c r="O749" s="84" t="n">
        <v>0.9083578026621995</v>
      </c>
      <c r="P749" s="84" t="n">
        <v>0.942848940187243</v>
      </c>
      <c r="Q749" s="84" t="n">
        <v>0.7114970315917574</v>
      </c>
      <c r="R749" s="84" t="n">
        <v>0.8924458146335104</v>
      </c>
      <c r="S749" s="84" t="n">
        <v>0.931499856009634</v>
      </c>
      <c r="T749" s="84" t="n">
        <v>0.6980378550758873</v>
      </c>
      <c r="U749" s="84" t="n">
        <v>0.8494087720418874</v>
      </c>
      <c r="V749" s="84" t="n">
        <v>0.9051046463655321</v>
      </c>
      <c r="W749" s="84" t="n">
        <v>0.7960788143662868</v>
      </c>
      <c r="X749" s="84" t="n">
        <v>0.8785099317863874</v>
      </c>
      <c r="Y749" s="84" t="n">
        <v>0.8995348245686979</v>
      </c>
      <c r="Z749" s="84" t="n">
        <v>0.6910049119934507</v>
      </c>
      <c r="AA749" s="84" t="n">
        <v>0.7816550451541209</v>
      </c>
      <c r="AB749" s="84" t="n">
        <v>0.8598620561958987</v>
      </c>
      <c r="AC749" s="84" t="n">
        <v>0.8862290945556884</v>
      </c>
      <c r="AD749" s="84" t="n">
        <v>0.8898822656230551</v>
      </c>
      <c r="AE749" s="84" t="n">
        <v>0.9213234193897401</v>
      </c>
      <c r="AF749" s="84" t="n">
        <v>1</v>
      </c>
      <c r="AG749" s="84" t="n">
        <v>1</v>
      </c>
      <c r="AH749" s="84" t="n">
        <v>1</v>
      </c>
      <c r="AI749" s="84" t="n">
        <v>1</v>
      </c>
      <c r="AJ749" s="84" t="n">
        <v>1</v>
      </c>
      <c r="AK749" s="84" t="n">
        <v>1</v>
      </c>
    </row>
    <row r="750">
      <c r="A750" s="84" t="n">
        <v>23</v>
      </c>
      <c r="B750" s="84" t="n">
        <v>0.9116822651907454</v>
      </c>
      <c r="C750" s="84" t="n">
        <v>0.8861242756351768</v>
      </c>
      <c r="D750" s="84" t="n">
        <v>0.9213535751997292</v>
      </c>
      <c r="E750" s="84" t="n">
        <v>0.8941290811451916</v>
      </c>
      <c r="F750" s="84" t="n">
        <v>0.8929359536851943</v>
      </c>
      <c r="G750" s="84" t="n">
        <v>0.9241948265933855</v>
      </c>
      <c r="H750" s="84" t="n">
        <v>0.8899832286494131</v>
      </c>
      <c r="I750" s="84" t="n">
        <v>0.8076672911408638</v>
      </c>
      <c r="J750" s="84" t="n">
        <v>0.8278631848249477</v>
      </c>
      <c r="K750" s="84" t="n">
        <v>0.7929441411171778</v>
      </c>
      <c r="L750" s="84" t="n">
        <v>0.7825563329134985</v>
      </c>
      <c r="M750" s="84" t="n">
        <v>0.8054712846397337</v>
      </c>
      <c r="N750" s="84" t="n">
        <v>0.5887611349561912</v>
      </c>
      <c r="O750" s="84" t="n">
        <v>0.7514074821417523</v>
      </c>
      <c r="P750" s="84" t="n">
        <v>0.8085621970920839</v>
      </c>
      <c r="Q750" s="84" t="n">
        <v>0.5310408341144934</v>
      </c>
      <c r="R750" s="84" t="n">
        <v>0.7202112842400201</v>
      </c>
      <c r="S750" s="84" t="n">
        <v>0.7976739010917088</v>
      </c>
      <c r="T750" s="84" t="n">
        <v>0.4857674363668577</v>
      </c>
      <c r="U750" s="84" t="n">
        <v>0.6712832671403504</v>
      </c>
      <c r="V750" s="84" t="n">
        <v>0.759675746797052</v>
      </c>
      <c r="W750" s="84" t="n">
        <v>0.6051468613423835</v>
      </c>
      <c r="X750" s="84" t="n">
        <v>0.7134205334762701</v>
      </c>
      <c r="Y750" s="84" t="n">
        <v>0.7463350926193144</v>
      </c>
      <c r="Z750" s="84" t="n">
        <v>0.5144509093035495</v>
      </c>
      <c r="AA750" s="84" t="n">
        <v>0.6135301158950053</v>
      </c>
      <c r="AB750" s="84" t="n">
        <v>0.6951164190158774</v>
      </c>
      <c r="AC750" s="84" t="n">
        <v>0.726296380163685</v>
      </c>
      <c r="AD750" s="84" t="n">
        <v>0.7472817908840147</v>
      </c>
      <c r="AE750" s="84" t="n">
        <v>0.7672966471380394</v>
      </c>
      <c r="AF750" s="84" t="n">
        <v>0.9006580958663855</v>
      </c>
      <c r="AG750" s="84" t="n">
        <v>0.8871696536126066</v>
      </c>
      <c r="AH750" s="84" t="n">
        <v>0.9203579350214953</v>
      </c>
      <c r="AI750" s="84" t="n">
        <v>0.8862032186215766</v>
      </c>
      <c r="AJ750" s="84" t="n">
        <v>0.8822444182799418</v>
      </c>
      <c r="AK750" s="84" t="n">
        <v>0.9165262077181964</v>
      </c>
    </row>
    <row r="751">
      <c r="A751" s="84" t="n">
        <v>24</v>
      </c>
      <c r="B751" s="84" t="n">
        <v>0.7767273187958256</v>
      </c>
      <c r="C751" s="84" t="n">
        <v>0.758777128841949</v>
      </c>
      <c r="D751" s="84" t="n">
        <v>0.7730659653736578</v>
      </c>
      <c r="E751" s="84" t="n">
        <v>0.7633841794880243</v>
      </c>
      <c r="F751" s="84" t="n">
        <v>0.7618993224123161</v>
      </c>
      <c r="G751" s="84" t="n">
        <v>0.775640404339869</v>
      </c>
      <c r="H751" s="84" t="n">
        <v>0.7488079187082772</v>
      </c>
      <c r="I751" s="84" t="n">
        <v>0.6490012229922543</v>
      </c>
      <c r="J751" s="84" t="n">
        <v>0.6761299467582458</v>
      </c>
      <c r="K751" s="84" t="n">
        <v>0.6273498530029401</v>
      </c>
      <c r="L751" s="84" t="n">
        <v>0.6193195921782059</v>
      </c>
      <c r="M751" s="84" t="n">
        <v>0.6509078226077114</v>
      </c>
      <c r="N751" s="84" t="n">
        <v>0.4996710423258874</v>
      </c>
      <c r="O751" s="84" t="n">
        <v>0.6003083849291141</v>
      </c>
      <c r="P751" s="84" t="n">
        <v>0.6443058177783832</v>
      </c>
      <c r="Q751" s="84" t="n">
        <v>0.3700478563323301</v>
      </c>
      <c r="R751" s="84" t="n">
        <v>0.5824875990649407</v>
      </c>
      <c r="S751" s="84" t="n">
        <v>0.6331779982721156</v>
      </c>
      <c r="T751" s="84" t="n">
        <v>0.3444752849465541</v>
      </c>
      <c r="U751" s="84" t="n">
        <v>0.5088317846555021</v>
      </c>
      <c r="V751" s="84" t="n">
        <v>0.6019423971098201</v>
      </c>
      <c r="W751" s="84" t="n">
        <v>0.4472495544107234</v>
      </c>
      <c r="X751" s="84" t="n">
        <v>0.5481465336052687</v>
      </c>
      <c r="Y751" s="84" t="n">
        <v>0.5870406331472958</v>
      </c>
      <c r="Z751" s="84" t="n">
        <v>0.3610534471668324</v>
      </c>
      <c r="AA751" s="84" t="n">
        <v>0.4524123927739688</v>
      </c>
      <c r="AB751" s="84" t="n">
        <v>0.5337916030180992</v>
      </c>
      <c r="AC751" s="84" t="n">
        <v>0.7607317309869633</v>
      </c>
      <c r="AD751" s="84" t="n">
        <v>0.5822160673595411</v>
      </c>
      <c r="AE751" s="84" t="n">
        <v>0.6932758600844833</v>
      </c>
      <c r="AF751" s="84" t="n">
        <v>0.7704870553025791</v>
      </c>
      <c r="AG751" s="84" t="n">
        <v>0.7563266710917717</v>
      </c>
      <c r="AH751" s="84" t="n">
        <v>0.7683725935062099</v>
      </c>
      <c r="AI751" s="84" t="n">
        <v>0.7650657213665024</v>
      </c>
      <c r="AJ751" s="84" t="n">
        <v>0.7566146829547992</v>
      </c>
      <c r="AK751" s="84" t="n">
        <v>0.765423490592453</v>
      </c>
    </row>
    <row r="761">
      <c r="A761" s="84" t="inlineStr">
        <is>
          <t>RefgChg-Res-4pct-Inc-TXV-cDXGF-MFm1985-CZ04</t>
        </is>
      </c>
      <c r="B761" s="83" t="n"/>
      <c r="C761" s="83" t="n"/>
      <c r="D761" s="83" t="n">
        <v>2015</v>
      </c>
      <c r="E761" s="83" t="n"/>
      <c r="F761" s="84" t="inlineStr">
        <is>
          <t>Source Annual kWh:</t>
        </is>
      </c>
      <c r="G761" s="205" t="n">
        <v>122818.2659999993</v>
      </c>
      <c r="H761" s="83" t="inlineStr">
        <is>
          <t>DEER</t>
        </is>
      </c>
      <c r="I761" s="83" t="n"/>
      <c r="J761" s="83" t="n"/>
      <c r="K761" s="83" t="inlineStr">
        <is>
          <t>PDAF</t>
        </is>
      </c>
      <c r="L761" s="83" t="inlineStr">
        <is>
          <t>Monthly</t>
        </is>
      </c>
      <c r="M761" s="83" t="n"/>
      <c r="N761" s="83" t="n"/>
      <c r="O761" s="83" t="n"/>
      <c r="P761" s="83" t="n"/>
      <c r="Q761" s="83" t="n"/>
      <c r="R761" s="83" t="n"/>
      <c r="S761" s="83" t="n"/>
      <c r="T761" s="105" t="n"/>
      <c r="U761" s="83" t="n"/>
      <c r="V761" s="83" t="n"/>
      <c r="W761" s="83" t="n"/>
      <c r="X761" s="83" t="n"/>
      <c r="Y761" s="83" t="n"/>
      <c r="Z761" s="83" t="n"/>
      <c r="AA761" s="83" t="n"/>
      <c r="AB761" s="83" t="n"/>
      <c r="AC761" s="83" t="n"/>
      <c r="AD761" s="83" t="n"/>
      <c r="AE761" s="83" t="n"/>
      <c r="AF761" s="83" t="n"/>
      <c r="AG761" s="83" t="n"/>
      <c r="AH761" s="83" t="n"/>
      <c r="AI761" s="83" t="n"/>
      <c r="AJ761" s="83" t="n"/>
      <c r="AK761" s="83" t="n"/>
    </row>
    <row r="762">
      <c r="A762" s="83" t="n">
        <v>20</v>
      </c>
      <c r="B762" s="84" t="inlineStr">
        <is>
          <t>RefgChg-Res-4pct-Inc-TXV-20-MM</t>
        </is>
      </c>
      <c r="C762" s="83" t="n"/>
      <c r="D762" s="83" t="n"/>
      <c r="E762" s="83" t="n"/>
      <c r="F762" s="83" t="inlineStr">
        <is>
          <t>Source Sample Size:</t>
        </is>
      </c>
      <c r="G762" s="83" t="n">
        <v>0</v>
      </c>
      <c r="H762" s="83" t="inlineStr">
        <is>
          <t>DEER</t>
        </is>
      </c>
      <c r="I762" s="83" t="n"/>
      <c r="J762" s="83" t="n"/>
      <c r="K762" s="83" t="inlineStr">
        <is>
          <t>WKWE</t>
        </is>
      </c>
      <c r="L762" s="83" t="inlineStr">
        <is>
          <t>Monthly</t>
        </is>
      </c>
      <c r="M762" s="83" t="n"/>
      <c r="N762" s="83" t="inlineStr">
        <is>
          <t>Weekend Peak3</t>
        </is>
      </c>
      <c r="O762" s="83" t="n"/>
      <c r="P762" s="83" t="n"/>
      <c r="Q762" s="83" t="n"/>
      <c r="R762" s="83" t="n"/>
      <c r="S762" s="83" t="n"/>
      <c r="T762" s="83" t="n"/>
      <c r="U762" s="83" t="n"/>
      <c r="V762" s="83" t="n"/>
      <c r="W762" s="83" t="n"/>
      <c r="X762" s="83" t="n"/>
      <c r="Y762" s="83" t="n"/>
      <c r="Z762" s="83" t="n"/>
      <c r="AA762" s="83" t="n"/>
      <c r="AB762" s="83" t="n"/>
      <c r="AC762" s="83" t="n"/>
      <c r="AD762" s="83" t="n"/>
      <c r="AE762" s="83" t="n"/>
      <c r="AF762" s="83" t="n"/>
      <c r="AG762" s="83" t="n"/>
      <c r="AH762" s="83" t="n"/>
      <c r="AI762" s="83" t="n"/>
      <c r="AJ762" s="83" t="n"/>
      <c r="AK762" s="83" t="n"/>
    </row>
    <row r="763">
      <c r="A763" s="84" t="n"/>
      <c r="B763" s="84" t="n">
        <v>1</v>
      </c>
      <c r="C763" s="84" t="inlineStr">
        <is>
          <t>JANUARY</t>
        </is>
      </c>
      <c r="D763" s="84" t="inlineStr">
        <is>
          <t>JAN</t>
        </is>
      </c>
      <c r="E763" s="84" t="n">
        <v>2</v>
      </c>
      <c r="F763" s="84" t="inlineStr">
        <is>
          <t>FEBRUARY</t>
        </is>
      </c>
      <c r="G763" s="84" t="inlineStr">
        <is>
          <t>FEB</t>
        </is>
      </c>
      <c r="H763" s="84" t="n">
        <v>3</v>
      </c>
      <c r="I763" s="84" t="inlineStr">
        <is>
          <t>MARCH</t>
        </is>
      </c>
      <c r="J763" s="84" t="inlineStr">
        <is>
          <t>MAR</t>
        </is>
      </c>
      <c r="K763" s="84" t="n">
        <v>4</v>
      </c>
      <c r="L763" s="84" t="inlineStr">
        <is>
          <t>APRIL</t>
        </is>
      </c>
      <c r="M763" s="84" t="inlineStr">
        <is>
          <t>APR</t>
        </is>
      </c>
      <c r="N763" s="84" t="n">
        <v>5</v>
      </c>
      <c r="O763" s="84" t="inlineStr">
        <is>
          <t>MAY</t>
        </is>
      </c>
      <c r="P763" s="84" t="inlineStr">
        <is>
          <t>MAY</t>
        </is>
      </c>
      <c r="Q763" s="84" t="n">
        <v>6</v>
      </c>
      <c r="R763" s="84" t="inlineStr">
        <is>
          <t>JUNE</t>
        </is>
      </c>
      <c r="S763" s="84" t="inlineStr">
        <is>
          <t>JUN</t>
        </is>
      </c>
      <c r="T763" s="84" t="n">
        <v>7</v>
      </c>
      <c r="U763" s="84" t="inlineStr">
        <is>
          <t>JULY</t>
        </is>
      </c>
      <c r="V763" s="84" t="inlineStr">
        <is>
          <t>JUL</t>
        </is>
      </c>
      <c r="W763" s="84" t="n">
        <v>8</v>
      </c>
      <c r="X763" s="84" t="inlineStr">
        <is>
          <t>AUGUST</t>
        </is>
      </c>
      <c r="Y763" s="84" t="inlineStr">
        <is>
          <t>AUG</t>
        </is>
      </c>
      <c r="Z763" s="84" t="n">
        <v>9</v>
      </c>
      <c r="AA763" s="84" t="inlineStr">
        <is>
          <t>SEPTEMBER</t>
        </is>
      </c>
      <c r="AB763" s="84" t="inlineStr">
        <is>
          <t>SEP</t>
        </is>
      </c>
      <c r="AC763" s="84" t="n">
        <v>10</v>
      </c>
      <c r="AD763" s="84" t="inlineStr">
        <is>
          <t>OCTOBER</t>
        </is>
      </c>
      <c r="AE763" s="84" t="inlineStr">
        <is>
          <t>OCT</t>
        </is>
      </c>
      <c r="AF763" s="84" t="n">
        <v>11</v>
      </c>
      <c r="AG763" s="84" t="inlineStr">
        <is>
          <t>NOVEMBER</t>
        </is>
      </c>
      <c r="AH763" s="84" t="inlineStr">
        <is>
          <t>NOV</t>
        </is>
      </c>
      <c r="AI763" s="84" t="n">
        <v>12</v>
      </c>
      <c r="AJ763" s="84" t="inlineStr">
        <is>
          <t>DECEMBER</t>
        </is>
      </c>
      <c r="AK763" s="84" t="inlineStr">
        <is>
          <t>DEC</t>
        </is>
      </c>
    </row>
    <row r="764">
      <c r="A764" s="83" t="n"/>
      <c r="B764" s="84" t="n">
        <v>31</v>
      </c>
      <c r="C764" s="83" t="n"/>
      <c r="D764" s="83" t="n"/>
      <c r="E764" s="84" t="n">
        <v>28</v>
      </c>
      <c r="F764" s="83" t="n"/>
      <c r="G764" s="83" t="n"/>
      <c r="H764" s="84" t="n">
        <v>31</v>
      </c>
      <c r="I764" s="83" t="n"/>
      <c r="J764" s="83" t="n"/>
      <c r="K764" s="84" t="n">
        <v>30</v>
      </c>
      <c r="L764" s="83" t="n"/>
      <c r="M764" s="83" t="n"/>
      <c r="N764" s="84" t="n">
        <v>31</v>
      </c>
      <c r="O764" s="83" t="n"/>
      <c r="P764" s="83" t="n"/>
      <c r="Q764" s="84" t="n">
        <v>30</v>
      </c>
      <c r="R764" s="83" t="n"/>
      <c r="S764" s="83" t="n"/>
      <c r="T764" s="84" t="n">
        <v>31</v>
      </c>
      <c r="U764" s="83" t="n"/>
      <c r="V764" s="83" t="n"/>
      <c r="W764" s="84" t="n">
        <v>31</v>
      </c>
      <c r="X764" s="83" t="n"/>
      <c r="Y764" s="83" t="n"/>
      <c r="Z764" s="84" t="n">
        <v>30</v>
      </c>
      <c r="AA764" s="83" t="n"/>
      <c r="AB764" s="83" t="n"/>
      <c r="AC764" s="84" t="n">
        <v>31</v>
      </c>
      <c r="AD764" s="83" t="n"/>
      <c r="AE764" s="83" t="n"/>
      <c r="AF764" s="84" t="n">
        <v>30</v>
      </c>
      <c r="AG764" s="83" t="n"/>
      <c r="AH764" s="83" t="n"/>
      <c r="AI764" s="84" t="n">
        <v>31</v>
      </c>
      <c r="AJ764" s="83" t="n"/>
      <c r="AK764" s="83" t="n"/>
    </row>
    <row r="765">
      <c r="A765" s="84" t="inlineStr">
        <is>
          <t>RATIOS</t>
        </is>
      </c>
      <c r="B765" s="84" t="inlineStr">
        <is>
          <t>E.BKDWN</t>
        </is>
      </c>
      <c r="C765" s="84" t="inlineStr">
        <is>
          <t>PEAK/AVG</t>
        </is>
      </c>
      <c r="D765" s="84" t="inlineStr">
        <is>
          <t>END/AVG</t>
        </is>
      </c>
      <c r="E765" s="84" t="inlineStr">
        <is>
          <t>E.BKDWN</t>
        </is>
      </c>
      <c r="F765" s="84" t="inlineStr">
        <is>
          <t>PEAK/AVG</t>
        </is>
      </c>
      <c r="G765" s="84" t="inlineStr">
        <is>
          <t>END/AVG</t>
        </is>
      </c>
      <c r="H765" s="84" t="inlineStr">
        <is>
          <t>E.BKDWN</t>
        </is>
      </c>
      <c r="I765" s="84" t="inlineStr">
        <is>
          <t>PEAK/AVG</t>
        </is>
      </c>
      <c r="J765" s="84" t="inlineStr">
        <is>
          <t>END/AVG</t>
        </is>
      </c>
      <c r="K765" s="84" t="inlineStr">
        <is>
          <t>E.BKDWN</t>
        </is>
      </c>
      <c r="L765" s="84" t="inlineStr">
        <is>
          <t>PEAK/AVG</t>
        </is>
      </c>
      <c r="M765" s="84" t="inlineStr">
        <is>
          <t>END/AVG</t>
        </is>
      </c>
      <c r="N765" s="84" t="inlineStr">
        <is>
          <t>E.BKDWN</t>
        </is>
      </c>
      <c r="O765" s="84" t="inlineStr">
        <is>
          <t>PEAK/AVG</t>
        </is>
      </c>
      <c r="P765" s="84" t="inlineStr">
        <is>
          <t>END/AVG</t>
        </is>
      </c>
      <c r="Q765" s="84" t="inlineStr">
        <is>
          <t>E.BKDWN</t>
        </is>
      </c>
      <c r="R765" s="84" t="inlineStr">
        <is>
          <t>PEAK/AVG</t>
        </is>
      </c>
      <c r="S765" s="84" t="inlineStr">
        <is>
          <t>END/AVG</t>
        </is>
      </c>
      <c r="T765" s="84" t="inlineStr">
        <is>
          <t>E.BKDWN</t>
        </is>
      </c>
      <c r="U765" s="84" t="inlineStr">
        <is>
          <t>PEAK/AVG</t>
        </is>
      </c>
      <c r="V765" s="84" t="inlineStr">
        <is>
          <t>END/AVG</t>
        </is>
      </c>
      <c r="W765" s="84" t="inlineStr">
        <is>
          <t>E.BKDWN</t>
        </is>
      </c>
      <c r="X765" s="84" t="inlineStr">
        <is>
          <t>PEAK/AVG</t>
        </is>
      </c>
      <c r="Y765" s="84" t="inlineStr">
        <is>
          <t>END/AVG</t>
        </is>
      </c>
      <c r="Z765" s="84" t="inlineStr">
        <is>
          <t>E.BKDWN</t>
        </is>
      </c>
      <c r="AA765" s="84" t="inlineStr">
        <is>
          <t>PEAK/AVG</t>
        </is>
      </c>
      <c r="AB765" s="84" t="inlineStr">
        <is>
          <t>END/AVG</t>
        </is>
      </c>
      <c r="AC765" s="84" t="inlineStr">
        <is>
          <t>E.BKDWN</t>
        </is>
      </c>
      <c r="AD765" s="84" t="inlineStr">
        <is>
          <t>PEAK/AVG</t>
        </is>
      </c>
      <c r="AE765" s="84" t="inlineStr">
        <is>
          <t>END/AVG</t>
        </is>
      </c>
      <c r="AF765" s="84" t="inlineStr">
        <is>
          <t>E.BKDWN</t>
        </is>
      </c>
      <c r="AG765" s="84" t="inlineStr">
        <is>
          <t>PEAK/AVG</t>
        </is>
      </c>
      <c r="AH765" s="84" t="inlineStr">
        <is>
          <t>END/AVG</t>
        </is>
      </c>
      <c r="AI765" s="84" t="inlineStr">
        <is>
          <t>E.BKDWN</t>
        </is>
      </c>
      <c r="AJ765" s="84" t="inlineStr">
        <is>
          <t>PEAK/AVG</t>
        </is>
      </c>
      <c r="AK765" s="84" t="inlineStr">
        <is>
          <t>END/AVG</t>
        </is>
      </c>
    </row>
    <row r="766">
      <c r="A766" s="83" t="n"/>
      <c r="B766" s="209" t="n">
        <v>0.07794494956082623</v>
      </c>
      <c r="C766" s="210" t="n">
        <v>1.023716389161877</v>
      </c>
      <c r="D766" s="210" t="n">
        <v>0.9906053548564056</v>
      </c>
      <c r="E766" s="209" t="n">
        <v>0.06934730044685164</v>
      </c>
      <c r="F766" s="210" t="n">
        <v>1.012492344638146</v>
      </c>
      <c r="G766" s="210" t="n">
        <v>0.9863265546952457</v>
      </c>
      <c r="H766" s="209" t="n">
        <v>0.07587573074278463</v>
      </c>
      <c r="I766" s="210" t="n">
        <v>1.034454907647816</v>
      </c>
      <c r="J766" s="210" t="n">
        <v>0.9986768957793968</v>
      </c>
      <c r="K766" s="209" t="n">
        <v>0.07321705395924066</v>
      </c>
      <c r="L766" s="210" t="n">
        <v>1.059715643741589</v>
      </c>
      <c r="M766" s="210" t="n">
        <v>1.001937444313887</v>
      </c>
      <c r="N766" s="209" t="n">
        <v>0.08745321467351122</v>
      </c>
      <c r="O766" s="210" t="n">
        <v>1.41743937023192</v>
      </c>
      <c r="P766" s="210" t="n">
        <v>0.9006304155251885</v>
      </c>
      <c r="Q766" s="209" t="n">
        <v>0.086764383641415</v>
      </c>
      <c r="R766" s="210" t="n">
        <v>1.376646053207214</v>
      </c>
      <c r="S766" s="210" t="n">
        <v>0.9182828749558026</v>
      </c>
      <c r="T766" s="209" t="n">
        <v>0.09969594655085082</v>
      </c>
      <c r="U766" s="210" t="n">
        <v>1.323579925398036</v>
      </c>
      <c r="V766" s="210" t="n">
        <v>0.9871707911541577</v>
      </c>
      <c r="W766" s="209" t="n">
        <v>0.09530471216876546</v>
      </c>
      <c r="X766" s="210" t="n">
        <v>1.27051467051467</v>
      </c>
      <c r="Y766" s="210" t="n">
        <v>0.9989425049975509</v>
      </c>
      <c r="Z766" s="209" t="n">
        <v>0.1026441578185886</v>
      </c>
      <c r="AA766" s="210" t="n">
        <v>1.33931793800946</v>
      </c>
      <c r="AB766" s="210" t="n">
        <v>0.8991523772055789</v>
      </c>
      <c r="AC766" s="209" t="n">
        <v>0.07925551725217907</v>
      </c>
      <c r="AD766" s="210" t="n">
        <v>1.154217221127486</v>
      </c>
      <c r="AE766" s="210" t="n">
        <v>0.9948360760846885</v>
      </c>
      <c r="AF766" s="209" t="n">
        <v>0.07436363843416459</v>
      </c>
      <c r="AG766" s="210" t="n">
        <v>1.035454199540753</v>
      </c>
      <c r="AH766" s="210" t="n">
        <v>0.9893014429188226</v>
      </c>
      <c r="AI766" s="209" t="n">
        <v>0.07813339475082211</v>
      </c>
      <c r="AJ766" s="210" t="n">
        <v>1.026648339588281</v>
      </c>
      <c r="AK766" s="210" t="n">
        <v>0.9924510426223714</v>
      </c>
      <c r="AM766">
        <f>A761</f>
        <v/>
      </c>
      <c r="AN766" s="206">
        <f>1/($B766*(1/$B764)*(1/(5/7+2/7*$D766))*$B776/SUM($B768:$B791))</f>
        <v/>
      </c>
      <c r="AO766" s="206">
        <f>1/(B766*(1/B764)*(1/(5/7+2/7*D766)))</f>
        <v/>
      </c>
      <c r="AP766" s="206" t="n"/>
      <c r="AR766" s="211">
        <f>CHOOSE(AV$3,C766,F766,I766,L766,O766,R766,U766,X766,AA766,AD766,AG766,AJ766)</f>
        <v/>
      </c>
      <c r="AS766" s="207" t="n"/>
      <c r="AT766" s="207" t="n"/>
      <c r="AV766" s="116">
        <f>AN766/AR766</f>
        <v/>
      </c>
      <c r="AW766" s="208">
        <f>AO766/AR766</f>
        <v/>
      </c>
      <c r="AX766" s="206" t="n"/>
    </row>
    <row r="767">
      <c r="A767" s="84" t="inlineStr">
        <is>
          <t>HOUR</t>
        </is>
      </c>
      <c r="B767" s="84" t="inlineStr">
        <is>
          <t>PEAK</t>
        </is>
      </c>
      <c r="C767" s="84" t="inlineStr">
        <is>
          <t>AVG</t>
        </is>
      </c>
      <c r="D767" s="84" t="inlineStr">
        <is>
          <t>END</t>
        </is>
      </c>
      <c r="E767" s="84" t="inlineStr">
        <is>
          <t>PEAK</t>
        </is>
      </c>
      <c r="F767" s="84" t="inlineStr">
        <is>
          <t>AVG</t>
        </is>
      </c>
      <c r="G767" s="84" t="inlineStr">
        <is>
          <t>END</t>
        </is>
      </c>
      <c r="H767" s="84" t="inlineStr">
        <is>
          <t>PEAK</t>
        </is>
      </c>
      <c r="I767" s="84" t="inlineStr">
        <is>
          <t>AVG</t>
        </is>
      </c>
      <c r="J767" s="84" t="inlineStr">
        <is>
          <t>END</t>
        </is>
      </c>
      <c r="K767" s="84" t="inlineStr">
        <is>
          <t>PEAK</t>
        </is>
      </c>
      <c r="L767" s="84" t="inlineStr">
        <is>
          <t>AVG</t>
        </is>
      </c>
      <c r="M767" s="84" t="inlineStr">
        <is>
          <t>END</t>
        </is>
      </c>
      <c r="N767" s="84" t="inlineStr">
        <is>
          <t>PEAK</t>
        </is>
      </c>
      <c r="O767" s="84" t="inlineStr">
        <is>
          <t>AVG</t>
        </is>
      </c>
      <c r="P767" s="84" t="inlineStr">
        <is>
          <t>END</t>
        </is>
      </c>
      <c r="Q767" s="84" t="inlineStr">
        <is>
          <t>PEAK</t>
        </is>
      </c>
      <c r="R767" s="84" t="inlineStr">
        <is>
          <t>AVG</t>
        </is>
      </c>
      <c r="S767" s="84" t="inlineStr">
        <is>
          <t>END</t>
        </is>
      </c>
      <c r="T767" s="84" t="inlineStr">
        <is>
          <t>PEAK</t>
        </is>
      </c>
      <c r="U767" s="84" t="inlineStr">
        <is>
          <t>AVG</t>
        </is>
      </c>
      <c r="V767" s="84" t="inlineStr">
        <is>
          <t>END</t>
        </is>
      </c>
      <c r="W767" s="84" t="inlineStr">
        <is>
          <t>PEAK</t>
        </is>
      </c>
      <c r="X767" s="84" t="inlineStr">
        <is>
          <t>AVG</t>
        </is>
      </c>
      <c r="Y767" s="84" t="inlineStr">
        <is>
          <t>END</t>
        </is>
      </c>
      <c r="Z767" s="84" t="inlineStr">
        <is>
          <t>PEAK</t>
        </is>
      </c>
      <c r="AA767" s="84" t="inlineStr">
        <is>
          <t>AVG</t>
        </is>
      </c>
      <c r="AB767" s="84" t="inlineStr">
        <is>
          <t>END</t>
        </is>
      </c>
      <c r="AC767" s="84" t="inlineStr">
        <is>
          <t>PEAK</t>
        </is>
      </c>
      <c r="AD767" s="84" t="inlineStr">
        <is>
          <t>AVG</t>
        </is>
      </c>
      <c r="AE767" s="84" t="inlineStr">
        <is>
          <t>END</t>
        </is>
      </c>
      <c r="AF767" s="84" t="inlineStr">
        <is>
          <t>PEAK</t>
        </is>
      </c>
      <c r="AG767" s="84" t="inlineStr">
        <is>
          <t>AVG</t>
        </is>
      </c>
      <c r="AH767" s="84" t="inlineStr">
        <is>
          <t>END</t>
        </is>
      </c>
      <c r="AI767" s="84" t="inlineStr">
        <is>
          <t>PEAK</t>
        </is>
      </c>
      <c r="AJ767" s="84" t="inlineStr">
        <is>
          <t>AVG</t>
        </is>
      </c>
      <c r="AK767" s="84" t="inlineStr">
        <is>
          <t>END</t>
        </is>
      </c>
    </row>
    <row r="768">
      <c r="A768" s="84" t="n">
        <v>1</v>
      </c>
      <c r="B768" s="84" t="n">
        <v>0.5889699455388959</v>
      </c>
      <c r="C768" s="84" t="n">
        <v>0.5651042345662917</v>
      </c>
      <c r="D768" s="84" t="n">
        <v>0.6192878460855288</v>
      </c>
      <c r="E768" s="84" t="n">
        <v>0.5686604465178275</v>
      </c>
      <c r="F768" s="84" t="n">
        <v>0.569145773591855</v>
      </c>
      <c r="G768" s="84" t="n">
        <v>0.6218533424047787</v>
      </c>
      <c r="H768" s="84" t="n">
        <v>0.6077083370438314</v>
      </c>
      <c r="I768" s="84" t="n">
        <v>0.5153955031672739</v>
      </c>
      <c r="J768" s="84" t="n">
        <v>0.569624266765312</v>
      </c>
      <c r="K768" s="84" t="n">
        <v>0.4382963594994312</v>
      </c>
      <c r="L768" s="84" t="n">
        <v>0.4880575749161275</v>
      </c>
      <c r="M768" s="84" t="n">
        <v>0.5451832351561278</v>
      </c>
      <c r="N768" s="84" t="n">
        <v>0.2345838536965365</v>
      </c>
      <c r="O768" s="84" t="n">
        <v>0.3517704936972094</v>
      </c>
      <c r="P768" s="84" t="n">
        <v>0.3907487359069015</v>
      </c>
      <c r="Q768" s="84" t="n">
        <v>0.3199614598388084</v>
      </c>
      <c r="R768" s="84" t="n">
        <v>0.295219955994963</v>
      </c>
      <c r="S768" s="84" t="n">
        <v>0.3937318389373184</v>
      </c>
      <c r="T768" s="84" t="n">
        <v>0.2671944523336173</v>
      </c>
      <c r="U768" s="84" t="n">
        <v>0.2594068370309098</v>
      </c>
      <c r="V768" s="84" t="n">
        <v>0.2848663515799125</v>
      </c>
      <c r="W768" s="84" t="n">
        <v>0.2495575111320883</v>
      </c>
      <c r="X768" s="84" t="n">
        <v>0.2525028277482694</v>
      </c>
      <c r="Y768" s="84" t="n">
        <v>0.2859073717848152</v>
      </c>
      <c r="Z768" s="84" t="n">
        <v>0.2509287328446232</v>
      </c>
      <c r="AA768" s="84" t="n">
        <v>0.2716292449319025</v>
      </c>
      <c r="AB768" s="84" t="n">
        <v>0.3168574559647994</v>
      </c>
      <c r="AC768" s="84" t="n">
        <v>0.2449497164823071</v>
      </c>
      <c r="AD768" s="84" t="n">
        <v>0.375616822299262</v>
      </c>
      <c r="AE768" s="84" t="n">
        <v>0.4148919248510984</v>
      </c>
      <c r="AF768" s="84" t="n">
        <v>0.5960533854605509</v>
      </c>
      <c r="AG768" s="84" t="n">
        <v>0.5678926268084364</v>
      </c>
      <c r="AH768" s="84" t="n">
        <v>0.619724926946627</v>
      </c>
      <c r="AI768" s="84" t="n">
        <v>0.5720924079310744</v>
      </c>
      <c r="AJ768" s="84" t="n">
        <v>0.5622760834021155</v>
      </c>
      <c r="AK768" s="84" t="n">
        <v>0.6151162790697674</v>
      </c>
    </row>
    <row r="769">
      <c r="A769" s="84" t="n">
        <v>2</v>
      </c>
      <c r="B769" s="84" t="n">
        <v>0.5218684865191958</v>
      </c>
      <c r="C769" s="84" t="n">
        <v>0.4814748094859973</v>
      </c>
      <c r="D769" s="84" t="n">
        <v>0.5440862102795535</v>
      </c>
      <c r="E769" s="84" t="n">
        <v>0.4898367210929691</v>
      </c>
      <c r="F769" s="84" t="n">
        <v>0.4833521875246639</v>
      </c>
      <c r="G769" s="84" t="n">
        <v>0.5387977259885377</v>
      </c>
      <c r="H769" s="84" t="n">
        <v>0.5334033875362888</v>
      </c>
      <c r="I769" s="84" t="n">
        <v>0.4637468965357218</v>
      </c>
      <c r="J769" s="84" t="n">
        <v>0.5065205775452564</v>
      </c>
      <c r="K769" s="84" t="n">
        <v>0.3920364050056883</v>
      </c>
      <c r="L769" s="84" t="n">
        <v>0.4480264385762863</v>
      </c>
      <c r="M769" s="84" t="n">
        <v>0.4878538289110149</v>
      </c>
      <c r="N769" s="84" t="n">
        <v>0.1895255524093331</v>
      </c>
      <c r="O769" s="84" t="n">
        <v>0.306181163513132</v>
      </c>
      <c r="P769" s="84" t="n">
        <v>0.3423120836981089</v>
      </c>
      <c r="Q769" s="84" t="n">
        <v>0.2415074931968803</v>
      </c>
      <c r="R769" s="84" t="n">
        <v>0.2598964158161501</v>
      </c>
      <c r="S769" s="84" t="n">
        <v>0.3293135435992579</v>
      </c>
      <c r="T769" s="84" t="n">
        <v>0.2013691659566411</v>
      </c>
      <c r="U769" s="84" t="n">
        <v>0.2156169193201981</v>
      </c>
      <c r="V769" s="84" t="n">
        <v>0.2344735469389691</v>
      </c>
      <c r="W769" s="84" t="n">
        <v>0.1948068885424883</v>
      </c>
      <c r="X769" s="84" t="n">
        <v>0.2171152525267483</v>
      </c>
      <c r="Y769" s="84" t="n">
        <v>0.236993842967926</v>
      </c>
      <c r="Z769" s="84" t="n">
        <v>0.1952323210053465</v>
      </c>
      <c r="AA769" s="84" t="n">
        <v>0.2198917340009097</v>
      </c>
      <c r="AB769" s="84" t="n">
        <v>0.2556512185763539</v>
      </c>
      <c r="AC769" s="84" t="n">
        <v>0.2205137611752227</v>
      </c>
      <c r="AD769" s="84" t="n">
        <v>0.3434948836949228</v>
      </c>
      <c r="AE769" s="84" t="n">
        <v>0.3700005302133225</v>
      </c>
      <c r="AF769" s="84" t="n">
        <v>0.5289845303494995</v>
      </c>
      <c r="AG769" s="84" t="n">
        <v>0.4830424064344233</v>
      </c>
      <c r="AH769" s="84" t="n">
        <v>0.5412764463535266</v>
      </c>
      <c r="AI769" s="84" t="n">
        <v>0.5048039556150882</v>
      </c>
      <c r="AJ769" s="84" t="n">
        <v>0.4820990416988089</v>
      </c>
      <c r="AK769" s="84" t="n">
        <v>0.5408924275403826</v>
      </c>
    </row>
    <row r="770">
      <c r="A770" s="84" t="n">
        <v>3</v>
      </c>
      <c r="B770" s="84" t="n">
        <v>0.4953607207691789</v>
      </c>
      <c r="C770" s="84" t="n">
        <v>0.4469393318084312</v>
      </c>
      <c r="D770" s="84" t="n">
        <v>0.4956832897875725</v>
      </c>
      <c r="E770" s="84" t="n">
        <v>0.4643285571476176</v>
      </c>
      <c r="F770" s="84" t="n">
        <v>0.4498434663649997</v>
      </c>
      <c r="G770" s="84" t="n">
        <v>0.4879438185403429</v>
      </c>
      <c r="H770" s="84" t="n">
        <v>0.5020392897216237</v>
      </c>
      <c r="I770" s="84" t="n">
        <v>0.4404668538413345</v>
      </c>
      <c r="J770" s="84" t="n">
        <v>0.4789996887972895</v>
      </c>
      <c r="K770" s="84" t="n">
        <v>0.3729664391353812</v>
      </c>
      <c r="L770" s="84" t="n">
        <v>0.4322147314945897</v>
      </c>
      <c r="M770" s="84" t="n">
        <v>0.4715438148360527</v>
      </c>
      <c r="N770" s="84" t="n">
        <v>0.1678124961359168</v>
      </c>
      <c r="O770" s="84" t="n">
        <v>0.2841695335164695</v>
      </c>
      <c r="P770" s="84" t="n">
        <v>0.3281715504988132</v>
      </c>
      <c r="Q770" s="84" t="n">
        <v>0.2045232608101246</v>
      </c>
      <c r="R770" s="84" t="n">
        <v>0.2446808376807912</v>
      </c>
      <c r="S770" s="84" t="n">
        <v>0.3089604459467473</v>
      </c>
      <c r="T770" s="84" t="n">
        <v>0.1672465208747514</v>
      </c>
      <c r="U770" s="84" t="n">
        <v>0.1995940297760176</v>
      </c>
      <c r="V770" s="84" t="n">
        <v>0.2182397293836841</v>
      </c>
      <c r="W770" s="84" t="n">
        <v>0.1723874525682986</v>
      </c>
      <c r="X770" s="84" t="n">
        <v>0.2060867495076358</v>
      </c>
      <c r="Y770" s="84" t="n">
        <v>0.2201132932518832</v>
      </c>
      <c r="Z770" s="84" t="n">
        <v>0.1636168219147881</v>
      </c>
      <c r="AA770" s="84" t="n">
        <v>0.1946861506464792</v>
      </c>
      <c r="AB770" s="84" t="n">
        <v>0.2302279810195243</v>
      </c>
      <c r="AC770" s="84" t="n">
        <v>0.2087025177647162</v>
      </c>
      <c r="AD770" s="84" t="n">
        <v>0.3283084740550213</v>
      </c>
      <c r="AE770" s="84" t="n">
        <v>0.3491366359732065</v>
      </c>
      <c r="AF770" s="84" t="n">
        <v>0.5039263927740892</v>
      </c>
      <c r="AG770" s="84" t="n">
        <v>0.4468786573370852</v>
      </c>
      <c r="AH770" s="84" t="n">
        <v>0.490510805703842</v>
      </c>
      <c r="AI770" s="84" t="n">
        <v>0.4873410395065403</v>
      </c>
      <c r="AJ770" s="84" t="n">
        <v>0.4516047777870238</v>
      </c>
      <c r="AK770" s="84" t="n">
        <v>0.4920895864360178</v>
      </c>
    </row>
    <row r="771">
      <c r="A771" s="84" t="n">
        <v>4</v>
      </c>
      <c r="B771" s="84" t="n">
        <v>0.486031735359376</v>
      </c>
      <c r="C771" s="84" t="n">
        <v>0.4326629294713014</v>
      </c>
      <c r="D771" s="84" t="n">
        <v>0.4729327811799696</v>
      </c>
      <c r="E771" s="84" t="n">
        <v>0.4631789403532156</v>
      </c>
      <c r="F771" s="84" t="n">
        <v>0.4385730446449711</v>
      </c>
      <c r="G771" s="84" t="n">
        <v>0.4683172084548945</v>
      </c>
      <c r="H771" s="84" t="n">
        <v>0.4922257645110158</v>
      </c>
      <c r="I771" s="84" t="n">
        <v>0.4312805995776968</v>
      </c>
      <c r="J771" s="84" t="n">
        <v>0.4600221952121756</v>
      </c>
      <c r="K771" s="84" t="n">
        <v>0.3598122866894198</v>
      </c>
      <c r="L771" s="84" t="n">
        <v>0.4245194124153878</v>
      </c>
      <c r="M771" s="84" t="n">
        <v>0.4512719595475161</v>
      </c>
      <c r="N771" s="84" t="n">
        <v>0.1596144572354185</v>
      </c>
      <c r="O771" s="84" t="n">
        <v>0.2722346666324356</v>
      </c>
      <c r="P771" s="84" t="n">
        <v>0.3102096114349245</v>
      </c>
      <c r="Q771" s="84" t="n">
        <v>0.1823691782873065</v>
      </c>
      <c r="R771" s="84" t="n">
        <v>0.234615534608364</v>
      </c>
      <c r="S771" s="84" t="n">
        <v>0.2891791835040367</v>
      </c>
      <c r="T771" s="84" t="n">
        <v>0.1527383319132822</v>
      </c>
      <c r="U771" s="84" t="n">
        <v>0.1925344036816868</v>
      </c>
      <c r="V771" s="84" t="n">
        <v>0.2036735532617802</v>
      </c>
      <c r="W771" s="84" t="n">
        <v>0.1605504872035325</v>
      </c>
      <c r="X771" s="84" t="n">
        <v>0.2004084715123584</v>
      </c>
      <c r="Y771" s="84" t="n">
        <v>0.2062038554461133</v>
      </c>
      <c r="Z771" s="84" t="n">
        <v>0.1490051259438902</v>
      </c>
      <c r="AA771" s="84" t="n">
        <v>0.1847592458295803</v>
      </c>
      <c r="AB771" s="84" t="n">
        <v>0.2135220707378812</v>
      </c>
      <c r="AC771" s="84" t="n">
        <v>0.2001690738422031</v>
      </c>
      <c r="AD771" s="84" t="n">
        <v>0.321549639342429</v>
      </c>
      <c r="AE771" s="84" t="n">
        <v>0.3322979445396865</v>
      </c>
      <c r="AF771" s="84" t="n">
        <v>0.4992753867412625</v>
      </c>
      <c r="AG771" s="84" t="n">
        <v>0.4328842849672552</v>
      </c>
      <c r="AH771" s="84" t="n">
        <v>0.4660134025834564</v>
      </c>
      <c r="AI771" s="84" t="n">
        <v>0.4842486481123183</v>
      </c>
      <c r="AJ771" s="84" t="n">
        <v>0.4400808742333704</v>
      </c>
      <c r="AK771" s="84" t="n">
        <v>0.4702371405659296</v>
      </c>
    </row>
    <row r="772">
      <c r="A772" s="84" t="n">
        <v>5</v>
      </c>
      <c r="B772" s="84" t="n">
        <v>0.4848214886035097</v>
      </c>
      <c r="C772" s="84" t="n">
        <v>0.4305509795323368</v>
      </c>
      <c r="D772" s="84" t="n">
        <v>0.458128943645245</v>
      </c>
      <c r="E772" s="84" t="n">
        <v>0.4682272575808065</v>
      </c>
      <c r="F772" s="84" t="n">
        <v>0.4382257767488358</v>
      </c>
      <c r="G772" s="84" t="n">
        <v>0.4521846423505805</v>
      </c>
      <c r="H772" s="84" t="n">
        <v>0.4979072791066308</v>
      </c>
      <c r="I772" s="84" t="n">
        <v>0.4578091282455857</v>
      </c>
      <c r="J772" s="84" t="n">
        <v>0.4773144967617302</v>
      </c>
      <c r="K772" s="84" t="n">
        <v>0.3838310580204778</v>
      </c>
      <c r="L772" s="84" t="n">
        <v>0.4597731235120334</v>
      </c>
      <c r="M772" s="84" t="n">
        <v>0.4746390032841579</v>
      </c>
      <c r="N772" s="84" t="n">
        <v>0.1706131836335983</v>
      </c>
      <c r="O772" s="84" t="n">
        <v>0.2923143821724731</v>
      </c>
      <c r="P772" s="84" t="n">
        <v>0.323907420784054</v>
      </c>
      <c r="Q772" s="84" t="n">
        <v>0.1900316393890863</v>
      </c>
      <c r="R772" s="84" t="n">
        <v>0.2523269959202877</v>
      </c>
      <c r="S772" s="84" t="n">
        <v>0.3009251022949653</v>
      </c>
      <c r="T772" s="84" t="n">
        <v>0.1615840670264129</v>
      </c>
      <c r="U772" s="84" t="n">
        <v>0.2076299871387131</v>
      </c>
      <c r="V772" s="84" t="n">
        <v>0.2116429297799135</v>
      </c>
      <c r="W772" s="84" t="n">
        <v>0.1697107830655629</v>
      </c>
      <c r="X772" s="84" t="n">
        <v>0.216016047257853</v>
      </c>
      <c r="Y772" s="84" t="n">
        <v>0.2149506544411003</v>
      </c>
      <c r="Z772" s="84" t="n">
        <v>0.1546436642231163</v>
      </c>
      <c r="AA772" s="84" t="n">
        <v>0.1964804976968006</v>
      </c>
      <c r="AB772" s="84" t="n">
        <v>0.2240584982899353</v>
      </c>
      <c r="AC772" s="84" t="n">
        <v>0.2130968426257487</v>
      </c>
      <c r="AD772" s="84" t="n">
        <v>0.3454956245806307</v>
      </c>
      <c r="AE772" s="84" t="n">
        <v>0.3528834767854934</v>
      </c>
      <c r="AF772" s="84" t="n">
        <v>0.4975902396279195</v>
      </c>
      <c r="AG772" s="84" t="n">
        <v>0.4305410991309545</v>
      </c>
      <c r="AH772" s="84" t="n">
        <v>0.4485167325781903</v>
      </c>
      <c r="AI772" s="84" t="n">
        <v>0.4893419986439781</v>
      </c>
      <c r="AJ772" s="84" t="n">
        <v>0.4402248105775223</v>
      </c>
      <c r="AK772" s="84" t="n">
        <v>0.4574922671554587</v>
      </c>
    </row>
    <row r="773">
      <c r="A773" s="84" t="n">
        <v>6</v>
      </c>
      <c r="B773" s="84" t="n">
        <v>0.5185066899751226</v>
      </c>
      <c r="C773" s="84" t="n">
        <v>0.4645365443189494</v>
      </c>
      <c r="D773" s="84" t="n">
        <v>0.4896884326624189</v>
      </c>
      <c r="E773" s="84" t="n">
        <v>0.505581472842386</v>
      </c>
      <c r="F773" s="84" t="n">
        <v>0.4729473047275787</v>
      </c>
      <c r="G773" s="84" t="n">
        <v>0.4822184296405631</v>
      </c>
      <c r="H773" s="84" t="n">
        <v>0.5340623719878178</v>
      </c>
      <c r="I773" s="84" t="n">
        <v>0.5115808524955334</v>
      </c>
      <c r="J773" s="84" t="n">
        <v>0.5204718537699564</v>
      </c>
      <c r="K773" s="84" t="n">
        <v>0.4305887372013652</v>
      </c>
      <c r="L773" s="84" t="n">
        <v>0.5190869404904427</v>
      </c>
      <c r="M773" s="84" t="n">
        <v>0.523406140853881</v>
      </c>
      <c r="N773" s="84" t="n">
        <v>0.2068057324446972</v>
      </c>
      <c r="O773" s="84" t="n">
        <v>0.3397553978075018</v>
      </c>
      <c r="P773" s="84" t="n">
        <v>0.3592454387792805</v>
      </c>
      <c r="Q773" s="84" t="n">
        <v>0.2479851047485124</v>
      </c>
      <c r="R773" s="84" t="n">
        <v>0.295540747431467</v>
      </c>
      <c r="S773" s="84" t="n">
        <v>0.3362814615260799</v>
      </c>
      <c r="T773" s="84" t="n">
        <v>0.1880206854113415</v>
      </c>
      <c r="U773" s="84" t="n">
        <v>0.2376281825948089</v>
      </c>
      <c r="V773" s="84" t="n">
        <v>0.234694845328233</v>
      </c>
      <c r="W773" s="84" t="n">
        <v>0.1905155228200048</v>
      </c>
      <c r="X773" s="84" t="n">
        <v>0.2447252385503248</v>
      </c>
      <c r="Y773" s="84" t="n">
        <v>0.2374017372919196</v>
      </c>
      <c r="Z773" s="84" t="n">
        <v>0.1756820812434548</v>
      </c>
      <c r="AA773" s="84" t="n">
        <v>0.2233735136623541</v>
      </c>
      <c r="AB773" s="84" t="n">
        <v>0.2468869645868931</v>
      </c>
      <c r="AC773" s="84" t="n">
        <v>0.2358420595108024</v>
      </c>
      <c r="AD773" s="84" t="n">
        <v>0.3874377935584881</v>
      </c>
      <c r="AE773" s="84" t="n">
        <v>0.3881073151764727</v>
      </c>
      <c r="AF773" s="84" t="n">
        <v>0.5295406288969027</v>
      </c>
      <c r="AG773" s="84" t="n">
        <v>0.4641176324111657</v>
      </c>
      <c r="AH773" s="84" t="n">
        <v>0.4793643582145032</v>
      </c>
      <c r="AI773" s="84" t="n">
        <v>0.5237386515850573</v>
      </c>
      <c r="AJ773" s="84" t="n">
        <v>0.4734561140335688</v>
      </c>
      <c r="AK773" s="84" t="n">
        <v>0.4906862183526176</v>
      </c>
    </row>
    <row r="774">
      <c r="A774" s="84" t="n">
        <v>7</v>
      </c>
      <c r="B774" s="84" t="n">
        <v>0.5638237073892287</v>
      </c>
      <c r="C774" s="84" t="n">
        <v>0.5155385946407195</v>
      </c>
      <c r="D774" s="84" t="n">
        <v>0.5325612136358473</v>
      </c>
      <c r="E774" s="84" t="n">
        <v>0.5556647784071976</v>
      </c>
      <c r="F774" s="84" t="n">
        <v>0.5254663123832574</v>
      </c>
      <c r="G774" s="84" t="n">
        <v>0.5261130778722081</v>
      </c>
      <c r="H774" s="84" t="n">
        <v>0.5783033821931716</v>
      </c>
      <c r="I774" s="84" t="n">
        <v>0.5971691765088057</v>
      </c>
      <c r="J774" s="84" t="n">
        <v>0.5641165659661668</v>
      </c>
      <c r="K774" s="84" t="n">
        <v>0.4955773606370877</v>
      </c>
      <c r="L774" s="84" t="n">
        <v>0.6028842083221426</v>
      </c>
      <c r="M774" s="84" t="n">
        <v>0.5655723817963823</v>
      </c>
      <c r="N774" s="84" t="n">
        <v>0.2853548155750374</v>
      </c>
      <c r="O774" s="84" t="n">
        <v>0.4170063027906859</v>
      </c>
      <c r="P774" s="84" t="n">
        <v>0.4027888273809722</v>
      </c>
      <c r="Q774" s="84" t="n">
        <v>0.3417835240810906</v>
      </c>
      <c r="R774" s="84" t="n">
        <v>0.35989150959418</v>
      </c>
      <c r="S774" s="84" t="n">
        <v>0.3835192856719276</v>
      </c>
      <c r="T774" s="84" t="n">
        <v>0.2475504118148253</v>
      </c>
      <c r="U774" s="84" t="n">
        <v>0.2867858361036038</v>
      </c>
      <c r="V774" s="84" t="n">
        <v>0.2629472730242532</v>
      </c>
      <c r="W774" s="84" t="n">
        <v>0.2332304482024083</v>
      </c>
      <c r="X774" s="84" t="n">
        <v>0.2871089990169802</v>
      </c>
      <c r="Y774" s="84" t="n">
        <v>0.2654305940051602</v>
      </c>
      <c r="Z774" s="84" t="n">
        <v>0.2296918921898253</v>
      </c>
      <c r="AA774" s="84" t="n">
        <v>0.2736182569517079</v>
      </c>
      <c r="AB774" s="84" t="n">
        <v>0.2786811937051953</v>
      </c>
      <c r="AC774" s="84" t="n">
        <v>0.2660201453078022</v>
      </c>
      <c r="AD774" s="84" t="n">
        <v>0.4608448892865132</v>
      </c>
      <c r="AE774" s="84" t="n">
        <v>0.4242943744366482</v>
      </c>
      <c r="AF774" s="84" t="n">
        <v>0.571214317009875</v>
      </c>
      <c r="AG774" s="84" t="n">
        <v>0.5150078438208122</v>
      </c>
      <c r="AH774" s="84" t="n">
        <v>0.5218127562030832</v>
      </c>
      <c r="AI774" s="84" t="n">
        <v>0.5694299746986159</v>
      </c>
      <c r="AJ774" s="84" t="n">
        <v>0.5226598536797102</v>
      </c>
      <c r="AK774" s="84" t="n">
        <v>0.5328674533165311</v>
      </c>
    </row>
    <row r="775">
      <c r="A775" s="84" t="n">
        <v>8</v>
      </c>
      <c r="B775" s="84" t="n">
        <v>0.6409601290929872</v>
      </c>
      <c r="C775" s="84" t="n">
        <v>0.6121549711414247</v>
      </c>
      <c r="D775" s="84" t="n">
        <v>0.5731672053948551</v>
      </c>
      <c r="E775" s="84" t="n">
        <v>0.6398367210929691</v>
      </c>
      <c r="F775" s="84" t="n">
        <v>0.6170345426323959</v>
      </c>
      <c r="G775" s="84" t="n">
        <v>0.5616473898453624</v>
      </c>
      <c r="H775" s="84" t="n">
        <v>0.6138885425757388</v>
      </c>
      <c r="I775" s="84" t="n">
        <v>0.616609044713089</v>
      </c>
      <c r="J775" s="84" t="n">
        <v>0.5743040509198094</v>
      </c>
      <c r="K775" s="84" t="n">
        <v>0.5034698521046644</v>
      </c>
      <c r="L775" s="84" t="n">
        <v>0.6004010396988333</v>
      </c>
      <c r="M775" s="84" t="n">
        <v>0.5701271959547515</v>
      </c>
      <c r="N775" s="84" t="n">
        <v>0.3377888788594463</v>
      </c>
      <c r="O775" s="84" t="n">
        <v>0.4435348258067829</v>
      </c>
      <c r="P775" s="84" t="n">
        <v>0.4177116170072533</v>
      </c>
      <c r="Q775" s="84" t="n">
        <v>0.39487389815502</v>
      </c>
      <c r="R775" s="84" t="n">
        <v>0.3836791381151806</v>
      </c>
      <c r="S775" s="84" t="n">
        <v>0.4080150117332113</v>
      </c>
      <c r="T775" s="84" t="n">
        <v>0.2959504875508852</v>
      </c>
      <c r="U775" s="84" t="n">
        <v>0.3074932381758043</v>
      </c>
      <c r="V775" s="84" t="n">
        <v>0.284318374616021</v>
      </c>
      <c r="W775" s="84" t="n">
        <v>0.2724303041218226</v>
      </c>
      <c r="X775" s="84" t="n">
        <v>0.2973857139765374</v>
      </c>
      <c r="Y775" s="84" t="n">
        <v>0.2816980954472718</v>
      </c>
      <c r="Z775" s="84" t="n">
        <v>0.2944276029322603</v>
      </c>
      <c r="AA775" s="84" t="n">
        <v>0.3088021850890667</v>
      </c>
      <c r="AB775" s="84" t="n">
        <v>0.3117176005542874</v>
      </c>
      <c r="AC775" s="84" t="n">
        <v>0.2701273636443389</v>
      </c>
      <c r="AD775" s="84" t="n">
        <v>0.4654474670096176</v>
      </c>
      <c r="AE775" s="84" t="n">
        <v>0.4306348420847987</v>
      </c>
      <c r="AF775" s="84" t="n">
        <v>0.6300765056789458</v>
      </c>
      <c r="AG775" s="84" t="n">
        <v>0.6040812769242263</v>
      </c>
      <c r="AH775" s="84" t="n">
        <v>0.5586182328827944</v>
      </c>
      <c r="AI775" s="84" t="n">
        <v>0.6562484496700898</v>
      </c>
      <c r="AJ775" s="84" t="n">
        <v>0.6190117420570752</v>
      </c>
      <c r="AK775" s="84" t="n">
        <v>0.5721445755527551</v>
      </c>
    </row>
    <row r="776">
      <c r="A776" s="84" t="n">
        <v>9</v>
      </c>
      <c r="B776" s="84" t="n">
        <v>0.6211255294829555</v>
      </c>
      <c r="C776" s="84" t="n">
        <v>0.6133187954063311</v>
      </c>
      <c r="D776" s="84" t="n">
        <v>0.5682308717069594</v>
      </c>
      <c r="E776" s="84" t="n">
        <v>0.6207264245251584</v>
      </c>
      <c r="F776" s="84" t="n">
        <v>0.6128725895135618</v>
      </c>
      <c r="G776" s="84" t="n">
        <v>0.5630138723924399</v>
      </c>
      <c r="H776" s="84" t="n">
        <v>0.6661976597146777</v>
      </c>
      <c r="I776" s="84" t="n">
        <v>0.6280901222822932</v>
      </c>
      <c r="J776" s="84" t="n">
        <v>0.6317238868631354</v>
      </c>
      <c r="K776" s="84" t="n">
        <v>0.4767207053469854</v>
      </c>
      <c r="L776" s="84" t="n">
        <v>0.6234300957305886</v>
      </c>
      <c r="M776" s="84" t="n">
        <v>0.6280430589584528</v>
      </c>
      <c r="N776" s="84" t="n">
        <v>0.2087655954397636</v>
      </c>
      <c r="O776" s="84" t="n">
        <v>0.3650901132191727</v>
      </c>
      <c r="P776" s="84" t="n">
        <v>0.4002256893010622</v>
      </c>
      <c r="Q776" s="84" t="n">
        <v>0.2186503131388097</v>
      </c>
      <c r="R776" s="84" t="n">
        <v>0.3067168694781415</v>
      </c>
      <c r="S776" s="84" t="n">
        <v>0.3667242737692835</v>
      </c>
      <c r="T776" s="84" t="n">
        <v>0.1977066174382278</v>
      </c>
      <c r="U776" s="84" t="n">
        <v>0.2554514436872778</v>
      </c>
      <c r="V776" s="84" t="n">
        <v>0.257593959607775</v>
      </c>
      <c r="W776" s="84" t="n">
        <v>0.208134342725483</v>
      </c>
      <c r="X776" s="84" t="n">
        <v>0.2672857147738883</v>
      </c>
      <c r="Y776" s="84" t="n">
        <v>0.262949437998856</v>
      </c>
      <c r="Z776" s="84" t="n">
        <v>0.1873339580003307</v>
      </c>
      <c r="AA776" s="84" t="n">
        <v>0.2402064860754028</v>
      </c>
      <c r="AB776" s="84" t="n">
        <v>0.2741762291348646</v>
      </c>
      <c r="AC776" s="84" t="n">
        <v>0.2668017130689295</v>
      </c>
      <c r="AD776" s="84" t="n">
        <v>0.4345382045403713</v>
      </c>
      <c r="AE776" s="84" t="n">
        <v>0.4447385164631237</v>
      </c>
      <c r="AF776" s="84" t="n">
        <v>0.6158201611000641</v>
      </c>
      <c r="AG776" s="84" t="n">
        <v>0.6064194825568368</v>
      </c>
      <c r="AH776" s="84" t="n">
        <v>0.5612409264096976</v>
      </c>
      <c r="AI776" s="84" t="n">
        <v>0.6347009310247888</v>
      </c>
      <c r="AJ776" s="84" t="n">
        <v>0.6140639302268571</v>
      </c>
      <c r="AK776" s="84" t="n">
        <v>0.5682437850842021</v>
      </c>
    </row>
    <row r="777">
      <c r="A777" s="84" t="n">
        <v>10</v>
      </c>
      <c r="B777" s="84" t="n">
        <v>0.7093726887648758</v>
      </c>
      <c r="C777" s="84" t="n">
        <v>0.6791756047264064</v>
      </c>
      <c r="D777" s="84" t="n">
        <v>0.6855669038447637</v>
      </c>
      <c r="E777" s="84" t="n">
        <v>0.6751082972342553</v>
      </c>
      <c r="F777" s="84" t="n">
        <v>0.6599484359790587</v>
      </c>
      <c r="G777" s="84" t="n">
        <v>0.662006019442106</v>
      </c>
      <c r="H777" s="84" t="n">
        <v>0.7277325591750228</v>
      </c>
      <c r="I777" s="84" t="n">
        <v>0.614400074251108</v>
      </c>
      <c r="J777" s="84" t="n">
        <v>0.6401381035424263</v>
      </c>
      <c r="K777" s="84" t="n">
        <v>0.4761945392491468</v>
      </c>
      <c r="L777" s="84" t="n">
        <v>0.5903750472280008</v>
      </c>
      <c r="M777" s="84" t="n">
        <v>0.6199564718761402</v>
      </c>
      <c r="N777" s="84" t="n">
        <v>0.2061009236704462</v>
      </c>
      <c r="O777" s="84" t="n">
        <v>0.3563499653410696</v>
      </c>
      <c r="P777" s="84" t="n">
        <v>0.409705971445976</v>
      </c>
      <c r="Q777" s="84" t="n">
        <v>0.2252125568011666</v>
      </c>
      <c r="R777" s="84" t="n">
        <v>0.3024811645106547</v>
      </c>
      <c r="S777" s="84" t="n">
        <v>0.3798637761455764</v>
      </c>
      <c r="T777" s="84" t="n">
        <v>0.2010437375745527</v>
      </c>
      <c r="U777" s="84" t="n">
        <v>0.2517067543139551</v>
      </c>
      <c r="V777" s="84" t="n">
        <v>0.2661350236315066</v>
      </c>
      <c r="W777" s="84" t="n">
        <v>0.2086932760323187</v>
      </c>
      <c r="X777" s="84" t="n">
        <v>0.2626736089357984</v>
      </c>
      <c r="Y777" s="84" t="n">
        <v>0.2700984497602112</v>
      </c>
      <c r="Z777" s="84" t="n">
        <v>0.1894835473736427</v>
      </c>
      <c r="AA777" s="84" t="n">
        <v>0.2363384023553452</v>
      </c>
      <c r="AB777" s="84" t="n">
        <v>0.2790179618899872</v>
      </c>
      <c r="AC777" s="84" t="n">
        <v>0.2665385320881417</v>
      </c>
      <c r="AD777" s="84" t="n">
        <v>0.4259079344665623</v>
      </c>
      <c r="AE777" s="84" t="n">
        <v>0.4444999204680015</v>
      </c>
      <c r="AF777" s="84" t="n">
        <v>0.7072393919989215</v>
      </c>
      <c r="AG777" s="84" t="n">
        <v>0.6469782614108917</v>
      </c>
      <c r="AH777" s="84" t="n">
        <v>0.6498910652885478</v>
      </c>
      <c r="AI777" s="84" t="n">
        <v>0.7079922607530882</v>
      </c>
      <c r="AJ777" s="84" t="n">
        <v>0.6657438247934853</v>
      </c>
      <c r="AK777" s="84" t="n">
        <v>0.692519188910528</v>
      </c>
    </row>
    <row r="778">
      <c r="A778" s="84" t="n">
        <v>11</v>
      </c>
      <c r="B778" s="84" t="n">
        <v>0.6534155852887782</v>
      </c>
      <c r="C778" s="84" t="n">
        <v>0.6302523199450085</v>
      </c>
      <c r="D778" s="84" t="n">
        <v>0.6429574628484092</v>
      </c>
      <c r="E778" s="84" t="n">
        <v>0.6179773408863714</v>
      </c>
      <c r="F778" s="84" t="n">
        <v>0.6127200021046539</v>
      </c>
      <c r="G778" s="84" t="n">
        <v>0.6268407154141538</v>
      </c>
      <c r="H778" s="84" t="n">
        <v>0.6915062247315085</v>
      </c>
      <c r="I778" s="84" t="n">
        <v>0.5921641877624894</v>
      </c>
      <c r="J778" s="84" t="n">
        <v>0.6247834792463023</v>
      </c>
      <c r="K778" s="84" t="n">
        <v>0.4808020477815699</v>
      </c>
      <c r="L778" s="84" t="n">
        <v>0.5696834927325779</v>
      </c>
      <c r="M778" s="84" t="n">
        <v>0.61075561695251</v>
      </c>
      <c r="N778" s="84" t="n">
        <v>0.2134024952703621</v>
      </c>
      <c r="O778" s="84" t="n">
        <v>0.3539928371543735</v>
      </c>
      <c r="P778" s="84" t="n">
        <v>0.410857719206559</v>
      </c>
      <c r="Q778" s="84" t="n">
        <v>0.2389164485762275</v>
      </c>
      <c r="R778" s="84" t="n">
        <v>0.3005752859761306</v>
      </c>
      <c r="S778" s="84" t="n">
        <v>0.3834091544463364</v>
      </c>
      <c r="T778" s="84" t="n">
        <v>0.2141969610905992</v>
      </c>
      <c r="U778" s="84" t="n">
        <v>0.2505364084986715</v>
      </c>
      <c r="V778" s="84" t="n">
        <v>0.2698180611099695</v>
      </c>
      <c r="W778" s="84" t="n">
        <v>0.2126182299203209</v>
      </c>
      <c r="X778" s="84" t="n">
        <v>0.2601152513876756</v>
      </c>
      <c r="Y778" s="84" t="n">
        <v>0.2734750424185962</v>
      </c>
      <c r="Z778" s="84" t="n">
        <v>0.2057818442374469</v>
      </c>
      <c r="AA778" s="84" t="n">
        <v>0.2391797040083836</v>
      </c>
      <c r="AB778" s="84" t="n">
        <v>0.2865124341990852</v>
      </c>
      <c r="AC778" s="84" t="n">
        <v>0.2686679054781521</v>
      </c>
      <c r="AD778" s="84" t="n">
        <v>0.4276046326325207</v>
      </c>
      <c r="AE778" s="84" t="n">
        <v>0.4458519644403598</v>
      </c>
      <c r="AF778" s="84" t="n">
        <v>0.6519497152101379</v>
      </c>
      <c r="AG778" s="84" t="n">
        <v>0.6040538858039294</v>
      </c>
      <c r="AH778" s="84" t="n">
        <v>0.6159715840449368</v>
      </c>
      <c r="AI778" s="84" t="n">
        <v>0.6437135155694466</v>
      </c>
      <c r="AJ778" s="84" t="n">
        <v>0.6152941361682798</v>
      </c>
      <c r="AK778" s="84" t="n">
        <v>0.6464887157750028</v>
      </c>
    </row>
    <row r="779">
      <c r="A779" s="84" t="n">
        <v>12</v>
      </c>
      <c r="B779" s="84" t="n">
        <v>0.6264035500571505</v>
      </c>
      <c r="C779" s="84" t="n">
        <v>0.6086421655190395</v>
      </c>
      <c r="D779" s="84" t="n">
        <v>0.6212912953228755</v>
      </c>
      <c r="E779" s="84" t="n">
        <v>0.5933688770409865</v>
      </c>
      <c r="F779" s="84" t="n">
        <v>0.5913603956749363</v>
      </c>
      <c r="G779" s="84" t="n">
        <v>0.6059860007610788</v>
      </c>
      <c r="H779" s="84" t="n">
        <v>0.6671594208060985</v>
      </c>
      <c r="I779" s="84" t="n">
        <v>0.5694503097663411</v>
      </c>
      <c r="J779" s="84" t="n">
        <v>0.6064225193327344</v>
      </c>
      <c r="K779" s="84" t="n">
        <v>0.4767775881683732</v>
      </c>
      <c r="L779" s="84" t="n">
        <v>0.546572498964398</v>
      </c>
      <c r="M779" s="84" t="n">
        <v>0.5943087629672107</v>
      </c>
      <c r="N779" s="84" t="n">
        <v>0.2386457779481409</v>
      </c>
      <c r="O779" s="84" t="n">
        <v>0.3560370722189418</v>
      </c>
      <c r="P779" s="84" t="n">
        <v>0.4074324346815883</v>
      </c>
      <c r="Q779" s="84" t="n">
        <v>0.258251630795672</v>
      </c>
      <c r="R779" s="84" t="n">
        <v>0.2974642380448579</v>
      </c>
      <c r="S779" s="84" t="n">
        <v>0.3841885446582119</v>
      </c>
      <c r="T779" s="84" t="n">
        <v>0.2372372905424595</v>
      </c>
      <c r="U779" s="84" t="n">
        <v>0.2524275287866476</v>
      </c>
      <c r="V779" s="84" t="n">
        <v>0.2710167607184821</v>
      </c>
      <c r="W779" s="84" t="n">
        <v>0.2235174294036182</v>
      </c>
      <c r="X779" s="84" t="n">
        <v>0.255853979977378</v>
      </c>
      <c r="Y779" s="84" t="n">
        <v>0.2739649983225648</v>
      </c>
      <c r="Z779" s="84" t="n">
        <v>0.2361737309155046</v>
      </c>
      <c r="AA779" s="84" t="n">
        <v>0.2455189233514247</v>
      </c>
      <c r="AB779" s="84" t="n">
        <v>0.2945534647097307</v>
      </c>
      <c r="AC779" s="84" t="n">
        <v>0.2654778329837546</v>
      </c>
      <c r="AD779" s="84" t="n">
        <v>0.4182090136434803</v>
      </c>
      <c r="AE779" s="84" t="n">
        <v>0.4412744560895</v>
      </c>
      <c r="AF779" s="84" t="n">
        <v>0.6247851437430488</v>
      </c>
      <c r="AG779" s="84" t="n">
        <v>0.5876789760701212</v>
      </c>
      <c r="AH779" s="84" t="n">
        <v>0.6004987247927142</v>
      </c>
      <c r="AI779" s="84" t="n">
        <v>0.6184617419920292</v>
      </c>
      <c r="AJ779" s="84" t="n">
        <v>0.5978193643861004</v>
      </c>
      <c r="AK779" s="84" t="n">
        <v>0.6227173788521022</v>
      </c>
    </row>
    <row r="780">
      <c r="A780" s="84" t="n">
        <v>13</v>
      </c>
      <c r="B780" s="84" t="n">
        <v>0.6033752437302494</v>
      </c>
      <c r="C780" s="84" t="n">
        <v>0.5826658923640329</v>
      </c>
      <c r="D780" s="84" t="n">
        <v>0.6050623237945743</v>
      </c>
      <c r="E780" s="84" t="n">
        <v>0.5646617794068646</v>
      </c>
      <c r="F780" s="84" t="n">
        <v>0.5639209702454552</v>
      </c>
      <c r="G780" s="84" t="n">
        <v>0.5887406450720141</v>
      </c>
      <c r="H780" s="84" t="n">
        <v>0.6503642224873992</v>
      </c>
      <c r="I780" s="84" t="n">
        <v>0.5615263243381209</v>
      </c>
      <c r="J780" s="84" t="n">
        <v>0.6078141239056526</v>
      </c>
      <c r="K780" s="84" t="n">
        <v>0.4863196814562002</v>
      </c>
      <c r="L780" s="84" t="n">
        <v>0.5426485918089576</v>
      </c>
      <c r="M780" s="84" t="n">
        <v>0.5994370015117553</v>
      </c>
      <c r="N780" s="84" t="n">
        <v>0.2780779741075513</v>
      </c>
      <c r="O780" s="84" t="n">
        <v>0.3698958306590333</v>
      </c>
      <c r="P780" s="84" t="n">
        <v>0.4190730760652834</v>
      </c>
      <c r="Q780" s="84" t="n">
        <v>0.2962123875369452</v>
      </c>
      <c r="R780" s="84" t="n">
        <v>0.3075962154158526</v>
      </c>
      <c r="S780" s="84" t="n">
        <v>0.3987089231707626</v>
      </c>
      <c r="T780" s="84" t="n">
        <v>0.2854243586102433</v>
      </c>
      <c r="U780" s="84" t="n">
        <v>0.2668002515930575</v>
      </c>
      <c r="V780" s="84" t="n">
        <v>0.2884993334703276</v>
      </c>
      <c r="W780" s="84" t="n">
        <v>0.2489054222741133</v>
      </c>
      <c r="X780" s="84" t="n">
        <v>0.2638753307582694</v>
      </c>
      <c r="Y780" s="84" t="n">
        <v>0.2829869449680564</v>
      </c>
      <c r="Z780" s="84" t="n">
        <v>0.286198533869812</v>
      </c>
      <c r="AA780" s="84" t="n">
        <v>0.2667424481591048</v>
      </c>
      <c r="AB780" s="84" t="n">
        <v>0.315998973133076</v>
      </c>
      <c r="AC780" s="84" t="n">
        <v>0.269888108207259</v>
      </c>
      <c r="AD780" s="84" t="n">
        <v>0.4201031648400805</v>
      </c>
      <c r="AE780" s="84" t="n">
        <v>0.4505752814549053</v>
      </c>
      <c r="AF780" s="84" t="n">
        <v>0.5962724545852853</v>
      </c>
      <c r="AG780" s="84" t="n">
        <v>0.5624318334619887</v>
      </c>
      <c r="AH780" s="84" t="n">
        <v>0.5863372123039433</v>
      </c>
      <c r="AI780" s="84" t="n">
        <v>0.5814191926708671</v>
      </c>
      <c r="AJ780" s="84" t="n">
        <v>0.5704782060133908</v>
      </c>
      <c r="AK780" s="84" t="n">
        <v>0.6067132546683468</v>
      </c>
    </row>
    <row r="781">
      <c r="A781" s="84" t="n">
        <v>14</v>
      </c>
      <c r="B781" s="84" t="n">
        <v>0.599223424998319</v>
      </c>
      <c r="C781" s="84" t="n">
        <v>0.5759484219633312</v>
      </c>
      <c r="D781" s="84" t="n">
        <v>0.6104065762704863</v>
      </c>
      <c r="E781" s="84" t="n">
        <v>0.5571976007997335</v>
      </c>
      <c r="F781" s="84" t="n">
        <v>0.5577464418194732</v>
      </c>
      <c r="G781" s="84" t="n">
        <v>0.5945582859580945</v>
      </c>
      <c r="H781" s="84" t="n">
        <v>0.6481735444458299</v>
      </c>
      <c r="I781" s="84" t="n">
        <v>0.5594658560920713</v>
      </c>
      <c r="J781" s="84" t="n">
        <v>0.6061641623656103</v>
      </c>
      <c r="K781" s="84" t="n">
        <v>0.4956200227531286</v>
      </c>
      <c r="L781" s="84" t="n">
        <v>0.5427373576900841</v>
      </c>
      <c r="M781" s="84" t="n">
        <v>0.6013853411875097</v>
      </c>
      <c r="N781" s="84" t="n">
        <v>0.325974058091081</v>
      </c>
      <c r="O781" s="84" t="n">
        <v>0.3903959461888014</v>
      </c>
      <c r="P781" s="84" t="n">
        <v>0.4294920659225799</v>
      </c>
      <c r="Q781" s="84" t="n">
        <v>0.3454943166282567</v>
      </c>
      <c r="R781" s="84" t="n">
        <v>0.3237829739001571</v>
      </c>
      <c r="S781" s="84" t="n">
        <v>0.41503375945646</v>
      </c>
      <c r="T781" s="84" t="n">
        <v>0.3367000378680299</v>
      </c>
      <c r="U781" s="84" t="n">
        <v>0.2858407975040967</v>
      </c>
      <c r="V781" s="84" t="n">
        <v>0.3126919895252097</v>
      </c>
      <c r="W781" s="84" t="n">
        <v>0.2946385875134299</v>
      </c>
      <c r="X781" s="84" t="n">
        <v>0.2791001780370814</v>
      </c>
      <c r="Y781" s="84" t="n">
        <v>0.2975021903201126</v>
      </c>
      <c r="Z781" s="84" t="n">
        <v>0.3550239761891639</v>
      </c>
      <c r="AA781" s="84" t="n">
        <v>0.2940318544511203</v>
      </c>
      <c r="AB781" s="84" t="n">
        <v>0.3397052450264584</v>
      </c>
      <c r="AC781" s="84" t="n">
        <v>0.2702629417253507</v>
      </c>
      <c r="AD781" s="84" t="n">
        <v>0.4196034164616418</v>
      </c>
      <c r="AE781" s="84" t="n">
        <v>0.4483572223891412</v>
      </c>
      <c r="AF781" s="84" t="n">
        <v>0.5902564793906508</v>
      </c>
      <c r="AG781" s="84" t="n">
        <v>0.5581712692049106</v>
      </c>
      <c r="AH781" s="84" t="n">
        <v>0.5946802688777142</v>
      </c>
      <c r="AI781" s="84" t="n">
        <v>0.569942617122257</v>
      </c>
      <c r="AJ781" s="84" t="n">
        <v>0.5643114332686371</v>
      </c>
      <c r="AK781" s="84" t="n">
        <v>0.6138389277122235</v>
      </c>
    </row>
    <row r="782">
      <c r="A782" s="84" t="n">
        <v>15</v>
      </c>
      <c r="B782" s="84" t="n">
        <v>0.5837087339474214</v>
      </c>
      <c r="C782" s="84" t="n">
        <v>0.5657797741090581</v>
      </c>
      <c r="D782" s="84" t="n">
        <v>0.5952361281794429</v>
      </c>
      <c r="E782" s="84" t="n">
        <v>0.550333222259247</v>
      </c>
      <c r="F782" s="84" t="n">
        <v>0.5510483807318932</v>
      </c>
      <c r="G782" s="84" t="n">
        <v>0.5858520047509772</v>
      </c>
      <c r="H782" s="84" t="n">
        <v>0.6447361390635299</v>
      </c>
      <c r="I782" s="84" t="n">
        <v>0.5685430540408846</v>
      </c>
      <c r="J782" s="84" t="n">
        <v>0.6067806960371565</v>
      </c>
      <c r="K782" s="84" t="n">
        <v>0.5124146757679182</v>
      </c>
      <c r="L782" s="84" t="n">
        <v>0.5535645191392895</v>
      </c>
      <c r="M782" s="84" t="n">
        <v>0.6065005473596414</v>
      </c>
      <c r="N782" s="84" t="n">
        <v>0.3909401159843211</v>
      </c>
      <c r="O782" s="84" t="n">
        <v>0.4219323637390568</v>
      </c>
      <c r="P782" s="84" t="n">
        <v>0.4395815094553165</v>
      </c>
      <c r="Q782" s="84" t="n">
        <v>0.3940861685090427</v>
      </c>
      <c r="R782" s="84" t="n">
        <v>0.3459565811935706</v>
      </c>
      <c r="S782" s="84" t="n">
        <v>0.4258859209935531</v>
      </c>
      <c r="T782" s="84" t="n">
        <v>0.3759526176275679</v>
      </c>
      <c r="U782" s="84" t="n">
        <v>0.3092633601441965</v>
      </c>
      <c r="V782" s="84" t="n">
        <v>0.3385154039485956</v>
      </c>
      <c r="W782" s="84" t="n">
        <v>0.3466193850491551</v>
      </c>
      <c r="X782" s="84" t="n">
        <v>0.3032735813702362</v>
      </c>
      <c r="Y782" s="84" t="n">
        <v>0.3109868387707175</v>
      </c>
      <c r="Z782" s="84" t="n">
        <v>0.4300446453177534</v>
      </c>
      <c r="AA782" s="84" t="n">
        <v>0.3330243573282283</v>
      </c>
      <c r="AB782" s="84" t="n">
        <v>0.367590754885209</v>
      </c>
      <c r="AC782" s="84" t="n">
        <v>0.2789558892725837</v>
      </c>
      <c r="AD782" s="84" t="n">
        <v>0.4314016718854843</v>
      </c>
      <c r="AE782" s="84" t="n">
        <v>0.4519184885385553</v>
      </c>
      <c r="AF782" s="84" t="n">
        <v>0.5787637760776516</v>
      </c>
      <c r="AG782" s="84" t="n">
        <v>0.551211434547673</v>
      </c>
      <c r="AH782" s="84" t="n">
        <v>0.5840191229465032</v>
      </c>
      <c r="AI782" s="84" t="n">
        <v>0.5608473483157216</v>
      </c>
      <c r="AJ782" s="84" t="n">
        <v>0.5556032844474532</v>
      </c>
      <c r="AK782" s="84" t="n">
        <v>0.5992438996448618</v>
      </c>
    </row>
    <row r="783">
      <c r="A783" s="84" t="n">
        <v>16</v>
      </c>
      <c r="B783" s="84" t="n">
        <v>0.5823472063470717</v>
      </c>
      <c r="C783" s="84" t="n">
        <v>0.5761048626995507</v>
      </c>
      <c r="D783" s="84" t="n">
        <v>0.5906664050478659</v>
      </c>
      <c r="E783" s="84" t="n">
        <v>0.5625291569476841</v>
      </c>
      <c r="F783" s="84" t="n">
        <v>0.5623240640867117</v>
      </c>
      <c r="G783" s="84" t="n">
        <v>0.5857885815103956</v>
      </c>
      <c r="H783" s="84" t="n">
        <v>0.6606764386342994</v>
      </c>
      <c r="I783" s="84" t="n">
        <v>0.6109172332180894</v>
      </c>
      <c r="J783" s="84" t="n">
        <v>0.6467144627055845</v>
      </c>
      <c r="K783" s="84" t="n">
        <v>0.5609641638225256</v>
      </c>
      <c r="L783" s="84" t="n">
        <v>0.6013865685841614</v>
      </c>
      <c r="M783" s="84" t="n">
        <v>0.6564796955637805</v>
      </c>
      <c r="N783" s="84" t="n">
        <v>0.4638816415861907</v>
      </c>
      <c r="O783" s="84" t="n">
        <v>0.4795993684372675</v>
      </c>
      <c r="P783" s="84" t="n">
        <v>0.4803953224394417</v>
      </c>
      <c r="Q783" s="84" t="n">
        <v>0.4590901397080843</v>
      </c>
      <c r="R783" s="84" t="n">
        <v>0.3926877164555942</v>
      </c>
      <c r="S783" s="84" t="n">
        <v>0.4637625909641565</v>
      </c>
      <c r="T783" s="84" t="n">
        <v>0.4456179589131875</v>
      </c>
      <c r="U783" s="84" t="n">
        <v>0.3538449823770119</v>
      </c>
      <c r="V783" s="84" t="n">
        <v>0.3836708133769607</v>
      </c>
      <c r="W783" s="84" t="n">
        <v>0.414430415908484</v>
      </c>
      <c r="X783" s="84" t="n">
        <v>0.3464968385033949</v>
      </c>
      <c r="Y783" s="84" t="n">
        <v>0.3495388863278168</v>
      </c>
      <c r="Z783" s="84" t="n">
        <v>0.5252935016259714</v>
      </c>
      <c r="AA783" s="84" t="n">
        <v>0.4044532889806515</v>
      </c>
      <c r="AB783" s="84" t="n">
        <v>0.4252526451484679</v>
      </c>
      <c r="AC783" s="84" t="n">
        <v>0.3282504844922601</v>
      </c>
      <c r="AD783" s="84" t="n">
        <v>0.4747522226571237</v>
      </c>
      <c r="AE783" s="84" t="n">
        <v>0.4999911631112918</v>
      </c>
      <c r="AF783" s="84" t="n">
        <v>0.5806679923157292</v>
      </c>
      <c r="AG783" s="84" t="n">
        <v>0.5634702059314225</v>
      </c>
      <c r="AH783" s="84" t="n">
        <v>0.5833273100870443</v>
      </c>
      <c r="AI783" s="84" t="n">
        <v>0.569942617122257</v>
      </c>
      <c r="AJ783" s="84" t="n">
        <v>0.5676691982970533</v>
      </c>
      <c r="AK783" s="84" t="n">
        <v>0.5952457326154198</v>
      </c>
    </row>
    <row r="784">
      <c r="A784" s="84" t="n">
        <v>17</v>
      </c>
      <c r="B784" s="84" t="n">
        <v>0.6383715457540508</v>
      </c>
      <c r="C784" s="84" t="n">
        <v>0.627628382142053</v>
      </c>
      <c r="D784" s="84" t="n">
        <v>0.6426786322844485</v>
      </c>
      <c r="E784" s="84" t="n">
        <v>0.6141786071309564</v>
      </c>
      <c r="F784" s="84" t="n">
        <v>0.6137486517060851</v>
      </c>
      <c r="G784" s="84" t="n">
        <v>0.637270955615263</v>
      </c>
      <c r="H784" s="84" t="n">
        <v>0.709833116640248</v>
      </c>
      <c r="I784" s="84" t="n">
        <v>0.6817087036220618</v>
      </c>
      <c r="J784" s="84" t="n">
        <v>0.7141808616204852</v>
      </c>
      <c r="K784" s="84" t="n">
        <v>0.625981228668942</v>
      </c>
      <c r="L784" s="84" t="n">
        <v>0.6694404107811852</v>
      </c>
      <c r="M784" s="84" t="n">
        <v>0.719413021946515</v>
      </c>
      <c r="N784" s="84" t="n">
        <v>0.5520692938310684</v>
      </c>
      <c r="O784" s="84" t="n">
        <v>0.5553323406331032</v>
      </c>
      <c r="P784" s="84" t="n">
        <v>0.5325435317379741</v>
      </c>
      <c r="Q784" s="84" t="n">
        <v>0.5216007187219249</v>
      </c>
      <c r="R784" s="84" t="n">
        <v>0.4524832402199496</v>
      </c>
      <c r="S784" s="84" t="n">
        <v>0.505366779339382</v>
      </c>
      <c r="T784" s="84" t="n">
        <v>0.5316789737763893</v>
      </c>
      <c r="U784" s="84" t="n">
        <v>0.4228807822332743</v>
      </c>
      <c r="V784" s="84" t="n">
        <v>0.4505029269346485</v>
      </c>
      <c r="W784" s="84" t="n">
        <v>0.5043689953484327</v>
      </c>
      <c r="X784" s="84" t="n">
        <v>0.418784677648088</v>
      </c>
      <c r="Y784" s="84" t="n">
        <v>0.4222961312792195</v>
      </c>
      <c r="Z784" s="84" t="n">
        <v>0.6212864465634128</v>
      </c>
      <c r="AA784" s="84" t="n">
        <v>0.4919173692592744</v>
      </c>
      <c r="AB784" s="84" t="n">
        <v>0.4992781567186633</v>
      </c>
      <c r="AC784" s="84" t="n">
        <v>0.3912623914378455</v>
      </c>
      <c r="AD784" s="84" t="n">
        <v>0.5437157515097293</v>
      </c>
      <c r="AE784" s="84" t="n">
        <v>0.5689498241459147</v>
      </c>
      <c r="AF784" s="84" t="n">
        <v>0.6349465808365071</v>
      </c>
      <c r="AG784" s="84" t="n">
        <v>0.6159167309942976</v>
      </c>
      <c r="AH784" s="84" t="n">
        <v>0.6347228102057885</v>
      </c>
      <c r="AI784" s="84" t="n">
        <v>0.6220171652527658</v>
      </c>
      <c r="AJ784" s="84" t="n">
        <v>0.6197336727832117</v>
      </c>
      <c r="AK784" s="84" t="n">
        <v>0.6466032764348723</v>
      </c>
    </row>
    <row r="785">
      <c r="A785" s="84" t="n">
        <v>18</v>
      </c>
      <c r="B785" s="84" t="n">
        <v>0.726702749949573</v>
      </c>
      <c r="C785" s="84" t="n">
        <v>0.7110065539187218</v>
      </c>
      <c r="D785" s="84" t="n">
        <v>0.7285791001001725</v>
      </c>
      <c r="E785" s="84" t="n">
        <v>0.6940019993335556</v>
      </c>
      <c r="F785" s="84" t="n">
        <v>0.693978058982926</v>
      </c>
      <c r="G785" s="84" t="n">
        <v>0.7180952271128587</v>
      </c>
      <c r="H785" s="84" t="n">
        <v>0.7867027623915793</v>
      </c>
      <c r="I785" s="84" t="n">
        <v>0.7707868297097246</v>
      </c>
      <c r="J785" s="84" t="n">
        <v>0.7951053098228493</v>
      </c>
      <c r="K785" s="84" t="n">
        <v>0.7167662116040956</v>
      </c>
      <c r="L785" s="84" t="n">
        <v>0.7599474688067588</v>
      </c>
      <c r="M785" s="84" t="n">
        <v>0.7933847677631236</v>
      </c>
      <c r="N785" s="84" t="n">
        <v>0.6023765657265093</v>
      </c>
      <c r="O785" s="84" t="n">
        <v>0.6307813021488538</v>
      </c>
      <c r="P785" s="84" t="n">
        <v>0.5980300453042977</v>
      </c>
      <c r="Q785" s="84" t="n">
        <v>0.5632006562243662</v>
      </c>
      <c r="R785" s="84" t="n">
        <v>0.5274754720351638</v>
      </c>
      <c r="S785" s="84" t="n">
        <v>0.5597377182504383</v>
      </c>
      <c r="T785" s="84" t="n">
        <v>0.5981847013159138</v>
      </c>
      <c r="U785" s="84" t="n">
        <v>0.4995832859597096</v>
      </c>
      <c r="V785" s="84" t="n">
        <v>0.5102666645590631</v>
      </c>
      <c r="W785" s="84" t="n">
        <v>0.5662801746356065</v>
      </c>
      <c r="X785" s="84" t="n">
        <v>0.4963965431418134</v>
      </c>
      <c r="Y785" s="84" t="n">
        <v>0.4850394498977851</v>
      </c>
      <c r="Z785" s="84" t="n">
        <v>0.6374800198423635</v>
      </c>
      <c r="AA785" s="84" t="n">
        <v>0.5235882503048572</v>
      </c>
      <c r="AB785" s="84" t="n">
        <v>0.5187002956382999</v>
      </c>
      <c r="AC785" s="84" t="n">
        <v>0.4276212426927403</v>
      </c>
      <c r="AD785" s="84" t="n">
        <v>0.613334544844554</v>
      </c>
      <c r="AE785" s="84" t="n">
        <v>0.6328802955055584</v>
      </c>
      <c r="AF785" s="84" t="n">
        <v>0.7216811027602711</v>
      </c>
      <c r="AG785" s="84" t="n">
        <v>0.6994247864737666</v>
      </c>
      <c r="AH785" s="84" t="n">
        <v>0.7208225345132013</v>
      </c>
      <c r="AI785" s="84" t="n">
        <v>0.7093978932050072</v>
      </c>
      <c r="AJ785" s="84" t="n">
        <v>0.7052386082255123</v>
      </c>
      <c r="AK785" s="84" t="n">
        <v>0.7344713025547027</v>
      </c>
    </row>
    <row r="786">
      <c r="A786" s="84" t="n">
        <v>19</v>
      </c>
      <c r="B786" s="84" t="n">
        <v>0.8252201976736367</v>
      </c>
      <c r="C786" s="84" t="n">
        <v>0.8075968569633905</v>
      </c>
      <c r="D786" s="84" t="n">
        <v>0.8244296882261213</v>
      </c>
      <c r="E786" s="84" t="n">
        <v>0.7885538153948685</v>
      </c>
      <c r="F786" s="84" t="n">
        <v>0.7886769619320722</v>
      </c>
      <c r="G786" s="84" t="n">
        <v>0.8080120850102053</v>
      </c>
      <c r="H786" s="84" t="n">
        <v>0.8688799045363066</v>
      </c>
      <c r="I786" s="84" t="n">
        <v>0.8510453163793306</v>
      </c>
      <c r="J786" s="84" t="n">
        <v>0.8638282630778535</v>
      </c>
      <c r="K786" s="84" t="n">
        <v>0.7650881683731514</v>
      </c>
      <c r="L786" s="84" t="n">
        <v>0.8289640794067705</v>
      </c>
      <c r="M786" s="84" t="n">
        <v>0.8498735859875932</v>
      </c>
      <c r="N786" s="84" t="n">
        <v>0.5346778281997699</v>
      </c>
      <c r="O786" s="84" t="n">
        <v>0.6252262457960003</v>
      </c>
      <c r="P786" s="84" t="n">
        <v>0.6072273836351956</v>
      </c>
      <c r="Q786" s="84" t="n">
        <v>0.5425829720193222</v>
      </c>
      <c r="R786" s="84" t="n">
        <v>0.5457266177637944</v>
      </c>
      <c r="S786" s="84" t="n">
        <v>0.5787184113994289</v>
      </c>
      <c r="T786" s="84" t="n">
        <v>0.5842031146454606</v>
      </c>
      <c r="U786" s="84" t="n">
        <v>0.5036179540644482</v>
      </c>
      <c r="V786" s="84" t="n">
        <v>0.5091917866683527</v>
      </c>
      <c r="W786" s="84" t="n">
        <v>0.5252296284335584</v>
      </c>
      <c r="X786" s="84" t="n">
        <v>0.4944122782937146</v>
      </c>
      <c r="Y786" s="84" t="n">
        <v>0.4743280001351602</v>
      </c>
      <c r="Z786" s="84" t="n">
        <v>0.6054125558066472</v>
      </c>
      <c r="AA786" s="84" t="n">
        <v>0.5152943122526972</v>
      </c>
      <c r="AB786" s="84" t="n">
        <v>0.5183524858736788</v>
      </c>
      <c r="AC786" s="84" t="n">
        <v>0.4521449249934205</v>
      </c>
      <c r="AD786" s="84" t="n">
        <v>0.6700769542607919</v>
      </c>
      <c r="AE786" s="84" t="n">
        <v>0.6803697354235522</v>
      </c>
      <c r="AF786" s="84" t="n">
        <v>0.8192005662094302</v>
      </c>
      <c r="AG786" s="84" t="n">
        <v>0.7957045743170896</v>
      </c>
      <c r="AH786" s="84" t="n">
        <v>0.8145270374921267</v>
      </c>
      <c r="AI786" s="84" t="n">
        <v>0.8089993550627573</v>
      </c>
      <c r="AJ786" s="84" t="n">
        <v>0.8029039157432627</v>
      </c>
      <c r="AK786" s="84" t="n">
        <v>0.8308168175048687</v>
      </c>
    </row>
    <row r="787">
      <c r="A787" s="84" t="n">
        <v>20</v>
      </c>
      <c r="B787" s="84" t="n">
        <v>0.9101055604114838</v>
      </c>
      <c r="C787" s="84" t="n">
        <v>0.8940588074949335</v>
      </c>
      <c r="D787" s="84" t="n">
        <v>0.8988516311587992</v>
      </c>
      <c r="E787" s="84" t="n">
        <v>0.8707264245251584</v>
      </c>
      <c r="F787" s="84" t="n">
        <v>0.8705927231590853</v>
      </c>
      <c r="G787" s="84" t="n">
        <v>0.8757654031988374</v>
      </c>
      <c r="H787" s="84" t="n">
        <v>0.9344043314869896</v>
      </c>
      <c r="I787" s="84" t="n">
        <v>0.9395874422813654</v>
      </c>
      <c r="J787" s="84" t="n">
        <v>0.9442829713399917</v>
      </c>
      <c r="K787" s="84" t="n">
        <v>1</v>
      </c>
      <c r="L787" s="84" t="n">
        <v>0.9345840977061983</v>
      </c>
      <c r="M787" s="84" t="n">
        <v>0.9313128811968931</v>
      </c>
      <c r="N787" s="84" t="n">
        <v>1</v>
      </c>
      <c r="O787" s="84" t="n">
        <v>1</v>
      </c>
      <c r="P787" s="84" t="n">
        <v>1</v>
      </c>
      <c r="Q787" s="84" t="n">
        <v>1</v>
      </c>
      <c r="R787" s="84" t="n">
        <v>1</v>
      </c>
      <c r="S787" s="84" t="n">
        <v>1</v>
      </c>
      <c r="T787" s="84" t="n">
        <v>1</v>
      </c>
      <c r="U787" s="84" t="n">
        <v>1</v>
      </c>
      <c r="V787" s="84" t="n">
        <v>1</v>
      </c>
      <c r="W787" s="84" t="n">
        <v>1</v>
      </c>
      <c r="X787" s="84" t="n">
        <v>1</v>
      </c>
      <c r="Y787" s="84" t="n">
        <v>1</v>
      </c>
      <c r="Z787" s="84" t="n">
        <v>1</v>
      </c>
      <c r="AA787" s="84" t="n">
        <v>1</v>
      </c>
      <c r="AB787" s="84" t="n">
        <v>1</v>
      </c>
      <c r="AC787" s="84" t="n">
        <v>1</v>
      </c>
      <c r="AD787" s="84" t="n">
        <v>1</v>
      </c>
      <c r="AE787" s="84" t="n">
        <v>1</v>
      </c>
      <c r="AF787" s="84" t="n">
        <v>0.9030197836271109</v>
      </c>
      <c r="AG787" s="84" t="n">
        <v>0.8798401354615403</v>
      </c>
      <c r="AH787" s="84" t="n">
        <v>0.8868059929579645</v>
      </c>
      <c r="AI787" s="84" t="n">
        <v>0.8976534206479141</v>
      </c>
      <c r="AJ787" s="84" t="n">
        <v>0.889706527288307</v>
      </c>
      <c r="AK787" s="84" t="n">
        <v>0.9054931836407378</v>
      </c>
    </row>
    <row r="788">
      <c r="A788" s="84" t="n">
        <v>21</v>
      </c>
      <c r="B788" s="84" t="n">
        <v>0.9795266590465944</v>
      </c>
      <c r="C788" s="84" t="n">
        <v>0.9795489292105667</v>
      </c>
      <c r="D788" s="84" t="n">
        <v>0.9782305618952217</v>
      </c>
      <c r="E788" s="84" t="n">
        <v>0.966077974008664</v>
      </c>
      <c r="F788" s="84" t="n">
        <v>0.9656178474652074</v>
      </c>
      <c r="G788" s="84" t="n">
        <v>0.9658898280653603</v>
      </c>
      <c r="H788" s="84" t="n">
        <v>0.9871408979998931</v>
      </c>
      <c r="I788" s="84" t="n">
        <v>1</v>
      </c>
      <c r="J788" s="84" t="n">
        <v>1</v>
      </c>
      <c r="K788" s="84" t="n">
        <v>0.9902019340159274</v>
      </c>
      <c r="L788" s="84" t="n">
        <v>1</v>
      </c>
      <c r="M788" s="84" t="n">
        <v>1</v>
      </c>
      <c r="N788" s="84" t="n">
        <v>0.9188418878983098</v>
      </c>
      <c r="O788" s="84" t="n">
        <v>0.9561323842776823</v>
      </c>
      <c r="P788" s="84" t="n">
        <v>0.9275597261103881</v>
      </c>
      <c r="Q788" s="84" t="n">
        <v>0.9057393591396169</v>
      </c>
      <c r="R788" s="84" t="n">
        <v>0.9158784213035709</v>
      </c>
      <c r="S788" s="84" t="n">
        <v>0.9238950873001753</v>
      </c>
      <c r="T788" s="84" t="n">
        <v>0.9179861308340432</v>
      </c>
      <c r="U788" s="84" t="n">
        <v>0.9025254226857246</v>
      </c>
      <c r="V788" s="84" t="n">
        <v>0.8845059513459685</v>
      </c>
      <c r="W788" s="84" t="n">
        <v>0.8973798448649554</v>
      </c>
      <c r="X788" s="84" t="n">
        <v>0.8819339633924779</v>
      </c>
      <c r="Y788" s="84" t="n">
        <v>0.8714215720585149</v>
      </c>
      <c r="Z788" s="84" t="n">
        <v>0.937722537617814</v>
      </c>
      <c r="AA788" s="84" t="n">
        <v>0.8940195492043442</v>
      </c>
      <c r="AB788" s="84" t="n">
        <v>0.8863214148680394</v>
      </c>
      <c r="AC788" s="84" t="n">
        <v>0.8464219349384715</v>
      </c>
      <c r="AD788" s="84" t="n">
        <v>0.9367433879445315</v>
      </c>
      <c r="AE788" s="84" t="n">
        <v>0.9402582138880542</v>
      </c>
      <c r="AF788" s="84" t="n">
        <v>0.975733881567861</v>
      </c>
      <c r="AG788" s="84" t="n">
        <v>0.9756990960930302</v>
      </c>
      <c r="AH788" s="84" t="n">
        <v>0.9752134810577507</v>
      </c>
      <c r="AI788" s="84" t="n">
        <v>0.9843726745051347</v>
      </c>
      <c r="AJ788" s="84" t="n">
        <v>0.984090535960472</v>
      </c>
      <c r="AK788" s="84" t="n">
        <v>0.9814869973651046</v>
      </c>
    </row>
    <row r="789">
      <c r="A789" s="84" t="n">
        <v>22</v>
      </c>
      <c r="B789" s="84" t="n">
        <v>1</v>
      </c>
      <c r="C789" s="84" t="n">
        <v>1</v>
      </c>
      <c r="D789" s="84" t="n">
        <v>1</v>
      </c>
      <c r="E789" s="84" t="n">
        <v>1</v>
      </c>
      <c r="F789" s="84" t="n">
        <v>1</v>
      </c>
      <c r="G789" s="84" t="n">
        <v>1</v>
      </c>
      <c r="H789" s="84" t="n">
        <v>1</v>
      </c>
      <c r="I789" s="84" t="n">
        <v>0.9359375362554239</v>
      </c>
      <c r="J789" s="84" t="n">
        <v>0.9533313369385873</v>
      </c>
      <c r="K789" s="84" t="n">
        <v>0.8732366325369739</v>
      </c>
      <c r="L789" s="84" t="n">
        <v>0.9126498208750037</v>
      </c>
      <c r="M789" s="84" t="n">
        <v>0.9322903091278735</v>
      </c>
      <c r="N789" s="84" t="n">
        <v>0.7511097646927899</v>
      </c>
      <c r="O789" s="84" t="n">
        <v>0.8114602320864678</v>
      </c>
      <c r="P789" s="84" t="n">
        <v>0.7835845985360153</v>
      </c>
      <c r="Q789" s="84" t="n">
        <v>0.7364816478522973</v>
      </c>
      <c r="R789" s="84" t="n">
        <v>0.7523062388273376</v>
      </c>
      <c r="S789" s="84" t="n">
        <v>0.7602146711735751</v>
      </c>
      <c r="T789" s="84" t="n">
        <v>0.7476214143709173</v>
      </c>
      <c r="U789" s="84" t="n">
        <v>0.7298973287534772</v>
      </c>
      <c r="V789" s="84" t="n">
        <v>0.7062580023078261</v>
      </c>
      <c r="W789" s="84" t="n">
        <v>0.7136149943175113</v>
      </c>
      <c r="X789" s="84" t="n">
        <v>0.7053446435670291</v>
      </c>
      <c r="Y789" s="84" t="n">
        <v>0.6959039203713046</v>
      </c>
      <c r="Z789" s="84" t="n">
        <v>0.7795127597420493</v>
      </c>
      <c r="AA789" s="84" t="n">
        <v>0.7229241704296849</v>
      </c>
      <c r="AB789" s="84" t="n">
        <v>0.713719438977329</v>
      </c>
      <c r="AC789" s="84" t="n">
        <v>0.6830981984065589</v>
      </c>
      <c r="AD789" s="84" t="n">
        <v>0.7804671773652428</v>
      </c>
      <c r="AE789" s="84" t="n">
        <v>0.8111115038617204</v>
      </c>
      <c r="AF789" s="84" t="n">
        <v>1</v>
      </c>
      <c r="AG789" s="84" t="n">
        <v>1</v>
      </c>
      <c r="AH789" s="84" t="n">
        <v>1</v>
      </c>
      <c r="AI789" s="84" t="n">
        <v>1</v>
      </c>
      <c r="AJ789" s="84" t="n">
        <v>1</v>
      </c>
      <c r="AK789" s="84" t="n">
        <v>1</v>
      </c>
    </row>
    <row r="790">
      <c r="A790" s="84" t="n">
        <v>23</v>
      </c>
      <c r="B790" s="84" t="n">
        <v>0.8877159954279565</v>
      </c>
      <c r="C790" s="84" t="n">
        <v>0.8778458584685397</v>
      </c>
      <c r="D790" s="84" t="n">
        <v>0.9134231098902236</v>
      </c>
      <c r="E790" s="84" t="n">
        <v>0.8861879373542154</v>
      </c>
      <c r="F790" s="84" t="n">
        <v>0.8866354476335797</v>
      </c>
      <c r="G790" s="84" t="n">
        <v>0.9189566300349404</v>
      </c>
      <c r="H790" s="84" t="n">
        <v>0.8898605446417441</v>
      </c>
      <c r="I790" s="84" t="n">
        <v>0.8004779915075297</v>
      </c>
      <c r="J790" s="84" t="n">
        <v>0.8190150727803319</v>
      </c>
      <c r="K790" s="84" t="n">
        <v>0.6930034129692834</v>
      </c>
      <c r="L790" s="84" t="n">
        <v>0.7588458614614959</v>
      </c>
      <c r="M790" s="84" t="n">
        <v>0.7885432414116667</v>
      </c>
      <c r="N790" s="84" t="n">
        <v>0.565695596799921</v>
      </c>
      <c r="O790" s="84" t="n">
        <v>0.6323505814998333</v>
      </c>
      <c r="P790" s="84" t="n">
        <v>0.6171870058885601</v>
      </c>
      <c r="Q790" s="84" t="n">
        <v>0.5529406403395701</v>
      </c>
      <c r="R790" s="84" t="n">
        <v>0.565274767300408</v>
      </c>
      <c r="S790" s="84" t="n">
        <v>0.5871476859735176</v>
      </c>
      <c r="T790" s="84" t="n">
        <v>0.5580919246426205</v>
      </c>
      <c r="U790" s="84" t="n">
        <v>0.5391184437947159</v>
      </c>
      <c r="V790" s="84" t="n">
        <v>0.5268008156426349</v>
      </c>
      <c r="W790" s="84" t="n">
        <v>0.5418920513473398</v>
      </c>
      <c r="X790" s="84" t="n">
        <v>0.5220644100115389</v>
      </c>
      <c r="Y790" s="84" t="n">
        <v>0.5232825597420371</v>
      </c>
      <c r="Z790" s="84" t="n">
        <v>0.5853276745852395</v>
      </c>
      <c r="AA790" s="84" t="n">
        <v>0.5388497821870457</v>
      </c>
      <c r="AB790" s="84" t="n">
        <v>0.527235436846304</v>
      </c>
      <c r="AC790" s="84" t="n">
        <v>0.4870283677196564</v>
      </c>
      <c r="AD790" s="84" t="n">
        <v>0.6096283689331247</v>
      </c>
      <c r="AE790" s="84" t="n">
        <v>0.6333884166062812</v>
      </c>
      <c r="AF790" s="84" t="n">
        <v>0.8899261905564357</v>
      </c>
      <c r="AG790" s="84" t="n">
        <v>0.8808984287457357</v>
      </c>
      <c r="AH790" s="84" t="n">
        <v>0.914855390461243</v>
      </c>
      <c r="AI790" s="84" t="n">
        <v>0.8725670155942519</v>
      </c>
      <c r="AJ790" s="84" t="n">
        <v>0.87311111660868</v>
      </c>
      <c r="AK790" s="84" t="n">
        <v>0.9120746935502348</v>
      </c>
    </row>
    <row r="791">
      <c r="A791" s="84" t="n">
        <v>24</v>
      </c>
      <c r="B791" s="84" t="n">
        <v>0.7417635984670206</v>
      </c>
      <c r="C791" s="84" t="n">
        <v>0.7383481280443721</v>
      </c>
      <c r="D791" s="84" t="n">
        <v>0.751169539309946</v>
      </c>
      <c r="E791" s="84" t="n">
        <v>0.7444018660446519</v>
      </c>
      <c r="F791" s="84" t="n">
        <v>0.7454710478545682</v>
      </c>
      <c r="G791" s="84" t="n">
        <v>0.7609981664917721</v>
      </c>
      <c r="H791" s="84" t="n">
        <v>0.728106577377242</v>
      </c>
      <c r="I791" s="84" t="n">
        <v>0.632494141123512</v>
      </c>
      <c r="J791" s="84" t="n">
        <v>0.6586810876828315</v>
      </c>
      <c r="K791" s="84" t="n">
        <v>0.5367463026166098</v>
      </c>
      <c r="L791" s="84" t="n">
        <v>0.5905298185079138</v>
      </c>
      <c r="M791" s="84" t="n">
        <v>0.6253388416827398</v>
      </c>
      <c r="N791" s="84" t="n">
        <v>0.4031444363384566</v>
      </c>
      <c r="O791" s="84" t="n">
        <v>0.4698627763086957</v>
      </c>
      <c r="P791" s="84" t="n">
        <v>0.4604394616744282</v>
      </c>
      <c r="Q791" s="84" t="n">
        <v>0.3967618452404204</v>
      </c>
      <c r="R791" s="84" t="n">
        <v>0.4031505493081597</v>
      </c>
      <c r="S791" s="84" t="n">
        <v>0.4343744969968061</v>
      </c>
      <c r="T791" s="84" t="n">
        <v>0.4042353024708889</v>
      </c>
      <c r="U791" s="84" t="n">
        <v>0.3706439301088671</v>
      </c>
      <c r="V791" s="84" t="n">
        <v>0.3722976568715785</v>
      </c>
      <c r="W791" s="84" t="n">
        <v>0.3907068022183441</v>
      </c>
      <c r="X791" s="84" t="n">
        <v>0.3554647587956354</v>
      </c>
      <c r="Y791" s="84" t="n">
        <v>0.3636003794141286</v>
      </c>
      <c r="Z791" s="84" t="n">
        <v>0.4198864575869481</v>
      </c>
      <c r="AA791" s="84" t="n">
        <v>0.3769429934227447</v>
      </c>
      <c r="AB791" s="84" t="n">
        <v>0.3745828353120765</v>
      </c>
      <c r="AC791" s="84" t="n">
        <v>0.3218464139597573</v>
      </c>
      <c r="AD791" s="84" t="n">
        <v>0.4539532543055246</v>
      </c>
      <c r="AE791" s="84" t="n">
        <v>0.4835280394478711</v>
      </c>
      <c r="AF791" s="84" t="n">
        <v>0.7435037578780629</v>
      </c>
      <c r="AG791" s="84" t="n">
        <v>0.7407380661869072</v>
      </c>
      <c r="AH791" s="84" t="n">
        <v>0.7533325761252282</v>
      </c>
      <c r="AI791" s="84" t="n">
        <v>0.7344842982586695</v>
      </c>
      <c r="AJ791" s="84" t="n">
        <v>0.7352695770295589</v>
      </c>
      <c r="AK791" s="84" t="n">
        <v>0.747806163363501</v>
      </c>
    </row>
    <row r="801">
      <c r="A801" s="84" t="inlineStr">
        <is>
          <t>RefgChg-Res-4pct-Inc-TXV-cDXGF-MFm1985-CZ05</t>
        </is>
      </c>
      <c r="B801" s="83" t="n"/>
      <c r="C801" s="83" t="n"/>
      <c r="D801" s="83" t="n">
        <v>2015</v>
      </c>
      <c r="E801" s="83" t="n"/>
      <c r="F801" s="84" t="inlineStr">
        <is>
          <t>Source Annual kWh:</t>
        </is>
      </c>
      <c r="G801" s="205" t="n">
        <v>110920.4889999999</v>
      </c>
      <c r="H801" s="83" t="inlineStr">
        <is>
          <t>DEER</t>
        </is>
      </c>
      <c r="I801" s="83" t="n"/>
      <c r="J801" s="83" t="n"/>
      <c r="K801" s="83" t="inlineStr">
        <is>
          <t>PDAF</t>
        </is>
      </c>
      <c r="L801" s="83" t="inlineStr">
        <is>
          <t>Monthly</t>
        </is>
      </c>
      <c r="M801" s="83" t="n"/>
      <c r="N801" s="83" t="n"/>
      <c r="O801" s="83" t="n"/>
      <c r="P801" s="83" t="n"/>
      <c r="Q801" s="83" t="n"/>
      <c r="R801" s="83" t="n"/>
      <c r="S801" s="83" t="n"/>
      <c r="T801" s="105" t="n"/>
      <c r="U801" s="83" t="n"/>
      <c r="V801" s="83" t="n"/>
      <c r="W801" s="83" t="n"/>
      <c r="X801" s="83" t="n"/>
      <c r="Y801" s="83" t="n"/>
      <c r="Z801" s="83" t="n"/>
      <c r="AA801" s="83" t="n"/>
      <c r="AB801" s="83" t="n"/>
      <c r="AC801" s="83" t="n"/>
      <c r="AD801" s="83" t="n"/>
      <c r="AE801" s="83" t="n"/>
      <c r="AF801" s="83" t="n"/>
      <c r="AG801" s="83" t="n"/>
      <c r="AH801" s="83" t="n"/>
      <c r="AI801" s="83" t="n"/>
      <c r="AJ801" s="83" t="n"/>
      <c r="AK801" s="83" t="n"/>
    </row>
    <row r="802">
      <c r="A802" s="106" t="n">
        <v>21</v>
      </c>
      <c r="B802" s="84" t="inlineStr">
        <is>
          <t>RefgChg-Res-4pct-Inc-TXV-20-MM</t>
        </is>
      </c>
      <c r="C802" s="83" t="n"/>
      <c r="D802" s="83" t="n"/>
      <c r="E802" s="83" t="n"/>
      <c r="F802" s="83" t="inlineStr">
        <is>
          <t>Source Sample Size:</t>
        </is>
      </c>
      <c r="G802" s="83" t="n">
        <v>0</v>
      </c>
      <c r="H802" s="83" t="inlineStr">
        <is>
          <t>DEER</t>
        </is>
      </c>
      <c r="I802" s="83" t="n"/>
      <c r="J802" s="83" t="n"/>
      <c r="K802" s="83" t="inlineStr">
        <is>
          <t>WKWE</t>
        </is>
      </c>
      <c r="L802" s="83" t="inlineStr">
        <is>
          <t>Monthly</t>
        </is>
      </c>
      <c r="M802" s="83" t="n"/>
      <c r="N802" s="83" t="inlineStr">
        <is>
          <t>Weekend Peak3</t>
        </is>
      </c>
      <c r="O802" s="83" t="n"/>
      <c r="P802" s="83" t="n"/>
      <c r="Q802" s="83" t="n"/>
      <c r="R802" s="83" t="n"/>
      <c r="S802" s="83" t="n"/>
      <c r="T802" s="83" t="n"/>
      <c r="U802" s="83" t="n"/>
      <c r="V802" s="83" t="n"/>
      <c r="W802" s="83" t="n"/>
      <c r="X802" s="83" t="n"/>
      <c r="Y802" s="83" t="n"/>
      <c r="Z802" s="83" t="n"/>
      <c r="AA802" s="83" t="n"/>
      <c r="AB802" s="83" t="n"/>
      <c r="AC802" s="83" t="n"/>
      <c r="AD802" s="83" t="n"/>
      <c r="AE802" s="83" t="n"/>
      <c r="AF802" s="83" t="n"/>
      <c r="AG802" s="83" t="n"/>
      <c r="AH802" s="83" t="n"/>
      <c r="AI802" s="83" t="n"/>
      <c r="AJ802" s="83" t="n"/>
      <c r="AK802" s="83" t="n"/>
    </row>
    <row r="803">
      <c r="A803" s="84" t="n"/>
      <c r="B803" s="84" t="n">
        <v>1</v>
      </c>
      <c r="C803" s="84" t="inlineStr">
        <is>
          <t>JANUARY</t>
        </is>
      </c>
      <c r="D803" s="84" t="inlineStr">
        <is>
          <t>JAN</t>
        </is>
      </c>
      <c r="E803" s="84" t="n">
        <v>2</v>
      </c>
      <c r="F803" s="84" t="inlineStr">
        <is>
          <t>FEBRUARY</t>
        </is>
      </c>
      <c r="G803" s="84" t="inlineStr">
        <is>
          <t>FEB</t>
        </is>
      </c>
      <c r="H803" s="84" t="n">
        <v>3</v>
      </c>
      <c r="I803" s="84" t="inlineStr">
        <is>
          <t>MARCH</t>
        </is>
      </c>
      <c r="J803" s="84" t="inlineStr">
        <is>
          <t>MAR</t>
        </is>
      </c>
      <c r="K803" s="84" t="n">
        <v>4</v>
      </c>
      <c r="L803" s="84" t="inlineStr">
        <is>
          <t>APRIL</t>
        </is>
      </c>
      <c r="M803" s="84" t="inlineStr">
        <is>
          <t>APR</t>
        </is>
      </c>
      <c r="N803" s="84" t="n">
        <v>5</v>
      </c>
      <c r="O803" s="84" t="inlineStr">
        <is>
          <t>MAY</t>
        </is>
      </c>
      <c r="P803" s="84" t="inlineStr">
        <is>
          <t>MAY</t>
        </is>
      </c>
      <c r="Q803" s="84" t="n">
        <v>6</v>
      </c>
      <c r="R803" s="84" t="inlineStr">
        <is>
          <t>JUNE</t>
        </is>
      </c>
      <c r="S803" s="84" t="inlineStr">
        <is>
          <t>JUN</t>
        </is>
      </c>
      <c r="T803" s="84" t="n">
        <v>7</v>
      </c>
      <c r="U803" s="84" t="inlineStr">
        <is>
          <t>JULY</t>
        </is>
      </c>
      <c r="V803" s="84" t="inlineStr">
        <is>
          <t>JUL</t>
        </is>
      </c>
      <c r="W803" s="84" t="n">
        <v>8</v>
      </c>
      <c r="X803" s="84" t="inlineStr">
        <is>
          <t>AUGUST</t>
        </is>
      </c>
      <c r="Y803" s="84" t="inlineStr">
        <is>
          <t>AUG</t>
        </is>
      </c>
      <c r="Z803" s="84" t="n">
        <v>9</v>
      </c>
      <c r="AA803" s="84" t="inlineStr">
        <is>
          <t>SEPTEMBER</t>
        </is>
      </c>
      <c r="AB803" s="84" t="inlineStr">
        <is>
          <t>SEP</t>
        </is>
      </c>
      <c r="AC803" s="84" t="n">
        <v>10</v>
      </c>
      <c r="AD803" s="84" t="inlineStr">
        <is>
          <t>OCTOBER</t>
        </is>
      </c>
      <c r="AE803" s="84" t="inlineStr">
        <is>
          <t>OCT</t>
        </is>
      </c>
      <c r="AF803" s="84" t="n">
        <v>11</v>
      </c>
      <c r="AG803" s="84" t="inlineStr">
        <is>
          <t>NOVEMBER</t>
        </is>
      </c>
      <c r="AH803" s="84" t="inlineStr">
        <is>
          <t>NOV</t>
        </is>
      </c>
      <c r="AI803" s="84" t="n">
        <v>12</v>
      </c>
      <c r="AJ803" s="84" t="inlineStr">
        <is>
          <t>DECEMBER</t>
        </is>
      </c>
      <c r="AK803" s="84" t="inlineStr">
        <is>
          <t>DEC</t>
        </is>
      </c>
    </row>
    <row r="804">
      <c r="A804" s="83" t="n"/>
      <c r="B804" s="84" t="n">
        <v>31</v>
      </c>
      <c r="C804" s="83" t="n"/>
      <c r="D804" s="83" t="n"/>
      <c r="E804" s="84" t="n">
        <v>28</v>
      </c>
      <c r="F804" s="83" t="n"/>
      <c r="G804" s="83" t="n"/>
      <c r="H804" s="84" t="n">
        <v>31</v>
      </c>
      <c r="I804" s="83" t="n"/>
      <c r="J804" s="83" t="n"/>
      <c r="K804" s="84" t="n">
        <v>30</v>
      </c>
      <c r="L804" s="83" t="n"/>
      <c r="M804" s="83" t="n"/>
      <c r="N804" s="84" t="n">
        <v>31</v>
      </c>
      <c r="O804" s="83" t="n"/>
      <c r="P804" s="83" t="n"/>
      <c r="Q804" s="84" t="n">
        <v>30</v>
      </c>
      <c r="R804" s="83" t="n"/>
      <c r="S804" s="83" t="n"/>
      <c r="T804" s="84" t="n">
        <v>31</v>
      </c>
      <c r="U804" s="83" t="n"/>
      <c r="V804" s="83" t="n"/>
      <c r="W804" s="84" t="n">
        <v>31</v>
      </c>
      <c r="X804" s="83" t="n"/>
      <c r="Y804" s="83" t="n"/>
      <c r="Z804" s="84" t="n">
        <v>30</v>
      </c>
      <c r="AA804" s="83" t="n"/>
      <c r="AB804" s="83" t="n"/>
      <c r="AC804" s="84" t="n">
        <v>31</v>
      </c>
      <c r="AD804" s="83" t="n"/>
      <c r="AE804" s="83" t="n"/>
      <c r="AF804" s="84" t="n">
        <v>30</v>
      </c>
      <c r="AG804" s="83" t="n"/>
      <c r="AH804" s="83" t="n"/>
      <c r="AI804" s="84" t="n">
        <v>31</v>
      </c>
      <c r="AJ804" s="83" t="n"/>
      <c r="AK804" s="83" t="n"/>
    </row>
    <row r="805">
      <c r="A805" s="84" t="inlineStr">
        <is>
          <t>RATIOS</t>
        </is>
      </c>
      <c r="B805" s="84" t="inlineStr">
        <is>
          <t>E.BKDWN</t>
        </is>
      </c>
      <c r="C805" s="84" t="inlineStr">
        <is>
          <t>PEAK/AVG</t>
        </is>
      </c>
      <c r="D805" s="84" t="inlineStr">
        <is>
          <t>END/AVG</t>
        </is>
      </c>
      <c r="E805" s="84" t="inlineStr">
        <is>
          <t>E.BKDWN</t>
        </is>
      </c>
      <c r="F805" s="84" t="inlineStr">
        <is>
          <t>PEAK/AVG</t>
        </is>
      </c>
      <c r="G805" s="84" t="inlineStr">
        <is>
          <t>END/AVG</t>
        </is>
      </c>
      <c r="H805" s="84" t="inlineStr">
        <is>
          <t>E.BKDWN</t>
        </is>
      </c>
      <c r="I805" s="84" t="inlineStr">
        <is>
          <t>PEAK/AVG</t>
        </is>
      </c>
      <c r="J805" s="84" t="inlineStr">
        <is>
          <t>END/AVG</t>
        </is>
      </c>
      <c r="K805" s="84" t="inlineStr">
        <is>
          <t>E.BKDWN</t>
        </is>
      </c>
      <c r="L805" s="84" t="inlineStr">
        <is>
          <t>PEAK/AVG</t>
        </is>
      </c>
      <c r="M805" s="84" t="inlineStr">
        <is>
          <t>END/AVG</t>
        </is>
      </c>
      <c r="N805" s="84" t="inlineStr">
        <is>
          <t>E.BKDWN</t>
        </is>
      </c>
      <c r="O805" s="84" t="inlineStr">
        <is>
          <t>PEAK/AVG</t>
        </is>
      </c>
      <c r="P805" s="84" t="inlineStr">
        <is>
          <t>END/AVG</t>
        </is>
      </c>
      <c r="Q805" s="84" t="inlineStr">
        <is>
          <t>E.BKDWN</t>
        </is>
      </c>
      <c r="R805" s="84" t="inlineStr">
        <is>
          <t>PEAK/AVG</t>
        </is>
      </c>
      <c r="S805" s="84" t="inlineStr">
        <is>
          <t>END/AVG</t>
        </is>
      </c>
      <c r="T805" s="84" t="inlineStr">
        <is>
          <t>E.BKDWN</t>
        </is>
      </c>
      <c r="U805" s="84" t="inlineStr">
        <is>
          <t>PEAK/AVG</t>
        </is>
      </c>
      <c r="V805" s="84" t="inlineStr">
        <is>
          <t>END/AVG</t>
        </is>
      </c>
      <c r="W805" s="84" t="inlineStr">
        <is>
          <t>E.BKDWN</t>
        </is>
      </c>
      <c r="X805" s="84" t="inlineStr">
        <is>
          <t>PEAK/AVG</t>
        </is>
      </c>
      <c r="Y805" s="84" t="inlineStr">
        <is>
          <t>END/AVG</t>
        </is>
      </c>
      <c r="Z805" s="84" t="inlineStr">
        <is>
          <t>E.BKDWN</t>
        </is>
      </c>
      <c r="AA805" s="84" t="inlineStr">
        <is>
          <t>PEAK/AVG</t>
        </is>
      </c>
      <c r="AB805" s="84" t="inlineStr">
        <is>
          <t>END/AVG</t>
        </is>
      </c>
      <c r="AC805" s="84" t="inlineStr">
        <is>
          <t>E.BKDWN</t>
        </is>
      </c>
      <c r="AD805" s="84" t="inlineStr">
        <is>
          <t>PEAK/AVG</t>
        </is>
      </c>
      <c r="AE805" s="84" t="inlineStr">
        <is>
          <t>END/AVG</t>
        </is>
      </c>
      <c r="AF805" s="84" t="inlineStr">
        <is>
          <t>E.BKDWN</t>
        </is>
      </c>
      <c r="AG805" s="84" t="inlineStr">
        <is>
          <t>PEAK/AVG</t>
        </is>
      </c>
      <c r="AH805" s="84" t="inlineStr">
        <is>
          <t>END/AVG</t>
        </is>
      </c>
      <c r="AI805" s="84" t="inlineStr">
        <is>
          <t>E.BKDWN</t>
        </is>
      </c>
      <c r="AJ805" s="84" t="inlineStr">
        <is>
          <t>PEAK/AVG</t>
        </is>
      </c>
      <c r="AK805" s="84" t="inlineStr">
        <is>
          <t>END/AVG</t>
        </is>
      </c>
    </row>
    <row r="806">
      <c r="A806" s="83" t="n"/>
      <c r="B806" s="209" t="n">
        <v>0.08729180764966622</v>
      </c>
      <c r="C806" s="210" t="n">
        <v>1.017065769151757</v>
      </c>
      <c r="D806" s="210" t="n">
        <v>0.9917310903975909</v>
      </c>
      <c r="E806" s="209" t="n">
        <v>0.07756234141828004</v>
      </c>
      <c r="F806" s="210" t="n">
        <v>1.014392118121257</v>
      </c>
      <c r="G806" s="210" t="n">
        <v>0.9878234422155374</v>
      </c>
      <c r="H806" s="209" t="n">
        <v>0.08525922709140903</v>
      </c>
      <c r="I806" s="210" t="n">
        <v>1.019273195747662</v>
      </c>
      <c r="J806" s="210" t="n">
        <v>0.9959723960824399</v>
      </c>
      <c r="K806" s="209" t="n">
        <v>0.08180142876652328</v>
      </c>
      <c r="L806" s="210" t="n">
        <v>1.016498601057212</v>
      </c>
      <c r="M806" s="210" t="n">
        <v>0.9928307837904111</v>
      </c>
      <c r="N806" s="209" t="n">
        <v>0.08381854966917382</v>
      </c>
      <c r="O806" s="210" t="n">
        <v>1.123387341576363</v>
      </c>
      <c r="P806" s="210" t="n">
        <v>0.9767660083777842</v>
      </c>
      <c r="Q806" s="209" t="n">
        <v>0.07950974797258592</v>
      </c>
      <c r="R806" s="210" t="n">
        <v>1.02789977745446</v>
      </c>
      <c r="S806" s="210" t="n">
        <v>0.9976659063405084</v>
      </c>
      <c r="T806" s="209" t="n">
        <v>0.08424686269041236</v>
      </c>
      <c r="U806" s="210" t="n">
        <v>1.187539547335118</v>
      </c>
      <c r="V806" s="210" t="n">
        <v>1.007723052680569</v>
      </c>
      <c r="W806" s="209" t="n">
        <v>0.08250229600411928</v>
      </c>
      <c r="X806" s="210" t="n">
        <v>1.026118085985718</v>
      </c>
      <c r="Y806" s="210" t="n">
        <v>1.000073865847104</v>
      </c>
      <c r="Z806" s="209" t="n">
        <v>0.08199699834631133</v>
      </c>
      <c r="AA806" s="210" t="n">
        <v>1.136496902553141</v>
      </c>
      <c r="AB806" s="210" t="n">
        <v>0.9654574611084531</v>
      </c>
      <c r="AC806" s="209" t="n">
        <v>0.08527149795429342</v>
      </c>
      <c r="AD806" s="210" t="n">
        <v>1.107133312963484</v>
      </c>
      <c r="AE806" s="210" t="n">
        <v>0.9795675006011971</v>
      </c>
      <c r="AF806" s="209" t="n">
        <v>0.08351082924154699</v>
      </c>
      <c r="AG806" s="210" t="n">
        <v>1.023228118837119</v>
      </c>
      <c r="AH806" s="210" t="n">
        <v>0.9935652185997972</v>
      </c>
      <c r="AI806" s="209" t="n">
        <v>0.08722841319567828</v>
      </c>
      <c r="AJ806" s="210" t="n">
        <v>1.026528934448063</v>
      </c>
      <c r="AK806" s="210" t="n">
        <v>0.9835798696648049</v>
      </c>
      <c r="AM806">
        <f>A801</f>
        <v/>
      </c>
      <c r="AN806" s="206">
        <f>1/($B806*(1/$B804)*(1/(5/7+2/7*$D806))*$B816/SUM($B808:$B831))</f>
        <v/>
      </c>
      <c r="AO806" s="206">
        <f>1/(B806*(1/B804)*(1/(5/7+2/7*D806)))</f>
        <v/>
      </c>
      <c r="AP806" s="206" t="n"/>
      <c r="AR806" s="211">
        <f>CHOOSE(AV$3,C806,F806,I806,L806,O806,R806,U806,X806,AA806,AD806,AG806,AJ806)</f>
        <v/>
      </c>
      <c r="AS806" s="207" t="n"/>
      <c r="AT806" s="207" t="n"/>
      <c r="AV806" s="116">
        <f>AN806/AR806</f>
        <v/>
      </c>
      <c r="AW806" s="208">
        <f>AO806/AR806</f>
        <v/>
      </c>
      <c r="AX806" s="206" t="n"/>
    </row>
    <row r="807">
      <c r="A807" s="84" t="inlineStr">
        <is>
          <t>HOUR</t>
        </is>
      </c>
      <c r="B807" s="84" t="inlineStr">
        <is>
          <t>PEAK</t>
        </is>
      </c>
      <c r="C807" s="84" t="inlineStr">
        <is>
          <t>AVG</t>
        </is>
      </c>
      <c r="D807" s="84" t="inlineStr">
        <is>
          <t>END</t>
        </is>
      </c>
      <c r="E807" s="84" t="inlineStr">
        <is>
          <t>PEAK</t>
        </is>
      </c>
      <c r="F807" s="84" t="inlineStr">
        <is>
          <t>AVG</t>
        </is>
      </c>
      <c r="G807" s="84" t="inlineStr">
        <is>
          <t>END</t>
        </is>
      </c>
      <c r="H807" s="84" t="inlineStr">
        <is>
          <t>PEAK</t>
        </is>
      </c>
      <c r="I807" s="84" t="inlineStr">
        <is>
          <t>AVG</t>
        </is>
      </c>
      <c r="J807" s="84" t="inlineStr">
        <is>
          <t>END</t>
        </is>
      </c>
      <c r="K807" s="84" t="inlineStr">
        <is>
          <t>PEAK</t>
        </is>
      </c>
      <c r="L807" s="84" t="inlineStr">
        <is>
          <t>AVG</t>
        </is>
      </c>
      <c r="M807" s="84" t="inlineStr">
        <is>
          <t>END</t>
        </is>
      </c>
      <c r="N807" s="84" t="inlineStr">
        <is>
          <t>PEAK</t>
        </is>
      </c>
      <c r="O807" s="84" t="inlineStr">
        <is>
          <t>AVG</t>
        </is>
      </c>
      <c r="P807" s="84" t="inlineStr">
        <is>
          <t>END</t>
        </is>
      </c>
      <c r="Q807" s="84" t="inlineStr">
        <is>
          <t>PEAK</t>
        </is>
      </c>
      <c r="R807" s="84" t="inlineStr">
        <is>
          <t>AVG</t>
        </is>
      </c>
      <c r="S807" s="84" t="inlineStr">
        <is>
          <t>END</t>
        </is>
      </c>
      <c r="T807" s="84" t="inlineStr">
        <is>
          <t>PEAK</t>
        </is>
      </c>
      <c r="U807" s="84" t="inlineStr">
        <is>
          <t>AVG</t>
        </is>
      </c>
      <c r="V807" s="84" t="inlineStr">
        <is>
          <t>END</t>
        </is>
      </c>
      <c r="W807" s="84" t="inlineStr">
        <is>
          <t>PEAK</t>
        </is>
      </c>
      <c r="X807" s="84" t="inlineStr">
        <is>
          <t>AVG</t>
        </is>
      </c>
      <c r="Y807" s="84" t="inlineStr">
        <is>
          <t>END</t>
        </is>
      </c>
      <c r="Z807" s="84" t="inlineStr">
        <is>
          <t>PEAK</t>
        </is>
      </c>
      <c r="AA807" s="84" t="inlineStr">
        <is>
          <t>AVG</t>
        </is>
      </c>
      <c r="AB807" s="84" t="inlineStr">
        <is>
          <t>END</t>
        </is>
      </c>
      <c r="AC807" s="84" t="inlineStr">
        <is>
          <t>PEAK</t>
        </is>
      </c>
      <c r="AD807" s="84" t="inlineStr">
        <is>
          <t>AVG</t>
        </is>
      </c>
      <c r="AE807" s="84" t="inlineStr">
        <is>
          <t>END</t>
        </is>
      </c>
      <c r="AF807" s="84" t="inlineStr">
        <is>
          <t>PEAK</t>
        </is>
      </c>
      <c r="AG807" s="84" t="inlineStr">
        <is>
          <t>AVG</t>
        </is>
      </c>
      <c r="AH807" s="84" t="inlineStr">
        <is>
          <t>END</t>
        </is>
      </c>
      <c r="AI807" s="84" t="inlineStr">
        <is>
          <t>PEAK</t>
        </is>
      </c>
      <c r="AJ807" s="84" t="inlineStr">
        <is>
          <t>AVG</t>
        </is>
      </c>
      <c r="AK807" s="84" t="inlineStr">
        <is>
          <t>END</t>
        </is>
      </c>
    </row>
    <row r="808">
      <c r="A808" s="84" t="n">
        <v>1</v>
      </c>
      <c r="B808" s="84" t="n">
        <v>0.6084783235605115</v>
      </c>
      <c r="C808" s="84" t="n">
        <v>0.5955464936842326</v>
      </c>
      <c r="D808" s="84" t="n">
        <v>0.6483667293365374</v>
      </c>
      <c r="E808" s="84" t="n">
        <v>0.6013308834483787</v>
      </c>
      <c r="F808" s="84" t="n">
        <v>0.5942920366683282</v>
      </c>
      <c r="G808" s="84" t="n">
        <v>0.6436014457941573</v>
      </c>
      <c r="H808" s="84" t="n">
        <v>0.632898679841257</v>
      </c>
      <c r="I808" s="84" t="n">
        <v>0.5455568285976169</v>
      </c>
      <c r="J808" s="84" t="n">
        <v>0.6055207449343764</v>
      </c>
      <c r="K808" s="84" t="n">
        <v>0.5642460892598331</v>
      </c>
      <c r="L808" s="84" t="n">
        <v>0.536018986717102</v>
      </c>
      <c r="M808" s="84" t="n">
        <v>0.57627373051145</v>
      </c>
      <c r="N808" s="84" t="n">
        <v>0.4364850900501919</v>
      </c>
      <c r="O808" s="84" t="n">
        <v>0.5039405798807282</v>
      </c>
      <c r="P808" s="84" t="n">
        <v>0.5704320933794802</v>
      </c>
      <c r="Q808" s="84" t="n">
        <v>0.4983142493638676</v>
      </c>
      <c r="R808" s="84" t="n">
        <v>0.5123296975787223</v>
      </c>
      <c r="S808" s="84" t="n">
        <v>0.5693941588221095</v>
      </c>
      <c r="T808" s="84" t="n">
        <v>0.3612077826063437</v>
      </c>
      <c r="U808" s="84" t="n">
        <v>0.4767073155181133</v>
      </c>
      <c r="V808" s="84" t="n">
        <v>0.4886760124610592</v>
      </c>
      <c r="W808" s="84" t="n">
        <v>0.4612226698237954</v>
      </c>
      <c r="X808" s="84" t="n">
        <v>0.4902825611173564</v>
      </c>
      <c r="Y808" s="84" t="n">
        <v>0.544656252080101</v>
      </c>
      <c r="Z808" s="84" t="n">
        <v>0.3504264139228255</v>
      </c>
      <c r="AA808" s="84" t="n">
        <v>0.4741741430846528</v>
      </c>
      <c r="AB808" s="84" t="n">
        <v>0.5319071729479337</v>
      </c>
      <c r="AC808" s="84" t="n">
        <v>0.3659210911495885</v>
      </c>
      <c r="AD808" s="84" t="n">
        <v>0.4832101921868567</v>
      </c>
      <c r="AE808" s="84" t="n">
        <v>0.537190082644628</v>
      </c>
      <c r="AF808" s="84" t="n">
        <v>0.6239764751754616</v>
      </c>
      <c r="AG808" s="84" t="n">
        <v>0.5886098511388919</v>
      </c>
      <c r="AH808" s="84" t="n">
        <v>0.6452408744985497</v>
      </c>
      <c r="AI808" s="84" t="n">
        <v>0.6226182470298139</v>
      </c>
      <c r="AJ808" s="84" t="n">
        <v>0.5920852123905143</v>
      </c>
      <c r="AK808" s="84" t="n">
        <v>0.6399606563240489</v>
      </c>
    </row>
    <row r="809">
      <c r="A809" s="84" t="n">
        <v>2</v>
      </c>
      <c r="B809" s="84" t="n">
        <v>0.536063315069371</v>
      </c>
      <c r="C809" s="84" t="n">
        <v>0.520692953851955</v>
      </c>
      <c r="D809" s="84" t="n">
        <v>0.5776771261675197</v>
      </c>
      <c r="E809" s="84" t="n">
        <v>0.5305987320190032</v>
      </c>
      <c r="F809" s="84" t="n">
        <v>0.5162322327442012</v>
      </c>
      <c r="G809" s="84" t="n">
        <v>0.5679488939217168</v>
      </c>
      <c r="H809" s="84" t="n">
        <v>0.5494614076293837</v>
      </c>
      <c r="I809" s="84" t="n">
        <v>0.5011457378551787</v>
      </c>
      <c r="J809" s="84" t="n">
        <v>0.5497320421757477</v>
      </c>
      <c r="K809" s="84" t="n">
        <v>0.526129908207973</v>
      </c>
      <c r="L809" s="84" t="n">
        <v>0.5031365267069567</v>
      </c>
      <c r="M809" s="84" t="n">
        <v>0.5240519216085519</v>
      </c>
      <c r="N809" s="84" t="n">
        <v>0.3651584489715579</v>
      </c>
      <c r="O809" s="84" t="n">
        <v>0.4591180163214062</v>
      </c>
      <c r="P809" s="84" t="n">
        <v>0.5155794045506985</v>
      </c>
      <c r="Q809" s="84" t="n">
        <v>0.4414281170483461</v>
      </c>
      <c r="R809" s="84" t="n">
        <v>0.4705615531162115</v>
      </c>
      <c r="S809" s="84" t="n">
        <v>0.5119277496178293</v>
      </c>
      <c r="T809" s="84" t="n">
        <v>0.2825432316930235</v>
      </c>
      <c r="U809" s="84" t="n">
        <v>0.4263942669392646</v>
      </c>
      <c r="V809" s="84" t="n">
        <v>0.4351453790238837</v>
      </c>
      <c r="W809" s="84" t="n">
        <v>0.4184015498631569</v>
      </c>
      <c r="X809" s="84" t="n">
        <v>0.4495225411645652</v>
      </c>
      <c r="Y809" s="84" t="n">
        <v>0.4831876622478917</v>
      </c>
      <c r="Z809" s="84" t="n">
        <v>0.2866195511240161</v>
      </c>
      <c r="AA809" s="84" t="n">
        <v>0.4262979010227255</v>
      </c>
      <c r="AB809" s="84" t="n">
        <v>0.476024970091455</v>
      </c>
      <c r="AC809" s="84" t="n">
        <v>0.3205468758470395</v>
      </c>
      <c r="AD809" s="84" t="n">
        <v>0.4437046345849675</v>
      </c>
      <c r="AE809" s="84" t="n">
        <v>0.4830533351397733</v>
      </c>
      <c r="AF809" s="84" t="n">
        <v>0.5519235768131012</v>
      </c>
      <c r="AG809" s="84" t="n">
        <v>0.5118707821661688</v>
      </c>
      <c r="AH809" s="84" t="n">
        <v>0.5734908069588799</v>
      </c>
      <c r="AI809" s="84" t="n">
        <v>0.5518141352035097</v>
      </c>
      <c r="AJ809" s="84" t="n">
        <v>0.5148167615581343</v>
      </c>
      <c r="AK809" s="84" t="n">
        <v>0.5673592792953905</v>
      </c>
    </row>
    <row r="810">
      <c r="A810" s="84" t="n">
        <v>3</v>
      </c>
      <c r="B810" s="84" t="n">
        <v>0.5069691435162934</v>
      </c>
      <c r="C810" s="84" t="n">
        <v>0.4917011723796025</v>
      </c>
      <c r="D810" s="84" t="n">
        <v>0.532776007158441</v>
      </c>
      <c r="E810" s="84" t="n">
        <v>0.509294664878913</v>
      </c>
      <c r="F810" s="84" t="n">
        <v>0.4880316477001402</v>
      </c>
      <c r="G810" s="84" t="n">
        <v>0.5213037311554917</v>
      </c>
      <c r="H810" s="84" t="n">
        <v>0.5101482141410869</v>
      </c>
      <c r="I810" s="84" t="n">
        <v>0.4839940421631531</v>
      </c>
      <c r="J810" s="84" t="n">
        <v>0.5274351611815719</v>
      </c>
      <c r="K810" s="84" t="n">
        <v>0.5137521448681426</v>
      </c>
      <c r="L810" s="84" t="n">
        <v>0.4906822318573793</v>
      </c>
      <c r="M810" s="84" t="n">
        <v>0.5089244343507515</v>
      </c>
      <c r="N810" s="84" t="n">
        <v>0.3279327822064757</v>
      </c>
      <c r="O810" s="84" t="n">
        <v>0.4418500863151287</v>
      </c>
      <c r="P810" s="84" t="n">
        <v>0.5046340730399713</v>
      </c>
      <c r="Q810" s="84" t="n">
        <v>0.4194338422391858</v>
      </c>
      <c r="R810" s="84" t="n">
        <v>0.4556742661614294</v>
      </c>
      <c r="S810" s="84" t="n">
        <v>0.4979818703569608</v>
      </c>
      <c r="T810" s="84" t="n">
        <v>0.2520331067313414</v>
      </c>
      <c r="U810" s="84" t="n">
        <v>0.4046700132190235</v>
      </c>
      <c r="V810" s="84" t="n">
        <v>0.4226116303219108</v>
      </c>
      <c r="W810" s="84" t="n">
        <v>0.4011500968664474</v>
      </c>
      <c r="X810" s="84" t="n">
        <v>0.4323359324469139</v>
      </c>
      <c r="Y810" s="84" t="n">
        <v>0.4624199321054975</v>
      </c>
      <c r="Z810" s="84" t="n">
        <v>0.2505798133640132</v>
      </c>
      <c r="AA810" s="84" t="n">
        <v>0.4036186377022927</v>
      </c>
      <c r="AB810" s="84" t="n">
        <v>0.4553186181401704</v>
      </c>
      <c r="AC810" s="84" t="n">
        <v>0.2964773996291999</v>
      </c>
      <c r="AD810" s="84" t="n">
        <v>0.4257816393300544</v>
      </c>
      <c r="AE810" s="84" t="n">
        <v>0.4597163889265231</v>
      </c>
      <c r="AF810" s="84" t="n">
        <v>0.523297374577593</v>
      </c>
      <c r="AG810" s="84" t="n">
        <v>0.4811962975255373</v>
      </c>
      <c r="AH810" s="84" t="n">
        <v>0.5272426993439731</v>
      </c>
      <c r="AI810" s="84" t="n">
        <v>0.5253306433535082</v>
      </c>
      <c r="AJ810" s="84" t="n">
        <v>0.4853930450222839</v>
      </c>
      <c r="AK810" s="84" t="n">
        <v>0.5207001385970402</v>
      </c>
    </row>
    <row r="811">
      <c r="A811" s="84" t="n">
        <v>4</v>
      </c>
      <c r="B811" s="84" t="n">
        <v>0.4953218622833157</v>
      </c>
      <c r="C811" s="84" t="n">
        <v>0.4812365730299159</v>
      </c>
      <c r="D811" s="84" t="n">
        <v>0.5092245357570153</v>
      </c>
      <c r="E811" s="84" t="n">
        <v>0.5042128089255269</v>
      </c>
      <c r="F811" s="84" t="n">
        <v>0.476883974959488</v>
      </c>
      <c r="G811" s="84" t="n">
        <v>0.5016871411250657</v>
      </c>
      <c r="H811" s="84" t="n">
        <v>0.4937231716206367</v>
      </c>
      <c r="I811" s="84" t="n">
        <v>0.4768515123739688</v>
      </c>
      <c r="J811" s="84" t="n">
        <v>0.5092361167621859</v>
      </c>
      <c r="K811" s="84" t="n">
        <v>0.5036733469938528</v>
      </c>
      <c r="L811" s="84" t="n">
        <v>0.4847351109662522</v>
      </c>
      <c r="M811" s="84" t="n">
        <v>0.4895288812316045</v>
      </c>
      <c r="N811" s="84" t="n">
        <v>0.3143391398484401</v>
      </c>
      <c r="O811" s="84" t="n">
        <v>0.4346555241682361</v>
      </c>
      <c r="P811" s="84" t="n">
        <v>0.4846532685726473</v>
      </c>
      <c r="Q811" s="84" t="n">
        <v>0.4048664122137404</v>
      </c>
      <c r="R811" s="84" t="n">
        <v>0.4475746516025932</v>
      </c>
      <c r="S811" s="84" t="n">
        <v>0.4751454930672887</v>
      </c>
      <c r="T811" s="84" t="n">
        <v>0.2336134302252196</v>
      </c>
      <c r="U811" s="84" t="n">
        <v>0.3918972911628064</v>
      </c>
      <c r="V811" s="84" t="n">
        <v>0.4018951194184839</v>
      </c>
      <c r="W811" s="84" t="n">
        <v>0.3867585104092991</v>
      </c>
      <c r="X811" s="84" t="n">
        <v>0.4230015585134694</v>
      </c>
      <c r="Y811" s="84" t="n">
        <v>0.4395631403511466</v>
      </c>
      <c r="Z811" s="84" t="n">
        <v>0.2344637411201811</v>
      </c>
      <c r="AA811" s="84" t="n">
        <v>0.3932041508162198</v>
      </c>
      <c r="AB811" s="84" t="n">
        <v>0.434226715276321</v>
      </c>
      <c r="AC811" s="84" t="n">
        <v>0.2884867672091335</v>
      </c>
      <c r="AD811" s="84" t="n">
        <v>0.4201807033128941</v>
      </c>
      <c r="AE811" s="84" t="n">
        <v>0.4421939213295399</v>
      </c>
      <c r="AF811" s="84" t="n">
        <v>0.5104626982063948</v>
      </c>
      <c r="AG811" s="84" t="n">
        <v>0.4689899325146587</v>
      </c>
      <c r="AH811" s="84" t="n">
        <v>0.5041313888704818</v>
      </c>
      <c r="AI811" s="84" t="n">
        <v>0.5139462644506357</v>
      </c>
      <c r="AJ811" s="84" t="n">
        <v>0.4737830114090611</v>
      </c>
      <c r="AK811" s="84" t="n">
        <v>0.4965965484866096</v>
      </c>
    </row>
    <row r="812">
      <c r="A812" s="84" t="n">
        <v>5</v>
      </c>
      <c r="B812" s="84" t="n">
        <v>0.4970521323977058</v>
      </c>
      <c r="C812" s="84" t="n">
        <v>0.4800169444580218</v>
      </c>
      <c r="D812" s="84" t="n">
        <v>0.4928918291223873</v>
      </c>
      <c r="E812" s="84" t="n">
        <v>0.5066130340500903</v>
      </c>
      <c r="F812" s="84" t="n">
        <v>0.474783348424791</v>
      </c>
      <c r="G812" s="84" t="n">
        <v>0.484558369363805</v>
      </c>
      <c r="H812" s="84" t="n">
        <v>0.4832590912772333</v>
      </c>
      <c r="I812" s="84" t="n">
        <v>0.5032905591200733</v>
      </c>
      <c r="J812" s="84" t="n">
        <v>0.5250985224538193</v>
      </c>
      <c r="K812" s="84" t="n">
        <v>0.5350259050094125</v>
      </c>
      <c r="L812" s="84" t="n">
        <v>0.5200299307049095</v>
      </c>
      <c r="M812" s="84" t="n">
        <v>0.5159660904125144</v>
      </c>
      <c r="N812" s="84" t="n">
        <v>0.3395581143588229</v>
      </c>
      <c r="O812" s="84" t="n">
        <v>0.4708980696798494</v>
      </c>
      <c r="P812" s="84" t="n">
        <v>0.5083083694461411</v>
      </c>
      <c r="Q812" s="84" t="n">
        <v>0.4325222646310433</v>
      </c>
      <c r="R812" s="84" t="n">
        <v>0.4855884083861949</v>
      </c>
      <c r="S812" s="84" t="n">
        <v>0.4962721591975756</v>
      </c>
      <c r="T812" s="84" t="n">
        <v>0.2433416881547866</v>
      </c>
      <c r="U812" s="84" t="n">
        <v>0.4232021490476777</v>
      </c>
      <c r="V812" s="84" t="n">
        <v>0.4195171339563863</v>
      </c>
      <c r="W812" s="84" t="n">
        <v>0.4129585780620561</v>
      </c>
      <c r="X812" s="84" t="n">
        <v>0.4575871920265212</v>
      </c>
      <c r="Y812" s="84" t="n">
        <v>0.4604230349764212</v>
      </c>
      <c r="Z812" s="84" t="n">
        <v>0.2475483482167315</v>
      </c>
      <c r="AA812" s="84" t="n">
        <v>0.4225951192004987</v>
      </c>
      <c r="AB812" s="84" t="n">
        <v>0.4596163768419978</v>
      </c>
      <c r="AC812" s="84" t="n">
        <v>0.3087940325046351</v>
      </c>
      <c r="AD812" s="84" t="n">
        <v>0.4519012848568891</v>
      </c>
      <c r="AE812" s="84" t="n">
        <v>0.4709558325430158</v>
      </c>
      <c r="AF812" s="84" t="n">
        <v>0.5019983103717184</v>
      </c>
      <c r="AG812" s="84" t="n">
        <v>0.4679794962569606</v>
      </c>
      <c r="AH812" s="84" t="n">
        <v>0.488232805419485</v>
      </c>
      <c r="AI812" s="84" t="n">
        <v>0.5164280910750313</v>
      </c>
      <c r="AJ812" s="84" t="n">
        <v>0.4727560634101742</v>
      </c>
      <c r="AK812" s="84" t="n">
        <v>0.4795737023293244</v>
      </c>
    </row>
    <row r="813">
      <c r="A813" s="84" t="n">
        <v>6</v>
      </c>
      <c r="B813" s="84" t="n">
        <v>0.525809862539652</v>
      </c>
      <c r="C813" s="84" t="n">
        <v>0.5119972814386031</v>
      </c>
      <c r="D813" s="84" t="n">
        <v>0.5252656766837921</v>
      </c>
      <c r="E813" s="84" t="n">
        <v>0.5410604029067555</v>
      </c>
      <c r="F813" s="84" t="n">
        <v>0.509904258400549</v>
      </c>
      <c r="G813" s="84" t="n">
        <v>0.5159163178001969</v>
      </c>
      <c r="H813" s="84" t="n">
        <v>0.5135660484328177</v>
      </c>
      <c r="I813" s="84" t="n">
        <v>0.5531920256645277</v>
      </c>
      <c r="J813" s="84" t="n">
        <v>0.5711337929110333</v>
      </c>
      <c r="K813" s="84" t="n">
        <v>0.5860696020124279</v>
      </c>
      <c r="L813" s="84" t="n">
        <v>0.574157682482045</v>
      </c>
      <c r="M813" s="84" t="n">
        <v>0.5661387056143992</v>
      </c>
      <c r="N813" s="84" t="n">
        <v>0.3816430469441983</v>
      </c>
      <c r="O813" s="84" t="n">
        <v>0.5255071013810422</v>
      </c>
      <c r="P813" s="84" t="n">
        <v>0.5567480053127031</v>
      </c>
      <c r="Q813" s="84" t="n">
        <v>0.485194020356234</v>
      </c>
      <c r="R813" s="84" t="n">
        <v>0.5432138395941352</v>
      </c>
      <c r="S813" s="84" t="n">
        <v>0.5478316839649207</v>
      </c>
      <c r="T813" s="84" t="n">
        <v>0.2710117748886525</v>
      </c>
      <c r="U813" s="84" t="n">
        <v>0.4803903649895651</v>
      </c>
      <c r="V813" s="84" t="n">
        <v>0.4643094496365525</v>
      </c>
      <c r="W813" s="84" t="n">
        <v>0.4654202158737969</v>
      </c>
      <c r="X813" s="84" t="n">
        <v>0.5183477370527628</v>
      </c>
      <c r="Y813" s="84" t="n">
        <v>0.5080874333727592</v>
      </c>
      <c r="Z813" s="84" t="n">
        <v>0.2789678409028652</v>
      </c>
      <c r="AA813" s="84" t="n">
        <v>0.4760266353585925</v>
      </c>
      <c r="AB813" s="84" t="n">
        <v>0.506659258041288</v>
      </c>
      <c r="AC813" s="84" t="n">
        <v>0.3429791939978099</v>
      </c>
      <c r="AD813" s="84" t="n">
        <v>0.5033605616102962</v>
      </c>
      <c r="AE813" s="84" t="n">
        <v>0.517375694350359</v>
      </c>
      <c r="AF813" s="84" t="n">
        <v>0.5374480114374839</v>
      </c>
      <c r="AG813" s="84" t="n">
        <v>0.5009551204041746</v>
      </c>
      <c r="AH813" s="84" t="n">
        <v>0.5203969803395844</v>
      </c>
      <c r="AI813" s="84" t="n">
        <v>0.5436961603740353</v>
      </c>
      <c r="AJ813" s="84" t="n">
        <v>0.5055918974907135</v>
      </c>
      <c r="AK813" s="84" t="n">
        <v>0.5113951356909734</v>
      </c>
    </row>
    <row r="814">
      <c r="A814" s="84" t="n">
        <v>7</v>
      </c>
      <c r="B814" s="84" t="n">
        <v>0.5766926207183825</v>
      </c>
      <c r="C814" s="84" t="n">
        <v>0.5619973978153752</v>
      </c>
      <c r="D814" s="84" t="n">
        <v>0.5683068075565789</v>
      </c>
      <c r="E814" s="84" t="n">
        <v>0.5961993676648294</v>
      </c>
      <c r="F814" s="84" t="n">
        <v>0.5628687512884278</v>
      </c>
      <c r="G814" s="84" t="n">
        <v>0.5626758630155789</v>
      </c>
      <c r="H814" s="84" t="n">
        <v>0.5596177209038633</v>
      </c>
      <c r="I814" s="84" t="n">
        <v>0.6309372135655361</v>
      </c>
      <c r="J814" s="84" t="n">
        <v>0.6068983155276036</v>
      </c>
      <c r="K814" s="84" t="n">
        <v>0.6442767421327069</v>
      </c>
      <c r="L814" s="84" t="n">
        <v>0.6465514273319669</v>
      </c>
      <c r="M814" s="84" t="n">
        <v>0.6024825263817374</v>
      </c>
      <c r="N814" s="84" t="n">
        <v>0.4568201948627103</v>
      </c>
      <c r="O814" s="84" t="n">
        <v>0.6051107383866919</v>
      </c>
      <c r="P814" s="84" t="n">
        <v>0.5945622352131382</v>
      </c>
      <c r="Q814" s="84" t="n">
        <v>0.5533078880407124</v>
      </c>
      <c r="R814" s="84" t="n">
        <v>0.6241448533020698</v>
      </c>
      <c r="S814" s="84" t="n">
        <v>0.5931759058116768</v>
      </c>
      <c r="T814" s="84" t="n">
        <v>0.3073732801990732</v>
      </c>
      <c r="U814" s="84" t="n">
        <v>0.5590435547696869</v>
      </c>
      <c r="V814" s="84" t="n">
        <v>0.5079958463136034</v>
      </c>
      <c r="W814" s="84" t="n">
        <v>0.533103723976752</v>
      </c>
      <c r="X814" s="84" t="n">
        <v>0.6038106012329681</v>
      </c>
      <c r="Y814" s="84" t="n">
        <v>0.5535552449271132</v>
      </c>
      <c r="Z814" s="84" t="n">
        <v>0.3299366314213188</v>
      </c>
      <c r="AA814" s="84" t="n">
        <v>0.5604218660170094</v>
      </c>
      <c r="AB814" s="84" t="n">
        <v>0.5510202924517068</v>
      </c>
      <c r="AC814" s="84" t="n">
        <v>0.4025674107965695</v>
      </c>
      <c r="AD814" s="84" t="n">
        <v>0.5897709791346175</v>
      </c>
      <c r="AE814" s="84" t="n">
        <v>0.5575012419274715</v>
      </c>
      <c r="AF814" s="84" t="n">
        <v>0.5854561996360802</v>
      </c>
      <c r="AG814" s="84" t="n">
        <v>0.5509975292252093</v>
      </c>
      <c r="AH814" s="84" t="n">
        <v>0.5646163491877397</v>
      </c>
      <c r="AI814" s="84" t="n">
        <v>0.592243891504147</v>
      </c>
      <c r="AJ814" s="84" t="n">
        <v>0.5545894637343806</v>
      </c>
      <c r="AK814" s="84" t="n">
        <v>0.5546843564179371</v>
      </c>
    </row>
    <row r="815">
      <c r="A815" s="84" t="n">
        <v>8</v>
      </c>
      <c r="B815" s="84" t="n">
        <v>0.6617802556954724</v>
      </c>
      <c r="C815" s="84" t="n">
        <v>0.6450578276180701</v>
      </c>
      <c r="D815" s="84" t="n">
        <v>0.5977649980394721</v>
      </c>
      <c r="E815" s="84" t="n">
        <v>0.6683551008922217</v>
      </c>
      <c r="F815" s="84" t="n">
        <v>0.6411842836602569</v>
      </c>
      <c r="G815" s="84" t="n">
        <v>0.5880859240958068</v>
      </c>
      <c r="H815" s="84" t="n">
        <v>0.6187737912043412</v>
      </c>
      <c r="I815" s="84" t="n">
        <v>0.6376924839596699</v>
      </c>
      <c r="J815" s="84" t="n">
        <v>0.6025737901210169</v>
      </c>
      <c r="K815" s="84" t="n">
        <v>0.6294667399670149</v>
      </c>
      <c r="L815" s="84" t="n">
        <v>0.6328232412841742</v>
      </c>
      <c r="M815" s="84" t="n">
        <v>0.5983058258446398</v>
      </c>
      <c r="N815" s="84" t="n">
        <v>0.479763310697766</v>
      </c>
      <c r="O815" s="84" t="n">
        <v>0.6006012633396107</v>
      </c>
      <c r="P815" s="84" t="n">
        <v>0.5920900832775887</v>
      </c>
      <c r="Q815" s="84" t="n">
        <v>0.5533396946564886</v>
      </c>
      <c r="R815" s="84" t="n">
        <v>0.6142866779717003</v>
      </c>
      <c r="S815" s="84" t="n">
        <v>0.5943224180009117</v>
      </c>
      <c r="T815" s="84" t="n">
        <v>0.3463854878554556</v>
      </c>
      <c r="U815" s="84" t="n">
        <v>0.559398470673745</v>
      </c>
      <c r="V815" s="84" t="n">
        <v>0.5265628245067497</v>
      </c>
      <c r="W815" s="84" t="n">
        <v>0.5345797841262032</v>
      </c>
      <c r="X815" s="84" t="n">
        <v>0.6009274706495877</v>
      </c>
      <c r="Y815" s="84" t="n">
        <v>0.558721576217467</v>
      </c>
      <c r="Z815" s="84" t="n">
        <v>0.3388118848043244</v>
      </c>
      <c r="AA815" s="84" t="n">
        <v>0.5638911589200476</v>
      </c>
      <c r="AB815" s="84" t="n">
        <v>0.5577901128870392</v>
      </c>
      <c r="AC815" s="84" t="n">
        <v>0.4149707805232401</v>
      </c>
      <c r="AD815" s="84" t="n">
        <v>0.5907004961757633</v>
      </c>
      <c r="AE815" s="84" t="n">
        <v>0.5605947703563202</v>
      </c>
      <c r="AF815" s="84" t="n">
        <v>0.6333669092799585</v>
      </c>
      <c r="AG815" s="84" t="n">
        <v>0.6244028960922421</v>
      </c>
      <c r="AH815" s="84" t="n">
        <v>0.5855307088861816</v>
      </c>
      <c r="AI815" s="84" t="n">
        <v>0.665257629615397</v>
      </c>
      <c r="AJ815" s="84" t="n">
        <v>0.6399895759256891</v>
      </c>
      <c r="AK815" s="84" t="n">
        <v>0.5860307596011981</v>
      </c>
    </row>
    <row r="816">
      <c r="A816" s="84" t="n">
        <v>9</v>
      </c>
      <c r="B816" s="84" t="n">
        <v>0.6365151078214617</v>
      </c>
      <c r="C816" s="84" t="n">
        <v>0.6324332753777009</v>
      </c>
      <c r="D816" s="84" t="n">
        <v>0.5814775343595108</v>
      </c>
      <c r="E816" s="84" t="n">
        <v>0.6407442353213819</v>
      </c>
      <c r="F816" s="84" t="n">
        <v>0.6289562887017606</v>
      </c>
      <c r="G816" s="84" t="n">
        <v>0.5846716079884703</v>
      </c>
      <c r="H816" s="84" t="n">
        <v>0.6113549850166032</v>
      </c>
      <c r="I816" s="84" t="n">
        <v>0.5857286892758937</v>
      </c>
      <c r="J816" s="84" t="n">
        <v>0.5814626660931632</v>
      </c>
      <c r="K816" s="84" t="n">
        <v>0.5499192030253052</v>
      </c>
      <c r="L816" s="84" t="n">
        <v>0.5620981791389413</v>
      </c>
      <c r="M816" s="84" t="n">
        <v>0.5668565760192128</v>
      </c>
      <c r="N816" s="84" t="n">
        <v>0.4145753370731227</v>
      </c>
      <c r="O816" s="84" t="n">
        <v>0.5450947504708097</v>
      </c>
      <c r="P816" s="84" t="n">
        <v>0.5758611329242164</v>
      </c>
      <c r="Q816" s="84" t="n">
        <v>0.5263358778625955</v>
      </c>
      <c r="R816" s="84" t="n">
        <v>0.5650399979529981</v>
      </c>
      <c r="S816" s="84" t="n">
        <v>0.5781505618580202</v>
      </c>
      <c r="T816" s="84" t="n">
        <v>0.2970229186576988</v>
      </c>
      <c r="U816" s="84" t="n">
        <v>0.5168808205145642</v>
      </c>
      <c r="V816" s="84" t="n">
        <v>0.5042938733125649</v>
      </c>
      <c r="W816" s="84" t="n">
        <v>0.5095021372120915</v>
      </c>
      <c r="X816" s="84" t="n">
        <v>0.5570170099931026</v>
      </c>
      <c r="Y816" s="84" t="n">
        <v>0.5545690542387981</v>
      </c>
      <c r="Z816" s="84" t="n">
        <v>0.3086524589565185</v>
      </c>
      <c r="AA816" s="84" t="n">
        <v>0.5197441313881797</v>
      </c>
      <c r="AB816" s="84" t="n">
        <v>0.5576767155598141</v>
      </c>
      <c r="AC816" s="84" t="n">
        <v>0.3709518285212451</v>
      </c>
      <c r="AD816" s="84" t="n">
        <v>0.5397698957814229</v>
      </c>
      <c r="AE816" s="84" t="n">
        <v>0.5614076683376237</v>
      </c>
      <c r="AF816" s="84" t="n">
        <v>0.6137899662074345</v>
      </c>
      <c r="AG816" s="84" t="n">
        <v>0.6172437954050964</v>
      </c>
      <c r="AH816" s="84" t="n">
        <v>0.5751372457067708</v>
      </c>
      <c r="AI816" s="84" t="n">
        <v>0.6374931949915138</v>
      </c>
      <c r="AJ816" s="84" t="n">
        <v>0.6290685912923646</v>
      </c>
      <c r="AK816" s="84" t="n">
        <v>0.5788438324317075</v>
      </c>
    </row>
    <row r="817">
      <c r="A817" s="84" t="n">
        <v>10</v>
      </c>
      <c r="B817" s="84" t="n">
        <v>0.5477426383415041</v>
      </c>
      <c r="C817" s="84" t="n">
        <v>0.5572189675518284</v>
      </c>
      <c r="D817" s="84" t="n">
        <v>0.5586147612680095</v>
      </c>
      <c r="E817" s="84" t="n">
        <v>0.5639370313353529</v>
      </c>
      <c r="F817" s="84" t="n">
        <v>0.5628661418144716</v>
      </c>
      <c r="G817" s="84" t="n">
        <v>0.5697561366183975</v>
      </c>
      <c r="H817" s="84" t="n">
        <v>0.5389649307524095</v>
      </c>
      <c r="I817" s="84" t="n">
        <v>0.558615948670944</v>
      </c>
      <c r="J817" s="84" t="n">
        <v>0.5793759663338021</v>
      </c>
      <c r="K817" s="84" t="n">
        <v>0.5458043880253886</v>
      </c>
      <c r="L817" s="84" t="n">
        <v>0.5511725537272222</v>
      </c>
      <c r="M817" s="84" t="n">
        <v>0.5788580639687791</v>
      </c>
      <c r="N817" s="84" t="n">
        <v>0.4082029327822065</v>
      </c>
      <c r="O817" s="84" t="n">
        <v>0.5358403954802261</v>
      </c>
      <c r="P817" s="84" t="n">
        <v>0.5927250870100534</v>
      </c>
      <c r="Q817" s="84" t="n">
        <v>0.5264472010178116</v>
      </c>
      <c r="R817" s="84" t="n">
        <v>0.5555284172720443</v>
      </c>
      <c r="S817" s="84" t="n">
        <v>0.5970713653552175</v>
      </c>
      <c r="T817" s="84" t="n">
        <v>0.3019636835746615</v>
      </c>
      <c r="U817" s="84" t="n">
        <v>0.5079802947289676</v>
      </c>
      <c r="V817" s="84" t="n">
        <v>0.5204205607476636</v>
      </c>
      <c r="W817" s="84" t="n">
        <v>0.5077646914111751</v>
      </c>
      <c r="X817" s="84" t="n">
        <v>0.5467971712861198</v>
      </c>
      <c r="Y817" s="84" t="n">
        <v>0.568281081191789</v>
      </c>
      <c r="Z817" s="84" t="n">
        <v>0.3033656567870122</v>
      </c>
      <c r="AA817" s="84" t="n">
        <v>0.5097503651017768</v>
      </c>
      <c r="AB817" s="84" t="n">
        <v>0.5666861332078403</v>
      </c>
      <c r="AC817" s="84" t="n">
        <v>0.3640670909544306</v>
      </c>
      <c r="AD817" s="84" t="n">
        <v>0.5290815331614414</v>
      </c>
      <c r="AE817" s="84" t="n">
        <v>0.5653874813710879</v>
      </c>
      <c r="AF817" s="84" t="n">
        <v>0.5496003379256564</v>
      </c>
      <c r="AG817" s="84" t="n">
        <v>0.560580693537879</v>
      </c>
      <c r="AH817" s="84" t="n">
        <v>0.5667572292933565</v>
      </c>
      <c r="AI817" s="84" t="n">
        <v>0.549140167163032</v>
      </c>
      <c r="AJ817" s="84" t="n">
        <v>0.556106696584349</v>
      </c>
      <c r="AK817" s="84" t="n">
        <v>0.5593508293468057</v>
      </c>
    </row>
    <row r="818">
      <c r="A818" s="84" t="n">
        <v>11</v>
      </c>
      <c r="B818" s="84" t="n">
        <v>0.535598705501618</v>
      </c>
      <c r="C818" s="84" t="n">
        <v>0.5456534439378175</v>
      </c>
      <c r="D818" s="84" t="n">
        <v>0.5581221157616402</v>
      </c>
      <c r="E818" s="84" t="n">
        <v>0.5522669712469584</v>
      </c>
      <c r="F818" s="84" t="n">
        <v>0.5507242594965283</v>
      </c>
      <c r="G818" s="84" t="n">
        <v>0.5724727197858761</v>
      </c>
      <c r="H818" s="84" t="n">
        <v>0.5330039685753625</v>
      </c>
      <c r="I818" s="84" t="n">
        <v>0.5553139321723191</v>
      </c>
      <c r="J818" s="84" t="n">
        <v>0.5836423663989025</v>
      </c>
      <c r="K818" s="84" t="n">
        <v>0.5429889882886033</v>
      </c>
      <c r="L818" s="84" t="n">
        <v>0.5459989487528489</v>
      </c>
      <c r="M818" s="84" t="n">
        <v>0.5814554496152868</v>
      </c>
      <c r="N818" s="84" t="n">
        <v>0.4067390020667257</v>
      </c>
      <c r="O818" s="84" t="n">
        <v>0.5288420040803515</v>
      </c>
      <c r="P818" s="84" t="n">
        <v>0.5949936499626753</v>
      </c>
      <c r="Q818" s="84" t="n">
        <v>0.52191475826972</v>
      </c>
      <c r="R818" s="84" t="n">
        <v>0.5458702898601293</v>
      </c>
      <c r="S818" s="84" t="n">
        <v>0.5994716657280016</v>
      </c>
      <c r="T818" s="84" t="n">
        <v>0.3014497718953424</v>
      </c>
      <c r="U818" s="84" t="n">
        <v>0.5000425048986895</v>
      </c>
      <c r="V818" s="84" t="n">
        <v>0.5225545171339564</v>
      </c>
      <c r="W818" s="84" t="n">
        <v>0.5051200836434084</v>
      </c>
      <c r="X818" s="84" t="n">
        <v>0.5408065605540958</v>
      </c>
      <c r="Y818" s="84" t="n">
        <v>0.5707029589919252</v>
      </c>
      <c r="Z818" s="84" t="n">
        <v>0.302872587154623</v>
      </c>
      <c r="AA818" s="84" t="n">
        <v>0.5080564690748332</v>
      </c>
      <c r="AB818" s="84" t="n">
        <v>0.5699009474346688</v>
      </c>
      <c r="AC818" s="84" t="n">
        <v>0.3663005648737436</v>
      </c>
      <c r="AD818" s="84" t="n">
        <v>0.5312374060191104</v>
      </c>
      <c r="AE818" s="84" t="n">
        <v>0.5694801969019555</v>
      </c>
      <c r="AF818" s="84" t="n">
        <v>0.5413958929035613</v>
      </c>
      <c r="AG818" s="84" t="n">
        <v>0.5489791151921918</v>
      </c>
      <c r="AH818" s="84" t="n">
        <v>0.5672261839831584</v>
      </c>
      <c r="AI818" s="84" t="n">
        <v>0.536875140103116</v>
      </c>
      <c r="AJ818" s="84" t="n">
        <v>0.544103551694133</v>
      </c>
      <c r="AK818" s="84" t="n">
        <v>0.5579145616309742</v>
      </c>
    </row>
    <row r="819">
      <c r="A819" s="84" t="n">
        <v>12</v>
      </c>
      <c r="B819" s="84" t="n">
        <v>0.541526482745362</v>
      </c>
      <c r="C819" s="84" t="n">
        <v>0.5518842563175131</v>
      </c>
      <c r="D819" s="84" t="n">
        <v>0.5626816001930368</v>
      </c>
      <c r="E819" s="84" t="n">
        <v>0.5564549502574035</v>
      </c>
      <c r="F819" s="84" t="n">
        <v>0.5541504988009469</v>
      </c>
      <c r="G819" s="84" t="n">
        <v>0.5766591174250224</v>
      </c>
      <c r="H819" s="84" t="n">
        <v>0.5330849599092896</v>
      </c>
      <c r="I819" s="84" t="n">
        <v>0.5449862511457377</v>
      </c>
      <c r="J819" s="84" t="n">
        <v>0.579201590309343</v>
      </c>
      <c r="K819" s="84" t="n">
        <v>0.5310277041997767</v>
      </c>
      <c r="L819" s="84" t="n">
        <v>0.5328721311625921</v>
      </c>
      <c r="M819" s="84" t="n">
        <v>0.5720252429338711</v>
      </c>
      <c r="N819" s="84" t="n">
        <v>0.4130006889085719</v>
      </c>
      <c r="O819" s="84" t="n">
        <v>0.52001677259887</v>
      </c>
      <c r="P819" s="84" t="n">
        <v>0.5841549603001484</v>
      </c>
      <c r="Q819" s="84" t="n">
        <v>0.513660941475827</v>
      </c>
      <c r="R819" s="84" t="n">
        <v>0.5332254005029112</v>
      </c>
      <c r="S819" s="84" t="n">
        <v>0.5888982755383912</v>
      </c>
      <c r="T819" s="84" t="n">
        <v>0.3004399805254522</v>
      </c>
      <c r="U819" s="84" t="n">
        <v>0.4895310434527578</v>
      </c>
      <c r="V819" s="84" t="n">
        <v>0.5140965732087228</v>
      </c>
      <c r="W819" s="84" t="n">
        <v>0.4948952919831483</v>
      </c>
      <c r="X819" s="84" t="n">
        <v>0.5284434674896001</v>
      </c>
      <c r="Y819" s="84" t="n">
        <v>0.5616401181753479</v>
      </c>
      <c r="Z819" s="84" t="n">
        <v>0.2964809437718001</v>
      </c>
      <c r="AA819" s="84" t="n">
        <v>0.4967190401402695</v>
      </c>
      <c r="AB819" s="84" t="n">
        <v>0.5629780406075828</v>
      </c>
      <c r="AC819" s="84" t="n">
        <v>0.3618227749287132</v>
      </c>
      <c r="AD819" s="84" t="n">
        <v>0.5201070352956471</v>
      </c>
      <c r="AE819" s="84" t="n">
        <v>0.5644673260172515</v>
      </c>
      <c r="AF819" s="84" t="n">
        <v>0.5462860670652457</v>
      </c>
      <c r="AG819" s="84" t="n">
        <v>0.5540952170225319</v>
      </c>
      <c r="AH819" s="84" t="n">
        <v>0.5719972882185329</v>
      </c>
      <c r="AI819" s="84" t="n">
        <v>0.5437121721587089</v>
      </c>
      <c r="AJ819" s="84" t="n">
        <v>0.5510867980865641</v>
      </c>
      <c r="AK819" s="84" t="n">
        <v>0.5626983949568561</v>
      </c>
    </row>
    <row r="820">
      <c r="A820" s="84" t="n">
        <v>13</v>
      </c>
      <c r="B820" s="84" t="n">
        <v>0.5287096670832131</v>
      </c>
      <c r="C820" s="84" t="n">
        <v>0.5397508140555212</v>
      </c>
      <c r="D820" s="84" t="n">
        <v>0.5596201602605996</v>
      </c>
      <c r="E820" s="84" t="n">
        <v>0.5441724189303273</v>
      </c>
      <c r="F820" s="84" t="n">
        <v>0.5413040585148441</v>
      </c>
      <c r="G820" s="84" t="n">
        <v>0.5723926520714663</v>
      </c>
      <c r="H820" s="84" t="n">
        <v>0.5220053454280391</v>
      </c>
      <c r="I820" s="84" t="n">
        <v>0.5430682859761686</v>
      </c>
      <c r="J820" s="84" t="n">
        <v>0.5858336917729392</v>
      </c>
      <c r="K820" s="84" t="n">
        <v>0.5346594032685291</v>
      </c>
      <c r="L820" s="84" t="n">
        <v>0.5344581830868564</v>
      </c>
      <c r="M820" s="84" t="n">
        <v>0.5817230194934446</v>
      </c>
      <c r="N820" s="84" t="n">
        <v>0.4332250762720204</v>
      </c>
      <c r="O820" s="84" t="n">
        <v>0.5264192953546768</v>
      </c>
      <c r="P820" s="84" t="n">
        <v>0.5920319149967522</v>
      </c>
      <c r="Q820" s="84" t="n">
        <v>0.5227258269720102</v>
      </c>
      <c r="R820" s="84" t="n">
        <v>0.5361330737362671</v>
      </c>
      <c r="S820" s="84" t="n">
        <v>0.5975339930806983</v>
      </c>
      <c r="T820" s="84" t="n">
        <v>0.31324269253656</v>
      </c>
      <c r="U820" s="84" t="n">
        <v>0.4936625196053845</v>
      </c>
      <c r="V820" s="84" t="n">
        <v>0.5252440290758048</v>
      </c>
      <c r="W820" s="84" t="n">
        <v>0.4990928380331499</v>
      </c>
      <c r="X820" s="84" t="n">
        <v>0.5308993792199797</v>
      </c>
      <c r="Y820" s="84" t="n">
        <v>0.5705391110223601</v>
      </c>
      <c r="Z820" s="84" t="n">
        <v>0.2982614729998722</v>
      </c>
      <c r="AA820" s="84" t="n">
        <v>0.4990407129782393</v>
      </c>
      <c r="AB820" s="84" t="n">
        <v>0.5732801877859739</v>
      </c>
      <c r="AC820" s="84" t="n">
        <v>0.3734129866750512</v>
      </c>
      <c r="AD820" s="84" t="n">
        <v>0.5239442723116592</v>
      </c>
      <c r="AE820" s="84" t="n">
        <v>0.5762656369958904</v>
      </c>
      <c r="AF820" s="84" t="n">
        <v>0.5365219651676633</v>
      </c>
      <c r="AG820" s="84" t="n">
        <v>0.5414733684896312</v>
      </c>
      <c r="AH820" s="84" t="n">
        <v>0.5686483400533181</v>
      </c>
      <c r="AI820" s="84" t="n">
        <v>0.5315912511608545</v>
      </c>
      <c r="AJ820" s="84" t="n">
        <v>0.5387612136096008</v>
      </c>
      <c r="AK820" s="84" t="n">
        <v>0.5597420306701838</v>
      </c>
    </row>
    <row r="821">
      <c r="A821" s="84" t="n">
        <v>14</v>
      </c>
      <c r="B821" s="84" t="n">
        <v>0.5295587811208305</v>
      </c>
      <c r="C821" s="84" t="n">
        <v>0.5413172454083546</v>
      </c>
      <c r="D821" s="84" t="n">
        <v>0.5724591053959766</v>
      </c>
      <c r="E821" s="84" t="n">
        <v>0.5459270662627669</v>
      </c>
      <c r="F821" s="84" t="n">
        <v>0.5424809312690655</v>
      </c>
      <c r="G821" s="84" t="n">
        <v>0.5845400681719399</v>
      </c>
      <c r="H821" s="84" t="n">
        <v>0.5262330930590426</v>
      </c>
      <c r="I821" s="84" t="n">
        <v>0.5437282309807515</v>
      </c>
      <c r="J821" s="84" t="n">
        <v>0.5859731925925065</v>
      </c>
      <c r="K821" s="84" t="n">
        <v>0.5362753427624236</v>
      </c>
      <c r="L821" s="84" t="n">
        <v>0.5368131603289623</v>
      </c>
      <c r="M821" s="84" t="n">
        <v>0.5848033361395539</v>
      </c>
      <c r="N821" s="84" t="n">
        <v>0.4524530065938391</v>
      </c>
      <c r="O821" s="84" t="n">
        <v>0.5342121782799749</v>
      </c>
      <c r="P821" s="84" t="n">
        <v>0.5964042307729596</v>
      </c>
      <c r="Q821" s="84" t="n">
        <v>0.5352417302798983</v>
      </c>
      <c r="R821" s="84" t="n">
        <v>0.542332233069782</v>
      </c>
      <c r="S821" s="84" t="n">
        <v>0.6047550084479844</v>
      </c>
      <c r="T821" s="84" t="n">
        <v>0.3202932001370432</v>
      </c>
      <c r="U821" s="84" t="n">
        <v>0.4997598473224038</v>
      </c>
      <c r="V821" s="84" t="n">
        <v>0.5318276220145379</v>
      </c>
      <c r="W821" s="84" t="n">
        <v>0.5022448414772902</v>
      </c>
      <c r="X821" s="84" t="n">
        <v>0.5343839575740654</v>
      </c>
      <c r="Y821" s="84" t="n">
        <v>0.573626621198855</v>
      </c>
      <c r="Z821" s="84" t="n">
        <v>0.3050092222283095</v>
      </c>
      <c r="AA821" s="84" t="n">
        <v>0.5025518576686792</v>
      </c>
      <c r="AB821" s="84" t="n">
        <v>0.5726394928871527</v>
      </c>
      <c r="AC821" s="84" t="n">
        <v>0.385924777465766</v>
      </c>
      <c r="AD821" s="84" t="n">
        <v>0.5251597945962343</v>
      </c>
      <c r="AE821" s="84" t="n">
        <v>0.5720148579686583</v>
      </c>
      <c r="AF821" s="84" t="n">
        <v>0.5410872108136211</v>
      </c>
      <c r="AG821" s="84" t="n">
        <v>0.5427271945028334</v>
      </c>
      <c r="AH821" s="84" t="n">
        <v>0.5818045580356914</v>
      </c>
      <c r="AI821" s="84" t="n">
        <v>0.5326640407339803</v>
      </c>
      <c r="AJ821" s="84" t="n">
        <v>0.5397771191568869</v>
      </c>
      <c r="AK821" s="84" t="n">
        <v>0.5728081548710153</v>
      </c>
    </row>
    <row r="822">
      <c r="A822" s="84" t="n">
        <v>15</v>
      </c>
      <c r="B822" s="84" t="n">
        <v>0.5264827453619149</v>
      </c>
      <c r="C822" s="84" t="n">
        <v>0.5381634348837047</v>
      </c>
      <c r="D822" s="84" t="n">
        <v>0.5647225601479949</v>
      </c>
      <c r="E822" s="84" t="n">
        <v>0.5444041648044231</v>
      </c>
      <c r="F822" s="84" t="n">
        <v>0.5403698668385442</v>
      </c>
      <c r="G822" s="84" t="n">
        <v>0.5787866309793427</v>
      </c>
      <c r="H822" s="84" t="n">
        <v>0.5258605329229773</v>
      </c>
      <c r="I822" s="84" t="n">
        <v>0.5546081576535287</v>
      </c>
      <c r="J822" s="84" t="n">
        <v>0.5869090105904372</v>
      </c>
      <c r="K822" s="84" t="n">
        <v>0.5452379762440235</v>
      </c>
      <c r="L822" s="84" t="n">
        <v>0.5491779384997464</v>
      </c>
      <c r="M822" s="84" t="n">
        <v>0.5892410804602203</v>
      </c>
      <c r="N822" s="84" t="n">
        <v>0.4734032083456352</v>
      </c>
      <c r="O822" s="84" t="n">
        <v>0.5484173924984306</v>
      </c>
      <c r="P822" s="84" t="n">
        <v>0.6002239478812205</v>
      </c>
      <c r="Q822" s="84" t="n">
        <v>0.5489662849872773</v>
      </c>
      <c r="R822" s="84" t="n">
        <v>0.5548561632204924</v>
      </c>
      <c r="S822" s="84" t="n">
        <v>0.6097366374339581</v>
      </c>
      <c r="T822" s="84" t="n">
        <v>0.3277404114899833</v>
      </c>
      <c r="U822" s="84" t="n">
        <v>0.5117929841414223</v>
      </c>
      <c r="V822" s="84" t="n">
        <v>0.5368120456905504</v>
      </c>
      <c r="W822" s="84" t="n">
        <v>0.5115470955441433</v>
      </c>
      <c r="X822" s="84" t="n">
        <v>0.5467470506385611</v>
      </c>
      <c r="Y822" s="84" t="n">
        <v>0.5773132005140728</v>
      </c>
      <c r="Z822" s="84" t="n">
        <v>0.3212439964206797</v>
      </c>
      <c r="AA822" s="84" t="n">
        <v>0.5177859082829093</v>
      </c>
      <c r="AB822" s="84" t="n">
        <v>0.5748337311689564</v>
      </c>
      <c r="AC822" s="84" t="n">
        <v>0.40026888423883</v>
      </c>
      <c r="AD822" s="84" t="n">
        <v>0.5392888869629278</v>
      </c>
      <c r="AE822" s="84" t="n">
        <v>0.5764462809917354</v>
      </c>
      <c r="AF822" s="84" t="n">
        <v>0.5369281258123214</v>
      </c>
      <c r="AG822" s="84" t="n">
        <v>0.5396368821526469</v>
      </c>
      <c r="AH822" s="84" t="n">
        <v>0.5752340950448821</v>
      </c>
      <c r="AI822" s="84" t="n">
        <v>0.5298459666314408</v>
      </c>
      <c r="AJ822" s="84" t="n">
        <v>0.5365924761151775</v>
      </c>
      <c r="AK822" s="84" t="n">
        <v>0.5642520230697008</v>
      </c>
    </row>
    <row r="823">
      <c r="A823" s="84" t="n">
        <v>16</v>
      </c>
      <c r="B823" s="84" t="n">
        <v>0.5418789451760709</v>
      </c>
      <c r="C823" s="84" t="n">
        <v>0.5534762905602145</v>
      </c>
      <c r="D823" s="84" t="n">
        <v>0.5656877431808814</v>
      </c>
      <c r="E823" s="84" t="n">
        <v>0.5599973514757246</v>
      </c>
      <c r="F823" s="84" t="n">
        <v>0.5552516968104401</v>
      </c>
      <c r="G823" s="84" t="n">
        <v>0.5805938736760231</v>
      </c>
      <c r="H823" s="84" t="n">
        <v>0.535271725925326</v>
      </c>
      <c r="I823" s="84" t="n">
        <v>0.5972043996333638</v>
      </c>
      <c r="J823" s="84" t="n">
        <v>0.6274165610722963</v>
      </c>
      <c r="K823" s="84" t="n">
        <v>0.5930664534292901</v>
      </c>
      <c r="L823" s="84" t="n">
        <v>0.5981160182063153</v>
      </c>
      <c r="M823" s="84" t="n">
        <v>0.6393419086216235</v>
      </c>
      <c r="N823" s="84" t="n">
        <v>0.5356510186005314</v>
      </c>
      <c r="O823" s="84" t="n">
        <v>0.6005031779661016</v>
      </c>
      <c r="P823" s="84" t="n">
        <v>0.6502001958332122</v>
      </c>
      <c r="Q823" s="84" t="n">
        <v>0.597630407124682</v>
      </c>
      <c r="R823" s="84" t="n">
        <v>0.6035213085925233</v>
      </c>
      <c r="S823" s="84" t="n">
        <v>0.6590701853192801</v>
      </c>
      <c r="T823" s="84" t="n">
        <v>0.3616585823250447</v>
      </c>
      <c r="U823" s="84" t="n">
        <v>0.5576536445825382</v>
      </c>
      <c r="V823" s="84" t="n">
        <v>0.5808307372793355</v>
      </c>
      <c r="W823" s="84" t="n">
        <v>0.5570435745256619</v>
      </c>
      <c r="X823" s="84" t="n">
        <v>0.5949631135900945</v>
      </c>
      <c r="Y823" s="84" t="n">
        <v>0.626273021919786</v>
      </c>
      <c r="Z823" s="84" t="n">
        <v>0.3702770320860498</v>
      </c>
      <c r="AA823" s="84" t="n">
        <v>0.5705720258247554</v>
      </c>
      <c r="AB823" s="84" t="n">
        <v>0.6240991999818565</v>
      </c>
      <c r="AC823" s="84" t="n">
        <v>0.4557262584975009</v>
      </c>
      <c r="AD823" s="84" t="n">
        <v>0.5932268758260568</v>
      </c>
      <c r="AE823" s="84" t="n">
        <v>0.6290870704059974</v>
      </c>
      <c r="AF823" s="84" t="n">
        <v>0.5473745775929296</v>
      </c>
      <c r="AG823" s="84" t="n">
        <v>0.5543459822251723</v>
      </c>
      <c r="AH823" s="84" t="n">
        <v>0.5767123217844745</v>
      </c>
      <c r="AI823" s="84" t="n">
        <v>0.5456495981042047</v>
      </c>
      <c r="AJ823" s="84" t="n">
        <v>0.5522285875821009</v>
      </c>
      <c r="AK823" s="84" t="n">
        <v>0.5645873384897394</v>
      </c>
    </row>
    <row r="824">
      <c r="A824" s="84" t="n">
        <v>17</v>
      </c>
      <c r="B824" s="84" t="n">
        <v>0.591768400140985</v>
      </c>
      <c r="C824" s="84" t="n">
        <v>0.6039954473406745</v>
      </c>
      <c r="D824" s="84" t="n">
        <v>0.6148819158883204</v>
      </c>
      <c r="E824" s="84" t="n">
        <v>0.6124050255748127</v>
      </c>
      <c r="F824" s="84" t="n">
        <v>0.6075794780530194</v>
      </c>
      <c r="G824" s="84" t="n">
        <v>0.6324091231441449</v>
      </c>
      <c r="H824" s="84" t="n">
        <v>0.5823762857374262</v>
      </c>
      <c r="I824" s="84" t="n">
        <v>0.6677658111824013</v>
      </c>
      <c r="J824" s="84" t="n">
        <v>0.6953418351332813</v>
      </c>
      <c r="K824" s="84" t="n">
        <v>0.6565878687923767</v>
      </c>
      <c r="L824" s="84" t="n">
        <v>0.6672045318392466</v>
      </c>
      <c r="M824" s="84" t="n">
        <v>0.7002107928552316</v>
      </c>
      <c r="N824" s="84" t="n">
        <v>0.5967793524259422</v>
      </c>
      <c r="O824" s="84" t="n">
        <v>0.6654258866917765</v>
      </c>
      <c r="P824" s="84" t="n">
        <v>0.7026825272179082</v>
      </c>
      <c r="Q824" s="84" t="n">
        <v>0.6520674300254453</v>
      </c>
      <c r="R824" s="84" t="n">
        <v>0.665652470242872</v>
      </c>
      <c r="S824" s="84" t="n">
        <v>0.7072035830182101</v>
      </c>
      <c r="T824" s="84" t="n">
        <v>0.4346250247939847</v>
      </c>
      <c r="U824" s="84" t="n">
        <v>0.6203993760280869</v>
      </c>
      <c r="V824" s="84" t="n">
        <v>0.6378920041536864</v>
      </c>
      <c r="W824" s="84" t="n">
        <v>0.615701589839786</v>
      </c>
      <c r="X824" s="84" t="n">
        <v>0.6614135454630075</v>
      </c>
      <c r="Y824" s="84" t="n">
        <v>0.6820888568019947</v>
      </c>
      <c r="Z824" s="84" t="n">
        <v>0.456847276246827</v>
      </c>
      <c r="AA824" s="84" t="n">
        <v>0.6503657625946346</v>
      </c>
      <c r="AB824" s="84" t="n">
        <v>0.6900851046940824</v>
      </c>
      <c r="AC824" s="84" t="n">
        <v>0.53260763501133</v>
      </c>
      <c r="AD824" s="84" t="n">
        <v>0.6733820120035534</v>
      </c>
      <c r="AE824" s="84" t="n">
        <v>0.7056575441448765</v>
      </c>
      <c r="AF824" s="84" t="n">
        <v>0.5972511047569535</v>
      </c>
      <c r="AG824" s="84" t="n">
        <v>0.6056790942950915</v>
      </c>
      <c r="AH824" s="84" t="n">
        <v>0.6267018722506257</v>
      </c>
      <c r="AI824" s="84" t="n">
        <v>0.5962788612418741</v>
      </c>
      <c r="AJ824" s="84" t="n">
        <v>0.6037902110875049</v>
      </c>
      <c r="AK824" s="84" t="n">
        <v>0.6149461259891805</v>
      </c>
    </row>
    <row r="825">
      <c r="A825" s="84" t="n">
        <v>18</v>
      </c>
      <c r="B825" s="84" t="n">
        <v>0.6741004197507129</v>
      </c>
      <c r="C825" s="84" t="n">
        <v>0.687123375671203</v>
      </c>
      <c r="D825" s="84" t="n">
        <v>0.700381046218192</v>
      </c>
      <c r="E825" s="84" t="n">
        <v>0.6920097333267121</v>
      </c>
      <c r="F825" s="84" t="n">
        <v>0.6876381390275534</v>
      </c>
      <c r="G825" s="84" t="n">
        <v>0.7128371422688903</v>
      </c>
      <c r="H825" s="84" t="n">
        <v>0.6521098242488055</v>
      </c>
      <c r="I825" s="84" t="n">
        <v>0.7551787351054078</v>
      </c>
      <c r="J825" s="84" t="n">
        <v>0.7740551725741389</v>
      </c>
      <c r="K825" s="84" t="n">
        <v>0.7376847085478201</v>
      </c>
      <c r="L825" s="84" t="n">
        <v>0.7551604070024996</v>
      </c>
      <c r="M825" s="84" t="n">
        <v>0.7729245387682649</v>
      </c>
      <c r="N825" s="84" t="n">
        <v>0.6678599547288652</v>
      </c>
      <c r="O825" s="84" t="n">
        <v>0.7502476655681103</v>
      </c>
      <c r="P825" s="84" t="n">
        <v>0.7704922006030113</v>
      </c>
      <c r="Q825" s="84" t="n">
        <v>0.7293734096692112</v>
      </c>
      <c r="R825" s="84" t="n">
        <v>0.7516591183469529</v>
      </c>
      <c r="S825" s="84" t="n">
        <v>0.7716630461018585</v>
      </c>
      <c r="T825" s="84" t="n">
        <v>0.4949780911336712</v>
      </c>
      <c r="U825" s="84" t="n">
        <v>0.7022361827200584</v>
      </c>
      <c r="V825" s="84" t="n">
        <v>0.7003894080996886</v>
      </c>
      <c r="W825" s="84" t="n">
        <v>0.6923183369722317</v>
      </c>
      <c r="X825" s="84" t="n">
        <v>0.7484540166925627</v>
      </c>
      <c r="Y825" s="84" t="n">
        <v>0.7508538015289062</v>
      </c>
      <c r="Z825" s="84" t="n">
        <v>0.4825234208075385</v>
      </c>
      <c r="AA825" s="84" t="n">
        <v>0.7276527975717152</v>
      </c>
      <c r="AB825" s="84" t="n">
        <v>0.7658231795476582</v>
      </c>
      <c r="AC825" s="84" t="n">
        <v>0.569156375700671</v>
      </c>
      <c r="AD825" s="84" t="n">
        <v>0.7571295473750352</v>
      </c>
      <c r="AE825" s="84" t="n">
        <v>0.7889174908548977</v>
      </c>
      <c r="AF825" s="84" t="n">
        <v>0.6784020015596569</v>
      </c>
      <c r="AG825" s="84" t="n">
        <v>0.688072672739118</v>
      </c>
      <c r="AH825" s="84" t="n">
        <v>0.7115724764375754</v>
      </c>
      <c r="AI825" s="84" t="n">
        <v>0.6786755051718065</v>
      </c>
      <c r="AJ825" s="84" t="n">
        <v>0.6875692913837963</v>
      </c>
      <c r="AK825" s="84" t="n">
        <v>0.702631108329235</v>
      </c>
    </row>
    <row r="826">
      <c r="A826" s="84" t="n">
        <v>19</v>
      </c>
      <c r="B826" s="84" t="n">
        <v>0.7683040148675062</v>
      </c>
      <c r="C826" s="84" t="n">
        <v>0.782233456459958</v>
      </c>
      <c r="D826" s="84" t="n">
        <v>0.7919025165136787</v>
      </c>
      <c r="E826" s="84" t="n">
        <v>0.785750939398454</v>
      </c>
      <c r="F826" s="84" t="n">
        <v>0.7815531067092186</v>
      </c>
      <c r="G826" s="84" t="n">
        <v>0.8006485484867203</v>
      </c>
      <c r="H826" s="84" t="n">
        <v>0.7368429578035152</v>
      </c>
      <c r="I826" s="84" t="n">
        <v>0.8340032080659942</v>
      </c>
      <c r="J826" s="84" t="n">
        <v>0.8409167528859232</v>
      </c>
      <c r="K826" s="84" t="n">
        <v>0.8017392173521916</v>
      </c>
      <c r="L826" s="84" t="n">
        <v>0.8237714983485322</v>
      </c>
      <c r="M826" s="84" t="n">
        <v>0.8289771651950324</v>
      </c>
      <c r="N826" s="84" t="n">
        <v>0.6764344060623954</v>
      </c>
      <c r="O826" s="84" t="n">
        <v>0.8042044295354678</v>
      </c>
      <c r="P826" s="84" t="n">
        <v>0.8233041522457805</v>
      </c>
      <c r="Q826" s="84" t="n">
        <v>0.7738867684478369</v>
      </c>
      <c r="R826" s="84" t="n">
        <v>0.8121294170464086</v>
      </c>
      <c r="S826" s="84" t="n">
        <v>0.8214256979644379</v>
      </c>
      <c r="T826" s="84" t="n">
        <v>0.4650720377950485</v>
      </c>
      <c r="U826" s="84" t="n">
        <v>0.7533036932506469</v>
      </c>
      <c r="V826" s="84" t="n">
        <v>0.7252596053997924</v>
      </c>
      <c r="W826" s="84" t="n">
        <v>0.7480549832405671</v>
      </c>
      <c r="X826" s="84" t="n">
        <v>0.8141072915995411</v>
      </c>
      <c r="Y826" s="84" t="n">
        <v>0.8043245623467125</v>
      </c>
      <c r="Z826" s="84" t="n">
        <v>0.4855822787121752</v>
      </c>
      <c r="AA826" s="84" t="n">
        <v>0.7845602148098059</v>
      </c>
      <c r="AB826" s="84" t="n">
        <v>0.8241944537367253</v>
      </c>
      <c r="AC826" s="84" t="n">
        <v>0.591751325447508</v>
      </c>
      <c r="AD826" s="84" t="n">
        <v>0.8256798041297425</v>
      </c>
      <c r="AE826" s="84" t="n">
        <v>0.8519170844059071</v>
      </c>
      <c r="AF826" s="84" t="n">
        <v>0.7702917858071225</v>
      </c>
      <c r="AG826" s="84" t="n">
        <v>0.7829995943504074</v>
      </c>
      <c r="AH826" s="84" t="n">
        <v>0.8024783235889305</v>
      </c>
      <c r="AI826" s="84" t="n">
        <v>0.7726646812053672</v>
      </c>
      <c r="AJ826" s="84" t="n">
        <v>0.7831593779124466</v>
      </c>
      <c r="AK826" s="84" t="n">
        <v>0.7957593776545805</v>
      </c>
    </row>
    <row r="827">
      <c r="A827" s="84" t="n">
        <v>20</v>
      </c>
      <c r="B827" s="84" t="n">
        <v>0.8501554038899035</v>
      </c>
      <c r="C827" s="84" t="n">
        <v>0.8639927939502702</v>
      </c>
      <c r="D827" s="84" t="n">
        <v>0.860968400309663</v>
      </c>
      <c r="E827" s="84" t="n">
        <v>0.865041134892652</v>
      </c>
      <c r="F827" s="84" t="n">
        <v>0.8612620981736291</v>
      </c>
      <c r="G827" s="84" t="n">
        <v>0.8671905382838059</v>
      </c>
      <c r="H827" s="84" t="n">
        <v>0.8078237628573742</v>
      </c>
      <c r="I827" s="84" t="n">
        <v>0.9236434463794683</v>
      </c>
      <c r="J827" s="84" t="n">
        <v>0.9297322746771135</v>
      </c>
      <c r="K827" s="84" t="n">
        <v>0.924767188098689</v>
      </c>
      <c r="L827" s="84" t="n">
        <v>0.9213905842225706</v>
      </c>
      <c r="M827" s="84" t="n">
        <v>0.9287350470857726</v>
      </c>
      <c r="N827" s="84" t="n">
        <v>1</v>
      </c>
      <c r="O827" s="84" t="n">
        <v>0.930984679064658</v>
      </c>
      <c r="P827" s="84" t="n">
        <v>0.9161698126011888</v>
      </c>
      <c r="Q827" s="84" t="n">
        <v>0.9627544529262088</v>
      </c>
      <c r="R827" s="84" t="n">
        <v>0.9038420831036271</v>
      </c>
      <c r="S827" s="84" t="n">
        <v>0.9044640223134067</v>
      </c>
      <c r="T827" s="84" t="n">
        <v>1</v>
      </c>
      <c r="U827" s="84" t="n">
        <v>0.9779782119889315</v>
      </c>
      <c r="V827" s="84" t="n">
        <v>1</v>
      </c>
      <c r="W827" s="84" t="n">
        <v>1</v>
      </c>
      <c r="X827" s="84" t="n">
        <v>0.9469198475377639</v>
      </c>
      <c r="Y827" s="84" t="n">
        <v>0.9589202418805649</v>
      </c>
      <c r="Z827" s="84" t="n">
        <v>1</v>
      </c>
      <c r="AA827" s="84" t="n">
        <v>1</v>
      </c>
      <c r="AB827" s="84" t="n">
        <v>0.9559678178385337</v>
      </c>
      <c r="AC827" s="84" t="n">
        <v>1</v>
      </c>
      <c r="AD827" s="84" t="n">
        <v>0.9881567828743527</v>
      </c>
      <c r="AE827" s="84" t="n">
        <v>0.9762904755453191</v>
      </c>
      <c r="AF827" s="84" t="n">
        <v>0.8467149727060048</v>
      </c>
      <c r="AG827" s="84" t="n">
        <v>0.86443682314907</v>
      </c>
      <c r="AH827" s="84" t="n">
        <v>0.8706755496199937</v>
      </c>
      <c r="AI827" s="84" t="n">
        <v>0.8541806769782561</v>
      </c>
      <c r="AJ827" s="84" t="n">
        <v>0.8661919884805149</v>
      </c>
      <c r="AK827" s="84" t="n">
        <v>0.8659520722492957</v>
      </c>
    </row>
    <row r="828">
      <c r="A828" s="84" t="n">
        <v>21</v>
      </c>
      <c r="B828" s="84" t="n">
        <v>0.9811592809766414</v>
      </c>
      <c r="C828" s="84" t="n">
        <v>0.9790475259462013</v>
      </c>
      <c r="D828" s="84" t="n">
        <v>0.9789268371153096</v>
      </c>
      <c r="E828" s="84" t="n">
        <v>0.9638807501945011</v>
      </c>
      <c r="F828" s="84" t="n">
        <v>0.9644641836652149</v>
      </c>
      <c r="G828" s="84" t="n">
        <v>0.9643355523528471</v>
      </c>
      <c r="H828" s="84" t="n">
        <v>0.9573175670203288</v>
      </c>
      <c r="I828" s="84" t="n">
        <v>1</v>
      </c>
      <c r="J828" s="84" t="n">
        <v>1</v>
      </c>
      <c r="K828" s="84" t="n">
        <v>1</v>
      </c>
      <c r="L828" s="84" t="n">
        <v>1</v>
      </c>
      <c r="M828" s="84" t="n">
        <v>1</v>
      </c>
      <c r="N828" s="84" t="n">
        <v>0.9582718236394054</v>
      </c>
      <c r="O828" s="84" t="n">
        <v>1</v>
      </c>
      <c r="P828" s="84" t="n">
        <v>1</v>
      </c>
      <c r="Q828" s="84" t="n">
        <v>1</v>
      </c>
      <c r="R828" s="84" t="n">
        <v>1</v>
      </c>
      <c r="S828" s="84" t="n">
        <v>1</v>
      </c>
      <c r="T828" s="84" t="n">
        <v>0.8656887318102314</v>
      </c>
      <c r="U828" s="84" t="n">
        <v>1</v>
      </c>
      <c r="V828" s="84" t="n">
        <v>0.9943094496365525</v>
      </c>
      <c r="W828" s="84" t="n">
        <v>0.9971555090869952</v>
      </c>
      <c r="X828" s="84" t="n">
        <v>1</v>
      </c>
      <c r="Y828" s="84" t="n">
        <v>1</v>
      </c>
      <c r="Z828" s="84" t="n">
        <v>0.8347303639584361</v>
      </c>
      <c r="AA828" s="84" t="n">
        <v>0.99953081943597</v>
      </c>
      <c r="AB828" s="84" t="n">
        <v>1</v>
      </c>
      <c r="AC828" s="84" t="n">
        <v>0.8906573569113007</v>
      </c>
      <c r="AD828" s="84" t="n">
        <v>1</v>
      </c>
      <c r="AE828" s="84" t="n">
        <v>1</v>
      </c>
      <c r="AF828" s="84" t="n">
        <v>0.9732908760072787</v>
      </c>
      <c r="AG828" s="84" t="n">
        <v>0.97571756954432</v>
      </c>
      <c r="AH828" s="84" t="n">
        <v>0.9740188907182652</v>
      </c>
      <c r="AI828" s="84" t="n">
        <v>0.9801613987895093</v>
      </c>
      <c r="AJ828" s="84" t="n">
        <v>0.9839994876302459</v>
      </c>
      <c r="AK828" s="84" t="n">
        <v>0.9829212679393752</v>
      </c>
    </row>
    <row r="829">
      <c r="A829" s="84" t="n">
        <v>22</v>
      </c>
      <c r="B829" s="84" t="n">
        <v>1</v>
      </c>
      <c r="C829" s="84" t="n">
        <v>1</v>
      </c>
      <c r="D829" s="84" t="n">
        <v>1</v>
      </c>
      <c r="E829" s="84" t="n">
        <v>1</v>
      </c>
      <c r="F829" s="84" t="n">
        <v>1</v>
      </c>
      <c r="G829" s="84" t="n">
        <v>1</v>
      </c>
      <c r="H829" s="84" t="n">
        <v>1</v>
      </c>
      <c r="I829" s="84" t="n">
        <v>0.9374725022914757</v>
      </c>
      <c r="J829" s="84" t="n">
        <v>0.9567779960707268</v>
      </c>
      <c r="K829" s="84" t="n">
        <v>0.9339797091308912</v>
      </c>
      <c r="L829" s="84" t="n">
        <v>0.925184714223741</v>
      </c>
      <c r="M829" s="84" t="n">
        <v>0.9411476789944595</v>
      </c>
      <c r="N829" s="84" t="n">
        <v>0.8004379490207656</v>
      </c>
      <c r="O829" s="84" t="n">
        <v>0.9142979048964219</v>
      </c>
      <c r="P829" s="84" t="n">
        <v>0.9438676089928163</v>
      </c>
      <c r="Q829" s="84" t="n">
        <v>0.8970896946564884</v>
      </c>
      <c r="R829" s="84" t="n">
        <v>0.9327141152415578</v>
      </c>
      <c r="S829" s="84" t="n">
        <v>0.9460468796095152</v>
      </c>
      <c r="T829" s="84" t="n">
        <v>0.6964224534323891</v>
      </c>
      <c r="U829" s="84" t="n">
        <v>0.8899633182724309</v>
      </c>
      <c r="V829" s="84" t="n">
        <v>0.8905763239875388</v>
      </c>
      <c r="W829" s="84" t="n">
        <v>0.8705064731387805</v>
      </c>
      <c r="X829" s="84" t="n">
        <v>0.9091193324884428</v>
      </c>
      <c r="Y829" s="84" t="n">
        <v>0.9178763255044724</v>
      </c>
      <c r="Z829" s="84" t="n">
        <v>0.6529885498274256</v>
      </c>
      <c r="AA829" s="84" t="n">
        <v>0.8757112050451228</v>
      </c>
      <c r="AB829" s="84" t="n">
        <v>0.9183482545316407</v>
      </c>
      <c r="AC829" s="84" t="n">
        <v>0.7151887068619691</v>
      </c>
      <c r="AD829" s="84" t="n">
        <v>0.8784997724958293</v>
      </c>
      <c r="AE829" s="84" t="n">
        <v>0.9083062367339566</v>
      </c>
      <c r="AF829" s="84" t="n">
        <v>1</v>
      </c>
      <c r="AG829" s="84" t="n">
        <v>1</v>
      </c>
      <c r="AH829" s="84" t="n">
        <v>1</v>
      </c>
      <c r="AI829" s="84" t="n">
        <v>1</v>
      </c>
      <c r="AJ829" s="84" t="n">
        <v>1</v>
      </c>
      <c r="AK829" s="84" t="n">
        <v>1</v>
      </c>
    </row>
    <row r="830">
      <c r="A830" s="84" t="n">
        <v>23</v>
      </c>
      <c r="B830" s="84" t="n">
        <v>0.8863148450767407</v>
      </c>
      <c r="C830" s="84" t="n">
        <v>0.8857552503380746</v>
      </c>
      <c r="D830" s="84" t="n">
        <v>0.9195680805927833</v>
      </c>
      <c r="E830" s="84" t="n">
        <v>0.8927016602936553</v>
      </c>
      <c r="F830" s="84" t="n">
        <v>0.8917094402939312</v>
      </c>
      <c r="G830" s="84" t="n">
        <v>0.9245990895157048</v>
      </c>
      <c r="H830" s="84" t="n">
        <v>0.918927674738803</v>
      </c>
      <c r="I830" s="84" t="n">
        <v>0.8096264894592117</v>
      </c>
      <c r="J830" s="84" t="n">
        <v>0.8294718731472548</v>
      </c>
      <c r="K830" s="84" t="n">
        <v>0.8019724457327536</v>
      </c>
      <c r="L830" s="84" t="n">
        <v>0.7867735664133423</v>
      </c>
      <c r="M830" s="84" t="n">
        <v>0.807042961280681</v>
      </c>
      <c r="N830" s="84" t="n">
        <v>0.6160441885641177</v>
      </c>
      <c r="O830" s="84" t="n">
        <v>0.757084216101695</v>
      </c>
      <c r="P830" s="84" t="n">
        <v>0.8107688877255234</v>
      </c>
      <c r="Q830" s="84" t="n">
        <v>0.7342080152671756</v>
      </c>
      <c r="R830" s="84" t="n">
        <v>0.7784073859552404</v>
      </c>
      <c r="S830" s="84" t="n">
        <v>0.8154316517821224</v>
      </c>
      <c r="T830" s="84" t="n">
        <v>0.5183295165623818</v>
      </c>
      <c r="U830" s="84" t="n">
        <v>0.7246660177585466</v>
      </c>
      <c r="V830" s="84" t="n">
        <v>0.7375545171339565</v>
      </c>
      <c r="W830" s="84" t="n">
        <v>0.7053876195454966</v>
      </c>
      <c r="X830" s="84" t="n">
        <v>0.7584375723467682</v>
      </c>
      <c r="Y830" s="84" t="n">
        <v>0.7732856126121972</v>
      </c>
      <c r="Z830" s="84" t="n">
        <v>0.4760222063952957</v>
      </c>
      <c r="AA830" s="84" t="n">
        <v>0.7143307128240484</v>
      </c>
      <c r="AB830" s="84" t="n">
        <v>0.765596384893208</v>
      </c>
      <c r="AC830" s="84" t="n">
        <v>0.5460626890592305</v>
      </c>
      <c r="AD830" s="84" t="n">
        <v>0.7298398803978075</v>
      </c>
      <c r="AE830" s="84" t="n">
        <v>0.7562378629815292</v>
      </c>
      <c r="AF830" s="84" t="n">
        <v>0.9055270340525087</v>
      </c>
      <c r="AG830" s="84" t="n">
        <v>0.8865926663470637</v>
      </c>
      <c r="AH830" s="84" t="n">
        <v>0.9212818774499058</v>
      </c>
      <c r="AI830" s="84" t="n">
        <v>0.8847631857046786</v>
      </c>
      <c r="AJ830" s="84" t="n">
        <v>0.8800988520267319</v>
      </c>
      <c r="AK830" s="84" t="n">
        <v>0.9183395180399696</v>
      </c>
    </row>
    <row r="831">
      <c r="A831" s="84" t="n">
        <v>24</v>
      </c>
      <c r="B831" s="84" t="n">
        <v>0.7603575891569739</v>
      </c>
      <c r="C831" s="84" t="n">
        <v>0.7564676391109745</v>
      </c>
      <c r="D831" s="84" t="n">
        <v>0.7701255743341747</v>
      </c>
      <c r="E831" s="84" t="n">
        <v>0.7615169422787241</v>
      </c>
      <c r="F831" s="84" t="n">
        <v>0.7592969033372562</v>
      </c>
      <c r="G831" s="84" t="n">
        <v>0.7764337840001831</v>
      </c>
      <c r="H831" s="84" t="n">
        <v>0.7850651980238116</v>
      </c>
      <c r="I831" s="84" t="n">
        <v>0.6531851512373968</v>
      </c>
      <c r="J831" s="84" t="n">
        <v>0.6790958021878377</v>
      </c>
      <c r="K831" s="84" t="n">
        <v>0.6582204674563112</v>
      </c>
      <c r="L831" s="84" t="n">
        <v>0.6256619069806941</v>
      </c>
      <c r="M831" s="84" t="n">
        <v>0.6544432915010669</v>
      </c>
      <c r="N831" s="84" t="n">
        <v>0.5718925302627693</v>
      </c>
      <c r="O831" s="84" t="n">
        <v>0.6145906897363465</v>
      </c>
      <c r="P831" s="84" t="n">
        <v>0.6552996151198752</v>
      </c>
      <c r="Q831" s="84" t="n">
        <v>0.5957856234096692</v>
      </c>
      <c r="R831" s="84" t="n">
        <v>0.6199810652319043</v>
      </c>
      <c r="S831" s="84" t="n">
        <v>0.654993697535334</v>
      </c>
      <c r="T831" s="84" t="n">
        <v>0.3623437978974702</v>
      </c>
      <c r="U831" s="84" t="n">
        <v>0.5919827260091725</v>
      </c>
      <c r="V831" s="84" t="n">
        <v>0.5713395638629284</v>
      </c>
      <c r="W831" s="84" t="n">
        <v>0.6420861650112243</v>
      </c>
      <c r="X831" s="84" t="n">
        <v>0.6009942981796661</v>
      </c>
      <c r="Y831" s="84" t="n">
        <v>0.6148804677859531</v>
      </c>
      <c r="Z831" s="84" t="n">
        <v>0.3312514837743567</v>
      </c>
      <c r="AA831" s="84" t="n">
        <v>0.58357691807843</v>
      </c>
      <c r="AB831" s="84" t="n">
        <v>0.6078833821886818</v>
      </c>
      <c r="AC831" s="84" t="n">
        <v>0.3871390933830624</v>
      </c>
      <c r="AD831" s="84" t="n">
        <v>0.5660737113513749</v>
      </c>
      <c r="AE831" s="84" t="n">
        <v>0.6433635912026375</v>
      </c>
      <c r="AF831" s="84" t="n">
        <v>0.7780413309072005</v>
      </c>
      <c r="AG831" s="84" t="n">
        <v>0.7557251908396946</v>
      </c>
      <c r="AH831" s="84" t="n">
        <v>0.7707627140242939</v>
      </c>
      <c r="AI831" s="84" t="n">
        <v>0.7658276491497743</v>
      </c>
      <c r="AJ831" s="84" t="n">
        <v>0.7525121577392128</v>
      </c>
      <c r="AK831" s="84" t="n">
        <v>0.7645582778200026</v>
      </c>
    </row>
    <row r="841">
      <c r="A841" s="84" t="inlineStr">
        <is>
          <t>RefgChg-Res-4pct-Inc-TXV-cDXGF-MFm1985-CZ06</t>
        </is>
      </c>
      <c r="B841" s="83" t="n"/>
      <c r="C841" s="83" t="n"/>
      <c r="D841" s="83" t="n">
        <v>2015</v>
      </c>
      <c r="E841" s="83" t="n"/>
      <c r="F841" s="84" t="inlineStr">
        <is>
          <t>Source Annual kWh:</t>
        </is>
      </c>
      <c r="G841" s="205" t="n">
        <v>125858.8109999998</v>
      </c>
      <c r="H841" s="83" t="inlineStr">
        <is>
          <t>DEER</t>
        </is>
      </c>
      <c r="I841" s="83" t="n"/>
      <c r="J841" s="83" t="n"/>
      <c r="K841" s="83" t="inlineStr">
        <is>
          <t>PDAF</t>
        </is>
      </c>
      <c r="L841" s="83" t="inlineStr">
        <is>
          <t>Monthly</t>
        </is>
      </c>
      <c r="M841" s="83" t="n"/>
      <c r="N841" s="83" t="n"/>
      <c r="O841" s="83" t="n"/>
      <c r="P841" s="83" t="n"/>
      <c r="Q841" s="83" t="n"/>
      <c r="R841" s="83" t="n"/>
      <c r="S841" s="83" t="n"/>
      <c r="T841" s="105" t="n"/>
      <c r="U841" s="83" t="n"/>
      <c r="V841" s="83" t="n"/>
      <c r="W841" s="83" t="n"/>
      <c r="X841" s="83" t="n"/>
      <c r="Y841" s="83" t="n"/>
      <c r="Z841" s="83" t="n"/>
      <c r="AA841" s="83" t="n"/>
      <c r="AB841" s="83" t="n"/>
      <c r="AC841" s="83" t="n"/>
      <c r="AD841" s="83" t="n"/>
      <c r="AE841" s="83" t="n"/>
      <c r="AF841" s="83" t="n"/>
      <c r="AG841" s="83" t="n"/>
      <c r="AH841" s="83" t="n"/>
      <c r="AI841" s="83" t="n"/>
      <c r="AJ841" s="83" t="n"/>
      <c r="AK841" s="83" t="n"/>
    </row>
    <row r="842">
      <c r="A842" s="106" t="n">
        <v>22</v>
      </c>
      <c r="B842" s="84" t="inlineStr">
        <is>
          <t>RefgChg-Res-4pct-Inc-TXV-20-MM</t>
        </is>
      </c>
      <c r="C842" s="83" t="n"/>
      <c r="D842" s="83" t="n"/>
      <c r="E842" s="83" t="n"/>
      <c r="F842" s="83" t="inlineStr">
        <is>
          <t>Source Sample Size:</t>
        </is>
      </c>
      <c r="G842" s="83" t="n">
        <v>0</v>
      </c>
      <c r="H842" s="83" t="inlineStr">
        <is>
          <t>DEER</t>
        </is>
      </c>
      <c r="I842" s="83" t="n"/>
      <c r="J842" s="83" t="n"/>
      <c r="K842" s="83" t="inlineStr">
        <is>
          <t>WKWE</t>
        </is>
      </c>
      <c r="L842" s="83" t="inlineStr">
        <is>
          <t>Monthly</t>
        </is>
      </c>
      <c r="M842" s="83" t="n"/>
      <c r="N842" s="83" t="inlineStr">
        <is>
          <t>Weekend Peak3</t>
        </is>
      </c>
      <c r="O842" s="83" t="n"/>
      <c r="P842" s="83" t="n"/>
      <c r="Q842" s="83" t="n"/>
      <c r="R842" s="83" t="n"/>
      <c r="S842" s="83" t="n"/>
      <c r="T842" s="83" t="n"/>
      <c r="U842" s="83" t="n"/>
      <c r="V842" s="83" t="n"/>
      <c r="W842" s="83" t="n"/>
      <c r="X842" s="83" t="n"/>
      <c r="Y842" s="83" t="n"/>
      <c r="Z842" s="83" t="n"/>
      <c r="AA842" s="83" t="n"/>
      <c r="AB842" s="83" t="n"/>
      <c r="AC842" s="83" t="n"/>
      <c r="AD842" s="83" t="n"/>
      <c r="AE842" s="83" t="n"/>
      <c r="AF842" s="83" t="n"/>
      <c r="AG842" s="83" t="n"/>
      <c r="AH842" s="83" t="n"/>
      <c r="AI842" s="83" t="n"/>
      <c r="AJ842" s="83" t="n"/>
      <c r="AK842" s="83" t="n"/>
    </row>
    <row r="843">
      <c r="A843" s="84" t="n"/>
      <c r="B843" s="84" t="n">
        <v>1</v>
      </c>
      <c r="C843" s="84" t="inlineStr">
        <is>
          <t>JANUARY</t>
        </is>
      </c>
      <c r="D843" s="84" t="inlineStr">
        <is>
          <t>JAN</t>
        </is>
      </c>
      <c r="E843" s="84" t="n">
        <v>2</v>
      </c>
      <c r="F843" s="84" t="inlineStr">
        <is>
          <t>FEBRUARY</t>
        </is>
      </c>
      <c r="G843" s="84" t="inlineStr">
        <is>
          <t>FEB</t>
        </is>
      </c>
      <c r="H843" s="84" t="n">
        <v>3</v>
      </c>
      <c r="I843" s="84" t="inlineStr">
        <is>
          <t>MARCH</t>
        </is>
      </c>
      <c r="J843" s="84" t="inlineStr">
        <is>
          <t>MAR</t>
        </is>
      </c>
      <c r="K843" s="84" t="n">
        <v>4</v>
      </c>
      <c r="L843" s="84" t="inlineStr">
        <is>
          <t>APRIL</t>
        </is>
      </c>
      <c r="M843" s="84" t="inlineStr">
        <is>
          <t>APR</t>
        </is>
      </c>
      <c r="N843" s="84" t="n">
        <v>5</v>
      </c>
      <c r="O843" s="84" t="inlineStr">
        <is>
          <t>MAY</t>
        </is>
      </c>
      <c r="P843" s="84" t="inlineStr">
        <is>
          <t>MAY</t>
        </is>
      </c>
      <c r="Q843" s="84" t="n">
        <v>6</v>
      </c>
      <c r="R843" s="84" t="inlineStr">
        <is>
          <t>JUNE</t>
        </is>
      </c>
      <c r="S843" s="84" t="inlineStr">
        <is>
          <t>JUN</t>
        </is>
      </c>
      <c r="T843" s="84" t="n">
        <v>7</v>
      </c>
      <c r="U843" s="84" t="inlineStr">
        <is>
          <t>JULY</t>
        </is>
      </c>
      <c r="V843" s="84" t="inlineStr">
        <is>
          <t>JUL</t>
        </is>
      </c>
      <c r="W843" s="84" t="n">
        <v>8</v>
      </c>
      <c r="X843" s="84" t="inlineStr">
        <is>
          <t>AUGUST</t>
        </is>
      </c>
      <c r="Y843" s="84" t="inlineStr">
        <is>
          <t>AUG</t>
        </is>
      </c>
      <c r="Z843" s="84" t="n">
        <v>9</v>
      </c>
      <c r="AA843" s="84" t="inlineStr">
        <is>
          <t>SEPTEMBER</t>
        </is>
      </c>
      <c r="AB843" s="84" t="inlineStr">
        <is>
          <t>SEP</t>
        </is>
      </c>
      <c r="AC843" s="84" t="n">
        <v>10</v>
      </c>
      <c r="AD843" s="84" t="inlineStr">
        <is>
          <t>OCTOBER</t>
        </is>
      </c>
      <c r="AE843" s="84" t="inlineStr">
        <is>
          <t>OCT</t>
        </is>
      </c>
      <c r="AF843" s="84" t="n">
        <v>11</v>
      </c>
      <c r="AG843" s="84" t="inlineStr">
        <is>
          <t>NOVEMBER</t>
        </is>
      </c>
      <c r="AH843" s="84" t="inlineStr">
        <is>
          <t>NOV</t>
        </is>
      </c>
      <c r="AI843" s="84" t="n">
        <v>12</v>
      </c>
      <c r="AJ843" s="84" t="inlineStr">
        <is>
          <t>DECEMBER</t>
        </is>
      </c>
      <c r="AK843" s="84" t="inlineStr">
        <is>
          <t>DEC</t>
        </is>
      </c>
    </row>
    <row r="844">
      <c r="A844" s="83" t="n"/>
      <c r="B844" s="84" t="n">
        <v>31</v>
      </c>
      <c r="C844" s="83" t="n"/>
      <c r="D844" s="83" t="n"/>
      <c r="E844" s="84" t="n">
        <v>28</v>
      </c>
      <c r="F844" s="83" t="n"/>
      <c r="G844" s="83" t="n"/>
      <c r="H844" s="84" t="n">
        <v>31</v>
      </c>
      <c r="I844" s="83" t="n"/>
      <c r="J844" s="83" t="n"/>
      <c r="K844" s="84" t="n">
        <v>30</v>
      </c>
      <c r="L844" s="83" t="n"/>
      <c r="M844" s="83" t="n"/>
      <c r="N844" s="84" t="n">
        <v>31</v>
      </c>
      <c r="O844" s="83" t="n"/>
      <c r="P844" s="83" t="n"/>
      <c r="Q844" s="84" t="n">
        <v>30</v>
      </c>
      <c r="R844" s="83" t="n"/>
      <c r="S844" s="83" t="n"/>
      <c r="T844" s="84" t="n">
        <v>31</v>
      </c>
      <c r="U844" s="83" t="n"/>
      <c r="V844" s="83" t="n"/>
      <c r="W844" s="84" t="n">
        <v>31</v>
      </c>
      <c r="X844" s="83" t="n"/>
      <c r="Y844" s="83" t="n"/>
      <c r="Z844" s="84" t="n">
        <v>30</v>
      </c>
      <c r="AA844" s="83" t="n"/>
      <c r="AB844" s="83" t="n"/>
      <c r="AC844" s="84" t="n">
        <v>31</v>
      </c>
      <c r="AD844" s="83" t="n"/>
      <c r="AE844" s="83" t="n"/>
      <c r="AF844" s="84" t="n">
        <v>30</v>
      </c>
      <c r="AG844" s="83" t="n"/>
      <c r="AH844" s="83" t="n"/>
      <c r="AI844" s="84" t="n">
        <v>31</v>
      </c>
      <c r="AJ844" s="83" t="n"/>
      <c r="AK844" s="83" t="n"/>
    </row>
    <row r="845">
      <c r="A845" s="84" t="inlineStr">
        <is>
          <t>RATIOS</t>
        </is>
      </c>
      <c r="B845" s="84" t="inlineStr">
        <is>
          <t>E.BKDWN</t>
        </is>
      </c>
      <c r="C845" s="84" t="inlineStr">
        <is>
          <t>PEAK/AVG</t>
        </is>
      </c>
      <c r="D845" s="84" t="inlineStr">
        <is>
          <t>END/AVG</t>
        </is>
      </c>
      <c r="E845" s="84" t="inlineStr">
        <is>
          <t>E.BKDWN</t>
        </is>
      </c>
      <c r="F845" s="84" t="inlineStr">
        <is>
          <t>PEAK/AVG</t>
        </is>
      </c>
      <c r="G845" s="84" t="inlineStr">
        <is>
          <t>END/AVG</t>
        </is>
      </c>
      <c r="H845" s="84" t="inlineStr">
        <is>
          <t>E.BKDWN</t>
        </is>
      </c>
      <c r="I845" s="84" t="inlineStr">
        <is>
          <t>PEAK/AVG</t>
        </is>
      </c>
      <c r="J845" s="84" t="inlineStr">
        <is>
          <t>END/AVG</t>
        </is>
      </c>
      <c r="K845" s="84" t="inlineStr">
        <is>
          <t>E.BKDWN</t>
        </is>
      </c>
      <c r="L845" s="84" t="inlineStr">
        <is>
          <t>PEAK/AVG</t>
        </is>
      </c>
      <c r="M845" s="84" t="inlineStr">
        <is>
          <t>END/AVG</t>
        </is>
      </c>
      <c r="N845" s="84" t="inlineStr">
        <is>
          <t>E.BKDWN</t>
        </is>
      </c>
      <c r="O845" s="84" t="inlineStr">
        <is>
          <t>PEAK/AVG</t>
        </is>
      </c>
      <c r="P845" s="84" t="inlineStr">
        <is>
          <t>END/AVG</t>
        </is>
      </c>
      <c r="Q845" s="84" t="inlineStr">
        <is>
          <t>E.BKDWN</t>
        </is>
      </c>
      <c r="R845" s="84" t="inlineStr">
        <is>
          <t>PEAK/AVG</t>
        </is>
      </c>
      <c r="S845" s="84" t="inlineStr">
        <is>
          <t>END/AVG</t>
        </is>
      </c>
      <c r="T845" s="84" t="inlineStr">
        <is>
          <t>E.BKDWN</t>
        </is>
      </c>
      <c r="U845" s="84" t="inlineStr">
        <is>
          <t>PEAK/AVG</t>
        </is>
      </c>
      <c r="V845" s="84" t="inlineStr">
        <is>
          <t>END/AVG</t>
        </is>
      </c>
      <c r="W845" s="84" t="inlineStr">
        <is>
          <t>E.BKDWN</t>
        </is>
      </c>
      <c r="X845" s="84" t="inlineStr">
        <is>
          <t>PEAK/AVG</t>
        </is>
      </c>
      <c r="Y845" s="84" t="inlineStr">
        <is>
          <t>END/AVG</t>
        </is>
      </c>
      <c r="Z845" s="84" t="inlineStr">
        <is>
          <t>E.BKDWN</t>
        </is>
      </c>
      <c r="AA845" s="84" t="inlineStr">
        <is>
          <t>PEAK/AVG</t>
        </is>
      </c>
      <c r="AB845" s="84" t="inlineStr">
        <is>
          <t>END/AVG</t>
        </is>
      </c>
      <c r="AC845" s="84" t="inlineStr">
        <is>
          <t>E.BKDWN</t>
        </is>
      </c>
      <c r="AD845" s="84" t="inlineStr">
        <is>
          <t>PEAK/AVG</t>
        </is>
      </c>
      <c r="AE845" s="84" t="inlineStr">
        <is>
          <t>END/AVG</t>
        </is>
      </c>
      <c r="AF845" s="84" t="inlineStr">
        <is>
          <t>E.BKDWN</t>
        </is>
      </c>
      <c r="AG845" s="84" t="inlineStr">
        <is>
          <t>PEAK/AVG</t>
        </is>
      </c>
      <c r="AH845" s="84" t="inlineStr">
        <is>
          <t>END/AVG</t>
        </is>
      </c>
      <c r="AI845" s="84" t="inlineStr">
        <is>
          <t>E.BKDWN</t>
        </is>
      </c>
      <c r="AJ845" s="84" t="inlineStr">
        <is>
          <t>PEAK/AVG</t>
        </is>
      </c>
      <c r="AK845" s="84" t="inlineStr">
        <is>
          <t>END/AVG</t>
        </is>
      </c>
    </row>
    <row r="846">
      <c r="A846" s="83" t="n"/>
      <c r="B846" s="209" t="n">
        <v>0.08184004358131934</v>
      </c>
      <c r="C846" s="210" t="n">
        <v>1.013974796301202</v>
      </c>
      <c r="D846" s="210" t="n">
        <v>0.9902085696233675</v>
      </c>
      <c r="E846" s="209" t="n">
        <v>0.07300029198443339</v>
      </c>
      <c r="F846" s="210" t="n">
        <v>1.008128281114152</v>
      </c>
      <c r="G846" s="210" t="n">
        <v>0.9917976445866064</v>
      </c>
      <c r="H846" s="209" t="n">
        <v>0.08020145096244634</v>
      </c>
      <c r="I846" s="210" t="n">
        <v>1.015798100335288</v>
      </c>
      <c r="J846" s="210" t="n">
        <v>0.9920125011224395</v>
      </c>
      <c r="K846" s="209" t="n">
        <v>0.07708147254506847</v>
      </c>
      <c r="L846" s="210" t="n">
        <v>1.039205201121002</v>
      </c>
      <c r="M846" s="210" t="n">
        <v>0.9981821062067259</v>
      </c>
      <c r="N846" s="209" t="n">
        <v>0.07902221874679616</v>
      </c>
      <c r="O846" s="210" t="n">
        <v>1.072568901952606</v>
      </c>
      <c r="P846" s="210" t="n">
        <v>0.9884986440114756</v>
      </c>
      <c r="Q846" s="209" t="n">
        <v>0.0834259240529818</v>
      </c>
      <c r="R846" s="210" t="n">
        <v>1.169445447434524</v>
      </c>
      <c r="S846" s="210" t="n">
        <v>1.002548428823621</v>
      </c>
      <c r="T846" s="209" t="n">
        <v>0.09854148890442943</v>
      </c>
      <c r="U846" s="210" t="n">
        <v>1.250242456930193</v>
      </c>
      <c r="V846" s="210" t="n">
        <v>0.9971846905440781</v>
      </c>
      <c r="W846" s="209" t="n">
        <v>0.08778494399538657</v>
      </c>
      <c r="X846" s="210" t="n">
        <v>1.08387823122244</v>
      </c>
      <c r="Y846" s="210" t="n">
        <v>0.9816531231411855</v>
      </c>
      <c r="Z846" s="209" t="n">
        <v>0.09444447527336002</v>
      </c>
      <c r="AA846" s="210" t="n">
        <v>1.362462595835031</v>
      </c>
      <c r="AB846" s="210" t="n">
        <v>0.9119142038948302</v>
      </c>
      <c r="AC846" s="209" t="n">
        <v>0.08353892896098726</v>
      </c>
      <c r="AD846" s="210" t="n">
        <v>1.274493426681885</v>
      </c>
      <c r="AE846" s="210" t="n">
        <v>0.9604156209980145</v>
      </c>
      <c r="AF846" s="209" t="n">
        <v>0.07875658261380065</v>
      </c>
      <c r="AG846" s="210" t="n">
        <v>1.030072284138559</v>
      </c>
      <c r="AH846" s="210" t="n">
        <v>0.9970266953317526</v>
      </c>
      <c r="AI846" s="209" t="n">
        <v>0.08236217837899044</v>
      </c>
      <c r="AJ846" s="210" t="n">
        <v>1.019162857704535</v>
      </c>
      <c r="AK846" s="210" t="n">
        <v>0.985011640618821</v>
      </c>
      <c r="AM846">
        <f>A841</f>
        <v/>
      </c>
      <c r="AN846" s="206">
        <f>1/($B846*(1/$B844)*(1/(5/7+2/7*$D846))*$B856/SUM($B848:$B871))</f>
        <v/>
      </c>
      <c r="AO846" s="206">
        <f>1/(B846*(1/B844)*(1/(5/7+2/7*D846)))</f>
        <v/>
      </c>
      <c r="AP846" s="206" t="n"/>
      <c r="AR846" s="211">
        <f>CHOOSE(AV$3,C846,F846,I846,L846,O846,R846,U846,X846,AA846,AD846,AG846,AJ846)</f>
        <v/>
      </c>
      <c r="AS846" s="207" t="n"/>
      <c r="AT846" s="207" t="n"/>
      <c r="AV846" s="116">
        <f>AN846/AR846</f>
        <v/>
      </c>
      <c r="AW846" s="208">
        <f>AO846/AR846</f>
        <v/>
      </c>
      <c r="AX846" s="206" t="n"/>
    </row>
    <row r="847">
      <c r="A847" s="84" t="inlineStr">
        <is>
          <t>HOUR</t>
        </is>
      </c>
      <c r="B847" s="84" t="inlineStr">
        <is>
          <t>PEAK</t>
        </is>
      </c>
      <c r="C847" s="84" t="inlineStr">
        <is>
          <t>AVG</t>
        </is>
      </c>
      <c r="D847" s="84" t="inlineStr">
        <is>
          <t>END</t>
        </is>
      </c>
      <c r="E847" s="84" t="inlineStr">
        <is>
          <t>PEAK</t>
        </is>
      </c>
      <c r="F847" s="84" t="inlineStr">
        <is>
          <t>AVG</t>
        </is>
      </c>
      <c r="G847" s="84" t="inlineStr">
        <is>
          <t>END</t>
        </is>
      </c>
      <c r="H847" s="84" t="inlineStr">
        <is>
          <t>PEAK</t>
        </is>
      </c>
      <c r="I847" s="84" t="inlineStr">
        <is>
          <t>AVG</t>
        </is>
      </c>
      <c r="J847" s="84" t="inlineStr">
        <is>
          <t>END</t>
        </is>
      </c>
      <c r="K847" s="84" t="inlineStr">
        <is>
          <t>PEAK</t>
        </is>
      </c>
      <c r="L847" s="84" t="inlineStr">
        <is>
          <t>AVG</t>
        </is>
      </c>
      <c r="M847" s="84" t="inlineStr">
        <is>
          <t>END</t>
        </is>
      </c>
      <c r="N847" s="84" t="inlineStr">
        <is>
          <t>PEAK</t>
        </is>
      </c>
      <c r="O847" s="84" t="inlineStr">
        <is>
          <t>AVG</t>
        </is>
      </c>
      <c r="P847" s="84" t="inlineStr">
        <is>
          <t>END</t>
        </is>
      </c>
      <c r="Q847" s="84" t="inlineStr">
        <is>
          <t>PEAK</t>
        </is>
      </c>
      <c r="R847" s="84" t="inlineStr">
        <is>
          <t>AVG</t>
        </is>
      </c>
      <c r="S847" s="84" t="inlineStr">
        <is>
          <t>END</t>
        </is>
      </c>
      <c r="T847" s="84" t="inlineStr">
        <is>
          <t>PEAK</t>
        </is>
      </c>
      <c r="U847" s="84" t="inlineStr">
        <is>
          <t>AVG</t>
        </is>
      </c>
      <c r="V847" s="84" t="inlineStr">
        <is>
          <t>END</t>
        </is>
      </c>
      <c r="W847" s="84" t="inlineStr">
        <is>
          <t>PEAK</t>
        </is>
      </c>
      <c r="X847" s="84" t="inlineStr">
        <is>
          <t>AVG</t>
        </is>
      </c>
      <c r="Y847" s="84" t="inlineStr">
        <is>
          <t>END</t>
        </is>
      </c>
      <c r="Z847" s="84" t="inlineStr">
        <is>
          <t>PEAK</t>
        </is>
      </c>
      <c r="AA847" s="84" t="inlineStr">
        <is>
          <t>AVG</t>
        </is>
      </c>
      <c r="AB847" s="84" t="inlineStr">
        <is>
          <t>END</t>
        </is>
      </c>
      <c r="AC847" s="84" t="inlineStr">
        <is>
          <t>PEAK</t>
        </is>
      </c>
      <c r="AD847" s="84" t="inlineStr">
        <is>
          <t>AVG</t>
        </is>
      </c>
      <c r="AE847" s="84" t="inlineStr">
        <is>
          <t>END</t>
        </is>
      </c>
      <c r="AF847" s="84" t="inlineStr">
        <is>
          <t>PEAK</t>
        </is>
      </c>
      <c r="AG847" s="84" t="inlineStr">
        <is>
          <t>AVG</t>
        </is>
      </c>
      <c r="AH847" s="84" t="inlineStr">
        <is>
          <t>END</t>
        </is>
      </c>
      <c r="AI847" s="84" t="inlineStr">
        <is>
          <t>PEAK</t>
        </is>
      </c>
      <c r="AJ847" s="84" t="inlineStr">
        <is>
          <t>AVG</t>
        </is>
      </c>
      <c r="AK847" s="84" t="inlineStr">
        <is>
          <t>END</t>
        </is>
      </c>
    </row>
    <row r="848">
      <c r="A848" s="84" t="n">
        <v>1</v>
      </c>
      <c r="B848" s="84" t="n">
        <v>0.6132993653893093</v>
      </c>
      <c r="C848" s="84" t="n">
        <v>0.5770512610193491</v>
      </c>
      <c r="D848" s="84" t="n">
        <v>0.6304719337452347</v>
      </c>
      <c r="E848" s="84" t="n">
        <v>0.5752341564286583</v>
      </c>
      <c r="F848" s="84" t="n">
        <v>0.5742528326739383</v>
      </c>
      <c r="G848" s="84" t="n">
        <v>0.6282448816286136</v>
      </c>
      <c r="H848" s="84" t="n">
        <v>0.6314169965363682</v>
      </c>
      <c r="I848" s="84" t="n">
        <v>0.5250864941735828</v>
      </c>
      <c r="J848" s="84" t="n">
        <v>0.5811097700282344</v>
      </c>
      <c r="K848" s="84" t="n">
        <v>0.5213161180303908</v>
      </c>
      <c r="L848" s="84" t="n">
        <v>0.5044778333474613</v>
      </c>
      <c r="M848" s="84" t="n">
        <v>0.5607613381461125</v>
      </c>
      <c r="N848" s="84" t="n">
        <v>0.4459095539090516</v>
      </c>
      <c r="O848" s="84" t="n">
        <v>0.5003885333220306</v>
      </c>
      <c r="P848" s="84" t="n">
        <v>0.5538148171258948</v>
      </c>
      <c r="Q848" s="84" t="n">
        <v>0.3835014008913689</v>
      </c>
      <c r="R848" s="84" t="n">
        <v>0.4877478737470942</v>
      </c>
      <c r="S848" s="84" t="n">
        <v>0.5233022331426085</v>
      </c>
      <c r="T848" s="84" t="n">
        <v>0.345300403988139</v>
      </c>
      <c r="U848" s="84" t="n">
        <v>0.413122859423686</v>
      </c>
      <c r="V848" s="84" t="n">
        <v>0.4421239236873207</v>
      </c>
      <c r="W848" s="84" t="n">
        <v>0.4400968933246853</v>
      </c>
      <c r="X848" s="84" t="n">
        <v>0.4759487694032933</v>
      </c>
      <c r="Y848" s="84" t="n">
        <v>0.5328383966656898</v>
      </c>
      <c r="Z848" s="84" t="n">
        <v>0.2877849563150671</v>
      </c>
      <c r="AA848" s="84" t="n">
        <v>0.413285751418793</v>
      </c>
      <c r="AB848" s="84" t="n">
        <v>0.5164330618377353</v>
      </c>
      <c r="AC848" s="84" t="n">
        <v>0.3362749700099097</v>
      </c>
      <c r="AD848" s="84" t="n">
        <v>0.4829253706720559</v>
      </c>
      <c r="AE848" s="84" t="n">
        <v>0.538587701719228</v>
      </c>
      <c r="AF848" s="84" t="n">
        <v>0.6286834238301505</v>
      </c>
      <c r="AG848" s="84" t="n">
        <v>0.5757237648066088</v>
      </c>
      <c r="AH848" s="84" t="n">
        <v>0.6296388636695064</v>
      </c>
      <c r="AI848" s="84" t="n">
        <v>0.6038530103515946</v>
      </c>
      <c r="AJ848" s="84" t="n">
        <v>0.5780246187043305</v>
      </c>
      <c r="AK848" s="84" t="n">
        <v>0.6286475303853116</v>
      </c>
    </row>
    <row r="849">
      <c r="A849" s="84" t="n">
        <v>2</v>
      </c>
      <c r="B849" s="84" t="n">
        <v>0.5432938735660239</v>
      </c>
      <c r="C849" s="84" t="n">
        <v>0.4967729819805041</v>
      </c>
      <c r="D849" s="84" t="n">
        <v>0.556362560799264</v>
      </c>
      <c r="E849" s="84" t="n">
        <v>0.4926864128451527</v>
      </c>
      <c r="F849" s="84" t="n">
        <v>0.4897244963200474</v>
      </c>
      <c r="G849" s="84" t="n">
        <v>0.5473985670139456</v>
      </c>
      <c r="H849" s="84" t="n">
        <v>0.5506865413161801</v>
      </c>
      <c r="I849" s="84" t="n">
        <v>0.4763059028293677</v>
      </c>
      <c r="J849" s="84" t="n">
        <v>0.5200228463047178</v>
      </c>
      <c r="K849" s="84" t="n">
        <v>0.4752123998903742</v>
      </c>
      <c r="L849" s="84" t="n">
        <v>0.4671547851148596</v>
      </c>
      <c r="M849" s="84" t="n">
        <v>0.5053901918460878</v>
      </c>
      <c r="N849" s="84" t="n">
        <v>0.4076074064771792</v>
      </c>
      <c r="O849" s="84" t="n">
        <v>0.4573202032617963</v>
      </c>
      <c r="P849" s="84" t="n">
        <v>0.49460692987226</v>
      </c>
      <c r="Q849" s="84" t="n">
        <v>0.3503174171582594</v>
      </c>
      <c r="R849" s="84" t="n">
        <v>0.4459076722507237</v>
      </c>
      <c r="S849" s="84" t="n">
        <v>0.4670068786978013</v>
      </c>
      <c r="T849" s="84" t="n">
        <v>0.3109415112738562</v>
      </c>
      <c r="U849" s="84" t="n">
        <v>0.3766229753045091</v>
      </c>
      <c r="V849" s="84" t="n">
        <v>0.3928245821374305</v>
      </c>
      <c r="W849" s="84" t="n">
        <v>0.3976332614134248</v>
      </c>
      <c r="X849" s="84" t="n">
        <v>0.4353588924208058</v>
      </c>
      <c r="Y849" s="84" t="n">
        <v>0.4762835093986799</v>
      </c>
      <c r="Z849" s="84" t="n">
        <v>0.2617748468516721</v>
      </c>
      <c r="AA849" s="84" t="n">
        <v>0.3776227815564123</v>
      </c>
      <c r="AB849" s="84" t="n">
        <v>0.4611438399493911</v>
      </c>
      <c r="AC849" s="84" t="n">
        <v>0.3074218953737026</v>
      </c>
      <c r="AD849" s="84" t="n">
        <v>0.4422576454333617</v>
      </c>
      <c r="AE849" s="84" t="n">
        <v>0.4816527792426959</v>
      </c>
      <c r="AF849" s="84" t="n">
        <v>0.5618632176194253</v>
      </c>
      <c r="AG849" s="84" t="n">
        <v>0.4932348427231864</v>
      </c>
      <c r="AH849" s="84" t="n">
        <v>0.5527592095174029</v>
      </c>
      <c r="AI849" s="84" t="n">
        <v>0.5339085883780504</v>
      </c>
      <c r="AJ849" s="84" t="n">
        <v>0.4996526245238913</v>
      </c>
      <c r="AK849" s="84" t="n">
        <v>0.5531678303594517</v>
      </c>
    </row>
    <row r="850">
      <c r="A850" s="84" t="n">
        <v>3</v>
      </c>
      <c r="B850" s="84" t="n">
        <v>0.5108768611178912</v>
      </c>
      <c r="C850" s="84" t="n">
        <v>0.4633134459803658</v>
      </c>
      <c r="D850" s="84" t="n">
        <v>0.5063240624237075</v>
      </c>
      <c r="E850" s="84" t="n">
        <v>0.4619115679357742</v>
      </c>
      <c r="F850" s="84" t="n">
        <v>0.4555737697037289</v>
      </c>
      <c r="G850" s="84" t="n">
        <v>0.4974441045942945</v>
      </c>
      <c r="H850" s="84" t="n">
        <v>0.5124628896585849</v>
      </c>
      <c r="I850" s="84" t="n">
        <v>0.4563453823785368</v>
      </c>
      <c r="J850" s="84" t="n">
        <v>0.4926773282755348</v>
      </c>
      <c r="K850" s="84" t="n">
        <v>0.457748408904047</v>
      </c>
      <c r="L850" s="84" t="n">
        <v>0.4535305586165974</v>
      </c>
      <c r="M850" s="84" t="n">
        <v>0.4883459396709656</v>
      </c>
      <c r="N850" s="84" t="n">
        <v>0.3911144599327445</v>
      </c>
      <c r="O850" s="84" t="n">
        <v>0.4389884947041731</v>
      </c>
      <c r="P850" s="84" t="n">
        <v>0.4777368716627592</v>
      </c>
      <c r="Q850" s="84" t="n">
        <v>0.3363085034697183</v>
      </c>
      <c r="R850" s="84" t="n">
        <v>0.427959065376991</v>
      </c>
      <c r="S850" s="84" t="n">
        <v>0.4523273595766251</v>
      </c>
      <c r="T850" s="84" t="n">
        <v>0.2969611335548966</v>
      </c>
      <c r="U850" s="84" t="n">
        <v>0.3609318534923047</v>
      </c>
      <c r="V850" s="84" t="n">
        <v>0.3789295964882662</v>
      </c>
      <c r="W850" s="84" t="n">
        <v>0.3817623466186613</v>
      </c>
      <c r="X850" s="84" t="n">
        <v>0.4174648611731773</v>
      </c>
      <c r="Y850" s="84" t="n">
        <v>0.4579047991180453</v>
      </c>
      <c r="Z850" s="84" t="n">
        <v>0.2484099353931644</v>
      </c>
      <c r="AA850" s="84" t="n">
        <v>0.3609546708255715</v>
      </c>
      <c r="AB850" s="84" t="n">
        <v>0.438626838526016</v>
      </c>
      <c r="AC850" s="84" t="n">
        <v>0.2939341782715277</v>
      </c>
      <c r="AD850" s="84" t="n">
        <v>0.4229703256140062</v>
      </c>
      <c r="AE850" s="84" t="n">
        <v>0.4548518088809198</v>
      </c>
      <c r="AF850" s="84" t="n">
        <v>0.5325330974315173</v>
      </c>
      <c r="AG850" s="84" t="n">
        <v>0.4576921500494121</v>
      </c>
      <c r="AH850" s="84" t="n">
        <v>0.5028577611146916</v>
      </c>
      <c r="AI850" s="84" t="n">
        <v>0.5069884499573052</v>
      </c>
      <c r="AJ850" s="84" t="n">
        <v>0.4680700635901461</v>
      </c>
      <c r="AK850" s="84" t="n">
        <v>0.5025032324799585</v>
      </c>
    </row>
    <row r="851">
      <c r="A851" s="84" t="n">
        <v>4</v>
      </c>
      <c r="B851" s="84" t="n">
        <v>0.4965371003173052</v>
      </c>
      <c r="C851" s="84" t="n">
        <v>0.4498851656463965</v>
      </c>
      <c r="D851" s="84" t="n">
        <v>0.4813048132359293</v>
      </c>
      <c r="E851" s="84" t="n">
        <v>0.4542482666342293</v>
      </c>
      <c r="F851" s="84" t="n">
        <v>0.4417937784529298</v>
      </c>
      <c r="G851" s="84" t="n">
        <v>0.4756808263096662</v>
      </c>
      <c r="H851" s="84" t="n">
        <v>0.4972321870361208</v>
      </c>
      <c r="I851" s="84" t="n">
        <v>0.4487466304417039</v>
      </c>
      <c r="J851" s="84" t="n">
        <v>0.4730747677651572</v>
      </c>
      <c r="K851" s="84" t="n">
        <v>0.4435275130180578</v>
      </c>
      <c r="L851" s="84" t="n">
        <v>0.4473616173603459</v>
      </c>
      <c r="M851" s="84" t="n">
        <v>0.466845634337608</v>
      </c>
      <c r="N851" s="84" t="n">
        <v>0.3796866061088088</v>
      </c>
      <c r="O851" s="84" t="n">
        <v>0.426357629617071</v>
      </c>
      <c r="P851" s="84" t="n">
        <v>0.4521041887663687</v>
      </c>
      <c r="Q851" s="84" t="n">
        <v>0.3261062313066711</v>
      </c>
      <c r="R851" s="84" t="n">
        <v>0.4149199728532738</v>
      </c>
      <c r="S851" s="84" t="n">
        <v>0.4278137654140678</v>
      </c>
      <c r="T851" s="84" t="n">
        <v>0.2848613902764234</v>
      </c>
      <c r="U851" s="84" t="n">
        <v>0.3500733911879072</v>
      </c>
      <c r="V851" s="84" t="n">
        <v>0.357973155495526</v>
      </c>
      <c r="W851" s="84" t="n">
        <v>0.3679563715303056</v>
      </c>
      <c r="X851" s="84" t="n">
        <v>0.4058966619168473</v>
      </c>
      <c r="Y851" s="84" t="n">
        <v>0.4336603450601693</v>
      </c>
      <c r="Z851" s="84" t="n">
        <v>0.2403926622702775</v>
      </c>
      <c r="AA851" s="84" t="n">
        <v>0.3517668125171481</v>
      </c>
      <c r="AB851" s="84" t="n">
        <v>0.4156353787758975</v>
      </c>
      <c r="AC851" s="84" t="n">
        <v>0.2876649454962708</v>
      </c>
      <c r="AD851" s="84" t="n">
        <v>0.4137854948136845</v>
      </c>
      <c r="AE851" s="84" t="n">
        <v>0.4319533804451008</v>
      </c>
      <c r="AF851" s="84" t="n">
        <v>0.518882313464706</v>
      </c>
      <c r="AG851" s="84" t="n">
        <v>0.4413952026814704</v>
      </c>
      <c r="AH851" s="84" t="n">
        <v>0.4778411790440259</v>
      </c>
      <c r="AI851" s="84" t="n">
        <v>0.4964271268707024</v>
      </c>
      <c r="AJ851" s="84" t="n">
        <v>0.4544120772236118</v>
      </c>
      <c r="AK851" s="84" t="n">
        <v>0.4763072148952676</v>
      </c>
    </row>
    <row r="852">
      <c r="A852" s="84" t="n">
        <v>5</v>
      </c>
      <c r="B852" s="84" t="n">
        <v>0.4894740053697827</v>
      </c>
      <c r="C852" s="84" t="n">
        <v>0.4475042954955578</v>
      </c>
      <c r="D852" s="84" t="n">
        <v>0.4643420533718943</v>
      </c>
      <c r="E852" s="84" t="n">
        <v>0.4544155212261283</v>
      </c>
      <c r="F852" s="84" t="n">
        <v>0.4384599483701008</v>
      </c>
      <c r="G852" s="84" t="n">
        <v>0.4587450579880288</v>
      </c>
      <c r="H852" s="84" t="n">
        <v>0.4857434438396834</v>
      </c>
      <c r="I852" s="84" t="n">
        <v>0.4756203171099274</v>
      </c>
      <c r="J852" s="84" t="n">
        <v>0.4913464232601245</v>
      </c>
      <c r="K852" s="84" t="n">
        <v>0.4728067237126587</v>
      </c>
      <c r="L852" s="84" t="n">
        <v>0.4843180469610919</v>
      </c>
      <c r="M852" s="84" t="n">
        <v>0.4911090554013773</v>
      </c>
      <c r="N852" s="84" t="n">
        <v>0.4107608801819527</v>
      </c>
      <c r="O852" s="84" t="n">
        <v>0.4614810419286324</v>
      </c>
      <c r="P852" s="84" t="n">
        <v>0.4725354560932778</v>
      </c>
      <c r="Q852" s="84" t="n">
        <v>0.352551750227571</v>
      </c>
      <c r="R852" s="84" t="n">
        <v>0.4487378628760265</v>
      </c>
      <c r="S852" s="84" t="n">
        <v>0.4457350355389841</v>
      </c>
      <c r="T852" s="84" t="n">
        <v>0.3029911043005831</v>
      </c>
      <c r="U852" s="84" t="n">
        <v>0.3779603258397068</v>
      </c>
      <c r="V852" s="84" t="n">
        <v>0.3728515954752659</v>
      </c>
      <c r="W852" s="84" t="n">
        <v>0.3930930414179253</v>
      </c>
      <c r="X852" s="84" t="n">
        <v>0.4381307914773062</v>
      </c>
      <c r="Y852" s="84" t="n">
        <v>0.4541369541857966</v>
      </c>
      <c r="Z852" s="84" t="n">
        <v>0.2568791216148362</v>
      </c>
      <c r="AA852" s="84" t="n">
        <v>0.3784477032159309</v>
      </c>
      <c r="AB852" s="84" t="n">
        <v>0.437608730033212</v>
      </c>
      <c r="AC852" s="84" t="n">
        <v>0.3091639284410369</v>
      </c>
      <c r="AD852" s="84" t="n">
        <v>0.4450972305281176</v>
      </c>
      <c r="AE852" s="84" t="n">
        <v>0.4585750448264951</v>
      </c>
      <c r="AF852" s="84" t="n">
        <v>0.5118357635287657</v>
      </c>
      <c r="AG852" s="84" t="n">
        <v>0.435442957268616</v>
      </c>
      <c r="AH852" s="84" t="n">
        <v>0.4596644071145315</v>
      </c>
      <c r="AI852" s="84" t="n">
        <v>0.4938654442496966</v>
      </c>
      <c r="AJ852" s="84" t="n">
        <v>0.4512530037761759</v>
      </c>
      <c r="AK852" s="84" t="n">
        <v>0.4584018619084562</v>
      </c>
    </row>
    <row r="853">
      <c r="A853" s="84" t="n">
        <v>6</v>
      </c>
      <c r="B853" s="84" t="n">
        <v>0.5202129607029533</v>
      </c>
      <c r="C853" s="84" t="n">
        <v>0.4804349890777851</v>
      </c>
      <c r="D853" s="84" t="n">
        <v>0.4962111964543936</v>
      </c>
      <c r="E853" s="84" t="n">
        <v>0.4912115314438633</v>
      </c>
      <c r="F853" s="84" t="n">
        <v>0.4729351645763126</v>
      </c>
      <c r="G853" s="84" t="n">
        <v>0.4885471669307671</v>
      </c>
      <c r="H853" s="84" t="n">
        <v>0.5153544037605147</v>
      </c>
      <c r="I853" s="84" t="n">
        <v>0.5282108972045934</v>
      </c>
      <c r="J853" s="84" t="n">
        <v>0.5356380800482788</v>
      </c>
      <c r="K853" s="84" t="n">
        <v>0.526492889552057</v>
      </c>
      <c r="L853" s="84" t="n">
        <v>0.5422225989658388</v>
      </c>
      <c r="M853" s="84" t="n">
        <v>0.5398837919379902</v>
      </c>
      <c r="N853" s="84" t="n">
        <v>0.4676629411025995</v>
      </c>
      <c r="O853" s="84" t="n">
        <v>0.5248543588729238</v>
      </c>
      <c r="P853" s="84" t="n">
        <v>0.5238810493755627</v>
      </c>
      <c r="Q853" s="84" t="n">
        <v>0.40165979028006</v>
      </c>
      <c r="R853" s="84" t="n">
        <v>0.5110206220230914</v>
      </c>
      <c r="S853" s="84" t="n">
        <v>0.4945674897048633</v>
      </c>
      <c r="T853" s="84" t="n">
        <v>0.3436585802702541</v>
      </c>
      <c r="U853" s="84" t="n">
        <v>0.4307109932274097</v>
      </c>
      <c r="V853" s="84" t="n">
        <v>0.4128862063143678</v>
      </c>
      <c r="W853" s="84" t="n">
        <v>0.4417779660343892</v>
      </c>
      <c r="X853" s="84" t="n">
        <v>0.4968275984182258</v>
      </c>
      <c r="Y853" s="84" t="n">
        <v>0.5021095279960183</v>
      </c>
      <c r="Z853" s="84" t="n">
        <v>0.2913082047333713</v>
      </c>
      <c r="AA853" s="84" t="n">
        <v>0.427419529523892</v>
      </c>
      <c r="AB853" s="84" t="n">
        <v>0.4821237940850862</v>
      </c>
      <c r="AC853" s="84" t="n">
        <v>0.347165284514682</v>
      </c>
      <c r="AD853" s="84" t="n">
        <v>0.4997855360567505</v>
      </c>
      <c r="AE853" s="84" t="n">
        <v>0.5046988714270647</v>
      </c>
      <c r="AF853" s="84" t="n">
        <v>0.5407235678116038</v>
      </c>
      <c r="AG853" s="84" t="n">
        <v>0.4671533511551544</v>
      </c>
      <c r="AH853" s="84" t="n">
        <v>0.489690891386261</v>
      </c>
      <c r="AI853" s="84" t="n">
        <v>0.5247554417029946</v>
      </c>
      <c r="AJ853" s="84" t="n">
        <v>0.4829786016706717</v>
      </c>
      <c r="AK853" s="84" t="n">
        <v>0.4887871735195242</v>
      </c>
    </row>
    <row r="854">
      <c r="A854" s="84" t="n">
        <v>7</v>
      </c>
      <c r="B854" s="84" t="n">
        <v>0.5654594825482059</v>
      </c>
      <c r="C854" s="84" t="n">
        <v>0.5303490791666307</v>
      </c>
      <c r="D854" s="84" t="n">
        <v>0.5401275141317209</v>
      </c>
      <c r="E854" s="84" t="n">
        <v>0.5445353363337794</v>
      </c>
      <c r="F854" s="84" t="n">
        <v>0.5261129992933337</v>
      </c>
      <c r="G854" s="84" t="n">
        <v>0.5327317810195153</v>
      </c>
      <c r="H854" s="84" t="n">
        <v>0.561448540326571</v>
      </c>
      <c r="I854" s="84" t="n">
        <v>0.6087491775093923</v>
      </c>
      <c r="J854" s="84" t="n">
        <v>0.5772140440114663</v>
      </c>
      <c r="K854" s="84" t="n">
        <v>0.5911873077742928</v>
      </c>
      <c r="L854" s="84" t="n">
        <v>0.6224251928456389</v>
      </c>
      <c r="M854" s="84" t="n">
        <v>0.5794803891337602</v>
      </c>
      <c r="N854" s="84" t="n">
        <v>0.5456207180431719</v>
      </c>
      <c r="O854" s="84" t="n">
        <v>0.6120812670424842</v>
      </c>
      <c r="P854" s="84" t="n">
        <v>0.572160169725711</v>
      </c>
      <c r="Q854" s="84" t="n">
        <v>0.466597311707196</v>
      </c>
      <c r="R854" s="84" t="n">
        <v>0.5933643169070886</v>
      </c>
      <c r="S854" s="84" t="n">
        <v>0.5405591161360161</v>
      </c>
      <c r="T854" s="84" t="n">
        <v>0.3935003681665307</v>
      </c>
      <c r="U854" s="84" t="n">
        <v>0.5005948548914582</v>
      </c>
      <c r="V854" s="84" t="n">
        <v>0.4530516630086106</v>
      </c>
      <c r="W854" s="84" t="n">
        <v>0.50547341390128</v>
      </c>
      <c r="X854" s="84" t="n">
        <v>0.5812746098262239</v>
      </c>
      <c r="Y854" s="84" t="n">
        <v>0.5483982007377535</v>
      </c>
      <c r="Z854" s="84" t="n">
        <v>0.344257356140997</v>
      </c>
      <c r="AA854" s="84" t="n">
        <v>0.504436887175266</v>
      </c>
      <c r="AB854" s="84" t="n">
        <v>0.5276965048236597</v>
      </c>
      <c r="AC854" s="84" t="n">
        <v>0.4139362645386742</v>
      </c>
      <c r="AD854" s="84" t="n">
        <v>0.593761986266059</v>
      </c>
      <c r="AE854" s="84" t="n">
        <v>0.551761417571986</v>
      </c>
      <c r="AF854" s="84" t="n">
        <v>0.5836587151485569</v>
      </c>
      <c r="AG854" s="84" t="n">
        <v>0.5178863380711445</v>
      </c>
      <c r="AH854" s="84" t="n">
        <v>0.5322868204291112</v>
      </c>
      <c r="AI854" s="84" t="n">
        <v>0.5712402438841699</v>
      </c>
      <c r="AJ854" s="84" t="n">
        <v>0.5317930296045641</v>
      </c>
      <c r="AK854" s="84" t="n">
        <v>0.5312231704163435</v>
      </c>
    </row>
    <row r="855">
      <c r="A855" s="84" t="n">
        <v>8</v>
      </c>
      <c r="B855" s="84" t="n">
        <v>0.6265407615328288</v>
      </c>
      <c r="C855" s="84" t="n">
        <v>0.6166885398768768</v>
      </c>
      <c r="D855" s="84" t="n">
        <v>0.5744380176153543</v>
      </c>
      <c r="E855" s="84" t="n">
        <v>0.6285275513927746</v>
      </c>
      <c r="F855" s="84" t="n">
        <v>0.6153909017926246</v>
      </c>
      <c r="G855" s="84" t="n">
        <v>0.5648765747316443</v>
      </c>
      <c r="H855" s="84" t="n">
        <v>0.6228661553686295</v>
      </c>
      <c r="I855" s="84" t="n">
        <v>0.6228089911489398</v>
      </c>
      <c r="J855" s="84" t="n">
        <v>0.5846283164859796</v>
      </c>
      <c r="K855" s="84" t="n">
        <v>0.5870915679527391</v>
      </c>
      <c r="L855" s="84" t="n">
        <v>0.6132554886835636</v>
      </c>
      <c r="M855" s="84" t="n">
        <v>0.5785250887280599</v>
      </c>
      <c r="N855" s="84" t="n">
        <v>0.5416579457769964</v>
      </c>
      <c r="O855" s="84" t="n">
        <v>0.6069173059805875</v>
      </c>
      <c r="P855" s="84" t="n">
        <v>0.5758640054911258</v>
      </c>
      <c r="Q855" s="84" t="n">
        <v>0.4622823298537635</v>
      </c>
      <c r="R855" s="84" t="n">
        <v>0.5870706495617538</v>
      </c>
      <c r="S855" s="84" t="n">
        <v>0.5445798037766973</v>
      </c>
      <c r="T855" s="84" t="n">
        <v>0.4105255825986587</v>
      </c>
      <c r="U855" s="84" t="n">
        <v>0.4997090103777715</v>
      </c>
      <c r="V855" s="84" t="n">
        <v>0.4600033766672295</v>
      </c>
      <c r="W855" s="84" t="n">
        <v>0.5047983374588005</v>
      </c>
      <c r="X855" s="84" t="n">
        <v>0.5780452947277003</v>
      </c>
      <c r="Y855" s="84" t="n">
        <v>0.5531940626206525</v>
      </c>
      <c r="Z855" s="84" t="n">
        <v>0.3690958390519867</v>
      </c>
      <c r="AA855" s="84" t="n">
        <v>0.5107492526967897</v>
      </c>
      <c r="AB855" s="84" t="n">
        <v>0.5363751383836787</v>
      </c>
      <c r="AC855" s="84" t="n">
        <v>0.4167109998435299</v>
      </c>
      <c r="AD855" s="84" t="n">
        <v>0.5968861485162807</v>
      </c>
      <c r="AE855" s="84" t="n">
        <v>0.5586699715219914</v>
      </c>
      <c r="AF855" s="84" t="n">
        <v>0.6345555487767677</v>
      </c>
      <c r="AG855" s="84" t="n">
        <v>0.6068922174505079</v>
      </c>
      <c r="AH855" s="84" t="n">
        <v>0.5634752256808058</v>
      </c>
      <c r="AI855" s="84" t="n">
        <v>0.6459484966967776</v>
      </c>
      <c r="AJ855" s="84" t="n">
        <v>0.6206312425416443</v>
      </c>
      <c r="AK855" s="84" t="n">
        <v>0.568352728213085</v>
      </c>
    </row>
    <row r="856">
      <c r="A856" s="84" t="n">
        <v>9</v>
      </c>
      <c r="B856" s="84" t="n">
        <v>0.6063430558945569</v>
      </c>
      <c r="C856" s="84" t="n">
        <v>0.6109684076015161</v>
      </c>
      <c r="D856" s="84" t="n">
        <v>0.5683862607748502</v>
      </c>
      <c r="E856" s="84" t="n">
        <v>0.6150255443376718</v>
      </c>
      <c r="F856" s="84" t="n">
        <v>0.612331085141261</v>
      </c>
      <c r="G856" s="84" t="n">
        <v>0.5633446168262677</v>
      </c>
      <c r="H856" s="84" t="n">
        <v>0.6111918604651163</v>
      </c>
      <c r="I856" s="84" t="n">
        <v>0.582416742724938</v>
      </c>
      <c r="J856" s="84" t="n">
        <v>0.5764866262904929</v>
      </c>
      <c r="K856" s="84" t="n">
        <v>0.5572490027101922</v>
      </c>
      <c r="L856" s="84" t="n">
        <v>0.5624968212257355</v>
      </c>
      <c r="M856" s="84" t="n">
        <v>0.5723760981420012</v>
      </c>
      <c r="N856" s="84" t="n">
        <v>0.5053092776312669</v>
      </c>
      <c r="O856" s="84" t="n">
        <v>0.5638348474359156</v>
      </c>
      <c r="P856" s="84" t="n">
        <v>0.5712330965136699</v>
      </c>
      <c r="Q856" s="84" t="n">
        <v>0.4980553026989324</v>
      </c>
      <c r="R856" s="84" t="n">
        <v>0.5575145480461989</v>
      </c>
      <c r="S856" s="84" t="n">
        <v>0.5414755121794762</v>
      </c>
      <c r="T856" s="84" t="n">
        <v>0.6154450834842485</v>
      </c>
      <c r="U856" s="84" t="n">
        <v>0.5283101142499077</v>
      </c>
      <c r="V856" s="84" t="n">
        <v>0.5071500928583489</v>
      </c>
      <c r="W856" s="84" t="n">
        <v>0.4905158378228123</v>
      </c>
      <c r="X856" s="84" t="n">
        <v>0.5406952723838755</v>
      </c>
      <c r="Y856" s="84" t="n">
        <v>0.5539429799466919</v>
      </c>
      <c r="Z856" s="84" t="n">
        <v>0.5936966491480602</v>
      </c>
      <c r="AA856" s="84" t="n">
        <v>0.5572715851492439</v>
      </c>
      <c r="AB856" s="84" t="n">
        <v>0.6035109916179029</v>
      </c>
      <c r="AC856" s="84" t="n">
        <v>0.4035675168205289</v>
      </c>
      <c r="AD856" s="84" t="n">
        <v>0.559587981770565</v>
      </c>
      <c r="AE856" s="84" t="n">
        <v>0.5673399430439827</v>
      </c>
      <c r="AF856" s="84" t="n">
        <v>0.6152004148618142</v>
      </c>
      <c r="AG856" s="84" t="n">
        <v>0.6070288412931899</v>
      </c>
      <c r="AH856" s="84" t="n">
        <v>0.5627978304536195</v>
      </c>
      <c r="AI856" s="84" t="n">
        <v>0.6195676598804548</v>
      </c>
      <c r="AJ856" s="84" t="n">
        <v>0.6140556291174213</v>
      </c>
      <c r="AK856" s="84" t="n">
        <v>0.5661080941298163</v>
      </c>
    </row>
    <row r="857">
      <c r="A857" s="84" t="n">
        <v>10</v>
      </c>
      <c r="B857" s="84" t="n">
        <v>0.559479497193068</v>
      </c>
      <c r="C857" s="84" t="n">
        <v>0.5600786572151375</v>
      </c>
      <c r="D857" s="84" t="n">
        <v>0.564334541493737</v>
      </c>
      <c r="E857" s="84" t="n">
        <v>0.5608502615253618</v>
      </c>
      <c r="F857" s="84" t="n">
        <v>0.5610352900456207</v>
      </c>
      <c r="G857" s="84" t="n">
        <v>0.5675614494111703</v>
      </c>
      <c r="H857" s="84" t="n">
        <v>0.5572581642751113</v>
      </c>
      <c r="I857" s="84" t="n">
        <v>0.5601914545879058</v>
      </c>
      <c r="J857" s="84" t="n">
        <v>0.5808726857339913</v>
      </c>
      <c r="K857" s="84" t="n">
        <v>0.5662169980815495</v>
      </c>
      <c r="L857" s="84" t="n">
        <v>0.5529308298720015</v>
      </c>
      <c r="M857" s="84" t="n">
        <v>0.5876185811975114</v>
      </c>
      <c r="N857" s="84" t="n">
        <v>0.4980814042725384</v>
      </c>
      <c r="O857" s="84" t="n">
        <v>0.5545806901293698</v>
      </c>
      <c r="P857" s="84" t="n">
        <v>0.588851944625204</v>
      </c>
      <c r="Q857" s="84" t="n">
        <v>0.5271489200723499</v>
      </c>
      <c r="R857" s="84" t="n">
        <v>0.5549215818537749</v>
      </c>
      <c r="S857" s="84" t="n">
        <v>0.5725127006764149</v>
      </c>
      <c r="T857" s="84" t="n">
        <v>0.7038946048677586</v>
      </c>
      <c r="U857" s="84" t="n">
        <v>0.5522948694838581</v>
      </c>
      <c r="V857" s="84" t="n">
        <v>0.5748142833023807</v>
      </c>
      <c r="W857" s="84" t="n">
        <v>0.5016215071412499</v>
      </c>
      <c r="X857" s="84" t="n">
        <v>0.5387138388377837</v>
      </c>
      <c r="Y857" s="84" t="n">
        <v>0.5764570163319799</v>
      </c>
      <c r="Z857" s="84" t="n">
        <v>0.6876527298898673</v>
      </c>
      <c r="AA857" s="84" t="n">
        <v>0.5845355167583646</v>
      </c>
      <c r="AB857" s="84" t="n">
        <v>0.6435582397596078</v>
      </c>
      <c r="AC857" s="84" t="n">
        <v>0.4168674698795181</v>
      </c>
      <c r="AD857" s="84" t="n">
        <v>0.5536819747180005</v>
      </c>
      <c r="AE857" s="84" t="n">
        <v>0.5730935555321168</v>
      </c>
      <c r="AF857" s="84" t="n">
        <v>0.5569214813007136</v>
      </c>
      <c r="AG857" s="84" t="n">
        <v>0.5600780577554523</v>
      </c>
      <c r="AH857" s="84" t="n">
        <v>0.5649005781380098</v>
      </c>
      <c r="AI857" s="84" t="n">
        <v>0.5552259823528531</v>
      </c>
      <c r="AJ857" s="84" t="n">
        <v>0.556640593072107</v>
      </c>
      <c r="AK857" s="84" t="n">
        <v>0.5603775536591673</v>
      </c>
    </row>
    <row r="858">
      <c r="A858" s="84" t="n">
        <v>11</v>
      </c>
      <c r="B858" s="84" t="n">
        <v>0.5515926287527458</v>
      </c>
      <c r="C858" s="84" t="n">
        <v>0.5490139787081567</v>
      </c>
      <c r="D858" s="84" t="n">
        <v>0.5645786775338504</v>
      </c>
      <c r="E858" s="84" t="n">
        <v>0.5497810485342416</v>
      </c>
      <c r="F858" s="84" t="n">
        <v>0.5495099005379316</v>
      </c>
      <c r="G858" s="84" t="n">
        <v>0.5708201502476929</v>
      </c>
      <c r="H858" s="84" t="n">
        <v>0.5520781791192479</v>
      </c>
      <c r="I858" s="84" t="n">
        <v>0.5574915628382825</v>
      </c>
      <c r="J858" s="84" t="n">
        <v>0.585382675604026</v>
      </c>
      <c r="K858" s="84" t="n">
        <v>0.5749870580711958</v>
      </c>
      <c r="L858" s="84" t="n">
        <v>0.5494702042892262</v>
      </c>
      <c r="M858" s="84" t="n">
        <v>0.5911737497959406</v>
      </c>
      <c r="N858" s="84" t="n">
        <v>0.4907977172199199</v>
      </c>
      <c r="O858" s="84" t="n">
        <v>0.5466758030866029</v>
      </c>
      <c r="P858" s="84" t="n">
        <v>0.5914370526203191</v>
      </c>
      <c r="Q858" s="84" t="n">
        <v>0.5773682157254489</v>
      </c>
      <c r="R858" s="84" t="n">
        <v>0.5573577736383835</v>
      </c>
      <c r="S858" s="84" t="n">
        <v>0.5926905960583516</v>
      </c>
      <c r="T858" s="84" t="n">
        <v>0.7922545722302933</v>
      </c>
      <c r="U858" s="84" t="n">
        <v>0.5970506184602442</v>
      </c>
      <c r="V858" s="84" t="n">
        <v>0.6280178963363162</v>
      </c>
      <c r="W858" s="84" t="n">
        <v>0.5461236051729387</v>
      </c>
      <c r="X858" s="84" t="n">
        <v>0.5557099012655878</v>
      </c>
      <c r="Y858" s="84" t="n">
        <v>0.5958497885820345</v>
      </c>
      <c r="Z858" s="84" t="n">
        <v>0.7372292705787835</v>
      </c>
      <c r="AA858" s="84" t="n">
        <v>0.629474793859839</v>
      </c>
      <c r="AB858" s="84" t="n">
        <v>0.6761772497232326</v>
      </c>
      <c r="AC858" s="84" t="n">
        <v>0.4963959735044072</v>
      </c>
      <c r="AD858" s="84" t="n">
        <v>0.573926133668777</v>
      </c>
      <c r="AE858" s="84" t="n">
        <v>0.5791899588650986</v>
      </c>
      <c r="AF858" s="84" t="n">
        <v>0.5491275700079311</v>
      </c>
      <c r="AG858" s="84" t="n">
        <v>0.5488771797195566</v>
      </c>
      <c r="AH858" s="84" t="n">
        <v>0.5657802511066473</v>
      </c>
      <c r="AI858" s="84" t="n">
        <v>0.5434662112564229</v>
      </c>
      <c r="AJ858" s="84" t="n">
        <v>0.544844130580485</v>
      </c>
      <c r="AK858" s="84" t="n">
        <v>0.559203516938195</v>
      </c>
    </row>
    <row r="859">
      <c r="A859" s="84" t="n">
        <v>12</v>
      </c>
      <c r="B859" s="84" t="n">
        <v>0.5576946546253355</v>
      </c>
      <c r="C859" s="84" t="n">
        <v>0.5555694661497682</v>
      </c>
      <c r="D859" s="84" t="n">
        <v>0.5696679749854457</v>
      </c>
      <c r="E859" s="84" t="n">
        <v>0.5539472083688115</v>
      </c>
      <c r="F859" s="84" t="n">
        <v>0.5531465875713275</v>
      </c>
      <c r="G859" s="84" t="n">
        <v>0.5754476107247584</v>
      </c>
      <c r="H859" s="84" t="n">
        <v>0.5520936417615042</v>
      </c>
      <c r="I859" s="84" t="n">
        <v>0.5471632033621294</v>
      </c>
      <c r="J859" s="84" t="n">
        <v>0.5808026381016013</v>
      </c>
      <c r="K859" s="84" t="n">
        <v>0.5727031882822253</v>
      </c>
      <c r="L859" s="84" t="n">
        <v>0.537289141307112</v>
      </c>
      <c r="M859" s="84" t="n">
        <v>0.583059742552587</v>
      </c>
      <c r="N859" s="84" t="n">
        <v>0.4763698773494077</v>
      </c>
      <c r="O859" s="84" t="n">
        <v>0.5333526422620646</v>
      </c>
      <c r="P859" s="84" t="n">
        <v>0.5816448418181333</v>
      </c>
      <c r="Q859" s="84" t="n">
        <v>0.6532882526096774</v>
      </c>
      <c r="R859" s="84" t="n">
        <v>0.5714880985533437</v>
      </c>
      <c r="S859" s="84" t="n">
        <v>0.6026964953578814</v>
      </c>
      <c r="T859" s="84" t="n">
        <v>0.8260761408187228</v>
      </c>
      <c r="U859" s="84" t="n">
        <v>0.6480639318792437</v>
      </c>
      <c r="V859" s="84" t="n">
        <v>0.6666047611007937</v>
      </c>
      <c r="W859" s="84" t="n">
        <v>0.6161594768819411</v>
      </c>
      <c r="X859" s="84" t="n">
        <v>0.5804314466151211</v>
      </c>
      <c r="Y859" s="84" t="n">
        <v>0.6113398177479452</v>
      </c>
      <c r="Z859" s="84" t="n">
        <v>0.7747129514946608</v>
      </c>
      <c r="AA859" s="84" t="n">
        <v>0.6746180450259208</v>
      </c>
      <c r="AB859" s="84" t="n">
        <v>0.706216392535189</v>
      </c>
      <c r="AC859" s="84" t="n">
        <v>0.5860428727898607</v>
      </c>
      <c r="AD859" s="84" t="n">
        <v>0.5841523518858392</v>
      </c>
      <c r="AE859" s="84" t="n">
        <v>0.5778398903069296</v>
      </c>
      <c r="AF859" s="84" t="n">
        <v>0.554404856323592</v>
      </c>
      <c r="AG859" s="84" t="n">
        <v>0.5544241077324539</v>
      </c>
      <c r="AH859" s="84" t="n">
        <v>0.5707525202395345</v>
      </c>
      <c r="AI859" s="84" t="n">
        <v>0.5508816083172292</v>
      </c>
      <c r="AJ859" s="84" t="n">
        <v>0.5521880568224543</v>
      </c>
      <c r="AK859" s="84" t="n">
        <v>0.56411171450737</v>
      </c>
    </row>
    <row r="860">
      <c r="A860" s="84" t="n">
        <v>13</v>
      </c>
      <c r="B860" s="84" t="n">
        <v>0.5484805955577251</v>
      </c>
      <c r="C860" s="84" t="n">
        <v>0.5432636268660582</v>
      </c>
      <c r="D860" s="84" t="n">
        <v>0.5667054780371462</v>
      </c>
      <c r="E860" s="84" t="n">
        <v>0.5414183189393017</v>
      </c>
      <c r="F860" s="84" t="n">
        <v>0.540183829361741</v>
      </c>
      <c r="G860" s="84" t="n">
        <v>0.5708622659289405</v>
      </c>
      <c r="H860" s="84" t="n">
        <v>0.5406822117763483</v>
      </c>
      <c r="I860" s="84" t="n">
        <v>0.5454906289134634</v>
      </c>
      <c r="J860" s="84" t="n">
        <v>0.5877750716641159</v>
      </c>
      <c r="K860" s="84" t="n">
        <v>0.5838332470538079</v>
      </c>
      <c r="L860" s="84" t="n">
        <v>0.5401055353055861</v>
      </c>
      <c r="M860" s="84" t="n">
        <v>0.592866687223764</v>
      </c>
      <c r="N860" s="84" t="n">
        <v>0.4954581606597179</v>
      </c>
      <c r="O860" s="84" t="n">
        <v>0.5400660271172711</v>
      </c>
      <c r="P860" s="84" t="n">
        <v>0.5925022953976165</v>
      </c>
      <c r="Q860" s="84" t="n">
        <v>0.7045242289186537</v>
      </c>
      <c r="R860" s="84" t="n">
        <v>0.6019745324100149</v>
      </c>
      <c r="S860" s="84" t="n">
        <v>0.6342262467281798</v>
      </c>
      <c r="T860" s="84" t="n">
        <v>0.8595394933232503</v>
      </c>
      <c r="U860" s="84" t="n">
        <v>0.7081554348105989</v>
      </c>
      <c r="V860" s="84" t="n">
        <v>0.7165287860881313</v>
      </c>
      <c r="W860" s="84" t="n">
        <v>0.7102863118323692</v>
      </c>
      <c r="X860" s="84" t="n">
        <v>0.6198008448495372</v>
      </c>
      <c r="Y860" s="84" t="n">
        <v>0.6512650190485494</v>
      </c>
      <c r="Z860" s="84" t="n">
        <v>0.7905382787132192</v>
      </c>
      <c r="AA860" s="84" t="n">
        <v>0.7170554809455731</v>
      </c>
      <c r="AB860" s="84" t="n">
        <v>0.7373280088565554</v>
      </c>
      <c r="AC860" s="84" t="n">
        <v>0.6554529807541855</v>
      </c>
      <c r="AD860" s="84" t="n">
        <v>0.602181758191904</v>
      </c>
      <c r="AE860" s="84" t="n">
        <v>0.6017719649825968</v>
      </c>
      <c r="AF860" s="84" t="n">
        <v>0.5443993655054602</v>
      </c>
      <c r="AG860" s="84" t="n">
        <v>0.5427245526707682</v>
      </c>
      <c r="AH860" s="84" t="n">
        <v>0.5686262518875336</v>
      </c>
      <c r="AI860" s="84" t="n">
        <v>0.5384776714155169</v>
      </c>
      <c r="AJ860" s="84" t="n">
        <v>0.5395538064178641</v>
      </c>
      <c r="AK860" s="84" t="n">
        <v>0.5611533488492371</v>
      </c>
    </row>
    <row r="861">
      <c r="A861" s="84" t="n">
        <v>14</v>
      </c>
      <c r="B861" s="84" t="n">
        <v>0.5542164998779594</v>
      </c>
      <c r="C861" s="84" t="n">
        <v>0.5450660081679172</v>
      </c>
      <c r="D861" s="84" t="n">
        <v>0.5801329602433848</v>
      </c>
      <c r="E861" s="84" t="n">
        <v>0.5432277095243887</v>
      </c>
      <c r="F861" s="84" t="n">
        <v>0.5416019690509041</v>
      </c>
      <c r="G861" s="84" t="n">
        <v>0.5833653587992821</v>
      </c>
      <c r="H861" s="84" t="n">
        <v>0.5447798119742702</v>
      </c>
      <c r="I861" s="84" t="n">
        <v>0.546443656740178</v>
      </c>
      <c r="J861" s="84" t="n">
        <v>0.5888203978705517</v>
      </c>
      <c r="K861" s="84" t="n">
        <v>0.5852949237187491</v>
      </c>
      <c r="L861" s="84" t="n">
        <v>0.5431698736967026</v>
      </c>
      <c r="M861" s="84" t="n">
        <v>0.5954181857756978</v>
      </c>
      <c r="N861" s="84" t="n">
        <v>0.5164162027153362</v>
      </c>
      <c r="O861" s="84" t="n">
        <v>0.5532643863292784</v>
      </c>
      <c r="P861" s="84" t="n">
        <v>0.5993305461709203</v>
      </c>
      <c r="Q861" s="84" t="n">
        <v>0.7248933076404734</v>
      </c>
      <c r="R861" s="84" t="n">
        <v>0.6442871199509876</v>
      </c>
      <c r="S861" s="84" t="n">
        <v>0.6888778157700304</v>
      </c>
      <c r="T861" s="84" t="n">
        <v>0.8883659376305996</v>
      </c>
      <c r="U861" s="84" t="n">
        <v>0.7532682683971538</v>
      </c>
      <c r="V861" s="84" t="n">
        <v>0.7626160729360123</v>
      </c>
      <c r="W861" s="84" t="n">
        <v>0.7810899175347797</v>
      </c>
      <c r="X861" s="84" t="n">
        <v>0.6724479557507945</v>
      </c>
      <c r="Y861" s="84" t="n">
        <v>0.6957116342678519</v>
      </c>
      <c r="Z861" s="84" t="n">
        <v>0.7896511900378268</v>
      </c>
      <c r="AA861" s="84" t="n">
        <v>0.7459169085474157</v>
      </c>
      <c r="AB861" s="84" t="n">
        <v>0.7262523722916338</v>
      </c>
      <c r="AC861" s="84" t="n">
        <v>0.7046158660616492</v>
      </c>
      <c r="AD861" s="84" t="n">
        <v>0.6140638855092488</v>
      </c>
      <c r="AE861" s="84" t="n">
        <v>0.6100991456597405</v>
      </c>
      <c r="AF861" s="84" t="n">
        <v>0.5492190836434628</v>
      </c>
      <c r="AG861" s="84" t="n">
        <v>0.5484126586544371</v>
      </c>
      <c r="AH861" s="84" t="n">
        <v>0.5850813109479299</v>
      </c>
      <c r="AI861" s="84" t="n">
        <v>0.5396761194253441</v>
      </c>
      <c r="AJ861" s="84" t="n">
        <v>0.5413458551975545</v>
      </c>
      <c r="AK861" s="84" t="n">
        <v>0.5747918282906647</v>
      </c>
    </row>
    <row r="862">
      <c r="A862" s="84" t="n">
        <v>15</v>
      </c>
      <c r="B862" s="84" t="n">
        <v>0.5503569685135464</v>
      </c>
      <c r="C862" s="84" t="n">
        <v>0.5424757595903955</v>
      </c>
      <c r="D862" s="84" t="n">
        <v>0.5729262521361904</v>
      </c>
      <c r="E862" s="84" t="n">
        <v>0.542513076268094</v>
      </c>
      <c r="F862" s="84" t="n">
        <v>0.5404169811411457</v>
      </c>
      <c r="G862" s="84" t="n">
        <v>0.5785325843761353</v>
      </c>
      <c r="H862" s="84" t="n">
        <v>0.5444550964868877</v>
      </c>
      <c r="I862" s="84" t="n">
        <v>0.5578587650966826</v>
      </c>
      <c r="J862" s="84" t="n">
        <v>0.5904422699743517</v>
      </c>
      <c r="K862" s="84" t="n">
        <v>0.5954809829775571</v>
      </c>
      <c r="L862" s="84" t="n">
        <v>0.5563427142493856</v>
      </c>
      <c r="M862" s="84" t="n">
        <v>0.5996082059095608</v>
      </c>
      <c r="N862" s="84" t="n">
        <v>0.5668299217212944</v>
      </c>
      <c r="O862" s="84" t="n">
        <v>0.5723025191087753</v>
      </c>
      <c r="P862" s="84" t="n">
        <v>0.6104732530464161</v>
      </c>
      <c r="Q862" s="84" t="n">
        <v>0.7477804442658029</v>
      </c>
      <c r="R862" s="84" t="n">
        <v>0.6894608404345953</v>
      </c>
      <c r="S862" s="84" t="n">
        <v>0.7309060293132186</v>
      </c>
      <c r="T862" s="84" t="n">
        <v>0.8691118231208581</v>
      </c>
      <c r="U862" s="84" t="n">
        <v>0.772155984171538</v>
      </c>
      <c r="V862" s="84" t="n">
        <v>0.7855352017558672</v>
      </c>
      <c r="W862" s="84" t="n">
        <v>0.8212635842588057</v>
      </c>
      <c r="X862" s="84" t="n">
        <v>0.7193636647245807</v>
      </c>
      <c r="Y862" s="84" t="n">
        <v>0.7456704670732219</v>
      </c>
      <c r="Z862" s="84" t="n">
        <v>0.8022378067150939</v>
      </c>
      <c r="AA862" s="84" t="n">
        <v>0.778206183482794</v>
      </c>
      <c r="AB862" s="84" t="n">
        <v>0.7463970820812904</v>
      </c>
      <c r="AC862" s="84" t="n">
        <v>0.780837636259323</v>
      </c>
      <c r="AD862" s="84" t="n">
        <v>0.6425999628812407</v>
      </c>
      <c r="AE862" s="84" t="n">
        <v>0.6296013078789158</v>
      </c>
      <c r="AF862" s="84" t="n">
        <v>0.5456347995851382</v>
      </c>
      <c r="AG862" s="84" t="n">
        <v>0.5513933354889539</v>
      </c>
      <c r="AH862" s="84" t="n">
        <v>0.5831902492720354</v>
      </c>
      <c r="AI862" s="84" t="n">
        <v>0.537039533803724</v>
      </c>
      <c r="AJ862" s="84" t="n">
        <v>0.5389387474866364</v>
      </c>
      <c r="AK862" s="84" t="n">
        <v>0.5676234807344195</v>
      </c>
    </row>
    <row r="863">
      <c r="A863" s="84" t="n">
        <v>16</v>
      </c>
      <c r="B863" s="84" t="n">
        <v>0.5614626556016596</v>
      </c>
      <c r="C863" s="84" t="n">
        <v>0.5577280066310364</v>
      </c>
      <c r="D863" s="84" t="n">
        <v>0.5741422374129093</v>
      </c>
      <c r="E863" s="84" t="n">
        <v>0.5583870575355797</v>
      </c>
      <c r="F863" s="84" t="n">
        <v>0.556100644652652</v>
      </c>
      <c r="G863" s="84" t="n">
        <v>0.5805751949166374</v>
      </c>
      <c r="H863" s="84" t="n">
        <v>0.5545522018802574</v>
      </c>
      <c r="I863" s="84" t="n">
        <v>0.6024897586653368</v>
      </c>
      <c r="J863" s="84" t="n">
        <v>0.6331605491734378</v>
      </c>
      <c r="K863" s="84" t="n">
        <v>0.6456804409391272</v>
      </c>
      <c r="L863" s="84" t="n">
        <v>0.6074531660591677</v>
      </c>
      <c r="M863" s="84" t="n">
        <v>0.6512669822785728</v>
      </c>
      <c r="N863" s="84" t="n">
        <v>0.6773689424700351</v>
      </c>
      <c r="O863" s="84" t="n">
        <v>0.6324969270546349</v>
      </c>
      <c r="P863" s="84" t="n">
        <v>0.6695162282382935</v>
      </c>
      <c r="Q863" s="84" t="n">
        <v>0.8188416933643855</v>
      </c>
      <c r="R863" s="84" t="n">
        <v>0.7796721352055499</v>
      </c>
      <c r="S863" s="84" t="n">
        <v>0.8275858118982574</v>
      </c>
      <c r="T863" s="84" t="n">
        <v>0.9183565842106312</v>
      </c>
      <c r="U863" s="84" t="n">
        <v>0.8383093417110877</v>
      </c>
      <c r="V863" s="84" t="n">
        <v>0.8645154482525749</v>
      </c>
      <c r="W863" s="84" t="n">
        <v>0.9165949673713052</v>
      </c>
      <c r="X863" s="84" t="n">
        <v>0.8136440670820649</v>
      </c>
      <c r="Y863" s="84" t="n">
        <v>0.844611283997823</v>
      </c>
      <c r="Z863" s="84" t="n">
        <v>0.8703176781709235</v>
      </c>
      <c r="AA863" s="84" t="n">
        <v>0.8738339181793238</v>
      </c>
      <c r="AB863" s="84" t="n">
        <v>0.858601534081923</v>
      </c>
      <c r="AC863" s="84" t="n">
        <v>0.9001303916966567</v>
      </c>
      <c r="AD863" s="84" t="n">
        <v>0.7261377930835378</v>
      </c>
      <c r="AE863" s="84" t="n">
        <v>0.7135850648665752</v>
      </c>
      <c r="AF863" s="84" t="n">
        <v>0.5564181563052893</v>
      </c>
      <c r="AG863" s="84" t="n">
        <v>0.5707278862925298</v>
      </c>
      <c r="AH863" s="84" t="n">
        <v>0.5894326344558964</v>
      </c>
      <c r="AI863" s="84" t="n">
        <v>0.5527691639327071</v>
      </c>
      <c r="AJ863" s="84" t="n">
        <v>0.5546237719255228</v>
      </c>
      <c r="AK863" s="84" t="n">
        <v>0.5691026635634859</v>
      </c>
    </row>
    <row r="864">
      <c r="A864" s="84" t="n">
        <v>17</v>
      </c>
      <c r="B864" s="84" t="n">
        <v>0.6145655357578715</v>
      </c>
      <c r="C864" s="84" t="n">
        <v>0.6107158583652079</v>
      </c>
      <c r="D864" s="84" t="n">
        <v>0.6262746718248231</v>
      </c>
      <c r="E864" s="84" t="n">
        <v>0.611391558204598</v>
      </c>
      <c r="F864" s="84" t="n">
        <v>0.6094996130161185</v>
      </c>
      <c r="G864" s="84" t="n">
        <v>0.6335461930056383</v>
      </c>
      <c r="H864" s="84" t="n">
        <v>0.6062438149430975</v>
      </c>
      <c r="I864" s="84" t="n">
        <v>0.6756224396663343</v>
      </c>
      <c r="J864" s="84" t="n">
        <v>0.7040864711080457</v>
      </c>
      <c r="K864" s="84" t="n">
        <v>0.7119583422150492</v>
      </c>
      <c r="L864" s="84" t="n">
        <v>0.678651352038654</v>
      </c>
      <c r="M864" s="84" t="n">
        <v>0.7145042414128772</v>
      </c>
      <c r="N864" s="84" t="n">
        <v>0.8358937865405276</v>
      </c>
      <c r="O864" s="84" t="n">
        <v>0.7258273405011844</v>
      </c>
      <c r="P864" s="84" t="n">
        <v>0.7322674962783358</v>
      </c>
      <c r="Q864" s="84" t="n">
        <v>0.9332655546229416</v>
      </c>
      <c r="R864" s="84" t="n">
        <v>0.903346514760517</v>
      </c>
      <c r="S864" s="84" t="n">
        <v>0.9469349416083896</v>
      </c>
      <c r="T864" s="84" t="n">
        <v>0.9808951421918845</v>
      </c>
      <c r="U864" s="84" t="n">
        <v>0.9360509532270664</v>
      </c>
      <c r="V864" s="84" t="n">
        <v>0.9673349653891613</v>
      </c>
      <c r="W864" s="84" t="n">
        <v>0.9966246177876025</v>
      </c>
      <c r="X864" s="84" t="n">
        <v>0.9286726081567606</v>
      </c>
      <c r="Y864" s="84" t="n">
        <v>0.9661452155346851</v>
      </c>
      <c r="Z864" s="84" t="n">
        <v>0.985940481371138</v>
      </c>
      <c r="AA864" s="84" t="n">
        <v>0.98226508686046</v>
      </c>
      <c r="AB864" s="84" t="n">
        <v>0.9968913095049817</v>
      </c>
      <c r="AC864" s="84" t="n">
        <v>0.974933500234705</v>
      </c>
      <c r="AD864" s="84" t="n">
        <v>0.8109892149382385</v>
      </c>
      <c r="AE864" s="84" t="n">
        <v>0.7970414513237</v>
      </c>
      <c r="AF864" s="84" t="n">
        <v>0.6089927399182476</v>
      </c>
      <c r="AG864" s="84" t="n">
        <v>0.6185006899504054</v>
      </c>
      <c r="AH864" s="84" t="n">
        <v>0.6405618617078828</v>
      </c>
      <c r="AI864" s="84" t="n">
        <v>0.6058454301679325</v>
      </c>
      <c r="AJ864" s="84" t="n">
        <v>0.6076925277491704</v>
      </c>
      <c r="AK864" s="84" t="n">
        <v>0.6218567364882337</v>
      </c>
    </row>
    <row r="865">
      <c r="A865" s="84" t="n">
        <v>18</v>
      </c>
      <c r="B865" s="84" t="n">
        <v>0.7011532828899194</v>
      </c>
      <c r="C865" s="84" t="n">
        <v>0.6968351479463646</v>
      </c>
      <c r="D865" s="84" t="n">
        <v>0.7153279873800448</v>
      </c>
      <c r="E865" s="84" t="n">
        <v>0.6931790536431091</v>
      </c>
      <c r="F865" s="84" t="n">
        <v>0.6916243227782077</v>
      </c>
      <c r="G865" s="84" t="n">
        <v>0.7161929529936355</v>
      </c>
      <c r="H865" s="84" t="n">
        <v>0.6809747649678377</v>
      </c>
      <c r="I865" s="84" t="n">
        <v>0.7653492666567616</v>
      </c>
      <c r="J865" s="84" t="n">
        <v>0.784032372782723</v>
      </c>
      <c r="K865" s="84" t="n">
        <v>0.7927616553488231</v>
      </c>
      <c r="L865" s="84" t="n">
        <v>0.7678159701619058</v>
      </c>
      <c r="M865" s="84" t="n">
        <v>0.7870405639900117</v>
      </c>
      <c r="N865" s="84" t="n">
        <v>0.9538002148827214</v>
      </c>
      <c r="O865" s="84" t="n">
        <v>0.8211333870215741</v>
      </c>
      <c r="P865" s="84" t="n">
        <v>0.8026225474902166</v>
      </c>
      <c r="Q865" s="84" t="n">
        <v>1</v>
      </c>
      <c r="R865" s="84" t="n">
        <v>1</v>
      </c>
      <c r="S865" s="84" t="n">
        <v>1</v>
      </c>
      <c r="T865" s="84" t="n">
        <v>1</v>
      </c>
      <c r="U865" s="84" t="n">
        <v>1</v>
      </c>
      <c r="V865" s="84" t="n">
        <v>1</v>
      </c>
      <c r="W865" s="84" t="n">
        <v>1</v>
      </c>
      <c r="X865" s="84" t="n">
        <v>1</v>
      </c>
      <c r="Y865" s="84" t="n">
        <v>1</v>
      </c>
      <c r="Z865" s="84" t="n">
        <v>1</v>
      </c>
      <c r="AA865" s="84" t="n">
        <v>1</v>
      </c>
      <c r="AB865" s="84" t="n">
        <v>1</v>
      </c>
      <c r="AC865" s="84" t="n">
        <v>1</v>
      </c>
      <c r="AD865" s="84" t="n">
        <v>0.8810797434681293</v>
      </c>
      <c r="AE865" s="84" t="n">
        <v>0.8556006750342792</v>
      </c>
      <c r="AF865" s="84" t="n">
        <v>0.6942987005063753</v>
      </c>
      <c r="AG865" s="84" t="n">
        <v>0.6965812160432824</v>
      </c>
      <c r="AH865" s="84" t="n">
        <v>0.7247752600209805</v>
      </c>
      <c r="AI865" s="84" t="n">
        <v>0.6920887450751276</v>
      </c>
      <c r="AJ865" s="84" t="n">
        <v>0.6940848086574144</v>
      </c>
      <c r="AK865" s="84" t="n">
        <v>0.712314455650375</v>
      </c>
    </row>
    <row r="866">
      <c r="A866" s="84" t="n">
        <v>19</v>
      </c>
      <c r="B866" s="84" t="n">
        <v>0.796482182084452</v>
      </c>
      <c r="C866" s="84" t="n">
        <v>0.7935010663189977</v>
      </c>
      <c r="D866" s="84" t="n">
        <v>0.8086912430280381</v>
      </c>
      <c r="E866" s="84" t="n">
        <v>0.787617078214329</v>
      </c>
      <c r="F866" s="84" t="n">
        <v>0.7865699767809669</v>
      </c>
      <c r="G866" s="84" t="n">
        <v>0.8049570156828271</v>
      </c>
      <c r="H866" s="84" t="n">
        <v>0.7685551707075706</v>
      </c>
      <c r="I866" s="84" t="n">
        <v>0.845006686052682</v>
      </c>
      <c r="J866" s="84" t="n">
        <v>0.8509278617151969</v>
      </c>
      <c r="K866" s="84" t="n">
        <v>0.8524620116325102</v>
      </c>
      <c r="L866" s="84" t="n">
        <v>0.8368229210816307</v>
      </c>
      <c r="M866" s="84" t="n">
        <v>0.84189778285659</v>
      </c>
      <c r="N866" s="84" t="n">
        <v>1</v>
      </c>
      <c r="O866" s="84" t="n">
        <v>0.8744330945619464</v>
      </c>
      <c r="P866" s="84" t="n">
        <v>0.8407796329146647</v>
      </c>
      <c r="Q866" s="84" t="n">
        <v>0.9309602903450803</v>
      </c>
      <c r="R866" s="84" t="n">
        <v>0.97059654724995</v>
      </c>
      <c r="S866" s="84" t="n">
        <v>0.9386186475139895</v>
      </c>
      <c r="T866" s="84" t="n">
        <v>0.9365559513622161</v>
      </c>
      <c r="U866" s="84" t="n">
        <v>0.952064824590769</v>
      </c>
      <c r="V866" s="84" t="n">
        <v>0.935649164274861</v>
      </c>
      <c r="W866" s="84" t="n">
        <v>0.9444848902008022</v>
      </c>
      <c r="X866" s="84" t="n">
        <v>0.9840937260225461</v>
      </c>
      <c r="Y866" s="84" t="n">
        <v>0.9667452797275989</v>
      </c>
      <c r="Z866" s="84" t="n">
        <v>0.9335938807618921</v>
      </c>
      <c r="AA866" s="84" t="n">
        <v>0.9678100044765988</v>
      </c>
      <c r="AB866" s="84" t="n">
        <v>0.9685671358532342</v>
      </c>
      <c r="AC866" s="84" t="n">
        <v>0.9995201585563029</v>
      </c>
      <c r="AD866" s="84" t="n">
        <v>0.9404924422081538</v>
      </c>
      <c r="AE866" s="84" t="n">
        <v>0.8887195443518618</v>
      </c>
      <c r="AF866" s="84" t="n">
        <v>0.7889085473735585</v>
      </c>
      <c r="AG866" s="84" t="n">
        <v>0.7914641977220249</v>
      </c>
      <c r="AH866" s="84" t="n">
        <v>0.8115853400382917</v>
      </c>
      <c r="AI866" s="84" t="n">
        <v>0.7887435770676974</v>
      </c>
      <c r="AJ866" s="84" t="n">
        <v>0.7909698723292957</v>
      </c>
      <c r="AK866" s="84" t="n">
        <v>0.8064804758210498</v>
      </c>
    </row>
    <row r="867">
      <c r="A867" s="84" t="n">
        <v>20</v>
      </c>
      <c r="B867" s="84" t="n">
        <v>0.8750762753234073</v>
      </c>
      <c r="C867" s="84" t="n">
        <v>0.8760760324299123</v>
      </c>
      <c r="D867" s="84" t="n">
        <v>0.878697252530564</v>
      </c>
      <c r="E867" s="84" t="n">
        <v>0.8674279284758544</v>
      </c>
      <c r="F867" s="84" t="n">
        <v>0.8667044837250442</v>
      </c>
      <c r="G867" s="84" t="n">
        <v>0.872205229714719</v>
      </c>
      <c r="H867" s="84" t="n">
        <v>0.8392039831766451</v>
      </c>
      <c r="I867" s="84" t="n">
        <v>0.9340903784518074</v>
      </c>
      <c r="J867" s="84" t="n">
        <v>0.937075672996099</v>
      </c>
      <c r="K867" s="84" t="n">
        <v>0.9317731965041567</v>
      </c>
      <c r="L867" s="84" t="n">
        <v>0.9224379079426974</v>
      </c>
      <c r="M867" s="84" t="n">
        <v>0.928255730290883</v>
      </c>
      <c r="N867" s="84" t="n">
        <v>0.8411402737661686</v>
      </c>
      <c r="O867" s="84" t="n">
        <v>0.9044937999500795</v>
      </c>
      <c r="P867" s="84" t="n">
        <v>0.9116650769738193</v>
      </c>
      <c r="Q867" s="84" t="n">
        <v>0.7163697407464329</v>
      </c>
      <c r="R867" s="84" t="n">
        <v>0.8825037698056618</v>
      </c>
      <c r="S867" s="84" t="n">
        <v>0.8728042291677407</v>
      </c>
      <c r="T867" s="84" t="n">
        <v>0.6179625465183387</v>
      </c>
      <c r="U867" s="84" t="n">
        <v>0.7620992454870855</v>
      </c>
      <c r="V867" s="84" t="n">
        <v>0.7481048455174744</v>
      </c>
      <c r="W867" s="84" t="n">
        <v>0.8084900790236543</v>
      </c>
      <c r="X867" s="84" t="n">
        <v>0.8954857041677555</v>
      </c>
      <c r="Y867" s="84" t="n">
        <v>0.9130139503295702</v>
      </c>
      <c r="Z867" s="84" t="n">
        <v>0.6226693000368225</v>
      </c>
      <c r="AA867" s="84" t="n">
        <v>0.8195046137850365</v>
      </c>
      <c r="AB867" s="84" t="n">
        <v>0.9008826901787126</v>
      </c>
      <c r="AC867" s="84" t="n">
        <v>0.7159651593386532</v>
      </c>
      <c r="AD867" s="84" t="n">
        <v>0.9603901594044502</v>
      </c>
      <c r="AE867" s="84" t="n">
        <v>0.9609007488661534</v>
      </c>
      <c r="AF867" s="84" t="n">
        <v>0.8667408943932645</v>
      </c>
      <c r="AG867" s="84" t="n">
        <v>0.8728123107190509</v>
      </c>
      <c r="AH867" s="84" t="n">
        <v>0.8787556626007273</v>
      </c>
      <c r="AI867" s="84" t="n">
        <v>0.8719608107500787</v>
      </c>
      <c r="AJ867" s="84" t="n">
        <v>0.8746914488418094</v>
      </c>
      <c r="AK867" s="84" t="n">
        <v>0.8772536850271528</v>
      </c>
    </row>
    <row r="868">
      <c r="A868" s="84" t="n">
        <v>21</v>
      </c>
      <c r="B868" s="84" t="n">
        <v>0.9784140834757139</v>
      </c>
      <c r="C868" s="84" t="n">
        <v>0.9795478289399836</v>
      </c>
      <c r="D868" s="84" t="n">
        <v>0.9774925350710812</v>
      </c>
      <c r="E868" s="84" t="n">
        <v>0.9659560880671449</v>
      </c>
      <c r="F868" s="84" t="n">
        <v>0.9656497723765617</v>
      </c>
      <c r="G868" s="84" t="n">
        <v>0.965828389127837</v>
      </c>
      <c r="H868" s="84" t="n">
        <v>0.945463260761999</v>
      </c>
      <c r="I868" s="84" t="n">
        <v>1</v>
      </c>
      <c r="J868" s="84" t="n">
        <v>1</v>
      </c>
      <c r="K868" s="84" t="n">
        <v>1</v>
      </c>
      <c r="L868" s="84" t="n">
        <v>1</v>
      </c>
      <c r="M868" s="84" t="n">
        <v>1</v>
      </c>
      <c r="N868" s="84" t="n">
        <v>0.9226003599983255</v>
      </c>
      <c r="O868" s="84" t="n">
        <v>1</v>
      </c>
      <c r="P868" s="84" t="n">
        <v>1</v>
      </c>
      <c r="Q868" s="84" t="n">
        <v>0.7903509912636395</v>
      </c>
      <c r="R868" s="84" t="n">
        <v>0.9793986051203349</v>
      </c>
      <c r="S868" s="84" t="n">
        <v>0.9565571000647207</v>
      </c>
      <c r="T868" s="84" t="n">
        <v>0.6755059802185118</v>
      </c>
      <c r="U868" s="84" t="n">
        <v>0.8394939012352038</v>
      </c>
      <c r="V868" s="84" t="n">
        <v>0.8158576734762788</v>
      </c>
      <c r="W868" s="84" t="n">
        <v>0.8741710458390141</v>
      </c>
      <c r="X868" s="84" t="n">
        <v>0.9737523292383704</v>
      </c>
      <c r="Y868" s="84" t="n">
        <v>0.9843611177009635</v>
      </c>
      <c r="Z868" s="84" t="n">
        <v>0.6558932815585981</v>
      </c>
      <c r="AA868" s="84" t="n">
        <v>0.8691750061372727</v>
      </c>
      <c r="AB868" s="84" t="n">
        <v>0.951738692076546</v>
      </c>
      <c r="AC868" s="84" t="n">
        <v>0.7412507171543316</v>
      </c>
      <c r="AD868" s="84" t="n">
        <v>1</v>
      </c>
      <c r="AE868" s="84" t="n">
        <v>1</v>
      </c>
      <c r="AF868" s="84" t="n">
        <v>0.9727899457019095</v>
      </c>
      <c r="AG868" s="84" t="n">
        <v>0.9756103670171825</v>
      </c>
      <c r="AH868" s="84" t="n">
        <v>0.9747952525884493</v>
      </c>
      <c r="AI868" s="84" t="n">
        <v>0.9807349482420264</v>
      </c>
      <c r="AJ868" s="84" t="n">
        <v>0.9838960816046298</v>
      </c>
      <c r="AK868" s="84" t="n">
        <v>0.9826583915179726</v>
      </c>
    </row>
    <row r="869">
      <c r="A869" s="84" t="n">
        <v>22</v>
      </c>
      <c r="B869" s="84" t="n">
        <v>1</v>
      </c>
      <c r="C869" s="84" t="n">
        <v>1</v>
      </c>
      <c r="D869" s="84" t="n">
        <v>1</v>
      </c>
      <c r="E869" s="84" t="n">
        <v>1</v>
      </c>
      <c r="F869" s="84" t="n">
        <v>1</v>
      </c>
      <c r="G869" s="84" t="n">
        <v>1</v>
      </c>
      <c r="H869" s="84" t="n">
        <v>1</v>
      </c>
      <c r="I869" s="84" t="n">
        <v>0.936047375459003</v>
      </c>
      <c r="J869" s="84" t="n">
        <v>0.9550078668879453</v>
      </c>
      <c r="K869" s="84" t="n">
        <v>0.9172630104448978</v>
      </c>
      <c r="L869" s="84" t="n">
        <v>0.9187039077731629</v>
      </c>
      <c r="M869" s="84" t="n">
        <v>0.9351060806684685</v>
      </c>
      <c r="N869" s="84" t="n">
        <v>0.8474890814461328</v>
      </c>
      <c r="O869" s="84" t="n">
        <v>0.9295365386155028</v>
      </c>
      <c r="P869" s="84" t="n">
        <v>0.9416345013861527</v>
      </c>
      <c r="Q869" s="84" t="n">
        <v>0.7338424617858115</v>
      </c>
      <c r="R869" s="84" t="n">
        <v>0.9121918918751664</v>
      </c>
      <c r="S869" s="84" t="n">
        <v>0.8951070178754503</v>
      </c>
      <c r="T869" s="84" t="n">
        <v>0.6269278990626679</v>
      </c>
      <c r="U869" s="84" t="n">
        <v>0.7779757766161082</v>
      </c>
      <c r="V869" s="84" t="n">
        <v>0.7626498396083068</v>
      </c>
      <c r="W869" s="84" t="n">
        <v>0.8028379684170119</v>
      </c>
      <c r="X869" s="84" t="n">
        <v>0.8922943314137316</v>
      </c>
      <c r="Y869" s="84" t="n">
        <v>0.9136372728245349</v>
      </c>
      <c r="Z869" s="84" t="n">
        <v>0.5804823753891474</v>
      </c>
      <c r="AA869" s="84" t="n">
        <v>0.7812982858958251</v>
      </c>
      <c r="AB869" s="84" t="n">
        <v>0.8790625494227424</v>
      </c>
      <c r="AC869" s="84" t="n">
        <v>0.6491315913002659</v>
      </c>
      <c r="AD869" s="84" t="n">
        <v>0.8902831336481556</v>
      </c>
      <c r="AE869" s="84" t="n">
        <v>0.9198449530640228</v>
      </c>
      <c r="AF869" s="84" t="n">
        <v>1</v>
      </c>
      <c r="AG869" s="84" t="n">
        <v>1</v>
      </c>
      <c r="AH869" s="84" t="n">
        <v>1</v>
      </c>
      <c r="AI869" s="84" t="n">
        <v>1</v>
      </c>
      <c r="AJ869" s="84" t="n">
        <v>1</v>
      </c>
      <c r="AK869" s="84" t="n">
        <v>1</v>
      </c>
    </row>
    <row r="870">
      <c r="A870" s="84" t="n">
        <v>23</v>
      </c>
      <c r="B870" s="84" t="n">
        <v>0.8916585306321698</v>
      </c>
      <c r="C870" s="84" t="n">
        <v>0.8797563439504743</v>
      </c>
      <c r="D870" s="84" t="n">
        <v>0.9164350504234821</v>
      </c>
      <c r="E870" s="84" t="n">
        <v>0.8866317966184161</v>
      </c>
      <c r="F870" s="84" t="n">
        <v>0.8871497315149096</v>
      </c>
      <c r="G870" s="84" t="n">
        <v>0.9190115449611221</v>
      </c>
      <c r="H870" s="84" t="n">
        <v>0.9176614299851558</v>
      </c>
      <c r="I870" s="84" t="n">
        <v>0.8026022541549043</v>
      </c>
      <c r="J870" s="84" t="n">
        <v>0.8225962885531392</v>
      </c>
      <c r="K870" s="84" t="n">
        <v>0.7688723773561924</v>
      </c>
      <c r="L870" s="84" t="n">
        <v>0.7721518182588796</v>
      </c>
      <c r="M870" s="84" t="n">
        <v>0.7950094623109806</v>
      </c>
      <c r="N870" s="84" t="n">
        <v>0.701982781475435</v>
      </c>
      <c r="O870" s="84" t="n">
        <v>0.7771278674936537</v>
      </c>
      <c r="P870" s="84" t="n">
        <v>0.8063263832556316</v>
      </c>
      <c r="Q870" s="84" t="n">
        <v>0.6058825615623781</v>
      </c>
      <c r="R870" s="84" t="n">
        <v>0.7591181852124604</v>
      </c>
      <c r="S870" s="84" t="n">
        <v>0.7631459876171985</v>
      </c>
      <c r="T870" s="84" t="n">
        <v>0.5248064638102252</v>
      </c>
      <c r="U870" s="84" t="n">
        <v>0.6454476004085871</v>
      </c>
      <c r="V870" s="84" t="n">
        <v>0.6482356913726154</v>
      </c>
      <c r="W870" s="84" t="n">
        <v>0.6671343666856394</v>
      </c>
      <c r="X870" s="84" t="n">
        <v>0.7408348158953126</v>
      </c>
      <c r="Y870" s="84" t="n">
        <v>0.7707987366090326</v>
      </c>
      <c r="Z870" s="84" t="n">
        <v>0.4714959997321997</v>
      </c>
      <c r="AA870" s="84" t="n">
        <v>0.6483360770552644</v>
      </c>
      <c r="AB870" s="84" t="n">
        <v>0.7368387237071012</v>
      </c>
      <c r="AC870" s="84" t="n">
        <v>0.5372555155687686</v>
      </c>
      <c r="AD870" s="84" t="n">
        <v>0.7468851174396306</v>
      </c>
      <c r="AE870" s="84" t="n">
        <v>0.7656839995781036</v>
      </c>
      <c r="AF870" s="84" t="n">
        <v>0.8998078213653834</v>
      </c>
      <c r="AG870" s="84" t="n">
        <v>0.8818681944248363</v>
      </c>
      <c r="AH870" s="84" t="n">
        <v>0.9176682550957528</v>
      </c>
      <c r="AI870" s="84" t="n">
        <v>0.8807993648225549</v>
      </c>
      <c r="AJ870" s="84" t="n">
        <v>0.8770495153090416</v>
      </c>
      <c r="AK870" s="84" t="n">
        <v>0.9149314714248772</v>
      </c>
    </row>
    <row r="871">
      <c r="A871" s="84" t="n">
        <v>24</v>
      </c>
      <c r="B871" s="84" t="n">
        <v>0.752959482548206</v>
      </c>
      <c r="C871" s="84" t="n">
        <v>0.7446273927421235</v>
      </c>
      <c r="D871" s="84" t="n">
        <v>0.7605119344964225</v>
      </c>
      <c r="E871" s="84" t="n">
        <v>0.7479017151198151</v>
      </c>
      <c r="F871" s="84" t="n">
        <v>0.7480542642739364</v>
      </c>
      <c r="G871" s="84" t="n">
        <v>0.7630045327001944</v>
      </c>
      <c r="H871" s="84" t="n">
        <v>0.7846053933696191</v>
      </c>
      <c r="I871" s="84" t="n">
        <v>0.6383354912656805</v>
      </c>
      <c r="J871" s="84" t="n">
        <v>0.6657219216759704</v>
      </c>
      <c r="K871" s="84" t="n">
        <v>0.6249885806510552</v>
      </c>
      <c r="L871" s="84" t="n">
        <v>0.6025684496058321</v>
      </c>
      <c r="M871" s="84" t="n">
        <v>0.6345552713839159</v>
      </c>
      <c r="N871" s="84" t="n">
        <v>0.5365928530564974</v>
      </c>
      <c r="O871" s="84" t="n">
        <v>0.6059965997447454</v>
      </c>
      <c r="P871" s="84" t="n">
        <v>0.6413340940087895</v>
      </c>
      <c r="Q871" s="84" t="n">
        <v>0.4624360141389543</v>
      </c>
      <c r="R871" s="84" t="n">
        <v>0.5900885569122045</v>
      </c>
      <c r="S871" s="84" t="n">
        <v>0.6045350149200732</v>
      </c>
      <c r="T871" s="84" t="n">
        <v>0.4190232641445601</v>
      </c>
      <c r="U871" s="84" t="n">
        <v>0.5020334938497325</v>
      </c>
      <c r="V871" s="84" t="n">
        <v>0.5130845855140977</v>
      </c>
      <c r="W871" s="84" t="n">
        <v>0.5095768197281163</v>
      </c>
      <c r="X871" s="84" t="n">
        <v>0.5734837817556344</v>
      </c>
      <c r="Y871" s="84" t="n">
        <v>0.6108095284611843</v>
      </c>
      <c r="Z871" s="84" t="n">
        <v>0.348040036153048</v>
      </c>
      <c r="AA871" s="84" t="n">
        <v>0.4984837326170775</v>
      </c>
      <c r="AB871" s="84" t="n">
        <v>0.5873794085086194</v>
      </c>
      <c r="AC871" s="84" t="n">
        <v>0.4065926041829656</v>
      </c>
      <c r="AD871" s="84" t="n">
        <v>0.5777906089538698</v>
      </c>
      <c r="AE871" s="84" t="n">
        <v>0.6151408079316527</v>
      </c>
      <c r="AF871" s="84" t="n">
        <v>0.7708803611738146</v>
      </c>
      <c r="AG871" s="84" t="n">
        <v>0.7442424435629673</v>
      </c>
      <c r="AH871" s="84" t="n">
        <v>0.7630527944905189</v>
      </c>
      <c r="AI871" s="84" t="n">
        <v>0.7537189339804953</v>
      </c>
      <c r="AJ871" s="84" t="n">
        <v>0.7455168129730438</v>
      </c>
      <c r="AK871" s="84" t="n">
        <v>0.7584225497801913</v>
      </c>
    </row>
    <row r="881">
      <c r="A881" s="84" t="inlineStr">
        <is>
          <t>RefgChg-Res-4pct-Inc-TXV-cDXGF-MFm1985-CZ07</t>
        </is>
      </c>
      <c r="B881" s="83" t="n"/>
      <c r="C881" s="83" t="n"/>
      <c r="D881" s="83" t="n">
        <v>2015</v>
      </c>
      <c r="E881" s="83" t="n"/>
      <c r="F881" s="84" t="inlineStr">
        <is>
          <t>Source Annual kWh:</t>
        </is>
      </c>
      <c r="G881" s="205" t="n">
        <v>124597.4380000004</v>
      </c>
      <c r="H881" s="83" t="inlineStr">
        <is>
          <t>DEER</t>
        </is>
      </c>
      <c r="I881" s="83" t="n"/>
      <c r="J881" s="83" t="n"/>
      <c r="K881" s="83" t="inlineStr">
        <is>
          <t>PDAF</t>
        </is>
      </c>
      <c r="L881" s="83" t="inlineStr">
        <is>
          <t>Monthly</t>
        </is>
      </c>
      <c r="M881" s="83" t="n"/>
      <c r="N881" s="83" t="n"/>
      <c r="O881" s="83" t="n"/>
      <c r="P881" s="83" t="n"/>
      <c r="Q881" s="83" t="n"/>
      <c r="R881" s="83" t="n"/>
      <c r="S881" s="83" t="n"/>
      <c r="T881" s="105" t="n"/>
      <c r="U881" s="83" t="n"/>
      <c r="V881" s="83" t="n"/>
      <c r="W881" s="83" t="n"/>
      <c r="X881" s="83" t="n"/>
      <c r="Y881" s="83" t="n"/>
      <c r="Z881" s="83" t="n"/>
      <c r="AA881" s="83" t="n"/>
      <c r="AB881" s="83" t="n"/>
      <c r="AC881" s="83" t="n"/>
      <c r="AD881" s="83" t="n"/>
      <c r="AE881" s="83" t="n"/>
      <c r="AF881" s="83" t="n"/>
      <c r="AG881" s="83" t="n"/>
      <c r="AH881" s="83" t="n"/>
      <c r="AI881" s="83" t="n"/>
      <c r="AJ881" s="83" t="n"/>
      <c r="AK881" s="83" t="n"/>
    </row>
    <row r="882">
      <c r="A882" s="106" t="n">
        <v>23</v>
      </c>
      <c r="B882" s="84" t="inlineStr">
        <is>
          <t>RefgChg-Res-4pct-Inc-TXV-20-MM</t>
        </is>
      </c>
      <c r="C882" s="83" t="n"/>
      <c r="D882" s="83" t="n"/>
      <c r="E882" s="83" t="n"/>
      <c r="F882" s="83" t="inlineStr">
        <is>
          <t>Source Sample Size:</t>
        </is>
      </c>
      <c r="G882" s="83" t="n">
        <v>0</v>
      </c>
      <c r="H882" s="83" t="inlineStr">
        <is>
          <t>DEER</t>
        </is>
      </c>
      <c r="I882" s="83" t="n"/>
      <c r="J882" s="83" t="n"/>
      <c r="K882" s="83" t="inlineStr">
        <is>
          <t>WKWE</t>
        </is>
      </c>
      <c r="L882" s="83" t="inlineStr">
        <is>
          <t>Monthly</t>
        </is>
      </c>
      <c r="M882" s="83" t="n"/>
      <c r="N882" s="83" t="inlineStr">
        <is>
          <t>Weekend Peak3</t>
        </is>
      </c>
      <c r="O882" s="83" t="n"/>
      <c r="P882" s="83" t="n"/>
      <c r="Q882" s="83" t="n"/>
      <c r="R882" s="83" t="n"/>
      <c r="S882" s="83" t="n"/>
      <c r="T882" s="83" t="n"/>
      <c r="U882" s="83" t="n"/>
      <c r="V882" s="83" t="n"/>
      <c r="W882" s="83" t="n"/>
      <c r="X882" s="83" t="n"/>
      <c r="Y882" s="83" t="n"/>
      <c r="Z882" s="83" t="n"/>
      <c r="AA882" s="83" t="n"/>
      <c r="AB882" s="83" t="n"/>
      <c r="AC882" s="83" t="n"/>
      <c r="AD882" s="83" t="n"/>
      <c r="AE882" s="83" t="n"/>
      <c r="AF882" s="83" t="n"/>
      <c r="AG882" s="83" t="n"/>
      <c r="AH882" s="83" t="n"/>
      <c r="AI882" s="83" t="n"/>
      <c r="AJ882" s="83" t="n"/>
      <c r="AK882" s="83" t="n"/>
    </row>
    <row r="883">
      <c r="A883" s="84" t="n"/>
      <c r="B883" s="84" t="n">
        <v>1</v>
      </c>
      <c r="C883" s="84" t="inlineStr">
        <is>
          <t>JANUARY</t>
        </is>
      </c>
      <c r="D883" s="84" t="inlineStr">
        <is>
          <t>JAN</t>
        </is>
      </c>
      <c r="E883" s="84" t="n">
        <v>2</v>
      </c>
      <c r="F883" s="84" t="inlineStr">
        <is>
          <t>FEBRUARY</t>
        </is>
      </c>
      <c r="G883" s="84" t="inlineStr">
        <is>
          <t>FEB</t>
        </is>
      </c>
      <c r="H883" s="84" t="n">
        <v>3</v>
      </c>
      <c r="I883" s="84" t="inlineStr">
        <is>
          <t>MARCH</t>
        </is>
      </c>
      <c r="J883" s="84" t="inlineStr">
        <is>
          <t>MAR</t>
        </is>
      </c>
      <c r="K883" s="84" t="n">
        <v>4</v>
      </c>
      <c r="L883" s="84" t="inlineStr">
        <is>
          <t>APRIL</t>
        </is>
      </c>
      <c r="M883" s="84" t="inlineStr">
        <is>
          <t>APR</t>
        </is>
      </c>
      <c r="N883" s="84" t="n">
        <v>5</v>
      </c>
      <c r="O883" s="84" t="inlineStr">
        <is>
          <t>MAY</t>
        </is>
      </c>
      <c r="P883" s="84" t="inlineStr">
        <is>
          <t>MAY</t>
        </is>
      </c>
      <c r="Q883" s="84" t="n">
        <v>6</v>
      </c>
      <c r="R883" s="84" t="inlineStr">
        <is>
          <t>JUNE</t>
        </is>
      </c>
      <c r="S883" s="84" t="inlineStr">
        <is>
          <t>JUN</t>
        </is>
      </c>
      <c r="T883" s="84" t="n">
        <v>7</v>
      </c>
      <c r="U883" s="84" t="inlineStr">
        <is>
          <t>JULY</t>
        </is>
      </c>
      <c r="V883" s="84" t="inlineStr">
        <is>
          <t>JUL</t>
        </is>
      </c>
      <c r="W883" s="84" t="n">
        <v>8</v>
      </c>
      <c r="X883" s="84" t="inlineStr">
        <is>
          <t>AUGUST</t>
        </is>
      </c>
      <c r="Y883" s="84" t="inlineStr">
        <is>
          <t>AUG</t>
        </is>
      </c>
      <c r="Z883" s="84" t="n">
        <v>9</v>
      </c>
      <c r="AA883" s="84" t="inlineStr">
        <is>
          <t>SEPTEMBER</t>
        </is>
      </c>
      <c r="AB883" s="84" t="inlineStr">
        <is>
          <t>SEP</t>
        </is>
      </c>
      <c r="AC883" s="84" t="n">
        <v>10</v>
      </c>
      <c r="AD883" s="84" t="inlineStr">
        <is>
          <t>OCTOBER</t>
        </is>
      </c>
      <c r="AE883" s="84" t="inlineStr">
        <is>
          <t>OCT</t>
        </is>
      </c>
      <c r="AF883" s="84" t="n">
        <v>11</v>
      </c>
      <c r="AG883" s="84" t="inlineStr">
        <is>
          <t>NOVEMBER</t>
        </is>
      </c>
      <c r="AH883" s="84" t="inlineStr">
        <is>
          <t>NOV</t>
        </is>
      </c>
      <c r="AI883" s="84" t="n">
        <v>12</v>
      </c>
      <c r="AJ883" s="84" t="inlineStr">
        <is>
          <t>DECEMBER</t>
        </is>
      </c>
      <c r="AK883" s="84" t="inlineStr">
        <is>
          <t>DEC</t>
        </is>
      </c>
    </row>
    <row r="884">
      <c r="A884" s="83" t="n"/>
      <c r="B884" s="84" t="n">
        <v>31</v>
      </c>
      <c r="C884" s="83" t="n"/>
      <c r="D884" s="83" t="n"/>
      <c r="E884" s="84" t="n">
        <v>28</v>
      </c>
      <c r="F884" s="83" t="n"/>
      <c r="G884" s="83" t="n"/>
      <c r="H884" s="84" t="n">
        <v>31</v>
      </c>
      <c r="I884" s="83" t="n"/>
      <c r="J884" s="83" t="n"/>
      <c r="K884" s="84" t="n">
        <v>30</v>
      </c>
      <c r="L884" s="83" t="n"/>
      <c r="M884" s="83" t="n"/>
      <c r="N884" s="84" t="n">
        <v>31</v>
      </c>
      <c r="O884" s="83" t="n"/>
      <c r="P884" s="83" t="n"/>
      <c r="Q884" s="84" t="n">
        <v>30</v>
      </c>
      <c r="R884" s="83" t="n"/>
      <c r="S884" s="83" t="n"/>
      <c r="T884" s="84" t="n">
        <v>31</v>
      </c>
      <c r="U884" s="83" t="n"/>
      <c r="V884" s="83" t="n"/>
      <c r="W884" s="84" t="n">
        <v>31</v>
      </c>
      <c r="X884" s="83" t="n"/>
      <c r="Y884" s="83" t="n"/>
      <c r="Z884" s="84" t="n">
        <v>30</v>
      </c>
      <c r="AA884" s="83" t="n"/>
      <c r="AB884" s="83" t="n"/>
      <c r="AC884" s="84" t="n">
        <v>31</v>
      </c>
      <c r="AD884" s="83" t="n"/>
      <c r="AE884" s="83" t="n"/>
      <c r="AF884" s="84" t="n">
        <v>30</v>
      </c>
      <c r="AG884" s="83" t="n"/>
      <c r="AH884" s="83" t="n"/>
      <c r="AI884" s="84" t="n">
        <v>31</v>
      </c>
      <c r="AJ884" s="83" t="n"/>
      <c r="AK884" s="83" t="n"/>
    </row>
    <row r="885">
      <c r="A885" s="84" t="inlineStr">
        <is>
          <t>RATIOS</t>
        </is>
      </c>
      <c r="B885" s="84" t="inlineStr">
        <is>
          <t>E.BKDWN</t>
        </is>
      </c>
      <c r="C885" s="84" t="inlineStr">
        <is>
          <t>PEAK/AVG</t>
        </is>
      </c>
      <c r="D885" s="84" t="inlineStr">
        <is>
          <t>END/AVG</t>
        </is>
      </c>
      <c r="E885" s="84" t="inlineStr">
        <is>
          <t>E.BKDWN</t>
        </is>
      </c>
      <c r="F885" s="84" t="inlineStr">
        <is>
          <t>PEAK/AVG</t>
        </is>
      </c>
      <c r="G885" s="84" t="inlineStr">
        <is>
          <t>END/AVG</t>
        </is>
      </c>
      <c r="H885" s="84" t="inlineStr">
        <is>
          <t>E.BKDWN</t>
        </is>
      </c>
      <c r="I885" s="84" t="inlineStr">
        <is>
          <t>PEAK/AVG</t>
        </is>
      </c>
      <c r="J885" s="84" t="inlineStr">
        <is>
          <t>END/AVG</t>
        </is>
      </c>
      <c r="K885" s="84" t="inlineStr">
        <is>
          <t>E.BKDWN</t>
        </is>
      </c>
      <c r="L885" s="84" t="inlineStr">
        <is>
          <t>PEAK/AVG</t>
        </is>
      </c>
      <c r="M885" s="84" t="inlineStr">
        <is>
          <t>END/AVG</t>
        </is>
      </c>
      <c r="N885" s="84" t="inlineStr">
        <is>
          <t>E.BKDWN</t>
        </is>
      </c>
      <c r="O885" s="84" t="inlineStr">
        <is>
          <t>PEAK/AVG</t>
        </is>
      </c>
      <c r="P885" s="84" t="inlineStr">
        <is>
          <t>END/AVG</t>
        </is>
      </c>
      <c r="Q885" s="84" t="inlineStr">
        <is>
          <t>E.BKDWN</t>
        </is>
      </c>
      <c r="R885" s="84" t="inlineStr">
        <is>
          <t>PEAK/AVG</t>
        </is>
      </c>
      <c r="S885" s="84" t="inlineStr">
        <is>
          <t>END/AVG</t>
        </is>
      </c>
      <c r="T885" s="84" t="inlineStr">
        <is>
          <t>E.BKDWN</t>
        </is>
      </c>
      <c r="U885" s="84" t="inlineStr">
        <is>
          <t>PEAK/AVG</t>
        </is>
      </c>
      <c r="V885" s="84" t="inlineStr">
        <is>
          <t>END/AVG</t>
        </is>
      </c>
      <c r="W885" s="84" t="inlineStr">
        <is>
          <t>E.BKDWN</t>
        </is>
      </c>
      <c r="X885" s="84" t="inlineStr">
        <is>
          <t>PEAK/AVG</t>
        </is>
      </c>
      <c r="Y885" s="84" t="inlineStr">
        <is>
          <t>END/AVG</t>
        </is>
      </c>
      <c r="Z885" s="84" t="inlineStr">
        <is>
          <t>E.BKDWN</t>
        </is>
      </c>
      <c r="AA885" s="84" t="inlineStr">
        <is>
          <t>PEAK/AVG</t>
        </is>
      </c>
      <c r="AB885" s="84" t="inlineStr">
        <is>
          <t>END/AVG</t>
        </is>
      </c>
      <c r="AC885" s="84" t="inlineStr">
        <is>
          <t>E.BKDWN</t>
        </is>
      </c>
      <c r="AD885" s="84" t="inlineStr">
        <is>
          <t>PEAK/AVG</t>
        </is>
      </c>
      <c r="AE885" s="84" t="inlineStr">
        <is>
          <t>END/AVG</t>
        </is>
      </c>
      <c r="AF885" s="84" t="inlineStr">
        <is>
          <t>E.BKDWN</t>
        </is>
      </c>
      <c r="AG885" s="84" t="inlineStr">
        <is>
          <t>PEAK/AVG</t>
        </is>
      </c>
      <c r="AH885" s="84" t="inlineStr">
        <is>
          <t>END/AVG</t>
        </is>
      </c>
      <c r="AI885" s="84" t="inlineStr">
        <is>
          <t>E.BKDWN</t>
        </is>
      </c>
      <c r="AJ885" s="84" t="inlineStr">
        <is>
          <t>PEAK/AVG</t>
        </is>
      </c>
      <c r="AK885" s="84" t="inlineStr">
        <is>
          <t>END/AVG</t>
        </is>
      </c>
    </row>
    <row r="886">
      <c r="A886" s="83" t="n"/>
      <c r="B886" s="209" t="n">
        <v>0.082400124707546</v>
      </c>
      <c r="C886" s="210" t="n">
        <v>1.008979887217668</v>
      </c>
      <c r="D886" s="210" t="n">
        <v>0.9873796450543963</v>
      </c>
      <c r="E886" s="209" t="n">
        <v>0.07355757260866315</v>
      </c>
      <c r="F886" s="210" t="n">
        <v>1.007428171962609</v>
      </c>
      <c r="G886" s="210" t="n">
        <v>0.9938552843623822</v>
      </c>
      <c r="H886" s="209" t="n">
        <v>0.08098030743803207</v>
      </c>
      <c r="I886" s="210" t="n">
        <v>1.014208409230276</v>
      </c>
      <c r="J886" s="210" t="n">
        <v>0.9923972779326178</v>
      </c>
      <c r="K886" s="209" t="n">
        <v>0.07816035608889879</v>
      </c>
      <c r="L886" s="210" t="n">
        <v>1.088232890290494</v>
      </c>
      <c r="M886" s="210" t="n">
        <v>1.012520797271966</v>
      </c>
      <c r="N886" s="209" t="n">
        <v>0.07990553372569272</v>
      </c>
      <c r="O886" s="210" t="n">
        <v>1.080136598631373</v>
      </c>
      <c r="P886" s="210" t="n">
        <v>0.9804532043403495</v>
      </c>
      <c r="Q886" s="209" t="n">
        <v>0.07730676205083373</v>
      </c>
      <c r="R886" s="210" t="n">
        <v>1.094296996197922</v>
      </c>
      <c r="S886" s="210" t="n">
        <v>0.9851182430099082</v>
      </c>
      <c r="T886" s="209" t="n">
        <v>0.08846140969466533</v>
      </c>
      <c r="U886" s="210" t="n">
        <v>1.286126370947182</v>
      </c>
      <c r="V886" s="210" t="n">
        <v>1.039991098117308</v>
      </c>
      <c r="W886" s="209" t="n">
        <v>0.09623435267331162</v>
      </c>
      <c r="X886" s="210" t="n">
        <v>1.182193947139497</v>
      </c>
      <c r="Y886" s="210" t="n">
        <v>0.96990600619189</v>
      </c>
      <c r="Z886" s="209" t="n">
        <v>0.09422934149034431</v>
      </c>
      <c r="AA886" s="210" t="n">
        <v>1.261432785212704</v>
      </c>
      <c r="AB886" s="210" t="n">
        <v>0.9106132045365682</v>
      </c>
      <c r="AC886" s="209" t="n">
        <v>0.08565086185708734</v>
      </c>
      <c r="AD886" s="210" t="n">
        <v>1.297201132262453</v>
      </c>
      <c r="AE886" s="210" t="n">
        <v>0.9622923970009375</v>
      </c>
      <c r="AF886" s="209" t="n">
        <v>0.07964641907291771</v>
      </c>
      <c r="AG886" s="210" t="n">
        <v>1.044442698579602</v>
      </c>
      <c r="AH886" s="210" t="n">
        <v>0.9929016519986372</v>
      </c>
      <c r="AI886" s="209" t="n">
        <v>0.08346695859200712</v>
      </c>
      <c r="AJ886" s="210" t="n">
        <v>1.091982371362211</v>
      </c>
      <c r="AK886" s="210" t="n">
        <v>0.9918093297952102</v>
      </c>
      <c r="AM886">
        <f>A881</f>
        <v/>
      </c>
      <c r="AN886" s="206">
        <f>1/($B886*(1/$B884)*(1/(5/7+2/7*$D886))*$B896/SUM($B888:$B911))</f>
        <v/>
      </c>
      <c r="AO886" s="206">
        <f>1/(B886*(1/B884)*(1/(5/7+2/7*D886)))</f>
        <v/>
      </c>
      <c r="AP886" s="206" t="n"/>
      <c r="AR886" s="211">
        <f>CHOOSE(AV$3,C886,F886,I886,L886,O886,R886,U886,X886,AA886,AD886,AG886,AJ886)</f>
        <v/>
      </c>
      <c r="AS886" s="207" t="n"/>
      <c r="AT886" s="207" t="n"/>
      <c r="AV886" s="116">
        <f>AN886/AR886</f>
        <v/>
      </c>
      <c r="AW886" s="208">
        <f>AO886/AR886</f>
        <v/>
      </c>
      <c r="AX886" s="206" t="n"/>
    </row>
    <row r="887">
      <c r="A887" s="84" t="inlineStr">
        <is>
          <t>HOUR</t>
        </is>
      </c>
      <c r="B887" s="84" t="inlineStr">
        <is>
          <t>PEAK</t>
        </is>
      </c>
      <c r="C887" s="84" t="inlineStr">
        <is>
          <t>AVG</t>
        </is>
      </c>
      <c r="D887" s="84" t="inlineStr">
        <is>
          <t>END</t>
        </is>
      </c>
      <c r="E887" s="84" t="inlineStr">
        <is>
          <t>PEAK</t>
        </is>
      </c>
      <c r="F887" s="84" t="inlineStr">
        <is>
          <t>AVG</t>
        </is>
      </c>
      <c r="G887" s="84" t="inlineStr">
        <is>
          <t>END</t>
        </is>
      </c>
      <c r="H887" s="84" t="inlineStr">
        <is>
          <t>PEAK</t>
        </is>
      </c>
      <c r="I887" s="84" t="inlineStr">
        <is>
          <t>AVG</t>
        </is>
      </c>
      <c r="J887" s="84" t="inlineStr">
        <is>
          <t>END</t>
        </is>
      </c>
      <c r="K887" s="84" t="inlineStr">
        <is>
          <t>PEAK</t>
        </is>
      </c>
      <c r="L887" s="84" t="inlineStr">
        <is>
          <t>AVG</t>
        </is>
      </c>
      <c r="M887" s="84" t="inlineStr">
        <is>
          <t>END</t>
        </is>
      </c>
      <c r="N887" s="84" t="inlineStr">
        <is>
          <t>PEAK</t>
        </is>
      </c>
      <c r="O887" s="84" t="inlineStr">
        <is>
          <t>AVG</t>
        </is>
      </c>
      <c r="P887" s="84" t="inlineStr">
        <is>
          <t>END</t>
        </is>
      </c>
      <c r="Q887" s="84" t="inlineStr">
        <is>
          <t>PEAK</t>
        </is>
      </c>
      <c r="R887" s="84" t="inlineStr">
        <is>
          <t>AVG</t>
        </is>
      </c>
      <c r="S887" s="84" t="inlineStr">
        <is>
          <t>END</t>
        </is>
      </c>
      <c r="T887" s="84" t="inlineStr">
        <is>
          <t>PEAK</t>
        </is>
      </c>
      <c r="U887" s="84" t="inlineStr">
        <is>
          <t>AVG</t>
        </is>
      </c>
      <c r="V887" s="84" t="inlineStr">
        <is>
          <t>END</t>
        </is>
      </c>
      <c r="W887" s="84" t="inlineStr">
        <is>
          <t>PEAK</t>
        </is>
      </c>
      <c r="X887" s="84" t="inlineStr">
        <is>
          <t>AVG</t>
        </is>
      </c>
      <c r="Y887" s="84" t="inlineStr">
        <is>
          <t>END</t>
        </is>
      </c>
      <c r="Z887" s="84" t="inlineStr">
        <is>
          <t>PEAK</t>
        </is>
      </c>
      <c r="AA887" s="84" t="inlineStr">
        <is>
          <t>AVG</t>
        </is>
      </c>
      <c r="AB887" s="84" t="inlineStr">
        <is>
          <t>END</t>
        </is>
      </c>
      <c r="AC887" s="84" t="inlineStr">
        <is>
          <t>PEAK</t>
        </is>
      </c>
      <c r="AD887" s="84" t="inlineStr">
        <is>
          <t>AVG</t>
        </is>
      </c>
      <c r="AE887" s="84" t="inlineStr">
        <is>
          <t>END</t>
        </is>
      </c>
      <c r="AF887" s="84" t="inlineStr">
        <is>
          <t>PEAK</t>
        </is>
      </c>
      <c r="AG887" s="84" t="inlineStr">
        <is>
          <t>AVG</t>
        </is>
      </c>
      <c r="AH887" s="84" t="inlineStr">
        <is>
          <t>END</t>
        </is>
      </c>
      <c r="AI887" s="84" t="inlineStr">
        <is>
          <t>PEAK</t>
        </is>
      </c>
      <c r="AJ887" s="84" t="inlineStr">
        <is>
          <t>AVG</t>
        </is>
      </c>
      <c r="AK887" s="84" t="inlineStr">
        <is>
          <t>END</t>
        </is>
      </c>
    </row>
    <row r="888">
      <c r="A888" s="84" t="n">
        <v>1</v>
      </c>
      <c r="B888" s="84" t="n">
        <v>0.5787695509871645</v>
      </c>
      <c r="C888" s="84" t="n">
        <v>0.5728665302165249</v>
      </c>
      <c r="D888" s="84" t="n">
        <v>0.6227377928839356</v>
      </c>
      <c r="E888" s="84" t="n">
        <v>0.578683899153545</v>
      </c>
      <c r="F888" s="84" t="n">
        <v>0.5737571938043284</v>
      </c>
      <c r="G888" s="84" t="n">
        <v>0.6285148369199731</v>
      </c>
      <c r="H888" s="84" t="n">
        <v>0.5971672733027378</v>
      </c>
      <c r="I888" s="84" t="n">
        <v>0.5243455863944769</v>
      </c>
      <c r="J888" s="84" t="n">
        <v>0.5795206971677561</v>
      </c>
      <c r="K888" s="84" t="n">
        <v>0.6080582185016941</v>
      </c>
      <c r="L888" s="84" t="n">
        <v>0.5038789061590466</v>
      </c>
      <c r="M888" s="84" t="n">
        <v>0.5967461094787244</v>
      </c>
      <c r="N888" s="84" t="n">
        <v>0.4776420353457478</v>
      </c>
      <c r="O888" s="84" t="n">
        <v>0.5004161503752368</v>
      </c>
      <c r="P888" s="84" t="n">
        <v>0.5583393176536707</v>
      </c>
      <c r="Q888" s="84" t="n">
        <v>0.4648361611190261</v>
      </c>
      <c r="R888" s="84" t="n">
        <v>0.4991269431098692</v>
      </c>
      <c r="S888" s="84" t="n">
        <v>0.5558802404032094</v>
      </c>
      <c r="T888" s="84" t="n">
        <v>0.4032517926840338</v>
      </c>
      <c r="U888" s="84" t="n">
        <v>0.4669592493794447</v>
      </c>
      <c r="V888" s="84" t="n">
        <v>0.5087195448134999</v>
      </c>
      <c r="W888" s="84" t="n">
        <v>0.3727887386388827</v>
      </c>
      <c r="X888" s="84" t="n">
        <v>0.4339728681803817</v>
      </c>
      <c r="Y888" s="84" t="n">
        <v>0.4940769633218346</v>
      </c>
      <c r="Z888" s="84" t="n">
        <v>0.3578161474287628</v>
      </c>
      <c r="AA888" s="84" t="n">
        <v>0.4289315183338481</v>
      </c>
      <c r="AB888" s="84" t="n">
        <v>0.5033439688790519</v>
      </c>
      <c r="AC888" s="84" t="n">
        <v>0.3882971202337748</v>
      </c>
      <c r="AD888" s="84" t="n">
        <v>0.467250681328432</v>
      </c>
      <c r="AE888" s="84" t="n">
        <v>0.5281977342945418</v>
      </c>
      <c r="AF888" s="84" t="n">
        <v>0.5980250850992057</v>
      </c>
      <c r="AG888" s="84" t="n">
        <v>0.5736190950273554</v>
      </c>
      <c r="AH888" s="84" t="n">
        <v>0.6182187149812136</v>
      </c>
      <c r="AI888" s="84" t="n">
        <v>0.6847811617140238</v>
      </c>
      <c r="AJ888" s="84" t="n">
        <v>0.5749792874896439</v>
      </c>
      <c r="AK888" s="84" t="n">
        <v>0.6403826949048179</v>
      </c>
    </row>
    <row r="889">
      <c r="A889" s="84" t="n">
        <v>2</v>
      </c>
      <c r="B889" s="84" t="n">
        <v>0.4986500957753277</v>
      </c>
      <c r="C889" s="84" t="n">
        <v>0.4907551438112679</v>
      </c>
      <c r="D889" s="84" t="n">
        <v>0.5443615587927384</v>
      </c>
      <c r="E889" s="84" t="n">
        <v>0.4927793452868541</v>
      </c>
      <c r="F889" s="84" t="n">
        <v>0.4865531657538913</v>
      </c>
      <c r="G889" s="84" t="n">
        <v>0.5454459482178884</v>
      </c>
      <c r="H889" s="84" t="n">
        <v>0.5288653267922139</v>
      </c>
      <c r="I889" s="84" t="n">
        <v>0.47442599578222</v>
      </c>
      <c r="J889" s="84" t="n">
        <v>0.5166949084160414</v>
      </c>
      <c r="K889" s="84" t="n">
        <v>0.5199404445389769</v>
      </c>
      <c r="L889" s="84" t="n">
        <v>0.4652718832750879</v>
      </c>
      <c r="M889" s="84" t="n">
        <v>0.5230408338472328</v>
      </c>
      <c r="N889" s="84" t="n">
        <v>0.4368550587118965</v>
      </c>
      <c r="O889" s="84" t="n">
        <v>0.4575666892665934</v>
      </c>
      <c r="P889" s="84" t="n">
        <v>0.4995428127941052</v>
      </c>
      <c r="Q889" s="84" t="n">
        <v>0.4251752075868123</v>
      </c>
      <c r="R889" s="84" t="n">
        <v>0.4562780340587895</v>
      </c>
      <c r="S889" s="84" t="n">
        <v>0.496160055987673</v>
      </c>
      <c r="T889" s="84" t="n">
        <v>0.3565966234001998</v>
      </c>
      <c r="U889" s="84" t="n">
        <v>0.4271845617272632</v>
      </c>
      <c r="V889" s="84" t="n">
        <v>0.4520303457666682</v>
      </c>
      <c r="W889" s="84" t="n">
        <v>0.3389270671691421</v>
      </c>
      <c r="X889" s="84" t="n">
        <v>0.3962630828998385</v>
      </c>
      <c r="Y889" s="84" t="n">
        <v>0.4396658429002249</v>
      </c>
      <c r="Z889" s="84" t="n">
        <v>0.3131088281934855</v>
      </c>
      <c r="AA889" s="84" t="n">
        <v>0.3886529438585654</v>
      </c>
      <c r="AB889" s="84" t="n">
        <v>0.4490835225693946</v>
      </c>
      <c r="AC889" s="84" t="n">
        <v>0.3528420606117736</v>
      </c>
      <c r="AD889" s="84" t="n">
        <v>0.4277593801495753</v>
      </c>
      <c r="AE889" s="84" t="n">
        <v>0.4725180226570547</v>
      </c>
      <c r="AF889" s="84" t="n">
        <v>0.5148118617559568</v>
      </c>
      <c r="AG889" s="84" t="n">
        <v>0.4878655838089589</v>
      </c>
      <c r="AH889" s="84" t="n">
        <v>0.5369468797378358</v>
      </c>
      <c r="AI889" s="84" t="n">
        <v>0.5336133832295472</v>
      </c>
      <c r="AJ889" s="84" t="n">
        <v>0.4875296403165444</v>
      </c>
      <c r="AK889" s="84" t="n">
        <v>0.5527188620570112</v>
      </c>
    </row>
    <row r="890">
      <c r="A890" s="84" t="n">
        <v>3</v>
      </c>
      <c r="B890" s="84" t="n">
        <v>0.4706113029969382</v>
      </c>
      <c r="C890" s="84" t="n">
        <v>0.4556371862544438</v>
      </c>
      <c r="D890" s="84" t="n">
        <v>0.4934533897310469</v>
      </c>
      <c r="E890" s="84" t="n">
        <v>0.4555990412912229</v>
      </c>
      <c r="F890" s="84" t="n">
        <v>0.448821392058136</v>
      </c>
      <c r="G890" s="84" t="n">
        <v>0.4917461751849361</v>
      </c>
      <c r="H890" s="84" t="n">
        <v>0.5016774806140213</v>
      </c>
      <c r="I890" s="84" t="n">
        <v>0.4541645273667729</v>
      </c>
      <c r="J890" s="84" t="n">
        <v>0.4886575755130585</v>
      </c>
      <c r="K890" s="84" t="n">
        <v>0.4650795338873612</v>
      </c>
      <c r="L890" s="84" t="n">
        <v>0.4505225145895554</v>
      </c>
      <c r="M890" s="84" t="n">
        <v>0.4901814972007592</v>
      </c>
      <c r="N890" s="84" t="n">
        <v>0.4194342308148499</v>
      </c>
      <c r="O890" s="84" t="n">
        <v>0.4400088841091343</v>
      </c>
      <c r="P890" s="84" t="n">
        <v>0.4833026311681246</v>
      </c>
      <c r="Q890" s="84" t="n">
        <v>0.4082372749643829</v>
      </c>
      <c r="R890" s="84" t="n">
        <v>0.4379597904663465</v>
      </c>
      <c r="S890" s="84" t="n">
        <v>0.4806222489609744</v>
      </c>
      <c r="T890" s="84" t="n">
        <v>0.3390101661069256</v>
      </c>
      <c r="U890" s="84" t="n">
        <v>0.410128409111073</v>
      </c>
      <c r="V890" s="84" t="n">
        <v>0.4351018820211058</v>
      </c>
      <c r="W890" s="84" t="n">
        <v>0.3225227222345378</v>
      </c>
      <c r="X890" s="84" t="n">
        <v>0.3794935065672324</v>
      </c>
      <c r="Y890" s="84" t="n">
        <v>0.4216181268316752</v>
      </c>
      <c r="Z890" s="84" t="n">
        <v>0.2901100199946812</v>
      </c>
      <c r="AA890" s="84" t="n">
        <v>0.3698429157657857</v>
      </c>
      <c r="AB890" s="84" t="n">
        <v>0.4272662814874433</v>
      </c>
      <c r="AC890" s="84" t="n">
        <v>0.3370999670075883</v>
      </c>
      <c r="AD890" s="84" t="n">
        <v>0.4090822664469514</v>
      </c>
      <c r="AE890" s="84" t="n">
        <v>0.4465499485066942</v>
      </c>
      <c r="AF890" s="84" t="n">
        <v>0.4647029961053697</v>
      </c>
      <c r="AG890" s="84" t="n">
        <v>0.4491040966298214</v>
      </c>
      <c r="AH890" s="84" t="n">
        <v>0.4825883061972071</v>
      </c>
      <c r="AI890" s="84" t="n">
        <v>0.4562693212241335</v>
      </c>
      <c r="AJ890" s="84" t="n">
        <v>0.4497063517004666</v>
      </c>
      <c r="AK890" s="84" t="n">
        <v>0.4961063018405163</v>
      </c>
    </row>
    <row r="891">
      <c r="A891" s="84" t="n">
        <v>4</v>
      </c>
      <c r="B891" s="84" t="n">
        <v>0.4597064900981885</v>
      </c>
      <c r="C891" s="84" t="n">
        <v>0.439413982548745</v>
      </c>
      <c r="D891" s="84" t="n">
        <v>0.4679476646745944</v>
      </c>
      <c r="E891" s="84" t="n">
        <v>0.4402323958617761</v>
      </c>
      <c r="F891" s="84" t="n">
        <v>0.4319978496584893</v>
      </c>
      <c r="G891" s="84" t="n">
        <v>0.4668481002017484</v>
      </c>
      <c r="H891" s="84" t="n">
        <v>0.4911378382655483</v>
      </c>
      <c r="I891" s="84" t="n">
        <v>0.4462126966211082</v>
      </c>
      <c r="J891" s="84" t="n">
        <v>0.4691626993733022</v>
      </c>
      <c r="K891" s="84" t="n">
        <v>0.4437641482201729</v>
      </c>
      <c r="L891" s="84" t="n">
        <v>0.4431753477256803</v>
      </c>
      <c r="M891" s="84" t="n">
        <v>0.4649822855830038</v>
      </c>
      <c r="N891" s="84" t="n">
        <v>0.4071136282765982</v>
      </c>
      <c r="O891" s="84" t="n">
        <v>0.4281065157926729</v>
      </c>
      <c r="P891" s="84" t="n">
        <v>0.4588732231028962</v>
      </c>
      <c r="Q891" s="84" t="n">
        <v>0.3957892616097512</v>
      </c>
      <c r="R891" s="84" t="n">
        <v>0.4246310510499015</v>
      </c>
      <c r="S891" s="84" t="n">
        <v>0.4542675253080243</v>
      </c>
      <c r="T891" s="84" t="n">
        <v>0.3224108196423709</v>
      </c>
      <c r="U891" s="84" t="n">
        <v>0.3980505000916786</v>
      </c>
      <c r="V891" s="84" t="n">
        <v>0.4111802752516655</v>
      </c>
      <c r="W891" s="84" t="n">
        <v>0.3129239636444247</v>
      </c>
      <c r="X891" s="84" t="n">
        <v>0.3688114643197081</v>
      </c>
      <c r="Y891" s="84" t="n">
        <v>0.3993126299984261</v>
      </c>
      <c r="Z891" s="84" t="n">
        <v>0.2813734277581333</v>
      </c>
      <c r="AA891" s="84" t="n">
        <v>0.3600803071085029</v>
      </c>
      <c r="AB891" s="84" t="n">
        <v>0.4045244186380752</v>
      </c>
      <c r="AC891" s="84" t="n">
        <v>0.3297002403732856</v>
      </c>
      <c r="AD891" s="84" t="n">
        <v>0.4001002186588921</v>
      </c>
      <c r="AE891" s="84" t="n">
        <v>0.4241246138002059</v>
      </c>
      <c r="AF891" s="84" t="n">
        <v>0.4384065748719678</v>
      </c>
      <c r="AG891" s="84" t="n">
        <v>0.4299176946313988</v>
      </c>
      <c r="AH891" s="84" t="n">
        <v>0.4544932340173082</v>
      </c>
      <c r="AI891" s="84" t="n">
        <v>0.4249559956809206</v>
      </c>
      <c r="AJ891" s="84" t="n">
        <v>0.4333485701225611</v>
      </c>
      <c r="AK891" s="84" t="n">
        <v>0.4654689771862922</v>
      </c>
    </row>
    <row r="892">
      <c r="A892" s="84" t="n">
        <v>5</v>
      </c>
      <c r="B892" s="84" t="n">
        <v>0.4600533928598362</v>
      </c>
      <c r="C892" s="84" t="n">
        <v>0.4355833243563503</v>
      </c>
      <c r="D892" s="84" t="n">
        <v>0.4505260291722024</v>
      </c>
      <c r="E892" s="84" t="n">
        <v>0.4356360547313491</v>
      </c>
      <c r="F892" s="84" t="n">
        <v>0.4260412116790422</v>
      </c>
      <c r="G892" s="84" t="n">
        <v>0.4475138702084734</v>
      </c>
      <c r="H892" s="84" t="n">
        <v>0.500696312707707</v>
      </c>
      <c r="I892" s="84" t="n">
        <v>0.4733397264807845</v>
      </c>
      <c r="J892" s="84" t="n">
        <v>0.4875117673955729</v>
      </c>
      <c r="K892" s="84" t="n">
        <v>0.4702906367268805</v>
      </c>
      <c r="L892" s="84" t="n">
        <v>0.4798116957752202</v>
      </c>
      <c r="M892" s="84" t="n">
        <v>0.4878780184036468</v>
      </c>
      <c r="N892" s="84" t="n">
        <v>0.4399092634325701</v>
      </c>
      <c r="O892" s="84" t="n">
        <v>0.4632361536483297</v>
      </c>
      <c r="P892" s="84" t="n">
        <v>0.4803498708724917</v>
      </c>
      <c r="Q892" s="84" t="n">
        <v>0.4278950625278821</v>
      </c>
      <c r="R892" s="84" t="n">
        <v>0.4595894824825018</v>
      </c>
      <c r="S892" s="84" t="n">
        <v>0.4734948708661514</v>
      </c>
      <c r="T892" s="84" t="n">
        <v>0.3389988200054462</v>
      </c>
      <c r="U892" s="84" t="n">
        <v>0.4302858596194453</v>
      </c>
      <c r="V892" s="84" t="n">
        <v>0.4283859359042941</v>
      </c>
      <c r="W892" s="84" t="n">
        <v>0.3368321879849258</v>
      </c>
      <c r="X892" s="84" t="n">
        <v>0.3977069089821877</v>
      </c>
      <c r="Y892" s="84" t="n">
        <v>0.4176368253374111</v>
      </c>
      <c r="Z892" s="84" t="n">
        <v>0.2988958602145242</v>
      </c>
      <c r="AA892" s="84" t="n">
        <v>0.3866526202768095</v>
      </c>
      <c r="AB892" s="84" t="n">
        <v>0.425646995697874</v>
      </c>
      <c r="AC892" s="84" t="n">
        <v>0.3537964839515482</v>
      </c>
      <c r="AD892" s="84" t="n">
        <v>0.4299558721003929</v>
      </c>
      <c r="AE892" s="84" t="n">
        <v>0.4499948506694131</v>
      </c>
      <c r="AF892" s="84" t="n">
        <v>0.4206507405930877</v>
      </c>
      <c r="AG892" s="84" t="n">
        <v>0.4226486372222109</v>
      </c>
      <c r="AH892" s="84" t="n">
        <v>0.4342235363912876</v>
      </c>
      <c r="AI892" s="84" t="n">
        <v>0.4096173473161063</v>
      </c>
      <c r="AJ892" s="84" t="n">
        <v>0.4293672787230483</v>
      </c>
      <c r="AK892" s="84" t="n">
        <v>0.4454494181443748</v>
      </c>
    </row>
    <row r="893">
      <c r="A893" s="84" t="n">
        <v>6</v>
      </c>
      <c r="B893" s="84" t="n">
        <v>0.4956787982081718</v>
      </c>
      <c r="C893" s="84" t="n">
        <v>0.4698459549714531</v>
      </c>
      <c r="D893" s="84" t="n">
        <v>0.4816699607062546</v>
      </c>
      <c r="E893" s="84" t="n">
        <v>0.4700858590455386</v>
      </c>
      <c r="F893" s="84" t="n">
        <v>0.4595059014394808</v>
      </c>
      <c r="G893" s="84" t="n">
        <v>0.4780598520511097</v>
      </c>
      <c r="H893" s="84" t="n">
        <v>0.5421269188162685</v>
      </c>
      <c r="I893" s="84" t="n">
        <v>0.5261341118263327</v>
      </c>
      <c r="J893" s="84" t="n">
        <v>0.5327900158691736</v>
      </c>
      <c r="K893" s="84" t="n">
        <v>0.5252427036963888</v>
      </c>
      <c r="L893" s="84" t="n">
        <v>0.5382842216892769</v>
      </c>
      <c r="M893" s="84" t="n">
        <v>0.5378048633027412</v>
      </c>
      <c r="N893" s="84" t="n">
        <v>0.5004596133317517</v>
      </c>
      <c r="O893" s="84" t="n">
        <v>0.5252402216351437</v>
      </c>
      <c r="P893" s="84" t="n">
        <v>0.5301453632296597</v>
      </c>
      <c r="Q893" s="84" t="n">
        <v>0.4868540344514959</v>
      </c>
      <c r="R893" s="84" t="n">
        <v>0.5236831303289969</v>
      </c>
      <c r="S893" s="84" t="n">
        <v>0.5255413062562541</v>
      </c>
      <c r="T893" s="84" t="n">
        <v>0.3783811382409004</v>
      </c>
      <c r="U893" s="84" t="n">
        <v>0.4895180863040139</v>
      </c>
      <c r="V893" s="84" t="n">
        <v>0.4743957593736322</v>
      </c>
      <c r="W893" s="84" t="n">
        <v>0.3845377964974506</v>
      </c>
      <c r="X893" s="84" t="n">
        <v>0.4517813180637212</v>
      </c>
      <c r="Y893" s="84" t="n">
        <v>0.4615927758093399</v>
      </c>
      <c r="Z893" s="84" t="n">
        <v>0.3384419908004768</v>
      </c>
      <c r="AA893" s="84" t="n">
        <v>0.4366423244936681</v>
      </c>
      <c r="AB893" s="84" t="n">
        <v>0.4679592208265065</v>
      </c>
      <c r="AC893" s="84" t="n">
        <v>0.396898713295942</v>
      </c>
      <c r="AD893" s="84" t="n">
        <v>0.4824577734820635</v>
      </c>
      <c r="AE893" s="84" t="n">
        <v>0.4948867147270855</v>
      </c>
      <c r="AF893" s="84" t="n">
        <v>0.4497378024471771</v>
      </c>
      <c r="AG893" s="84" t="n">
        <v>0.4542228950305378</v>
      </c>
      <c r="AH893" s="84" t="n">
        <v>0.4638017571779685</v>
      </c>
      <c r="AI893" s="84" t="n">
        <v>0.4385048885470439</v>
      </c>
      <c r="AJ893" s="84" t="n">
        <v>0.4620461103334</v>
      </c>
      <c r="AK893" s="84" t="n">
        <v>0.4757348870180741</v>
      </c>
    </row>
    <row r="894">
      <c r="A894" s="84" t="n">
        <v>7</v>
      </c>
      <c r="B894" s="84" t="n">
        <v>0.5467338350854436</v>
      </c>
      <c r="C894" s="84" t="n">
        <v>0.5218506948184852</v>
      </c>
      <c r="D894" s="84" t="n">
        <v>0.5272967123763561</v>
      </c>
      <c r="E894" s="84" t="n">
        <v>0.5248020387730955</v>
      </c>
      <c r="F894" s="84" t="n">
        <v>0.5144284075473147</v>
      </c>
      <c r="G894" s="84" t="n">
        <v>0.523610877605918</v>
      </c>
      <c r="H894" s="84" t="n">
        <v>0.6019623358126286</v>
      </c>
      <c r="I894" s="84" t="n">
        <v>0.6067789993592708</v>
      </c>
      <c r="J894" s="84" t="n">
        <v>0.5728771618386724</v>
      </c>
      <c r="K894" s="84" t="n">
        <v>0.6071314626031206</v>
      </c>
      <c r="L894" s="84" t="n">
        <v>0.6224517227000151</v>
      </c>
      <c r="M894" s="84" t="n">
        <v>0.5835902830679194</v>
      </c>
      <c r="N894" s="84" t="n">
        <v>0.583531016486775</v>
      </c>
      <c r="O894" s="84" t="n">
        <v>0.6114932317115938</v>
      </c>
      <c r="P894" s="84" t="n">
        <v>0.5776080857460182</v>
      </c>
      <c r="Q894" s="84" t="n">
        <v>0.5652117601346976</v>
      </c>
      <c r="R894" s="84" t="n">
        <v>0.6084813063738472</v>
      </c>
      <c r="S894" s="84" t="n">
        <v>0.5745243810354036</v>
      </c>
      <c r="T894" s="84" t="n">
        <v>0.4559317418534992</v>
      </c>
      <c r="U894" s="84" t="n">
        <v>0.571106077006035</v>
      </c>
      <c r="V894" s="84" t="n">
        <v>0.5279239410591839</v>
      </c>
      <c r="W894" s="84" t="n">
        <v>0.4779428064730659</v>
      </c>
      <c r="X894" s="84" t="n">
        <v>0.5342856656265316</v>
      </c>
      <c r="Y894" s="84" t="n">
        <v>0.505072331230673</v>
      </c>
      <c r="Z894" s="84" t="n">
        <v>0.408915854895742</v>
      </c>
      <c r="AA894" s="84" t="n">
        <v>0.5199517569018519</v>
      </c>
      <c r="AB894" s="84" t="n">
        <v>0.512618931271379</v>
      </c>
      <c r="AC894" s="84" t="n">
        <v>0.4736178536079559</v>
      </c>
      <c r="AD894" s="84" t="n">
        <v>0.5729575991887438</v>
      </c>
      <c r="AE894" s="84" t="n">
        <v>0.5408187435633368</v>
      </c>
      <c r="AF894" s="84" t="n">
        <v>0.4967646968628291</v>
      </c>
      <c r="AG894" s="84" t="n">
        <v>0.5064610055302116</v>
      </c>
      <c r="AH894" s="84" t="n">
        <v>0.5092943979358339</v>
      </c>
      <c r="AI894" s="84" t="n">
        <v>0.4858668481074445</v>
      </c>
      <c r="AJ894" s="84" t="n">
        <v>0.5142232706584335</v>
      </c>
      <c r="AK894" s="84" t="n">
        <v>0.5195047112454144</v>
      </c>
    </row>
    <row r="895">
      <c r="A895" s="84" t="n">
        <v>8</v>
      </c>
      <c r="B895" s="84" t="n">
        <v>0.632780802702825</v>
      </c>
      <c r="C895" s="84" t="n">
        <v>0.6098933534417753</v>
      </c>
      <c r="D895" s="84" t="n">
        <v>0.5629474534178988</v>
      </c>
      <c r="E895" s="84" t="n">
        <v>0.6135432784199508</v>
      </c>
      <c r="F895" s="84" t="n">
        <v>0.607809867571602</v>
      </c>
      <c r="G895" s="84" t="n">
        <v>0.5594527572293208</v>
      </c>
      <c r="H895" s="84" t="n">
        <v>0.6514321886374427</v>
      </c>
      <c r="I895" s="84" t="n">
        <v>0.6225489988076496</v>
      </c>
      <c r="J895" s="84" t="n">
        <v>0.5813120309852335</v>
      </c>
      <c r="K895" s="84" t="n">
        <v>0.6275352850913842</v>
      </c>
      <c r="L895" s="84" t="n">
        <v>0.6142917318442849</v>
      </c>
      <c r="M895" s="84" t="n">
        <v>0.5942370708939432</v>
      </c>
      <c r="N895" s="84" t="n">
        <v>0.5838275412169374</v>
      </c>
      <c r="O895" s="84" t="n">
        <v>0.6063053795618732</v>
      </c>
      <c r="P895" s="84" t="n">
        <v>0.5804448766040581</v>
      </c>
      <c r="Q895" s="84" t="n">
        <v>0.5599015671545137</v>
      </c>
      <c r="R895" s="84" t="n">
        <v>0.6018860581002879</v>
      </c>
      <c r="S895" s="84" t="n">
        <v>0.5785208695278495</v>
      </c>
      <c r="T895" s="84" t="n">
        <v>0.4999432694926024</v>
      </c>
      <c r="U895" s="84" t="n">
        <v>0.5719696297566871</v>
      </c>
      <c r="V895" s="84" t="n">
        <v>0.541569809852648</v>
      </c>
      <c r="W895" s="84" t="n">
        <v>0.531589448015961</v>
      </c>
      <c r="X895" s="84" t="n">
        <v>0.5574531134983546</v>
      </c>
      <c r="Y895" s="84" t="n">
        <v>0.5213037911688266</v>
      </c>
      <c r="Z895" s="84" t="n">
        <v>0.4918691579579816</v>
      </c>
      <c r="AA895" s="84" t="n">
        <v>0.5573162570415804</v>
      </c>
      <c r="AB895" s="84" t="n">
        <v>0.5308191286517769</v>
      </c>
      <c r="AC895" s="84" t="n">
        <v>0.5152000754112269</v>
      </c>
      <c r="AD895" s="84" t="n">
        <v>0.5826665293446571</v>
      </c>
      <c r="AE895" s="84" t="n">
        <v>0.5474613800205973</v>
      </c>
      <c r="AF895" s="84" t="n">
        <v>0.5617467570302676</v>
      </c>
      <c r="AG895" s="84" t="n">
        <v>0.6003154925479659</v>
      </c>
      <c r="AH895" s="84" t="n">
        <v>0.5504647198967917</v>
      </c>
      <c r="AI895" s="84" t="n">
        <v>0.5675299894981289</v>
      </c>
      <c r="AJ895" s="84" t="n">
        <v>0.6057766477159102</v>
      </c>
      <c r="AK895" s="84" t="n">
        <v>0.5555233596017822</v>
      </c>
    </row>
    <row r="896">
      <c r="A896" s="84" t="n">
        <v>9</v>
      </c>
      <c r="B896" s="84" t="n">
        <v>0.617833818494442</v>
      </c>
      <c r="C896" s="84" t="n">
        <v>0.6091435958203166</v>
      </c>
      <c r="D896" s="84" t="n">
        <v>0.5641868260324585</v>
      </c>
      <c r="E896" s="84" t="n">
        <v>0.610676253754437</v>
      </c>
      <c r="F896" s="84" t="n">
        <v>0.6090026351283245</v>
      </c>
      <c r="G896" s="84" t="n">
        <v>0.5625157616005381</v>
      </c>
      <c r="H896" s="84" t="n">
        <v>0.6266023104921664</v>
      </c>
      <c r="I896" s="84" t="n">
        <v>0.583557871421358</v>
      </c>
      <c r="J896" s="84" t="n">
        <v>0.5775303262594477</v>
      </c>
      <c r="K896" s="84" t="n">
        <v>0.5970131113170569</v>
      </c>
      <c r="L896" s="84" t="n">
        <v>0.5619788877435031</v>
      </c>
      <c r="M896" s="84" t="n">
        <v>0.5890073880606037</v>
      </c>
      <c r="N896" s="84" t="n">
        <v>0.5582226307674059</v>
      </c>
      <c r="O896" s="84" t="n">
        <v>0.5642017160358169</v>
      </c>
      <c r="P896" s="84" t="n">
        <v>0.5724474457731371</v>
      </c>
      <c r="Q896" s="84" t="n">
        <v>0.5198088906157808</v>
      </c>
      <c r="R896" s="84" t="n">
        <v>0.5587861850710464</v>
      </c>
      <c r="S896" s="84" t="n">
        <v>0.5721056153425869</v>
      </c>
      <c r="T896" s="84" t="n">
        <v>0.5110397567395842</v>
      </c>
      <c r="U896" s="84" t="n">
        <v>0.5360119241256528</v>
      </c>
      <c r="V896" s="84" t="n">
        <v>0.542795311968098</v>
      </c>
      <c r="W896" s="84" t="n">
        <v>0.5150188428286411</v>
      </c>
      <c r="X896" s="84" t="n">
        <v>0.535555399966317</v>
      </c>
      <c r="Y896" s="84" t="n">
        <v>0.5415335667101944</v>
      </c>
      <c r="Z896" s="84" t="n">
        <v>0.5265003398110847</v>
      </c>
      <c r="AA896" s="84" t="n">
        <v>0.545406242186236</v>
      </c>
      <c r="AB896" s="84" t="n">
        <v>0.5544520777640443</v>
      </c>
      <c r="AC896" s="84" t="n">
        <v>0.5394259320356318</v>
      </c>
      <c r="AD896" s="84" t="n">
        <v>0.5544310115350488</v>
      </c>
      <c r="AE896" s="84" t="n">
        <v>0.560422245108136</v>
      </c>
      <c r="AF896" s="84" t="n">
        <v>0.5693826857615996</v>
      </c>
      <c r="AG896" s="84" t="n">
        <v>0.6044432624838901</v>
      </c>
      <c r="AH896" s="84" t="n">
        <v>0.5560724341529103</v>
      </c>
      <c r="AI896" s="84" t="n">
        <v>0.5831940479536142</v>
      </c>
      <c r="AJ896" s="84" t="n">
        <v>0.6093906236608291</v>
      </c>
      <c r="AK896" s="84" t="n">
        <v>0.5599267312080556</v>
      </c>
    </row>
    <row r="897">
      <c r="A897" s="84" t="n">
        <v>10</v>
      </c>
      <c r="B897" s="84" t="n">
        <v>0.5606401110088837</v>
      </c>
      <c r="C897" s="84" t="n">
        <v>0.5614348809652053</v>
      </c>
      <c r="D897" s="84" t="n">
        <v>0.567571627756313</v>
      </c>
      <c r="E897" s="84" t="n">
        <v>0.5623767482782682</v>
      </c>
      <c r="F897" s="84" t="n">
        <v>0.562340704332842</v>
      </c>
      <c r="G897" s="84" t="n">
        <v>0.5693247730329523</v>
      </c>
      <c r="H897" s="84" t="n">
        <v>0.5731919607532837</v>
      </c>
      <c r="I897" s="84" t="n">
        <v>0.5611259860227691</v>
      </c>
      <c r="J897" s="84" t="n">
        <v>0.5817208639285619</v>
      </c>
      <c r="K897" s="84" t="n">
        <v>0.6114006168244177</v>
      </c>
      <c r="L897" s="84" t="n">
        <v>0.5515645803478634</v>
      </c>
      <c r="M897" s="84" t="n">
        <v>0.6076951911101437</v>
      </c>
      <c r="N897" s="84" t="n">
        <v>0.5628187640849246</v>
      </c>
      <c r="O897" s="84" t="n">
        <v>0.5566291819605826</v>
      </c>
      <c r="P897" s="84" t="n">
        <v>0.5895038738252519</v>
      </c>
      <c r="Q897" s="84" t="n">
        <v>0.5121242210997424</v>
      </c>
      <c r="R897" s="84" t="n">
        <v>0.5494728693051916</v>
      </c>
      <c r="S897" s="84" t="n">
        <v>0.5910075939420356</v>
      </c>
      <c r="T897" s="84" t="n">
        <v>0.5781406008895343</v>
      </c>
      <c r="U897" s="84" t="n">
        <v>0.5358758849937008</v>
      </c>
      <c r="V897" s="84" t="n">
        <v>0.5780868550308808</v>
      </c>
      <c r="W897" s="84" t="n">
        <v>0.529328308579029</v>
      </c>
      <c r="X897" s="84" t="n">
        <v>0.5412682583445767</v>
      </c>
      <c r="Y897" s="84" t="n">
        <v>0.5772717025593473</v>
      </c>
      <c r="Z897" s="84" t="n">
        <v>0.5878731765934184</v>
      </c>
      <c r="AA897" s="84" t="n">
        <v>0.5600722175646061</v>
      </c>
      <c r="AB897" s="84" t="n">
        <v>0.5842172334166932</v>
      </c>
      <c r="AC897" s="84" t="n">
        <v>0.5650304001508225</v>
      </c>
      <c r="AD897" s="84" t="n">
        <v>0.550594577893269</v>
      </c>
      <c r="AE897" s="84" t="n">
        <v>0.566282183316169</v>
      </c>
      <c r="AF897" s="84" t="n">
        <v>0.5650893924990033</v>
      </c>
      <c r="AG897" s="84" t="n">
        <v>0.5614039872984701</v>
      </c>
      <c r="AH897" s="84" t="n">
        <v>0.5669629824941381</v>
      </c>
      <c r="AI897" s="84" t="n">
        <v>0.5796441196917479</v>
      </c>
      <c r="AJ897" s="84" t="n">
        <v>0.5605825623109858</v>
      </c>
      <c r="AK897" s="84" t="n">
        <v>0.5658254898815592</v>
      </c>
    </row>
    <row r="898">
      <c r="A898" s="84" t="n">
        <v>11</v>
      </c>
      <c r="B898" s="84" t="n">
        <v>0.5488604998416313</v>
      </c>
      <c r="C898" s="84" t="n">
        <v>0.5501906711192502</v>
      </c>
      <c r="D898" s="84" t="n">
        <v>0.5676373520616307</v>
      </c>
      <c r="E898" s="84" t="n">
        <v>0.5509541579442372</v>
      </c>
      <c r="F898" s="84" t="n">
        <v>0.5505762243266983</v>
      </c>
      <c r="G898" s="84" t="n">
        <v>0.5723615080699395</v>
      </c>
      <c r="H898" s="84" t="n">
        <v>0.5650261117265389</v>
      </c>
      <c r="I898" s="84" t="n">
        <v>0.5580475157954586</v>
      </c>
      <c r="J898" s="84" t="n">
        <v>0.5861265768310067</v>
      </c>
      <c r="K898" s="84" t="n">
        <v>0.6150012913811702</v>
      </c>
      <c r="L898" s="84" t="n">
        <v>0.547244336161989</v>
      </c>
      <c r="M898" s="84" t="n">
        <v>0.6108390466862552</v>
      </c>
      <c r="N898" s="84" t="n">
        <v>0.5665698019214801</v>
      </c>
      <c r="O898" s="84" t="n">
        <v>0.5501601477567625</v>
      </c>
      <c r="P898" s="84" t="n">
        <v>0.5915601011610327</v>
      </c>
      <c r="Q898" s="84" t="n">
        <v>0.5118220149951791</v>
      </c>
      <c r="R898" s="84" t="n">
        <v>0.5409209527273193</v>
      </c>
      <c r="S898" s="84" t="n">
        <v>0.5929352396972246</v>
      </c>
      <c r="T898" s="84" t="n">
        <v>0.6237973132431698</v>
      </c>
      <c r="U898" s="84" t="n">
        <v>0.5424274507252462</v>
      </c>
      <c r="V898" s="84" t="n">
        <v>0.5969411078150075</v>
      </c>
      <c r="W898" s="84" t="n">
        <v>0.611106184881401</v>
      </c>
      <c r="X898" s="84" t="n">
        <v>0.5712442071918811</v>
      </c>
      <c r="Y898" s="84" t="n">
        <v>0.6147707986848093</v>
      </c>
      <c r="Z898" s="84" t="n">
        <v>0.6623558265289036</v>
      </c>
      <c r="AA898" s="84" t="n">
        <v>0.5946200856020827</v>
      </c>
      <c r="AB898" s="84" t="n">
        <v>0.6017898377839739</v>
      </c>
      <c r="AC898" s="84" t="n">
        <v>0.6624404958288165</v>
      </c>
      <c r="AD898" s="84" t="n">
        <v>0.5718029059449867</v>
      </c>
      <c r="AE898" s="84" t="n">
        <v>0.5718280123583935</v>
      </c>
      <c r="AF898" s="84" t="n">
        <v>0.571789996626698</v>
      </c>
      <c r="AG898" s="84" t="n">
        <v>0.5505526802092071</v>
      </c>
      <c r="AH898" s="84" t="n">
        <v>0.5698869040332226</v>
      </c>
      <c r="AI898" s="84" t="n">
        <v>0.6065052435398701</v>
      </c>
      <c r="AJ898" s="84" t="n">
        <v>0.5514874235269632</v>
      </c>
      <c r="AK898" s="84" t="n">
        <v>0.5697476469644679</v>
      </c>
    </row>
    <row r="899">
      <c r="A899" s="84" t="n">
        <v>12</v>
      </c>
      <c r="B899" s="84" t="n">
        <v>0.5556024796006093</v>
      </c>
      <c r="C899" s="84" t="n">
        <v>0.5566153183238178</v>
      </c>
      <c r="D899" s="84" t="n">
        <v>0.572730985723742</v>
      </c>
      <c r="E899" s="84" t="n">
        <v>0.5545493158581354</v>
      </c>
      <c r="F899" s="84" t="n">
        <v>0.5538473353524784</v>
      </c>
      <c r="G899" s="84" t="n">
        <v>0.5766959482178885</v>
      </c>
      <c r="H899" s="84" t="n">
        <v>0.5597879411299256</v>
      </c>
      <c r="I899" s="84" t="n">
        <v>0.5474860927826738</v>
      </c>
      <c r="J899" s="84" t="n">
        <v>0.581295892842734</v>
      </c>
      <c r="K899" s="84" t="n">
        <v>0.605976815909816</v>
      </c>
      <c r="L899" s="84" t="n">
        <v>0.5347662178495302</v>
      </c>
      <c r="M899" s="84" t="n">
        <v>0.6003071305062816</v>
      </c>
      <c r="N899" s="84" t="n">
        <v>0.5643755189182778</v>
      </c>
      <c r="O899" s="84" t="n">
        <v>0.5389521427068478</v>
      </c>
      <c r="P899" s="84" t="n">
        <v>0.5802620017217003</v>
      </c>
      <c r="Q899" s="84" t="n">
        <v>0.5174488048468103</v>
      </c>
      <c r="R899" s="84" t="n">
        <v>0.5305314693940923</v>
      </c>
      <c r="S899" s="84" t="n">
        <v>0.5808721062292426</v>
      </c>
      <c r="T899" s="84" t="n">
        <v>0.6803008986112373</v>
      </c>
      <c r="U899" s="84" t="n">
        <v>0.5454360842811712</v>
      </c>
      <c r="V899" s="84" t="n">
        <v>0.6207119583718329</v>
      </c>
      <c r="W899" s="84" t="n">
        <v>0.7017623586787851</v>
      </c>
      <c r="X899" s="84" t="n">
        <v>0.603470102581667</v>
      </c>
      <c r="Y899" s="84" t="n">
        <v>0.6403515114909039</v>
      </c>
      <c r="Z899" s="84" t="n">
        <v>0.6750125582357401</v>
      </c>
      <c r="AA899" s="84" t="n">
        <v>0.6193979908514615</v>
      </c>
      <c r="AB899" s="84" t="n">
        <v>0.6128326003430203</v>
      </c>
      <c r="AC899" s="84" t="n">
        <v>0.7303812980157423</v>
      </c>
      <c r="AD899" s="84" t="n">
        <v>0.5728783749524653</v>
      </c>
      <c r="AE899" s="84" t="n">
        <v>0.5713542739443873</v>
      </c>
      <c r="AF899" s="84" t="n">
        <v>0.5972277592075808</v>
      </c>
      <c r="AG899" s="84" t="n">
        <v>0.5590968912164418</v>
      </c>
      <c r="AH899" s="84" t="n">
        <v>0.5788140461235675</v>
      </c>
      <c r="AI899" s="84" t="n">
        <v>0.6459094472465868</v>
      </c>
      <c r="AJ899" s="84" t="n">
        <v>0.5608090735079851</v>
      </c>
      <c r="AK899" s="84" t="n">
        <v>0.580137741189376</v>
      </c>
    </row>
    <row r="900">
      <c r="A900" s="84" t="n">
        <v>13</v>
      </c>
      <c r="B900" s="84" t="n">
        <v>0.5424955883018355</v>
      </c>
      <c r="C900" s="84" t="n">
        <v>0.5441775288161154</v>
      </c>
      <c r="D900" s="84" t="n">
        <v>0.5691771786433565</v>
      </c>
      <c r="E900" s="84" t="n">
        <v>0.5414429173872152</v>
      </c>
      <c r="F900" s="84" t="n">
        <v>0.5405660966021725</v>
      </c>
      <c r="G900" s="84" t="n">
        <v>0.5718413752521856</v>
      </c>
      <c r="H900" s="84" t="n">
        <v>0.5510840322835892</v>
      </c>
      <c r="I900" s="84" t="n">
        <v>0.5456233106602906</v>
      </c>
      <c r="J900" s="84" t="n">
        <v>0.5881169477393153</v>
      </c>
      <c r="K900" s="84" t="n">
        <v>0.6129654669482385</v>
      </c>
      <c r="L900" s="84" t="n">
        <v>0.537141187950731</v>
      </c>
      <c r="M900" s="84" t="n">
        <v>0.6092006142610126</v>
      </c>
      <c r="N900" s="84" t="n">
        <v>0.5741756612501481</v>
      </c>
      <c r="O900" s="84" t="n">
        <v>0.5431417015406916</v>
      </c>
      <c r="P900" s="84" t="n">
        <v>0.5880943991222007</v>
      </c>
      <c r="Q900" s="84" t="n">
        <v>0.5438558620788901</v>
      </c>
      <c r="R900" s="84" t="n">
        <v>0.5367630325806543</v>
      </c>
      <c r="S900" s="84" t="n">
        <v>0.5882143492967776</v>
      </c>
      <c r="T900" s="84" t="n">
        <v>0.7215666696922939</v>
      </c>
      <c r="U900" s="84" t="n">
        <v>0.5623837999081243</v>
      </c>
      <c r="V900" s="84" t="n">
        <v>0.6586101249817633</v>
      </c>
      <c r="W900" s="84" t="n">
        <v>0.73207714475726</v>
      </c>
      <c r="X900" s="84" t="n">
        <v>0.6325263928758631</v>
      </c>
      <c r="Y900" s="84" t="n">
        <v>0.6844478283616691</v>
      </c>
      <c r="Z900" s="84" t="n">
        <v>0.6780757827966943</v>
      </c>
      <c r="AA900" s="84" t="n">
        <v>0.6446208210151643</v>
      </c>
      <c r="AB900" s="84" t="n">
        <v>0.6495923040807919</v>
      </c>
      <c r="AC900" s="84" t="n">
        <v>0.783876137059905</v>
      </c>
      <c r="AD900" s="84" t="n">
        <v>0.5855899036633285</v>
      </c>
      <c r="AE900" s="84" t="n">
        <v>0.5955406797116376</v>
      </c>
      <c r="AF900" s="84" t="n">
        <v>0.6192462203686099</v>
      </c>
      <c r="AG900" s="84" t="n">
        <v>0.550189000038641</v>
      </c>
      <c r="AH900" s="84" t="n">
        <v>0.5813330445509591</v>
      </c>
      <c r="AI900" s="84" t="n">
        <v>0.6877098525300634</v>
      </c>
      <c r="AJ900" s="84" t="n">
        <v>0.5521996073805922</v>
      </c>
      <c r="AK900" s="84" t="n">
        <v>0.5843755336048143</v>
      </c>
    </row>
    <row r="901">
      <c r="A901" s="84" t="n">
        <v>14</v>
      </c>
      <c r="B901" s="84" t="n">
        <v>0.5432497247401999</v>
      </c>
      <c r="C901" s="84" t="n">
        <v>0.545907572982872</v>
      </c>
      <c r="D901" s="84" t="n">
        <v>0.582270399181263</v>
      </c>
      <c r="E901" s="84" t="n">
        <v>0.5426868116865385</v>
      </c>
      <c r="F901" s="84" t="n">
        <v>0.5415620695117093</v>
      </c>
      <c r="G901" s="84" t="n">
        <v>0.5839830615332885</v>
      </c>
      <c r="H901" s="84" t="n">
        <v>0.5521759772115841</v>
      </c>
      <c r="I901" s="84" t="n">
        <v>0.5464719585520369</v>
      </c>
      <c r="J901" s="84" t="n">
        <v>0.5889346136259718</v>
      </c>
      <c r="K901" s="84" t="n">
        <v>0.6003555096397806</v>
      </c>
      <c r="L901" s="84" t="n">
        <v>0.5405321880417504</v>
      </c>
      <c r="M901" s="84" t="n">
        <v>0.6042006747197736</v>
      </c>
      <c r="N901" s="84" t="n">
        <v>0.6012780215870004</v>
      </c>
      <c r="O901" s="84" t="n">
        <v>0.5519930797465691</v>
      </c>
      <c r="P901" s="84" t="n">
        <v>0.5934022310735647</v>
      </c>
      <c r="Q901" s="84" t="n">
        <v>0.5733281526572551</v>
      </c>
      <c r="R901" s="84" t="n">
        <v>0.546805845333878</v>
      </c>
      <c r="S901" s="84" t="n">
        <v>0.5963608012621783</v>
      </c>
      <c r="T901" s="84" t="n">
        <v>0.7562630480167015</v>
      </c>
      <c r="U901" s="84" t="n">
        <v>0.5898656761440597</v>
      </c>
      <c r="V901" s="84" t="n">
        <v>0.6886689685357196</v>
      </c>
      <c r="W901" s="84" t="n">
        <v>0.7653291953003769</v>
      </c>
      <c r="X901" s="84" t="n">
        <v>0.6650134258794944</v>
      </c>
      <c r="Y901" s="84" t="n">
        <v>0.7174254250337091</v>
      </c>
      <c r="Z901" s="84" t="n">
        <v>0.7301801491228933</v>
      </c>
      <c r="AA901" s="84" t="n">
        <v>0.675537586962597</v>
      </c>
      <c r="AB901" s="84" t="n">
        <v>0.6646449548228847</v>
      </c>
      <c r="AC901" s="84" t="n">
        <v>0.8225597398312674</v>
      </c>
      <c r="AD901" s="84" t="n">
        <v>0.5947601090125491</v>
      </c>
      <c r="AE901" s="84" t="n">
        <v>0.600406797116375</v>
      </c>
      <c r="AF901" s="84" t="n">
        <v>0.6527032414364131</v>
      </c>
      <c r="AG901" s="84" t="n">
        <v>0.5568193441482723</v>
      </c>
      <c r="AH901" s="84" t="n">
        <v>0.599300330530261</v>
      </c>
      <c r="AI901" s="84" t="n">
        <v>0.7168488470128833</v>
      </c>
      <c r="AJ901" s="84" t="n">
        <v>0.556052338370997</v>
      </c>
      <c r="AK901" s="84" t="n">
        <v>0.6001262541330119</v>
      </c>
    </row>
    <row r="902">
      <c r="A902" s="84" t="n">
        <v>15</v>
      </c>
      <c r="B902" s="84" t="n">
        <v>0.540534833562088</v>
      </c>
      <c r="C902" s="84" t="n">
        <v>0.5434299256705806</v>
      </c>
      <c r="D902" s="84" t="n">
        <v>0.5750266418166198</v>
      </c>
      <c r="E902" s="84" t="n">
        <v>0.5415339340432632</v>
      </c>
      <c r="F902" s="84" t="n">
        <v>0.5400669101800429</v>
      </c>
      <c r="G902" s="84" t="n">
        <v>0.5789603648285139</v>
      </c>
      <c r="H902" s="84" t="n">
        <v>0.5573666719417629</v>
      </c>
      <c r="I902" s="84" t="n">
        <v>0.5577674619911824</v>
      </c>
      <c r="J902" s="84" t="n">
        <v>0.5903978052126202</v>
      </c>
      <c r="K902" s="84" t="n">
        <v>0.6244207775633918</v>
      </c>
      <c r="L902" s="84" t="n">
        <v>0.5537172938887914</v>
      </c>
      <c r="M902" s="84" t="n">
        <v>0.6129611492001306</v>
      </c>
      <c r="N902" s="84" t="n">
        <v>0.6369499466255484</v>
      </c>
      <c r="O902" s="84" t="n">
        <v>0.5684520608795268</v>
      </c>
      <c r="P902" s="84" t="n">
        <v>0.5977064813534525</v>
      </c>
      <c r="Q902" s="84" t="n">
        <v>0.6269049777662652</v>
      </c>
      <c r="R902" s="84" t="n">
        <v>0.5658280641531989</v>
      </c>
      <c r="S902" s="84" t="n">
        <v>0.6044028902408329</v>
      </c>
      <c r="T902" s="84" t="n">
        <v>0.782756194971408</v>
      </c>
      <c r="U902" s="84" t="n">
        <v>0.624425530404746</v>
      </c>
      <c r="V902" s="84" t="n">
        <v>0.7147643826289939</v>
      </c>
      <c r="W902" s="84" t="n">
        <v>0.7782309909111061</v>
      </c>
      <c r="X902" s="84" t="n">
        <v>0.7056752015774226</v>
      </c>
      <c r="Y902" s="84" t="n">
        <v>0.7367279316373102</v>
      </c>
      <c r="Z902" s="84" t="n">
        <v>0.7865099924158104</v>
      </c>
      <c r="AA902" s="84" t="n">
        <v>0.7166765947432675</v>
      </c>
      <c r="AB902" s="84" t="n">
        <v>0.6772543045215441</v>
      </c>
      <c r="AC902" s="84" t="n">
        <v>0.8415303765848143</v>
      </c>
      <c r="AD902" s="84" t="n">
        <v>0.6190047059196349</v>
      </c>
      <c r="AE902" s="84" t="n">
        <v>0.6157157569515963</v>
      </c>
      <c r="AF902" s="84" t="n">
        <v>0.687494250053666</v>
      </c>
      <c r="AG902" s="84" t="n">
        <v>0.563151925118253</v>
      </c>
      <c r="AH902" s="84" t="n">
        <v>0.603420187771322</v>
      </c>
      <c r="AI902" s="84" t="n">
        <v>0.7507950360169805</v>
      </c>
      <c r="AJ902" s="84" t="n">
        <v>0.5601499463311308</v>
      </c>
      <c r="AK902" s="84" t="n">
        <v>0.598289359984684</v>
      </c>
    </row>
    <row r="903">
      <c r="A903" s="84" t="n">
        <v>16</v>
      </c>
      <c r="B903" s="84" t="n">
        <v>0.55626611966637</v>
      </c>
      <c r="C903" s="84" t="n">
        <v>0.5590261768824735</v>
      </c>
      <c r="D903" s="84" t="n">
        <v>0.5762894873973645</v>
      </c>
      <c r="E903" s="84" t="n">
        <v>0.5574466794089985</v>
      </c>
      <c r="F903" s="84" t="n">
        <v>0.5552896961202655</v>
      </c>
      <c r="G903" s="84" t="n">
        <v>0.5810566577000672</v>
      </c>
      <c r="H903" s="84" t="n">
        <v>0.5850292767843014</v>
      </c>
      <c r="I903" s="84" t="n">
        <v>0.6024530167310931</v>
      </c>
      <c r="J903" s="84" t="n">
        <v>0.6325452540412598</v>
      </c>
      <c r="K903" s="84" t="n">
        <v>0.6795855426079822</v>
      </c>
      <c r="L903" s="84" t="n">
        <v>0.6044425911304816</v>
      </c>
      <c r="M903" s="84" t="n">
        <v>0.66671503367553</v>
      </c>
      <c r="N903" s="84" t="n">
        <v>0.7223638951488552</v>
      </c>
      <c r="O903" s="84" t="n">
        <v>0.6255231103733663</v>
      </c>
      <c r="P903" s="84" t="n">
        <v>0.6489961953103746</v>
      </c>
      <c r="Q903" s="84" t="n">
        <v>0.7327634589647282</v>
      </c>
      <c r="R903" s="84" t="n">
        <v>0.6249066860632049</v>
      </c>
      <c r="S903" s="84" t="n">
        <v>0.6560932636761555</v>
      </c>
      <c r="T903" s="84" t="n">
        <v>0.855473359353726</v>
      </c>
      <c r="U903" s="84" t="n">
        <v>0.7009583858266939</v>
      </c>
      <c r="V903" s="84" t="n">
        <v>0.7961241064047074</v>
      </c>
      <c r="W903" s="84" t="n">
        <v>0.8537907337619153</v>
      </c>
      <c r="X903" s="84" t="n">
        <v>0.8019479352151642</v>
      </c>
      <c r="Y903" s="84" t="n">
        <v>0.8248440018885659</v>
      </c>
      <c r="Z903" s="84" t="n">
        <v>0.9090389748539797</v>
      </c>
      <c r="AA903" s="84" t="n">
        <v>0.82655466325435</v>
      </c>
      <c r="AB903" s="84" t="n">
        <v>0.7781913823334963</v>
      </c>
      <c r="AC903" s="84" t="n">
        <v>0.9451736814818307</v>
      </c>
      <c r="AD903" s="84" t="n">
        <v>0.6978704525288375</v>
      </c>
      <c r="AE903" s="84" t="n">
        <v>0.720885684860968</v>
      </c>
      <c r="AF903" s="84" t="n">
        <v>0.7411910822165659</v>
      </c>
      <c r="AG903" s="84" t="n">
        <v>0.589166422319052</v>
      </c>
      <c r="AH903" s="84" t="n">
        <v>0.62134980648442</v>
      </c>
      <c r="AI903" s="84" t="n">
        <v>0.7747570517845785</v>
      </c>
      <c r="AJ903" s="84" t="n">
        <v>0.5810236673591245</v>
      </c>
      <c r="AK903" s="84" t="n">
        <v>0.6041312008113382</v>
      </c>
    </row>
    <row r="904">
      <c r="A904" s="84" t="n">
        <v>17</v>
      </c>
      <c r="B904" s="84" t="n">
        <v>0.6096589795025715</v>
      </c>
      <c r="C904" s="84" t="n">
        <v>0.6117440482602606</v>
      </c>
      <c r="D904" s="84" t="n">
        <v>0.6285590884977771</v>
      </c>
      <c r="E904" s="84" t="n">
        <v>0.61217802857923</v>
      </c>
      <c r="F904" s="84" t="n">
        <v>0.6101066051003412</v>
      </c>
      <c r="G904" s="84" t="n">
        <v>0.6340524125756557</v>
      </c>
      <c r="H904" s="84" t="n">
        <v>0.6473967399905048</v>
      </c>
      <c r="I904" s="84" t="n">
        <v>0.6754515867593954</v>
      </c>
      <c r="J904" s="84" t="n">
        <v>0.7031657656203771</v>
      </c>
      <c r="K904" s="84" t="n">
        <v>0.7541362179243708</v>
      </c>
      <c r="L904" s="84" t="n">
        <v>0.6760684719543972</v>
      </c>
      <c r="M904" s="84" t="n">
        <v>0.731055247215874</v>
      </c>
      <c r="N904" s="84" t="n">
        <v>0.8523158581425689</v>
      </c>
      <c r="O904" s="84" t="n">
        <v>0.7108549786080005</v>
      </c>
      <c r="P904" s="84" t="n">
        <v>0.7050629580235239</v>
      </c>
      <c r="Q904" s="84" t="n">
        <v>0.8843845788542073</v>
      </c>
      <c r="R904" s="84" t="n">
        <v>0.7155599793273743</v>
      </c>
      <c r="S904" s="84" t="n">
        <v>0.722621598227057</v>
      </c>
      <c r="T904" s="84" t="n">
        <v>0.965167468457838</v>
      </c>
      <c r="U904" s="84" t="n">
        <v>0.8221515081613622</v>
      </c>
      <c r="V904" s="84" t="n">
        <v>0.8972523464475028</v>
      </c>
      <c r="W904" s="84" t="n">
        <v>0.9582132564841498</v>
      </c>
      <c r="X904" s="84" t="n">
        <v>0.9160385802439933</v>
      </c>
      <c r="Y904" s="84" t="n">
        <v>0.957379657080634</v>
      </c>
      <c r="Z904" s="84" t="n">
        <v>1</v>
      </c>
      <c r="AA904" s="84" t="n">
        <v>0.9387529600376533</v>
      </c>
      <c r="AB904" s="84" t="n">
        <v>0.9192896221985878</v>
      </c>
      <c r="AC904" s="84" t="n">
        <v>0.9824433237498232</v>
      </c>
      <c r="AD904" s="84" t="n">
        <v>0.7739791957155531</v>
      </c>
      <c r="AE904" s="84" t="n">
        <v>0.8161328527291453</v>
      </c>
      <c r="AF904" s="84" t="n">
        <v>0.7630408782851359</v>
      </c>
      <c r="AG904" s="84" t="n">
        <v>0.6331126249298209</v>
      </c>
      <c r="AH904" s="84" t="n">
        <v>0.6670825760643356</v>
      </c>
      <c r="AI904" s="84" t="n">
        <v>0.7628056266362949</v>
      </c>
      <c r="AJ904" s="84" t="n">
        <v>0.6267728072287684</v>
      </c>
      <c r="AK904" s="84" t="n">
        <v>0.6462762792286081</v>
      </c>
    </row>
    <row r="905">
      <c r="A905" s="84" t="n">
        <v>18</v>
      </c>
      <c r="B905" s="84" t="n">
        <v>0.6955249543747454</v>
      </c>
      <c r="C905" s="84" t="n">
        <v>0.6976214585802004</v>
      </c>
      <c r="D905" s="84" t="n">
        <v>0.7175451033045243</v>
      </c>
      <c r="E905" s="84" t="n">
        <v>0.6933648857740966</v>
      </c>
      <c r="F905" s="84" t="n">
        <v>0.6911380010463716</v>
      </c>
      <c r="G905" s="84" t="n">
        <v>0.7163805060524546</v>
      </c>
      <c r="H905" s="84" t="n">
        <v>0.7312232948251306</v>
      </c>
      <c r="I905" s="84" t="n">
        <v>0.7650115203951304</v>
      </c>
      <c r="J905" s="84" t="n">
        <v>0.7836843379327041</v>
      </c>
      <c r="K905" s="84" t="n">
        <v>0.8281399553334043</v>
      </c>
      <c r="L905" s="84" t="n">
        <v>0.7653584574971373</v>
      </c>
      <c r="M905" s="84" t="n">
        <v>0.7998815008282849</v>
      </c>
      <c r="N905" s="84" t="n">
        <v>0.9354317400071164</v>
      </c>
      <c r="O905" s="84" t="n">
        <v>0.8020667243354453</v>
      </c>
      <c r="P905" s="84" t="n">
        <v>0.7778560819279474</v>
      </c>
      <c r="Q905" s="84" t="n">
        <v>0.9731468289945171</v>
      </c>
      <c r="R905" s="84" t="n">
        <v>0.8229534206602909</v>
      </c>
      <c r="S905" s="84" t="n">
        <v>0.8048534927836064</v>
      </c>
      <c r="T905" s="84" t="n">
        <v>1</v>
      </c>
      <c r="U905" s="84" t="n">
        <v>0.9242794362065191</v>
      </c>
      <c r="V905" s="84" t="n">
        <v>0.9545932013811215</v>
      </c>
      <c r="W905" s="84" t="n">
        <v>1</v>
      </c>
      <c r="X905" s="84" t="n">
        <v>0.9820288121833943</v>
      </c>
      <c r="Y905" s="84" t="n">
        <v>0.9983241102684398</v>
      </c>
      <c r="Z905" s="84" t="n">
        <v>0.965989342736415</v>
      </c>
      <c r="AA905" s="84" t="n">
        <v>0.959840930150466</v>
      </c>
      <c r="AB905" s="84" t="n">
        <v>0.9470857646574109</v>
      </c>
      <c r="AC905" s="84" t="n">
        <v>0.9940849318942359</v>
      </c>
      <c r="AD905" s="84" t="n">
        <v>0.839307500950691</v>
      </c>
      <c r="AE905" s="84" t="n">
        <v>0.8633625128733265</v>
      </c>
      <c r="AF905" s="84" t="n">
        <v>0.8037964978993529</v>
      </c>
      <c r="AG905" s="84" t="n">
        <v>0.7073624777530021</v>
      </c>
      <c r="AH905" s="84" t="n">
        <v>0.7428173231757274</v>
      </c>
      <c r="AI905" s="84" t="n">
        <v>0.8025352404336827</v>
      </c>
      <c r="AJ905" s="84" t="n">
        <v>0.7060680513098878</v>
      </c>
      <c r="AK905" s="84" t="n">
        <v>0.7295988326667047</v>
      </c>
    </row>
    <row r="906">
      <c r="A906" s="84" t="n">
        <v>19</v>
      </c>
      <c r="B906" s="84" t="n">
        <v>0.7923259076032034</v>
      </c>
      <c r="C906" s="84" t="n">
        <v>0.7942260045243995</v>
      </c>
      <c r="D906" s="84" t="n">
        <v>0.8110989573308421</v>
      </c>
      <c r="E906" s="84" t="n">
        <v>0.7888110190831589</v>
      </c>
      <c r="F906" s="84" t="n">
        <v>0.7857026288884941</v>
      </c>
      <c r="G906" s="84" t="n">
        <v>0.8050552706792199</v>
      </c>
      <c r="H906" s="84" t="n">
        <v>0.8196233581262858</v>
      </c>
      <c r="I906" s="84" t="n">
        <v>0.8445595305279863</v>
      </c>
      <c r="J906" s="84" t="n">
        <v>0.8511202560585277</v>
      </c>
      <c r="K906" s="84" t="n">
        <v>0.8542562404095959</v>
      </c>
      <c r="L906" s="84" t="n">
        <v>0.8350750486318519</v>
      </c>
      <c r="M906" s="84" t="n">
        <v>0.8421663583269848</v>
      </c>
      <c r="N906" s="84" t="n">
        <v>0.9336822440991576</v>
      </c>
      <c r="O906" s="84" t="n">
        <v>0.8509784209664978</v>
      </c>
      <c r="P906" s="84" t="n">
        <v>0.8270405045562607</v>
      </c>
      <c r="Q906" s="84" t="n">
        <v>0.9690742419663545</v>
      </c>
      <c r="R906" s="84" t="n">
        <v>0.8679440307792432</v>
      </c>
      <c r="S906" s="84" t="n">
        <v>0.8461566795381017</v>
      </c>
      <c r="T906" s="84" t="n">
        <v>0.9589498048470547</v>
      </c>
      <c r="U906" s="84" t="n">
        <v>0.9355746273217838</v>
      </c>
      <c r="V906" s="84" t="n">
        <v>0.9467101103924525</v>
      </c>
      <c r="W906" s="84" t="n">
        <v>0.9535801374418089</v>
      </c>
      <c r="X906" s="84" t="n">
        <v>0.9552167915270304</v>
      </c>
      <c r="Y906" s="84" t="n">
        <v>0.9664311630419525</v>
      </c>
      <c r="Z906" s="84" t="n">
        <v>0.9308164330670659</v>
      </c>
      <c r="AA906" s="84" t="n">
        <v>0.9512402741619969</v>
      </c>
      <c r="AB906" s="84" t="n">
        <v>0.938366533482806</v>
      </c>
      <c r="AC906" s="84" t="n">
        <v>1</v>
      </c>
      <c r="AD906" s="84" t="n">
        <v>0.8956458359741412</v>
      </c>
      <c r="AE906" s="84" t="n">
        <v>0.9005921730175077</v>
      </c>
      <c r="AF906" s="84" t="n">
        <v>0.8663712472016928</v>
      </c>
      <c r="AG906" s="84" t="n">
        <v>0.7979165672228701</v>
      </c>
      <c r="AH906" s="84" t="n">
        <v>0.8269565790588835</v>
      </c>
      <c r="AI906" s="84" t="n">
        <v>0.8683864096913041</v>
      </c>
      <c r="AJ906" s="84" t="n">
        <v>0.8008660482162755</v>
      </c>
      <c r="AK906" s="84" t="n">
        <v>0.8177438800378763</v>
      </c>
    </row>
    <row r="907">
      <c r="A907" s="84" t="n">
        <v>20</v>
      </c>
      <c r="B907" s="84" t="n">
        <v>0.875657984042473</v>
      </c>
      <c r="C907" s="84" t="n">
        <v>0.8768760099105893</v>
      </c>
      <c r="D907" s="84" t="n">
        <v>0.8812643478505805</v>
      </c>
      <c r="E907" s="84" t="n">
        <v>0.8685264403385818</v>
      </c>
      <c r="F907" s="84" t="n">
        <v>0.8657908504888667</v>
      </c>
      <c r="G907" s="84" t="n">
        <v>0.8721734196368527</v>
      </c>
      <c r="H907" s="84" t="n">
        <v>0.9028643772748853</v>
      </c>
      <c r="I907" s="84" t="n">
        <v>0.9338712346553852</v>
      </c>
      <c r="J907" s="84" t="n">
        <v>0.9376099410957801</v>
      </c>
      <c r="K907" s="84" t="n">
        <v>0.9309946673554033</v>
      </c>
      <c r="L907" s="84" t="n">
        <v>0.9226801177748096</v>
      </c>
      <c r="M907" s="84" t="n">
        <v>0.9282596341035779</v>
      </c>
      <c r="N907" s="84" t="n">
        <v>0.9474854702882221</v>
      </c>
      <c r="O907" s="84" t="n">
        <v>0.9131017230495873</v>
      </c>
      <c r="P907" s="84" t="n">
        <v>0.9111852522558286</v>
      </c>
      <c r="Q907" s="84" t="n">
        <v>0.960454172602858</v>
      </c>
      <c r="R907" s="84" t="n">
        <v>0.9113374040541319</v>
      </c>
      <c r="S907" s="84" t="n">
        <v>0.9089156685677101</v>
      </c>
      <c r="T907" s="84" t="n">
        <v>0.923765544159027</v>
      </c>
      <c r="U907" s="84" t="n">
        <v>0.9425205093778281</v>
      </c>
      <c r="V907" s="84" t="n">
        <v>0.9565092642124202</v>
      </c>
      <c r="W907" s="84" t="n">
        <v>0.9504322766570605</v>
      </c>
      <c r="X907" s="84" t="n">
        <v>0.9685802250703461</v>
      </c>
      <c r="Y907" s="84" t="n">
        <v>0.9794001675889733</v>
      </c>
      <c r="Z907" s="84" t="n">
        <v>0.9271720823032296</v>
      </c>
      <c r="AA907" s="84" t="n">
        <v>0.9805556781244029</v>
      </c>
      <c r="AB907" s="84" t="n">
        <v>0.9693677120162505</v>
      </c>
      <c r="AC907" s="84" t="n">
        <v>0.9962647876702644</v>
      </c>
      <c r="AD907" s="84" t="n">
        <v>0.9703008144251488</v>
      </c>
      <c r="AE907" s="84" t="n">
        <v>0.9712873326467562</v>
      </c>
      <c r="AF907" s="84" t="n">
        <v>0.9120334876874481</v>
      </c>
      <c r="AG907" s="84" t="n">
        <v>0.8758486817730315</v>
      </c>
      <c r="AH907" s="84" t="n">
        <v>0.8888627310651361</v>
      </c>
      <c r="AI907" s="84" t="n">
        <v>0.9184108154481044</v>
      </c>
      <c r="AJ907" s="84" t="n">
        <v>0.8827039314997492</v>
      </c>
      <c r="AK907" s="84" t="n">
        <v>0.883302890909185</v>
      </c>
    </row>
    <row r="908">
      <c r="A908" s="84" t="n">
        <v>21</v>
      </c>
      <c r="B908" s="84" t="n">
        <v>0.9796232334353931</v>
      </c>
      <c r="C908" s="84" t="n">
        <v>0.9796832920392117</v>
      </c>
      <c r="D908" s="84" t="n">
        <v>0.9777570172432409</v>
      </c>
      <c r="E908" s="84" t="n">
        <v>0.9665513789023391</v>
      </c>
      <c r="F908" s="84" t="n">
        <v>0.9656665338702787</v>
      </c>
      <c r="G908" s="84" t="n">
        <v>0.9657552958977809</v>
      </c>
      <c r="H908" s="84" t="n">
        <v>0.9967716410824499</v>
      </c>
      <c r="I908" s="84" t="n">
        <v>1</v>
      </c>
      <c r="J908" s="84" t="n">
        <v>1</v>
      </c>
      <c r="K908" s="84" t="n">
        <v>1</v>
      </c>
      <c r="L908" s="84" t="n">
        <v>1</v>
      </c>
      <c r="M908" s="84" t="n">
        <v>1</v>
      </c>
      <c r="N908" s="84" t="n">
        <v>1</v>
      </c>
      <c r="O908" s="84" t="n">
        <v>1</v>
      </c>
      <c r="P908" s="84" t="n">
        <v>1</v>
      </c>
      <c r="Q908" s="84" t="n">
        <v>1</v>
      </c>
      <c r="R908" s="84" t="n">
        <v>1</v>
      </c>
      <c r="S908" s="84" t="n">
        <v>1</v>
      </c>
      <c r="T908" s="84" t="n">
        <v>0.9363029862939094</v>
      </c>
      <c r="U908" s="84" t="n">
        <v>1</v>
      </c>
      <c r="V908" s="84" t="n">
        <v>1</v>
      </c>
      <c r="W908" s="84" t="n">
        <v>0.9596985147417424</v>
      </c>
      <c r="X908" s="84" t="n">
        <v>1</v>
      </c>
      <c r="Y908" s="84" t="n">
        <v>1</v>
      </c>
      <c r="Z908" s="84" t="n">
        <v>0.9318013927329675</v>
      </c>
      <c r="AA908" s="84" t="n">
        <v>1</v>
      </c>
      <c r="AB908" s="84" t="n">
        <v>1</v>
      </c>
      <c r="AC908" s="84" t="n">
        <v>0.9909035207616534</v>
      </c>
      <c r="AD908" s="84" t="n">
        <v>1</v>
      </c>
      <c r="AE908" s="84" t="n">
        <v>1</v>
      </c>
      <c r="AF908" s="84" t="n">
        <v>0.9916280781379373</v>
      </c>
      <c r="AG908" s="84" t="n">
        <v>0.9763698809174741</v>
      </c>
      <c r="AH908" s="84" t="n">
        <v>0.9791888354222972</v>
      </c>
      <c r="AI908" s="84" t="n">
        <v>1</v>
      </c>
      <c r="AJ908" s="84" t="n">
        <v>0.9857502010031794</v>
      </c>
      <c r="AK908" s="84" t="n">
        <v>0.9841768385758121</v>
      </c>
    </row>
    <row r="909">
      <c r="A909" s="84" t="n">
        <v>22</v>
      </c>
      <c r="B909" s="84" t="n">
        <v>1</v>
      </c>
      <c r="C909" s="84" t="n">
        <v>1</v>
      </c>
      <c r="D909" s="84" t="n">
        <v>1</v>
      </c>
      <c r="E909" s="84" t="n">
        <v>1</v>
      </c>
      <c r="F909" s="84" t="n">
        <v>1</v>
      </c>
      <c r="G909" s="84" t="n">
        <v>1</v>
      </c>
      <c r="H909" s="84" t="n">
        <v>1</v>
      </c>
      <c r="I909" s="84" t="n">
        <v>0.9362071379774174</v>
      </c>
      <c r="J909" s="84" t="n">
        <v>0.9551736195163937</v>
      </c>
      <c r="K909" s="84" t="n">
        <v>0.916926208960666</v>
      </c>
      <c r="L909" s="84" t="n">
        <v>0.9192383161842993</v>
      </c>
      <c r="M909" s="84" t="n">
        <v>0.9339729870255498</v>
      </c>
      <c r="N909" s="84" t="n">
        <v>0.8993002016368163</v>
      </c>
      <c r="O909" s="84" t="n">
        <v>0.9250952703808478</v>
      </c>
      <c r="P909" s="84" t="n">
        <v>0.9428449087186714</v>
      </c>
      <c r="Q909" s="84" t="n">
        <v>0.8964296507360877</v>
      </c>
      <c r="R909" s="84" t="n">
        <v>0.929185621890865</v>
      </c>
      <c r="S909" s="84" t="n">
        <v>0.9436071531618917</v>
      </c>
      <c r="T909" s="84" t="n">
        <v>0.8281632930924934</v>
      </c>
      <c r="U909" s="84" t="n">
        <v>0.9004706165332892</v>
      </c>
      <c r="V909" s="84" t="n">
        <v>0.9084763896318631</v>
      </c>
      <c r="W909" s="84" t="n">
        <v>0.8330525382398581</v>
      </c>
      <c r="X909" s="84" t="n">
        <v>0.8790251619337052</v>
      </c>
      <c r="Y909" s="84" t="n">
        <v>0.8954100187580553</v>
      </c>
      <c r="Z909" s="84" t="n">
        <v>0.8120598461493</v>
      </c>
      <c r="AA909" s="84" t="n">
        <v>0.8703448351939282</v>
      </c>
      <c r="AB909" s="84" t="n">
        <v>0.8968256249580807</v>
      </c>
      <c r="AC909" s="84" t="n">
        <v>0.8374181081208465</v>
      </c>
      <c r="AD909" s="84" t="n">
        <v>0.8802347414120927</v>
      </c>
      <c r="AE909" s="84" t="n">
        <v>0.9097888774459321</v>
      </c>
      <c r="AF909" s="84" t="n">
        <v>1</v>
      </c>
      <c r="AG909" s="84" t="n">
        <v>1</v>
      </c>
      <c r="AH909" s="84" t="n">
        <v>1</v>
      </c>
      <c r="AI909" s="84" t="n">
        <v>0.9987871078438624</v>
      </c>
      <c r="AJ909" s="84" t="n">
        <v>1</v>
      </c>
      <c r="AK909" s="84" t="n">
        <v>1</v>
      </c>
    </row>
    <row r="910">
      <c r="A910" s="84" t="n">
        <v>23</v>
      </c>
      <c r="B910" s="84" t="n">
        <v>0.8779958070014027</v>
      </c>
      <c r="C910" s="84" t="n">
        <v>0.8788215016697187</v>
      </c>
      <c r="D910" s="84" t="n">
        <v>0.915553656853402</v>
      </c>
      <c r="E910" s="84" t="n">
        <v>0.8873365492551802</v>
      </c>
      <c r="F910" s="84" t="n">
        <v>0.8876062571098066</v>
      </c>
      <c r="G910" s="84" t="n">
        <v>0.9194844905850708</v>
      </c>
      <c r="H910" s="84" t="n">
        <v>0.8875613229941447</v>
      </c>
      <c r="I910" s="84" t="n">
        <v>0.8028887974235047</v>
      </c>
      <c r="J910" s="84" t="n">
        <v>0.8225557438338847</v>
      </c>
      <c r="K910" s="84" t="n">
        <v>0.7714863037632367</v>
      </c>
      <c r="L910" s="84" t="n">
        <v>0.7729109470881214</v>
      </c>
      <c r="M910" s="84" t="n">
        <v>0.794228606667392</v>
      </c>
      <c r="N910" s="84" t="n">
        <v>0.7427351441110186</v>
      </c>
      <c r="O910" s="84" t="n">
        <v>0.7732424660416617</v>
      </c>
      <c r="P910" s="84" t="n">
        <v>0.8078386419086786</v>
      </c>
      <c r="Q910" s="84" t="n">
        <v>0.7247478018103586</v>
      </c>
      <c r="R910" s="84" t="n">
        <v>0.7737857490743046</v>
      </c>
      <c r="S910" s="84" t="n">
        <v>0.811778283904158</v>
      </c>
      <c r="T910" s="84" t="n">
        <v>0.6519242988109286</v>
      </c>
      <c r="U910" s="84" t="n">
        <v>0.7335387721383971</v>
      </c>
      <c r="V910" s="84" t="n">
        <v>0.7531342702913</v>
      </c>
      <c r="W910" s="84" t="n">
        <v>0.6453003768565728</v>
      </c>
      <c r="X910" s="84" t="n">
        <v>0.6991429766281836</v>
      </c>
      <c r="Y910" s="84" t="n">
        <v>0.7316747412792057</v>
      </c>
      <c r="Z910" s="84" t="n">
        <v>0.6489209766860046</v>
      </c>
      <c r="AA910" s="84" t="n">
        <v>0.6986608127785378</v>
      </c>
      <c r="AB910" s="84" t="n">
        <v>0.7288462828288635</v>
      </c>
      <c r="AC910" s="84" t="n">
        <v>0.6496088042607344</v>
      </c>
      <c r="AD910" s="84" t="n">
        <v>0.727690455064013</v>
      </c>
      <c r="AE910" s="84" t="n">
        <v>0.7499330587023687</v>
      </c>
      <c r="AF910" s="84" t="n">
        <v>0.8981109509644577</v>
      </c>
      <c r="AG910" s="84" t="n">
        <v>0.8813288873432482</v>
      </c>
      <c r="AH910" s="84" t="n">
        <v>0.9141704255459399</v>
      </c>
      <c r="AI910" s="84" t="n">
        <v>0.8753827266407325</v>
      </c>
      <c r="AJ910" s="84" t="n">
        <v>0.8732578023924482</v>
      </c>
      <c r="AK910" s="84" t="n">
        <v>0.9114720507500224</v>
      </c>
    </row>
    <row r="911">
      <c r="A911" s="84" t="n">
        <v>24</v>
      </c>
      <c r="B911" s="84" t="n">
        <v>0.7435181973122578</v>
      </c>
      <c r="C911" s="84" t="n">
        <v>0.7415081331466122</v>
      </c>
      <c r="D911" s="84" t="n">
        <v>0.7576040673955805</v>
      </c>
      <c r="E911" s="84" t="n">
        <v>0.7481265738296775</v>
      </c>
      <c r="F911" s="84" t="n">
        <v>0.7485276400481907</v>
      </c>
      <c r="G911" s="84" t="n">
        <v>0.7636022612642906</v>
      </c>
      <c r="H911" s="84" t="n">
        <v>0.7370944769742048</v>
      </c>
      <c r="I911" s="84" t="n">
        <v>0.6382786874811706</v>
      </c>
      <c r="J911" s="84" t="n">
        <v>0.6654078915516825</v>
      </c>
      <c r="K911" s="84" t="n">
        <v>0.7756035307880464</v>
      </c>
      <c r="L911" s="84" t="n">
        <v>0.6241832071409973</v>
      </c>
      <c r="M911" s="84" t="n">
        <v>0.6335050362147978</v>
      </c>
      <c r="N911" s="84" t="n">
        <v>0.5812774285375399</v>
      </c>
      <c r="O911" s="84" t="n">
        <v>0.6057957122483811</v>
      </c>
      <c r="P911" s="84" t="n">
        <v>0.6453431580262001</v>
      </c>
      <c r="Q911" s="84" t="n">
        <v>0.5547928449107054</v>
      </c>
      <c r="R911" s="84" t="n">
        <v>0.6023497034158751</v>
      </c>
      <c r="S911" s="84" t="n">
        <v>0.6429680833430534</v>
      </c>
      <c r="T911" s="84" t="n">
        <v>0.5031769084142689</v>
      </c>
      <c r="U911" s="84" t="n">
        <v>0.5687697527833802</v>
      </c>
      <c r="V911" s="84" t="n">
        <v>0.5898263872003112</v>
      </c>
      <c r="W911" s="84" t="n">
        <v>0.4734426956328973</v>
      </c>
      <c r="X911" s="84" t="n">
        <v>0.5289115292256513</v>
      </c>
      <c r="Y911" s="84" t="n">
        <v>0.5710105104658038</v>
      </c>
      <c r="Z911" s="84" t="n">
        <v>0.4643690840860066</v>
      </c>
      <c r="AA911" s="84" t="n">
        <v>0.5248624777537544</v>
      </c>
      <c r="AB911" s="84" t="n">
        <v>0.5746021251928292</v>
      </c>
      <c r="AC911" s="84" t="n">
        <v>0.4707074515718528</v>
      </c>
      <c r="AD911" s="84" t="n">
        <v>0.5589448123970083</v>
      </c>
      <c r="AE911" s="84" t="n">
        <v>0.6032698249227602</v>
      </c>
      <c r="AF911" s="84" t="n">
        <v>0.7463123677512343</v>
      </c>
      <c r="AG911" s="84" t="n">
        <v>0.7425871752733851</v>
      </c>
      <c r="AH911" s="84" t="n">
        <v>0.7549367660768602</v>
      </c>
      <c r="AI911" s="84" t="n">
        <v>0.7271140562367802</v>
      </c>
      <c r="AJ911" s="84" t="n">
        <v>0.7377449279857646</v>
      </c>
      <c r="AK911" s="84" t="n">
        <v>0.7509688969838718</v>
      </c>
    </row>
    <row r="913">
      <c r="A913" s="130" t="n"/>
      <c r="B913" s="123" t="n"/>
      <c r="E913" s="123" t="n"/>
      <c r="H913" s="123" t="n"/>
      <c r="K913" s="123" t="n"/>
    </row>
    <row r="914">
      <c r="B914" s="123" t="n"/>
      <c r="E914" s="123" t="n"/>
      <c r="H914" s="123" t="n"/>
      <c r="K914" s="123" t="n"/>
    </row>
    <row r="915">
      <c r="B915" s="131" t="n"/>
      <c r="C915" s="131" t="n"/>
      <c r="D915" s="131" t="n"/>
      <c r="E915" s="131" t="n"/>
      <c r="F915" s="131" t="n"/>
      <c r="G915" s="131" t="n"/>
      <c r="H915" s="131" t="n"/>
      <c r="I915" s="131" t="n"/>
      <c r="J915" s="131" t="n"/>
      <c r="K915" s="131" t="n"/>
      <c r="L915" s="131" t="n"/>
      <c r="M915" s="131" t="n"/>
    </row>
    <row r="921">
      <c r="A921" s="84" t="inlineStr">
        <is>
          <t>RefgChg-Res-4pct-Inc-TXV-cDXGF-MFm1985-CZ08</t>
        </is>
      </c>
      <c r="B921" s="83" t="n"/>
      <c r="C921" s="83" t="n"/>
      <c r="D921" s="83" t="n">
        <v>2015</v>
      </c>
      <c r="E921" s="83" t="n"/>
      <c r="F921" s="84" t="inlineStr">
        <is>
          <t>Source Annual kWh:</t>
        </is>
      </c>
      <c r="G921" s="205" t="n">
        <v>132202.6279999999</v>
      </c>
      <c r="H921" s="83" t="inlineStr">
        <is>
          <t>DEER</t>
        </is>
      </c>
      <c r="I921" s="83" t="n"/>
      <c r="J921" s="83" t="n"/>
      <c r="K921" s="83" t="inlineStr">
        <is>
          <t>PDAF</t>
        </is>
      </c>
      <c r="L921" s="83" t="inlineStr">
        <is>
          <t>Monthly</t>
        </is>
      </c>
      <c r="M921" s="83" t="n"/>
      <c r="N921" s="83" t="n"/>
      <c r="O921" s="83" t="n"/>
      <c r="P921" s="83" t="n"/>
      <c r="Q921" s="83" t="n"/>
      <c r="R921" s="83" t="n"/>
      <c r="S921" s="83" t="n"/>
      <c r="T921" s="105" t="n"/>
      <c r="U921" s="83" t="n"/>
      <c r="V921" s="83" t="n"/>
      <c r="W921" s="83" t="n"/>
      <c r="X921" s="83" t="n"/>
      <c r="Y921" s="83" t="n"/>
      <c r="Z921" s="83" t="n"/>
      <c r="AA921" s="83" t="n"/>
      <c r="AB921" s="83" t="n"/>
      <c r="AC921" s="83" t="n"/>
      <c r="AD921" s="83" t="n"/>
      <c r="AE921" s="83" t="n"/>
      <c r="AF921" s="83" t="n"/>
      <c r="AG921" s="83" t="n"/>
      <c r="AH921" s="83" t="n"/>
      <c r="AI921" s="83" t="n"/>
      <c r="AJ921" s="83" t="n"/>
      <c r="AK921" s="83" t="n"/>
    </row>
    <row r="922">
      <c r="A922" s="83" t="n">
        <v>24</v>
      </c>
      <c r="B922" s="84" t="inlineStr">
        <is>
          <t>RefgChg-Res-4pct-Inc-TXV-20-MM</t>
        </is>
      </c>
      <c r="C922" s="83" t="n"/>
      <c r="D922" s="83" t="n"/>
      <c r="E922" s="83" t="n"/>
      <c r="F922" s="83" t="inlineStr">
        <is>
          <t>Source Sample Size:</t>
        </is>
      </c>
      <c r="G922" s="83" t="n">
        <v>0</v>
      </c>
      <c r="H922" s="83" t="inlineStr">
        <is>
          <t>DEER</t>
        </is>
      </c>
      <c r="I922" s="83" t="n"/>
      <c r="J922" s="83" t="n"/>
      <c r="K922" s="83" t="inlineStr">
        <is>
          <t>WKWE</t>
        </is>
      </c>
      <c r="L922" s="83" t="inlineStr">
        <is>
          <t>Monthly</t>
        </is>
      </c>
      <c r="M922" s="83" t="n"/>
      <c r="N922" s="83" t="inlineStr">
        <is>
          <t>Weekend Peak3</t>
        </is>
      </c>
      <c r="O922" s="83" t="n"/>
      <c r="P922" s="83" t="n"/>
      <c r="Q922" s="83" t="n"/>
      <c r="R922" s="83" t="n"/>
      <c r="S922" s="83" t="n"/>
      <c r="T922" s="83" t="n"/>
      <c r="U922" s="83" t="n"/>
      <c r="V922" s="83" t="n"/>
      <c r="W922" s="83" t="n"/>
      <c r="X922" s="83" t="n"/>
      <c r="Y922" s="83" t="n"/>
      <c r="Z922" s="83" t="n"/>
      <c r="AA922" s="83" t="n"/>
      <c r="AB922" s="83" t="n"/>
      <c r="AC922" s="83" t="n"/>
      <c r="AD922" s="83" t="n"/>
      <c r="AE922" s="83" t="n"/>
      <c r="AF922" s="83" t="n"/>
      <c r="AG922" s="83" t="n"/>
      <c r="AH922" s="83" t="n"/>
      <c r="AI922" s="83" t="n"/>
      <c r="AJ922" s="83" t="n"/>
      <c r="AK922" s="83" t="n"/>
    </row>
    <row r="923">
      <c r="A923" s="84" t="n"/>
      <c r="B923" s="84" t="n">
        <v>1</v>
      </c>
      <c r="C923" s="84" t="inlineStr">
        <is>
          <t>JANUARY</t>
        </is>
      </c>
      <c r="D923" s="84" t="inlineStr">
        <is>
          <t>JAN</t>
        </is>
      </c>
      <c r="E923" s="84" t="n">
        <v>2</v>
      </c>
      <c r="F923" s="84" t="inlineStr">
        <is>
          <t>FEBRUARY</t>
        </is>
      </c>
      <c r="G923" s="84" t="inlineStr">
        <is>
          <t>FEB</t>
        </is>
      </c>
      <c r="H923" s="84" t="n">
        <v>3</v>
      </c>
      <c r="I923" s="84" t="inlineStr">
        <is>
          <t>MARCH</t>
        </is>
      </c>
      <c r="J923" s="84" t="inlineStr">
        <is>
          <t>MAR</t>
        </is>
      </c>
      <c r="K923" s="84" t="n">
        <v>4</v>
      </c>
      <c r="L923" s="84" t="inlineStr">
        <is>
          <t>APRIL</t>
        </is>
      </c>
      <c r="M923" s="84" t="inlineStr">
        <is>
          <t>APR</t>
        </is>
      </c>
      <c r="N923" s="84" t="n">
        <v>5</v>
      </c>
      <c r="O923" s="84" t="inlineStr">
        <is>
          <t>MAY</t>
        </is>
      </c>
      <c r="P923" s="84" t="inlineStr">
        <is>
          <t>MAY</t>
        </is>
      </c>
      <c r="Q923" s="84" t="n">
        <v>6</v>
      </c>
      <c r="R923" s="84" t="inlineStr">
        <is>
          <t>JUNE</t>
        </is>
      </c>
      <c r="S923" s="84" t="inlineStr">
        <is>
          <t>JUN</t>
        </is>
      </c>
      <c r="T923" s="84" t="n">
        <v>7</v>
      </c>
      <c r="U923" s="84" t="inlineStr">
        <is>
          <t>JULY</t>
        </is>
      </c>
      <c r="V923" s="84" t="inlineStr">
        <is>
          <t>JUL</t>
        </is>
      </c>
      <c r="W923" s="84" t="n">
        <v>8</v>
      </c>
      <c r="X923" s="84" t="inlineStr">
        <is>
          <t>AUGUST</t>
        </is>
      </c>
      <c r="Y923" s="84" t="inlineStr">
        <is>
          <t>AUG</t>
        </is>
      </c>
      <c r="Z923" s="84" t="n">
        <v>9</v>
      </c>
      <c r="AA923" s="84" t="inlineStr">
        <is>
          <t>SEPTEMBER</t>
        </is>
      </c>
      <c r="AB923" s="84" t="inlineStr">
        <is>
          <t>SEP</t>
        </is>
      </c>
      <c r="AC923" s="84" t="n">
        <v>10</v>
      </c>
      <c r="AD923" s="84" t="inlineStr">
        <is>
          <t>OCTOBER</t>
        </is>
      </c>
      <c r="AE923" s="84" t="inlineStr">
        <is>
          <t>OCT</t>
        </is>
      </c>
      <c r="AF923" s="84" t="n">
        <v>11</v>
      </c>
      <c r="AG923" s="84" t="inlineStr">
        <is>
          <t>NOVEMBER</t>
        </is>
      </c>
      <c r="AH923" s="84" t="inlineStr">
        <is>
          <t>NOV</t>
        </is>
      </c>
      <c r="AI923" s="84" t="n">
        <v>12</v>
      </c>
      <c r="AJ923" s="84" t="inlineStr">
        <is>
          <t>DECEMBER</t>
        </is>
      </c>
      <c r="AK923" s="84" t="inlineStr">
        <is>
          <t>DEC</t>
        </is>
      </c>
    </row>
    <row r="924">
      <c r="A924" s="83" t="n"/>
      <c r="B924" s="84" t="n">
        <v>31</v>
      </c>
      <c r="C924" s="83" t="n"/>
      <c r="D924" s="83" t="n"/>
      <c r="E924" s="84" t="n">
        <v>28</v>
      </c>
      <c r="F924" s="83" t="n"/>
      <c r="G924" s="83" t="n"/>
      <c r="H924" s="84" t="n">
        <v>31</v>
      </c>
      <c r="I924" s="83" t="n"/>
      <c r="J924" s="83" t="n"/>
      <c r="K924" s="84" t="n">
        <v>30</v>
      </c>
      <c r="L924" s="83" t="n"/>
      <c r="M924" s="83" t="n"/>
      <c r="N924" s="84" t="n">
        <v>31</v>
      </c>
      <c r="O924" s="83" t="n"/>
      <c r="P924" s="83" t="n"/>
      <c r="Q924" s="84" t="n">
        <v>30</v>
      </c>
      <c r="R924" s="83" t="n"/>
      <c r="S924" s="83" t="n"/>
      <c r="T924" s="84" t="n">
        <v>31</v>
      </c>
      <c r="U924" s="83" t="n"/>
      <c r="V924" s="83" t="n"/>
      <c r="W924" s="84" t="n">
        <v>31</v>
      </c>
      <c r="X924" s="83" t="n"/>
      <c r="Y924" s="83" t="n"/>
      <c r="Z924" s="84" t="n">
        <v>30</v>
      </c>
      <c r="AA924" s="83" t="n"/>
      <c r="AB924" s="83" t="n"/>
      <c r="AC924" s="84" t="n">
        <v>31</v>
      </c>
      <c r="AD924" s="83" t="n"/>
      <c r="AE924" s="83" t="n"/>
      <c r="AF924" s="84" t="n">
        <v>30</v>
      </c>
      <c r="AG924" s="83" t="n"/>
      <c r="AH924" s="83" t="n"/>
      <c r="AI924" s="84" t="n">
        <v>31</v>
      </c>
      <c r="AJ924" s="83" t="n"/>
      <c r="AK924" s="83" t="n"/>
    </row>
    <row r="925">
      <c r="A925" s="84" t="inlineStr">
        <is>
          <t>RATIOS</t>
        </is>
      </c>
      <c r="B925" s="84" t="inlineStr">
        <is>
          <t>E.BKDWN</t>
        </is>
      </c>
      <c r="C925" s="84" t="inlineStr">
        <is>
          <t>PEAK/AVG</t>
        </is>
      </c>
      <c r="D925" s="84" t="inlineStr">
        <is>
          <t>END/AVG</t>
        </is>
      </c>
      <c r="E925" s="84" t="inlineStr">
        <is>
          <t>E.BKDWN</t>
        </is>
      </c>
      <c r="F925" s="84" t="inlineStr">
        <is>
          <t>PEAK/AVG</t>
        </is>
      </c>
      <c r="G925" s="84" t="inlineStr">
        <is>
          <t>END/AVG</t>
        </is>
      </c>
      <c r="H925" s="84" t="inlineStr">
        <is>
          <t>E.BKDWN</t>
        </is>
      </c>
      <c r="I925" s="84" t="inlineStr">
        <is>
          <t>PEAK/AVG</t>
        </is>
      </c>
      <c r="J925" s="84" t="inlineStr">
        <is>
          <t>END/AVG</t>
        </is>
      </c>
      <c r="K925" s="84" t="inlineStr">
        <is>
          <t>E.BKDWN</t>
        </is>
      </c>
      <c r="L925" s="84" t="inlineStr">
        <is>
          <t>PEAK/AVG</t>
        </is>
      </c>
      <c r="M925" s="84" t="inlineStr">
        <is>
          <t>END/AVG</t>
        </is>
      </c>
      <c r="N925" s="84" t="inlineStr">
        <is>
          <t>E.BKDWN</t>
        </is>
      </c>
      <c r="O925" s="84" t="inlineStr">
        <is>
          <t>PEAK/AVG</t>
        </is>
      </c>
      <c r="P925" s="84" t="inlineStr">
        <is>
          <t>END/AVG</t>
        </is>
      </c>
      <c r="Q925" s="84" t="inlineStr">
        <is>
          <t>E.BKDWN</t>
        </is>
      </c>
      <c r="R925" s="84" t="inlineStr">
        <is>
          <t>PEAK/AVG</t>
        </is>
      </c>
      <c r="S925" s="84" t="inlineStr">
        <is>
          <t>END/AVG</t>
        </is>
      </c>
      <c r="T925" s="84" t="inlineStr">
        <is>
          <t>E.BKDWN</t>
        </is>
      </c>
      <c r="U925" s="84" t="inlineStr">
        <is>
          <t>PEAK/AVG</t>
        </is>
      </c>
      <c r="V925" s="84" t="inlineStr">
        <is>
          <t>END/AVG</t>
        </is>
      </c>
      <c r="W925" s="84" t="inlineStr">
        <is>
          <t>E.BKDWN</t>
        </is>
      </c>
      <c r="X925" s="84" t="inlineStr">
        <is>
          <t>PEAK/AVG</t>
        </is>
      </c>
      <c r="Y925" s="84" t="inlineStr">
        <is>
          <t>END/AVG</t>
        </is>
      </c>
      <c r="Z925" s="84" t="inlineStr">
        <is>
          <t>E.BKDWN</t>
        </is>
      </c>
      <c r="AA925" s="84" t="inlineStr">
        <is>
          <t>PEAK/AVG</t>
        </is>
      </c>
      <c r="AB925" s="84" t="inlineStr">
        <is>
          <t>END/AVG</t>
        </is>
      </c>
      <c r="AC925" s="84" t="inlineStr">
        <is>
          <t>E.BKDWN</t>
        </is>
      </c>
      <c r="AD925" s="84" t="inlineStr">
        <is>
          <t>PEAK/AVG</t>
        </is>
      </c>
      <c r="AE925" s="84" t="inlineStr">
        <is>
          <t>END/AVG</t>
        </is>
      </c>
      <c r="AF925" s="84" t="inlineStr">
        <is>
          <t>E.BKDWN</t>
        </is>
      </c>
      <c r="AG925" s="84" t="inlineStr">
        <is>
          <t>PEAK/AVG</t>
        </is>
      </c>
      <c r="AH925" s="84" t="inlineStr">
        <is>
          <t>END/AVG</t>
        </is>
      </c>
      <c r="AI925" s="84" t="inlineStr">
        <is>
          <t>E.BKDWN</t>
        </is>
      </c>
      <c r="AJ925" s="84" t="inlineStr">
        <is>
          <t>PEAK/AVG</t>
        </is>
      </c>
      <c r="AK925" s="84" t="inlineStr">
        <is>
          <t>END/AVG</t>
        </is>
      </c>
    </row>
    <row r="926">
      <c r="A926" s="83" t="n"/>
      <c r="B926" s="209" t="n">
        <v>0.0784707332482666</v>
      </c>
      <c r="C926" s="217" t="n">
        <v>1.01526067957481</v>
      </c>
      <c r="D926" s="210" t="n">
        <v>0.9909137385267585</v>
      </c>
      <c r="E926" s="209" t="n">
        <v>0.07002040828767989</v>
      </c>
      <c r="F926" s="217" t="n">
        <v>1.006851061053825</v>
      </c>
      <c r="G926" s="210" t="n">
        <v>0.988898541993525</v>
      </c>
      <c r="H926" s="209" t="n">
        <v>0.07700958802375857</v>
      </c>
      <c r="I926" s="210" t="n">
        <v>1.028960274665871</v>
      </c>
      <c r="J926" s="210" t="n">
        <v>0.9914515072710539</v>
      </c>
      <c r="K926" s="209" t="n">
        <v>0.07597926262139414</v>
      </c>
      <c r="L926" s="210" t="n">
        <v>1.259754884758879</v>
      </c>
      <c r="M926" s="210" t="n">
        <v>1.021096846782265</v>
      </c>
      <c r="N926" s="209" t="n">
        <v>0.07981647106122175</v>
      </c>
      <c r="O926" s="210" t="n">
        <v>1.247611022834577</v>
      </c>
      <c r="P926" s="210" t="n">
        <v>0.9538269871464625</v>
      </c>
      <c r="Q926" s="209" t="n">
        <v>0.08267975639589747</v>
      </c>
      <c r="R926" s="210" t="n">
        <v>1.164143429481135</v>
      </c>
      <c r="S926" s="210" t="n">
        <v>0.9704857433069277</v>
      </c>
      <c r="T926" s="209" t="n">
        <v>0.09740178038674092</v>
      </c>
      <c r="U926" s="210" t="n">
        <v>1.247976102533298</v>
      </c>
      <c r="V926" s="210" t="n">
        <v>0.9991794913376155</v>
      </c>
      <c r="W926" s="209" t="n">
        <v>0.1008099921220313</v>
      </c>
      <c r="X926" s="210" t="n">
        <v>1.184930048734698</v>
      </c>
      <c r="Y926" s="210" t="n">
        <v>0.943412143537913</v>
      </c>
      <c r="Z926" s="209" t="n">
        <v>0.09912793102719059</v>
      </c>
      <c r="AA926" s="210" t="n">
        <v>1.294001752599709</v>
      </c>
      <c r="AB926" s="210" t="n">
        <v>0.9379348672301921</v>
      </c>
      <c r="AC926" s="209" t="n">
        <v>0.08380994108880517</v>
      </c>
      <c r="AD926" s="210" t="n">
        <v>1.353860800846894</v>
      </c>
      <c r="AE926" s="210" t="n">
        <v>0.9429258368740088</v>
      </c>
      <c r="AF926" s="209" t="n">
        <v>0.07542931399739829</v>
      </c>
      <c r="AG926" s="210" t="n">
        <v>1.039840352752418</v>
      </c>
      <c r="AH926" s="210" t="n">
        <v>1.001103780489548</v>
      </c>
      <c r="AI926" s="209" t="n">
        <v>0.0794448217396154</v>
      </c>
      <c r="AJ926" s="217" t="n">
        <v>1.045633802565421</v>
      </c>
      <c r="AK926" s="210" t="n">
        <v>0.994862819249229</v>
      </c>
      <c r="AM926">
        <f>A921</f>
        <v/>
      </c>
      <c r="AN926" s="206">
        <f>1/($B926*(1/$B924)*(1/(5/7+2/7*$D926))*$B936/SUM($B928:$B951))</f>
        <v/>
      </c>
      <c r="AO926" s="206">
        <f>1/(B926*(1/B924)*(1/(5/7+2/7*D926)))</f>
        <v/>
      </c>
      <c r="AP926" s="206" t="n"/>
      <c r="AR926" s="211">
        <f>CHOOSE(AV$3,C926,F926,I926,L926,O926,R926,U926,X926,AA926,AD926,AG926,AJ926)</f>
        <v/>
      </c>
      <c r="AS926" s="207" t="n"/>
      <c r="AT926" s="207" t="n"/>
      <c r="AV926" s="116">
        <f>AN926/AR926</f>
        <v/>
      </c>
      <c r="AW926" s="208">
        <f>AO926/AR926</f>
        <v/>
      </c>
      <c r="AX926" s="206" t="n"/>
    </row>
    <row r="927">
      <c r="A927" s="84" t="inlineStr">
        <is>
          <t>HOUR</t>
        </is>
      </c>
      <c r="B927" s="84" t="inlineStr">
        <is>
          <t>PEAK</t>
        </is>
      </c>
      <c r="C927" s="84" t="inlineStr">
        <is>
          <t>AVG</t>
        </is>
      </c>
      <c r="D927" s="84" t="inlineStr">
        <is>
          <t>END</t>
        </is>
      </c>
      <c r="E927" s="84" t="inlineStr">
        <is>
          <t>PEAK</t>
        </is>
      </c>
      <c r="F927" s="84" t="inlineStr">
        <is>
          <t>AVG</t>
        </is>
      </c>
      <c r="G927" s="84" t="inlineStr">
        <is>
          <t>END</t>
        </is>
      </c>
      <c r="H927" s="84" t="inlineStr">
        <is>
          <t>PEAK</t>
        </is>
      </c>
      <c r="I927" s="84" t="inlineStr">
        <is>
          <t>AVG</t>
        </is>
      </c>
      <c r="J927" s="84" t="inlineStr">
        <is>
          <t>END</t>
        </is>
      </c>
      <c r="K927" s="84" t="inlineStr">
        <is>
          <t>PEAK</t>
        </is>
      </c>
      <c r="L927" s="84" t="inlineStr">
        <is>
          <t>AVG</t>
        </is>
      </c>
      <c r="M927" s="84" t="inlineStr">
        <is>
          <t>END</t>
        </is>
      </c>
      <c r="N927" s="84" t="inlineStr">
        <is>
          <t>PEAK</t>
        </is>
      </c>
      <c r="O927" s="84" t="inlineStr">
        <is>
          <t>AVG</t>
        </is>
      </c>
      <c r="P927" s="84" t="inlineStr">
        <is>
          <t>END</t>
        </is>
      </c>
      <c r="Q927" s="84" t="inlineStr">
        <is>
          <t>PEAK</t>
        </is>
      </c>
      <c r="R927" s="84" t="inlineStr">
        <is>
          <t>AVG</t>
        </is>
      </c>
      <c r="S927" s="84" t="inlineStr">
        <is>
          <t>END</t>
        </is>
      </c>
      <c r="T927" s="84" t="inlineStr">
        <is>
          <t>PEAK</t>
        </is>
      </c>
      <c r="U927" s="84" t="inlineStr">
        <is>
          <t>AVG</t>
        </is>
      </c>
      <c r="V927" s="84" t="inlineStr">
        <is>
          <t>END</t>
        </is>
      </c>
      <c r="W927" s="84" t="inlineStr">
        <is>
          <t>PEAK</t>
        </is>
      </c>
      <c r="X927" s="84" t="inlineStr">
        <is>
          <t>AVG</t>
        </is>
      </c>
      <c r="Y927" s="84" t="inlineStr">
        <is>
          <t>END</t>
        </is>
      </c>
      <c r="Z927" s="84" t="inlineStr">
        <is>
          <t>PEAK</t>
        </is>
      </c>
      <c r="AA927" s="84" t="inlineStr">
        <is>
          <t>AVG</t>
        </is>
      </c>
      <c r="AB927" s="84" t="inlineStr">
        <is>
          <t>END</t>
        </is>
      </c>
      <c r="AC927" s="84" t="inlineStr">
        <is>
          <t>PEAK</t>
        </is>
      </c>
      <c r="AD927" s="84" t="inlineStr">
        <is>
          <t>AVG</t>
        </is>
      </c>
      <c r="AE927" s="84" t="inlineStr">
        <is>
          <t>END</t>
        </is>
      </c>
      <c r="AF927" s="84" t="inlineStr">
        <is>
          <t>PEAK</t>
        </is>
      </c>
      <c r="AG927" s="84" t="inlineStr">
        <is>
          <t>AVG</t>
        </is>
      </c>
      <c r="AH927" s="84" t="inlineStr">
        <is>
          <t>END</t>
        </is>
      </c>
      <c r="AI927" s="84" t="inlineStr">
        <is>
          <t>PEAK</t>
        </is>
      </c>
      <c r="AJ927" s="84" t="inlineStr">
        <is>
          <t>AVG</t>
        </is>
      </c>
      <c r="AK927" s="84" t="inlineStr">
        <is>
          <t>END</t>
        </is>
      </c>
    </row>
    <row r="928">
      <c r="A928" s="84" t="n">
        <v>1</v>
      </c>
      <c r="B928" s="84" t="n">
        <v>0.5760405197093152</v>
      </c>
      <c r="C928" s="84" t="n">
        <v>0.5759436014721233</v>
      </c>
      <c r="D928" s="84" t="n">
        <v>0.6346349523445011</v>
      </c>
      <c r="E928" s="84" t="n">
        <v>0.5752916065416066</v>
      </c>
      <c r="F928" s="84" t="n">
        <v>0.5771631767987468</v>
      </c>
      <c r="G928" s="84" t="n">
        <v>0.6307166053712614</v>
      </c>
      <c r="H928" s="84" t="n">
        <v>0.5929488165953648</v>
      </c>
      <c r="I928" s="84" t="n">
        <v>0.5229191101338406</v>
      </c>
      <c r="J928" s="84" t="n">
        <v>0.5886156580201051</v>
      </c>
      <c r="K928" s="84" t="n">
        <v>0.3832842043913429</v>
      </c>
      <c r="L928" s="84" t="n">
        <v>0.5049336836705851</v>
      </c>
      <c r="M928" s="84" t="n">
        <v>0.5639703686002749</v>
      </c>
      <c r="N928" s="84" t="n">
        <v>0.3445733447191386</v>
      </c>
      <c r="O928" s="84" t="n">
        <v>0.4953338746667464</v>
      </c>
      <c r="P928" s="84" t="n">
        <v>0.5468945375689691</v>
      </c>
      <c r="Q928" s="84" t="n">
        <v>0.3521996156417113</v>
      </c>
      <c r="R928" s="84" t="n">
        <v>0.454390451832907</v>
      </c>
      <c r="S928" s="84" t="n">
        <v>0.530276297983864</v>
      </c>
      <c r="T928" s="84" t="n">
        <v>0.3420390559482449</v>
      </c>
      <c r="U928" s="84" t="n">
        <v>0.3951258623547865</v>
      </c>
      <c r="V928" s="84" t="n">
        <v>0.4377514523930094</v>
      </c>
      <c r="W928" s="84" t="n">
        <v>0.3197394605114359</v>
      </c>
      <c r="X928" s="84" t="n">
        <v>0.3651745455533844</v>
      </c>
      <c r="Y928" s="84" t="n">
        <v>0.4244784697082811</v>
      </c>
      <c r="Z928" s="84" t="n">
        <v>0.2877344877344877</v>
      </c>
      <c r="AA928" s="84" t="n">
        <v>0.3785512951736084</v>
      </c>
      <c r="AB928" s="84" t="n">
        <v>0.4285540523573357</v>
      </c>
      <c r="AC928" s="84" t="n">
        <v>0.3085702371455508</v>
      </c>
      <c r="AD928" s="84" t="n">
        <v>0.4840011256405117</v>
      </c>
      <c r="AE928" s="84" t="n">
        <v>0.5290230489990193</v>
      </c>
      <c r="AF928" s="84" t="n">
        <v>0.5982729207868478</v>
      </c>
      <c r="AG928" s="84" t="n">
        <v>0.577974872333047</v>
      </c>
      <c r="AH928" s="84" t="n">
        <v>0.6379798093153964</v>
      </c>
      <c r="AI928" s="84" t="n">
        <v>0.6139356282219905</v>
      </c>
      <c r="AJ928" s="84" t="n">
        <v>0.5801451361157843</v>
      </c>
      <c r="AK928" s="84" t="n">
        <v>0.6307355444793142</v>
      </c>
    </row>
    <row r="929">
      <c r="A929" s="84" t="n">
        <v>2</v>
      </c>
      <c r="B929" s="84" t="n">
        <v>0.4998752110401527</v>
      </c>
      <c r="C929" s="84" t="n">
        <v>0.4960056758627933</v>
      </c>
      <c r="D929" s="84" t="n">
        <v>0.5585635204391215</v>
      </c>
      <c r="E929" s="84" t="n">
        <v>0.4922889610389611</v>
      </c>
      <c r="F929" s="84" t="n">
        <v>0.4932391769515878</v>
      </c>
      <c r="G929" s="84" t="n">
        <v>0.5490826674781095</v>
      </c>
      <c r="H929" s="84" t="n">
        <v>0.5230371487488843</v>
      </c>
      <c r="I929" s="84" t="n">
        <v>0.4737700137009007</v>
      </c>
      <c r="J929" s="84" t="n">
        <v>0.5251153529103191</v>
      </c>
      <c r="K929" s="84" t="n">
        <v>0.3453895383373869</v>
      </c>
      <c r="L929" s="84" t="n">
        <v>0.4658326965151213</v>
      </c>
      <c r="M929" s="84" t="n">
        <v>0.5079992831112971</v>
      </c>
      <c r="N929" s="84" t="n">
        <v>0.3134984275092164</v>
      </c>
      <c r="O929" s="84" t="n">
        <v>0.4522633640727902</v>
      </c>
      <c r="P929" s="84" t="n">
        <v>0.4882435752822155</v>
      </c>
      <c r="Q929" s="84" t="n">
        <v>0.3194769385026738</v>
      </c>
      <c r="R929" s="84" t="n">
        <v>0.4134735079102823</v>
      </c>
      <c r="S929" s="84" t="n">
        <v>0.4712881915300593</v>
      </c>
      <c r="T929" s="84" t="n">
        <v>0.3072315249145248</v>
      </c>
      <c r="U929" s="84" t="n">
        <v>0.3585977250411253</v>
      </c>
      <c r="V929" s="84" t="n">
        <v>0.3891815162305168</v>
      </c>
      <c r="W929" s="84" t="n">
        <v>0.2881977014315646</v>
      </c>
      <c r="X929" s="84" t="n">
        <v>0.3311563586285211</v>
      </c>
      <c r="Y929" s="84" t="n">
        <v>0.3771357739495443</v>
      </c>
      <c r="Z929" s="84" t="n">
        <v>0.2617123617123617</v>
      </c>
      <c r="AA929" s="84" t="n">
        <v>0.3444831115660185</v>
      </c>
      <c r="AB929" s="84" t="n">
        <v>0.3817643919894532</v>
      </c>
      <c r="AC929" s="84" t="n">
        <v>0.2804953223584016</v>
      </c>
      <c r="AD929" s="84" t="n">
        <v>0.4422248811092823</v>
      </c>
      <c r="AE929" s="84" t="n">
        <v>0.4730667132199282</v>
      </c>
      <c r="AF929" s="84" t="n">
        <v>0.5184257008710881</v>
      </c>
      <c r="AG929" s="84" t="n">
        <v>0.4950100524267486</v>
      </c>
      <c r="AH929" s="84" t="n">
        <v>0.5569552185765522</v>
      </c>
      <c r="AI929" s="84" t="n">
        <v>0.5279604517211666</v>
      </c>
      <c r="AJ929" s="84" t="n">
        <v>0.5006283826242068</v>
      </c>
      <c r="AK929" s="84" t="n">
        <v>0.5556222181199105</v>
      </c>
    </row>
    <row r="930">
      <c r="A930" s="84" t="n">
        <v>3</v>
      </c>
      <c r="B930" s="84" t="n">
        <v>0.4678851941569405</v>
      </c>
      <c r="C930" s="84" t="n">
        <v>0.4623127426120542</v>
      </c>
      <c r="D930" s="84" t="n">
        <v>0.5082568636053881</v>
      </c>
      <c r="E930" s="84" t="n">
        <v>0.4583333333333334</v>
      </c>
      <c r="F930" s="84" t="n">
        <v>0.4583795040311797</v>
      </c>
      <c r="G930" s="84" t="n">
        <v>0.4976574837230533</v>
      </c>
      <c r="H930" s="84" t="n">
        <v>0.4927518389707918</v>
      </c>
      <c r="I930" s="84" t="n">
        <v>0.4534893235783479</v>
      </c>
      <c r="J930" s="84" t="n">
        <v>0.4963547409778501</v>
      </c>
      <c r="K930" s="84" t="n">
        <v>0.3297317896011028</v>
      </c>
      <c r="L930" s="84" t="n">
        <v>0.4503794738660274</v>
      </c>
      <c r="M930" s="84" t="n">
        <v>0.4895752434434554</v>
      </c>
      <c r="N930" s="84" t="n">
        <v>0.2989502842980027</v>
      </c>
      <c r="O930" s="84" t="n">
        <v>0.4329869872955336</v>
      </c>
      <c r="P930" s="84" t="n">
        <v>0.471406836127069</v>
      </c>
      <c r="Q930" s="84" t="n">
        <v>0.3030999331550802</v>
      </c>
      <c r="R930" s="84" t="n">
        <v>0.3955895555605851</v>
      </c>
      <c r="S930" s="84" t="n">
        <v>0.4551865111312858</v>
      </c>
      <c r="T930" s="84" t="n">
        <v>0.2924772603699164</v>
      </c>
      <c r="U930" s="84" t="n">
        <v>0.3420727119703134</v>
      </c>
      <c r="V930" s="84" t="n">
        <v>0.373503247698301</v>
      </c>
      <c r="W930" s="84" t="n">
        <v>0.2725846183517283</v>
      </c>
      <c r="X930" s="84" t="n">
        <v>0.3139434097313034</v>
      </c>
      <c r="Y930" s="84" t="n">
        <v>0.3598418153902497</v>
      </c>
      <c r="Z930" s="84" t="n">
        <v>0.2480439313772647</v>
      </c>
      <c r="AA930" s="84" t="n">
        <v>0.3274309109518936</v>
      </c>
      <c r="AB930" s="84" t="n">
        <v>0.3613378115387031</v>
      </c>
      <c r="AC930" s="84" t="n">
        <v>0.264558706215099</v>
      </c>
      <c r="AD930" s="84" t="n">
        <v>0.4216434756377785</v>
      </c>
      <c r="AE930" s="84" t="n">
        <v>0.4469267145549113</v>
      </c>
      <c r="AF930" s="84" t="n">
        <v>0.4773622790199128</v>
      </c>
      <c r="AG930" s="84" t="n">
        <v>0.4584110592560523</v>
      </c>
      <c r="AH930" s="84" t="n">
        <v>0.5025226665918517</v>
      </c>
      <c r="AI930" s="84" t="n">
        <v>0.4818207930820749</v>
      </c>
      <c r="AJ930" s="84" t="n">
        <v>0.4675896458759854</v>
      </c>
      <c r="AK930" s="84" t="n">
        <v>0.5057996430988864</v>
      </c>
    </row>
    <row r="931">
      <c r="A931" s="84" t="n">
        <v>4</v>
      </c>
      <c r="B931" s="84" t="n">
        <v>0.4503119723996183</v>
      </c>
      <c r="C931" s="84" t="n">
        <v>0.4480973641961944</v>
      </c>
      <c r="D931" s="84" t="n">
        <v>0.4822633794796635</v>
      </c>
      <c r="E931" s="84" t="n">
        <v>0.4446849446849447</v>
      </c>
      <c r="F931" s="84" t="n">
        <v>0.4447838256084981</v>
      </c>
      <c r="G931" s="84" t="n">
        <v>0.4749563237446684</v>
      </c>
      <c r="H931" s="84" t="n">
        <v>0.4780862392662583</v>
      </c>
      <c r="I931" s="84" t="n">
        <v>0.4449330795974075</v>
      </c>
      <c r="J931" s="84" t="n">
        <v>0.4756393923497736</v>
      </c>
      <c r="K931" s="84" t="n">
        <v>0.31808654913081</v>
      </c>
      <c r="L931" s="84" t="n">
        <v>0.4427606854606551</v>
      </c>
      <c r="M931" s="84" t="n">
        <v>0.4669096122826932</v>
      </c>
      <c r="N931" s="84" t="n">
        <v>0.2893174765167767</v>
      </c>
      <c r="O931" s="84" t="n">
        <v>0.4201583055190705</v>
      </c>
      <c r="P931" s="84" t="n">
        <v>0.4460577284611281</v>
      </c>
      <c r="Q931" s="84" t="n">
        <v>0.2930105280748664</v>
      </c>
      <c r="R931" s="84" t="n">
        <v>0.3831884812408995</v>
      </c>
      <c r="S931" s="84" t="n">
        <v>0.4300690316723479</v>
      </c>
      <c r="T931" s="84" t="n">
        <v>0.2767184893697414</v>
      </c>
      <c r="U931" s="84" t="n">
        <v>0.3303902753159311</v>
      </c>
      <c r="V931" s="84" t="n">
        <v>0.35083913825346</v>
      </c>
      <c r="W931" s="84" t="n">
        <v>0.2598294044936926</v>
      </c>
      <c r="X931" s="84" t="n">
        <v>0.3027781720660673</v>
      </c>
      <c r="Y931" s="84" t="n">
        <v>0.3386531066443171</v>
      </c>
      <c r="Z931" s="84" t="n">
        <v>0.2403880070546737</v>
      </c>
      <c r="AA931" s="84" t="n">
        <v>0.3175954649240217</v>
      </c>
      <c r="AB931" s="84" t="n">
        <v>0.3412212003264486</v>
      </c>
      <c r="AC931" s="84" t="n">
        <v>0.2573881354703025</v>
      </c>
      <c r="AD931" s="84" t="n">
        <v>0.4114782939662834</v>
      </c>
      <c r="AE931" s="84" t="n">
        <v>0.424247403200879</v>
      </c>
      <c r="AF931" s="84" t="n">
        <v>0.4553963676987878</v>
      </c>
      <c r="AG931" s="84" t="n">
        <v>0.4410714730941753</v>
      </c>
      <c r="AH931" s="84" t="n">
        <v>0.4750422003076765</v>
      </c>
      <c r="AI931" s="84" t="n">
        <v>0.4572694150906315</v>
      </c>
      <c r="AJ931" s="84" t="n">
        <v>0.4523158940263108</v>
      </c>
      <c r="AK931" s="84" t="n">
        <v>0.4780731442167662</v>
      </c>
    </row>
    <row r="932">
      <c r="A932" s="84" t="n">
        <v>5</v>
      </c>
      <c r="B932" s="84" t="n">
        <v>0.4469500110107907</v>
      </c>
      <c r="C932" s="84" t="n">
        <v>0.4457374227553226</v>
      </c>
      <c r="D932" s="84" t="n">
        <v>0.4650355199163578</v>
      </c>
      <c r="E932" s="84" t="n">
        <v>0.4425655363155363</v>
      </c>
      <c r="F932" s="84" t="n">
        <v>0.442761071414925</v>
      </c>
      <c r="G932" s="84" t="n">
        <v>0.4571500522016507</v>
      </c>
      <c r="H932" s="84" t="n">
        <v>0.4833646240497368</v>
      </c>
      <c r="I932" s="84" t="n">
        <v>0.4703143653839295</v>
      </c>
      <c r="J932" s="84" t="n">
        <v>0.4915265124345619</v>
      </c>
      <c r="K932" s="84" t="n">
        <v>0.3403122583248338</v>
      </c>
      <c r="L932" s="84" t="n">
        <v>0.4792739225559267</v>
      </c>
      <c r="M932" s="84" t="n">
        <v>0.4909970727044627</v>
      </c>
      <c r="N932" s="84" t="n">
        <v>0.3122591798054694</v>
      </c>
      <c r="O932" s="84" t="n">
        <v>0.4538436589231454</v>
      </c>
      <c r="P932" s="84" t="n">
        <v>0.4660335947815289</v>
      </c>
      <c r="Q932" s="84" t="n">
        <v>0.315194685828877</v>
      </c>
      <c r="R932" s="84" t="n">
        <v>0.4136941810198492</v>
      </c>
      <c r="S932" s="84" t="n">
        <v>0.4475581972969732</v>
      </c>
      <c r="T932" s="84" t="n">
        <v>0.2877588447254195</v>
      </c>
      <c r="U932" s="84" t="n">
        <v>0.3552822020173682</v>
      </c>
      <c r="V932" s="84" t="n">
        <v>0.3627453716810278</v>
      </c>
      <c r="W932" s="84" t="n">
        <v>0.2738557565025291</v>
      </c>
      <c r="X932" s="84" t="n">
        <v>0.3243324867040955</v>
      </c>
      <c r="Y932" s="84" t="n">
        <v>0.3521861310270026</v>
      </c>
      <c r="Z932" s="84" t="n">
        <v>0.2560285393618726</v>
      </c>
      <c r="AA932" s="84" t="n">
        <v>0.339636249114243</v>
      </c>
      <c r="AB932" s="84" t="n">
        <v>0.3578771423190408</v>
      </c>
      <c r="AC932" s="84" t="n">
        <v>0.2748477046921459</v>
      </c>
      <c r="AD932" s="84" t="n">
        <v>0.4413927979252583</v>
      </c>
      <c r="AE932" s="84" t="n">
        <v>0.4498739467752453</v>
      </c>
      <c r="AF932" s="84" t="n">
        <v>0.4460061293195852</v>
      </c>
      <c r="AG932" s="84" t="n">
        <v>0.4347136248348204</v>
      </c>
      <c r="AH932" s="84" t="n">
        <v>0.4544680890859016</v>
      </c>
      <c r="AI932" s="84" t="n">
        <v>0.4460368573026744</v>
      </c>
      <c r="AJ932" s="84" t="n">
        <v>0.4496564165974093</v>
      </c>
      <c r="AK932" s="84" t="n">
        <v>0.4586692100998913</v>
      </c>
    </row>
    <row r="933">
      <c r="A933" s="84" t="n">
        <v>6</v>
      </c>
      <c r="B933" s="84" t="n">
        <v>0.4771048961315423</v>
      </c>
      <c r="C933" s="84" t="n">
        <v>0.4803027412616791</v>
      </c>
      <c r="D933" s="84" t="n">
        <v>0.4970641225507128</v>
      </c>
      <c r="E933" s="84" t="n">
        <v>0.4778439153439154</v>
      </c>
      <c r="F933" s="84" t="n">
        <v>0.478544954338772</v>
      </c>
      <c r="G933" s="84" t="n">
        <v>0.4887438551574708</v>
      </c>
      <c r="H933" s="84" t="n">
        <v>0.5243298144101444</v>
      </c>
      <c r="I933" s="84" t="n">
        <v>0.5230470971085434</v>
      </c>
      <c r="J933" s="84" t="n">
        <v>0.5348521020458414</v>
      </c>
      <c r="K933" s="84" t="n">
        <v>0.379462234227368</v>
      </c>
      <c r="L933" s="84" t="n">
        <v>0.5380531158729992</v>
      </c>
      <c r="M933" s="84" t="n">
        <v>0.5383296493219427</v>
      </c>
      <c r="N933" s="84" t="n">
        <v>0.3551329848166123</v>
      </c>
      <c r="O933" s="84" t="n">
        <v>0.5161376397709839</v>
      </c>
      <c r="P933" s="84" t="n">
        <v>0.5164301391184212</v>
      </c>
      <c r="Q933" s="84" t="n">
        <v>0.3601270053475936</v>
      </c>
      <c r="R933" s="84" t="n">
        <v>0.4711427472104655</v>
      </c>
      <c r="S933" s="84" t="n">
        <v>0.4961772783592274</v>
      </c>
      <c r="T933" s="84" t="n">
        <v>0.3205850098146732</v>
      </c>
      <c r="U933" s="84" t="n">
        <v>0.4048954972646936</v>
      </c>
      <c r="V933" s="84" t="n">
        <v>0.3996562902473355</v>
      </c>
      <c r="W933" s="84" t="n">
        <v>0.306747551963251</v>
      </c>
      <c r="X933" s="84" t="n">
        <v>0.3682021762700194</v>
      </c>
      <c r="Y933" s="84" t="n">
        <v>0.3877001957939516</v>
      </c>
      <c r="Z933" s="84" t="n">
        <v>0.2876222542889209</v>
      </c>
      <c r="AA933" s="84" t="n">
        <v>0.3829871663648531</v>
      </c>
      <c r="AB933" s="84" t="n">
        <v>0.3918717433611652</v>
      </c>
      <c r="AC933" s="84" t="n">
        <v>0.3085339763579665</v>
      </c>
      <c r="AD933" s="84" t="n">
        <v>0.4953587574224451</v>
      </c>
      <c r="AE933" s="84" t="n">
        <v>0.4945137323563993</v>
      </c>
      <c r="AF933" s="84" t="n">
        <v>0.475716722776612</v>
      </c>
      <c r="AG933" s="84" t="n">
        <v>0.4664303345293492</v>
      </c>
      <c r="AH933" s="84" t="n">
        <v>0.4839124478048826</v>
      </c>
      <c r="AI933" s="84" t="n">
        <v>0.4770586723509759</v>
      </c>
      <c r="AJ933" s="84" t="n">
        <v>0.4826039365130845</v>
      </c>
      <c r="AK933" s="84" t="n">
        <v>0.4895442331753944</v>
      </c>
    </row>
    <row r="934">
      <c r="A934" s="84" t="n">
        <v>7</v>
      </c>
      <c r="B934" s="84" t="n">
        <v>0.5243925713866256</v>
      </c>
      <c r="C934" s="84" t="n">
        <v>0.5320756981761361</v>
      </c>
      <c r="D934" s="84" t="n">
        <v>0.543846792938958</v>
      </c>
      <c r="E934" s="84" t="n">
        <v>0.5309944684944685</v>
      </c>
      <c r="F934" s="84" t="n">
        <v>0.5330160291926179</v>
      </c>
      <c r="G934" s="84" t="n">
        <v>0.5354315423882651</v>
      </c>
      <c r="H934" s="84" t="n">
        <v>0.5885014311655534</v>
      </c>
      <c r="I934" s="84" t="n">
        <v>0.6051832626607443</v>
      </c>
      <c r="J934" s="84" t="n">
        <v>0.5793017803423653</v>
      </c>
      <c r="K934" s="84" t="n">
        <v>0.4324318265879109</v>
      </c>
      <c r="L934" s="84" t="n">
        <v>0.619705423597517</v>
      </c>
      <c r="M934" s="84" t="n">
        <v>0.5787980166079217</v>
      </c>
      <c r="N934" s="84" t="n">
        <v>0.4132943161227168</v>
      </c>
      <c r="O934" s="84" t="n">
        <v>0.6015494710497805</v>
      </c>
      <c r="P934" s="84" t="n">
        <v>0.5645881972316221</v>
      </c>
      <c r="Q934" s="84" t="n">
        <v>0.4178747493315508</v>
      </c>
      <c r="R934" s="84" t="n">
        <v>0.5462998589200975</v>
      </c>
      <c r="S934" s="84" t="n">
        <v>0.5428264729897166</v>
      </c>
      <c r="T934" s="84" t="n">
        <v>0.3641750605929353</v>
      </c>
      <c r="U934" s="84" t="n">
        <v>0.4702910009053929</v>
      </c>
      <c r="V934" s="84" t="n">
        <v>0.4401319016080992</v>
      </c>
      <c r="W934" s="84" t="n">
        <v>0.351982537191749</v>
      </c>
      <c r="X934" s="84" t="n">
        <v>0.4287880114883863</v>
      </c>
      <c r="Y934" s="84" t="n">
        <v>0.4255419548406181</v>
      </c>
      <c r="Z934" s="84" t="n">
        <v>0.3357623857623857</v>
      </c>
      <c r="AA934" s="84" t="n">
        <v>0.4492370679474058</v>
      </c>
      <c r="AB934" s="84" t="n">
        <v>0.430099974888568</v>
      </c>
      <c r="AC934" s="84" t="n">
        <v>0.3666237580680253</v>
      </c>
      <c r="AD934" s="84" t="n">
        <v>0.5872766180576222</v>
      </c>
      <c r="AE934" s="84" t="n">
        <v>0.5403652719514888</v>
      </c>
      <c r="AF934" s="84" t="n">
        <v>0.5256872839263877</v>
      </c>
      <c r="AG934" s="84" t="n">
        <v>0.5184717591406817</v>
      </c>
      <c r="AH934" s="84" t="n">
        <v>0.5279129902132694</v>
      </c>
      <c r="AI934" s="84" t="n">
        <v>0.5228506205874796</v>
      </c>
      <c r="AJ934" s="84" t="n">
        <v>0.5325096791194532</v>
      </c>
      <c r="AK934" s="84" t="n">
        <v>0.5324800525095892</v>
      </c>
    </row>
    <row r="935">
      <c r="A935" s="84" t="n">
        <v>8</v>
      </c>
      <c r="B935" s="84" t="n">
        <v>0.6116420759010497</v>
      </c>
      <c r="C935" s="84" t="n">
        <v>0.6194856999552019</v>
      </c>
      <c r="D935" s="84" t="n">
        <v>0.578283841938706</v>
      </c>
      <c r="E935" s="84" t="n">
        <v>0.6214375901875903</v>
      </c>
      <c r="F935" s="84" t="n">
        <v>0.6206320927744451</v>
      </c>
      <c r="G935" s="84" t="n">
        <v>0.5671932300492639</v>
      </c>
      <c r="H935" s="84" t="n">
        <v>0.6417623341848512</v>
      </c>
      <c r="I935" s="84" t="n">
        <v>0.6193835224113583</v>
      </c>
      <c r="J935" s="84" t="n">
        <v>0.5863621278463532</v>
      </c>
      <c r="K935" s="84" t="n">
        <v>0.4334405577162327</v>
      </c>
      <c r="L935" s="84" t="n">
        <v>0.6101144179132603</v>
      </c>
      <c r="M935" s="84" t="n">
        <v>0.5812473863432702</v>
      </c>
      <c r="N935" s="84" t="n">
        <v>0.4101597484014746</v>
      </c>
      <c r="O935" s="84" t="n">
        <v>0.5964037365807204</v>
      </c>
      <c r="P935" s="84" t="n">
        <v>0.5687722427708264</v>
      </c>
      <c r="Q935" s="84" t="n">
        <v>0.4176763034759358</v>
      </c>
      <c r="R935" s="84" t="n">
        <v>0.541358290141759</v>
      </c>
      <c r="S935" s="84" t="n">
        <v>0.549267145149226</v>
      </c>
      <c r="T935" s="84" t="n">
        <v>0.3804130456820046</v>
      </c>
      <c r="U935" s="84" t="n">
        <v>0.4711485736874991</v>
      </c>
      <c r="V935" s="84" t="n">
        <v>0.4519384512326901</v>
      </c>
      <c r="W935" s="84" t="n">
        <v>0.3591885755362888</v>
      </c>
      <c r="X935" s="84" t="n">
        <v>0.4303116421083785</v>
      </c>
      <c r="Y935" s="84" t="n">
        <v>0.4335357007028862</v>
      </c>
      <c r="Z935" s="84" t="n">
        <v>0.3566297899631232</v>
      </c>
      <c r="AA935" s="84" t="n">
        <v>0.4559215809778759</v>
      </c>
      <c r="AB935" s="84" t="n">
        <v>0.4393794337372088</v>
      </c>
      <c r="AC935" s="84" t="n">
        <v>0.3707937486402205</v>
      </c>
      <c r="AD935" s="84" t="n">
        <v>0.5910078329193161</v>
      </c>
      <c r="AE935" s="84" t="n">
        <v>0.546927228010002</v>
      </c>
      <c r="AF935" s="84" t="n">
        <v>0.5992693126405895</v>
      </c>
      <c r="AG935" s="84" t="n">
        <v>0.6096145172001893</v>
      </c>
      <c r="AH935" s="84" t="n">
        <v>0.5636184250517859</v>
      </c>
      <c r="AI935" s="84" t="n">
        <v>0.5971245861490319</v>
      </c>
      <c r="AJ935" s="84" t="n">
        <v>0.6207487888431676</v>
      </c>
      <c r="AK935" s="84" t="n">
        <v>0.5712110023998525</v>
      </c>
    </row>
    <row r="936">
      <c r="A936" s="84" t="n">
        <v>9</v>
      </c>
      <c r="B936" s="84" t="n">
        <v>0.6085590545401159</v>
      </c>
      <c r="C936" s="84" t="n">
        <v>0.613104641218167</v>
      </c>
      <c r="D936" s="84" t="n">
        <v>0.5722253857714964</v>
      </c>
      <c r="E936" s="84" t="n">
        <v>0.6178451178451179</v>
      </c>
      <c r="F936" s="84" t="n">
        <v>0.617073764854228</v>
      </c>
      <c r="G936" s="84" t="n">
        <v>0.5668522142418695</v>
      </c>
      <c r="H936" s="84" t="n">
        <v>0.6220645717275554</v>
      </c>
      <c r="I936" s="84" t="n">
        <v>0.5796173399271105</v>
      </c>
      <c r="J936" s="84" t="n">
        <v>0.5768020212185122</v>
      </c>
      <c r="K936" s="84" t="n">
        <v>0.4610237500140101</v>
      </c>
      <c r="L936" s="84" t="n">
        <v>0.5605430925288137</v>
      </c>
      <c r="M936" s="84" t="n">
        <v>0.5851245594121514</v>
      </c>
      <c r="N936" s="84" t="n">
        <v>0.4129506591964677</v>
      </c>
      <c r="O936" s="84" t="n">
        <v>0.5617614651886578</v>
      </c>
      <c r="P936" s="84" t="n">
        <v>0.5646843821865463</v>
      </c>
      <c r="Q936" s="84" t="n">
        <v>0.4259483622994653</v>
      </c>
      <c r="R936" s="84" t="n">
        <v>0.5150868735335613</v>
      </c>
      <c r="S936" s="84" t="n">
        <v>0.5524931910447249</v>
      </c>
      <c r="T936" s="84" t="n">
        <v>0.5195786602279954</v>
      </c>
      <c r="U936" s="84" t="n">
        <v>0.4742122444815669</v>
      </c>
      <c r="V936" s="84" t="n">
        <v>0.5013776301571417</v>
      </c>
      <c r="W936" s="84" t="n">
        <v>0.4294605991005602</v>
      </c>
      <c r="X936" s="84" t="n">
        <v>0.4324090880262869</v>
      </c>
      <c r="Y936" s="84" t="n">
        <v>0.4511747637090981</v>
      </c>
      <c r="Z936" s="84" t="n">
        <v>0.4817861151194484</v>
      </c>
      <c r="AA936" s="84" t="n">
        <v>0.4901047161640817</v>
      </c>
      <c r="AB936" s="84" t="n">
        <v>0.4797656789503422</v>
      </c>
      <c r="AC936" s="84" t="n">
        <v>0.3872924069910799</v>
      </c>
      <c r="AD936" s="84" t="n">
        <v>0.5629194579919463</v>
      </c>
      <c r="AE936" s="84" t="n">
        <v>0.5552862768857921</v>
      </c>
      <c r="AF936" s="84" t="n">
        <v>0.5939703196002356</v>
      </c>
      <c r="AG936" s="84" t="n">
        <v>0.6083565472237394</v>
      </c>
      <c r="AH936" s="84" t="n">
        <v>0.5617620791074577</v>
      </c>
      <c r="AI936" s="84" t="n">
        <v>0.5944789635206436</v>
      </c>
      <c r="AJ936" s="84" t="n">
        <v>0.6135426590720204</v>
      </c>
      <c r="AK936" s="84" t="n">
        <v>0.5699597973458044</v>
      </c>
    </row>
    <row r="937">
      <c r="A937" s="84" t="n">
        <v>10</v>
      </c>
      <c r="B937" s="84" t="n">
        <v>0.5475739558100272</v>
      </c>
      <c r="C937" s="84" t="n">
        <v>0.5589202999976421</v>
      </c>
      <c r="D937" s="84" t="n">
        <v>0.5642439065373449</v>
      </c>
      <c r="E937" s="84" t="n">
        <v>0.5575096200096201</v>
      </c>
      <c r="F937" s="84" t="n">
        <v>0.5600855909212488</v>
      </c>
      <c r="G937" s="84" t="n">
        <v>0.5686097572492094</v>
      </c>
      <c r="H937" s="84" t="n">
        <v>0.559970453356314</v>
      </c>
      <c r="I937" s="84" t="n">
        <v>0.5549179519566271</v>
      </c>
      <c r="J937" s="84" t="n">
        <v>0.5788414392617415</v>
      </c>
      <c r="K937" s="84" t="n">
        <v>0.4863541094585355</v>
      </c>
      <c r="L937" s="84" t="n">
        <v>0.5537177970626106</v>
      </c>
      <c r="M937" s="84" t="n">
        <v>0.6019176772806022</v>
      </c>
      <c r="N937" s="84" t="n">
        <v>0.4477537333638807</v>
      </c>
      <c r="O937" s="84" t="n">
        <v>0.5629944172116423</v>
      </c>
      <c r="P937" s="84" t="n">
        <v>0.5863872056521777</v>
      </c>
      <c r="Q937" s="84" t="n">
        <v>0.4492500835561497</v>
      </c>
      <c r="R937" s="84" t="n">
        <v>0.5221314381851239</v>
      </c>
      <c r="S937" s="84" t="n">
        <v>0.5834118432998167</v>
      </c>
      <c r="T937" s="84" t="n">
        <v>0.6077079743067523</v>
      </c>
      <c r="U937" s="84" t="n">
        <v>0.4999808719825553</v>
      </c>
      <c r="V937" s="84" t="n">
        <v>0.5475910412172589</v>
      </c>
      <c r="W937" s="84" t="n">
        <v>0.4725828650577273</v>
      </c>
      <c r="X937" s="84" t="n">
        <v>0.4519520290410942</v>
      </c>
      <c r="Y937" s="84" t="n">
        <v>0.4822764216190328</v>
      </c>
      <c r="Z937" s="84" t="n">
        <v>0.525156325156325</v>
      </c>
      <c r="AA937" s="84" t="n">
        <v>0.5119738603259587</v>
      </c>
      <c r="AB937" s="84" t="n">
        <v>0.5151414087513341</v>
      </c>
      <c r="AC937" s="84" t="n">
        <v>0.4288291391689029</v>
      </c>
      <c r="AD937" s="84" t="n">
        <v>0.5658793256684502</v>
      </c>
      <c r="AE937" s="84" t="n">
        <v>0.5609342828829476</v>
      </c>
      <c r="AF937" s="84" t="n">
        <v>0.5575416295535862</v>
      </c>
      <c r="AG937" s="84" t="n">
        <v>0.5595563785877643</v>
      </c>
      <c r="AH937" s="84" t="n">
        <v>0.562954442371447</v>
      </c>
      <c r="AI937" s="84" t="n">
        <v>0.5588008526463786</v>
      </c>
      <c r="AJ937" s="84" t="n">
        <v>0.5542010418989316</v>
      </c>
      <c r="AK937" s="84" t="n">
        <v>0.5572580148913913</v>
      </c>
    </row>
    <row r="938">
      <c r="A938" s="84" t="n">
        <v>11</v>
      </c>
      <c r="B938" s="84" t="n">
        <v>0.5355501725023857</v>
      </c>
      <c r="C938" s="84" t="n">
        <v>0.5477036119321725</v>
      </c>
      <c r="D938" s="84" t="n">
        <v>0.5642812467910719</v>
      </c>
      <c r="E938" s="84" t="n">
        <v>0.5461459836459838</v>
      </c>
      <c r="F938" s="84" t="n">
        <v>0.548431469947652</v>
      </c>
      <c r="G938" s="84" t="n">
        <v>0.571699885103905</v>
      </c>
      <c r="H938" s="84" t="n">
        <v>0.5521221261272352</v>
      </c>
      <c r="I938" s="84" t="n">
        <v>0.5520917477775377</v>
      </c>
      <c r="J938" s="84" t="n">
        <v>0.5834502028712436</v>
      </c>
      <c r="K938" s="84" t="n">
        <v>0.5242823998834355</v>
      </c>
      <c r="L938" s="84" t="n">
        <v>0.5538350414019073</v>
      </c>
      <c r="M938" s="84" t="n">
        <v>0.612420096779975</v>
      </c>
      <c r="N938" s="84" t="n">
        <v>0.4813071459812968</v>
      </c>
      <c r="O938" s="84" t="n">
        <v>0.5666886727133457</v>
      </c>
      <c r="P938" s="84" t="n">
        <v>0.5972561055586161</v>
      </c>
      <c r="Q938" s="84" t="n">
        <v>0.4808343081550802</v>
      </c>
      <c r="R938" s="84" t="n">
        <v>0.5341005967604433</v>
      </c>
      <c r="S938" s="84" t="n">
        <v>0.6117325293912765</v>
      </c>
      <c r="T938" s="84" t="n">
        <v>0.7136695818857075</v>
      </c>
      <c r="U938" s="84" t="n">
        <v>0.5442941123962305</v>
      </c>
      <c r="V938" s="84" t="n">
        <v>0.6030710586021142</v>
      </c>
      <c r="W938" s="84" t="n">
        <v>0.5889752873210544</v>
      </c>
      <c r="X938" s="84" t="n">
        <v>0.5010932691465556</v>
      </c>
      <c r="Y938" s="84" t="n">
        <v>0.5314538053047484</v>
      </c>
      <c r="Z938" s="84" t="n">
        <v>0.6514029180695847</v>
      </c>
      <c r="AA938" s="84" t="n">
        <v>0.5764884654751595</v>
      </c>
      <c r="AB938" s="84" t="n">
        <v>0.5717716115261472</v>
      </c>
      <c r="AC938" s="84" t="n">
        <v>0.5250743346145479</v>
      </c>
      <c r="AD938" s="84" t="n">
        <v>0.5959092280252093</v>
      </c>
      <c r="AE938" s="84" t="n">
        <v>0.5696373466694735</v>
      </c>
      <c r="AF938" s="84" t="n">
        <v>0.5503253370370931</v>
      </c>
      <c r="AG938" s="84" t="n">
        <v>0.5485542411721105</v>
      </c>
      <c r="AH938" s="84" t="n">
        <v>0.5636324528548918</v>
      </c>
      <c r="AI938" s="84" t="n">
        <v>0.5514686985048454</v>
      </c>
      <c r="AJ938" s="84" t="n">
        <v>0.5423671781566091</v>
      </c>
      <c r="AK938" s="84" t="n">
        <v>0.5563349947695527</v>
      </c>
    </row>
    <row r="939">
      <c r="A939" s="84" t="n">
        <v>12</v>
      </c>
      <c r="B939" s="84" t="n">
        <v>0.5416281288996551</v>
      </c>
      <c r="C939" s="84" t="n">
        <v>0.5542904421299918</v>
      </c>
      <c r="D939" s="84" t="n">
        <v>0.5695368875031506</v>
      </c>
      <c r="E939" s="84" t="n">
        <v>0.5497234247234247</v>
      </c>
      <c r="F939" s="84" t="n">
        <v>0.5518966604256621</v>
      </c>
      <c r="G939" s="84" t="n">
        <v>0.5764163960400196</v>
      </c>
      <c r="H939" s="84" t="n">
        <v>0.547213074389831</v>
      </c>
      <c r="I939" s="84" t="n">
        <v>0.542050015631196</v>
      </c>
      <c r="J939" s="84" t="n">
        <v>0.5790609041955271</v>
      </c>
      <c r="K939" s="84" t="n">
        <v>0.5712556460922877</v>
      </c>
      <c r="L939" s="84" t="n">
        <v>0.5500434432150072</v>
      </c>
      <c r="M939" s="84" t="n">
        <v>0.6085608459286695</v>
      </c>
      <c r="N939" s="84" t="n">
        <v>0.5392914419011519</v>
      </c>
      <c r="O939" s="84" t="n">
        <v>0.5740012743571283</v>
      </c>
      <c r="P939" s="84" t="n">
        <v>0.592390021248131</v>
      </c>
      <c r="Q939" s="84" t="n">
        <v>0.5343833556149733</v>
      </c>
      <c r="R939" s="84" t="n">
        <v>0.5599721612384854</v>
      </c>
      <c r="S939" s="84" t="n">
        <v>0.6320766028880248</v>
      </c>
      <c r="T939" s="84" t="n">
        <v>0.7851922846531688</v>
      </c>
      <c r="U939" s="84" t="n">
        <v>0.6090105714176414</v>
      </c>
      <c r="V939" s="84" t="n">
        <v>0.6429724912577305</v>
      </c>
      <c r="W939" s="84" t="n">
        <v>0.7105486933576457</v>
      </c>
      <c r="X939" s="84" t="n">
        <v>0.5690496108626255</v>
      </c>
      <c r="Y939" s="84" t="n">
        <v>0.5841667488343921</v>
      </c>
      <c r="Z939" s="84" t="n">
        <v>0.8003447170113834</v>
      </c>
      <c r="AA939" s="84" t="n">
        <v>0.6640579481930559</v>
      </c>
      <c r="AB939" s="84" t="n">
        <v>0.6330788185071254</v>
      </c>
      <c r="AC939" s="84" t="n">
        <v>0.6192164043803032</v>
      </c>
      <c r="AD939" s="84" t="n">
        <v>0.6192804403764821</v>
      </c>
      <c r="AE939" s="84" t="n">
        <v>0.5755112729065153</v>
      </c>
      <c r="AF939" s="84" t="n">
        <v>0.5566056250849198</v>
      </c>
      <c r="AG939" s="84" t="n">
        <v>0.5541686405084464</v>
      </c>
      <c r="AH939" s="84" t="n">
        <v>0.5686590823011208</v>
      </c>
      <c r="AI939" s="84" t="n">
        <v>0.56150694664913</v>
      </c>
      <c r="AJ939" s="84" t="n">
        <v>0.549581416090649</v>
      </c>
      <c r="AK939" s="84" t="n">
        <v>0.5614782680040203</v>
      </c>
    </row>
    <row r="940">
      <c r="A940" s="84" t="n">
        <v>13</v>
      </c>
      <c r="B940" s="84" t="n">
        <v>0.5293694487264187</v>
      </c>
      <c r="C940" s="84" t="n">
        <v>0.5422613854849668</v>
      </c>
      <c r="D940" s="84" t="n">
        <v>0.5667270334101919</v>
      </c>
      <c r="E940" s="84" t="n">
        <v>0.536691317941318</v>
      </c>
      <c r="F940" s="84" t="n">
        <v>0.5388645829353103</v>
      </c>
      <c r="G940" s="84" t="n">
        <v>0.571920233779452</v>
      </c>
      <c r="H940" s="84" t="n">
        <v>0.5428118555907789</v>
      </c>
      <c r="I940" s="84" t="n">
        <v>0.541911537920862</v>
      </c>
      <c r="J940" s="84" t="n">
        <v>0.5861694269288827</v>
      </c>
      <c r="K940" s="84" t="n">
        <v>0.6379551899216551</v>
      </c>
      <c r="L940" s="84" t="n">
        <v>0.5612486522135104</v>
      </c>
      <c r="M940" s="84" t="n">
        <v>0.6331620765876098</v>
      </c>
      <c r="N940" s="84" t="n">
        <v>0.6186970195572034</v>
      </c>
      <c r="O940" s="84" t="n">
        <v>0.6055542648408548</v>
      </c>
      <c r="P940" s="84" t="n">
        <v>0.6044962094383673</v>
      </c>
      <c r="Q940" s="84" t="n">
        <v>0.6162683823529411</v>
      </c>
      <c r="R940" s="84" t="n">
        <v>0.6061060438026691</v>
      </c>
      <c r="S940" s="84" t="n">
        <v>0.6578906798677607</v>
      </c>
      <c r="T940" s="84" t="n">
        <v>0.8319801679092442</v>
      </c>
      <c r="U940" s="84" t="n">
        <v>0.6845295782909754</v>
      </c>
      <c r="V940" s="84" t="n">
        <v>0.7019972646764464</v>
      </c>
      <c r="W940" s="84" t="n">
        <v>0.7842834725740986</v>
      </c>
      <c r="X940" s="84" t="n">
        <v>0.6497204915483046</v>
      </c>
      <c r="Y940" s="84" t="n">
        <v>0.6728585916921387</v>
      </c>
      <c r="Z940" s="84" t="n">
        <v>0.8942119608786273</v>
      </c>
      <c r="AA940" s="84" t="n">
        <v>0.7474387843476892</v>
      </c>
      <c r="AB940" s="84" t="n">
        <v>0.7020724778705506</v>
      </c>
      <c r="AC940" s="84" t="n">
        <v>0.733174994560882</v>
      </c>
      <c r="AD940" s="84" t="n">
        <v>0.6647919488359947</v>
      </c>
      <c r="AE940" s="84" t="n">
        <v>0.6045676964864268</v>
      </c>
      <c r="AF940" s="84" t="n">
        <v>0.5654070864596387</v>
      </c>
      <c r="AG940" s="84" t="n">
        <v>0.5427381133170286</v>
      </c>
      <c r="AH940" s="84" t="n">
        <v>0.569411907734463</v>
      </c>
      <c r="AI940" s="84" t="n">
        <v>0.603882262234115</v>
      </c>
      <c r="AJ940" s="84" t="n">
        <v>0.5404151379401211</v>
      </c>
      <c r="AK940" s="84" t="n">
        <v>0.5688162779726376</v>
      </c>
    </row>
    <row r="941">
      <c r="A941" s="84" t="n">
        <v>14</v>
      </c>
      <c r="B941" s="84" t="n">
        <v>0.5338912133891214</v>
      </c>
      <c r="C941" s="84" t="n">
        <v>0.5447177822980813</v>
      </c>
      <c r="D941" s="84" t="n">
        <v>0.5803002156399653</v>
      </c>
      <c r="E941" s="84" t="n">
        <v>0.5385101010101011</v>
      </c>
      <c r="F941" s="84" t="n">
        <v>0.5402759734056781</v>
      </c>
      <c r="G941" s="84" t="n">
        <v>0.5841915564486091</v>
      </c>
      <c r="H941" s="84" t="n">
        <v>0.5554153457880644</v>
      </c>
      <c r="I941" s="84" t="n">
        <v>0.545333615883813</v>
      </c>
      <c r="J941" s="84" t="n">
        <v>0.5893650504769349</v>
      </c>
      <c r="K941" s="84" t="n">
        <v>0.6887616144181301</v>
      </c>
      <c r="L941" s="84" t="n">
        <v>0.5715808096140359</v>
      </c>
      <c r="M941" s="84" t="n">
        <v>0.6477507616942469</v>
      </c>
      <c r="N941" s="84" t="n">
        <v>0.6863974340282842</v>
      </c>
      <c r="O941" s="84" t="n">
        <v>0.6411649556390304</v>
      </c>
      <c r="P941" s="84" t="n">
        <v>0.6188846042863514</v>
      </c>
      <c r="Q941" s="84" t="n">
        <v>0.673358121657754</v>
      </c>
      <c r="R941" s="84" t="n">
        <v>0.6505820489026701</v>
      </c>
      <c r="S941" s="84" t="n">
        <v>0.68750178431742</v>
      </c>
      <c r="T941" s="84" t="n">
        <v>0.8420160168093559</v>
      </c>
      <c r="U941" s="84" t="n">
        <v>0.741920006631046</v>
      </c>
      <c r="V941" s="84" t="n">
        <v>0.7404313517522418</v>
      </c>
      <c r="W941" s="84" t="n">
        <v>0.8235747911388521</v>
      </c>
      <c r="X941" s="84" t="n">
        <v>0.7148455077812376</v>
      </c>
      <c r="Y941" s="84" t="n">
        <v>0.7319630104376488</v>
      </c>
      <c r="Z941" s="84" t="n">
        <v>0.9052910052910053</v>
      </c>
      <c r="AA941" s="84" t="n">
        <v>0.7919187465553895</v>
      </c>
      <c r="AB941" s="84" t="n">
        <v>0.7607037478812229</v>
      </c>
      <c r="AC941" s="84" t="n">
        <v>0.7898778011458408</v>
      </c>
      <c r="AD941" s="84" t="n">
        <v>0.6984133732571298</v>
      </c>
      <c r="AE941" s="84" t="n">
        <v>0.62595310101202</v>
      </c>
      <c r="AF941" s="84" t="n">
        <v>0.6057005691511044</v>
      </c>
      <c r="AG941" s="84" t="n">
        <v>0.5470968092894848</v>
      </c>
      <c r="AH941" s="84" t="n">
        <v>0.5923333380092677</v>
      </c>
      <c r="AI941" s="84" t="n">
        <v>0.6621161957458389</v>
      </c>
      <c r="AJ941" s="84" t="n">
        <v>0.5450530071149129</v>
      </c>
      <c r="AK941" s="84" t="n">
        <v>0.5976862962279246</v>
      </c>
    </row>
    <row r="942">
      <c r="A942" s="84" t="n">
        <v>15</v>
      </c>
      <c r="B942" s="84" t="n">
        <v>0.5387359612420172</v>
      </c>
      <c r="C942" s="84" t="n">
        <v>0.5437596589338037</v>
      </c>
      <c r="D942" s="84" t="n">
        <v>0.5735883050325327</v>
      </c>
      <c r="E942" s="84" t="n">
        <v>0.5422077922077922</v>
      </c>
      <c r="F942" s="84" t="n">
        <v>0.5401565664284897</v>
      </c>
      <c r="G942" s="84" t="n">
        <v>0.5802777442591301</v>
      </c>
      <c r="H942" s="84" t="n">
        <v>0.5665415038010526</v>
      </c>
      <c r="I942" s="84" t="n">
        <v>0.560255638245865</v>
      </c>
      <c r="J942" s="84" t="n">
        <v>0.5935830594482331</v>
      </c>
      <c r="K942" s="84" t="n">
        <v>0.7424261104448504</v>
      </c>
      <c r="L942" s="84" t="n">
        <v>0.5913678855192773</v>
      </c>
      <c r="M942" s="84" t="n">
        <v>0.662930879980883</v>
      </c>
      <c r="N942" s="84" t="n">
        <v>0.7520463207881199</v>
      </c>
      <c r="O942" s="84" t="n">
        <v>0.6777164624398191</v>
      </c>
      <c r="P942" s="84" t="n">
        <v>0.6408147740090765</v>
      </c>
      <c r="Q942" s="84" t="n">
        <v>0.7180919953208557</v>
      </c>
      <c r="R942" s="84" t="n">
        <v>0.6922383420470921</v>
      </c>
      <c r="S942" s="84" t="n">
        <v>0.7206244254497908</v>
      </c>
      <c r="T942" s="84" t="n">
        <v>0.8584014523873155</v>
      </c>
      <c r="U942" s="84" t="n">
        <v>0.7692411915479668</v>
      </c>
      <c r="V942" s="84" t="n">
        <v>0.7800696191679991</v>
      </c>
      <c r="W942" s="84" t="n">
        <v>0.8828887271962198</v>
      </c>
      <c r="X942" s="84" t="n">
        <v>0.776625784843424</v>
      </c>
      <c r="Y942" s="84" t="n">
        <v>0.7752595326299777</v>
      </c>
      <c r="Z942" s="84" t="n">
        <v>0.893706910373577</v>
      </c>
      <c r="AA942" s="84" t="n">
        <v>0.8299503976064877</v>
      </c>
      <c r="AB942" s="84" t="n">
        <v>0.8024711218532237</v>
      </c>
      <c r="AC942" s="84" t="n">
        <v>0.8563166291971863</v>
      </c>
      <c r="AD942" s="84" t="n">
        <v>0.7418375878900521</v>
      </c>
      <c r="AE942" s="84" t="n">
        <v>0.6711320144383571</v>
      </c>
      <c r="AF942" s="84" t="n">
        <v>0.6503872341067952</v>
      </c>
      <c r="AG942" s="84" t="n">
        <v>0.5509341843707996</v>
      </c>
      <c r="AH942" s="84" t="n">
        <v>0.5971401985401734</v>
      </c>
      <c r="AI942" s="84" t="n">
        <v>0.7296929565966711</v>
      </c>
      <c r="AJ942" s="84" t="n">
        <v>0.5491212778464718</v>
      </c>
      <c r="AK942" s="84" t="n">
        <v>0.6104649970258241</v>
      </c>
    </row>
    <row r="943">
      <c r="A943" s="84" t="n">
        <v>16</v>
      </c>
      <c r="B943" s="84" t="n">
        <v>0.5599207223078617</v>
      </c>
      <c r="C943" s="84" t="n">
        <v>0.5605900496637994</v>
      </c>
      <c r="D943" s="84" t="n">
        <v>0.575333961894271</v>
      </c>
      <c r="E943" s="84" t="n">
        <v>0.5611020923520924</v>
      </c>
      <c r="F943" s="84" t="n">
        <v>0.5564293492797372</v>
      </c>
      <c r="G943" s="84" t="n">
        <v>0.5842912379923089</v>
      </c>
      <c r="H943" s="84" t="n">
        <v>0.607121972238466</v>
      </c>
      <c r="I943" s="84" t="n">
        <v>0.6084941388260029</v>
      </c>
      <c r="J943" s="84" t="n">
        <v>0.6367587705681466</v>
      </c>
      <c r="K943" s="84" t="n">
        <v>0.8450701068134182</v>
      </c>
      <c r="L943" s="84" t="n">
        <v>0.6474713955216846</v>
      </c>
      <c r="M943" s="84" t="n">
        <v>0.7378576975924489</v>
      </c>
      <c r="N943" s="84" t="n">
        <v>0.8690979526378274</v>
      </c>
      <c r="O943" s="84" t="n">
        <v>0.7578445422320573</v>
      </c>
      <c r="P943" s="84" t="n">
        <v>0.7175004153441236</v>
      </c>
      <c r="Q943" s="84" t="n">
        <v>0.805429060828877</v>
      </c>
      <c r="R943" s="84" t="n">
        <v>0.7855359150201056</v>
      </c>
      <c r="S943" s="84" t="n">
        <v>0.8281516755454301</v>
      </c>
      <c r="T943" s="84" t="n">
        <v>0.8962132871321802</v>
      </c>
      <c r="U943" s="84" t="n">
        <v>0.8420041699078031</v>
      </c>
      <c r="V943" s="84" t="n">
        <v>0.8510883477609026</v>
      </c>
      <c r="W943" s="84" t="n">
        <v>0.9553523682618721</v>
      </c>
      <c r="X943" s="84" t="n">
        <v>0.8661590918013872</v>
      </c>
      <c r="Y943" s="84" t="n">
        <v>0.8856084402687588</v>
      </c>
      <c r="Z943" s="84" t="n">
        <v>0.9485249318582651</v>
      </c>
      <c r="AA943" s="84" t="n">
        <v>0.9228706401070783</v>
      </c>
      <c r="AB943" s="84" t="n">
        <v>0.9074094418984244</v>
      </c>
      <c r="AC943" s="84" t="n">
        <v>0.9657335557328304</v>
      </c>
      <c r="AD943" s="84" t="n">
        <v>0.8310952117763054</v>
      </c>
      <c r="AE943" s="84" t="n">
        <v>0.7841588835432507</v>
      </c>
      <c r="AF943" s="84" t="n">
        <v>0.6761273569951238</v>
      </c>
      <c r="AG943" s="84" t="n">
        <v>0.5693934771423453</v>
      </c>
      <c r="AH943" s="84" t="n">
        <v>0.6044393320895347</v>
      </c>
      <c r="AI943" s="84" t="n">
        <v>0.7565876003446869</v>
      </c>
      <c r="AJ943" s="84" t="n">
        <v>0.5669186953965903</v>
      </c>
      <c r="AK943" s="84" t="n">
        <v>0.6135007076487602</v>
      </c>
    </row>
    <row r="944">
      <c r="A944" s="84" t="n">
        <v>17</v>
      </c>
      <c r="B944" s="84" t="n">
        <v>0.6111869632239596</v>
      </c>
      <c r="C944" s="84" t="n">
        <v>0.6131732317050951</v>
      </c>
      <c r="D944" s="84" t="n">
        <v>0.6281097430057038</v>
      </c>
      <c r="E944" s="84" t="n">
        <v>0.6148238335738335</v>
      </c>
      <c r="F944" s="84" t="n">
        <v>0.6096394864544725</v>
      </c>
      <c r="G944" s="84" t="n">
        <v>0.6383448666628194</v>
      </c>
      <c r="H944" s="84" t="n">
        <v>0.6906989627896956</v>
      </c>
      <c r="I944" s="84" t="n">
        <v>0.6843946111189207</v>
      </c>
      <c r="J944" s="84" t="n">
        <v>0.7070999582481345</v>
      </c>
      <c r="K944" s="84" t="n">
        <v>0.976631062193878</v>
      </c>
      <c r="L944" s="84" t="n">
        <v>0.7277104902278938</v>
      </c>
      <c r="M944" s="84" t="n">
        <v>0.8306947846346856</v>
      </c>
      <c r="N944" s="84" t="n">
        <v>0.9678628704725805</v>
      </c>
      <c r="O944" s="84" t="n">
        <v>0.8598690218503944</v>
      </c>
      <c r="P944" s="84" t="n">
        <v>0.8115386969561834</v>
      </c>
      <c r="Q944" s="84" t="n">
        <v>0.9311288435828878</v>
      </c>
      <c r="R944" s="84" t="n">
        <v>0.9088506891790959</v>
      </c>
      <c r="S944" s="84" t="n">
        <v>0.9445291400446507</v>
      </c>
      <c r="T944" s="84" t="n">
        <v>0.9761590990775129</v>
      </c>
      <c r="U944" s="84" t="n">
        <v>0.9418556089723155</v>
      </c>
      <c r="V944" s="84" t="n">
        <v>0.9579932454255102</v>
      </c>
      <c r="W944" s="84" t="n">
        <v>1</v>
      </c>
      <c r="X944" s="84" t="n">
        <v>0.9649746162232684</v>
      </c>
      <c r="Y944" s="84" t="n">
        <v>0.9963024523544576</v>
      </c>
      <c r="Z944" s="84" t="n">
        <v>1</v>
      </c>
      <c r="AA944" s="84" t="n">
        <v>1</v>
      </c>
      <c r="AB944" s="84" t="n">
        <v>1</v>
      </c>
      <c r="AC944" s="84" t="n">
        <v>1</v>
      </c>
      <c r="AD944" s="84" t="n">
        <v>0.9039824594435365</v>
      </c>
      <c r="AE944" s="84" t="n">
        <v>0.8772739642327183</v>
      </c>
      <c r="AF944" s="84" t="n">
        <v>0.7003728921028397</v>
      </c>
      <c r="AG944" s="84" t="n">
        <v>0.6182095120663119</v>
      </c>
      <c r="AH944" s="84" t="n">
        <v>0.6509227956476404</v>
      </c>
      <c r="AI944" s="84" t="n">
        <v>0.7608205965501081</v>
      </c>
      <c r="AJ944" s="84" t="n">
        <v>0.6169237629983986</v>
      </c>
      <c r="AK944" s="84" t="n">
        <v>0.6499600024613871</v>
      </c>
    </row>
    <row r="945">
      <c r="A945" s="84" t="n">
        <v>18</v>
      </c>
      <c r="B945" s="84" t="n">
        <v>0.6929017103428027</v>
      </c>
      <c r="C945" s="84" t="n">
        <v>0.6982168616851395</v>
      </c>
      <c r="D945" s="84" t="n">
        <v>0.7174603026427565</v>
      </c>
      <c r="E945" s="84" t="n">
        <v>0.6945496632996634</v>
      </c>
      <c r="F945" s="84" t="n">
        <v>0.6910105651293418</v>
      </c>
      <c r="G945" s="84" t="n">
        <v>0.7211067799188908</v>
      </c>
      <c r="H945" s="84" t="n">
        <v>0.7521467483303069</v>
      </c>
      <c r="I945" s="84" t="n">
        <v>0.7694346122938832</v>
      </c>
      <c r="J945" s="84" t="n">
        <v>0.786257212902397</v>
      </c>
      <c r="K945" s="84" t="n">
        <v>1</v>
      </c>
      <c r="L945" s="84" t="n">
        <v>0.8154029750751098</v>
      </c>
      <c r="M945" s="84" t="n">
        <v>0.8967680267638449</v>
      </c>
      <c r="N945" s="84" t="n">
        <v>1</v>
      </c>
      <c r="O945" s="84" t="n">
        <v>0.9460008419038068</v>
      </c>
      <c r="P945" s="84" t="n">
        <v>0.8724325175100339</v>
      </c>
      <c r="Q945" s="84" t="n">
        <v>1</v>
      </c>
      <c r="R945" s="84" t="n">
        <v>1</v>
      </c>
      <c r="S945" s="84" t="n">
        <v>1</v>
      </c>
      <c r="T945" s="84" t="n">
        <v>1</v>
      </c>
      <c r="U945" s="84" t="n">
        <v>1</v>
      </c>
      <c r="V945" s="84" t="n">
        <v>1</v>
      </c>
      <c r="W945" s="84" t="n">
        <v>0.9769880162355025</v>
      </c>
      <c r="X945" s="84" t="n">
        <v>1</v>
      </c>
      <c r="Y945" s="84" t="n">
        <v>1</v>
      </c>
      <c r="Z945" s="84" t="n">
        <v>0.9742905242905241</v>
      </c>
      <c r="AA945" s="84" t="n">
        <v>0.9924950791276279</v>
      </c>
      <c r="AB945" s="84" t="n">
        <v>0.9659190784104462</v>
      </c>
      <c r="AC945" s="84" t="n">
        <v>0.9734480382913918</v>
      </c>
      <c r="AD945" s="84" t="n">
        <v>0.95651302483495</v>
      </c>
      <c r="AE945" s="84" t="n">
        <v>0.9192694560970225</v>
      </c>
      <c r="AF945" s="84" t="n">
        <v>0.7564123854526791</v>
      </c>
      <c r="AG945" s="84" t="n">
        <v>0.697924009546972</v>
      </c>
      <c r="AH945" s="84" t="n">
        <v>0.7316902099962125</v>
      </c>
      <c r="AI945" s="84" t="n">
        <v>0.8041785719684946</v>
      </c>
      <c r="AJ945" s="84" t="n">
        <v>0.6989276954574014</v>
      </c>
      <c r="AK945" s="84" t="n">
        <v>0.7284013291489755</v>
      </c>
    </row>
    <row r="946">
      <c r="A946" s="84" t="n">
        <v>19</v>
      </c>
      <c r="B946" s="84" t="n">
        <v>0.788049621962857</v>
      </c>
      <c r="C946" s="84" t="n">
        <v>0.794753685131083</v>
      </c>
      <c r="D946" s="84" t="n">
        <v>0.8103161785984335</v>
      </c>
      <c r="E946" s="84" t="n">
        <v>0.7897877585377586</v>
      </c>
      <c r="F946" s="84" t="n">
        <v>0.7857432845516034</v>
      </c>
      <c r="G946" s="84" t="n">
        <v>0.8086061896992242</v>
      </c>
      <c r="H946" s="84" t="n">
        <v>0.821058139177003</v>
      </c>
      <c r="I946" s="84" t="n">
        <v>0.8447706830098338</v>
      </c>
      <c r="J946" s="84" t="n">
        <v>0.8520699290218287</v>
      </c>
      <c r="K946" s="84" t="n">
        <v>0.9489582049069165</v>
      </c>
      <c r="L946" s="84" t="n">
        <v>0.871267809101092</v>
      </c>
      <c r="M946" s="84" t="n">
        <v>0.9190692395005677</v>
      </c>
      <c r="N946" s="84" t="n">
        <v>0.9449419948763879</v>
      </c>
      <c r="O946" s="84" t="n">
        <v>0.9635175017079606</v>
      </c>
      <c r="P946" s="84" t="n">
        <v>0.8886746587620121</v>
      </c>
      <c r="Q946" s="84" t="n">
        <v>0.9460645053475936</v>
      </c>
      <c r="R946" s="84" t="n">
        <v>0.97172177836121</v>
      </c>
      <c r="S946" s="84" t="n">
        <v>0.9616471676459</v>
      </c>
      <c r="T946" s="84" t="n">
        <v>0.9562348517661803</v>
      </c>
      <c r="U946" s="84" t="n">
        <v>0.9496678100970427</v>
      </c>
      <c r="V946" s="84" t="n">
        <v>0.9500504400043066</v>
      </c>
      <c r="W946" s="84" t="n">
        <v>0.913168114595296</v>
      </c>
      <c r="X946" s="84" t="n">
        <v>0.9527251696530229</v>
      </c>
      <c r="Y946" s="84" t="n">
        <v>0.944015607172538</v>
      </c>
      <c r="Z946" s="84" t="n">
        <v>0.935088985088985</v>
      </c>
      <c r="AA946" s="84" t="n">
        <v>0.9560554287064013</v>
      </c>
      <c r="AB946" s="84" t="n">
        <v>0.9167752212944942</v>
      </c>
      <c r="AC946" s="84" t="n">
        <v>0.9360087751105955</v>
      </c>
      <c r="AD946" s="84" t="n">
        <v>0.9940195286481582</v>
      </c>
      <c r="AE946" s="84" t="n">
        <v>0.9446495412278766</v>
      </c>
      <c r="AF946" s="84" t="n">
        <v>0.8321834568758585</v>
      </c>
      <c r="AG946" s="84" t="n">
        <v>0.792194692953328</v>
      </c>
      <c r="AH946" s="84" t="n">
        <v>0.8182417551587248</v>
      </c>
      <c r="AI946" s="84" t="n">
        <v>0.8649371853598805</v>
      </c>
      <c r="AJ946" s="84" t="n">
        <v>0.7941479334319823</v>
      </c>
      <c r="AK946" s="84" t="n">
        <v>0.8130166348737513</v>
      </c>
    </row>
    <row r="947">
      <c r="A947" s="84" t="n">
        <v>20</v>
      </c>
      <c r="B947" s="84" t="n">
        <v>0.8688541437275197</v>
      </c>
      <c r="C947" s="84" t="n">
        <v>0.8765499842456225</v>
      </c>
      <c r="D947" s="84" t="n">
        <v>0.8791576038759185</v>
      </c>
      <c r="E947" s="84" t="n">
        <v>0.8673791486291487</v>
      </c>
      <c r="F947" s="84" t="n">
        <v>0.8649698139161669</v>
      </c>
      <c r="G947" s="84" t="n">
        <v>0.8743592837618769</v>
      </c>
      <c r="H947" s="84" t="n">
        <v>0.8918469730079099</v>
      </c>
      <c r="I947" s="84" t="n">
        <v>0.9308681503364377</v>
      </c>
      <c r="J947" s="84" t="n">
        <v>0.937816484492929</v>
      </c>
      <c r="K947" s="84" t="n">
        <v>0.7335044440210263</v>
      </c>
      <c r="L947" s="84" t="n">
        <v>0.9257927078208256</v>
      </c>
      <c r="M947" s="84" t="n">
        <v>0.9354740426548779</v>
      </c>
      <c r="N947" s="84" t="n">
        <v>0.6712661154270719</v>
      </c>
      <c r="O947" s="84" t="n">
        <v>0.9143972451803309</v>
      </c>
      <c r="P947" s="84" t="n">
        <v>0.9170186161608215</v>
      </c>
      <c r="Q947" s="84" t="n">
        <v>0.6626107118983958</v>
      </c>
      <c r="R947" s="84" t="n">
        <v>0.839338659665482</v>
      </c>
      <c r="S947" s="84" t="n">
        <v>0.9010146342577524</v>
      </c>
      <c r="T947" s="84" t="n">
        <v>0.6105832588401175</v>
      </c>
      <c r="U947" s="84" t="n">
        <v>0.7380433950955764</v>
      </c>
      <c r="V947" s="84" t="n">
        <v>0.7409855936967937</v>
      </c>
      <c r="W947" s="84" t="n">
        <v>0.5881600056105408</v>
      </c>
      <c r="X947" s="84" t="n">
        <v>0.6910759640852024</v>
      </c>
      <c r="Y947" s="84" t="n">
        <v>0.7391503387657938</v>
      </c>
      <c r="Z947" s="84" t="n">
        <v>0.5928972262305594</v>
      </c>
      <c r="AA947" s="84" t="n">
        <v>0.7386174316982916</v>
      </c>
      <c r="AB947" s="84" t="n">
        <v>0.754025676439199</v>
      </c>
      <c r="AC947" s="84" t="n">
        <v>0.6361592573790703</v>
      </c>
      <c r="AD947" s="84" t="n">
        <v>0.9631757639070254</v>
      </c>
      <c r="AE947" s="84" t="n">
        <v>0.9647461734759368</v>
      </c>
      <c r="AF947" s="84" t="n">
        <v>0.8877549479913647</v>
      </c>
      <c r="AG947" s="84" t="n">
        <v>0.8724690437388225</v>
      </c>
      <c r="AH947" s="84" t="n">
        <v>0.8812546467097787</v>
      </c>
      <c r="AI947" s="84" t="n">
        <v>0.9078718611577247</v>
      </c>
      <c r="AJ947" s="84" t="n">
        <v>0.8741126629233977</v>
      </c>
      <c r="AK947" s="84" t="n">
        <v>0.8774947182737473</v>
      </c>
    </row>
    <row r="948">
      <c r="A948" s="84" t="n">
        <v>21</v>
      </c>
      <c r="B948" s="84" t="n">
        <v>0.9885487778022465</v>
      </c>
      <c r="C948" s="84" t="n">
        <v>0.9814269822114859</v>
      </c>
      <c r="D948" s="84" t="n">
        <v>0.9782399671405768</v>
      </c>
      <c r="E948" s="84" t="n">
        <v>0.9689604377104377</v>
      </c>
      <c r="F948" s="84" t="n">
        <v>0.9666926177830425</v>
      </c>
      <c r="G948" s="84" t="n">
        <v>0.9666066828605457</v>
      </c>
      <c r="H948" s="84" t="n">
        <v>1</v>
      </c>
      <c r="I948" s="84" t="n">
        <v>1</v>
      </c>
      <c r="J948" s="84" t="n">
        <v>1</v>
      </c>
      <c r="K948" s="84" t="n">
        <v>0.7732148261059615</v>
      </c>
      <c r="L948" s="84" t="n">
        <v>1</v>
      </c>
      <c r="M948" s="84" t="n">
        <v>1</v>
      </c>
      <c r="N948" s="84" t="n">
        <v>0.7146293712119633</v>
      </c>
      <c r="O948" s="84" t="n">
        <v>1</v>
      </c>
      <c r="P948" s="84" t="n">
        <v>1</v>
      </c>
      <c r="Q948" s="84" t="n">
        <v>0.7227606951871658</v>
      </c>
      <c r="R948" s="84" t="n">
        <v>0.9233358984224701</v>
      </c>
      <c r="S948" s="84" t="n">
        <v>0.9819341429852058</v>
      </c>
      <c r="T948" s="84" t="n">
        <v>0.6516390043405739</v>
      </c>
      <c r="U948" s="84" t="n">
        <v>0.8056019587089863</v>
      </c>
      <c r="V948" s="84" t="n">
        <v>0.7982001092534481</v>
      </c>
      <c r="W948" s="84" t="n">
        <v>0.6237606403029692</v>
      </c>
      <c r="X948" s="84" t="n">
        <v>0.7412244010425317</v>
      </c>
      <c r="Y948" s="84" t="n">
        <v>0.7880213542180214</v>
      </c>
      <c r="Z948" s="84" t="n">
        <v>0.6260221260221259</v>
      </c>
      <c r="AA948" s="84" t="n">
        <v>0.7796645933391073</v>
      </c>
      <c r="AB948" s="84" t="n">
        <v>0.7924500910289408</v>
      </c>
      <c r="AC948" s="84" t="n">
        <v>0.6547610414098196</v>
      </c>
      <c r="AD948" s="84" t="n">
        <v>1</v>
      </c>
      <c r="AE948" s="84" t="n">
        <v>1</v>
      </c>
      <c r="AF948" s="84" t="n">
        <v>0.9798910007699392</v>
      </c>
      <c r="AG948" s="84" t="n">
        <v>0.9759943062692236</v>
      </c>
      <c r="AH948" s="84" t="n">
        <v>0.9758160674456775</v>
      </c>
      <c r="AI948" s="84" t="n">
        <v>0.9851996311246166</v>
      </c>
      <c r="AJ948" s="84" t="n">
        <v>0.985308008837897</v>
      </c>
      <c r="AK948" s="84" t="n">
        <v>0.9851137365905689</v>
      </c>
    </row>
    <row r="949">
      <c r="A949" s="84" t="n">
        <v>22</v>
      </c>
      <c r="B949" s="84" t="n">
        <v>1</v>
      </c>
      <c r="C949" s="84" t="n">
        <v>1</v>
      </c>
      <c r="D949" s="84" t="n">
        <v>1</v>
      </c>
      <c r="E949" s="84" t="n">
        <v>1</v>
      </c>
      <c r="F949" s="84" t="n">
        <v>1</v>
      </c>
      <c r="G949" s="84" t="n">
        <v>1</v>
      </c>
      <c r="H949" s="84" t="n">
        <v>0.9956295589547874</v>
      </c>
      <c r="I949" s="84" t="n">
        <v>0.9339671136419427</v>
      </c>
      <c r="J949" s="84" t="n">
        <v>0.9539658919376078</v>
      </c>
      <c r="K949" s="84" t="n">
        <v>0.7023234440322346</v>
      </c>
      <c r="L949" s="84" t="n">
        <v>0.916723020716656</v>
      </c>
      <c r="M949" s="84" t="n">
        <v>0.9327618137284187</v>
      </c>
      <c r="N949" s="84" t="n">
        <v>0.656436798367109</v>
      </c>
      <c r="O949" s="84" t="n">
        <v>0.92553521849244</v>
      </c>
      <c r="P949" s="84" t="n">
        <v>0.9375803362975786</v>
      </c>
      <c r="Q949" s="84" t="n">
        <v>0.6698905414438503</v>
      </c>
      <c r="R949" s="84" t="n">
        <v>0.8571716874514332</v>
      </c>
      <c r="S949" s="84" t="n">
        <v>0.917510291942879</v>
      </c>
      <c r="T949" s="84" t="n">
        <v>0.5988148666955425</v>
      </c>
      <c r="U949" s="84" t="n">
        <v>0.7442536247593058</v>
      </c>
      <c r="V949" s="84" t="n">
        <v>0.7437727528280296</v>
      </c>
      <c r="W949" s="84" t="n">
        <v>0.5702939397392853</v>
      </c>
      <c r="X949" s="84" t="n">
        <v>0.677629055590622</v>
      </c>
      <c r="Y949" s="84" t="n">
        <v>0.7312939303875029</v>
      </c>
      <c r="Z949" s="84" t="n">
        <v>0.5597883597883597</v>
      </c>
      <c r="AA949" s="84" t="n">
        <v>0.7026517597039604</v>
      </c>
      <c r="AB949" s="84" t="n">
        <v>0.7310408688555465</v>
      </c>
      <c r="AC949" s="84" t="n">
        <v>0.5812785553702227</v>
      </c>
      <c r="AD949" s="84" t="n">
        <v>0.8902925653063828</v>
      </c>
      <c r="AE949" s="84" t="n">
        <v>0.9154698884262087</v>
      </c>
      <c r="AF949" s="84" t="n">
        <v>1</v>
      </c>
      <c r="AG949" s="84" t="n">
        <v>1</v>
      </c>
      <c r="AH949" s="84" t="n">
        <v>1</v>
      </c>
      <c r="AI949" s="84" t="n">
        <v>1</v>
      </c>
      <c r="AJ949" s="84" t="n">
        <v>1</v>
      </c>
      <c r="AK949" s="84" t="n">
        <v>1</v>
      </c>
    </row>
    <row r="950">
      <c r="A950" s="84" t="n">
        <v>23</v>
      </c>
      <c r="B950" s="84" t="n">
        <v>0.8735814431476181</v>
      </c>
      <c r="C950" s="84" t="n">
        <v>0.8784019273926825</v>
      </c>
      <c r="D950" s="84" t="n">
        <v>0.9170672964722792</v>
      </c>
      <c r="E950" s="84" t="n">
        <v>0.8874909812409814</v>
      </c>
      <c r="F950" s="84" t="n">
        <v>0.8877622177219061</v>
      </c>
      <c r="G950" s="84" t="n">
        <v>0.9186965851201689</v>
      </c>
      <c r="H950" s="84" t="n">
        <v>0.8806130928564834</v>
      </c>
      <c r="I950" s="84" t="n">
        <v>0.7995220420846348</v>
      </c>
      <c r="J950" s="84" t="n">
        <v>0.8224796325835843</v>
      </c>
      <c r="K950" s="84" t="n">
        <v>0.5834052521267414</v>
      </c>
      <c r="L950" s="84" t="n">
        <v>0.7701110680749945</v>
      </c>
      <c r="M950" s="84" t="n">
        <v>0.791498894796583</v>
      </c>
      <c r="N950" s="84" t="n">
        <v>0.5432695311686419</v>
      </c>
      <c r="O950" s="84" t="n">
        <v>0.7704869010348977</v>
      </c>
      <c r="P950" s="84" t="n">
        <v>0.7993013474637777</v>
      </c>
      <c r="Q950" s="84" t="n">
        <v>0.5558677306149734</v>
      </c>
      <c r="R950" s="84" t="n">
        <v>0.7119480343118394</v>
      </c>
      <c r="S950" s="84" t="n">
        <v>0.7781679485203012</v>
      </c>
      <c r="T950" s="84" t="n">
        <v>0.5091096755167679</v>
      </c>
      <c r="U950" s="84" t="n">
        <v>0.6183562019408562</v>
      </c>
      <c r="V950" s="84" t="n">
        <v>0.6330679085939401</v>
      </c>
      <c r="W950" s="84" t="n">
        <v>0.4780619088111789</v>
      </c>
      <c r="X950" s="84" t="n">
        <v>0.5651235061926752</v>
      </c>
      <c r="Y950" s="84" t="n">
        <v>0.6180010705280802</v>
      </c>
      <c r="Z950" s="84" t="n">
        <v>0.4591470258136924</v>
      </c>
      <c r="AA950" s="84" t="n">
        <v>0.5853476104243761</v>
      </c>
      <c r="AB950" s="84" t="n">
        <v>0.6114359030698727</v>
      </c>
      <c r="AC950" s="84" t="n">
        <v>0.4868282689100007</v>
      </c>
      <c r="AD950" s="84" t="n">
        <v>0.7460081264766438</v>
      </c>
      <c r="AE950" s="84" t="n">
        <v>0.7566941707443557</v>
      </c>
      <c r="AF950" s="84" t="n">
        <v>0.8908196077839341</v>
      </c>
      <c r="AG950" s="84" t="n">
        <v>0.8821202800626491</v>
      </c>
      <c r="AH950" s="84" t="n">
        <v>0.9157957738905177</v>
      </c>
      <c r="AI950" s="84" t="n">
        <v>0.8864498767895749</v>
      </c>
      <c r="AJ950" s="84" t="n">
        <v>0.8762187582348527</v>
      </c>
      <c r="AK950" s="84" t="n">
        <v>0.9146257666194901</v>
      </c>
    </row>
    <row r="951">
      <c r="A951" s="84" t="n">
        <v>24</v>
      </c>
      <c r="B951" s="84" t="n">
        <v>0.7380606327534317</v>
      </c>
      <c r="C951" s="84" t="n">
        <v>0.7425563245787576</v>
      </c>
      <c r="D951" s="84" t="n">
        <v>0.7616758305872687</v>
      </c>
      <c r="E951" s="84" t="n">
        <v>0.7513227513227515</v>
      </c>
      <c r="F951" s="84" t="n">
        <v>0.7506185281418365</v>
      </c>
      <c r="G951" s="84" t="n">
        <v>0.762899578714318</v>
      </c>
      <c r="H951" s="84" t="n">
        <v>0.7326644301498878</v>
      </c>
      <c r="I951" s="84" t="n">
        <v>0.6393306071408339</v>
      </c>
      <c r="J951" s="84" t="n">
        <v>0.6667558800543845</v>
      </c>
      <c r="K951" s="84" t="n">
        <v>0.4635007453402226</v>
      </c>
      <c r="L951" s="84" t="n">
        <v>0.6052404032367812</v>
      </c>
      <c r="M951" s="84" t="n">
        <v>0.6316088177310473</v>
      </c>
      <c r="N951" s="84" t="n">
        <v>0.4249474100764377</v>
      </c>
      <c r="O951" s="84" t="n">
        <v>0.6004361337752945</v>
      </c>
      <c r="P951" s="84" t="n">
        <v>0.6330369087904304</v>
      </c>
      <c r="Q951" s="84" t="n">
        <v>0.4358393215240642</v>
      </c>
      <c r="R951" s="84" t="n">
        <v>0.5531614723611645</v>
      </c>
      <c r="S951" s="84" t="n">
        <v>0.6115041367615067</v>
      </c>
      <c r="T951" s="84" t="n">
        <v>0.4100782409156675</v>
      </c>
      <c r="U951" s="84" t="n">
        <v>0.4829218684247439</v>
      </c>
      <c r="V951" s="84" t="n">
        <v>0.5030483306950353</v>
      </c>
      <c r="W951" s="84" t="n">
        <v>0.390476106986</v>
      </c>
      <c r="X951" s="84" t="n">
        <v>0.4408758837510608</v>
      </c>
      <c r="Y951" s="84" t="n">
        <v>0.4900518360965166</v>
      </c>
      <c r="Z951" s="84" t="n">
        <v>0.3508016674683341</v>
      </c>
      <c r="AA951" s="84" t="n">
        <v>0.4550161404613811</v>
      </c>
      <c r="AB951" s="84" t="n">
        <v>0.487946512649884</v>
      </c>
      <c r="AC951" s="84" t="n">
        <v>0.3751269127565451</v>
      </c>
      <c r="AD951" s="84" t="n">
        <v>0.5783221072962155</v>
      </c>
      <c r="AE951" s="84" t="n">
        <v>0.6054457046914391</v>
      </c>
      <c r="AF951" s="84" t="n">
        <v>0.7527287549630883</v>
      </c>
      <c r="AG951" s="84" t="n">
        <v>0.7451171498706897</v>
      </c>
      <c r="AH951" s="84" t="n">
        <v>0.7615179953334175</v>
      </c>
      <c r="AI951" s="84" t="n">
        <v>0.7449317429361878</v>
      </c>
      <c r="AJ951" s="84" t="n">
        <v>0.7439300265542332</v>
      </c>
      <c r="AK951" s="84" t="n">
        <v>0.7584405062252579</v>
      </c>
    </row>
    <row r="953">
      <c r="A953" s="130" t="n"/>
      <c r="B953" s="123" t="n"/>
      <c r="E953" s="123" t="n"/>
      <c r="H953" s="123" t="n"/>
      <c r="K953" s="123" t="n"/>
    </row>
    <row r="954">
      <c r="B954" s="123" t="n"/>
      <c r="E954" s="123" t="n"/>
      <c r="H954" s="123" t="n"/>
      <c r="K954" s="123" t="n"/>
    </row>
    <row r="955">
      <c r="B955" s="131" t="n"/>
      <c r="C955" s="131" t="n"/>
      <c r="D955" s="131" t="n"/>
      <c r="E955" s="131" t="n"/>
      <c r="F955" s="131" t="n"/>
      <c r="G955" s="131" t="n"/>
      <c r="H955" s="131" t="n"/>
      <c r="I955" s="131" t="n"/>
      <c r="J955" s="131" t="n"/>
      <c r="K955" s="131" t="n"/>
      <c r="L955" s="131" t="n"/>
      <c r="M955" s="131" t="n"/>
    </row>
    <row r="961">
      <c r="A961" s="84" t="inlineStr">
        <is>
          <t>RefgChg-Res-4pct-Inc-TXV-cDXGF-MFm1985-CZ09</t>
        </is>
      </c>
      <c r="B961" s="83" t="n"/>
      <c r="C961" s="83" t="n"/>
      <c r="D961" s="83" t="n">
        <v>2015</v>
      </c>
      <c r="E961" s="83" t="n"/>
      <c r="F961" s="84" t="inlineStr">
        <is>
          <t>Source Annual kWh:</t>
        </is>
      </c>
      <c r="G961" s="205" t="n">
        <v>163884.2839999998</v>
      </c>
      <c r="H961" s="83" t="inlineStr">
        <is>
          <t>DEER</t>
        </is>
      </c>
      <c r="I961" s="83" t="n"/>
      <c r="J961" s="83" t="n"/>
      <c r="K961" s="83" t="inlineStr">
        <is>
          <t>PDAF</t>
        </is>
      </c>
      <c r="L961" s="83" t="inlineStr">
        <is>
          <t>Monthly</t>
        </is>
      </c>
      <c r="M961" s="83" t="n"/>
      <c r="N961" s="83" t="n"/>
      <c r="O961" s="83" t="n"/>
      <c r="P961" s="83" t="n"/>
      <c r="Q961" s="83" t="n"/>
      <c r="R961" s="83" t="n"/>
      <c r="S961" s="83" t="n"/>
      <c r="T961" s="105" t="n"/>
      <c r="U961" s="83" t="n"/>
      <c r="V961" s="83" t="n"/>
      <c r="W961" s="83" t="n"/>
      <c r="X961" s="83" t="n"/>
      <c r="Y961" s="83" t="n"/>
      <c r="Z961" s="83" t="n"/>
      <c r="AA961" s="83" t="n"/>
      <c r="AB961" s="83" t="n"/>
      <c r="AC961" s="83" t="n"/>
      <c r="AD961" s="83" t="n"/>
      <c r="AE961" s="83" t="n"/>
      <c r="AF961" s="83" t="n"/>
      <c r="AG961" s="83" t="n"/>
      <c r="AH961" s="83" t="n"/>
      <c r="AI961" s="83" t="n"/>
      <c r="AJ961" s="83" t="n"/>
      <c r="AK961" s="83" t="n"/>
    </row>
    <row r="962">
      <c r="A962" s="83" t="n">
        <v>25</v>
      </c>
      <c r="B962" s="84" t="inlineStr">
        <is>
          <t>RefgChg-Res-4pct-Inc-TXV-20-MM</t>
        </is>
      </c>
      <c r="C962" s="83" t="n"/>
      <c r="D962" s="83" t="n"/>
      <c r="E962" s="83" t="n"/>
      <c r="F962" s="83" t="inlineStr">
        <is>
          <t>Source Sample Size:</t>
        </is>
      </c>
      <c r="G962" s="83" t="n">
        <v>0</v>
      </c>
      <c r="H962" s="83" t="inlineStr">
        <is>
          <t>DEER</t>
        </is>
      </c>
      <c r="I962" s="83" t="n"/>
      <c r="J962" s="83" t="n"/>
      <c r="K962" s="83" t="inlineStr">
        <is>
          <t>WKWE</t>
        </is>
      </c>
      <c r="L962" s="83" t="inlineStr">
        <is>
          <t>Monthly</t>
        </is>
      </c>
      <c r="M962" s="83" t="n"/>
      <c r="N962" s="83" t="inlineStr">
        <is>
          <t>Weekend Peak3</t>
        </is>
      </c>
      <c r="O962" s="83" t="n"/>
      <c r="P962" s="83" t="n"/>
      <c r="Q962" s="83" t="n"/>
      <c r="R962" s="83" t="n"/>
      <c r="S962" s="83" t="n"/>
      <c r="T962" s="83" t="n"/>
      <c r="U962" s="83" t="n"/>
      <c r="V962" s="83" t="n"/>
      <c r="W962" s="83" t="n"/>
      <c r="X962" s="83" t="n"/>
      <c r="Y962" s="83" t="n"/>
      <c r="Z962" s="83" t="n"/>
      <c r="AA962" s="83" t="n"/>
      <c r="AB962" s="83" t="n"/>
      <c r="AC962" s="83" t="n"/>
      <c r="AD962" s="83" t="n"/>
      <c r="AE962" s="83" t="n"/>
      <c r="AF962" s="83" t="n"/>
      <c r="AG962" s="83" t="n"/>
      <c r="AH962" s="83" t="n"/>
      <c r="AI962" s="83" t="n"/>
      <c r="AJ962" s="83" t="n"/>
      <c r="AK962" s="83" t="n"/>
    </row>
    <row r="963">
      <c r="A963" s="84" t="n"/>
      <c r="B963" s="84" t="n">
        <v>1</v>
      </c>
      <c r="C963" s="84" t="inlineStr">
        <is>
          <t>JANUARY</t>
        </is>
      </c>
      <c r="D963" s="84" t="inlineStr">
        <is>
          <t>JAN</t>
        </is>
      </c>
      <c r="E963" s="84" t="n">
        <v>2</v>
      </c>
      <c r="F963" s="84" t="inlineStr">
        <is>
          <t>FEBRUARY</t>
        </is>
      </c>
      <c r="G963" s="84" t="inlineStr">
        <is>
          <t>FEB</t>
        </is>
      </c>
      <c r="H963" s="84" t="n">
        <v>3</v>
      </c>
      <c r="I963" s="84" t="inlineStr">
        <is>
          <t>MARCH</t>
        </is>
      </c>
      <c r="J963" s="84" t="inlineStr">
        <is>
          <t>MAR</t>
        </is>
      </c>
      <c r="K963" s="84" t="n">
        <v>4</v>
      </c>
      <c r="L963" s="84" t="inlineStr">
        <is>
          <t>APRIL</t>
        </is>
      </c>
      <c r="M963" s="84" t="inlineStr">
        <is>
          <t>APR</t>
        </is>
      </c>
      <c r="N963" s="84" t="n">
        <v>5</v>
      </c>
      <c r="O963" s="84" t="inlineStr">
        <is>
          <t>MAY</t>
        </is>
      </c>
      <c r="P963" s="84" t="inlineStr">
        <is>
          <t>MAY</t>
        </is>
      </c>
      <c r="Q963" s="84" t="n">
        <v>6</v>
      </c>
      <c r="R963" s="84" t="inlineStr">
        <is>
          <t>JUNE</t>
        </is>
      </c>
      <c r="S963" s="84" t="inlineStr">
        <is>
          <t>JUN</t>
        </is>
      </c>
      <c r="T963" s="84" t="n">
        <v>7</v>
      </c>
      <c r="U963" s="84" t="inlineStr">
        <is>
          <t>JULY</t>
        </is>
      </c>
      <c r="V963" s="84" t="inlineStr">
        <is>
          <t>JUL</t>
        </is>
      </c>
      <c r="W963" s="84" t="n">
        <v>8</v>
      </c>
      <c r="X963" s="84" t="inlineStr">
        <is>
          <t>AUGUST</t>
        </is>
      </c>
      <c r="Y963" s="84" t="inlineStr">
        <is>
          <t>AUG</t>
        </is>
      </c>
      <c r="Z963" s="84" t="n">
        <v>9</v>
      </c>
      <c r="AA963" s="84" t="inlineStr">
        <is>
          <t>SEPTEMBER</t>
        </is>
      </c>
      <c r="AB963" s="84" t="inlineStr">
        <is>
          <t>SEP</t>
        </is>
      </c>
      <c r="AC963" s="84" t="n">
        <v>10</v>
      </c>
      <c r="AD963" s="84" t="inlineStr">
        <is>
          <t>OCTOBER</t>
        </is>
      </c>
      <c r="AE963" s="84" t="inlineStr">
        <is>
          <t>OCT</t>
        </is>
      </c>
      <c r="AF963" s="84" t="n">
        <v>11</v>
      </c>
      <c r="AG963" s="84" t="inlineStr">
        <is>
          <t>NOVEMBER</t>
        </is>
      </c>
      <c r="AH963" s="84" t="inlineStr">
        <is>
          <t>NOV</t>
        </is>
      </c>
      <c r="AI963" s="84" t="n">
        <v>12</v>
      </c>
      <c r="AJ963" s="84" t="inlineStr">
        <is>
          <t>DECEMBER</t>
        </is>
      </c>
      <c r="AK963" s="84" t="inlineStr">
        <is>
          <t>DEC</t>
        </is>
      </c>
    </row>
    <row r="964">
      <c r="A964" s="83" t="n"/>
      <c r="B964" s="84" t="n">
        <v>31</v>
      </c>
      <c r="C964" s="83" t="n"/>
      <c r="D964" s="83" t="n"/>
      <c r="E964" s="84" t="n">
        <v>28</v>
      </c>
      <c r="F964" s="83" t="n"/>
      <c r="G964" s="83" t="n"/>
      <c r="H964" s="84" t="n">
        <v>31</v>
      </c>
      <c r="I964" s="83" t="n"/>
      <c r="J964" s="83" t="n"/>
      <c r="K964" s="84" t="n">
        <v>30</v>
      </c>
      <c r="L964" s="83" t="n"/>
      <c r="M964" s="83" t="n"/>
      <c r="N964" s="84" t="n">
        <v>31</v>
      </c>
      <c r="O964" s="83" t="n"/>
      <c r="P964" s="83" t="n"/>
      <c r="Q964" s="84" t="n">
        <v>30</v>
      </c>
      <c r="R964" s="83" t="n"/>
      <c r="S964" s="83" t="n"/>
      <c r="T964" s="84" t="n">
        <v>31</v>
      </c>
      <c r="U964" s="83" t="n"/>
      <c r="V964" s="83" t="n"/>
      <c r="W964" s="84" t="n">
        <v>31</v>
      </c>
      <c r="X964" s="83" t="n"/>
      <c r="Y964" s="83" t="n"/>
      <c r="Z964" s="84" t="n">
        <v>30</v>
      </c>
      <c r="AA964" s="83" t="n"/>
      <c r="AB964" s="83" t="n"/>
      <c r="AC964" s="84" t="n">
        <v>31</v>
      </c>
      <c r="AD964" s="83" t="n"/>
      <c r="AE964" s="83" t="n"/>
      <c r="AF964" s="84" t="n">
        <v>30</v>
      </c>
      <c r="AG964" s="83" t="n"/>
      <c r="AH964" s="83" t="n"/>
      <c r="AI964" s="84" t="n">
        <v>31</v>
      </c>
      <c r="AJ964" s="83" t="n"/>
      <c r="AK964" s="83" t="n"/>
    </row>
    <row r="965">
      <c r="A965" s="84" t="inlineStr">
        <is>
          <t>RATIOS</t>
        </is>
      </c>
      <c r="B965" s="84" t="inlineStr">
        <is>
          <t>E.BKDWN</t>
        </is>
      </c>
      <c r="C965" s="84" t="inlineStr">
        <is>
          <t>PEAK/AVG</t>
        </is>
      </c>
      <c r="D965" s="84" t="inlineStr">
        <is>
          <t>END/AVG</t>
        </is>
      </c>
      <c r="E965" s="84" t="inlineStr">
        <is>
          <t>E.BKDWN</t>
        </is>
      </c>
      <c r="F965" s="84" t="inlineStr">
        <is>
          <t>PEAK/AVG</t>
        </is>
      </c>
      <c r="G965" s="84" t="inlineStr">
        <is>
          <t>END/AVG</t>
        </is>
      </c>
      <c r="H965" s="84" t="inlineStr">
        <is>
          <t>E.BKDWN</t>
        </is>
      </c>
      <c r="I965" s="84" t="inlineStr">
        <is>
          <t>PEAK/AVG</t>
        </is>
      </c>
      <c r="J965" s="84" t="inlineStr">
        <is>
          <t>END/AVG</t>
        </is>
      </c>
      <c r="K965" s="84" t="inlineStr">
        <is>
          <t>E.BKDWN</t>
        </is>
      </c>
      <c r="L965" s="84" t="inlineStr">
        <is>
          <t>PEAK/AVG</t>
        </is>
      </c>
      <c r="M965" s="84" t="inlineStr">
        <is>
          <t>END/AVG</t>
        </is>
      </c>
      <c r="N965" s="84" t="inlineStr">
        <is>
          <t>E.BKDWN</t>
        </is>
      </c>
      <c r="O965" s="84" t="inlineStr">
        <is>
          <t>PEAK/AVG</t>
        </is>
      </c>
      <c r="P965" s="84" t="inlineStr">
        <is>
          <t>END/AVG</t>
        </is>
      </c>
      <c r="Q965" s="84" t="inlineStr">
        <is>
          <t>E.BKDWN</t>
        </is>
      </c>
      <c r="R965" s="84" t="inlineStr">
        <is>
          <t>PEAK/AVG</t>
        </is>
      </c>
      <c r="S965" s="84" t="inlineStr">
        <is>
          <t>END/AVG</t>
        </is>
      </c>
      <c r="T965" s="84" t="inlineStr">
        <is>
          <t>E.BKDWN</t>
        </is>
      </c>
      <c r="U965" s="84" t="inlineStr">
        <is>
          <t>PEAK/AVG</t>
        </is>
      </c>
      <c r="V965" s="84" t="inlineStr">
        <is>
          <t>END/AVG</t>
        </is>
      </c>
      <c r="W965" s="84" t="inlineStr">
        <is>
          <t>E.BKDWN</t>
        </is>
      </c>
      <c r="X965" s="84" t="inlineStr">
        <is>
          <t>PEAK/AVG</t>
        </is>
      </c>
      <c r="Y965" s="84" t="inlineStr">
        <is>
          <t>END/AVG</t>
        </is>
      </c>
      <c r="Z965" s="84" t="inlineStr">
        <is>
          <t>E.BKDWN</t>
        </is>
      </c>
      <c r="AA965" s="84" t="inlineStr">
        <is>
          <t>PEAK/AVG</t>
        </is>
      </c>
      <c r="AB965" s="84" t="inlineStr">
        <is>
          <t>END/AVG</t>
        </is>
      </c>
      <c r="AC965" s="84" t="inlineStr">
        <is>
          <t>E.BKDWN</t>
        </is>
      </c>
      <c r="AD965" s="84" t="inlineStr">
        <is>
          <t>PEAK/AVG</t>
        </is>
      </c>
      <c r="AE965" s="84" t="inlineStr">
        <is>
          <t>END/AVG</t>
        </is>
      </c>
      <c r="AF965" s="84" t="inlineStr">
        <is>
          <t>E.BKDWN</t>
        </is>
      </c>
      <c r="AG965" s="84" t="inlineStr">
        <is>
          <t>PEAK/AVG</t>
        </is>
      </c>
      <c r="AH965" s="84" t="inlineStr">
        <is>
          <t>END/AVG</t>
        </is>
      </c>
      <c r="AI965" s="84" t="inlineStr">
        <is>
          <t>E.BKDWN</t>
        </is>
      </c>
      <c r="AJ965" s="84" t="inlineStr">
        <is>
          <t>PEAK/AVG</t>
        </is>
      </c>
      <c r="AK965" s="84" t="inlineStr">
        <is>
          <t>END/AVG</t>
        </is>
      </c>
    </row>
    <row r="966">
      <c r="A966" s="83" t="n"/>
      <c r="B966" s="209" t="n">
        <v>0.06878493727796321</v>
      </c>
      <c r="C966" s="210" t="n">
        <v>1.0213334959429</v>
      </c>
      <c r="D966" s="210" t="n">
        <v>0.9930687062850772</v>
      </c>
      <c r="E966" s="209" t="n">
        <v>0.06131296658817412</v>
      </c>
      <c r="F966" s="210" t="n">
        <v>1.009646725375585</v>
      </c>
      <c r="G966" s="210" t="n">
        <v>0.9868546027935762</v>
      </c>
      <c r="H966" s="209" t="n">
        <v>0.06874560656302492</v>
      </c>
      <c r="I966" s="210" t="n">
        <v>1.157597338881025</v>
      </c>
      <c r="J966" s="210" t="n">
        <v>0.9734659350232313</v>
      </c>
      <c r="K966" s="209" t="n">
        <v>0.07002009454733098</v>
      </c>
      <c r="L966" s="210" t="n">
        <v>1.595294198693027</v>
      </c>
      <c r="M966" s="210" t="n">
        <v>1.066204506894191</v>
      </c>
      <c r="N966" s="209" t="n">
        <v>0.08313544844391324</v>
      </c>
      <c r="O966" s="210" t="n">
        <v>1.564196312238807</v>
      </c>
      <c r="P966" s="210" t="n">
        <v>0.8540335453714135</v>
      </c>
      <c r="Q966" s="209" t="n">
        <v>0.08835267830257414</v>
      </c>
      <c r="R966" s="210" t="n">
        <v>1.329625411311794</v>
      </c>
      <c r="S966" s="210" t="n">
        <v>0.9548733596300378</v>
      </c>
      <c r="T966" s="209" t="n">
        <v>0.1107865590043784</v>
      </c>
      <c r="U966" s="210" t="n">
        <v>1.283882814048518</v>
      </c>
      <c r="V966" s="210" t="n">
        <v>0.975986605916382</v>
      </c>
      <c r="W966" s="209" t="n">
        <v>0.1192145374700858</v>
      </c>
      <c r="X966" s="210" t="n">
        <v>1.245301363962755</v>
      </c>
      <c r="Y966" s="210" t="n">
        <v>0.8805373528711217</v>
      </c>
      <c r="Z966" s="209" t="n">
        <v>0.1133500644379467</v>
      </c>
      <c r="AA966" s="210" t="n">
        <v>1.509325643924717</v>
      </c>
      <c r="AB966" s="210" t="n">
        <v>0.8654452542017007</v>
      </c>
      <c r="AC966" s="209" t="n">
        <v>0.0795004753253746</v>
      </c>
      <c r="AD966" s="210" t="n">
        <v>1.508527507485518</v>
      </c>
      <c r="AE966" s="210" t="n">
        <v>0.9208936709439006</v>
      </c>
      <c r="AF966" s="209" t="n">
        <v>0.06653099392173151</v>
      </c>
      <c r="AG966" s="210" t="n">
        <v>1.070816554828206</v>
      </c>
      <c r="AH966" s="210" t="n">
        <v>0.9845131593275355</v>
      </c>
      <c r="AI966" s="209" t="n">
        <v>0.07026563811750224</v>
      </c>
      <c r="AJ966" s="210" t="n">
        <v>1.099907258783229</v>
      </c>
      <c r="AK966" s="210" t="n">
        <v>0.9869865296227486</v>
      </c>
      <c r="AM966">
        <f>A961</f>
        <v/>
      </c>
      <c r="AN966" s="206">
        <f>1/($B966*(1/$B964)*(1/(5/7+2/7*$D966))*$B976/SUM($B968:$B991))</f>
        <v/>
      </c>
      <c r="AO966" s="206">
        <f>1/(B966*(1/B964)*(1/(5/7+2/7*D966)))</f>
        <v/>
      </c>
      <c r="AP966" s="206" t="n"/>
      <c r="AR966" s="211">
        <f>CHOOSE(AV$3,C966,F966,I966,L966,O966,R966,U966,X966,AA966,AD966,AG966,AJ966)</f>
        <v/>
      </c>
      <c r="AS966" s="207" t="n"/>
      <c r="AT966" s="207" t="n"/>
      <c r="AV966" s="116">
        <f>AN966/AR966</f>
        <v/>
      </c>
      <c r="AW966" s="208">
        <f>AO966/AR966</f>
        <v/>
      </c>
      <c r="AX966" s="206" t="n"/>
    </row>
    <row r="967">
      <c r="A967" s="84" t="inlineStr">
        <is>
          <t>HOUR</t>
        </is>
      </c>
      <c r="B967" s="84" t="inlineStr">
        <is>
          <t>PEAK</t>
        </is>
      </c>
      <c r="C967" s="84" t="inlineStr">
        <is>
          <t>AVG</t>
        </is>
      </c>
      <c r="D967" s="84" t="inlineStr">
        <is>
          <t>END</t>
        </is>
      </c>
      <c r="E967" s="84" t="inlineStr">
        <is>
          <t>PEAK</t>
        </is>
      </c>
      <c r="F967" s="84" t="inlineStr">
        <is>
          <t>AVG</t>
        </is>
      </c>
      <c r="G967" s="84" t="inlineStr">
        <is>
          <t>END</t>
        </is>
      </c>
      <c r="H967" s="84" t="inlineStr">
        <is>
          <t>PEAK</t>
        </is>
      </c>
      <c r="I967" s="84" t="inlineStr">
        <is>
          <t>AVG</t>
        </is>
      </c>
      <c r="J967" s="84" t="inlineStr">
        <is>
          <t>END</t>
        </is>
      </c>
      <c r="K967" s="84" t="inlineStr">
        <is>
          <t>PEAK</t>
        </is>
      </c>
      <c r="L967" s="84" t="inlineStr">
        <is>
          <t>AVG</t>
        </is>
      </c>
      <c r="M967" s="84" t="inlineStr">
        <is>
          <t>END</t>
        </is>
      </c>
      <c r="N967" s="84" t="inlineStr">
        <is>
          <t>PEAK</t>
        </is>
      </c>
      <c r="O967" s="84" t="inlineStr">
        <is>
          <t>AVG</t>
        </is>
      </c>
      <c r="P967" s="84" t="inlineStr">
        <is>
          <t>END</t>
        </is>
      </c>
      <c r="Q967" s="84" t="inlineStr">
        <is>
          <t>PEAK</t>
        </is>
      </c>
      <c r="R967" s="84" t="inlineStr">
        <is>
          <t>AVG</t>
        </is>
      </c>
      <c r="S967" s="84" t="inlineStr">
        <is>
          <t>END</t>
        </is>
      </c>
      <c r="T967" s="84" t="inlineStr">
        <is>
          <t>PEAK</t>
        </is>
      </c>
      <c r="U967" s="84" t="inlineStr">
        <is>
          <t>AVG</t>
        </is>
      </c>
      <c r="V967" s="84" t="inlineStr">
        <is>
          <t>END</t>
        </is>
      </c>
      <c r="W967" s="84" t="inlineStr">
        <is>
          <t>PEAK</t>
        </is>
      </c>
      <c r="X967" s="84" t="inlineStr">
        <is>
          <t>AVG</t>
        </is>
      </c>
      <c r="Y967" s="84" t="inlineStr">
        <is>
          <t>END</t>
        </is>
      </c>
      <c r="Z967" s="84" t="inlineStr">
        <is>
          <t>PEAK</t>
        </is>
      </c>
      <c r="AA967" s="84" t="inlineStr">
        <is>
          <t>AVG</t>
        </is>
      </c>
      <c r="AB967" s="84" t="inlineStr">
        <is>
          <t>END</t>
        </is>
      </c>
      <c r="AC967" s="84" t="inlineStr">
        <is>
          <t>PEAK</t>
        </is>
      </c>
      <c r="AD967" s="84" t="inlineStr">
        <is>
          <t>AVG</t>
        </is>
      </c>
      <c r="AE967" s="84" t="inlineStr">
        <is>
          <t>END</t>
        </is>
      </c>
      <c r="AF967" s="84" t="inlineStr">
        <is>
          <t>PEAK</t>
        </is>
      </c>
      <c r="AG967" s="84" t="inlineStr">
        <is>
          <t>AVG</t>
        </is>
      </c>
      <c r="AH967" s="84" t="inlineStr">
        <is>
          <t>END</t>
        </is>
      </c>
      <c r="AI967" s="84" t="inlineStr">
        <is>
          <t>PEAK</t>
        </is>
      </c>
      <c r="AJ967" s="84" t="inlineStr">
        <is>
          <t>AVG</t>
        </is>
      </c>
      <c r="AK967" s="84" t="inlineStr">
        <is>
          <t>END</t>
        </is>
      </c>
    </row>
    <row r="968">
      <c r="A968" s="84" t="n">
        <v>1</v>
      </c>
      <c r="B968" s="84" t="n">
        <v>0.6200457628503718</v>
      </c>
      <c r="C968" s="84" t="n">
        <v>0.5805595954579672</v>
      </c>
      <c r="D968" s="84" t="n">
        <v>0.6318926720852902</v>
      </c>
      <c r="E968" s="84" t="n">
        <v>0.6020921259732843</v>
      </c>
      <c r="F968" s="84" t="n">
        <v>0.5831957741828987</v>
      </c>
      <c r="G968" s="84" t="n">
        <v>0.6362503696593318</v>
      </c>
      <c r="H968" s="84" t="n">
        <v>0.3987252607421208</v>
      </c>
      <c r="I968" s="84" t="n">
        <v>0.5137558647391804</v>
      </c>
      <c r="J968" s="84" t="n">
        <v>0.577592368394183</v>
      </c>
      <c r="K968" s="84" t="n">
        <v>0.363005878450311</v>
      </c>
      <c r="L968" s="84" t="n">
        <v>0.5035947778977169</v>
      </c>
      <c r="M968" s="84" t="n">
        <v>0.5192538540084178</v>
      </c>
      <c r="N968" s="84" t="n">
        <v>0.2358659093989084</v>
      </c>
      <c r="O968" s="84" t="n">
        <v>0.4026103699216689</v>
      </c>
      <c r="P968" s="84" t="n">
        <v>0.5043118574212481</v>
      </c>
      <c r="Q968" s="84" t="n">
        <v>0.2639438961184105</v>
      </c>
      <c r="R968" s="84" t="n">
        <v>0.3319370629191689</v>
      </c>
      <c r="S968" s="84" t="n">
        <v>0.3653654879605712</v>
      </c>
      <c r="T968" s="84" t="n">
        <v>0.3237992812023525</v>
      </c>
      <c r="U968" s="84" t="n">
        <v>0.2896827211069515</v>
      </c>
      <c r="V968" s="84" t="n">
        <v>0.3502818083703083</v>
      </c>
      <c r="W968" s="84" t="n">
        <v>0.2886206995166872</v>
      </c>
      <c r="X968" s="84" t="n">
        <v>0.2903265653682555</v>
      </c>
      <c r="Y968" s="84" t="n">
        <v>0.3358823685948534</v>
      </c>
      <c r="Z968" s="84" t="n">
        <v>0.337347823132452</v>
      </c>
      <c r="AA968" s="84" t="n">
        <v>0.3292711069227078</v>
      </c>
      <c r="AB968" s="84" t="n">
        <v>0.3551943377078473</v>
      </c>
      <c r="AC968" s="84" t="n">
        <v>0.265644616300675</v>
      </c>
      <c r="AD968" s="84" t="n">
        <v>0.4216839461789441</v>
      </c>
      <c r="AE968" s="84" t="n">
        <v>0.4783947137939109</v>
      </c>
      <c r="AF968" s="84" t="n">
        <v>0.621517582433021</v>
      </c>
      <c r="AG968" s="84" t="n">
        <v>0.5889740692863988</v>
      </c>
      <c r="AH968" s="84" t="n">
        <v>0.6326070947153544</v>
      </c>
      <c r="AI968" s="84" t="n">
        <v>0.6819721490402709</v>
      </c>
      <c r="AJ968" s="84" t="n">
        <v>0.5955776454692583</v>
      </c>
      <c r="AK968" s="84" t="n">
        <v>0.6249534784022011</v>
      </c>
    </row>
    <row r="969">
      <c r="A969" s="84" t="n">
        <v>2</v>
      </c>
      <c r="B969" s="84" t="n">
        <v>0.5445506796328076</v>
      </c>
      <c r="C969" s="84" t="n">
        <v>0.5012770032989251</v>
      </c>
      <c r="D969" s="84" t="n">
        <v>0.5570041171887307</v>
      </c>
      <c r="E969" s="84" t="n">
        <v>0.5246611786664438</v>
      </c>
      <c r="F969" s="84" t="n">
        <v>0.5022845823704193</v>
      </c>
      <c r="G969" s="84" t="n">
        <v>0.5562633622758411</v>
      </c>
      <c r="H969" s="84" t="n">
        <v>0.3607557545047603</v>
      </c>
      <c r="I969" s="84" t="n">
        <v>0.4651810269914666</v>
      </c>
      <c r="J969" s="84" t="n">
        <v>0.5172678695586641</v>
      </c>
      <c r="K969" s="84" t="n">
        <v>0.2870643235153441</v>
      </c>
      <c r="L969" s="84" t="n">
        <v>0.4593113357242973</v>
      </c>
      <c r="M969" s="84" t="n">
        <v>0.4613802206559909</v>
      </c>
      <c r="N969" s="84" t="n">
        <v>0.1993618253274033</v>
      </c>
      <c r="O969" s="84" t="n">
        <v>0.3574489400260604</v>
      </c>
      <c r="P969" s="84" t="n">
        <v>0.4514272061403837</v>
      </c>
      <c r="Q969" s="84" t="n">
        <v>0.2280896600378589</v>
      </c>
      <c r="R969" s="84" t="n">
        <v>0.2995435040160899</v>
      </c>
      <c r="S969" s="84" t="n">
        <v>0.3256732282295656</v>
      </c>
      <c r="T969" s="84" t="n">
        <v>0.2632051840557613</v>
      </c>
      <c r="U969" s="84" t="n">
        <v>0.2545067722526366</v>
      </c>
      <c r="V969" s="84" t="n">
        <v>0.2961686053483631</v>
      </c>
      <c r="W969" s="84" t="n">
        <v>0.2324820545085366</v>
      </c>
      <c r="X969" s="84" t="n">
        <v>0.2478577785697868</v>
      </c>
      <c r="Y969" s="84" t="n">
        <v>0.2875587564320603</v>
      </c>
      <c r="Z969" s="84" t="n">
        <v>0.2921795856921075</v>
      </c>
      <c r="AA969" s="84" t="n">
        <v>0.2856345520370345</v>
      </c>
      <c r="AB969" s="84" t="n">
        <v>0.3084856317601853</v>
      </c>
      <c r="AC969" s="84" t="n">
        <v>0.2294304592052686</v>
      </c>
      <c r="AD969" s="84" t="n">
        <v>0.3804373983979413</v>
      </c>
      <c r="AE969" s="84" t="n">
        <v>0.4278696485401365</v>
      </c>
      <c r="AF969" s="84" t="n">
        <v>0.5064696047991682</v>
      </c>
      <c r="AG969" s="84" t="n">
        <v>0.5013229529730417</v>
      </c>
      <c r="AH969" s="84" t="n">
        <v>0.5543645376204238</v>
      </c>
      <c r="AI969" s="84" t="n">
        <v>0.5441809894199807</v>
      </c>
      <c r="AJ969" s="84" t="n">
        <v>0.5082793870915058</v>
      </c>
      <c r="AK969" s="84" t="n">
        <v>0.5505424771631954</v>
      </c>
    </row>
    <row r="970">
      <c r="A970" s="84" t="n">
        <v>3</v>
      </c>
      <c r="B970" s="84" t="n">
        <v>0.5064830704693416</v>
      </c>
      <c r="C970" s="84" t="n">
        <v>0.4681852758366539</v>
      </c>
      <c r="D970" s="84" t="n">
        <v>0.50783628320468</v>
      </c>
      <c r="E970" s="84" t="n">
        <v>0.493084283983118</v>
      </c>
      <c r="F970" s="84" t="n">
        <v>0.4708220534829977</v>
      </c>
      <c r="G970" s="84" t="n">
        <v>0.5069398994526618</v>
      </c>
      <c r="H970" s="84" t="n">
        <v>0.3444977163761957</v>
      </c>
      <c r="I970" s="84" t="n">
        <v>0.4451207443529795</v>
      </c>
      <c r="J970" s="84" t="n">
        <v>0.4908518945305852</v>
      </c>
      <c r="K970" s="84" t="n">
        <v>0.2470414885902519</v>
      </c>
      <c r="L970" s="84" t="n">
        <v>0.4392461242498922</v>
      </c>
      <c r="M970" s="84" t="n">
        <v>0.4444250740915995</v>
      </c>
      <c r="N970" s="84" t="n">
        <v>0.1886804075447523</v>
      </c>
      <c r="O970" s="84" t="n">
        <v>0.339632657747986</v>
      </c>
      <c r="P970" s="84" t="n">
        <v>0.4370842137486655</v>
      </c>
      <c r="Q970" s="84" t="n">
        <v>0.213986854145275</v>
      </c>
      <c r="R970" s="84" t="n">
        <v>0.2857897713170062</v>
      </c>
      <c r="S970" s="84" t="n">
        <v>0.3154449095929455</v>
      </c>
      <c r="T970" s="84" t="n">
        <v>0.2239980396427794</v>
      </c>
      <c r="U970" s="84" t="n">
        <v>0.239521588382708</v>
      </c>
      <c r="V970" s="84" t="n">
        <v>0.2769434966041274</v>
      </c>
      <c r="W970" s="84" t="n">
        <v>0.2038836617382103</v>
      </c>
      <c r="X970" s="84" t="n">
        <v>0.2263449444789261</v>
      </c>
      <c r="Y970" s="84" t="n">
        <v>0.2681857658838926</v>
      </c>
      <c r="Z970" s="84" t="n">
        <v>0.2537230733846644</v>
      </c>
      <c r="AA970" s="84" t="n">
        <v>0.2578361721333559</v>
      </c>
      <c r="AB970" s="84" t="n">
        <v>0.2872722751809222</v>
      </c>
      <c r="AC970" s="84" t="n">
        <v>0.2189923453831971</v>
      </c>
      <c r="AD970" s="84" t="n">
        <v>0.3629237818803319</v>
      </c>
      <c r="AE970" s="84" t="n">
        <v>0.4040531048656337</v>
      </c>
      <c r="AF970" s="84" t="n">
        <v>0.4533500049171806</v>
      </c>
      <c r="AG970" s="84" t="n">
        <v>0.4638208385454409</v>
      </c>
      <c r="AH970" s="84" t="n">
        <v>0.501423335816814</v>
      </c>
      <c r="AI970" s="84" t="n">
        <v>0.4689220647067843</v>
      </c>
      <c r="AJ970" s="84" t="n">
        <v>0.4703753470624043</v>
      </c>
      <c r="AK970" s="84" t="n">
        <v>0.5017972647656018</v>
      </c>
    </row>
    <row r="971">
      <c r="A971" s="84" t="n">
        <v>4</v>
      </c>
      <c r="B971" s="84" t="n">
        <v>0.4874424559396366</v>
      </c>
      <c r="C971" s="84" t="n">
        <v>0.4541461222848899</v>
      </c>
      <c r="D971" s="84" t="n">
        <v>0.4838867624079807</v>
      </c>
      <c r="E971" s="84" t="n">
        <v>0.4781524661178666</v>
      </c>
      <c r="F971" s="84" t="n">
        <v>0.4585825905139209</v>
      </c>
      <c r="G971" s="84" t="n">
        <v>0.4848476033955331</v>
      </c>
      <c r="H971" s="84" t="n">
        <v>0.3359653707196255</v>
      </c>
      <c r="I971" s="84" t="n">
        <v>0.4361066237386925</v>
      </c>
      <c r="J971" s="84" t="n">
        <v>0.4701294786333512</v>
      </c>
      <c r="K971" s="84" t="n">
        <v>0.2312653325721692</v>
      </c>
      <c r="L971" s="84" t="n">
        <v>0.4310234054017023</v>
      </c>
      <c r="M971" s="84" t="n">
        <v>0.4249047393719025</v>
      </c>
      <c r="N971" s="84" t="n">
        <v>0.1828715396271975</v>
      </c>
      <c r="O971" s="84" t="n">
        <v>0.3289921469235877</v>
      </c>
      <c r="P971" s="84" t="n">
        <v>0.4145990905900711</v>
      </c>
      <c r="Q971" s="84" t="n">
        <v>0.2071135698469576</v>
      </c>
      <c r="R971" s="84" t="n">
        <v>0.2767033518166441</v>
      </c>
      <c r="S971" s="84" t="n">
        <v>0.2978867907722454</v>
      </c>
      <c r="T971" s="84" t="n">
        <v>0.2139716292746679</v>
      </c>
      <c r="U971" s="84" t="n">
        <v>0.2319173571468822</v>
      </c>
      <c r="V971" s="84" t="n">
        <v>0.2573313782991203</v>
      </c>
      <c r="W971" s="84" t="n">
        <v>0.1785168873509309</v>
      </c>
      <c r="X971" s="84" t="n">
        <v>0.2160720017253198</v>
      </c>
      <c r="Y971" s="84" t="n">
        <v>0.2472862572243498</v>
      </c>
      <c r="Z971" s="84" t="n">
        <v>0.2284234241298018</v>
      </c>
      <c r="AA971" s="84" t="n">
        <v>0.2438387717579022</v>
      </c>
      <c r="AB971" s="84" t="n">
        <v>0.2686784226306644</v>
      </c>
      <c r="AC971" s="84" t="n">
        <v>0.214171443329292</v>
      </c>
      <c r="AD971" s="84" t="n">
        <v>0.3545631500280762</v>
      </c>
      <c r="AE971" s="84" t="n">
        <v>0.3830288157198727</v>
      </c>
      <c r="AF971" s="84" t="n">
        <v>0.4280756964835135</v>
      </c>
      <c r="AG971" s="84" t="n">
        <v>0.4463875134957909</v>
      </c>
      <c r="AH971" s="84" t="n">
        <v>0.4749161286988428</v>
      </c>
      <c r="AI971" s="84" t="n">
        <v>0.4303377521292463</v>
      </c>
      <c r="AJ971" s="84" t="n">
        <v>0.4529220056123889</v>
      </c>
      <c r="AK971" s="84" t="n">
        <v>0.474247056772838</v>
      </c>
    </row>
    <row r="972">
      <c r="A972" s="84" t="n">
        <v>5</v>
      </c>
      <c r="B972" s="84" t="n">
        <v>0.4799923728582713</v>
      </c>
      <c r="C972" s="84" t="n">
        <v>0.451771447940438</v>
      </c>
      <c r="D972" s="84" t="n">
        <v>0.4691594037527303</v>
      </c>
      <c r="E972" s="84" t="n">
        <v>0.4755616842867688</v>
      </c>
      <c r="F972" s="84" t="n">
        <v>0.4557169582920655</v>
      </c>
      <c r="G972" s="84" t="n">
        <v>0.469140111794678</v>
      </c>
      <c r="H972" s="84" t="n">
        <v>0.3620282215001476</v>
      </c>
      <c r="I972" s="84" t="n">
        <v>0.4609454082084672</v>
      </c>
      <c r="J972" s="84" t="n">
        <v>0.4867531154124792</v>
      </c>
      <c r="K972" s="84" t="n">
        <v>0.2457145942943545</v>
      </c>
      <c r="L972" s="84" t="n">
        <v>0.4667119678423371</v>
      </c>
      <c r="M972" s="84" t="n">
        <v>0.4461634248997585</v>
      </c>
      <c r="N972" s="84" t="n">
        <v>0.1977663886459116</v>
      </c>
      <c r="O972" s="84" t="n">
        <v>0.3559162671344009</v>
      </c>
      <c r="P972" s="84" t="n">
        <v>0.4352064091747365</v>
      </c>
      <c r="Q972" s="84" t="n">
        <v>0.2242478852776206</v>
      </c>
      <c r="R972" s="84" t="n">
        <v>0.2996573721286684</v>
      </c>
      <c r="S972" s="84" t="n">
        <v>0.3108317745910156</v>
      </c>
      <c r="T972" s="84" t="n">
        <v>0.2239571988673492</v>
      </c>
      <c r="U972" s="84" t="n">
        <v>0.2506429892113906</v>
      </c>
      <c r="V972" s="84" t="n">
        <v>0.2650688440951063</v>
      </c>
      <c r="W972" s="84" t="n">
        <v>0.184574026939686</v>
      </c>
      <c r="X972" s="84" t="n">
        <v>0.2320514598898589</v>
      </c>
      <c r="Y972" s="84" t="n">
        <v>0.2569195299969276</v>
      </c>
      <c r="Z972" s="84" t="n">
        <v>0.238506693429932</v>
      </c>
      <c r="AA972" s="84" t="n">
        <v>0.2602726493093607</v>
      </c>
      <c r="AB972" s="84" t="n">
        <v>0.2815793354092759</v>
      </c>
      <c r="AC972" s="84" t="n">
        <v>0.230520901336509</v>
      </c>
      <c r="AD972" s="84" t="n">
        <v>0.381832201283808</v>
      </c>
      <c r="AE972" s="84" t="n">
        <v>0.4069797691620635</v>
      </c>
      <c r="AF972" s="84" t="n">
        <v>0.4134646454712766</v>
      </c>
      <c r="AG972" s="84" t="n">
        <v>0.4407093617456713</v>
      </c>
      <c r="AH972" s="84" t="n">
        <v>0.4553942489481096</v>
      </c>
      <c r="AI972" s="84" t="n">
        <v>0.4139031767936548</v>
      </c>
      <c r="AJ972" s="84" t="n">
        <v>0.4492008284954938</v>
      </c>
      <c r="AK972" s="84" t="n">
        <v>0.4557844601374685</v>
      </c>
    </row>
    <row r="973">
      <c r="A973" s="84" t="n">
        <v>6</v>
      </c>
      <c r="B973" s="84" t="n">
        <v>0.5111138350903</v>
      </c>
      <c r="C973" s="84" t="n">
        <v>0.4875925728857515</v>
      </c>
      <c r="D973" s="84" t="n">
        <v>0.5027994328753476</v>
      </c>
      <c r="E973" s="84" t="n">
        <v>0.5096457871937375</v>
      </c>
      <c r="F973" s="84" t="n">
        <v>0.492272477165181</v>
      </c>
      <c r="G973" s="84" t="n">
        <v>0.5035366096058099</v>
      </c>
      <c r="H973" s="84" t="n">
        <v>0.4085073507691608</v>
      </c>
      <c r="I973" s="84" t="n">
        <v>0.5120310800545147</v>
      </c>
      <c r="J973" s="84" t="n">
        <v>0.5312027461333877</v>
      </c>
      <c r="K973" s="84" t="n">
        <v>0.2772746208322404</v>
      </c>
      <c r="L973" s="84" t="n">
        <v>0.5233655934484872</v>
      </c>
      <c r="M973" s="84" t="n">
        <v>0.4913705078076359</v>
      </c>
      <c r="N973" s="84" t="n">
        <v>0.2276423265039608</v>
      </c>
      <c r="O973" s="84" t="n">
        <v>0.405316261476325</v>
      </c>
      <c r="P973" s="84" t="n">
        <v>0.4810091612970666</v>
      </c>
      <c r="Q973" s="84" t="n">
        <v>0.2568261352444416</v>
      </c>
      <c r="R973" s="84" t="n">
        <v>0.3421787959662541</v>
      </c>
      <c r="S973" s="84" t="n">
        <v>0.3454915234108251</v>
      </c>
      <c r="T973" s="84" t="n">
        <v>0.2707266935308212</v>
      </c>
      <c r="U973" s="84" t="n">
        <v>0.2885833398013246</v>
      </c>
      <c r="V973" s="84" t="n">
        <v>0.2960922936039858</v>
      </c>
      <c r="W973" s="84" t="n">
        <v>0.2064289186947693</v>
      </c>
      <c r="X973" s="84" t="n">
        <v>0.2679632215284267</v>
      </c>
      <c r="Y973" s="84" t="n">
        <v>0.2846750645322831</v>
      </c>
      <c r="Z973" s="84" t="n">
        <v>0.2702514806044735</v>
      </c>
      <c r="AA973" s="84" t="n">
        <v>0.2949328788104839</v>
      </c>
      <c r="AB973" s="84" t="n">
        <v>0.3110791142259886</v>
      </c>
      <c r="AC973" s="84" t="n">
        <v>0.2590445718221144</v>
      </c>
      <c r="AD973" s="84" t="n">
        <v>0.4292849670698827</v>
      </c>
      <c r="AE973" s="84" t="n">
        <v>0.4485730885630295</v>
      </c>
      <c r="AF973" s="84" t="n">
        <v>0.4439230671967855</v>
      </c>
      <c r="AG973" s="84" t="n">
        <v>0.4731556448429893</v>
      </c>
      <c r="AH973" s="84" t="n">
        <v>0.4853122940900342</v>
      </c>
      <c r="AI973" s="84" t="n">
        <v>0.4426323199375514</v>
      </c>
      <c r="AJ973" s="84" t="n">
        <v>0.4809208475004084</v>
      </c>
      <c r="AK973" s="84" t="n">
        <v>0.4874285687365442</v>
      </c>
    </row>
    <row r="974">
      <c r="A974" s="84" t="n">
        <v>7</v>
      </c>
      <c r="B974" s="84" t="n">
        <v>0.5561139712892594</v>
      </c>
      <c r="C974" s="84" t="n">
        <v>0.5385485517442525</v>
      </c>
      <c r="D974" s="84" t="n">
        <v>0.5485866589460509</v>
      </c>
      <c r="E974" s="84" t="n">
        <v>0.5612664187316312</v>
      </c>
      <c r="F974" s="84" t="n">
        <v>0.5472609221965444</v>
      </c>
      <c r="G974" s="84" t="n">
        <v>0.5520116739628935</v>
      </c>
      <c r="H974" s="84" t="n">
        <v>0.4837874071212704</v>
      </c>
      <c r="I974" s="84" t="n">
        <v>0.5921251797828846</v>
      </c>
      <c r="J974" s="84" t="n">
        <v>0.5731629641514847</v>
      </c>
      <c r="K974" s="84" t="n">
        <v>0.3521824325366825</v>
      </c>
      <c r="L974" s="84" t="n">
        <v>0.5999307521538116</v>
      </c>
      <c r="M974" s="84" t="n">
        <v>0.5408612058874804</v>
      </c>
      <c r="N974" s="84" t="n">
        <v>0.3032746491887297</v>
      </c>
      <c r="O974" s="84" t="n">
        <v>0.492703578400129</v>
      </c>
      <c r="P974" s="84" t="n">
        <v>0.5227053825420174</v>
      </c>
      <c r="Q974" s="84" t="n">
        <v>0.3318734589244428</v>
      </c>
      <c r="R974" s="84" t="n">
        <v>0.4066844420334542</v>
      </c>
      <c r="S974" s="84" t="n">
        <v>0.3796799382441138</v>
      </c>
      <c r="T974" s="84" t="n">
        <v>0.3759733718144195</v>
      </c>
      <c r="U974" s="84" t="n">
        <v>0.3522900410301011</v>
      </c>
      <c r="V974" s="84" t="n">
        <v>0.3597444646731133</v>
      </c>
      <c r="W974" s="84" t="n">
        <v>0.2806360282552121</v>
      </c>
      <c r="X974" s="84" t="n">
        <v>0.3383186029769865</v>
      </c>
      <c r="Y974" s="84" t="n">
        <v>0.3337365341023178</v>
      </c>
      <c r="Z974" s="84" t="n">
        <v>0.3545609935862253</v>
      </c>
      <c r="AA974" s="84" t="n">
        <v>0.3638948429330892</v>
      </c>
      <c r="AB974" s="84" t="n">
        <v>0.3634576296668952</v>
      </c>
      <c r="AC974" s="84" t="n">
        <v>0.3120888423378505</v>
      </c>
      <c r="AD974" s="84" t="n">
        <v>0.5105060416901999</v>
      </c>
      <c r="AE974" s="84" t="n">
        <v>0.4900970351806728</v>
      </c>
      <c r="AF974" s="84" t="n">
        <v>0.4943311931890024</v>
      </c>
      <c r="AG974" s="84" t="n">
        <v>0.5252530526069586</v>
      </c>
      <c r="AH974" s="84" t="n">
        <v>0.5296919479244275</v>
      </c>
      <c r="AI974" s="84" t="n">
        <v>0.4912251355608525</v>
      </c>
      <c r="AJ974" s="84" t="n">
        <v>0.5307011031758994</v>
      </c>
      <c r="AK974" s="84" t="n">
        <v>0.5316700193624068</v>
      </c>
    </row>
    <row r="975">
      <c r="A975" s="84" t="n">
        <v>8</v>
      </c>
      <c r="B975" s="84" t="n">
        <v>0.6287216365666966</v>
      </c>
      <c r="C975" s="84" t="n">
        <v>0.6221410300371671</v>
      </c>
      <c r="D975" s="84" t="n">
        <v>0.5807279802783679</v>
      </c>
      <c r="E975" s="84" t="n">
        <v>0.6368030309361637</v>
      </c>
      <c r="F975" s="84" t="n">
        <v>0.6301419610432485</v>
      </c>
      <c r="G975" s="84" t="n">
        <v>0.5766346214446045</v>
      </c>
      <c r="H975" s="84" t="n">
        <v>0.482958031311777</v>
      </c>
      <c r="I975" s="84" t="n">
        <v>0.6035276088075234</v>
      </c>
      <c r="J975" s="84" t="n">
        <v>0.5760073126498146</v>
      </c>
      <c r="K975" s="84" t="n">
        <v>0.401385524508972</v>
      </c>
      <c r="L975" s="84" t="n">
        <v>0.5943316749646819</v>
      </c>
      <c r="M975" s="84" t="n">
        <v>0.5537269942470053</v>
      </c>
      <c r="N975" s="84" t="n">
        <v>0.3609937291330433</v>
      </c>
      <c r="O975" s="84" t="n">
        <v>0.5172712764452639</v>
      </c>
      <c r="P975" s="84" t="n">
        <v>0.5291563692293908</v>
      </c>
      <c r="Q975" s="84" t="n">
        <v>0.3669872802330211</v>
      </c>
      <c r="R975" s="84" t="n">
        <v>0.4176247367599531</v>
      </c>
      <c r="S975" s="84" t="n">
        <v>0.397880110448027</v>
      </c>
      <c r="T975" s="84" t="n">
        <v>0.4536116859072098</v>
      </c>
      <c r="U975" s="84" t="n">
        <v>0.381490629209732</v>
      </c>
      <c r="V975" s="84" t="n">
        <v>0.4065835232042211</v>
      </c>
      <c r="W975" s="84" t="n">
        <v>0.3415506048560071</v>
      </c>
      <c r="X975" s="84" t="n">
        <v>0.3817148504064727</v>
      </c>
      <c r="Y975" s="84" t="n">
        <v>0.3620001016065938</v>
      </c>
      <c r="Z975" s="84" t="n">
        <v>0.4257711427182487</v>
      </c>
      <c r="AA975" s="84" t="n">
        <v>0.4136408375041458</v>
      </c>
      <c r="AB975" s="84" t="n">
        <v>0.4131067722563876</v>
      </c>
      <c r="AC975" s="84" t="n">
        <v>0.359221768668441</v>
      </c>
      <c r="AD975" s="84" t="n">
        <v>0.5247536584926634</v>
      </c>
      <c r="AE975" s="84" t="n">
        <v>0.4941553430050556</v>
      </c>
      <c r="AF975" s="84" t="n">
        <v>0.5767852877955577</v>
      </c>
      <c r="AG975" s="84" t="n">
        <v>0.611644909815747</v>
      </c>
      <c r="AH975" s="84" t="n">
        <v>0.5609536565303337</v>
      </c>
      <c r="AI975" s="84" t="n">
        <v>0.5725477076624987</v>
      </c>
      <c r="AJ975" s="84" t="n">
        <v>0.6176170361241854</v>
      </c>
      <c r="AK975" s="84" t="n">
        <v>0.5689956517028083</v>
      </c>
    </row>
    <row r="976">
      <c r="A976" s="84" t="n">
        <v>9</v>
      </c>
      <c r="B976" s="84" t="n">
        <v>0.6272915474925772</v>
      </c>
      <c r="C976" s="84" t="n">
        <v>0.6123211111505247</v>
      </c>
      <c r="D976" s="84" t="n">
        <v>0.5694791564659449</v>
      </c>
      <c r="E976" s="84" t="n">
        <v>0.6234869694817043</v>
      </c>
      <c r="F976" s="84" t="n">
        <v>0.6198261252338505</v>
      </c>
      <c r="G976" s="84" t="n">
        <v>0.5694741383907579</v>
      </c>
      <c r="H976" s="84" t="n">
        <v>0.4683814674271171</v>
      </c>
      <c r="I976" s="84" t="n">
        <v>0.5655126003532511</v>
      </c>
      <c r="J976" s="84" t="n">
        <v>0.5635894219408667</v>
      </c>
      <c r="K976" s="84" t="n">
        <v>0.4151867680866492</v>
      </c>
      <c r="L976" s="84" t="n">
        <v>0.5414015097511706</v>
      </c>
      <c r="M976" s="84" t="n">
        <v>0.5443877169825418</v>
      </c>
      <c r="N976" s="84" t="n">
        <v>0.3984772511673175</v>
      </c>
      <c r="O976" s="84" t="n">
        <v>0.5076558758285336</v>
      </c>
      <c r="P976" s="84" t="n">
        <v>0.5278609453980722</v>
      </c>
      <c r="Q976" s="84" t="n">
        <v>0.3848829655707131</v>
      </c>
      <c r="R976" s="84" t="n">
        <v>0.4028820147235307</v>
      </c>
      <c r="S976" s="84" t="n">
        <v>0.3993386479023782</v>
      </c>
      <c r="T976" s="84" t="n">
        <v>0.5321689174471793</v>
      </c>
      <c r="U976" s="84" t="n">
        <v>0.3856797610706315</v>
      </c>
      <c r="V976" s="84" t="n">
        <v>0.4364268660946921</v>
      </c>
      <c r="W976" s="84" t="n">
        <v>0.406754940372351</v>
      </c>
      <c r="X976" s="84" t="n">
        <v>0.3982542274890826</v>
      </c>
      <c r="Y976" s="84" t="n">
        <v>0.3939408601240083</v>
      </c>
      <c r="Z976" s="84" t="n">
        <v>0.500844192841872</v>
      </c>
      <c r="AA976" s="84" t="n">
        <v>0.4479361320978499</v>
      </c>
      <c r="AB976" s="84" t="n">
        <v>0.46874954823675</v>
      </c>
      <c r="AC976" s="84" t="n">
        <v>0.3834625842043718</v>
      </c>
      <c r="AD976" s="84" t="n">
        <v>0.5076198474557125</v>
      </c>
      <c r="AE976" s="84" t="n">
        <v>0.5069416141312361</v>
      </c>
      <c r="AF976" s="84" t="n">
        <v>0.5818429592997935</v>
      </c>
      <c r="AG976" s="84" t="n">
        <v>0.6071779857283968</v>
      </c>
      <c r="AH976" s="84" t="n">
        <v>0.5588649489020289</v>
      </c>
      <c r="AI976" s="84" t="n">
        <v>0.5837271219281004</v>
      </c>
      <c r="AJ976" s="84" t="n">
        <v>0.6098684503570846</v>
      </c>
      <c r="AK976" s="84" t="n">
        <v>0.5640254961911179</v>
      </c>
    </row>
    <row r="977">
      <c r="A977" s="84" t="n">
        <v>10</v>
      </c>
      <c r="B977" s="84" t="n">
        <v>0.5369780174879465</v>
      </c>
      <c r="C977" s="84" t="n">
        <v>0.5508988290195057</v>
      </c>
      <c r="D977" s="84" t="n">
        <v>0.5517543822300942</v>
      </c>
      <c r="E977" s="84" t="n">
        <v>0.5514186619865447</v>
      </c>
      <c r="F977" s="84" t="n">
        <v>0.5525387916804225</v>
      </c>
      <c r="G977" s="84" t="n">
        <v>0.5624445511002517</v>
      </c>
      <c r="H977" s="84" t="n">
        <v>0.4780272217046512</v>
      </c>
      <c r="I977" s="84" t="n">
        <v>0.541039507936837</v>
      </c>
      <c r="J977" s="84" t="n">
        <v>0.5647222992060135</v>
      </c>
      <c r="K977" s="84" t="n">
        <v>0.4839615509234259</v>
      </c>
      <c r="L977" s="84" t="n">
        <v>0.5407053281959084</v>
      </c>
      <c r="M977" s="84" t="n">
        <v>0.5772121634747092</v>
      </c>
      <c r="N977" s="84" t="n">
        <v>0.4697606228979043</v>
      </c>
      <c r="O977" s="84" t="n">
        <v>0.5344784835025486</v>
      </c>
      <c r="P977" s="84" t="n">
        <v>0.5506633913971912</v>
      </c>
      <c r="Q977" s="84" t="n">
        <v>0.4520790986497908</v>
      </c>
      <c r="R977" s="84" t="n">
        <v>0.4268518921297943</v>
      </c>
      <c r="S977" s="84" t="n">
        <v>0.434718387221282</v>
      </c>
      <c r="T977" s="84" t="n">
        <v>0.6727020257024615</v>
      </c>
      <c r="U977" s="84" t="n">
        <v>0.4412548682709411</v>
      </c>
      <c r="V977" s="84" t="n">
        <v>0.5049112058345779</v>
      </c>
      <c r="W977" s="84" t="n">
        <v>0.5134269454056681</v>
      </c>
      <c r="X977" s="84" t="n">
        <v>0.4585422060400365</v>
      </c>
      <c r="Y977" s="84" t="n">
        <v>0.4427821820741776</v>
      </c>
      <c r="Z977" s="84" t="n">
        <v>0.5922783797770076</v>
      </c>
      <c r="AA977" s="84" t="n">
        <v>0.5100072664980095</v>
      </c>
      <c r="AB977" s="84" t="n">
        <v>0.5239123709402749</v>
      </c>
      <c r="AC977" s="84" t="n">
        <v>0.4328696562955098</v>
      </c>
      <c r="AD977" s="84" t="n">
        <v>0.5167122596952716</v>
      </c>
      <c r="AE977" s="84" t="n">
        <v>0.5155351676653457</v>
      </c>
      <c r="AF977" s="84" t="n">
        <v>0.5580438050548617</v>
      </c>
      <c r="AG977" s="84" t="n">
        <v>0.5532198816755872</v>
      </c>
      <c r="AH977" s="84" t="n">
        <v>0.5560225838820678</v>
      </c>
      <c r="AI977" s="84" t="n">
        <v>0.5749313483600273</v>
      </c>
      <c r="AJ977" s="84" t="n">
        <v>0.547341539101127</v>
      </c>
      <c r="AK977" s="84" t="n">
        <v>0.5487051684906273</v>
      </c>
    </row>
    <row r="978">
      <c r="A978" s="84" t="n">
        <v>11</v>
      </c>
      <c r="B978" s="84" t="n">
        <v>0.5294462150309172</v>
      </c>
      <c r="C978" s="84" t="n">
        <v>0.5402906364915517</v>
      </c>
      <c r="D978" s="84" t="n">
        <v>0.5517586399226804</v>
      </c>
      <c r="E978" s="84" t="n">
        <v>0.5400247935035448</v>
      </c>
      <c r="F978" s="84" t="n">
        <v>0.54106965995378</v>
      </c>
      <c r="G978" s="84" t="n">
        <v>0.5657120971925285</v>
      </c>
      <c r="H978" s="84" t="n">
        <v>0.4944897634574745</v>
      </c>
      <c r="I978" s="84" t="n">
        <v>0.5416219762073964</v>
      </c>
      <c r="J978" s="84" t="n">
        <v>0.5698956099790442</v>
      </c>
      <c r="K978" s="84" t="n">
        <v>0.5711585638683598</v>
      </c>
      <c r="L978" s="84" t="n">
        <v>0.5487873294956944</v>
      </c>
      <c r="M978" s="84" t="n">
        <v>0.6081587926182354</v>
      </c>
      <c r="N978" s="84" t="n">
        <v>0.5798149539848956</v>
      </c>
      <c r="O978" s="84" t="n">
        <v>0.5865594072999163</v>
      </c>
      <c r="P978" s="84" t="n">
        <v>0.5759372223425145</v>
      </c>
      <c r="Q978" s="84" t="n">
        <v>0.5693510194673204</v>
      </c>
      <c r="R978" s="84" t="n">
        <v>0.4850909537541931</v>
      </c>
      <c r="S978" s="84" t="n">
        <v>0.4853478222143048</v>
      </c>
      <c r="T978" s="84" t="n">
        <v>0.8120779786538881</v>
      </c>
      <c r="U978" s="84" t="n">
        <v>0.5414516724098885</v>
      </c>
      <c r="V978" s="84" t="n">
        <v>0.5730221631109028</v>
      </c>
      <c r="W978" s="84" t="n">
        <v>0.6354334086424344</v>
      </c>
      <c r="X978" s="84" t="n">
        <v>0.5586492285167818</v>
      </c>
      <c r="Y978" s="84" t="n">
        <v>0.5072394698071168</v>
      </c>
      <c r="Z978" s="84" t="n">
        <v>0.7132357937764955</v>
      </c>
      <c r="AA978" s="84" t="n">
        <v>0.614645911172697</v>
      </c>
      <c r="AB978" s="84" t="n">
        <v>0.6109487172814986</v>
      </c>
      <c r="AC978" s="84" t="n">
        <v>0.5685579620210484</v>
      </c>
      <c r="AD978" s="84" t="n">
        <v>0.5683674421574262</v>
      </c>
      <c r="AE978" s="84" t="n">
        <v>0.5351026283613282</v>
      </c>
      <c r="AF978" s="84" t="n">
        <v>0.5688897006139452</v>
      </c>
      <c r="AG978" s="84" t="n">
        <v>0.5445909287401354</v>
      </c>
      <c r="AH978" s="84" t="n">
        <v>0.5576849367573784</v>
      </c>
      <c r="AI978" s="84" t="n">
        <v>0.5948786573551346</v>
      </c>
      <c r="AJ978" s="84" t="n">
        <v>0.5397210137934106</v>
      </c>
      <c r="AK978" s="84" t="n">
        <v>0.5477865141543433</v>
      </c>
    </row>
    <row r="979">
      <c r="A979" s="84" t="n">
        <v>12</v>
      </c>
      <c r="B979" s="84" t="n">
        <v>0.5367192394650105</v>
      </c>
      <c r="C979" s="84" t="n">
        <v>0.5473417442130861</v>
      </c>
      <c r="D979" s="84" t="n">
        <v>0.5568295517927015</v>
      </c>
      <c r="E979" s="84" t="n">
        <v>0.5436463164932513</v>
      </c>
      <c r="F979" s="84" t="n">
        <v>0.5448178716848244</v>
      </c>
      <c r="G979" s="84" t="n">
        <v>0.5705455444536558</v>
      </c>
      <c r="H979" s="84" t="n">
        <v>0.5145197573223658</v>
      </c>
      <c r="I979" s="84" t="n">
        <v>0.5371375360272648</v>
      </c>
      <c r="J979" s="84" t="n">
        <v>0.5660107647650859</v>
      </c>
      <c r="K979" s="84" t="n">
        <v>0.6486044466387916</v>
      </c>
      <c r="L979" s="84" t="n">
        <v>0.5493964883565486</v>
      </c>
      <c r="M979" s="84" t="n">
        <v>0.6323512564441014</v>
      </c>
      <c r="N979" s="84" t="n">
        <v>0.684405376436817</v>
      </c>
      <c r="O979" s="84" t="n">
        <v>0.639470736931093</v>
      </c>
      <c r="P979" s="84" t="n">
        <v>0.6141204930823622</v>
      </c>
      <c r="Q979" s="84" t="n">
        <v>0.6789044655392803</v>
      </c>
      <c r="R979" s="84" t="n">
        <v>0.5616192813258853</v>
      </c>
      <c r="S979" s="84" t="n">
        <v>0.5531122888275288</v>
      </c>
      <c r="T979" s="84" t="n">
        <v>0.9263368547157484</v>
      </c>
      <c r="U979" s="84" t="n">
        <v>0.6562753514245705</v>
      </c>
      <c r="V979" s="84" t="n">
        <v>0.6360638402250106</v>
      </c>
      <c r="W979" s="84" t="n">
        <v>0.7365344467640919</v>
      </c>
      <c r="X979" s="84" t="n">
        <v>0.6677969671227356</v>
      </c>
      <c r="Y979" s="84" t="n">
        <v>0.6084323796022343</v>
      </c>
      <c r="Z979" s="84" t="n">
        <v>0.8295775899470484</v>
      </c>
      <c r="AA979" s="84" t="n">
        <v>0.7175275016019571</v>
      </c>
      <c r="AB979" s="84" t="n">
        <v>0.7249809898024386</v>
      </c>
      <c r="AC979" s="84" t="n">
        <v>0.699697976225492</v>
      </c>
      <c r="AD979" s="84" t="n">
        <v>0.623599671926645</v>
      </c>
      <c r="AE979" s="84" t="n">
        <v>0.552111967672283</v>
      </c>
      <c r="AF979" s="84" t="n">
        <v>0.615083100352632</v>
      </c>
      <c r="AG979" s="84" t="n">
        <v>0.5556360720304561</v>
      </c>
      <c r="AH979" s="84" t="n">
        <v>0.5651267651732766</v>
      </c>
      <c r="AI979" s="84" t="n">
        <v>0.6456460223867074</v>
      </c>
      <c r="AJ979" s="84" t="n">
        <v>0.5505578981752314</v>
      </c>
      <c r="AK979" s="84" t="n">
        <v>0.560379145133252</v>
      </c>
    </row>
    <row r="980">
      <c r="A980" s="84" t="n">
        <v>13</v>
      </c>
      <c r="B980" s="84" t="n">
        <v>0.5278799269973578</v>
      </c>
      <c r="C980" s="84" t="n">
        <v>0.5353619555492493</v>
      </c>
      <c r="D980" s="84" t="n">
        <v>0.5537554977455518</v>
      </c>
      <c r="E980" s="84" t="n">
        <v>0.5303859707770953</v>
      </c>
      <c r="F980" s="84" t="n">
        <v>0.5316980301529658</v>
      </c>
      <c r="G980" s="84" t="n">
        <v>0.5658478409471037</v>
      </c>
      <c r="H980" s="84" t="n">
        <v>0.5444454543388851</v>
      </c>
      <c r="I980" s="84" t="n">
        <v>0.5415088755723363</v>
      </c>
      <c r="J980" s="84" t="n">
        <v>0.5752099226434452</v>
      </c>
      <c r="K980" s="84" t="n">
        <v>0.7187292672766267</v>
      </c>
      <c r="L980" s="84" t="n">
        <v>0.5669269324129912</v>
      </c>
      <c r="M980" s="84" t="n">
        <v>0.6617836774338156</v>
      </c>
      <c r="N980" s="84" t="n">
        <v>0.7472926856312136</v>
      </c>
      <c r="O980" s="84" t="n">
        <v>0.6945637540334593</v>
      </c>
      <c r="P980" s="84" t="n">
        <v>0.6754272658717418</v>
      </c>
      <c r="Q980" s="84" t="n">
        <v>0.7653164574645683</v>
      </c>
      <c r="R980" s="84" t="n">
        <v>0.6474732793760537</v>
      </c>
      <c r="S980" s="84" t="n">
        <v>0.6562861850895163</v>
      </c>
      <c r="T980" s="84" t="n">
        <v>0.9371460466129384</v>
      </c>
      <c r="U980" s="84" t="n">
        <v>0.7460705624175329</v>
      </c>
      <c r="V980" s="84" t="n">
        <v>0.7167280794514277</v>
      </c>
      <c r="W980" s="84" t="n">
        <v>0.8464952669659964</v>
      </c>
      <c r="X980" s="84" t="n">
        <v>0.7647317907381511</v>
      </c>
      <c r="Y980" s="84" t="n">
        <v>0.7287249098241481</v>
      </c>
      <c r="Z980" s="84" t="n">
        <v>0.9071962865969359</v>
      </c>
      <c r="AA980" s="84" t="n">
        <v>0.7879030518218301</v>
      </c>
      <c r="AB980" s="84" t="n">
        <v>0.8065556991560339</v>
      </c>
      <c r="AC980" s="84" t="n">
        <v>0.7917829446241921</v>
      </c>
      <c r="AD980" s="84" t="n">
        <v>0.6746098399087157</v>
      </c>
      <c r="AE980" s="84" t="n">
        <v>0.5991640579609605</v>
      </c>
      <c r="AF980" s="84" t="n">
        <v>0.6487868612933589</v>
      </c>
      <c r="AG980" s="84" t="n">
        <v>0.5508934892336479</v>
      </c>
      <c r="AH980" s="84" t="n">
        <v>0.5658287432009337</v>
      </c>
      <c r="AI980" s="84" t="n">
        <v>0.7323631497511814</v>
      </c>
      <c r="AJ980" s="84" t="n">
        <v>0.5478908999123993</v>
      </c>
      <c r="AK980" s="84" t="n">
        <v>0.5782905491668513</v>
      </c>
    </row>
    <row r="981">
      <c r="A981" s="84" t="n">
        <v>14</v>
      </c>
      <c r="B981" s="84" t="n">
        <v>0.5330963471439077</v>
      </c>
      <c r="C981" s="84" t="n">
        <v>0.5381425908189769</v>
      </c>
      <c r="D981" s="84" t="n">
        <v>0.5672694140137695</v>
      </c>
      <c r="E981" s="84" t="n">
        <v>0.5318345799729779</v>
      </c>
      <c r="F981" s="84" t="n">
        <v>0.5332695058875315</v>
      </c>
      <c r="G981" s="84" t="n">
        <v>0.5784332261927272</v>
      </c>
      <c r="H981" s="84" t="n">
        <v>0.6107159899111544</v>
      </c>
      <c r="I981" s="84" t="n">
        <v>0.5561799129502114</v>
      </c>
      <c r="J981" s="84" t="n">
        <v>0.5818370115378444</v>
      </c>
      <c r="K981" s="84" t="n">
        <v>0.7604570070819124</v>
      </c>
      <c r="L981" s="84" t="n">
        <v>0.580917219199058</v>
      </c>
      <c r="M981" s="84" t="n">
        <v>0.6794112519612482</v>
      </c>
      <c r="N981" s="84" t="n">
        <v>0.802800330175313</v>
      </c>
      <c r="O981" s="84" t="n">
        <v>0.737491908119505</v>
      </c>
      <c r="P981" s="84" t="n">
        <v>0.7219803931816656</v>
      </c>
      <c r="Q981" s="84" t="n">
        <v>0.8239209851707494</v>
      </c>
      <c r="R981" s="84" t="n">
        <v>0.7116974537042958</v>
      </c>
      <c r="S981" s="84" t="n">
        <v>0.7312208663638251</v>
      </c>
      <c r="T981" s="84" t="n">
        <v>0.9510863646264431</v>
      </c>
      <c r="U981" s="84" t="n">
        <v>0.8131625925410062</v>
      </c>
      <c r="V981" s="84" t="n">
        <v>0.7957625178514972</v>
      </c>
      <c r="W981" s="84" t="n">
        <v>0.8943117796779819</v>
      </c>
      <c r="X981" s="84" t="n">
        <v>0.8236822414576924</v>
      </c>
      <c r="Y981" s="84" t="n">
        <v>0.8135349659738872</v>
      </c>
      <c r="Z981" s="84" t="n">
        <v>0.9499809207190536</v>
      </c>
      <c r="AA981" s="84" t="n">
        <v>0.8380011012447502</v>
      </c>
      <c r="AB981" s="84" t="n">
        <v>0.8364920619775811</v>
      </c>
      <c r="AC981" s="84" t="n">
        <v>0.8268349199744606</v>
      </c>
      <c r="AD981" s="84" t="n">
        <v>0.7029364529769712</v>
      </c>
      <c r="AE981" s="84" t="n">
        <v>0.6459083065236432</v>
      </c>
      <c r="AF981" s="84" t="n">
        <v>0.703690695289341</v>
      </c>
      <c r="AG981" s="84" t="n">
        <v>0.5631999799520938</v>
      </c>
      <c r="AH981" s="84" t="n">
        <v>0.5856434726809963</v>
      </c>
      <c r="AI981" s="84" t="n">
        <v>0.8277924141680258</v>
      </c>
      <c r="AJ981" s="84" t="n">
        <v>0.557803521848228</v>
      </c>
      <c r="AK981" s="84" t="n">
        <v>0.6147964591764147</v>
      </c>
    </row>
    <row r="982">
      <c r="A982" s="84" t="n">
        <v>15</v>
      </c>
      <c r="B982" s="84" t="n">
        <v>0.5294734548228052</v>
      </c>
      <c r="C982" s="84" t="n">
        <v>0.5379593171973719</v>
      </c>
      <c r="D982" s="84" t="n">
        <v>0.5627051675614916</v>
      </c>
      <c r="E982" s="84" t="n">
        <v>0.5311520621787639</v>
      </c>
      <c r="F982" s="84" t="n">
        <v>0.5326224276438867</v>
      </c>
      <c r="G982" s="84" t="n">
        <v>0.5741621459148402</v>
      </c>
      <c r="H982" s="84" t="n">
        <v>0.6825876525256196</v>
      </c>
      <c r="I982" s="84" t="n">
        <v>0.5785983438297008</v>
      </c>
      <c r="J982" s="84" t="n">
        <v>0.5875451570712449</v>
      </c>
      <c r="K982" s="84" t="n">
        <v>0.8024778979525713</v>
      </c>
      <c r="L982" s="84" t="n">
        <v>0.6005899027752833</v>
      </c>
      <c r="M982" s="84" t="n">
        <v>0.6996289193833588</v>
      </c>
      <c r="N982" s="84" t="n">
        <v>0.8277174783476448</v>
      </c>
      <c r="O982" s="84" t="n">
        <v>0.7693219128955868</v>
      </c>
      <c r="P982" s="84" t="n">
        <v>0.7643784578856594</v>
      </c>
      <c r="Q982" s="84" t="n">
        <v>0.852657460377332</v>
      </c>
      <c r="R982" s="84" t="n">
        <v>0.751730411486094</v>
      </c>
      <c r="S982" s="84" t="n">
        <v>0.7578530922478548</v>
      </c>
      <c r="T982" s="84" t="n">
        <v>0.954904977129166</v>
      </c>
      <c r="U982" s="84" t="n">
        <v>0.8534441787547219</v>
      </c>
      <c r="V982" s="84" t="n">
        <v>0.850167340753742</v>
      </c>
      <c r="W982" s="84" t="n">
        <v>0.9025652758314983</v>
      </c>
      <c r="X982" s="84" t="n">
        <v>0.8585328909332623</v>
      </c>
      <c r="Y982" s="84" t="n">
        <v>0.8620182456411981</v>
      </c>
      <c r="Z982" s="84" t="n">
        <v>0.9812029878676681</v>
      </c>
      <c r="AA982" s="84" t="n">
        <v>0.8759757983756105</v>
      </c>
      <c r="AB982" s="84" t="n">
        <v>0.8387038948497545</v>
      </c>
      <c r="AC982" s="84" t="n">
        <v>0.8785448336717052</v>
      </c>
      <c r="AD982" s="84" t="n">
        <v>0.7586974636524518</v>
      </c>
      <c r="AE982" s="84" t="n">
        <v>0.7232546241295885</v>
      </c>
      <c r="AF982" s="84" t="n">
        <v>0.7715477879711713</v>
      </c>
      <c r="AG982" s="84" t="n">
        <v>0.5771854828099644</v>
      </c>
      <c r="AH982" s="84" t="n">
        <v>0.5890844570006158</v>
      </c>
      <c r="AI982" s="84" t="n">
        <v>0.9002913338630313</v>
      </c>
      <c r="AJ982" s="84" t="n">
        <v>0.5665821591364643</v>
      </c>
      <c r="AK982" s="84" t="n">
        <v>0.6264515916275257</v>
      </c>
    </row>
    <row r="983">
      <c r="A983" s="84" t="n">
        <v>16</v>
      </c>
      <c r="B983" s="84" t="n">
        <v>0.5391027212552096</v>
      </c>
      <c r="C983" s="84" t="n">
        <v>0.5550175587953602</v>
      </c>
      <c r="D983" s="84" t="n">
        <v>0.5671757447768756</v>
      </c>
      <c r="E983" s="84" t="n">
        <v>0.5468221135765325</v>
      </c>
      <c r="F983" s="84" t="n">
        <v>0.5483834048640914</v>
      </c>
      <c r="G983" s="84" t="n">
        <v>0.5770418527083303</v>
      </c>
      <c r="H983" s="84" t="n">
        <v>0.8475879933649934</v>
      </c>
      <c r="I983" s="84" t="n">
        <v>0.6437084944231961</v>
      </c>
      <c r="J983" s="84" t="n">
        <v>0.6389670882137005</v>
      </c>
      <c r="K983" s="84" t="n">
        <v>0.8747627790720998</v>
      </c>
      <c r="L983" s="84" t="n">
        <v>0.661724271370089</v>
      </c>
      <c r="M983" s="84" t="n">
        <v>0.7786715812019028</v>
      </c>
      <c r="N983" s="84" t="n">
        <v>0.8915780655176235</v>
      </c>
      <c r="O983" s="84" t="n">
        <v>0.8480024496140027</v>
      </c>
      <c r="P983" s="84" t="n">
        <v>0.8482786169204006</v>
      </c>
      <c r="Q983" s="84" t="n">
        <v>0.8857526036755305</v>
      </c>
      <c r="R983" s="84" t="n">
        <v>0.8272492790485232</v>
      </c>
      <c r="S983" s="84" t="n">
        <v>0.855452629078709</v>
      </c>
      <c r="T983" s="84" t="n">
        <v>0.960527390546722</v>
      </c>
      <c r="U983" s="84" t="n">
        <v>0.9004900433692101</v>
      </c>
      <c r="V983" s="84" t="n">
        <v>0.9057795244688159</v>
      </c>
      <c r="W983" s="84" t="n">
        <v>0.9604484227986387</v>
      </c>
      <c r="X983" s="84" t="n">
        <v>0.9122820695332219</v>
      </c>
      <c r="Y983" s="84" t="n">
        <v>0.922154833933699</v>
      </c>
      <c r="Z983" s="84" t="n">
        <v>0.9898383226959808</v>
      </c>
      <c r="AA983" s="84" t="n">
        <v>0.9446125410954274</v>
      </c>
      <c r="AB983" s="84" t="n">
        <v>0.9162510444766343</v>
      </c>
      <c r="AC983" s="84" t="n">
        <v>0.9744606974525265</v>
      </c>
      <c r="AD983" s="84" t="n">
        <v>0.8682091353040656</v>
      </c>
      <c r="AE983" s="84" t="n">
        <v>0.8605867203149525</v>
      </c>
      <c r="AF983" s="84" t="n">
        <v>0.8637659983984041</v>
      </c>
      <c r="AG983" s="84" t="n">
        <v>0.6075643255863489</v>
      </c>
      <c r="AH983" s="84" t="n">
        <v>0.5980895861774929</v>
      </c>
      <c r="AI983" s="84" t="n">
        <v>0.943601109577775</v>
      </c>
      <c r="AJ983" s="84" t="n">
        <v>0.5908338406259744</v>
      </c>
      <c r="AK983" s="84" t="n">
        <v>0.6308328661544188</v>
      </c>
    </row>
    <row r="984">
      <c r="A984" s="84" t="n">
        <v>17</v>
      </c>
      <c r="B984" s="84" t="n">
        <v>0.5919615374138542</v>
      </c>
      <c r="C984" s="84" t="n">
        <v>0.6085038960424722</v>
      </c>
      <c r="D984" s="84" t="n">
        <v>0.619792309755651</v>
      </c>
      <c r="E984" s="84" t="n">
        <v>0.6009778112072207</v>
      </c>
      <c r="F984" s="84" t="n">
        <v>0.602487069439859</v>
      </c>
      <c r="G984" s="84" t="n">
        <v>0.6323671286802315</v>
      </c>
      <c r="H984" s="84" t="n">
        <v>1</v>
      </c>
      <c r="I984" s="84" t="n">
        <v>0.7400268802509328</v>
      </c>
      <c r="J984" s="84" t="n">
        <v>0.7346587511122132</v>
      </c>
      <c r="K984" s="84" t="n">
        <v>0.9694582876891983</v>
      </c>
      <c r="L984" s="84" t="n">
        <v>0.7510891723401143</v>
      </c>
      <c r="M984" s="84" t="n">
        <v>0.8734490573556148</v>
      </c>
      <c r="N984" s="84" t="n">
        <v>0.9552476930847982</v>
      </c>
      <c r="O984" s="84" t="n">
        <v>0.9357458924865745</v>
      </c>
      <c r="P984" s="84" t="n">
        <v>0.9546116341752968</v>
      </c>
      <c r="Q984" s="84" t="n">
        <v>0.9561269322380782</v>
      </c>
      <c r="R984" s="84" t="n">
        <v>0.9249378843048797</v>
      </c>
      <c r="S984" s="84" t="n">
        <v>0.9658375642053382</v>
      </c>
      <c r="T984" s="84" t="n">
        <v>0.9838066325419301</v>
      </c>
      <c r="U984" s="84" t="n">
        <v>0.9589688356233566</v>
      </c>
      <c r="V984" s="84" t="n">
        <v>0.9856070599265228</v>
      </c>
      <c r="W984" s="84" t="n">
        <v>1</v>
      </c>
      <c r="X984" s="84" t="n">
        <v>0.9786876432071103</v>
      </c>
      <c r="Y984" s="84" t="n">
        <v>1</v>
      </c>
      <c r="Z984" s="84" t="n">
        <v>1</v>
      </c>
      <c r="AA984" s="84" t="n">
        <v>1</v>
      </c>
      <c r="AB984" s="84" t="n">
        <v>1</v>
      </c>
      <c r="AC984" s="84" t="n">
        <v>1</v>
      </c>
      <c r="AD984" s="84" t="n">
        <v>0.9274686128423366</v>
      </c>
      <c r="AE984" s="84" t="n">
        <v>0.9619403567495385</v>
      </c>
      <c r="AF984" s="84" t="n">
        <v>0.8716896837550402</v>
      </c>
      <c r="AG984" s="84" t="n">
        <v>0.649130317654896</v>
      </c>
      <c r="AH984" s="84" t="n">
        <v>0.6483176213711398</v>
      </c>
      <c r="AI984" s="84" t="n">
        <v>0.9112477174200923</v>
      </c>
      <c r="AJ984" s="84" t="n">
        <v>0.6345210167629285</v>
      </c>
      <c r="AK984" s="84" t="n">
        <v>0.6644980142933193</v>
      </c>
    </row>
    <row r="985">
      <c r="A985" s="84" t="n">
        <v>18</v>
      </c>
      <c r="B985" s="84" t="n">
        <v>0.6772629457110948</v>
      </c>
      <c r="C985" s="84" t="n">
        <v>0.6944848434685615</v>
      </c>
      <c r="D985" s="84" t="n">
        <v>0.7092549463743619</v>
      </c>
      <c r="E985" s="84" t="n">
        <v>0.6836042511108325</v>
      </c>
      <c r="F985" s="84" t="n">
        <v>0.6852690656982503</v>
      </c>
      <c r="G985" s="84" t="n">
        <v>0.7166640002714876</v>
      </c>
      <c r="H985" s="84" t="n">
        <v>0.9501806448680949</v>
      </c>
      <c r="I985" s="84" t="n">
        <v>0.7988825657256066</v>
      </c>
      <c r="J985" s="84" t="n">
        <v>0.7930870176155123</v>
      </c>
      <c r="K985" s="84" t="n">
        <v>1</v>
      </c>
      <c r="L985" s="84" t="n">
        <v>0.8390061637989294</v>
      </c>
      <c r="M985" s="84" t="n">
        <v>0.9268298757253506</v>
      </c>
      <c r="N985" s="84" t="n">
        <v>1</v>
      </c>
      <c r="O985" s="84" t="n">
        <v>1</v>
      </c>
      <c r="P985" s="84" t="n">
        <v>0.9997088096286951</v>
      </c>
      <c r="Q985" s="84" t="n">
        <v>1</v>
      </c>
      <c r="R985" s="84" t="n">
        <v>1</v>
      </c>
      <c r="S985" s="84" t="n">
        <v>1</v>
      </c>
      <c r="T985" s="84" t="n">
        <v>1</v>
      </c>
      <c r="U985" s="84" t="n">
        <v>1</v>
      </c>
      <c r="V985" s="84" t="n">
        <v>1</v>
      </c>
      <c r="W985" s="84" t="n">
        <v>0.9940744130179883</v>
      </c>
      <c r="X985" s="84" t="n">
        <v>1</v>
      </c>
      <c r="Y985" s="84" t="n">
        <v>0.9980089946027546</v>
      </c>
      <c r="Z985" s="84" t="n">
        <v>0.9974438990732174</v>
      </c>
      <c r="AA985" s="84" t="n">
        <v>0.9817060277586666</v>
      </c>
      <c r="AB985" s="84" t="n">
        <v>0.9609705464817403</v>
      </c>
      <c r="AC985" s="84" t="n">
        <v>0.9723300309197735</v>
      </c>
      <c r="AD985" s="84" t="n">
        <v>0.9506040053107283</v>
      </c>
      <c r="AE985" s="84" t="n">
        <v>0.9671129649060431</v>
      </c>
      <c r="AF985" s="84" t="n">
        <v>0.8797257618117702</v>
      </c>
      <c r="AG985" s="84" t="n">
        <v>0.7168087074739011</v>
      </c>
      <c r="AH985" s="84" t="n">
        <v>0.730879711973678</v>
      </c>
      <c r="AI985" s="84" t="n">
        <v>0.9063271024129136</v>
      </c>
      <c r="AJ985" s="84" t="n">
        <v>0.7095477424240175</v>
      </c>
      <c r="AK985" s="84" t="n">
        <v>0.73790556233423</v>
      </c>
    </row>
    <row r="986">
      <c r="A986" s="84" t="n">
        <v>19</v>
      </c>
      <c r="B986" s="84" t="n">
        <v>0.7694151616681649</v>
      </c>
      <c r="C986" s="84" t="n">
        <v>0.7909281527989624</v>
      </c>
      <c r="D986" s="84" t="n">
        <v>0.8011146639190357</v>
      </c>
      <c r="E986" s="84" t="n">
        <v>0.7775409858899892</v>
      </c>
      <c r="F986" s="84" t="n">
        <v>0.7793925387916804</v>
      </c>
      <c r="G986" s="84" t="n">
        <v>0.8050913603948204</v>
      </c>
      <c r="H986" s="84" t="n">
        <v>0.9179145174850596</v>
      </c>
      <c r="I986" s="84" t="n">
        <v>0.8580096927244247</v>
      </c>
      <c r="J986" s="84" t="n">
        <v>0.8484667259847039</v>
      </c>
      <c r="K986" s="84" t="n">
        <v>0.9266968046533874</v>
      </c>
      <c r="L986" s="84" t="n">
        <v>0.8797605579821104</v>
      </c>
      <c r="M986" s="84" t="n">
        <v>0.9258237242547257</v>
      </c>
      <c r="N986" s="84" t="n">
        <v>0.961167440771723</v>
      </c>
      <c r="O986" s="84" t="n">
        <v>0.9850227404723826</v>
      </c>
      <c r="P986" s="84" t="n">
        <v>0.984111458714432</v>
      </c>
      <c r="Q986" s="84" t="n">
        <v>0.9320145568338187</v>
      </c>
      <c r="R986" s="84" t="n">
        <v>0.9238862035347732</v>
      </c>
      <c r="S986" s="84" t="n">
        <v>0.9008825450550755</v>
      </c>
      <c r="T986" s="84" t="n">
        <v>0.9251865062077979</v>
      </c>
      <c r="U986" s="84" t="n">
        <v>0.9172550766643028</v>
      </c>
      <c r="V986" s="84" t="n">
        <v>0.913895823567247</v>
      </c>
      <c r="W986" s="84" t="n">
        <v>0.9246661137644063</v>
      </c>
      <c r="X986" s="84" t="n">
        <v>0.9411123250000253</v>
      </c>
      <c r="Y986" s="84" t="n">
        <v>0.9243805021784937</v>
      </c>
      <c r="Z986" s="84" t="n">
        <v>0.9547533545557665</v>
      </c>
      <c r="AA986" s="84" t="n">
        <v>0.9374834303451963</v>
      </c>
      <c r="AB986" s="84" t="n">
        <v>0.9112346653482408</v>
      </c>
      <c r="AC986" s="84" t="n">
        <v>0.9406641653454622</v>
      </c>
      <c r="AD986" s="84" t="n">
        <v>0.9689361681228607</v>
      </c>
      <c r="AE986" s="84" t="n">
        <v>0.9709414753856693</v>
      </c>
      <c r="AF986" s="84" t="n">
        <v>0.9294454825159107</v>
      </c>
      <c r="AG986" s="84" t="n">
        <v>0.804610183083326</v>
      </c>
      <c r="AH986" s="84" t="n">
        <v>0.8174943260364944</v>
      </c>
      <c r="AI986" s="84" t="n">
        <v>0.9456223253739249</v>
      </c>
      <c r="AJ986" s="84" t="n">
        <v>0.8003890068447386</v>
      </c>
      <c r="AK986" s="84" t="n">
        <v>0.818054619889102</v>
      </c>
    </row>
    <row r="987">
      <c r="A987" s="84" t="n">
        <v>20</v>
      </c>
      <c r="B987" s="84" t="n">
        <v>0.8458772574977527</v>
      </c>
      <c r="C987" s="84" t="n">
        <v>0.8720612173309842</v>
      </c>
      <c r="D987" s="84" t="n">
        <v>0.8690589222076986</v>
      </c>
      <c r="E987" s="84" t="n">
        <v>0.8566294764113495</v>
      </c>
      <c r="F987" s="84" t="n">
        <v>0.8586464179597229</v>
      </c>
      <c r="G987" s="84" t="n">
        <v>0.871363400574972</v>
      </c>
      <c r="H987" s="84" t="n">
        <v>0.9494307982458131</v>
      </c>
      <c r="I987" s="84" t="n">
        <v>0.9371085068642661</v>
      </c>
      <c r="J987" s="84" t="n">
        <v>0.9332672083084149</v>
      </c>
      <c r="K987" s="84" t="n">
        <v>0.8985388733741687</v>
      </c>
      <c r="L987" s="84" t="n">
        <v>0.945394185032467</v>
      </c>
      <c r="M987" s="84" t="n">
        <v>0.9719522825193636</v>
      </c>
      <c r="N987" s="84" t="n">
        <v>0.86128940851803</v>
      </c>
      <c r="O987" s="84" t="n">
        <v>0.9548585397837616</v>
      </c>
      <c r="P987" s="84" t="n">
        <v>0.9772236864701008</v>
      </c>
      <c r="Q987" s="84" t="n">
        <v>0.8607810677339816</v>
      </c>
      <c r="R987" s="84" t="n">
        <v>0.8749856065588032</v>
      </c>
      <c r="S987" s="84" t="n">
        <v>0.8588818621774887</v>
      </c>
      <c r="T987" s="84" t="n">
        <v>0.8644630799390113</v>
      </c>
      <c r="U987" s="84" t="n">
        <v>0.8618724143540496</v>
      </c>
      <c r="V987" s="84" t="n">
        <v>0.853307023950986</v>
      </c>
      <c r="W987" s="84" t="n">
        <v>0.8650785025881544</v>
      </c>
      <c r="X987" s="84" t="n">
        <v>0.8762528565483679</v>
      </c>
      <c r="Y987" s="84" t="n">
        <v>0.8750698545332263</v>
      </c>
      <c r="Z987" s="84" t="n">
        <v>0.8898785721379772</v>
      </c>
      <c r="AA987" s="84" t="n">
        <v>0.8952583148808649</v>
      </c>
      <c r="AB987" s="84" t="n">
        <v>0.8713493915291141</v>
      </c>
      <c r="AC987" s="84" t="n">
        <v>0.9063511080183366</v>
      </c>
      <c r="AD987" s="84" t="n">
        <v>1</v>
      </c>
      <c r="AE987" s="84" t="n">
        <v>1</v>
      </c>
      <c r="AF987" s="84" t="n">
        <v>0.9413591087258881</v>
      </c>
      <c r="AG987" s="84" t="n">
        <v>0.8785159537478097</v>
      </c>
      <c r="AH987" s="84" t="n">
        <v>0.8773002700246769</v>
      </c>
      <c r="AI987" s="84" t="n">
        <v>0.9505429403811038</v>
      </c>
      <c r="AJ987" s="84" t="n">
        <v>0.8753953170702737</v>
      </c>
      <c r="AK987" s="84" t="n">
        <v>0.8752797184677787</v>
      </c>
    </row>
    <row r="988">
      <c r="A988" s="84" t="n">
        <v>21</v>
      </c>
      <c r="B988" s="84" t="n">
        <v>0.9864754433276129</v>
      </c>
      <c r="C988" s="84" t="n">
        <v>0.9809710742987319</v>
      </c>
      <c r="D988" s="84" t="n">
        <v>0.980768002588677</v>
      </c>
      <c r="E988" s="84" t="n">
        <v>0.9664591255414873</v>
      </c>
      <c r="F988" s="84" t="n">
        <v>0.9671266644657202</v>
      </c>
      <c r="G988" s="84" t="n">
        <v>0.9660252774262987</v>
      </c>
      <c r="H988" s="84" t="n">
        <v>0.9428980435819945</v>
      </c>
      <c r="I988" s="84" t="n">
        <v>1</v>
      </c>
      <c r="J988" s="84" t="n">
        <v>1</v>
      </c>
      <c r="K988" s="84" t="n">
        <v>0.8490194868313456</v>
      </c>
      <c r="L988" s="84" t="n">
        <v>1</v>
      </c>
      <c r="M988" s="84" t="n">
        <v>1</v>
      </c>
      <c r="N988" s="84" t="n">
        <v>0.7968867424755756</v>
      </c>
      <c r="O988" s="84" t="n">
        <v>0.9611390039456756</v>
      </c>
      <c r="P988" s="84" t="n">
        <v>1</v>
      </c>
      <c r="Q988" s="84" t="n">
        <v>0.8059624344278898</v>
      </c>
      <c r="R988" s="84" t="n">
        <v>0.8622592457069159</v>
      </c>
      <c r="S988" s="84" t="n">
        <v>0.8422033193788783</v>
      </c>
      <c r="T988" s="84" t="n">
        <v>0.8517752123720322</v>
      </c>
      <c r="U988" s="84" t="n">
        <v>0.8357020357692319</v>
      </c>
      <c r="V988" s="84" t="n">
        <v>0.823812534749098</v>
      </c>
      <c r="W988" s="84" t="n">
        <v>0.7983641719335373</v>
      </c>
      <c r="X988" s="84" t="n">
        <v>0.826855452830628</v>
      </c>
      <c r="Y988" s="84" t="n">
        <v>0.8374657380146554</v>
      </c>
      <c r="Z988" s="84" t="n">
        <v>0.8568688025006928</v>
      </c>
      <c r="AA988" s="84" t="n">
        <v>0.8639801733011477</v>
      </c>
      <c r="AB988" s="84" t="n">
        <v>0.8326408706236791</v>
      </c>
      <c r="AC988" s="84" t="n">
        <v>0.8634292970235233</v>
      </c>
      <c r="AD988" s="84" t="n">
        <v>0.9958041316942763</v>
      </c>
      <c r="AE988" s="84" t="n">
        <v>0.9898152082484241</v>
      </c>
      <c r="AF988" s="84" t="n">
        <v>0.9986934348614058</v>
      </c>
      <c r="AG988" s="84" t="n">
        <v>0.9788118691957658</v>
      </c>
      <c r="AH988" s="84" t="n">
        <v>0.9777692602529706</v>
      </c>
      <c r="AI988" s="84" t="n">
        <v>0.994828475445713</v>
      </c>
      <c r="AJ988" s="84" t="n">
        <v>0.9875076093896157</v>
      </c>
      <c r="AK988" s="84" t="n">
        <v>0.9873084370156455</v>
      </c>
    </row>
    <row r="989">
      <c r="A989" s="84" t="n">
        <v>22</v>
      </c>
      <c r="B989" s="84" t="n">
        <v>1</v>
      </c>
      <c r="C989" s="84" t="n">
        <v>1</v>
      </c>
      <c r="D989" s="84" t="n">
        <v>1</v>
      </c>
      <c r="E989" s="84" t="n">
        <v>1</v>
      </c>
      <c r="F989" s="84" t="n">
        <v>1</v>
      </c>
      <c r="G989" s="84" t="n">
        <v>1</v>
      </c>
      <c r="H989" s="84" t="n">
        <v>0.7916448908177871</v>
      </c>
      <c r="I989" s="84" t="n">
        <v>0.9224299294440541</v>
      </c>
      <c r="J989" s="84" t="n">
        <v>0.9505423710683569</v>
      </c>
      <c r="K989" s="84" t="n">
        <v>0.6880024069245367</v>
      </c>
      <c r="L989" s="84" t="n">
        <v>0.9047471805572788</v>
      </c>
      <c r="M989" s="84" t="n">
        <v>0.8964909222224989</v>
      </c>
      <c r="N989" s="84" t="n">
        <v>0.6497184885855435</v>
      </c>
      <c r="O989" s="84" t="n">
        <v>0.8329652810482752</v>
      </c>
      <c r="P989" s="84" t="n">
        <v>0.8879775708749897</v>
      </c>
      <c r="Q989" s="84" t="n">
        <v>0.681523857421261</v>
      </c>
      <c r="R989" s="84" t="n">
        <v>0.7307377374278088</v>
      </c>
      <c r="S989" s="84" t="n">
        <v>0.713770374988866</v>
      </c>
      <c r="T989" s="84" t="n">
        <v>0.7423831953822697</v>
      </c>
      <c r="U989" s="84" t="n">
        <v>0.7018284391018247</v>
      </c>
      <c r="V989" s="84" t="n">
        <v>0.689097777147903</v>
      </c>
      <c r="W989" s="84" t="n">
        <v>0.6690479595046758</v>
      </c>
      <c r="X989" s="84" t="n">
        <v>0.6949373407192679</v>
      </c>
      <c r="Y989" s="84" t="n">
        <v>0.7057618196289424</v>
      </c>
      <c r="Z989" s="84" t="n">
        <v>0.7253838071790368</v>
      </c>
      <c r="AA989" s="84" t="n">
        <v>0.7367531311951727</v>
      </c>
      <c r="AB989" s="84" t="n">
        <v>0.7185536636915346</v>
      </c>
      <c r="AC989" s="84" t="n">
        <v>0.7121161033911315</v>
      </c>
      <c r="AD989" s="84" t="n">
        <v>0.8548422743145084</v>
      </c>
      <c r="AE989" s="84" t="n">
        <v>0.8653430917715206</v>
      </c>
      <c r="AF989" s="84" t="n">
        <v>1</v>
      </c>
      <c r="AG989" s="84" t="n">
        <v>1</v>
      </c>
      <c r="AH989" s="84" t="n">
        <v>1</v>
      </c>
      <c r="AI989" s="84" t="n">
        <v>1</v>
      </c>
      <c r="AJ989" s="84" t="n">
        <v>1</v>
      </c>
      <c r="AK989" s="84" t="n">
        <v>1</v>
      </c>
    </row>
    <row r="990">
      <c r="A990" s="84" t="n">
        <v>23</v>
      </c>
      <c r="B990" s="84" t="n">
        <v>0.893914630492223</v>
      </c>
      <c r="C990" s="84" t="n">
        <v>0.8795576996598596</v>
      </c>
      <c r="D990" s="84" t="n">
        <v>0.9148589213561603</v>
      </c>
      <c r="E990" s="84" t="n">
        <v>0.8906300057108631</v>
      </c>
      <c r="F990" s="84" t="n">
        <v>0.8893320127654892</v>
      </c>
      <c r="G990" s="84" t="n">
        <v>0.9200129926165095</v>
      </c>
      <c r="H990" s="84" t="n">
        <v>0.6234520211774863</v>
      </c>
      <c r="I990" s="84" t="n">
        <v>0.7827223699861073</v>
      </c>
      <c r="J990" s="84" t="n">
        <v>0.8176796923241488</v>
      </c>
      <c r="K990" s="84" t="n">
        <v>0.4890608365605665</v>
      </c>
      <c r="L990" s="84" t="n">
        <v>0.7552107152710018</v>
      </c>
      <c r="M990" s="84" t="n">
        <v>0.7260279431175753</v>
      </c>
      <c r="N990" s="84" t="n">
        <v>0.4795611625127819</v>
      </c>
      <c r="O990" s="84" t="n">
        <v>0.6520499707943439</v>
      </c>
      <c r="P990" s="84" t="n">
        <v>0.7360396616218559</v>
      </c>
      <c r="Q990" s="84" t="n">
        <v>0.5254709666603802</v>
      </c>
      <c r="R990" s="84" t="n">
        <v>0.5649918245254001</v>
      </c>
      <c r="S990" s="84" t="n">
        <v>0.5533089872628485</v>
      </c>
      <c r="T990" s="84" t="n">
        <v>0.5827842517969942</v>
      </c>
      <c r="U990" s="84" t="n">
        <v>0.5297635692254041</v>
      </c>
      <c r="V990" s="84" t="n">
        <v>0.5427754581430082</v>
      </c>
      <c r="W990" s="84" t="n">
        <v>0.5146967140446707</v>
      </c>
      <c r="X990" s="84" t="n">
        <v>0.5337627057550146</v>
      </c>
      <c r="Y990" s="84" t="n">
        <v>0.529198590087551</v>
      </c>
      <c r="Z990" s="84" t="n">
        <v>0.5864082338858484</v>
      </c>
      <c r="AA990" s="84" t="n">
        <v>0.5772551098937074</v>
      </c>
      <c r="AB990" s="84" t="n">
        <v>0.5575293393125104</v>
      </c>
      <c r="AC990" s="84" t="n">
        <v>0.5513045848787241</v>
      </c>
      <c r="AD990" s="84" t="n">
        <v>0.6929190834246014</v>
      </c>
      <c r="AE990" s="84" t="n">
        <v>0.688993140766049</v>
      </c>
      <c r="AF990" s="84" t="n">
        <v>0.8854858876915945</v>
      </c>
      <c r="AG990" s="84" t="n">
        <v>0.8816421741118879</v>
      </c>
      <c r="AH990" s="84" t="n">
        <v>0.9149745263801622</v>
      </c>
      <c r="AI990" s="84" t="n">
        <v>0.877918565912544</v>
      </c>
      <c r="AJ990" s="84" t="n">
        <v>0.8753711897373462</v>
      </c>
      <c r="AK990" s="84" t="n">
        <v>0.9131753876014642</v>
      </c>
    </row>
    <row r="991">
      <c r="A991" s="84" t="n">
        <v>24</v>
      </c>
      <c r="B991" s="84" t="n">
        <v>0.7595271172128244</v>
      </c>
      <c r="C991" s="84" t="n">
        <v>0.7442761480220241</v>
      </c>
      <c r="D991" s="84" t="n">
        <v>0.7621567767564047</v>
      </c>
      <c r="E991" s="84" t="n">
        <v>0.7591269343807893</v>
      </c>
      <c r="F991" s="84" t="n">
        <v>0.7541212721470231</v>
      </c>
      <c r="G991" s="84" t="n">
        <v>0.7673885325615332</v>
      </c>
      <c r="H991" s="84" t="n">
        <v>0.4650866868140607</v>
      </c>
      <c r="I991" s="84" t="n">
        <v>0.6236218216365286</v>
      </c>
      <c r="J991" s="84" t="n">
        <v>0.661765635408006</v>
      </c>
      <c r="K991" s="84" t="n">
        <v>0.3685371761837903</v>
      </c>
      <c r="L991" s="84" t="n">
        <v>0.6189239180949808</v>
      </c>
      <c r="M991" s="84" t="n">
        <v>0.5758523647050033</v>
      </c>
      <c r="N991" s="84" t="n">
        <v>0.3295716344910002</v>
      </c>
      <c r="O991" s="84" t="n">
        <v>0.5110007971230348</v>
      </c>
      <c r="P991" s="84" t="n">
        <v>0.5811973150754481</v>
      </c>
      <c r="Q991" s="84" t="n">
        <v>0.3649686022226413</v>
      </c>
      <c r="R991" s="84" t="n">
        <v>0.4155674342315694</v>
      </c>
      <c r="S991" s="84" t="n">
        <v>0.425098720346783</v>
      </c>
      <c r="T991" s="84" t="n">
        <v>0.4370779786538881</v>
      </c>
      <c r="U991" s="84" t="n">
        <v>0.3826410456243242</v>
      </c>
      <c r="V991" s="84" t="n">
        <v>0.4029587153462917</v>
      </c>
      <c r="W991" s="84" t="n">
        <v>0.3737638344725026</v>
      </c>
      <c r="X991" s="84" t="n">
        <v>0.388787243973784</v>
      </c>
      <c r="Y991" s="84" t="n">
        <v>0.3841914655299631</v>
      </c>
      <c r="Z991" s="84" t="n">
        <v>0.4479240174170313</v>
      </c>
      <c r="AA991" s="84" t="n">
        <v>0.4145682015041759</v>
      </c>
      <c r="AB991" s="84" t="n">
        <v>0.4123521469235286</v>
      </c>
      <c r="AC991" s="84" t="n">
        <v>0.3786058123435179</v>
      </c>
      <c r="AD991" s="84" t="n">
        <v>0.5202287345765415</v>
      </c>
      <c r="AE991" s="84" t="n">
        <v>0.5468916657272436</v>
      </c>
      <c r="AF991" s="84" t="n">
        <v>0.7396563593194622</v>
      </c>
      <c r="AG991" s="84" t="n">
        <v>0.7452809108432024</v>
      </c>
      <c r="AH991" s="84" t="n">
        <v>0.7590449653532931</v>
      </c>
      <c r="AI991" s="84" t="n">
        <v>0.7331437572310737</v>
      </c>
      <c r="AJ991" s="84" t="n">
        <v>0.7416408071149648</v>
      </c>
      <c r="AK991" s="84" t="n">
        <v>0.7571878813004377</v>
      </c>
    </row>
    <row r="993">
      <c r="A993" s="130" t="n"/>
      <c r="B993" s="123" t="n"/>
      <c r="E993" s="123" t="n"/>
      <c r="H993" s="123" t="n"/>
      <c r="K993" s="123" t="n"/>
    </row>
    <row r="994">
      <c r="B994" s="123" t="n"/>
      <c r="E994" s="123" t="n"/>
      <c r="H994" s="123" t="n"/>
      <c r="K994" s="123" t="n"/>
    </row>
    <row r="995">
      <c r="B995" s="131" t="n"/>
      <c r="C995" s="131" t="n"/>
      <c r="D995" s="131" t="n"/>
      <c r="E995" s="131" t="n"/>
      <c r="F995" s="131" t="n"/>
      <c r="G995" s="131" t="n"/>
      <c r="H995" s="131" t="n"/>
      <c r="I995" s="131" t="n"/>
      <c r="J995" s="131" t="n"/>
      <c r="K995" s="131" t="n"/>
      <c r="L995" s="131" t="n"/>
      <c r="M995" s="131" t="n"/>
    </row>
    <row r="1001">
      <c r="A1001" s="84" t="inlineStr">
        <is>
          <t>RefgChg-Res-4pct-Inc-TXV-cDXGF-MFm1985-CZ10</t>
        </is>
      </c>
      <c r="B1001" s="83" t="n"/>
      <c r="C1001" s="83" t="n"/>
      <c r="D1001" s="83" t="n">
        <v>2015</v>
      </c>
      <c r="E1001" s="83" t="n"/>
      <c r="F1001" s="84" t="inlineStr">
        <is>
          <t>Source Annual kWh:</t>
        </is>
      </c>
      <c r="G1001" s="205" t="n">
        <v>156829.2359999997</v>
      </c>
      <c r="H1001" s="83" t="inlineStr">
        <is>
          <t>DEER</t>
        </is>
      </c>
      <c r="I1001" s="83" t="n"/>
      <c r="J1001" s="83" t="n"/>
      <c r="K1001" s="83" t="inlineStr">
        <is>
          <t>PDAF</t>
        </is>
      </c>
      <c r="L1001" s="83" t="inlineStr">
        <is>
          <t>Monthly</t>
        </is>
      </c>
      <c r="M1001" s="83" t="n"/>
      <c r="N1001" s="83" t="n"/>
      <c r="O1001" s="83" t="n"/>
      <c r="P1001" s="83" t="n"/>
      <c r="Q1001" s="83" t="n"/>
      <c r="R1001" s="83" t="n"/>
      <c r="S1001" s="83" t="n"/>
      <c r="T1001" s="105" t="n"/>
      <c r="U1001" s="83" t="n"/>
      <c r="V1001" s="83" t="n"/>
      <c r="W1001" s="83" t="n"/>
      <c r="X1001" s="83" t="n"/>
      <c r="Y1001" s="83" t="n"/>
      <c r="Z1001" s="83" t="n"/>
      <c r="AA1001" s="83" t="n"/>
      <c r="AB1001" s="83" t="n"/>
      <c r="AC1001" s="83" t="n"/>
      <c r="AD1001" s="83" t="n"/>
      <c r="AE1001" s="83" t="n"/>
      <c r="AF1001" s="83" t="n"/>
      <c r="AG1001" s="83" t="n"/>
      <c r="AH1001" s="83" t="n"/>
      <c r="AI1001" s="83" t="n"/>
      <c r="AJ1001" s="83" t="n"/>
      <c r="AK1001" s="83" t="n"/>
    </row>
    <row r="1002">
      <c r="A1002" s="106" t="n">
        <v>26</v>
      </c>
      <c r="B1002" s="84" t="inlineStr">
        <is>
          <t>RefgChg-Res-4pct-Inc-TXV-20-MM</t>
        </is>
      </c>
      <c r="C1002" s="83" t="n"/>
      <c r="D1002" s="83" t="n"/>
      <c r="E1002" s="83" t="n"/>
      <c r="F1002" s="83" t="inlineStr">
        <is>
          <t>Source Sample Size:</t>
        </is>
      </c>
      <c r="G1002" s="83" t="n">
        <v>0</v>
      </c>
      <c r="H1002" s="83" t="inlineStr">
        <is>
          <t>DEER</t>
        </is>
      </c>
      <c r="I1002" s="83" t="n"/>
      <c r="J1002" s="83" t="n"/>
      <c r="K1002" s="83" t="inlineStr">
        <is>
          <t>WKWE</t>
        </is>
      </c>
      <c r="L1002" s="83" t="inlineStr">
        <is>
          <t>Monthly</t>
        </is>
      </c>
      <c r="M1002" s="83" t="n"/>
      <c r="N1002" s="83" t="inlineStr">
        <is>
          <t>Weekend Peak3</t>
        </is>
      </c>
      <c r="O1002" s="83" t="n"/>
      <c r="P1002" s="83" t="n"/>
      <c r="Q1002" s="83" t="n"/>
      <c r="R1002" s="83" t="n"/>
      <c r="S1002" s="83" t="n"/>
      <c r="T1002" s="83" t="n"/>
      <c r="U1002" s="83" t="n"/>
      <c r="V1002" s="83" t="n"/>
      <c r="W1002" s="83" t="n"/>
      <c r="X1002" s="83" t="n"/>
      <c r="Y1002" s="83" t="n"/>
      <c r="Z1002" s="83" t="n"/>
      <c r="AA1002" s="83" t="n"/>
      <c r="AB1002" s="83" t="n"/>
      <c r="AC1002" s="83" t="n"/>
      <c r="AD1002" s="83" t="n"/>
      <c r="AE1002" s="83" t="n"/>
      <c r="AF1002" s="83" t="n"/>
      <c r="AG1002" s="83" t="n"/>
      <c r="AH1002" s="83" t="n"/>
      <c r="AI1002" s="83" t="n"/>
      <c r="AJ1002" s="83" t="n"/>
      <c r="AK1002" s="83" t="n"/>
    </row>
    <row r="1003">
      <c r="A1003" s="84" t="n"/>
      <c r="B1003" s="84" t="n">
        <v>1</v>
      </c>
      <c r="C1003" s="84" t="inlineStr">
        <is>
          <t>JANUARY</t>
        </is>
      </c>
      <c r="D1003" s="84" t="inlineStr">
        <is>
          <t>JAN</t>
        </is>
      </c>
      <c r="E1003" s="84" t="n">
        <v>2</v>
      </c>
      <c r="F1003" s="84" t="inlineStr">
        <is>
          <t>FEBRUARY</t>
        </is>
      </c>
      <c r="G1003" s="84" t="inlineStr">
        <is>
          <t>FEB</t>
        </is>
      </c>
      <c r="H1003" s="84" t="n">
        <v>3</v>
      </c>
      <c r="I1003" s="84" t="inlineStr">
        <is>
          <t>MARCH</t>
        </is>
      </c>
      <c r="J1003" s="84" t="inlineStr">
        <is>
          <t>MAR</t>
        </is>
      </c>
      <c r="K1003" s="84" t="n">
        <v>4</v>
      </c>
      <c r="L1003" s="84" t="inlineStr">
        <is>
          <t>APRIL</t>
        </is>
      </c>
      <c r="M1003" s="84" t="inlineStr">
        <is>
          <t>APR</t>
        </is>
      </c>
      <c r="N1003" s="84" t="n">
        <v>5</v>
      </c>
      <c r="O1003" s="84" t="inlineStr">
        <is>
          <t>MAY</t>
        </is>
      </c>
      <c r="P1003" s="84" t="inlineStr">
        <is>
          <t>MAY</t>
        </is>
      </c>
      <c r="Q1003" s="84" t="n">
        <v>6</v>
      </c>
      <c r="R1003" s="84" t="inlineStr">
        <is>
          <t>JUNE</t>
        </is>
      </c>
      <c r="S1003" s="84" t="inlineStr">
        <is>
          <t>JUN</t>
        </is>
      </c>
      <c r="T1003" s="84" t="n">
        <v>7</v>
      </c>
      <c r="U1003" s="84" t="inlineStr">
        <is>
          <t>JULY</t>
        </is>
      </c>
      <c r="V1003" s="84" t="inlineStr">
        <is>
          <t>JUL</t>
        </is>
      </c>
      <c r="W1003" s="84" t="n">
        <v>8</v>
      </c>
      <c r="X1003" s="84" t="inlineStr">
        <is>
          <t>AUGUST</t>
        </is>
      </c>
      <c r="Y1003" s="84" t="inlineStr">
        <is>
          <t>AUG</t>
        </is>
      </c>
      <c r="Z1003" s="84" t="n">
        <v>9</v>
      </c>
      <c r="AA1003" s="84" t="inlineStr">
        <is>
          <t>SEPTEMBER</t>
        </is>
      </c>
      <c r="AB1003" s="84" t="inlineStr">
        <is>
          <t>SEP</t>
        </is>
      </c>
      <c r="AC1003" s="84" t="n">
        <v>10</v>
      </c>
      <c r="AD1003" s="84" t="inlineStr">
        <is>
          <t>OCTOBER</t>
        </is>
      </c>
      <c r="AE1003" s="84" t="inlineStr">
        <is>
          <t>OCT</t>
        </is>
      </c>
      <c r="AF1003" s="84" t="n">
        <v>11</v>
      </c>
      <c r="AG1003" s="84" t="inlineStr">
        <is>
          <t>NOVEMBER</t>
        </is>
      </c>
      <c r="AH1003" s="84" t="inlineStr">
        <is>
          <t>NOV</t>
        </is>
      </c>
      <c r="AI1003" s="84" t="n">
        <v>12</v>
      </c>
      <c r="AJ1003" s="84" t="inlineStr">
        <is>
          <t>DECEMBER</t>
        </is>
      </c>
      <c r="AK1003" s="84" t="inlineStr">
        <is>
          <t>DEC</t>
        </is>
      </c>
    </row>
    <row r="1004">
      <c r="A1004" s="83" t="n"/>
      <c r="B1004" s="84" t="n">
        <v>31</v>
      </c>
      <c r="C1004" s="83" t="n"/>
      <c r="D1004" s="83" t="n"/>
      <c r="E1004" s="84" t="n">
        <v>28</v>
      </c>
      <c r="F1004" s="83" t="n"/>
      <c r="G1004" s="83" t="n"/>
      <c r="H1004" s="84" t="n">
        <v>31</v>
      </c>
      <c r="I1004" s="83" t="n"/>
      <c r="J1004" s="83" t="n"/>
      <c r="K1004" s="84" t="n">
        <v>30</v>
      </c>
      <c r="L1004" s="83" t="n"/>
      <c r="M1004" s="83" t="n"/>
      <c r="N1004" s="84" t="n">
        <v>31</v>
      </c>
      <c r="O1004" s="83" t="n"/>
      <c r="P1004" s="83" t="n"/>
      <c r="Q1004" s="84" t="n">
        <v>30</v>
      </c>
      <c r="R1004" s="83" t="n"/>
      <c r="S1004" s="83" t="n"/>
      <c r="T1004" s="84" t="n">
        <v>31</v>
      </c>
      <c r="U1004" s="83" t="n"/>
      <c r="V1004" s="83" t="n"/>
      <c r="W1004" s="84" t="n">
        <v>31</v>
      </c>
      <c r="X1004" s="83" t="n"/>
      <c r="Y1004" s="83" t="n"/>
      <c r="Z1004" s="84" t="n">
        <v>30</v>
      </c>
      <c r="AA1004" s="83" t="n"/>
      <c r="AB1004" s="83" t="n"/>
      <c r="AC1004" s="84" t="n">
        <v>31</v>
      </c>
      <c r="AD1004" s="83" t="n"/>
      <c r="AE1004" s="83" t="n"/>
      <c r="AF1004" s="84" t="n">
        <v>30</v>
      </c>
      <c r="AG1004" s="83" t="n"/>
      <c r="AH1004" s="83" t="n"/>
      <c r="AI1004" s="84" t="n">
        <v>31</v>
      </c>
      <c r="AJ1004" s="83" t="n"/>
      <c r="AK1004" s="83" t="n"/>
    </row>
    <row r="1005">
      <c r="A1005" s="84" t="inlineStr">
        <is>
          <t>RATIOS</t>
        </is>
      </c>
      <c r="B1005" s="84" t="inlineStr">
        <is>
          <t>E.BKDWN</t>
        </is>
      </c>
      <c r="C1005" s="84" t="inlineStr">
        <is>
          <t>PEAK/AVG</t>
        </is>
      </c>
      <c r="D1005" s="84" t="inlineStr">
        <is>
          <t>END/AVG</t>
        </is>
      </c>
      <c r="E1005" s="84" t="inlineStr">
        <is>
          <t>E.BKDWN</t>
        </is>
      </c>
      <c r="F1005" s="84" t="inlineStr">
        <is>
          <t>PEAK/AVG</t>
        </is>
      </c>
      <c r="G1005" s="84" t="inlineStr">
        <is>
          <t>END/AVG</t>
        </is>
      </c>
      <c r="H1005" s="84" t="inlineStr">
        <is>
          <t>E.BKDWN</t>
        </is>
      </c>
      <c r="I1005" s="84" t="inlineStr">
        <is>
          <t>PEAK/AVG</t>
        </is>
      </c>
      <c r="J1005" s="84" t="inlineStr">
        <is>
          <t>END/AVG</t>
        </is>
      </c>
      <c r="K1005" s="84" t="inlineStr">
        <is>
          <t>E.BKDWN</t>
        </is>
      </c>
      <c r="L1005" s="84" t="inlineStr">
        <is>
          <t>PEAK/AVG</t>
        </is>
      </c>
      <c r="M1005" s="84" t="inlineStr">
        <is>
          <t>END/AVG</t>
        </is>
      </c>
      <c r="N1005" s="84" t="inlineStr">
        <is>
          <t>E.BKDWN</t>
        </is>
      </c>
      <c r="O1005" s="84" t="inlineStr">
        <is>
          <t>PEAK/AVG</t>
        </is>
      </c>
      <c r="P1005" s="84" t="inlineStr">
        <is>
          <t>END/AVG</t>
        </is>
      </c>
      <c r="Q1005" s="84" t="inlineStr">
        <is>
          <t>E.BKDWN</t>
        </is>
      </c>
      <c r="R1005" s="84" t="inlineStr">
        <is>
          <t>PEAK/AVG</t>
        </is>
      </c>
      <c r="S1005" s="84" t="inlineStr">
        <is>
          <t>END/AVG</t>
        </is>
      </c>
      <c r="T1005" s="84" t="inlineStr">
        <is>
          <t>E.BKDWN</t>
        </is>
      </c>
      <c r="U1005" s="84" t="inlineStr">
        <is>
          <t>PEAK/AVG</t>
        </is>
      </c>
      <c r="V1005" s="84" t="inlineStr">
        <is>
          <t>END/AVG</t>
        </is>
      </c>
      <c r="W1005" s="84" t="inlineStr">
        <is>
          <t>E.BKDWN</t>
        </is>
      </c>
      <c r="X1005" s="84" t="inlineStr">
        <is>
          <t>PEAK/AVG</t>
        </is>
      </c>
      <c r="Y1005" s="84" t="inlineStr">
        <is>
          <t>END/AVG</t>
        </is>
      </c>
      <c r="Z1005" s="84" t="inlineStr">
        <is>
          <t>E.BKDWN</t>
        </is>
      </c>
      <c r="AA1005" s="84" t="inlineStr">
        <is>
          <t>PEAK/AVG</t>
        </is>
      </c>
      <c r="AB1005" s="84" t="inlineStr">
        <is>
          <t>END/AVG</t>
        </is>
      </c>
      <c r="AC1005" s="84" t="inlineStr">
        <is>
          <t>E.BKDWN</t>
        </is>
      </c>
      <c r="AD1005" s="84" t="inlineStr">
        <is>
          <t>PEAK/AVG</t>
        </is>
      </c>
      <c r="AE1005" s="84" t="inlineStr">
        <is>
          <t>END/AVG</t>
        </is>
      </c>
      <c r="AF1005" s="84" t="inlineStr">
        <is>
          <t>E.BKDWN</t>
        </is>
      </c>
      <c r="AG1005" s="84" t="inlineStr">
        <is>
          <t>PEAK/AVG</t>
        </is>
      </c>
      <c r="AH1005" s="84" t="inlineStr">
        <is>
          <t>END/AVG</t>
        </is>
      </c>
      <c r="AI1005" s="84" t="inlineStr">
        <is>
          <t>E.BKDWN</t>
        </is>
      </c>
      <c r="AJ1005" s="84" t="inlineStr">
        <is>
          <t>PEAK/AVG</t>
        </is>
      </c>
      <c r="AK1005" s="84" t="inlineStr">
        <is>
          <t>END/AVG</t>
        </is>
      </c>
    </row>
    <row r="1006">
      <c r="A1006" s="83" t="n"/>
      <c r="B1006" s="209" t="n">
        <v>0.07185719743835192</v>
      </c>
      <c r="C1006" s="210" t="n">
        <v>1.021837009973212</v>
      </c>
      <c r="D1006" s="210" t="n">
        <v>0.9945824120115059</v>
      </c>
      <c r="E1006" s="209" t="n">
        <v>0.06415745891101661</v>
      </c>
      <c r="F1006" s="210" t="n">
        <v>1.015103611085889</v>
      </c>
      <c r="G1006" s="210" t="n">
        <v>0.9865248091540936</v>
      </c>
      <c r="H1006" s="209" t="n">
        <v>0.07049565991420936</v>
      </c>
      <c r="I1006" s="210" t="n">
        <v>1.069843182989139</v>
      </c>
      <c r="J1006" s="210" t="n">
        <v>0.9845724995799489</v>
      </c>
      <c r="K1006" s="209" t="n">
        <v>0.06993164954137308</v>
      </c>
      <c r="L1006" s="210" t="n">
        <v>1.282500013330683</v>
      </c>
      <c r="M1006" s="210" t="n">
        <v>1.075870309472427</v>
      </c>
      <c r="N1006" s="209" t="n">
        <v>0.08193637479036703</v>
      </c>
      <c r="O1006" s="210" t="n">
        <v>1.452823264907478</v>
      </c>
      <c r="P1006" s="210" t="n">
        <v>0.9021929831780163</v>
      </c>
      <c r="Q1006" s="209" t="n">
        <v>0.0893801660822986</v>
      </c>
      <c r="R1006" s="210" t="n">
        <v>1.23709125102742</v>
      </c>
      <c r="S1006" s="210" t="n">
        <v>0.9904550620350063</v>
      </c>
      <c r="T1006" s="209" t="n">
        <v>0.1101065995632212</v>
      </c>
      <c r="U1006" s="210" t="n">
        <v>1.244109525648894</v>
      </c>
      <c r="V1006" s="210" t="n">
        <v>0.9876245672765853</v>
      </c>
      <c r="W1006" s="209" t="n">
        <v>0.1163387980148595</v>
      </c>
      <c r="X1006" s="210" t="n">
        <v>1.201093296084503</v>
      </c>
      <c r="Y1006" s="210" t="n">
        <v>0.9075520516995195</v>
      </c>
      <c r="Z1006" s="209" t="n">
        <v>0.1059545968413173</v>
      </c>
      <c r="AA1006" s="210" t="n">
        <v>1.426687999155476</v>
      </c>
      <c r="AB1006" s="210" t="n">
        <v>0.9122549535858017</v>
      </c>
      <c r="AC1006" s="209" t="n">
        <v>0.07890836870932338</v>
      </c>
      <c r="AD1006" s="210" t="n">
        <v>1.362419371540542</v>
      </c>
      <c r="AE1006" s="210" t="n">
        <v>0.9405567811806042</v>
      </c>
      <c r="AF1006" s="209" t="n">
        <v>0.06894363781167134</v>
      </c>
      <c r="AG1006" s="210" t="n">
        <v>1.04203328306707</v>
      </c>
      <c r="AH1006" s="210" t="n">
        <v>1.003224026764877</v>
      </c>
      <c r="AI1006" s="209" t="n">
        <v>0.07198949238199058</v>
      </c>
      <c r="AJ1006" s="210" t="n">
        <v>1.029653500361682</v>
      </c>
      <c r="AK1006" s="210" t="n">
        <v>0.9856763052852786</v>
      </c>
      <c r="AM1006">
        <f>A1001</f>
        <v/>
      </c>
      <c r="AN1006" s="206">
        <f>1/($B1006*(1/$B1004)*(1/(5/7+2/7*$D1006))*$B1016/SUM($B1008:$B1031))</f>
        <v/>
      </c>
      <c r="AO1006" s="206">
        <f>1/(B1006*(1/B1004)*(1/(5/7+2/7*D1006)))</f>
        <v/>
      </c>
      <c r="AP1006" s="206" t="n"/>
      <c r="AR1006" s="211">
        <f>CHOOSE(AV$3,C1006,F1006,I1006,L1006,O1006,R1006,U1006,X1006,AA1006,AD1006,AG1006,AJ1006)</f>
        <v/>
      </c>
      <c r="AS1006" s="207" t="n"/>
      <c r="AT1006" s="207" t="n"/>
      <c r="AV1006" s="116">
        <f>AN1006/AR1006</f>
        <v/>
      </c>
      <c r="AW1006" s="208">
        <f>AO1006/AR1006</f>
        <v/>
      </c>
      <c r="AX1006" s="206" t="n"/>
    </row>
    <row r="1007">
      <c r="A1007" s="84" t="inlineStr">
        <is>
          <t>HOUR</t>
        </is>
      </c>
      <c r="B1007" s="84" t="inlineStr">
        <is>
          <t>PEAK</t>
        </is>
      </c>
      <c r="C1007" s="84" t="inlineStr">
        <is>
          <t>AVG</t>
        </is>
      </c>
      <c r="D1007" s="84" t="inlineStr">
        <is>
          <t>END</t>
        </is>
      </c>
      <c r="E1007" s="84" t="inlineStr">
        <is>
          <t>PEAK</t>
        </is>
      </c>
      <c r="F1007" s="84" t="inlineStr">
        <is>
          <t>AVG</t>
        </is>
      </c>
      <c r="G1007" s="84" t="inlineStr">
        <is>
          <t>END</t>
        </is>
      </c>
      <c r="H1007" s="84" t="inlineStr">
        <is>
          <t>PEAK</t>
        </is>
      </c>
      <c r="I1007" s="84" t="inlineStr">
        <is>
          <t>AVG</t>
        </is>
      </c>
      <c r="J1007" s="84" t="inlineStr">
        <is>
          <t>END</t>
        </is>
      </c>
      <c r="K1007" s="84" t="inlineStr">
        <is>
          <t>PEAK</t>
        </is>
      </c>
      <c r="L1007" s="84" t="inlineStr">
        <is>
          <t>AVG</t>
        </is>
      </c>
      <c r="M1007" s="84" t="inlineStr">
        <is>
          <t>END</t>
        </is>
      </c>
      <c r="N1007" s="84" t="inlineStr">
        <is>
          <t>PEAK</t>
        </is>
      </c>
      <c r="O1007" s="84" t="inlineStr">
        <is>
          <t>AVG</t>
        </is>
      </c>
      <c r="P1007" s="84" t="inlineStr">
        <is>
          <t>END</t>
        </is>
      </c>
      <c r="Q1007" s="84" t="inlineStr">
        <is>
          <t>PEAK</t>
        </is>
      </c>
      <c r="R1007" s="84" t="inlineStr">
        <is>
          <t>AVG</t>
        </is>
      </c>
      <c r="S1007" s="84" t="inlineStr">
        <is>
          <t>END</t>
        </is>
      </c>
      <c r="T1007" s="84" t="inlineStr">
        <is>
          <t>PEAK</t>
        </is>
      </c>
      <c r="U1007" s="84" t="inlineStr">
        <is>
          <t>AVG</t>
        </is>
      </c>
      <c r="V1007" s="84" t="inlineStr">
        <is>
          <t>END</t>
        </is>
      </c>
      <c r="W1007" s="84" t="inlineStr">
        <is>
          <t>PEAK</t>
        </is>
      </c>
      <c r="X1007" s="84" t="inlineStr">
        <is>
          <t>AVG</t>
        </is>
      </c>
      <c r="Y1007" s="84" t="inlineStr">
        <is>
          <t>END</t>
        </is>
      </c>
      <c r="Z1007" s="84" t="inlineStr">
        <is>
          <t>PEAK</t>
        </is>
      </c>
      <c r="AA1007" s="84" t="inlineStr">
        <is>
          <t>AVG</t>
        </is>
      </c>
      <c r="AB1007" s="84" t="inlineStr">
        <is>
          <t>END</t>
        </is>
      </c>
      <c r="AC1007" s="84" t="inlineStr">
        <is>
          <t>PEAK</t>
        </is>
      </c>
      <c r="AD1007" s="84" t="inlineStr">
        <is>
          <t>AVG</t>
        </is>
      </c>
      <c r="AE1007" s="84" t="inlineStr">
        <is>
          <t>END</t>
        </is>
      </c>
      <c r="AF1007" s="84" t="inlineStr">
        <is>
          <t>PEAK</t>
        </is>
      </c>
      <c r="AG1007" s="84" t="inlineStr">
        <is>
          <t>AVG</t>
        </is>
      </c>
      <c r="AH1007" s="84" t="inlineStr">
        <is>
          <t>END</t>
        </is>
      </c>
      <c r="AI1007" s="84" t="inlineStr">
        <is>
          <t>PEAK</t>
        </is>
      </c>
      <c r="AJ1007" s="84" t="inlineStr">
        <is>
          <t>AVG</t>
        </is>
      </c>
      <c r="AK1007" s="84" t="inlineStr">
        <is>
          <t>END</t>
        </is>
      </c>
    </row>
    <row r="1008">
      <c r="A1008" s="84" t="n">
        <v>1</v>
      </c>
      <c r="B1008" s="84" t="n">
        <v>0.6359322868238253</v>
      </c>
      <c r="C1008" s="84" t="n">
        <v>0.5875507624505234</v>
      </c>
      <c r="D1008" s="84" t="n">
        <v>0.6382211641024327</v>
      </c>
      <c r="E1008" s="84" t="n">
        <v>0.5922855230628441</v>
      </c>
      <c r="F1008" s="84" t="n">
        <v>0.5860594351229077</v>
      </c>
      <c r="G1008" s="84" t="n">
        <v>0.644135758966109</v>
      </c>
      <c r="H1008" s="84" t="n">
        <v>0.5095106207654275</v>
      </c>
      <c r="I1008" s="84" t="n">
        <v>0.5164976610721704</v>
      </c>
      <c r="J1008" s="84" t="n">
        <v>0.5845989966325337</v>
      </c>
      <c r="K1008" s="84" t="n">
        <v>0.4590235038101149</v>
      </c>
      <c r="L1008" s="84" t="n">
        <v>0.4937035660177508</v>
      </c>
      <c r="M1008" s="84" t="n">
        <v>0.5436885381461048</v>
      </c>
      <c r="N1008" s="84" t="n">
        <v>0.2746344833420277</v>
      </c>
      <c r="O1008" s="84" t="n">
        <v>0.3512434134712656</v>
      </c>
      <c r="P1008" s="84" t="n">
        <v>0.3973871874378636</v>
      </c>
      <c r="Q1008" s="84" t="n">
        <v>0.2624337810423897</v>
      </c>
      <c r="R1008" s="84" t="n">
        <v>0.2781164874387803</v>
      </c>
      <c r="S1008" s="84" t="n">
        <v>0.3097581957684259</v>
      </c>
      <c r="T1008" s="84" t="n">
        <v>0.345435533733406</v>
      </c>
      <c r="U1008" s="84" t="n">
        <v>0.2919958833732416</v>
      </c>
      <c r="V1008" s="84" t="n">
        <v>0.3441984297031377</v>
      </c>
      <c r="W1008" s="84" t="n">
        <v>0.3194521205266292</v>
      </c>
      <c r="X1008" s="84" t="n">
        <v>0.3052673125708426</v>
      </c>
      <c r="Y1008" s="84" t="n">
        <v>0.3127944401854316</v>
      </c>
      <c r="Z1008" s="84" t="n">
        <v>0.3271854123178736</v>
      </c>
      <c r="AA1008" s="84" t="n">
        <v>0.3099959071828181</v>
      </c>
      <c r="AB1008" s="84" t="n">
        <v>0.33761500120765</v>
      </c>
      <c r="AC1008" s="84" t="n">
        <v>0.2917001515721799</v>
      </c>
      <c r="AD1008" s="84" t="n">
        <v>0.3547955455041044</v>
      </c>
      <c r="AE1008" s="84" t="n">
        <v>0.3582376092920695</v>
      </c>
      <c r="AF1008" s="84" t="n">
        <v>0.6128564912939662</v>
      </c>
      <c r="AG1008" s="84" t="n">
        <v>0.584302562527039</v>
      </c>
      <c r="AH1008" s="84" t="n">
        <v>0.6381479255377687</v>
      </c>
      <c r="AI1008" s="84" t="n">
        <v>0.6097206480432028</v>
      </c>
      <c r="AJ1008" s="84" t="n">
        <v>0.5887574622714969</v>
      </c>
      <c r="AK1008" s="84" t="n">
        <v>0.6328049022292302</v>
      </c>
    </row>
    <row r="1009">
      <c r="A1009" s="84" t="n">
        <v>2</v>
      </c>
      <c r="B1009" s="84" t="n">
        <v>0.5634605918065962</v>
      </c>
      <c r="C1009" s="84" t="n">
        <v>0.5106133824951885</v>
      </c>
      <c r="D1009" s="84" t="n">
        <v>0.5649207690141567</v>
      </c>
      <c r="E1009" s="84" t="n">
        <v>0.5138568287052847</v>
      </c>
      <c r="F1009" s="84" t="n">
        <v>0.5056546920676416</v>
      </c>
      <c r="G1009" s="84" t="n">
        <v>0.5664189514306406</v>
      </c>
      <c r="H1009" s="84" t="n">
        <v>0.4299693279619118</v>
      </c>
      <c r="I1009" s="84" t="n">
        <v>0.465487737442274</v>
      </c>
      <c r="J1009" s="84" t="n">
        <v>0.5235379011751768</v>
      </c>
      <c r="K1009" s="84" t="n">
        <v>0.342573827987706</v>
      </c>
      <c r="L1009" s="84" t="n">
        <v>0.4577388880690002</v>
      </c>
      <c r="M1009" s="84" t="n">
        <v>0.4500650928474197</v>
      </c>
      <c r="N1009" s="84" t="n">
        <v>0.2118845197644526</v>
      </c>
      <c r="O1009" s="84" t="n">
        <v>0.2982458124568804</v>
      </c>
      <c r="P1009" s="84" t="n">
        <v>0.3389616461471493</v>
      </c>
      <c r="Q1009" s="84" t="n">
        <v>0.2086317793310323</v>
      </c>
      <c r="R1009" s="84" t="n">
        <v>0.2235594799795802</v>
      </c>
      <c r="S1009" s="84" t="n">
        <v>0.2415484770983492</v>
      </c>
      <c r="T1009" s="84" t="n">
        <v>0.2836606655755592</v>
      </c>
      <c r="U1009" s="84" t="n">
        <v>0.2320243037724058</v>
      </c>
      <c r="V1009" s="84" t="n">
        <v>0.2784158185560036</v>
      </c>
      <c r="W1009" s="84" t="n">
        <v>0.2638158768513639</v>
      </c>
      <c r="X1009" s="84" t="n">
        <v>0.2440593458196146</v>
      </c>
      <c r="Y1009" s="84" t="n">
        <v>0.2523002588330095</v>
      </c>
      <c r="Z1009" s="84" t="n">
        <v>0.2701306415785752</v>
      </c>
      <c r="AA1009" s="84" t="n">
        <v>0.2497280330590081</v>
      </c>
      <c r="AB1009" s="84" t="n">
        <v>0.269236399300295</v>
      </c>
      <c r="AC1009" s="84" t="n">
        <v>0.2452010620225222</v>
      </c>
      <c r="AD1009" s="84" t="n">
        <v>0.3075538590038184</v>
      </c>
      <c r="AE1009" s="84" t="n">
        <v>0.3167931591497654</v>
      </c>
      <c r="AF1009" s="84" t="n">
        <v>0.5409948219891074</v>
      </c>
      <c r="AG1009" s="84" t="n">
        <v>0.5038048123927577</v>
      </c>
      <c r="AH1009" s="84" t="n">
        <v>0.5605280757151202</v>
      </c>
      <c r="AI1009" s="84" t="n">
        <v>0.5344622974864991</v>
      </c>
      <c r="AJ1009" s="84" t="n">
        <v>0.5057807111869184</v>
      </c>
      <c r="AK1009" s="84" t="n">
        <v>0.5581856464389912</v>
      </c>
    </row>
    <row r="1010">
      <c r="A1010" s="84" t="n">
        <v>3</v>
      </c>
      <c r="B1010" s="84" t="n">
        <v>0.5213996608871628</v>
      </c>
      <c r="C1010" s="84" t="n">
        <v>0.4786792762604813</v>
      </c>
      <c r="D1010" s="84" t="n">
        <v>0.5168019182687795</v>
      </c>
      <c r="E1010" s="84" t="n">
        <v>0.4819362681490992</v>
      </c>
      <c r="F1010" s="84" t="n">
        <v>0.47375507957359</v>
      </c>
      <c r="G1010" s="84" t="n">
        <v>0.5176989214909575</v>
      </c>
      <c r="H1010" s="84" t="n">
        <v>0.3963559787584691</v>
      </c>
      <c r="I1010" s="84" t="n">
        <v>0.4437013346086592</v>
      </c>
      <c r="J1010" s="84" t="n">
        <v>0.4970497854835699</v>
      </c>
      <c r="K1010" s="84" t="n">
        <v>0.2804678327587625</v>
      </c>
      <c r="L1010" s="84" t="n">
        <v>0.4450245935479533</v>
      </c>
      <c r="M1010" s="84" t="n">
        <v>0.4064889299753622</v>
      </c>
      <c r="N1010" s="84" t="n">
        <v>0.1673739666605571</v>
      </c>
      <c r="O1010" s="84" t="n">
        <v>0.2690583635876962</v>
      </c>
      <c r="P1010" s="84" t="n">
        <v>0.3230440179919712</v>
      </c>
      <c r="Q1010" s="84" t="n">
        <v>0.1685446731595697</v>
      </c>
      <c r="R1010" s="84" t="n">
        <v>0.1967140212475194</v>
      </c>
      <c r="S1010" s="84" t="n">
        <v>0.2126133457335503</v>
      </c>
      <c r="T1010" s="84" t="n">
        <v>0.2310329150754682</v>
      </c>
      <c r="U1010" s="84" t="n">
        <v>0.195047535764398</v>
      </c>
      <c r="V1010" s="84" t="n">
        <v>0.2334230780073863</v>
      </c>
      <c r="W1010" s="84" t="n">
        <v>0.2227977498725413</v>
      </c>
      <c r="X1010" s="84" t="n">
        <v>0.1996633291952286</v>
      </c>
      <c r="Y1010" s="84" t="n">
        <v>0.2133671336948529</v>
      </c>
      <c r="Z1010" s="84" t="n">
        <v>0.2322684280760172</v>
      </c>
      <c r="AA1010" s="84" t="n">
        <v>0.2122049634156918</v>
      </c>
      <c r="AB1010" s="84" t="n">
        <v>0.2259000651399044</v>
      </c>
      <c r="AC1010" s="84" t="n">
        <v>0.2084524378706652</v>
      </c>
      <c r="AD1010" s="84" t="n">
        <v>0.282411800328539</v>
      </c>
      <c r="AE1010" s="84" t="n">
        <v>0.2982006871618678</v>
      </c>
      <c r="AF1010" s="84" t="n">
        <v>0.5079279907707993</v>
      </c>
      <c r="AG1010" s="84" t="n">
        <v>0.4705239376098547</v>
      </c>
      <c r="AH1010" s="84" t="n">
        <v>0.511191344908446</v>
      </c>
      <c r="AI1010" s="84" t="n">
        <v>0.5060070671378092</v>
      </c>
      <c r="AJ1010" s="84" t="n">
        <v>0.471652638214246</v>
      </c>
      <c r="AK1010" s="84" t="n">
        <v>0.5085779569638658</v>
      </c>
    </row>
    <row r="1011">
      <c r="A1011" s="84" t="n">
        <v>4</v>
      </c>
      <c r="B1011" s="84" t="n">
        <v>0.5013263687578624</v>
      </c>
      <c r="C1011" s="84" t="n">
        <v>0.4646566747306352</v>
      </c>
      <c r="D1011" s="84" t="n">
        <v>0.4927851590166312</v>
      </c>
      <c r="E1011" s="84" t="n">
        <v>0.470695095133378</v>
      </c>
      <c r="F1011" s="84" t="n">
        <v>0.4614127848453816</v>
      </c>
      <c r="G1011" s="84" t="n">
        <v>0.4963863385614372</v>
      </c>
      <c r="H1011" s="84" t="n">
        <v>0.3831258011353232</v>
      </c>
      <c r="I1011" s="84" t="n">
        <v>0.4346071647412234</v>
      </c>
      <c r="J1011" s="84" t="n">
        <v>0.4755245098520473</v>
      </c>
      <c r="K1011" s="84" t="n">
        <v>0.2350007104237865</v>
      </c>
      <c r="L1011" s="84" t="n">
        <v>0.4382620683986453</v>
      </c>
      <c r="M1011" s="84" t="n">
        <v>0.3699902890800918</v>
      </c>
      <c r="N1011" s="84" t="n">
        <v>0.1495011302700899</v>
      </c>
      <c r="O1011" s="84" t="n">
        <v>0.2546267497577766</v>
      </c>
      <c r="P1011" s="84" t="n">
        <v>0.3032410268536083</v>
      </c>
      <c r="Q1011" s="84" t="n">
        <v>0.1515849285171761</v>
      </c>
      <c r="R1011" s="84" t="n">
        <v>0.1847078486907467</v>
      </c>
      <c r="S1011" s="84" t="n">
        <v>0.1959009532666822</v>
      </c>
      <c r="T1011" s="84" t="n">
        <v>0.1956719403527914</v>
      </c>
      <c r="U1011" s="84" t="n">
        <v>0.1745324624344058</v>
      </c>
      <c r="V1011" s="84" t="n">
        <v>0.2022602971441459</v>
      </c>
      <c r="W1011" s="84" t="n">
        <v>0.1894357115621077</v>
      </c>
      <c r="X1011" s="84" t="n">
        <v>0.1760754574404923</v>
      </c>
      <c r="Y1011" s="84" t="n">
        <v>0.1879039856520914</v>
      </c>
      <c r="Z1011" s="84" t="n">
        <v>0.2166441470648522</v>
      </c>
      <c r="AA1011" s="84" t="n">
        <v>0.1926537735317969</v>
      </c>
      <c r="AB1011" s="84" t="n">
        <v>0.2010627319236766</v>
      </c>
      <c r="AC1011" s="84" t="n">
        <v>0.187334058980906</v>
      </c>
      <c r="AD1011" s="84" t="n">
        <v>0.270738874336848</v>
      </c>
      <c r="AE1011" s="84" t="n">
        <v>0.2826690341273301</v>
      </c>
      <c r="AF1011" s="84" t="n">
        <v>0.490676897486116</v>
      </c>
      <c r="AG1011" s="84" t="n">
        <v>0.4559400425938349</v>
      </c>
      <c r="AH1011" s="84" t="n">
        <v>0.485308185258239</v>
      </c>
      <c r="AI1011" s="84" t="n">
        <v>0.491059403960264</v>
      </c>
      <c r="AJ1011" s="84" t="n">
        <v>0.4542122436871964</v>
      </c>
      <c r="AK1011" s="84" t="n">
        <v>0.4825938759902182</v>
      </c>
    </row>
    <row r="1012">
      <c r="A1012" s="84" t="n">
        <v>5</v>
      </c>
      <c r="B1012" s="84" t="n">
        <v>0.4839741836678881</v>
      </c>
      <c r="C1012" s="84" t="n">
        <v>0.460368199611901</v>
      </c>
      <c r="D1012" s="84" t="n">
        <v>0.4790125353062148</v>
      </c>
      <c r="E1012" s="84" t="n">
        <v>0.4657915943889747</v>
      </c>
      <c r="F1012" s="84" t="n">
        <v>0.4578622917457068</v>
      </c>
      <c r="G1012" s="84" t="n">
        <v>0.4795161047305673</v>
      </c>
      <c r="H1012" s="84" t="n">
        <v>0.3880356161875115</v>
      </c>
      <c r="I1012" s="84" t="n">
        <v>0.460081302028067</v>
      </c>
      <c r="J1012" s="84" t="n">
        <v>0.4914046162757589</v>
      </c>
      <c r="K1012" s="84" t="n">
        <v>0.2405345378132408</v>
      </c>
      <c r="L1012" s="84" t="n">
        <v>0.4741464180099869</v>
      </c>
      <c r="M1012" s="84" t="n">
        <v>0.3829282876128524</v>
      </c>
      <c r="N1012" s="84" t="n">
        <v>0.155643595997763</v>
      </c>
      <c r="O1012" s="84" t="n">
        <v>0.2719738411290941</v>
      </c>
      <c r="P1012" s="84" t="n">
        <v>0.3175652800094581</v>
      </c>
      <c r="Q1012" s="84" t="n">
        <v>0.1572958629375739</v>
      </c>
      <c r="R1012" s="84" t="n">
        <v>0.1978874066350821</v>
      </c>
      <c r="S1012" s="84" t="n">
        <v>0.1995210416182283</v>
      </c>
      <c r="T1012" s="84" t="n">
        <v>0.1885070012729587</v>
      </c>
      <c r="U1012" s="84" t="n">
        <v>0.1806929655043452</v>
      </c>
      <c r="V1012" s="84" t="n">
        <v>0.1974024555270502</v>
      </c>
      <c r="W1012" s="84" t="n">
        <v>0.1806185708348864</v>
      </c>
      <c r="X1012" s="84" t="n">
        <v>0.1741755276083554</v>
      </c>
      <c r="Y1012" s="84" t="n">
        <v>0.1838513912862166</v>
      </c>
      <c r="Z1012" s="84" t="n">
        <v>0.201379621921682</v>
      </c>
      <c r="AA1012" s="84" t="n">
        <v>0.1951611946157393</v>
      </c>
      <c r="AB1012" s="84" t="n">
        <v>0.2007535003549759</v>
      </c>
      <c r="AC1012" s="84" t="n">
        <v>0.1909911192944264</v>
      </c>
      <c r="AD1012" s="84" t="n">
        <v>0.288727533817882</v>
      </c>
      <c r="AE1012" s="84" t="n">
        <v>0.3004442193789904</v>
      </c>
      <c r="AF1012" s="84" t="n">
        <v>0.4835537788747888</v>
      </c>
      <c r="AG1012" s="84" t="n">
        <v>0.450817496494055</v>
      </c>
      <c r="AH1012" s="84" t="n">
        <v>0.4660704157389928</v>
      </c>
      <c r="AI1012" s="84" t="n">
        <v>0.4857523834922328</v>
      </c>
      <c r="AJ1012" s="84" t="n">
        <v>0.4494252660462011</v>
      </c>
      <c r="AK1012" s="84" t="n">
        <v>0.4636062354240826</v>
      </c>
    </row>
    <row r="1013">
      <c r="A1013" s="84" t="n">
        <v>6</v>
      </c>
      <c r="B1013" s="84" t="n">
        <v>0.5149592517639336</v>
      </c>
      <c r="C1013" s="84" t="n">
        <v>0.4945217104052886</v>
      </c>
      <c r="D1013" s="84" t="n">
        <v>0.5130131667647988</v>
      </c>
      <c r="E1013" s="84" t="n">
        <v>0.5021375985139251</v>
      </c>
      <c r="F1013" s="84" t="n">
        <v>0.4924680861329012</v>
      </c>
      <c r="G1013" s="84" t="n">
        <v>0.511152045959358</v>
      </c>
      <c r="H1013" s="84" t="n">
        <v>0.4229651162790698</v>
      </c>
      <c r="I1013" s="84" t="n">
        <v>0.5107829803769184</v>
      </c>
      <c r="J1013" s="84" t="n">
        <v>0.5355056598957361</v>
      </c>
      <c r="K1013" s="84" t="n">
        <v>0.2654143266304226</v>
      </c>
      <c r="L1013" s="84" t="n">
        <v>0.5325731408193118</v>
      </c>
      <c r="M1013" s="84" t="n">
        <v>0.4190622389395167</v>
      </c>
      <c r="N1013" s="84" t="n">
        <v>0.1822860123789248</v>
      </c>
      <c r="O1013" s="84" t="n">
        <v>0.3117675962264672</v>
      </c>
      <c r="P1013" s="84" t="n">
        <v>0.3500803404932207</v>
      </c>
      <c r="Q1013" s="84" t="n">
        <v>0.1795579313726433</v>
      </c>
      <c r="R1013" s="84" t="n">
        <v>0.2276209423891925</v>
      </c>
      <c r="S1013" s="84" t="n">
        <v>0.2217833062078587</v>
      </c>
      <c r="T1013" s="84" t="n">
        <v>0.2201036552100382</v>
      </c>
      <c r="U1013" s="84" t="n">
        <v>0.2096709104771176</v>
      </c>
      <c r="V1013" s="84" t="n">
        <v>0.2146313185419075</v>
      </c>
      <c r="W1013" s="84" t="n">
        <v>0.2038953082357579</v>
      </c>
      <c r="X1013" s="84" t="n">
        <v>0.1982458034220327</v>
      </c>
      <c r="Y1013" s="84" t="n">
        <v>0.2013990465037163</v>
      </c>
      <c r="Z1013" s="84" t="n">
        <v>0.2182337660164567</v>
      </c>
      <c r="AA1013" s="84" t="n">
        <v>0.2176572349292278</v>
      </c>
      <c r="AB1013" s="84" t="n">
        <v>0.2163029078746093</v>
      </c>
      <c r="AC1013" s="84" t="n">
        <v>0.2097850523381789</v>
      </c>
      <c r="AD1013" s="84" t="n">
        <v>0.3231709454501939</v>
      </c>
      <c r="AE1013" s="84" t="n">
        <v>0.3311325350632035</v>
      </c>
      <c r="AF1013" s="84" t="n">
        <v>0.5117108899203178</v>
      </c>
      <c r="AG1013" s="84" t="n">
        <v>0.4836114054502554</v>
      </c>
      <c r="AH1013" s="84" t="n">
        <v>0.4954794416179198</v>
      </c>
      <c r="AI1013" s="84" t="n">
        <v>0.5167677845189678</v>
      </c>
      <c r="AJ1013" s="84" t="n">
        <v>0.4793800289220957</v>
      </c>
      <c r="AK1013" s="84" t="n">
        <v>0.4940374465352985</v>
      </c>
    </row>
    <row r="1014">
      <c r="A1014" s="84" t="n">
        <v>7</v>
      </c>
      <c r="B1014" s="84" t="n">
        <v>0.5597412897226932</v>
      </c>
      <c r="C1014" s="84" t="n">
        <v>0.5461396800655141</v>
      </c>
      <c r="D1014" s="84" t="n">
        <v>0.5582264547013798</v>
      </c>
      <c r="E1014" s="84" t="n">
        <v>0.554573641293213</v>
      </c>
      <c r="F1014" s="84" t="n">
        <v>0.5446816069544927</v>
      </c>
      <c r="G1014" s="84" t="n">
        <v>0.5565719062732386</v>
      </c>
      <c r="H1014" s="84" t="n">
        <v>0.4762406152719282</v>
      </c>
      <c r="I1014" s="84" t="n">
        <v>0.5902299322981273</v>
      </c>
      <c r="J1014" s="84" t="n">
        <v>0.5805933809163827</v>
      </c>
      <c r="K1014" s="84" t="n">
        <v>0.2994099743499622</v>
      </c>
      <c r="L1014" s="84" t="n">
        <v>0.6116816083601251</v>
      </c>
      <c r="M1014" s="84" t="n">
        <v>0.4530886238057477</v>
      </c>
      <c r="N1014" s="84" t="n">
        <v>0.233690978047852</v>
      </c>
      <c r="O1014" s="84" t="n">
        <v>0.3701500339929601</v>
      </c>
      <c r="P1014" s="84" t="n">
        <v>0.3861610141710957</v>
      </c>
      <c r="Q1014" s="84" t="n">
        <v>0.2163953812577516</v>
      </c>
      <c r="R1014" s="84" t="n">
        <v>0.2683296704943959</v>
      </c>
      <c r="S1014" s="84" t="n">
        <v>0.246524064171123</v>
      </c>
      <c r="T1014" s="84" t="n">
        <v>0.2730087288597927</v>
      </c>
      <c r="U1014" s="84" t="n">
        <v>0.2522966968676376</v>
      </c>
      <c r="V1014" s="84" t="n">
        <v>0.2487613120577373</v>
      </c>
      <c r="W1014" s="84" t="n">
        <v>0.2486193762879751</v>
      </c>
      <c r="X1014" s="84" t="n">
        <v>0.2391820046418741</v>
      </c>
      <c r="Y1014" s="84" t="n">
        <v>0.2309194921166458</v>
      </c>
      <c r="Z1014" s="84" t="n">
        <v>0.2681561675123718</v>
      </c>
      <c r="AA1014" s="84" t="n">
        <v>0.2622240581575628</v>
      </c>
      <c r="AB1014" s="84" t="n">
        <v>0.2430468641357252</v>
      </c>
      <c r="AC1014" s="84" t="n">
        <v>0.2584712572352828</v>
      </c>
      <c r="AD1014" s="84" t="n">
        <v>0.3858484054737163</v>
      </c>
      <c r="AE1014" s="84" t="n">
        <v>0.3617503397348786</v>
      </c>
      <c r="AF1014" s="84" t="n">
        <v>0.5615056475196524</v>
      </c>
      <c r="AG1014" s="84" t="n">
        <v>0.536099215629722</v>
      </c>
      <c r="AH1014" s="84" t="n">
        <v>0.5383358588637653</v>
      </c>
      <c r="AI1014" s="84" t="n">
        <v>0.5632242149476632</v>
      </c>
      <c r="AJ1014" s="84" t="n">
        <v>0.5285049501279246</v>
      </c>
      <c r="AK1014" s="84" t="n">
        <v>0.5392168896526329</v>
      </c>
    </row>
    <row r="1015">
      <c r="A1015" s="84" t="n">
        <v>8</v>
      </c>
      <c r="B1015" s="84" t="n">
        <v>0.6118525406114969</v>
      </c>
      <c r="C1015" s="84" t="n">
        <v>0.635337193224684</v>
      </c>
      <c r="D1015" s="84" t="n">
        <v>0.5942409270494672</v>
      </c>
      <c r="E1015" s="84" t="n">
        <v>0.6402278283911328</v>
      </c>
      <c r="F1015" s="84" t="n">
        <v>0.6330777007541781</v>
      </c>
      <c r="G1015" s="84" t="n">
        <v>0.5888980155239202</v>
      </c>
      <c r="H1015" s="84" t="n">
        <v>0.5205433986449368</v>
      </c>
      <c r="I1015" s="84" t="n">
        <v>0.6038543737203149</v>
      </c>
      <c r="J1015" s="84" t="n">
        <v>0.5882659021962162</v>
      </c>
      <c r="K1015" s="84" t="n">
        <v>0.3121751680713116</v>
      </c>
      <c r="L1015" s="84" t="n">
        <v>0.5969049304786262</v>
      </c>
      <c r="M1015" s="84" t="n">
        <v>0.4565616558602645</v>
      </c>
      <c r="N1015" s="84" t="n">
        <v>0.2768762248509031</v>
      </c>
      <c r="O1015" s="84" t="n">
        <v>0.3806608331982411</v>
      </c>
      <c r="P1015" s="84" t="n">
        <v>0.3919729368077685</v>
      </c>
      <c r="Q1015" s="84" t="n">
        <v>0.2400563401947871</v>
      </c>
      <c r="R1015" s="84" t="n">
        <v>0.2719855696082358</v>
      </c>
      <c r="S1015" s="84" t="n">
        <v>0.258563124854685</v>
      </c>
      <c r="T1015" s="84" t="n">
        <v>0.3209310783778868</v>
      </c>
      <c r="U1015" s="84" t="n">
        <v>0.2700494778937555</v>
      </c>
      <c r="V1015" s="84" t="n">
        <v>0.2703370358884722</v>
      </c>
      <c r="W1015" s="84" t="n">
        <v>0.2891962177979427</v>
      </c>
      <c r="X1015" s="84" t="n">
        <v>0.2640774275381876</v>
      </c>
      <c r="Y1015" s="84" t="n">
        <v>0.2505522345707463</v>
      </c>
      <c r="Z1015" s="84" t="n">
        <v>0.3241818691408946</v>
      </c>
      <c r="AA1015" s="84" t="n">
        <v>0.2878391598922175</v>
      </c>
      <c r="AB1015" s="84" t="n">
        <v>0.2594306479590717</v>
      </c>
      <c r="AC1015" s="84" t="n">
        <v>0.2784960784513189</v>
      </c>
      <c r="AD1015" s="84" t="n">
        <v>0.39208677878252</v>
      </c>
      <c r="AE1015" s="84" t="n">
        <v>0.36483359401041</v>
      </c>
      <c r="AF1015" s="84" t="n">
        <v>0.6281088187159608</v>
      </c>
      <c r="AG1015" s="84" t="n">
        <v>0.6247792456418647</v>
      </c>
      <c r="AH1015" s="84" t="n">
        <v>0.5723754941715273</v>
      </c>
      <c r="AI1015" s="84" t="n">
        <v>0.647109807320488</v>
      </c>
      <c r="AJ1015" s="84" t="n">
        <v>0.620393785457377</v>
      </c>
      <c r="AK1015" s="84" t="n">
        <v>0.5755492819442739</v>
      </c>
    </row>
    <row r="1016">
      <c r="A1016" s="84" t="n">
        <v>9</v>
      </c>
      <c r="B1016" s="84" t="n">
        <v>0.6067795219602908</v>
      </c>
      <c r="C1016" s="84" t="n">
        <v>0.6247782079000516</v>
      </c>
      <c r="D1016" s="84" t="n">
        <v>0.5842442550068694</v>
      </c>
      <c r="E1016" s="84" t="n">
        <v>0.6324150082635599</v>
      </c>
      <c r="F1016" s="84" t="n">
        <v>0.6259701355064662</v>
      </c>
      <c r="G1016" s="84" t="n">
        <v>0.5762271138825842</v>
      </c>
      <c r="H1016" s="84" t="n">
        <v>0.5028383080021974</v>
      </c>
      <c r="I1016" s="84" t="n">
        <v>0.5543072140604681</v>
      </c>
      <c r="J1016" s="84" t="n">
        <v>0.5703191729581667</v>
      </c>
      <c r="K1016" s="84" t="n">
        <v>0.2873701607053386</v>
      </c>
      <c r="L1016" s="84" t="n">
        <v>0.5303388921788222</v>
      </c>
      <c r="M1016" s="84" t="n">
        <v>0.4279504870301972</v>
      </c>
      <c r="N1016" s="84" t="n">
        <v>0.183282341938425</v>
      </c>
      <c r="O1016" s="84" t="n">
        <v>0.3231706320931244</v>
      </c>
      <c r="P1016" s="84" t="n">
        <v>0.3703078733683356</v>
      </c>
      <c r="Q1016" s="84" t="n">
        <v>0.1848842910845968</v>
      </c>
      <c r="R1016" s="84" t="n">
        <v>0.2354782107580036</v>
      </c>
      <c r="S1016" s="84" t="n">
        <v>0.2335456870495233</v>
      </c>
      <c r="T1016" s="84" t="n">
        <v>0.1825877432260411</v>
      </c>
      <c r="U1016" s="84" t="n">
        <v>0.1965063670906352</v>
      </c>
      <c r="V1016" s="84" t="n">
        <v>0.2020664768402357</v>
      </c>
      <c r="W1016" s="84" t="n">
        <v>0.1692779627178044</v>
      </c>
      <c r="X1016" s="84" t="n">
        <v>0.1851736654612188</v>
      </c>
      <c r="Y1016" s="84" t="n">
        <v>0.2000837170364169</v>
      </c>
      <c r="Z1016" s="84" t="n">
        <v>0.1722895951073202</v>
      </c>
      <c r="AA1016" s="84" t="n">
        <v>0.2110889480242648</v>
      </c>
      <c r="AB1016" s="84" t="n">
        <v>0.2115637968513273</v>
      </c>
      <c r="AC1016" s="84" t="n">
        <v>0.2028422326887277</v>
      </c>
      <c r="AD1016" s="84" t="n">
        <v>0.3492908851576033</v>
      </c>
      <c r="AE1016" s="84" t="n">
        <v>0.3686892643778364</v>
      </c>
      <c r="AF1016" s="84" t="n">
        <v>0.6155662275641887</v>
      </c>
      <c r="AG1016" s="84" t="n">
        <v>0.6167558044027561</v>
      </c>
      <c r="AH1016" s="84" t="n">
        <v>0.5681385288714687</v>
      </c>
      <c r="AI1016" s="84" t="n">
        <v>0.6358823921594773</v>
      </c>
      <c r="AJ1016" s="84" t="n">
        <v>0.6135600133486595</v>
      </c>
      <c r="AK1016" s="84" t="n">
        <v>0.571371245668533</v>
      </c>
    </row>
    <row r="1017">
      <c r="A1017" s="84" t="n">
        <v>10</v>
      </c>
      <c r="B1017" s="84" t="n">
        <v>0.5324481759011103</v>
      </c>
      <c r="C1017" s="84" t="n">
        <v>0.5489980041183604</v>
      </c>
      <c r="D1017" s="84" t="n">
        <v>0.5493561682410465</v>
      </c>
      <c r="E1017" s="84" t="n">
        <v>0.537336265417344</v>
      </c>
      <c r="F1017" s="84" t="n">
        <v>0.5476005114113596</v>
      </c>
      <c r="G1017" s="84" t="n">
        <v>0.5605914059500262</v>
      </c>
      <c r="H1017" s="84" t="n">
        <v>0.4438060794726241</v>
      </c>
      <c r="I1017" s="84" t="n">
        <v>0.5272208605460984</v>
      </c>
      <c r="J1017" s="84" t="n">
        <v>0.5661024770020714</v>
      </c>
      <c r="K1017" s="84" t="n">
        <v>0.2904586346402638</v>
      </c>
      <c r="L1017" s="84" t="n">
        <v>0.5206864149836636</v>
      </c>
      <c r="M1017" s="84" t="n">
        <v>0.4377462184660139</v>
      </c>
      <c r="N1017" s="84" t="n">
        <v>0.1868869870900128</v>
      </c>
      <c r="O1017" s="84" t="n">
        <v>0.3195803220346012</v>
      </c>
      <c r="P1017" s="84" t="n">
        <v>0.3820526324274651</v>
      </c>
      <c r="Q1017" s="84" t="n">
        <v>0.1879897318552846</v>
      </c>
      <c r="R1017" s="84" t="n">
        <v>0.2320704797389072</v>
      </c>
      <c r="S1017" s="84" t="n">
        <v>0.2430667286677517</v>
      </c>
      <c r="T1017" s="84" t="n">
        <v>0.1967266775777414</v>
      </c>
      <c r="U1017" s="84" t="n">
        <v>0.1976352082959516</v>
      </c>
      <c r="V1017" s="84" t="n">
        <v>0.2133256744946576</v>
      </c>
      <c r="W1017" s="84" t="n">
        <v>0.1793375576777245</v>
      </c>
      <c r="X1017" s="84" t="n">
        <v>0.1859320181356938</v>
      </c>
      <c r="Y1017" s="84" t="n">
        <v>0.2094509322534776</v>
      </c>
      <c r="Z1017" s="84" t="n">
        <v>0.1824506067742866</v>
      </c>
      <c r="AA1017" s="84" t="n">
        <v>0.210597505663759</v>
      </c>
      <c r="AB1017" s="84" t="n">
        <v>0.216981753507674</v>
      </c>
      <c r="AC1017" s="84" t="n">
        <v>0.2002889026784534</v>
      </c>
      <c r="AD1017" s="84" t="n">
        <v>0.3430380068149483</v>
      </c>
      <c r="AE1017" s="84" t="n">
        <v>0.3718686700341017</v>
      </c>
      <c r="AF1017" s="84" t="n">
        <v>0.526144930646849</v>
      </c>
      <c r="AG1017" s="84" t="n">
        <v>0.550864939087472</v>
      </c>
      <c r="AH1017" s="84" t="n">
        <v>0.5439823241087982</v>
      </c>
      <c r="AI1017" s="84" t="n">
        <v>0.5289285952396826</v>
      </c>
      <c r="AJ1017" s="84" t="n">
        <v>0.5404853720938857</v>
      </c>
      <c r="AK1017" s="84" t="n">
        <v>0.546935634636629</v>
      </c>
    </row>
    <row r="1018">
      <c r="A1018" s="84" t="n">
        <v>11</v>
      </c>
      <c r="B1018" s="84" t="n">
        <v>0.5282639610567194</v>
      </c>
      <c r="C1018" s="84" t="n">
        <v>0.537869332062088</v>
      </c>
      <c r="D1018" s="84" t="n">
        <v>0.5495609656196402</v>
      </c>
      <c r="E1018" s="84" t="n">
        <v>0.527624875363665</v>
      </c>
      <c r="F1018" s="84" t="n">
        <v>0.5364709545979873</v>
      </c>
      <c r="G1018" s="84" t="n">
        <v>0.5636777206958061</v>
      </c>
      <c r="H1018" s="84" t="n">
        <v>0.4380607947262405</v>
      </c>
      <c r="I1018" s="84" t="n">
        <v>0.5246297320321022</v>
      </c>
      <c r="J1018" s="84" t="n">
        <v>0.5705989769971626</v>
      </c>
      <c r="K1018" s="84" t="n">
        <v>0.2961719375126194</v>
      </c>
      <c r="L1018" s="84" t="n">
        <v>0.5164103320922917</v>
      </c>
      <c r="M1018" s="84" t="n">
        <v>0.4429621274123579</v>
      </c>
      <c r="N1018" s="84" t="n">
        <v>0.1999567630568519</v>
      </c>
      <c r="O1018" s="84" t="n">
        <v>0.3210305207771758</v>
      </c>
      <c r="P1018" s="84" t="n">
        <v>0.3854704621056195</v>
      </c>
      <c r="Q1018" s="84" t="n">
        <v>0.1981665400774918</v>
      </c>
      <c r="R1018" s="84" t="n">
        <v>0.2319097534225129</v>
      </c>
      <c r="S1018" s="84" t="n">
        <v>0.2481167170425482</v>
      </c>
      <c r="T1018" s="84" t="n">
        <v>0.2081196581196581</v>
      </c>
      <c r="U1018" s="84" t="n">
        <v>0.202083200134196</v>
      </c>
      <c r="V1018" s="84" t="n">
        <v>0.2226043810436694</v>
      </c>
      <c r="W1018" s="84" t="n">
        <v>0.1916806978308463</v>
      </c>
      <c r="X1018" s="84" t="n">
        <v>0.1930756463539698</v>
      </c>
      <c r="Y1018" s="84" t="n">
        <v>0.216584125431323</v>
      </c>
      <c r="Z1018" s="84" t="n">
        <v>0.1965187344959862</v>
      </c>
      <c r="AA1018" s="84" t="n">
        <v>0.2174647660171411</v>
      </c>
      <c r="AB1018" s="84" t="n">
        <v>0.2230181733014221</v>
      </c>
      <c r="AC1018" s="84" t="n">
        <v>0.2074555201774107</v>
      </c>
      <c r="AD1018" s="84" t="n">
        <v>0.3461964779360303</v>
      </c>
      <c r="AE1018" s="84" t="n">
        <v>0.3750128201840979</v>
      </c>
      <c r="AF1018" s="84" t="n">
        <v>0.5204839964585627</v>
      </c>
      <c r="AG1018" s="84" t="n">
        <v>0.5396020256106405</v>
      </c>
      <c r="AH1018" s="84" t="n">
        <v>0.5451801874253982</v>
      </c>
      <c r="AI1018" s="84" t="n">
        <v>0.5175811720781386</v>
      </c>
      <c r="AJ1018" s="84" t="n">
        <v>0.5288108569097852</v>
      </c>
      <c r="AK1018" s="84" t="n">
        <v>0.5460244922623713</v>
      </c>
    </row>
    <row r="1019">
      <c r="A1019" s="84" t="n">
        <v>12</v>
      </c>
      <c r="B1019" s="84" t="n">
        <v>0.5331318711371218</v>
      </c>
      <c r="C1019" s="84" t="n">
        <v>0.5444998526331197</v>
      </c>
      <c r="D1019" s="84" t="n">
        <v>0.5542585054911298</v>
      </c>
      <c r="E1019" s="84" t="n">
        <v>0.5320776364853237</v>
      </c>
      <c r="F1019" s="84" t="n">
        <v>0.5403065397933741</v>
      </c>
      <c r="G1019" s="84" t="n">
        <v>0.5683242039981143</v>
      </c>
      <c r="H1019" s="84" t="n">
        <v>0.4355658304339864</v>
      </c>
      <c r="I1019" s="84" t="n">
        <v>0.5147920371837215</v>
      </c>
      <c r="J1019" s="84" t="n">
        <v>0.566392098726646</v>
      </c>
      <c r="K1019" s="84" t="n">
        <v>0.3048839765784495</v>
      </c>
      <c r="L1019" s="84" t="n">
        <v>0.5057285313177771</v>
      </c>
      <c r="M1019" s="84" t="n">
        <v>0.4405789234872804</v>
      </c>
      <c r="N1019" s="84" t="n">
        <v>0.2160860227181938</v>
      </c>
      <c r="O1019" s="84" t="n">
        <v>0.3218850572979303</v>
      </c>
      <c r="P1019" s="84" t="n">
        <v>0.3829017159009688</v>
      </c>
      <c r="Q1019" s="84" t="n">
        <v>0.2080404957167992</v>
      </c>
      <c r="R1019" s="84" t="n">
        <v>0.234117450131121</v>
      </c>
      <c r="S1019" s="84" t="n">
        <v>0.2493443385259242</v>
      </c>
      <c r="T1019" s="84" t="n">
        <v>0.2165075468266957</v>
      </c>
      <c r="U1019" s="84" t="n">
        <v>0.2077342809549639</v>
      </c>
      <c r="V1019" s="84" t="n">
        <v>0.2290550731583547</v>
      </c>
      <c r="W1019" s="84" t="n">
        <v>0.2009434083518631</v>
      </c>
      <c r="X1019" s="84" t="n">
        <v>0.2002192745722458</v>
      </c>
      <c r="Y1019" s="84" t="n">
        <v>0.2224098278156908</v>
      </c>
      <c r="Z1019" s="84" t="n">
        <v>0.2350920933189989</v>
      </c>
      <c r="AA1019" s="84" t="n">
        <v>0.2289877961016296</v>
      </c>
      <c r="AB1019" s="84" t="n">
        <v>0.2310179390905298</v>
      </c>
      <c r="AC1019" s="84" t="n">
        <v>0.2104615322014588</v>
      </c>
      <c r="AD1019" s="84" t="n">
        <v>0.3405443497453762</v>
      </c>
      <c r="AE1019" s="84" t="n">
        <v>0.3716122663521448</v>
      </c>
      <c r="AF1019" s="84" t="n">
        <v>0.5274058970300218</v>
      </c>
      <c r="AG1019" s="84" t="n">
        <v>0.5449544697401942</v>
      </c>
      <c r="AH1019" s="84" t="n">
        <v>0.5504330085416543</v>
      </c>
      <c r="AI1019" s="84" t="n">
        <v>0.5241016067737849</v>
      </c>
      <c r="AJ1019" s="84" t="n">
        <v>0.5358374429900997</v>
      </c>
      <c r="AK1019" s="84" t="n">
        <v>0.5513166715449764</v>
      </c>
    </row>
    <row r="1020">
      <c r="A1020" s="84" t="n">
        <v>13</v>
      </c>
      <c r="B1020" s="84" t="n">
        <v>0.5267598315374937</v>
      </c>
      <c r="C1020" s="84" t="n">
        <v>0.5321843332192643</v>
      </c>
      <c r="D1020" s="84" t="n">
        <v>0.5506617515295805</v>
      </c>
      <c r="E1020" s="84" t="n">
        <v>0.5199349842241133</v>
      </c>
      <c r="F1020" s="84" t="n">
        <v>0.5273282703901158</v>
      </c>
      <c r="G1020" s="84" t="n">
        <v>0.5636096759612534</v>
      </c>
      <c r="H1020" s="84" t="n">
        <v>0.4312625892693646</v>
      </c>
      <c r="I1020" s="84" t="n">
        <v>0.5138019159779408</v>
      </c>
      <c r="J1020" s="84" t="n">
        <v>0.5742609737180555</v>
      </c>
      <c r="K1020" s="84" t="n">
        <v>0.3187783702130523</v>
      </c>
      <c r="L1020" s="84" t="n">
        <v>0.5093844047203173</v>
      </c>
      <c r="M1020" s="84" t="n">
        <v>0.4509556138870396</v>
      </c>
      <c r="N1020" s="84" t="n">
        <v>0.2663865664697506</v>
      </c>
      <c r="O1020" s="84" t="n">
        <v>0.3400753751478159</v>
      </c>
      <c r="P1020" s="84" t="n">
        <v>0.3942434290074858</v>
      </c>
      <c r="Q1020" s="84" t="n">
        <v>0.2223466748709271</v>
      </c>
      <c r="R1020" s="84" t="n">
        <v>0.2446546008116263</v>
      </c>
      <c r="S1020" s="84" t="n">
        <v>0.2640641711229946</v>
      </c>
      <c r="T1020" s="84" t="n">
        <v>0.2854473540643753</v>
      </c>
      <c r="U1020" s="84" t="n">
        <v>0.2265664046682603</v>
      </c>
      <c r="V1020" s="84" t="n">
        <v>0.2461746920019171</v>
      </c>
      <c r="W1020" s="84" t="n">
        <v>0.2497333007724638</v>
      </c>
      <c r="X1020" s="84" t="n">
        <v>0.2190377557078858</v>
      </c>
      <c r="Y1020" s="84" t="n">
        <v>0.2421805309290553</v>
      </c>
      <c r="Z1020" s="84" t="n">
        <v>0.3357317057866314</v>
      </c>
      <c r="AA1020" s="84" t="n">
        <v>0.2580216934525574</v>
      </c>
      <c r="AB1020" s="84" t="n">
        <v>0.2439983458855734</v>
      </c>
      <c r="AC1020" s="84" t="n">
        <v>0.2206748522425562</v>
      </c>
      <c r="AD1020" s="84" t="n">
        <v>0.3454337549060255</v>
      </c>
      <c r="AE1020" s="84" t="n">
        <v>0.3796441116894439</v>
      </c>
      <c r="AF1020" s="84" t="n">
        <v>0.518834008531645</v>
      </c>
      <c r="AG1020" s="84" t="n">
        <v>0.5321386995713446</v>
      </c>
      <c r="AH1020" s="84" t="n">
        <v>0.5471865026623888</v>
      </c>
      <c r="AI1020" s="84" t="n">
        <v>0.5117807853856924</v>
      </c>
      <c r="AJ1020" s="84" t="n">
        <v>0.5230635173717973</v>
      </c>
      <c r="AK1020" s="84" t="n">
        <v>0.5487201518255894</v>
      </c>
    </row>
    <row r="1021">
      <c r="A1021" s="84" t="n">
        <v>14</v>
      </c>
      <c r="B1021" s="84" t="n">
        <v>0.5385877591204944</v>
      </c>
      <c r="C1021" s="84" t="n">
        <v>0.5345995675919462</v>
      </c>
      <c r="D1021" s="84" t="n">
        <v>0.5639053153452969</v>
      </c>
      <c r="E1021" s="84" t="n">
        <v>0.520098889541475</v>
      </c>
      <c r="F1021" s="84" t="n">
        <v>0.5282800393865696</v>
      </c>
      <c r="G1021" s="84" t="n">
        <v>0.576168789824396</v>
      </c>
      <c r="H1021" s="84" t="n">
        <v>0.4314228163340048</v>
      </c>
      <c r="I1021" s="84" t="n">
        <v>0.5151768767467231</v>
      </c>
      <c r="J1021" s="84" t="n">
        <v>0.5753703721884601</v>
      </c>
      <c r="K1021" s="84" t="n">
        <v>0.3306461865198956</v>
      </c>
      <c r="L1021" s="84" t="n">
        <v>0.5156500150382121</v>
      </c>
      <c r="M1021" s="84" t="n">
        <v>0.4569433077343873</v>
      </c>
      <c r="N1021" s="84" t="n">
        <v>0.3406977126717141</v>
      </c>
      <c r="O1021" s="84" t="n">
        <v>0.3671880596114623</v>
      </c>
      <c r="P1021" s="84" t="n">
        <v>0.4034033200238603</v>
      </c>
      <c r="Q1021" s="84" t="n">
        <v>0.2462383786330292</v>
      </c>
      <c r="R1021" s="84" t="n">
        <v>0.2559895536222132</v>
      </c>
      <c r="S1021" s="84" t="n">
        <v>0.2813578237619158</v>
      </c>
      <c r="T1021" s="84" t="n">
        <v>0.3606746681214766</v>
      </c>
      <c r="U1021" s="84" t="n">
        <v>0.2531367967171482</v>
      </c>
      <c r="V1021" s="84" t="n">
        <v>0.2796950325618111</v>
      </c>
      <c r="W1021" s="84" t="n">
        <v>0.3493738459099692</v>
      </c>
      <c r="X1021" s="84" t="n">
        <v>0.2577643439304798</v>
      </c>
      <c r="Y1021" s="84" t="n">
        <v>0.278942343418571</v>
      </c>
      <c r="Z1021" s="84" t="n">
        <v>0.4428427406704008</v>
      </c>
      <c r="AA1021" s="84" t="n">
        <v>0.2972617683708914</v>
      </c>
      <c r="AB1021" s="84" t="n">
        <v>0.2509240351609102</v>
      </c>
      <c r="AC1021" s="84" t="n">
        <v>0.2332177044444219</v>
      </c>
      <c r="AD1021" s="84" t="n">
        <v>0.3515041115727204</v>
      </c>
      <c r="AE1021" s="84" t="n">
        <v>0.3777371093048897</v>
      </c>
      <c r="AF1021" s="84" t="n">
        <v>0.5240522630322219</v>
      </c>
      <c r="AG1021" s="84" t="n">
        <v>0.5340113235229574</v>
      </c>
      <c r="AH1021" s="84" t="n">
        <v>0.5600540096675612</v>
      </c>
      <c r="AI1021" s="84" t="n">
        <v>0.5129141942796185</v>
      </c>
      <c r="AJ1021" s="84" t="n">
        <v>0.5240368571322631</v>
      </c>
      <c r="AK1021" s="84" t="n">
        <v>0.5626091718518379</v>
      </c>
    </row>
    <row r="1022">
      <c r="A1022" s="84" t="n">
        <v>15</v>
      </c>
      <c r="B1022" s="84" t="n">
        <v>0.5341437400864191</v>
      </c>
      <c r="C1022" s="84" t="n">
        <v>0.5325918174787011</v>
      </c>
      <c r="D1022" s="84" t="n">
        <v>0.5574456646954918</v>
      </c>
      <c r="E1022" s="84" t="n">
        <v>0.5194296094955815</v>
      </c>
      <c r="F1022" s="84" t="n">
        <v>0.5276418716953989</v>
      </c>
      <c r="G1022" s="84" t="n">
        <v>0.5717604630930222</v>
      </c>
      <c r="H1022" s="84" t="n">
        <v>0.4411966672770555</v>
      </c>
      <c r="I1022" s="84" t="n">
        <v>0.5272750369894336</v>
      </c>
      <c r="J1022" s="84" t="n">
        <v>0.5778100670547925</v>
      </c>
      <c r="K1022" s="84" t="n">
        <v>0.3526319331752952</v>
      </c>
      <c r="L1022" s="84" t="n">
        <v>0.5306415245197581</v>
      </c>
      <c r="M1022" s="84" t="n">
        <v>0.4682614060903157</v>
      </c>
      <c r="N1022" s="84" t="n">
        <v>0.377825087766295</v>
      </c>
      <c r="O1022" s="84" t="n">
        <v>0.3928932721585718</v>
      </c>
      <c r="P1022" s="84" t="n">
        <v>0.4107521912264955</v>
      </c>
      <c r="Q1022" s="84" t="n">
        <v>0.3028814260030189</v>
      </c>
      <c r="R1022" s="84" t="n">
        <v>0.2748778105244924</v>
      </c>
      <c r="S1022" s="84" t="n">
        <v>0.2956521739130434</v>
      </c>
      <c r="T1022" s="84" t="n">
        <v>0.4101654846335697</v>
      </c>
      <c r="U1022" s="84" t="n">
        <v>0.2884368024232274</v>
      </c>
      <c r="V1022" s="84" t="n">
        <v>0.3043331171943278</v>
      </c>
      <c r="W1022" s="84" t="n">
        <v>0.4271857554764384</v>
      </c>
      <c r="X1022" s="84" t="n">
        <v>0.3048267393533761</v>
      </c>
      <c r="Y1022" s="84" t="n">
        <v>0.3085380403001899</v>
      </c>
      <c r="Z1022" s="84" t="n">
        <v>0.5174167855394874</v>
      </c>
      <c r="AA1022" s="84" t="n">
        <v>0.3489012535583926</v>
      </c>
      <c r="AB1022" s="84" t="n">
        <v>0.2686764888859612</v>
      </c>
      <c r="AC1022" s="84" t="n">
        <v>0.2705054779609981</v>
      </c>
      <c r="AD1022" s="84" t="n">
        <v>0.3706289987054258</v>
      </c>
      <c r="AE1022" s="84" t="n">
        <v>0.3823972462244558</v>
      </c>
      <c r="AF1022" s="84" t="n">
        <v>0.521315697690017</v>
      </c>
      <c r="AG1022" s="84" t="n">
        <v>0.5321867691593883</v>
      </c>
      <c r="AH1022" s="84" t="n">
        <v>0.553853056456187</v>
      </c>
      <c r="AI1022" s="84" t="n">
        <v>0.5102740182678845</v>
      </c>
      <c r="AJ1022" s="84" t="n">
        <v>0.5215655011309283</v>
      </c>
      <c r="AK1022" s="84" t="n">
        <v>0.5562689427915892</v>
      </c>
    </row>
    <row r="1023">
      <c r="A1023" s="84" t="n">
        <v>16</v>
      </c>
      <c r="B1023" s="84" t="n">
        <v>0.5399141278783569</v>
      </c>
      <c r="C1023" s="84" t="n">
        <v>0.5479021483915252</v>
      </c>
      <c r="D1023" s="84" t="n">
        <v>0.5589304456902953</v>
      </c>
      <c r="E1023" s="84" t="n">
        <v>0.5342903582697063</v>
      </c>
      <c r="F1023" s="84" t="n">
        <v>0.5427320156230467</v>
      </c>
      <c r="G1023" s="84" t="n">
        <v>0.5739864979805295</v>
      </c>
      <c r="H1023" s="84" t="n">
        <v>0.4669245559421352</v>
      </c>
      <c r="I1023" s="84" t="n">
        <v>0.5710850981154069</v>
      </c>
      <c r="J1023" s="84" t="n">
        <v>0.6215822182078796</v>
      </c>
      <c r="K1023" s="84" t="n">
        <v>0.4112680690681483</v>
      </c>
      <c r="L1023" s="84" t="n">
        <v>0.5824869279641623</v>
      </c>
      <c r="M1023" s="84" t="n">
        <v>0.5243769533154947</v>
      </c>
      <c r="N1023" s="84" t="n">
        <v>0.4237596401934384</v>
      </c>
      <c r="O1023" s="84" t="n">
        <v>0.4411607621963096</v>
      </c>
      <c r="P1023" s="84" t="n">
        <v>0.4477034441620136</v>
      </c>
      <c r="Q1023" s="84" t="n">
        <v>0.3781715395487016</v>
      </c>
      <c r="R1023" s="84" t="n">
        <v>0.3137286090344845</v>
      </c>
      <c r="S1023" s="84" t="n">
        <v>0.32517554057196</v>
      </c>
      <c r="T1023" s="84" t="n">
        <v>0.4561511183851609</v>
      </c>
      <c r="U1023" s="84" t="n">
        <v>0.3352727127731613</v>
      </c>
      <c r="V1023" s="84" t="n">
        <v>0.3395079783485101</v>
      </c>
      <c r="W1023" s="84" t="n">
        <v>0.4712029099134995</v>
      </c>
      <c r="X1023" s="84" t="n">
        <v>0.3594868300318455</v>
      </c>
      <c r="Y1023" s="84" t="n">
        <v>0.35350380881161</v>
      </c>
      <c r="Z1023" s="84" t="n">
        <v>0.586962614672183</v>
      </c>
      <c r="AA1023" s="84" t="n">
        <v>0.4092490060844521</v>
      </c>
      <c r="AB1023" s="84" t="n">
        <v>0.3124794150582966</v>
      </c>
      <c r="AC1023" s="84" t="n">
        <v>0.3357578100363163</v>
      </c>
      <c r="AD1023" s="84" t="n">
        <v>0.4189428489578738</v>
      </c>
      <c r="AE1023" s="84" t="n">
        <v>0.4205981897900055</v>
      </c>
      <c r="AF1023" s="84" t="n">
        <v>0.5316851340112146</v>
      </c>
      <c r="AG1023" s="84" t="n">
        <v>0.5474331884975745</v>
      </c>
      <c r="AH1023" s="84" t="n">
        <v>0.5553853056456186</v>
      </c>
      <c r="AI1023" s="84" t="n">
        <v>0.5252750183345556</v>
      </c>
      <c r="AJ1023" s="84" t="n">
        <v>0.5372742778745968</v>
      </c>
      <c r="AK1023" s="84" t="n">
        <v>0.5572981087894553</v>
      </c>
    </row>
    <row r="1024">
      <c r="A1024" s="84" t="n">
        <v>17</v>
      </c>
      <c r="B1024" s="84" t="n">
        <v>0.5912186183886669</v>
      </c>
      <c r="C1024" s="84" t="n">
        <v>0.6019749140030186</v>
      </c>
      <c r="D1024" s="84" t="n">
        <v>0.6120454991509442</v>
      </c>
      <c r="E1024" s="84" t="n">
        <v>0.5860161446737602</v>
      </c>
      <c r="F1024" s="84" t="n">
        <v>0.5959652889408391</v>
      </c>
      <c r="G1024" s="84" t="n">
        <v>0.6280772016116882</v>
      </c>
      <c r="H1024" s="84" t="n">
        <v>0.5181972166269914</v>
      </c>
      <c r="I1024" s="84" t="n">
        <v>0.6418077745064338</v>
      </c>
      <c r="J1024" s="84" t="n">
        <v>0.6941005527356979</v>
      </c>
      <c r="K1024" s="84" t="n">
        <v>0.4820711470726801</v>
      </c>
      <c r="L1024" s="84" t="n">
        <v>0.6528321343239252</v>
      </c>
      <c r="M1024" s="84" t="n">
        <v>0.5919420567643554</v>
      </c>
      <c r="N1024" s="84" t="n">
        <v>0.4734445274719079</v>
      </c>
      <c r="O1024" s="84" t="n">
        <v>0.5014835005334571</v>
      </c>
      <c r="P1024" s="84" t="n">
        <v>0.4897088933432929</v>
      </c>
      <c r="Q1024" s="84" t="n">
        <v>0.4351847400755689</v>
      </c>
      <c r="R1024" s="84" t="n">
        <v>0.3594073612652908</v>
      </c>
      <c r="S1024" s="84" t="n">
        <v>0.3527481980934666</v>
      </c>
      <c r="T1024" s="84" t="n">
        <v>0.4887297690489179</v>
      </c>
      <c r="U1024" s="84" t="n">
        <v>0.3826042957838949</v>
      </c>
      <c r="V1024" s="84" t="n">
        <v>0.384188844408108</v>
      </c>
      <c r="W1024" s="84" t="n">
        <v>0.5218093561088047</v>
      </c>
      <c r="X1024" s="84" t="n">
        <v>0.4189979489393857</v>
      </c>
      <c r="Y1024" s="84" t="n">
        <v>0.4029940598529778</v>
      </c>
      <c r="Z1024" s="84" t="n">
        <v>0.6148311448184697</v>
      </c>
      <c r="AA1024" s="84" t="n">
        <v>0.4637496595658571</v>
      </c>
      <c r="AB1024" s="84" t="n">
        <v>0.3710248190354903</v>
      </c>
      <c r="AC1024" s="84" t="n">
        <v>0.3974192038900136</v>
      </c>
      <c r="AD1024" s="84" t="n">
        <v>0.4838033165759901</v>
      </c>
      <c r="AE1024" s="84" t="n">
        <v>0.4785999076946745</v>
      </c>
      <c r="AF1024" s="84" t="n">
        <v>0.5828079306736781</v>
      </c>
      <c r="AG1024" s="84" t="n">
        <v>0.6018814018763859</v>
      </c>
      <c r="AH1024" s="84" t="n">
        <v>0.607947378668721</v>
      </c>
      <c r="AI1024" s="84" t="n">
        <v>0.578025201680112</v>
      </c>
      <c r="AJ1024" s="84" t="n">
        <v>0.5911583670139791</v>
      </c>
      <c r="AK1024" s="84" t="n">
        <v>0.6107675312290508</v>
      </c>
    </row>
    <row r="1025">
      <c r="A1025" s="84" t="n">
        <v>18</v>
      </c>
      <c r="B1025" s="84" t="n">
        <v>0.675887436416343</v>
      </c>
      <c r="C1025" s="84" t="n">
        <v>0.6889055487092044</v>
      </c>
      <c r="D1025" s="84" t="n">
        <v>0.7014139552347064</v>
      </c>
      <c r="E1025" s="84" t="n">
        <v>0.666329750180979</v>
      </c>
      <c r="F1025" s="84" t="n">
        <v>0.6785674341492086</v>
      </c>
      <c r="G1025" s="84" t="n">
        <v>0.712472113809679</v>
      </c>
      <c r="H1025" s="84" t="n">
        <v>0.5857672587438197</v>
      </c>
      <c r="I1025" s="84" t="n">
        <v>0.7286600857855957</v>
      </c>
      <c r="J1025" s="84" t="n">
        <v>0.7746006656390821</v>
      </c>
      <c r="K1025" s="84" t="n">
        <v>0.5283010402099863</v>
      </c>
      <c r="L1025" s="84" t="n">
        <v>0.7389683973375828</v>
      </c>
      <c r="M1025" s="84" t="n">
        <v>0.6507842946013221</v>
      </c>
      <c r="N1025" s="84" t="n">
        <v>0.5083066627189459</v>
      </c>
      <c r="O1025" s="84" t="n">
        <v>0.5575612030366206</v>
      </c>
      <c r="P1025" s="84" t="n">
        <v>0.5379212501948054</v>
      </c>
      <c r="Q1025" s="84" t="n">
        <v>0.4697291632615782</v>
      </c>
      <c r="R1025" s="84" t="n">
        <v>0.4161345903852351</v>
      </c>
      <c r="S1025" s="84" t="n">
        <v>0.3810671936758893</v>
      </c>
      <c r="T1025" s="84" t="n">
        <v>0.510238225131842</v>
      </c>
      <c r="U1025" s="84" t="n">
        <v>0.4271075884665703</v>
      </c>
      <c r="V1025" s="84" t="n">
        <v>0.4140618392489639</v>
      </c>
      <c r="W1025" s="84" t="n">
        <v>0.5490276724547897</v>
      </c>
      <c r="X1025" s="84" t="n">
        <v>0.4655799643763155</v>
      </c>
      <c r="Y1025" s="84" t="n">
        <v>0.4284932657953197</v>
      </c>
      <c r="Z1025" s="84" t="n">
        <v>0.6065023781536156</v>
      </c>
      <c r="AA1025" s="84" t="n">
        <v>0.4951129632757142</v>
      </c>
      <c r="AB1025" s="84" t="n">
        <v>0.4044785514056313</v>
      </c>
      <c r="AC1025" s="84" t="n">
        <v>0.4422601548274214</v>
      </c>
      <c r="AD1025" s="84" t="n">
        <v>0.5504321895711224</v>
      </c>
      <c r="AE1025" s="84" t="n">
        <v>0.5375759595907799</v>
      </c>
      <c r="AF1025" s="84" t="n">
        <v>0.6642744077482361</v>
      </c>
      <c r="AG1025" s="84" t="n">
        <v>0.6882290118773684</v>
      </c>
      <c r="AH1025" s="84" t="n">
        <v>0.6945660179298553</v>
      </c>
      <c r="AI1025" s="84" t="n">
        <v>0.6626575105007</v>
      </c>
      <c r="AJ1025" s="84" t="n">
        <v>0.6778634728762652</v>
      </c>
      <c r="AK1025" s="84" t="n">
        <v>0.7014379998300458</v>
      </c>
    </row>
    <row r="1026">
      <c r="A1026" s="84" t="n">
        <v>19</v>
      </c>
      <c r="B1026" s="84" t="n">
        <v>0.7667505332822839</v>
      </c>
      <c r="C1026" s="84" t="n">
        <v>0.7851489790145608</v>
      </c>
      <c r="D1026" s="84" t="n">
        <v>0.7939525040746145</v>
      </c>
      <c r="E1026" s="84" t="n">
        <v>0.7583489271031103</v>
      </c>
      <c r="F1026" s="84" t="n">
        <v>0.7725491400087284</v>
      </c>
      <c r="G1026" s="84" t="n">
        <v>0.8016933418227241</v>
      </c>
      <c r="H1026" s="84" t="n">
        <v>0.6556834828785937</v>
      </c>
      <c r="I1026" s="84" t="n">
        <v>0.8056373391520077</v>
      </c>
      <c r="J1026" s="84" t="n">
        <v>0.8411645738633572</v>
      </c>
      <c r="K1026" s="84" t="n">
        <v>0.5462336322098666</v>
      </c>
      <c r="L1026" s="84" t="n">
        <v>0.8051757602703518</v>
      </c>
      <c r="M1026" s="84" t="n">
        <v>0.6873041383784884</v>
      </c>
      <c r="N1026" s="84" t="n">
        <v>0.498493756491416</v>
      </c>
      <c r="O1026" s="84" t="n">
        <v>0.5813386817266163</v>
      </c>
      <c r="P1026" s="84" t="n">
        <v>0.567703659119855</v>
      </c>
      <c r="Q1026" s="84" t="n">
        <v>0.4650902308409687</v>
      </c>
      <c r="R1026" s="84" t="n">
        <v>0.4369932020263176</v>
      </c>
      <c r="S1026" s="84" t="n">
        <v>0.3977423854917461</v>
      </c>
      <c r="T1026" s="84" t="n">
        <v>0.5084697217675941</v>
      </c>
      <c r="U1026" s="84" t="n">
        <v>0.4369296069198928</v>
      </c>
      <c r="V1026" s="84" t="n">
        <v>0.4209988441261875</v>
      </c>
      <c r="W1026" s="84" t="n">
        <v>0.5348765471768441</v>
      </c>
      <c r="X1026" s="84" t="n">
        <v>0.4710105521671074</v>
      </c>
      <c r="Y1026" s="84" t="n">
        <v>0.4323498933156493</v>
      </c>
      <c r="Z1026" s="84" t="n">
        <v>0.5820598951688133</v>
      </c>
      <c r="AA1026" s="84" t="n">
        <v>0.5014963887354718</v>
      </c>
      <c r="AB1026" s="84" t="n">
        <v>0.4185842683471299</v>
      </c>
      <c r="AC1026" s="84" t="n">
        <v>0.453892556686978</v>
      </c>
      <c r="AD1026" s="84" t="n">
        <v>0.5953663669362589</v>
      </c>
      <c r="AE1026" s="84" t="n">
        <v>0.5812511217661086</v>
      </c>
      <c r="AF1026" s="84" t="n">
        <v>0.7546749657929334</v>
      </c>
      <c r="AG1026" s="84" t="n">
        <v>0.7841487398452996</v>
      </c>
      <c r="AH1026" s="84" t="n">
        <v>0.7852226840603758</v>
      </c>
      <c r="AI1026" s="84" t="n">
        <v>0.7559437295819722</v>
      </c>
      <c r="AJ1026" s="84" t="n">
        <v>0.7734584152174719</v>
      </c>
      <c r="AK1026" s="84" t="n">
        <v>0.795144036030252</v>
      </c>
    </row>
    <row r="1027">
      <c r="A1027" s="84" t="n">
        <v>20</v>
      </c>
      <c r="B1027" s="84" t="n">
        <v>0.8390718153475906</v>
      </c>
      <c r="C1027" s="84" t="n">
        <v>0.867225408028231</v>
      </c>
      <c r="D1027" s="84" t="n">
        <v>0.8632252173838842</v>
      </c>
      <c r="E1027" s="84" t="n">
        <v>0.8371190908718398</v>
      </c>
      <c r="F1027" s="84" t="n">
        <v>0.8519845699385736</v>
      </c>
      <c r="G1027" s="84" t="n">
        <v>0.8687514277243413</v>
      </c>
      <c r="H1027" s="84" t="n">
        <v>0.9717885918329977</v>
      </c>
      <c r="I1027" s="84" t="n">
        <v>0.9452593743928498</v>
      </c>
      <c r="J1027" s="84" t="n">
        <v>0.9333428237627259</v>
      </c>
      <c r="K1027" s="84" t="n">
        <v>1</v>
      </c>
      <c r="L1027" s="84" t="n">
        <v>0.9482125076825652</v>
      </c>
      <c r="M1027" s="84" t="n">
        <v>1</v>
      </c>
      <c r="N1027" s="84" t="n">
        <v>1</v>
      </c>
      <c r="O1027" s="84" t="n">
        <v>1</v>
      </c>
      <c r="P1027" s="84" t="n">
        <v>1</v>
      </c>
      <c r="Q1027" s="84" t="n">
        <v>1</v>
      </c>
      <c r="R1027" s="84" t="n">
        <v>1</v>
      </c>
      <c r="S1027" s="84" t="n">
        <v>1</v>
      </c>
      <c r="T1027" s="84" t="n">
        <v>1</v>
      </c>
      <c r="U1027" s="84" t="n">
        <v>1</v>
      </c>
      <c r="V1027" s="84" t="n">
        <v>1</v>
      </c>
      <c r="W1027" s="84" t="n">
        <v>1</v>
      </c>
      <c r="X1027" s="84" t="n">
        <v>1</v>
      </c>
      <c r="Y1027" s="84" t="n">
        <v>1</v>
      </c>
      <c r="Z1027" s="84" t="n">
        <v>1</v>
      </c>
      <c r="AA1027" s="84" t="n">
        <v>1</v>
      </c>
      <c r="AB1027" s="84" t="n">
        <v>1</v>
      </c>
      <c r="AC1027" s="84" t="n">
        <v>1</v>
      </c>
      <c r="AD1027" s="84" t="n">
        <v>1</v>
      </c>
      <c r="AE1027" s="84" t="n">
        <v>1</v>
      </c>
      <c r="AF1027" s="84" t="n">
        <v>0.8300378289914954</v>
      </c>
      <c r="AG1027" s="84" t="n">
        <v>0.8655138325464551</v>
      </c>
      <c r="AH1027" s="84" t="n">
        <v>0.853881839037646</v>
      </c>
      <c r="AI1027" s="84" t="n">
        <v>0.8374824988332554</v>
      </c>
      <c r="AJ1027" s="84" t="n">
        <v>0.856398086692128</v>
      </c>
      <c r="AK1027" s="84" t="n">
        <v>0.8656513487739708</v>
      </c>
    </row>
    <row r="1028">
      <c r="A1028" s="84" t="n">
        <v>21</v>
      </c>
      <c r="B1028" s="84" t="n">
        <v>0.9877618552753925</v>
      </c>
      <c r="C1028" s="84" t="n">
        <v>0.9807255989128478</v>
      </c>
      <c r="D1028" s="84" t="n">
        <v>0.9796994598469141</v>
      </c>
      <c r="E1028" s="84" t="n">
        <v>0.9745673582560475</v>
      </c>
      <c r="F1028" s="84" t="n">
        <v>0.9697495356288366</v>
      </c>
      <c r="G1028" s="84" t="n">
        <v>0.9649375203526664</v>
      </c>
      <c r="H1028" s="84" t="n">
        <v>1</v>
      </c>
      <c r="I1028" s="84" t="n">
        <v>1</v>
      </c>
      <c r="J1028" s="84" t="n">
        <v>1</v>
      </c>
      <c r="K1028" s="84" t="n">
        <v>0.8613177987332021</v>
      </c>
      <c r="L1028" s="84" t="n">
        <v>1</v>
      </c>
      <c r="M1028" s="84" t="n">
        <v>0.9553764147622945</v>
      </c>
      <c r="N1028" s="84" t="n">
        <v>0.8475803760674121</v>
      </c>
      <c r="O1028" s="84" t="n">
        <v>0.9265136292291705</v>
      </c>
      <c r="P1028" s="84" t="n">
        <v>0.9350316794118751</v>
      </c>
      <c r="Q1028" s="84" t="n">
        <v>0.8642499351030181</v>
      </c>
      <c r="R1028" s="84" t="n">
        <v>0.8737157509291731</v>
      </c>
      <c r="S1028" s="84" t="n">
        <v>0.8599209486166007</v>
      </c>
      <c r="T1028" s="84" t="n">
        <v>0.8795008183306054</v>
      </c>
      <c r="U1028" s="84" t="n">
        <v>0.8648154220883012</v>
      </c>
      <c r="V1028" s="84" t="n">
        <v>0.8602361788503282</v>
      </c>
      <c r="W1028" s="84" t="n">
        <v>0.8960751299221538</v>
      </c>
      <c r="X1028" s="84" t="n">
        <v>0.8673193177524692</v>
      </c>
      <c r="Y1028" s="84" t="n">
        <v>0.854288460061173</v>
      </c>
      <c r="Z1028" s="84" t="n">
        <v>0.8994231356488782</v>
      </c>
      <c r="AA1028" s="84" t="n">
        <v>0.8695121635787956</v>
      </c>
      <c r="AB1028" s="84" t="n">
        <v>0.844182055054198</v>
      </c>
      <c r="AC1028" s="84" t="n">
        <v>0.8503657060313522</v>
      </c>
      <c r="AD1028" s="84" t="n">
        <v>0.9169332973930825</v>
      </c>
      <c r="AE1028" s="84" t="n">
        <v>0.9244730904335786</v>
      </c>
      <c r="AF1028" s="84" t="n">
        <v>0.9848013307219705</v>
      </c>
      <c r="AG1028" s="84" t="n">
        <v>0.9762515335243575</v>
      </c>
      <c r="AH1028" s="84" t="n">
        <v>0.9800765278048204</v>
      </c>
      <c r="AI1028" s="84" t="n">
        <v>0.9877858523901594</v>
      </c>
      <c r="AJ1028" s="84" t="n">
        <v>0.9904557084059478</v>
      </c>
      <c r="AK1028" s="84" t="n">
        <v>0.9862950968265808</v>
      </c>
    </row>
    <row r="1029">
      <c r="A1029" s="84" t="n">
        <v>22</v>
      </c>
      <c r="B1029" s="84" t="n">
        <v>1</v>
      </c>
      <c r="C1029" s="84" t="n">
        <v>1</v>
      </c>
      <c r="D1029" s="84" t="n">
        <v>1</v>
      </c>
      <c r="E1029" s="84" t="n">
        <v>1</v>
      </c>
      <c r="F1029" s="84" t="n">
        <v>1</v>
      </c>
      <c r="G1029" s="84" t="n">
        <v>1</v>
      </c>
      <c r="H1029" s="84" t="n">
        <v>0.9274858084599891</v>
      </c>
      <c r="I1029" s="84" t="n">
        <v>0.9212012972455947</v>
      </c>
      <c r="J1029" s="84" t="n">
        <v>0.9543183090018357</v>
      </c>
      <c r="K1029" s="84" t="n">
        <v>0.6980399781638161</v>
      </c>
      <c r="L1029" s="84" t="n">
        <v>0.9060999097707282</v>
      </c>
      <c r="M1029" s="84" t="n">
        <v>0.8367378094030541</v>
      </c>
      <c r="N1029" s="84" t="n">
        <v>0.6764889722296634</v>
      </c>
      <c r="O1029" s="84" t="n">
        <v>0.7744463420181891</v>
      </c>
      <c r="P1029" s="84" t="n">
        <v>0.7998984324199414</v>
      </c>
      <c r="Q1029" s="84" t="n">
        <v>0.6946044168405265</v>
      </c>
      <c r="R1029" s="84" t="n">
        <v>0.7065853652443082</v>
      </c>
      <c r="S1029" s="84" t="n">
        <v>0.6984166472913275</v>
      </c>
      <c r="T1029" s="84" t="n">
        <v>0.7249227132205855</v>
      </c>
      <c r="U1029" s="84" t="n">
        <v>0.6989795742989945</v>
      </c>
      <c r="V1029" s="84" t="n">
        <v>0.7033685968819599</v>
      </c>
      <c r="W1029" s="84" t="n">
        <v>0.7142997913533754</v>
      </c>
      <c r="X1029" s="84" t="n">
        <v>0.6990142764613806</v>
      </c>
      <c r="Y1029" s="84" t="n">
        <v>0.6900635402899995</v>
      </c>
      <c r="Z1029" s="84" t="n">
        <v>0.7473551668890739</v>
      </c>
      <c r="AA1029" s="84" t="n">
        <v>0.7118588236726111</v>
      </c>
      <c r="AB1029" s="84" t="n">
        <v>0.6867465911336539</v>
      </c>
      <c r="AC1029" s="84" t="n">
        <v>0.6642930531112987</v>
      </c>
      <c r="AD1029" s="84" t="n">
        <v>0.7539559457946883</v>
      </c>
      <c r="AE1029" s="84" t="n">
        <v>0.7846112920181535</v>
      </c>
      <c r="AF1029" s="84" t="n">
        <v>1</v>
      </c>
      <c r="AG1029" s="84" t="n">
        <v>1</v>
      </c>
      <c r="AH1029" s="84" t="n">
        <v>1</v>
      </c>
      <c r="AI1029" s="84" t="n">
        <v>1</v>
      </c>
      <c r="AJ1029" s="84" t="n">
        <v>1</v>
      </c>
      <c r="AK1029" s="84" t="n">
        <v>1</v>
      </c>
    </row>
    <row r="1030">
      <c r="A1030" s="84" t="n">
        <v>23</v>
      </c>
      <c r="B1030" s="84" t="n">
        <v>0.9102581633211179</v>
      </c>
      <c r="C1030" s="84" t="n">
        <v>0.8810660262965812</v>
      </c>
      <c r="D1030" s="84" t="n">
        <v>0.9189983701541954</v>
      </c>
      <c r="E1030" s="84" t="n">
        <v>0.890019532050319</v>
      </c>
      <c r="F1030" s="84" t="n">
        <v>0.8898250631040393</v>
      </c>
      <c r="G1030" s="84" t="n">
        <v>0.921845762028122</v>
      </c>
      <c r="H1030" s="84" t="n">
        <v>0.781106940120857</v>
      </c>
      <c r="I1030" s="84" t="n">
        <v>0.7815232174081987</v>
      </c>
      <c r="J1030" s="84" t="n">
        <v>0.8244941437505522</v>
      </c>
      <c r="K1030" s="84" t="n">
        <v>0.5291759831891297</v>
      </c>
      <c r="L1030" s="84" t="n">
        <v>0.7550284605167542</v>
      </c>
      <c r="M1030" s="84" t="n">
        <v>0.6797135066598252</v>
      </c>
      <c r="N1030" s="84" t="n">
        <v>0.5314008299613218</v>
      </c>
      <c r="O1030" s="84" t="n">
        <v>0.6081799251777876</v>
      </c>
      <c r="P1030" s="84" t="n">
        <v>0.6282116044990674</v>
      </c>
      <c r="Q1030" s="84" t="n">
        <v>0.5327176933208988</v>
      </c>
      <c r="R1030" s="84" t="n">
        <v>0.5355850562833581</v>
      </c>
      <c r="S1030" s="84" t="n">
        <v>0.535559172285515</v>
      </c>
      <c r="T1030" s="84" t="n">
        <v>0.5648572467721403</v>
      </c>
      <c r="U1030" s="84" t="n">
        <v>0.5397895900491479</v>
      </c>
      <c r="V1030" s="84" t="n">
        <v>0.5443055594711173</v>
      </c>
      <c r="W1030" s="84" t="n">
        <v>0.5414872605597899</v>
      </c>
      <c r="X1030" s="84" t="n">
        <v>0.5379257300156528</v>
      </c>
      <c r="Y1030" s="84" t="n">
        <v>0.5349675400517038</v>
      </c>
      <c r="Z1030" s="84" t="n">
        <v>0.5855486904468085</v>
      </c>
      <c r="AA1030" s="84" t="n">
        <v>0.5501164703179465</v>
      </c>
      <c r="AB1030" s="84" t="n">
        <v>0.5342204070878072</v>
      </c>
      <c r="AC1030" s="84" t="n">
        <v>0.5147503128083578</v>
      </c>
      <c r="AD1030" s="84" t="n">
        <v>0.5963285341817166</v>
      </c>
      <c r="AE1030" s="84" t="n">
        <v>0.6012890695110382</v>
      </c>
      <c r="AF1030" s="84" t="n">
        <v>0.9000617068655598</v>
      </c>
      <c r="AG1030" s="84" t="n">
        <v>0.8843069514894257</v>
      </c>
      <c r="AH1030" s="84" t="n">
        <v>0.9179400137140535</v>
      </c>
      <c r="AI1030" s="84" t="n">
        <v>0.8806453763584239</v>
      </c>
      <c r="AJ1030" s="84" t="n">
        <v>0.8752549223182172</v>
      </c>
      <c r="AK1030" s="84" t="n">
        <v>0.9158869239266934</v>
      </c>
    </row>
    <row r="1031">
      <c r="A1031" s="84" t="n">
        <v>24</v>
      </c>
      <c r="B1031" s="84" t="n">
        <v>0.7695126620357708</v>
      </c>
      <c r="C1031" s="84" t="n">
        <v>0.7491261836329793</v>
      </c>
      <c r="D1031" s="84" t="n">
        <v>0.7667613854542663</v>
      </c>
      <c r="E1031" s="84" t="n">
        <v>0.7636895086938114</v>
      </c>
      <c r="F1031" s="84" t="n">
        <v>0.7568910049057771</v>
      </c>
      <c r="G1031" s="84" t="n">
        <v>0.7706600825285425</v>
      </c>
      <c r="H1031" s="84" t="n">
        <v>0.6078442592931698</v>
      </c>
      <c r="I1031" s="84" t="n">
        <v>0.633298336596374</v>
      </c>
      <c r="J1031" s="84" t="n">
        <v>0.6697036040723758</v>
      </c>
      <c r="K1031" s="84" t="n">
        <v>0.6292260867614397</v>
      </c>
      <c r="L1031" s="84" t="n">
        <v>0.6465403705938507</v>
      </c>
      <c r="M1031" s="84" t="n">
        <v>0.5338885661339089</v>
      </c>
      <c r="N1031" s="84" t="n">
        <v>0.3857581269004282</v>
      </c>
      <c r="O1031" s="84" t="n">
        <v>0.4745505200734399</v>
      </c>
      <c r="P1031" s="84" t="n">
        <v>0.4710398048182799</v>
      </c>
      <c r="Q1031" s="84" t="n">
        <v>0.3888386805241754</v>
      </c>
      <c r="R1031" s="84" t="n">
        <v>0.3886545541760111</v>
      </c>
      <c r="S1031" s="84" t="n">
        <v>0.3844873285282492</v>
      </c>
      <c r="T1031" s="84" t="n">
        <v>0.4431260229132569</v>
      </c>
      <c r="U1031" s="84" t="n">
        <v>0.3990426161616786</v>
      </c>
      <c r="V1031" s="84" t="n">
        <v>0.4102048152011502</v>
      </c>
      <c r="W1031" s="84" t="n">
        <v>0.4236511874006573</v>
      </c>
      <c r="X1031" s="84" t="n">
        <v>0.4040326280563502</v>
      </c>
      <c r="Y1031" s="84" t="n">
        <v>0.3981936560045025</v>
      </c>
      <c r="Z1031" s="84" t="n">
        <v>0.4453693981618985</v>
      </c>
      <c r="AA1031" s="84" t="n">
        <v>0.4079922525557285</v>
      </c>
      <c r="AB1031" s="84" t="n">
        <v>0.3944239509913708</v>
      </c>
      <c r="AC1031" s="84" t="n">
        <v>0.3725572973357884</v>
      </c>
      <c r="AD1031" s="84" t="n">
        <v>0.4375540161416852</v>
      </c>
      <c r="AE1031" s="84" t="n">
        <v>0.4545460372810954</v>
      </c>
      <c r="AF1031" s="84" t="n">
        <v>0.767593163952459</v>
      </c>
      <c r="AG1031" s="84" t="n">
        <v>0.7500903917253428</v>
      </c>
      <c r="AH1031" s="84" t="n">
        <v>0.766221947564909</v>
      </c>
      <c r="AI1031" s="84" t="n">
        <v>0.754676978465231</v>
      </c>
      <c r="AJ1031" s="84" t="n">
        <v>0.7438188290259188</v>
      </c>
      <c r="AK1031" s="84" t="n">
        <v>0.7607236264410684</v>
      </c>
    </row>
    <row r="1033">
      <c r="A1033" s="130" t="n"/>
      <c r="B1033" s="123" t="n"/>
      <c r="E1033" s="123" t="n"/>
      <c r="H1033" s="123" t="n"/>
      <c r="K1033" s="123" t="n"/>
    </row>
    <row r="1034">
      <c r="B1034" s="123" t="n"/>
      <c r="E1034" s="123" t="n"/>
      <c r="H1034" s="123" t="n"/>
      <c r="K1034" s="123" t="n"/>
    </row>
    <row r="1035">
      <c r="B1035" s="131" t="n"/>
      <c r="C1035" s="131" t="n"/>
      <c r="D1035" s="131" t="n"/>
      <c r="E1035" s="131" t="n"/>
      <c r="F1035" s="131" t="n"/>
      <c r="G1035" s="131" t="n"/>
      <c r="H1035" s="131" t="n"/>
      <c r="I1035" s="131" t="n"/>
      <c r="J1035" s="131" t="n"/>
      <c r="K1035" s="131" t="n"/>
      <c r="L1035" s="131" t="n"/>
      <c r="M1035" s="131" t="n"/>
    </row>
    <row r="1041">
      <c r="A1041" s="84" t="inlineStr">
        <is>
          <t>RefgChg-Res-4pct-Inc-TXV-cDXGF-MFm1985-CZ11</t>
        </is>
      </c>
      <c r="B1041" s="83" t="n"/>
      <c r="C1041" s="83" t="n"/>
      <c r="D1041" s="83" t="n">
        <v>2015</v>
      </c>
      <c r="E1041" s="83" t="n"/>
      <c r="F1041" s="84" t="inlineStr">
        <is>
          <t>Source Annual kWh:</t>
        </is>
      </c>
      <c r="G1041" s="205" t="n">
        <v>145684.7010000003</v>
      </c>
      <c r="H1041" s="83" t="inlineStr">
        <is>
          <t>DEER</t>
        </is>
      </c>
      <c r="I1041" s="83" t="n"/>
      <c r="J1041" s="83" t="n"/>
      <c r="K1041" s="83" t="inlineStr">
        <is>
          <t>PDAF</t>
        </is>
      </c>
      <c r="L1041" s="83" t="inlineStr">
        <is>
          <t>Monthly</t>
        </is>
      </c>
      <c r="M1041" s="83" t="n"/>
      <c r="N1041" s="83" t="n"/>
      <c r="O1041" s="83" t="n"/>
      <c r="P1041" s="83" t="n"/>
      <c r="Q1041" s="83" t="n"/>
      <c r="R1041" s="83" t="n"/>
      <c r="S1041" s="83" t="n"/>
      <c r="T1041" s="105" t="n"/>
      <c r="U1041" s="83" t="n"/>
      <c r="V1041" s="83" t="n"/>
      <c r="W1041" s="83" t="n"/>
      <c r="X1041" s="83" t="n"/>
      <c r="Y1041" s="83" t="n"/>
      <c r="Z1041" s="83" t="n"/>
      <c r="AA1041" s="83" t="n"/>
      <c r="AB1041" s="83" t="n"/>
      <c r="AC1041" s="83" t="n"/>
      <c r="AD1041" s="83" t="n"/>
      <c r="AE1041" s="83" t="n"/>
      <c r="AF1041" s="83" t="n"/>
      <c r="AG1041" s="83" t="n"/>
      <c r="AH1041" s="83" t="n"/>
      <c r="AI1041" s="83" t="n"/>
      <c r="AJ1041" s="83" t="n"/>
      <c r="AK1041" s="83" t="n"/>
    </row>
    <row r="1042">
      <c r="A1042" s="106" t="n">
        <v>27</v>
      </c>
      <c r="B1042" s="84" t="inlineStr">
        <is>
          <t>RefgChg-Res-4pct-Inc-TXV-20-MM</t>
        </is>
      </c>
      <c r="C1042" s="83" t="n"/>
      <c r="D1042" s="83" t="n"/>
      <c r="E1042" s="83" t="n"/>
      <c r="F1042" s="83" t="inlineStr">
        <is>
          <t>Source Sample Size:</t>
        </is>
      </c>
      <c r="G1042" s="83" t="n">
        <v>0</v>
      </c>
      <c r="H1042" s="83" t="inlineStr">
        <is>
          <t>DEER</t>
        </is>
      </c>
      <c r="I1042" s="83" t="n"/>
      <c r="J1042" s="83" t="n"/>
      <c r="K1042" s="83" t="inlineStr">
        <is>
          <t>WKWE</t>
        </is>
      </c>
      <c r="L1042" s="83" t="inlineStr">
        <is>
          <t>Monthly</t>
        </is>
      </c>
      <c r="M1042" s="83" t="n"/>
      <c r="N1042" s="83" t="inlineStr">
        <is>
          <t>Weekend Peak3</t>
        </is>
      </c>
      <c r="O1042" s="83" t="n"/>
      <c r="P1042" s="83" t="n"/>
      <c r="Q1042" s="83" t="n"/>
      <c r="R1042" s="83" t="n"/>
      <c r="S1042" s="83" t="n"/>
      <c r="T1042" s="83" t="n"/>
      <c r="U1042" s="83" t="n"/>
      <c r="V1042" s="83" t="n"/>
      <c r="W1042" s="83" t="n"/>
      <c r="X1042" s="83" t="n"/>
      <c r="Y1042" s="83" t="n"/>
      <c r="Z1042" s="83" t="n"/>
      <c r="AA1042" s="83" t="n"/>
      <c r="AB1042" s="83" t="n"/>
      <c r="AC1042" s="83" t="n"/>
      <c r="AD1042" s="83" t="n"/>
      <c r="AE1042" s="83" t="n"/>
      <c r="AF1042" s="83" t="n"/>
      <c r="AG1042" s="83" t="n"/>
      <c r="AH1042" s="83" t="n"/>
      <c r="AI1042" s="83" t="n"/>
      <c r="AJ1042" s="83" t="n"/>
      <c r="AK1042" s="83" t="n"/>
    </row>
    <row r="1043">
      <c r="A1043" s="84" t="n"/>
      <c r="B1043" s="84" t="n">
        <v>1</v>
      </c>
      <c r="C1043" s="84" t="inlineStr">
        <is>
          <t>JANUARY</t>
        </is>
      </c>
      <c r="D1043" s="84" t="inlineStr">
        <is>
          <t>JAN</t>
        </is>
      </c>
      <c r="E1043" s="84" t="n">
        <v>2</v>
      </c>
      <c r="F1043" s="84" t="inlineStr">
        <is>
          <t>FEBRUARY</t>
        </is>
      </c>
      <c r="G1043" s="84" t="inlineStr">
        <is>
          <t>FEB</t>
        </is>
      </c>
      <c r="H1043" s="84" t="n">
        <v>3</v>
      </c>
      <c r="I1043" s="84" t="inlineStr">
        <is>
          <t>MARCH</t>
        </is>
      </c>
      <c r="J1043" s="84" t="inlineStr">
        <is>
          <t>MAR</t>
        </is>
      </c>
      <c r="K1043" s="84" t="n">
        <v>4</v>
      </c>
      <c r="L1043" s="84" t="inlineStr">
        <is>
          <t>APRIL</t>
        </is>
      </c>
      <c r="M1043" s="84" t="inlineStr">
        <is>
          <t>APR</t>
        </is>
      </c>
      <c r="N1043" s="84" t="n">
        <v>5</v>
      </c>
      <c r="O1043" s="84" t="inlineStr">
        <is>
          <t>MAY</t>
        </is>
      </c>
      <c r="P1043" s="84" t="inlineStr">
        <is>
          <t>MAY</t>
        </is>
      </c>
      <c r="Q1043" s="84" t="n">
        <v>6</v>
      </c>
      <c r="R1043" s="84" t="inlineStr">
        <is>
          <t>JUNE</t>
        </is>
      </c>
      <c r="S1043" s="84" t="inlineStr">
        <is>
          <t>JUN</t>
        </is>
      </c>
      <c r="T1043" s="84" t="n">
        <v>7</v>
      </c>
      <c r="U1043" s="84" t="inlineStr">
        <is>
          <t>JULY</t>
        </is>
      </c>
      <c r="V1043" s="84" t="inlineStr">
        <is>
          <t>JUL</t>
        </is>
      </c>
      <c r="W1043" s="84" t="n">
        <v>8</v>
      </c>
      <c r="X1043" s="84" t="inlineStr">
        <is>
          <t>AUGUST</t>
        </is>
      </c>
      <c r="Y1043" s="84" t="inlineStr">
        <is>
          <t>AUG</t>
        </is>
      </c>
      <c r="Z1043" s="84" t="n">
        <v>9</v>
      </c>
      <c r="AA1043" s="84" t="inlineStr">
        <is>
          <t>SEPTEMBER</t>
        </is>
      </c>
      <c r="AB1043" s="84" t="inlineStr">
        <is>
          <t>SEP</t>
        </is>
      </c>
      <c r="AC1043" s="84" t="n">
        <v>10</v>
      </c>
      <c r="AD1043" s="84" t="inlineStr">
        <is>
          <t>OCTOBER</t>
        </is>
      </c>
      <c r="AE1043" s="84" t="inlineStr">
        <is>
          <t>OCT</t>
        </is>
      </c>
      <c r="AF1043" s="84" t="n">
        <v>11</v>
      </c>
      <c r="AG1043" s="84" t="inlineStr">
        <is>
          <t>NOVEMBER</t>
        </is>
      </c>
      <c r="AH1043" s="84" t="inlineStr">
        <is>
          <t>NOV</t>
        </is>
      </c>
      <c r="AI1043" s="84" t="n">
        <v>12</v>
      </c>
      <c r="AJ1043" s="84" t="inlineStr">
        <is>
          <t>DECEMBER</t>
        </is>
      </c>
      <c r="AK1043" s="84" t="inlineStr">
        <is>
          <t>DEC</t>
        </is>
      </c>
    </row>
    <row r="1044">
      <c r="A1044" s="83" t="n"/>
      <c r="B1044" s="84" t="n">
        <v>31</v>
      </c>
      <c r="C1044" s="83" t="n"/>
      <c r="D1044" s="83" t="n"/>
      <c r="E1044" s="84" t="n">
        <v>28</v>
      </c>
      <c r="F1044" s="83" t="n"/>
      <c r="G1044" s="83" t="n"/>
      <c r="H1044" s="84" t="n">
        <v>31</v>
      </c>
      <c r="I1044" s="83" t="n"/>
      <c r="J1044" s="83" t="n"/>
      <c r="K1044" s="84" t="n">
        <v>30</v>
      </c>
      <c r="L1044" s="83" t="n"/>
      <c r="M1044" s="83" t="n"/>
      <c r="N1044" s="84" t="n">
        <v>31</v>
      </c>
      <c r="O1044" s="83" t="n"/>
      <c r="P1044" s="83" t="n"/>
      <c r="Q1044" s="84" t="n">
        <v>30</v>
      </c>
      <c r="R1044" s="83" t="n"/>
      <c r="S1044" s="83" t="n"/>
      <c r="T1044" s="84" t="n">
        <v>31</v>
      </c>
      <c r="U1044" s="83" t="n"/>
      <c r="V1044" s="83" t="n"/>
      <c r="W1044" s="84" t="n">
        <v>31</v>
      </c>
      <c r="X1044" s="83" t="n"/>
      <c r="Y1044" s="83" t="n"/>
      <c r="Z1044" s="84" t="n">
        <v>30</v>
      </c>
      <c r="AA1044" s="83" t="n"/>
      <c r="AB1044" s="83" t="n"/>
      <c r="AC1044" s="84" t="n">
        <v>31</v>
      </c>
      <c r="AD1044" s="83" t="n"/>
      <c r="AE1044" s="83" t="n"/>
      <c r="AF1044" s="84" t="n">
        <v>30</v>
      </c>
      <c r="AG1044" s="83" t="n"/>
      <c r="AH1044" s="83" t="n"/>
      <c r="AI1044" s="84" t="n">
        <v>31</v>
      </c>
      <c r="AJ1044" s="83" t="n"/>
      <c r="AK1044" s="83" t="n"/>
    </row>
    <row r="1045">
      <c r="A1045" s="84" t="inlineStr">
        <is>
          <t>RATIOS</t>
        </is>
      </c>
      <c r="B1045" s="84" t="inlineStr">
        <is>
          <t>E.BKDWN</t>
        </is>
      </c>
      <c r="C1045" s="84" t="inlineStr">
        <is>
          <t>PEAK/AVG</t>
        </is>
      </c>
      <c r="D1045" s="84" t="inlineStr">
        <is>
          <t>END/AVG</t>
        </is>
      </c>
      <c r="E1045" s="84" t="inlineStr">
        <is>
          <t>E.BKDWN</t>
        </is>
      </c>
      <c r="F1045" s="84" t="inlineStr">
        <is>
          <t>PEAK/AVG</t>
        </is>
      </c>
      <c r="G1045" s="84" t="inlineStr">
        <is>
          <t>END/AVG</t>
        </is>
      </c>
      <c r="H1045" s="84" t="inlineStr">
        <is>
          <t>E.BKDWN</t>
        </is>
      </c>
      <c r="I1045" s="84" t="inlineStr">
        <is>
          <t>PEAK/AVG</t>
        </is>
      </c>
      <c r="J1045" s="84" t="inlineStr">
        <is>
          <t>END/AVG</t>
        </is>
      </c>
      <c r="K1045" s="84" t="inlineStr">
        <is>
          <t>E.BKDWN</t>
        </is>
      </c>
      <c r="L1045" s="84" t="inlineStr">
        <is>
          <t>PEAK/AVG</t>
        </is>
      </c>
      <c r="M1045" s="84" t="inlineStr">
        <is>
          <t>END/AVG</t>
        </is>
      </c>
      <c r="N1045" s="84" t="inlineStr">
        <is>
          <t>E.BKDWN</t>
        </is>
      </c>
      <c r="O1045" s="84" t="inlineStr">
        <is>
          <t>PEAK/AVG</t>
        </is>
      </c>
      <c r="P1045" s="84" t="inlineStr">
        <is>
          <t>END/AVG</t>
        </is>
      </c>
      <c r="Q1045" s="84" t="inlineStr">
        <is>
          <t>E.BKDWN</t>
        </is>
      </c>
      <c r="R1045" s="84" t="inlineStr">
        <is>
          <t>PEAK/AVG</t>
        </is>
      </c>
      <c r="S1045" s="84" t="inlineStr">
        <is>
          <t>END/AVG</t>
        </is>
      </c>
      <c r="T1045" s="84" t="inlineStr">
        <is>
          <t>E.BKDWN</t>
        </is>
      </c>
      <c r="U1045" s="84" t="inlineStr">
        <is>
          <t>PEAK/AVG</t>
        </is>
      </c>
      <c r="V1045" s="84" t="inlineStr">
        <is>
          <t>END/AVG</t>
        </is>
      </c>
      <c r="W1045" s="84" t="inlineStr">
        <is>
          <t>E.BKDWN</t>
        </is>
      </c>
      <c r="X1045" s="84" t="inlineStr">
        <is>
          <t>PEAK/AVG</t>
        </is>
      </c>
      <c r="Y1045" s="84" t="inlineStr">
        <is>
          <t>END/AVG</t>
        </is>
      </c>
      <c r="Z1045" s="84" t="inlineStr">
        <is>
          <t>E.BKDWN</t>
        </is>
      </c>
      <c r="AA1045" s="84" t="inlineStr">
        <is>
          <t>PEAK/AVG</t>
        </is>
      </c>
      <c r="AB1045" s="84" t="inlineStr">
        <is>
          <t>END/AVG</t>
        </is>
      </c>
      <c r="AC1045" s="84" t="inlineStr">
        <is>
          <t>E.BKDWN</t>
        </is>
      </c>
      <c r="AD1045" s="84" t="inlineStr">
        <is>
          <t>PEAK/AVG</t>
        </is>
      </c>
      <c r="AE1045" s="84" t="inlineStr">
        <is>
          <t>END/AVG</t>
        </is>
      </c>
      <c r="AF1045" s="84" t="inlineStr">
        <is>
          <t>E.BKDWN</t>
        </is>
      </c>
      <c r="AG1045" s="84" t="inlineStr">
        <is>
          <t>PEAK/AVG</t>
        </is>
      </c>
      <c r="AH1045" s="84" t="inlineStr">
        <is>
          <t>END/AVG</t>
        </is>
      </c>
      <c r="AI1045" s="84" t="inlineStr">
        <is>
          <t>E.BKDWN</t>
        </is>
      </c>
      <c r="AJ1045" s="84" t="inlineStr">
        <is>
          <t>PEAK/AVG</t>
        </is>
      </c>
      <c r="AK1045" s="84" t="inlineStr">
        <is>
          <t>END/AVG</t>
        </is>
      </c>
    </row>
    <row r="1046">
      <c r="A1046" s="83" t="n"/>
      <c r="B1046" s="209" t="n">
        <v>0.06638706178545682</v>
      </c>
      <c r="C1046" s="210" t="n">
        <v>1.018771335985894</v>
      </c>
      <c r="D1046" s="210" t="n">
        <v>0.9860702847138699</v>
      </c>
      <c r="E1046" s="209" t="n">
        <v>0.05837032412368725</v>
      </c>
      <c r="F1046" s="210" t="n">
        <v>1.015096853635914</v>
      </c>
      <c r="G1046" s="210" t="n">
        <v>0.9845746389393525</v>
      </c>
      <c r="H1046" s="209" t="n">
        <v>0.06354236143755911</v>
      </c>
      <c r="I1046" s="210" t="n">
        <v>1.022383746439067</v>
      </c>
      <c r="J1046" s="210" t="n">
        <v>0.9941558172665341</v>
      </c>
      <c r="K1046" s="209" t="n">
        <v>0.06191612558777079</v>
      </c>
      <c r="L1046" s="210" t="n">
        <v>1.088393255114557</v>
      </c>
      <c r="M1046" s="210" t="n">
        <v>0.993481525417078</v>
      </c>
      <c r="N1046" s="209" t="n">
        <v>0.07846013780238396</v>
      </c>
      <c r="O1046" s="210" t="n">
        <v>1.574218603138676</v>
      </c>
      <c r="P1046" s="210" t="n">
        <v>1.017485744440375</v>
      </c>
      <c r="Q1046" s="209" t="n">
        <v>0.1144534317475564</v>
      </c>
      <c r="R1046" s="210" t="n">
        <v>1.281412403412368</v>
      </c>
      <c r="S1046" s="210" t="n">
        <v>1.02872449030504</v>
      </c>
      <c r="T1046" s="209" t="n">
        <v>0.1385134934223283</v>
      </c>
      <c r="U1046" s="210" t="n">
        <v>1.267680554427873</v>
      </c>
      <c r="V1046" s="210" t="n">
        <v>1.006828281470821</v>
      </c>
      <c r="W1046" s="209" t="n">
        <v>0.1238277120096728</v>
      </c>
      <c r="X1046" s="210" t="n">
        <v>1.379597857785962</v>
      </c>
      <c r="Y1046" s="210" t="n">
        <v>1.029687124958193</v>
      </c>
      <c r="Z1046" s="209" t="n">
        <v>0.09807622129617652</v>
      </c>
      <c r="AA1046" s="210" t="n">
        <v>1.349472601244769</v>
      </c>
      <c r="AB1046" s="210" t="n">
        <v>0.9361075484885661</v>
      </c>
      <c r="AC1046" s="209" t="n">
        <v>0.06835681727932973</v>
      </c>
      <c r="AD1046" s="210" t="n">
        <v>1.123823122712546</v>
      </c>
      <c r="AE1046" s="210" t="n">
        <v>0.9970040688322748</v>
      </c>
      <c r="AF1046" s="209" t="n">
        <v>0.06231164170467007</v>
      </c>
      <c r="AG1046" s="210" t="n">
        <v>1.030433791271431</v>
      </c>
      <c r="AH1046" s="210" t="n">
        <v>0.9915517426096704</v>
      </c>
      <c r="AI1046" s="209" t="n">
        <v>0.06578467180340836</v>
      </c>
      <c r="AJ1046" s="210" t="n">
        <v>1.034458778606754</v>
      </c>
      <c r="AK1046" s="210" t="n">
        <v>1.006823726745959</v>
      </c>
      <c r="AM1046">
        <f>A1041</f>
        <v/>
      </c>
      <c r="AN1046" s="206">
        <f>1/($B1046*(1/$B1044)*(1/(5/7+2/7*$D1046))*$B1056/SUM($B1048:$B1071))</f>
        <v/>
      </c>
      <c r="AO1046" s="206">
        <f>1/(B1046*(1/B1044)*(1/(5/7+2/7*D1046)))</f>
        <v/>
      </c>
      <c r="AP1046" s="206" t="n"/>
      <c r="AR1046" s="211">
        <f>CHOOSE(AV$3,C1046,F1046,I1046,L1046,O1046,R1046,U1046,X1046,AA1046,AD1046,AG1046,AJ1046)</f>
        <v/>
      </c>
      <c r="AS1046" s="207" t="n"/>
      <c r="AT1046" s="207" t="n"/>
      <c r="AV1046" s="116">
        <f>AN1046/AR1046</f>
        <v/>
      </c>
      <c r="AW1046" s="208">
        <f>AO1046/AR1046</f>
        <v/>
      </c>
      <c r="AX1046" s="206" t="n"/>
    </row>
    <row r="1047">
      <c r="A1047" s="84" t="inlineStr">
        <is>
          <t>HOUR</t>
        </is>
      </c>
      <c r="B1047" s="84" t="inlineStr">
        <is>
          <t>PEAK</t>
        </is>
      </c>
      <c r="C1047" s="84" t="inlineStr">
        <is>
          <t>AVG</t>
        </is>
      </c>
      <c r="D1047" s="84" t="inlineStr">
        <is>
          <t>END</t>
        </is>
      </c>
      <c r="E1047" s="84" t="inlineStr">
        <is>
          <t>PEAK</t>
        </is>
      </c>
      <c r="F1047" s="84" t="inlineStr">
        <is>
          <t>AVG</t>
        </is>
      </c>
      <c r="G1047" s="84" t="inlineStr">
        <is>
          <t>END</t>
        </is>
      </c>
      <c r="H1047" s="84" t="inlineStr">
        <is>
          <t>PEAK</t>
        </is>
      </c>
      <c r="I1047" s="84" t="inlineStr">
        <is>
          <t>AVG</t>
        </is>
      </c>
      <c r="J1047" s="84" t="inlineStr">
        <is>
          <t>END</t>
        </is>
      </c>
      <c r="K1047" s="84" t="inlineStr">
        <is>
          <t>PEAK</t>
        </is>
      </c>
      <c r="L1047" s="84" t="inlineStr">
        <is>
          <t>AVG</t>
        </is>
      </c>
      <c r="M1047" s="84" t="inlineStr">
        <is>
          <t>END</t>
        </is>
      </c>
      <c r="N1047" s="84" t="inlineStr">
        <is>
          <t>PEAK</t>
        </is>
      </c>
      <c r="O1047" s="84" t="inlineStr">
        <is>
          <t>AVG</t>
        </is>
      </c>
      <c r="P1047" s="84" t="inlineStr">
        <is>
          <t>END</t>
        </is>
      </c>
      <c r="Q1047" s="84" t="inlineStr">
        <is>
          <t>PEAK</t>
        </is>
      </c>
      <c r="R1047" s="84" t="inlineStr">
        <is>
          <t>AVG</t>
        </is>
      </c>
      <c r="S1047" s="84" t="inlineStr">
        <is>
          <t>END</t>
        </is>
      </c>
      <c r="T1047" s="84" t="inlineStr">
        <is>
          <t>PEAK</t>
        </is>
      </c>
      <c r="U1047" s="84" t="inlineStr">
        <is>
          <t>AVG</t>
        </is>
      </c>
      <c r="V1047" s="84" t="inlineStr">
        <is>
          <t>END</t>
        </is>
      </c>
      <c r="W1047" s="84" t="inlineStr">
        <is>
          <t>PEAK</t>
        </is>
      </c>
      <c r="X1047" s="84" t="inlineStr">
        <is>
          <t>AVG</t>
        </is>
      </c>
      <c r="Y1047" s="84" t="inlineStr">
        <is>
          <t>END</t>
        </is>
      </c>
      <c r="Z1047" s="84" t="inlineStr">
        <is>
          <t>PEAK</t>
        </is>
      </c>
      <c r="AA1047" s="84" t="inlineStr">
        <is>
          <t>AVG</t>
        </is>
      </c>
      <c r="AB1047" s="84" t="inlineStr">
        <is>
          <t>END</t>
        </is>
      </c>
      <c r="AC1047" s="84" t="inlineStr">
        <is>
          <t>PEAK</t>
        </is>
      </c>
      <c r="AD1047" s="84" t="inlineStr">
        <is>
          <t>AVG</t>
        </is>
      </c>
      <c r="AE1047" s="84" t="inlineStr">
        <is>
          <t>END</t>
        </is>
      </c>
      <c r="AF1047" s="84" t="inlineStr">
        <is>
          <t>PEAK</t>
        </is>
      </c>
      <c r="AG1047" s="84" t="inlineStr">
        <is>
          <t>AVG</t>
        </is>
      </c>
      <c r="AH1047" s="84" t="inlineStr">
        <is>
          <t>END</t>
        </is>
      </c>
      <c r="AI1047" s="84" t="inlineStr">
        <is>
          <t>PEAK</t>
        </is>
      </c>
      <c r="AJ1047" s="84" t="inlineStr">
        <is>
          <t>AVG</t>
        </is>
      </c>
      <c r="AK1047" s="84" t="inlineStr">
        <is>
          <t>END</t>
        </is>
      </c>
    </row>
    <row r="1048">
      <c r="A1048" s="84" t="n">
        <v>1</v>
      </c>
      <c r="B1048" s="84" t="n">
        <v>0.6044574761763651</v>
      </c>
      <c r="C1048" s="84" t="n">
        <v>0.5955333913511001</v>
      </c>
      <c r="D1048" s="84" t="n">
        <v>0.6501507027822818</v>
      </c>
      <c r="E1048" s="84" t="n">
        <v>0.6348271101983097</v>
      </c>
      <c r="F1048" s="84" t="n">
        <v>0.5967256748669164</v>
      </c>
      <c r="G1048" s="84" t="n">
        <v>0.6415643960286818</v>
      </c>
      <c r="H1048" s="84" t="n">
        <v>0.5696491867360122</v>
      </c>
      <c r="I1048" s="84" t="n">
        <v>0.5260402041971819</v>
      </c>
      <c r="J1048" s="84" t="n">
        <v>0.5793897303459669</v>
      </c>
      <c r="K1048" s="84" t="n">
        <v>0.4211453505705071</v>
      </c>
      <c r="L1048" s="84" t="n">
        <v>0.5200534431341409</v>
      </c>
      <c r="M1048" s="84" t="n">
        <v>0.5501826834310678</v>
      </c>
      <c r="N1048" s="84" t="n">
        <v>0.2876269184183111</v>
      </c>
      <c r="O1048" s="84" t="n">
        <v>0.3685917919568835</v>
      </c>
      <c r="P1048" s="84" t="n">
        <v>0.4096980701147422</v>
      </c>
      <c r="Q1048" s="84" t="n">
        <v>0.4007779398485795</v>
      </c>
      <c r="R1048" s="84" t="n">
        <v>0.3269376630042827</v>
      </c>
      <c r="S1048" s="84" t="n">
        <v>0.3972536441876472</v>
      </c>
      <c r="T1048" s="84" t="n">
        <v>0.3637628734544291</v>
      </c>
      <c r="U1048" s="84" t="n">
        <v>0.3677778557742055</v>
      </c>
      <c r="V1048" s="84" t="n">
        <v>0.3707957420706928</v>
      </c>
      <c r="W1048" s="84" t="n">
        <v>0.3749950523135381</v>
      </c>
      <c r="X1048" s="84" t="n">
        <v>0.3215474760317344</v>
      </c>
      <c r="Y1048" s="84" t="n">
        <v>0.3833314065956086</v>
      </c>
      <c r="Z1048" s="84" t="n">
        <v>0.3116706756950913</v>
      </c>
      <c r="AA1048" s="84" t="n">
        <v>0.2850014337567614</v>
      </c>
      <c r="AB1048" s="84" t="n">
        <v>0.3519674373083927</v>
      </c>
      <c r="AC1048" s="84" t="n">
        <v>0.2525797758075226</v>
      </c>
      <c r="AD1048" s="84" t="n">
        <v>0.3497096516943537</v>
      </c>
      <c r="AE1048" s="84" t="n">
        <v>0.3892377536551362</v>
      </c>
      <c r="AF1048" s="84" t="n">
        <v>0.6088908056993164</v>
      </c>
      <c r="AG1048" s="84" t="n">
        <v>0.5815196507416287</v>
      </c>
      <c r="AH1048" s="84" t="n">
        <v>0.6275791237877223</v>
      </c>
      <c r="AI1048" s="84" t="n">
        <v>0.6200208484695328</v>
      </c>
      <c r="AJ1048" s="84" t="n">
        <v>0.5834598648068386</v>
      </c>
      <c r="AK1048" s="84" t="n">
        <v>0.638794283524065</v>
      </c>
    </row>
    <row r="1049">
      <c r="A1049" s="84" t="n">
        <v>2</v>
      </c>
      <c r="B1049" s="84" t="n">
        <v>0.5231997754105776</v>
      </c>
      <c r="C1049" s="84" t="n">
        <v>0.5176559303422288</v>
      </c>
      <c r="D1049" s="84" t="n">
        <v>0.5759581812213391</v>
      </c>
      <c r="E1049" s="84" t="n">
        <v>0.5620854516682939</v>
      </c>
      <c r="F1049" s="84" t="n">
        <v>0.5176342121565292</v>
      </c>
      <c r="G1049" s="84" t="n">
        <v>0.5638099834528405</v>
      </c>
      <c r="H1049" s="84" t="n">
        <v>0.5120250438930666</v>
      </c>
      <c r="I1049" s="84" t="n">
        <v>0.4764063873762319</v>
      </c>
      <c r="J1049" s="84" t="n">
        <v>0.5173739559340174</v>
      </c>
      <c r="K1049" s="84" t="n">
        <v>0.3777949426782665</v>
      </c>
      <c r="L1049" s="84" t="n">
        <v>0.4712297051036408</v>
      </c>
      <c r="M1049" s="84" t="n">
        <v>0.4960992861693689</v>
      </c>
      <c r="N1049" s="84" t="n">
        <v>0.2247122684065975</v>
      </c>
      <c r="O1049" s="84" t="n">
        <v>0.3110986761695799</v>
      </c>
      <c r="P1049" s="84" t="n">
        <v>0.3331529783287854</v>
      </c>
      <c r="Q1049" s="84" t="n">
        <v>0.3284434257136903</v>
      </c>
      <c r="R1049" s="84" t="n">
        <v>0.2667119267159986</v>
      </c>
      <c r="S1049" s="84" t="n">
        <v>0.3223705219980204</v>
      </c>
      <c r="T1049" s="84" t="n">
        <v>0.3026401656099953</v>
      </c>
      <c r="U1049" s="84" t="n">
        <v>0.3087189606716013</v>
      </c>
      <c r="V1049" s="84" t="n">
        <v>0.3052415850946916</v>
      </c>
      <c r="W1049" s="84" t="n">
        <v>0.3093425514229546</v>
      </c>
      <c r="X1049" s="84" t="n">
        <v>0.2616407935171885</v>
      </c>
      <c r="Y1049" s="84" t="n">
        <v>0.3136883154917421</v>
      </c>
      <c r="Z1049" s="84" t="n">
        <v>0.2638821299295986</v>
      </c>
      <c r="AA1049" s="84" t="n">
        <v>0.2316926417642315</v>
      </c>
      <c r="AB1049" s="84" t="n">
        <v>0.2816720354490873</v>
      </c>
      <c r="AC1049" s="84" t="n">
        <v>0.2182166152404016</v>
      </c>
      <c r="AD1049" s="84" t="n">
        <v>0.3170629170898741</v>
      </c>
      <c r="AE1049" s="84" t="n">
        <v>0.3374283569462483</v>
      </c>
      <c r="AF1049" s="84" t="n">
        <v>0.5340393585074437</v>
      </c>
      <c r="AG1049" s="84" t="n">
        <v>0.4991657762495383</v>
      </c>
      <c r="AH1049" s="84" t="n">
        <v>0.5498656147486535</v>
      </c>
      <c r="AI1049" s="84" t="n">
        <v>0.5501784755346369</v>
      </c>
      <c r="AJ1049" s="84" t="n">
        <v>0.5031407841557511</v>
      </c>
      <c r="AK1049" s="84" t="n">
        <v>0.5663801127963641</v>
      </c>
    </row>
    <row r="1050">
      <c r="A1050" s="84" t="n">
        <v>3</v>
      </c>
      <c r="B1050" s="84" t="n">
        <v>0.4878737308358158</v>
      </c>
      <c r="C1050" s="84" t="n">
        <v>0.4836380784880144</v>
      </c>
      <c r="D1050" s="84" t="n">
        <v>0.5258383153119994</v>
      </c>
      <c r="E1050" s="84" t="n">
        <v>0.5305208578835729</v>
      </c>
      <c r="F1050" s="84" t="n">
        <v>0.4869830220178284</v>
      </c>
      <c r="G1050" s="84" t="n">
        <v>0.5136284243427101</v>
      </c>
      <c r="H1050" s="84" t="n">
        <v>0.4869645874051743</v>
      </c>
      <c r="I1050" s="84" t="n">
        <v>0.4555148429624242</v>
      </c>
      <c r="J1050" s="84" t="n">
        <v>0.4884483841697493</v>
      </c>
      <c r="K1050" s="84" t="n">
        <v>0.359175542727051</v>
      </c>
      <c r="L1050" s="84" t="n">
        <v>0.4464553774365584</v>
      </c>
      <c r="M1050" s="84" t="n">
        <v>0.4799178249619679</v>
      </c>
      <c r="N1050" s="84" t="n">
        <v>0.1797817775806122</v>
      </c>
      <c r="O1050" s="84" t="n">
        <v>0.279640401125035</v>
      </c>
      <c r="P1050" s="84" t="n">
        <v>0.2976794033717715</v>
      </c>
      <c r="Q1050" s="84" t="n">
        <v>0.2748952328031302</v>
      </c>
      <c r="R1050" s="84" t="n">
        <v>0.2227231733842234</v>
      </c>
      <c r="S1050" s="84" t="n">
        <v>0.2660589218877378</v>
      </c>
      <c r="T1050" s="84" t="n">
        <v>0.2608746385924879</v>
      </c>
      <c r="U1050" s="84" t="n">
        <v>0.2574109605780056</v>
      </c>
      <c r="V1050" s="84" t="n">
        <v>0.2561849873488895</v>
      </c>
      <c r="W1050" s="84" t="n">
        <v>0.2728308243065543</v>
      </c>
      <c r="X1050" s="84" t="n">
        <v>0.2176728394581044</v>
      </c>
      <c r="Y1050" s="84" t="n">
        <v>0.2561019783742958</v>
      </c>
      <c r="Z1050" s="84" t="n">
        <v>0.232875886968572</v>
      </c>
      <c r="AA1050" s="84" t="n">
        <v>0.1926838374356749</v>
      </c>
      <c r="AB1050" s="84" t="n">
        <v>0.2350619300394719</v>
      </c>
      <c r="AC1050" s="84" t="n">
        <v>0.2053743701909933</v>
      </c>
      <c r="AD1050" s="84" t="n">
        <v>0.3029314027056387</v>
      </c>
      <c r="AE1050" s="84" t="n">
        <v>0.3167347846637195</v>
      </c>
      <c r="AF1050" s="84" t="n">
        <v>0.4973164654015718</v>
      </c>
      <c r="AG1050" s="84" t="n">
        <v>0.4645374334666274</v>
      </c>
      <c r="AH1050" s="84" t="n">
        <v>0.4987685610047723</v>
      </c>
      <c r="AI1050" s="84" t="n">
        <v>0.5088763938465426</v>
      </c>
      <c r="AJ1050" s="84" t="n">
        <v>0.4703451542503508</v>
      </c>
      <c r="AK1050" s="84" t="n">
        <v>0.5171110989432184</v>
      </c>
    </row>
    <row r="1051">
      <c r="A1051" s="84" t="n">
        <v>4</v>
      </c>
      <c r="B1051" s="84" t="n">
        <v>0.4699533665018639</v>
      </c>
      <c r="C1051" s="84" t="n">
        <v>0.467499419062937</v>
      </c>
      <c r="D1051" s="84" t="n">
        <v>0.4987466303255778</v>
      </c>
      <c r="E1051" s="84" t="n">
        <v>0.5161442375677585</v>
      </c>
      <c r="F1051" s="84" t="n">
        <v>0.4733675622893501</v>
      </c>
      <c r="G1051" s="84" t="n">
        <v>0.4907784059569772</v>
      </c>
      <c r="H1051" s="84" t="n">
        <v>0.4726372279458044</v>
      </c>
      <c r="I1051" s="84" t="n">
        <v>0.4479541154754397</v>
      </c>
      <c r="J1051" s="84" t="n">
        <v>0.4691084432656291</v>
      </c>
      <c r="K1051" s="84" t="n">
        <v>0.3465728921050492</v>
      </c>
      <c r="L1051" s="84" t="n">
        <v>0.4348723141813898</v>
      </c>
      <c r="M1051" s="84" t="n">
        <v>0.4610968807291734</v>
      </c>
      <c r="N1051" s="84" t="n">
        <v>0.1551582336844099</v>
      </c>
      <c r="O1051" s="84" t="n">
        <v>0.2585327423463752</v>
      </c>
      <c r="P1051" s="84" t="n">
        <v>0.273989600106132</v>
      </c>
      <c r="Q1051" s="84" t="n">
        <v>0.2396101039568428</v>
      </c>
      <c r="R1051" s="84" t="n">
        <v>0.1902262667915021</v>
      </c>
      <c r="S1051" s="84" t="n">
        <v>0.2240404316892092</v>
      </c>
      <c r="T1051" s="84" t="n">
        <v>0.22641721445025</v>
      </c>
      <c r="U1051" s="84" t="n">
        <v>0.2226447028726084</v>
      </c>
      <c r="V1051" s="84" t="n">
        <v>0.2181278273315102</v>
      </c>
      <c r="W1051" s="84" t="n">
        <v>0.240470755874553</v>
      </c>
      <c r="X1051" s="84" t="n">
        <v>0.1890284348614644</v>
      </c>
      <c r="Y1051" s="84" t="n">
        <v>0.2204804513190446</v>
      </c>
      <c r="Z1051" s="84" t="n">
        <v>0.2077047501193439</v>
      </c>
      <c r="AA1051" s="84" t="n">
        <v>0.175054756436996</v>
      </c>
      <c r="AB1051" s="84" t="n">
        <v>0.2008940048956382</v>
      </c>
      <c r="AC1051" s="84" t="n">
        <v>0.1971019021208452</v>
      </c>
      <c r="AD1051" s="84" t="n">
        <v>0.2967682203790976</v>
      </c>
      <c r="AE1051" s="84" t="n">
        <v>0.3012960292966965</v>
      </c>
      <c r="AF1051" s="84" t="n">
        <v>0.4781483611270845</v>
      </c>
      <c r="AG1051" s="84" t="n">
        <v>0.4487875865522636</v>
      </c>
      <c r="AH1051" s="84" t="n">
        <v>0.4737667726078913</v>
      </c>
      <c r="AI1051" s="84" t="n">
        <v>0.4886439018226617</v>
      </c>
      <c r="AJ1051" s="84" t="n">
        <v>0.455840884643137</v>
      </c>
      <c r="AK1051" s="84" t="n">
        <v>0.4896402562558178</v>
      </c>
    </row>
    <row r="1052">
      <c r="A1052" s="84" t="n">
        <v>5</v>
      </c>
      <c r="B1052" s="84" t="n">
        <v>0.4634808241184086</v>
      </c>
      <c r="C1052" s="84" t="n">
        <v>0.4626172695502405</v>
      </c>
      <c r="D1052" s="84" t="n">
        <v>0.479135373872216</v>
      </c>
      <c r="E1052" s="84" t="n">
        <v>0.5084003905592405</v>
      </c>
      <c r="F1052" s="84" t="n">
        <v>0.4701389107632217</v>
      </c>
      <c r="G1052" s="84" t="n">
        <v>0.4720307041735612</v>
      </c>
      <c r="H1052" s="84" t="n">
        <v>0.4882399708483784</v>
      </c>
      <c r="I1052" s="84" t="n">
        <v>0.4731197149709309</v>
      </c>
      <c r="J1052" s="84" t="n">
        <v>0.4862904539215002</v>
      </c>
      <c r="K1052" s="84" t="n">
        <v>0.3694202780713879</v>
      </c>
      <c r="L1052" s="84" t="n">
        <v>0.468062374115322</v>
      </c>
      <c r="M1052" s="84" t="n">
        <v>0.4850992731669895</v>
      </c>
      <c r="N1052" s="84" t="n">
        <v>0.1537077374751397</v>
      </c>
      <c r="O1052" s="84" t="n">
        <v>0.272959401552077</v>
      </c>
      <c r="P1052" s="84" t="n">
        <v>0.2768796156357384</v>
      </c>
      <c r="Q1052" s="84" t="n">
        <v>0.2326317982913107</v>
      </c>
      <c r="R1052" s="84" t="n">
        <v>0.1890053924935228</v>
      </c>
      <c r="S1052" s="84" t="n">
        <v>0.2055482496593337</v>
      </c>
      <c r="T1052" s="84" t="n">
        <v>0.2167667155025995</v>
      </c>
      <c r="U1052" s="84" t="n">
        <v>0.2109250896308949</v>
      </c>
      <c r="V1052" s="84" t="n">
        <v>0.2030886600046004</v>
      </c>
      <c r="W1052" s="84" t="n">
        <v>0.2315913079044239</v>
      </c>
      <c r="X1052" s="84" t="n">
        <v>0.1821878426755826</v>
      </c>
      <c r="Y1052" s="84" t="n">
        <v>0.2049709833298652</v>
      </c>
      <c r="Z1052" s="84" t="n">
        <v>0.2079642941560879</v>
      </c>
      <c r="AA1052" s="84" t="n">
        <v>0.1803919261929795</v>
      </c>
      <c r="AB1052" s="84" t="n">
        <v>0.1997575946126375</v>
      </c>
      <c r="AC1052" s="84" t="n">
        <v>0.2093739014959185</v>
      </c>
      <c r="AD1052" s="84" t="n">
        <v>0.3185295009603397</v>
      </c>
      <c r="AE1052" s="84" t="n">
        <v>0.3191179215868513</v>
      </c>
      <c r="AF1052" s="84" t="n">
        <v>0.4701137307520287</v>
      </c>
      <c r="AG1052" s="84" t="n">
        <v>0.4452374872635229</v>
      </c>
      <c r="AH1052" s="84" t="n">
        <v>0.4575332386334603</v>
      </c>
      <c r="AI1052" s="84" t="n">
        <v>0.4762611744637836</v>
      </c>
      <c r="AJ1052" s="84" t="n">
        <v>0.4527023138659312</v>
      </c>
      <c r="AK1052" s="84" t="n">
        <v>0.472375841866068</v>
      </c>
    </row>
    <row r="1053">
      <c r="A1053" s="84" t="n">
        <v>6</v>
      </c>
      <c r="B1053" s="84" t="n">
        <v>0.4912269756850757</v>
      </c>
      <c r="C1053" s="84" t="n">
        <v>0.4913930187312333</v>
      </c>
      <c r="D1053" s="84" t="n">
        <v>0.5070477175740333</v>
      </c>
      <c r="E1053" s="84" t="n">
        <v>0.5405205211945726</v>
      </c>
      <c r="F1053" s="84" t="n">
        <v>0.5031026553690111</v>
      </c>
      <c r="G1053" s="84" t="n">
        <v>0.5017811178525463</v>
      </c>
      <c r="H1053" s="84" t="n">
        <v>0.529615397356478</v>
      </c>
      <c r="I1053" s="84" t="n">
        <v>0.5255867907070948</v>
      </c>
      <c r="J1053" s="84" t="n">
        <v>0.5299027477257392</v>
      </c>
      <c r="K1053" s="84" t="n">
        <v>0.4136379651462178</v>
      </c>
      <c r="L1053" s="84" t="n">
        <v>0.5254802855951124</v>
      </c>
      <c r="M1053" s="84" t="n">
        <v>0.5342872745712466</v>
      </c>
      <c r="N1053" s="84" t="n">
        <v>0.1705803480193998</v>
      </c>
      <c r="O1053" s="84" t="n">
        <v>0.311684754598065</v>
      </c>
      <c r="P1053" s="84" t="n">
        <v>0.3008945781643849</v>
      </c>
      <c r="Q1053" s="84" t="n">
        <v>0.2553541247019054</v>
      </c>
      <c r="R1053" s="84" t="n">
        <v>0.2130766175688327</v>
      </c>
      <c r="S1053" s="84" t="n">
        <v>0.2165943680465885</v>
      </c>
      <c r="T1053" s="84" t="n">
        <v>0.2351212470882115</v>
      </c>
      <c r="U1053" s="84" t="n">
        <v>0.2280342560310738</v>
      </c>
      <c r="V1053" s="84" t="n">
        <v>0.2093774759117744</v>
      </c>
      <c r="W1053" s="84" t="n">
        <v>0.2341729007516085</v>
      </c>
      <c r="X1053" s="84" t="n">
        <v>0.1964183698535392</v>
      </c>
      <c r="Y1053" s="84" t="n">
        <v>0.2104999499048192</v>
      </c>
      <c r="Z1053" s="84" t="n">
        <v>0.2183182473361976</v>
      </c>
      <c r="AA1053" s="84" t="n">
        <v>0.200914663287739</v>
      </c>
      <c r="AB1053" s="84" t="n">
        <v>0.2109531803284355</v>
      </c>
      <c r="AC1053" s="84" t="n">
        <v>0.2314416279342265</v>
      </c>
      <c r="AD1053" s="84" t="n">
        <v>0.3567617699773915</v>
      </c>
      <c r="AE1053" s="84" t="n">
        <v>0.3504680878106518</v>
      </c>
      <c r="AF1053" s="84" t="n">
        <v>0.4972685451408856</v>
      </c>
      <c r="AG1053" s="84" t="n">
        <v>0.4773718357137014</v>
      </c>
      <c r="AH1053" s="84" t="n">
        <v>0.4900514036360664</v>
      </c>
      <c r="AI1053" s="84" t="n">
        <v>0.5035853049878384</v>
      </c>
      <c r="AJ1053" s="84" t="n">
        <v>0.4839994864961775</v>
      </c>
      <c r="AK1053" s="84" t="n">
        <v>0.5000109511033236</v>
      </c>
    </row>
    <row r="1054">
      <c r="A1054" s="84" t="n">
        <v>7</v>
      </c>
      <c r="B1054" s="84" t="n">
        <v>0.5352090709172296</v>
      </c>
      <c r="C1054" s="84" t="n">
        <v>0.537168581101092</v>
      </c>
      <c r="D1054" s="84" t="n">
        <v>0.5470063364800208</v>
      </c>
      <c r="E1054" s="84" t="n">
        <v>0.5901821487492003</v>
      </c>
      <c r="F1054" s="84" t="n">
        <v>0.5540891002824413</v>
      </c>
      <c r="G1054" s="84" t="n">
        <v>0.5489520132377274</v>
      </c>
      <c r="H1054" s="84" t="n">
        <v>0.5905687878888263</v>
      </c>
      <c r="I1054" s="84" t="n">
        <v>0.610959717548713</v>
      </c>
      <c r="J1054" s="84" t="n">
        <v>0.5757427700611897</v>
      </c>
      <c r="K1054" s="84" t="n">
        <v>0.4744830202997534</v>
      </c>
      <c r="L1054" s="84" t="n">
        <v>0.6107684792573278</v>
      </c>
      <c r="M1054" s="84" t="n">
        <v>0.5803091965829746</v>
      </c>
      <c r="N1054" s="84" t="n">
        <v>0.2309977519801018</v>
      </c>
      <c r="O1054" s="84" t="n">
        <v>0.3715177664227127</v>
      </c>
      <c r="P1054" s="84" t="n">
        <v>0.3372031621088009</v>
      </c>
      <c r="Q1054" s="84" t="n">
        <v>0.2965941978652961</v>
      </c>
      <c r="R1054" s="84" t="n">
        <v>0.2552817330536482</v>
      </c>
      <c r="S1054" s="84" t="n">
        <v>0.247824595018635</v>
      </c>
      <c r="T1054" s="84" t="n">
        <v>0.283991754074343</v>
      </c>
      <c r="U1054" s="84" t="n">
        <v>0.2675407466338042</v>
      </c>
      <c r="V1054" s="84" t="n">
        <v>0.247209407825798</v>
      </c>
      <c r="W1054" s="84" t="n">
        <v>0.2633136745257917</v>
      </c>
      <c r="X1054" s="84" t="n">
        <v>0.2315090574311002</v>
      </c>
      <c r="Y1054" s="84" t="n">
        <v>0.2384730988878871</v>
      </c>
      <c r="Z1054" s="84" t="n">
        <v>0.2467893012240282</v>
      </c>
      <c r="AA1054" s="84" t="n">
        <v>0.2379464355009611</v>
      </c>
      <c r="AB1054" s="84" t="n">
        <v>0.2334264498413131</v>
      </c>
      <c r="AC1054" s="84" t="n">
        <v>0.2606178963402727</v>
      </c>
      <c r="AD1054" s="84" t="n">
        <v>0.423956663569832</v>
      </c>
      <c r="AE1054" s="84" t="n">
        <v>0.3828151996472957</v>
      </c>
      <c r="AF1054" s="84" t="n">
        <v>0.5398856303111623</v>
      </c>
      <c r="AG1054" s="84" t="n">
        <v>0.5273682409902595</v>
      </c>
      <c r="AH1054" s="84" t="n">
        <v>0.5361307267022982</v>
      </c>
      <c r="AI1054" s="84" t="n">
        <v>0.5433237514609723</v>
      </c>
      <c r="AJ1054" s="84" t="n">
        <v>0.5315030168349573</v>
      </c>
      <c r="AK1054" s="84" t="n">
        <v>0.5401576958878606</v>
      </c>
    </row>
    <row r="1055">
      <c r="A1055" s="84" t="n">
        <v>8</v>
      </c>
      <c r="B1055" s="84" t="n">
        <v>0.6273687165650297</v>
      </c>
      <c r="C1055" s="84" t="n">
        <v>0.6292140718903917</v>
      </c>
      <c r="D1055" s="84" t="n">
        <v>0.5868406131564027</v>
      </c>
      <c r="E1055" s="84" t="n">
        <v>0.6606848254267532</v>
      </c>
      <c r="F1055" s="84" t="n">
        <v>0.6462605390535586</v>
      </c>
      <c r="G1055" s="84" t="n">
        <v>0.5886479591836734</v>
      </c>
      <c r="H1055" s="84" t="n">
        <v>0.6230496571371782</v>
      </c>
      <c r="I1055" s="84" t="n">
        <v>0.6299087188882394</v>
      </c>
      <c r="J1055" s="84" t="n">
        <v>0.5866952839626811</v>
      </c>
      <c r="K1055" s="84" t="n">
        <v>0.476597013307315</v>
      </c>
      <c r="L1055" s="84" t="n">
        <v>0.6052412636312332</v>
      </c>
      <c r="M1055" s="84" t="n">
        <v>0.5801531680297494</v>
      </c>
      <c r="N1055" s="84" t="n">
        <v>0.276441648680846</v>
      </c>
      <c r="O1055" s="84" t="n">
        <v>0.3853524569644671</v>
      </c>
      <c r="P1055" s="84" t="n">
        <v>0.3496970816305826</v>
      </c>
      <c r="Q1055" s="84" t="n">
        <v>0.3356069551526938</v>
      </c>
      <c r="R1055" s="84" t="n">
        <v>0.2792941726372175</v>
      </c>
      <c r="S1055" s="84" t="n">
        <v>0.2817027961416934</v>
      </c>
      <c r="T1055" s="84" t="n">
        <v>0.333419768612757</v>
      </c>
      <c r="U1055" s="84" t="n">
        <v>0.2948459960533807</v>
      </c>
      <c r="V1055" s="84" t="n">
        <v>0.28681600940527</v>
      </c>
      <c r="W1055" s="84" t="n">
        <v>0.3184858760043803</v>
      </c>
      <c r="X1055" s="84" t="n">
        <v>0.2604295492628116</v>
      </c>
      <c r="Y1055" s="84" t="n">
        <v>0.2683390750117531</v>
      </c>
      <c r="Z1055" s="84" t="n">
        <v>0.2858506787540032</v>
      </c>
      <c r="AA1055" s="84" t="n">
        <v>0.2580500744654864</v>
      </c>
      <c r="AB1055" s="84" t="n">
        <v>0.2557484860465669</v>
      </c>
      <c r="AC1055" s="84" t="n">
        <v>0.2642424715853611</v>
      </c>
      <c r="AD1055" s="84" t="n">
        <v>0.427860600721739</v>
      </c>
      <c r="AE1055" s="84" t="n">
        <v>0.3887055197423034</v>
      </c>
      <c r="AF1055" s="84" t="n">
        <v>0.612101463165293</v>
      </c>
      <c r="AG1055" s="84" t="n">
        <v>0.6200724398751516</v>
      </c>
      <c r="AH1055" s="84" t="n">
        <v>0.5765433865083339</v>
      </c>
      <c r="AI1055" s="84" t="n">
        <v>0.599456676248539</v>
      </c>
      <c r="AJ1055" s="84" t="n">
        <v>0.6283648887334606</v>
      </c>
      <c r="AK1055" s="84" t="n">
        <v>0.5805891693588128</v>
      </c>
    </row>
    <row r="1056">
      <c r="A1056" s="84" t="n">
        <v>9</v>
      </c>
      <c r="B1056" s="84" t="n">
        <v>0.6333421713430136</v>
      </c>
      <c r="C1056" s="84" t="n">
        <v>0.6315173164808425</v>
      </c>
      <c r="D1056" s="84" t="n">
        <v>0.5865073759810602</v>
      </c>
      <c r="E1056" s="84" t="n">
        <v>0.6513922090165315</v>
      </c>
      <c r="F1056" s="84" t="n">
        <v>0.639162755535956</v>
      </c>
      <c r="G1056" s="84" t="n">
        <v>0.5870392075749219</v>
      </c>
      <c r="H1056" s="84" t="n">
        <v>0.5759764136880114</v>
      </c>
      <c r="I1056" s="84" t="n">
        <v>0.5814233961360885</v>
      </c>
      <c r="J1056" s="84" t="n">
        <v>0.5760161466694587</v>
      </c>
      <c r="K1056" s="84" t="n">
        <v>0.4547659701330731</v>
      </c>
      <c r="L1056" s="84" t="n">
        <v>0.5419526372491507</v>
      </c>
      <c r="M1056" s="84" t="n">
        <v>0.5622813974957416</v>
      </c>
      <c r="N1056" s="84" t="n">
        <v>0.1677341853544743</v>
      </c>
      <c r="O1056" s="84" t="n">
        <v>0.3265988307882607</v>
      </c>
      <c r="P1056" s="84" t="n">
        <v>0.3093825355659201</v>
      </c>
      <c r="Q1056" s="84" t="n">
        <v>0.1678405223310412</v>
      </c>
      <c r="R1056" s="84" t="n">
        <v>0.1794219235473173</v>
      </c>
      <c r="S1056" s="84" t="n">
        <v>0.1784853587856212</v>
      </c>
      <c r="T1056" s="84" t="n">
        <v>0.1607912285478441</v>
      </c>
      <c r="U1056" s="84" t="n">
        <v>0.1672015921670788</v>
      </c>
      <c r="V1056" s="84" t="n">
        <v>0.1653845170853886</v>
      </c>
      <c r="W1056" s="84" t="n">
        <v>0.1611054670835917</v>
      </c>
      <c r="X1056" s="84" t="n">
        <v>0.1698233820403129</v>
      </c>
      <c r="Y1056" s="84" t="n">
        <v>0.1752560634436198</v>
      </c>
      <c r="Z1056" s="84" t="n">
        <v>0.163141965953384</v>
      </c>
      <c r="AA1056" s="84" t="n">
        <v>0.1953846920527393</v>
      </c>
      <c r="AB1056" s="84" t="n">
        <v>0.2159870889964806</v>
      </c>
      <c r="AC1056" s="84" t="n">
        <v>0.2610006639846893</v>
      </c>
      <c r="AD1056" s="84" t="n">
        <v>0.3980363180080134</v>
      </c>
      <c r="AE1056" s="84" t="n">
        <v>0.3933168896885636</v>
      </c>
      <c r="AF1056" s="84" t="n">
        <v>0.6110791642706537</v>
      </c>
      <c r="AG1056" s="84" t="n">
        <v>0.6219317795864333</v>
      </c>
      <c r="AH1056" s="84" t="n">
        <v>0.5766915679641912</v>
      </c>
      <c r="AI1056" s="84" t="n">
        <v>0.6011466658243042</v>
      </c>
      <c r="AJ1056" s="84" t="n">
        <v>0.6287101757865241</v>
      </c>
      <c r="AK1056" s="84" t="n">
        <v>0.5833324207413896</v>
      </c>
    </row>
    <row r="1057">
      <c r="A1057" s="84" t="n">
        <v>10</v>
      </c>
      <c r="B1057" s="84" t="n">
        <v>0.5280034936132384</v>
      </c>
      <c r="C1057" s="84" t="n">
        <v>0.5382302151061858</v>
      </c>
      <c r="D1057" s="84" t="n">
        <v>0.5450467029414399</v>
      </c>
      <c r="E1057" s="84" t="n">
        <v>0.5609238746170162</v>
      </c>
      <c r="F1057" s="84" t="n">
        <v>0.5580632290715132</v>
      </c>
      <c r="G1057" s="84" t="n">
        <v>0.5636720904578046</v>
      </c>
      <c r="H1057" s="84" t="n">
        <v>0.5419054559909895</v>
      </c>
      <c r="I1057" s="84" t="n">
        <v>0.5543474758447992</v>
      </c>
      <c r="J1057" s="84" t="n">
        <v>0.5725669481864079</v>
      </c>
      <c r="K1057" s="84" t="n">
        <v>0.4539393446621676</v>
      </c>
      <c r="L1057" s="84" t="n">
        <v>0.5310989523272075</v>
      </c>
      <c r="M1057" s="84" t="n">
        <v>0.5753227840694846</v>
      </c>
      <c r="N1057" s="84" t="n">
        <v>0.1728782131481749</v>
      </c>
      <c r="O1057" s="84" t="n">
        <v>0.3223608063732348</v>
      </c>
      <c r="P1057" s="84" t="n">
        <v>0.3201257976156721</v>
      </c>
      <c r="Q1057" s="84" t="n">
        <v>0.1732583177050774</v>
      </c>
      <c r="R1057" s="84" t="n">
        <v>0.1810392414664256</v>
      </c>
      <c r="S1057" s="84" t="n">
        <v>0.190312976660141</v>
      </c>
      <c r="T1057" s="84" t="n">
        <v>0.1708133991970162</v>
      </c>
      <c r="U1057" s="84" t="n">
        <v>0.1714159991472391</v>
      </c>
      <c r="V1057" s="84" t="n">
        <v>0.1792288573108084</v>
      </c>
      <c r="W1057" s="84" t="n">
        <v>0.1702531896085391</v>
      </c>
      <c r="X1057" s="84" t="n">
        <v>0.1707840240351636</v>
      </c>
      <c r="Y1057" s="84" t="n">
        <v>0.1856095812813577</v>
      </c>
      <c r="Z1057" s="84" t="n">
        <v>0.1697603388903565</v>
      </c>
      <c r="AA1057" s="84" t="n">
        <v>0.1934754672372283</v>
      </c>
      <c r="AB1057" s="84" t="n">
        <v>0.2220580260596594</v>
      </c>
      <c r="AC1057" s="84" t="n">
        <v>0.261039721907589</v>
      </c>
      <c r="AD1057" s="84" t="n">
        <v>0.3901674697577249</v>
      </c>
      <c r="AE1057" s="84" t="n">
        <v>0.3965460402194074</v>
      </c>
      <c r="AF1057" s="84" t="n">
        <v>0.5331927672353205</v>
      </c>
      <c r="AG1057" s="84" t="n">
        <v>0.5573829421695767</v>
      </c>
      <c r="AH1057" s="84" t="n">
        <v>0.5599675022738189</v>
      </c>
      <c r="AI1057" s="84" t="n">
        <v>0.5286350570174053</v>
      </c>
      <c r="AJ1057" s="84" t="n">
        <v>0.5493804753451763</v>
      </c>
      <c r="AK1057" s="84" t="n">
        <v>0.541274708426874</v>
      </c>
    </row>
    <row r="1058">
      <c r="A1058" s="84" t="n">
        <v>11</v>
      </c>
      <c r="B1058" s="84" t="n">
        <v>0.5224823369777126</v>
      </c>
      <c r="C1058" s="84" t="n">
        <v>0.5277505661288631</v>
      </c>
      <c r="D1058" s="84" t="n">
        <v>0.5445791761581236</v>
      </c>
      <c r="E1058" s="84" t="n">
        <v>0.5520016161072018</v>
      </c>
      <c r="F1058" s="84" t="n">
        <v>0.5452824938839366</v>
      </c>
      <c r="G1058" s="84" t="n">
        <v>0.5655221548078689</v>
      </c>
      <c r="H1058" s="84" t="n">
        <v>0.5397687746380893</v>
      </c>
      <c r="I1058" s="84" t="n">
        <v>0.5508789777251993</v>
      </c>
      <c r="J1058" s="84" t="n">
        <v>0.5768711756357461</v>
      </c>
      <c r="K1058" s="84" t="n">
        <v>0.458451906659078</v>
      </c>
      <c r="L1058" s="84" t="n">
        <v>0.5259687683320433</v>
      </c>
      <c r="M1058" s="84" t="n">
        <v>0.5808617977089807</v>
      </c>
      <c r="N1058" s="84" t="n">
        <v>0.1815413142193489</v>
      </c>
      <c r="O1058" s="84" t="n">
        <v>0.320612878999838</v>
      </c>
      <c r="P1058" s="84" t="n">
        <v>0.3241213546395024</v>
      </c>
      <c r="Q1058" s="84" t="n">
        <v>0.1789724711166678</v>
      </c>
      <c r="R1058" s="84" t="n">
        <v>0.1850459745559186</v>
      </c>
      <c r="S1058" s="84" t="n">
        <v>0.1989689760571566</v>
      </c>
      <c r="T1058" s="84" t="n">
        <v>0.180044687039462</v>
      </c>
      <c r="U1058" s="84" t="n">
        <v>0.1778812530386108</v>
      </c>
      <c r="V1058" s="84" t="n">
        <v>0.1893209931760676</v>
      </c>
      <c r="W1058" s="84" t="n">
        <v>0.1787764041534179</v>
      </c>
      <c r="X1058" s="84" t="n">
        <v>0.1756969609874578</v>
      </c>
      <c r="Y1058" s="84" t="n">
        <v>0.1940795203193761</v>
      </c>
      <c r="Z1058" s="84" t="n">
        <v>0.1794654319786061</v>
      </c>
      <c r="AA1058" s="84" t="n">
        <v>0.1965447687485141</v>
      </c>
      <c r="AB1058" s="84" t="n">
        <v>0.2285459349567148</v>
      </c>
      <c r="AC1058" s="84" t="n">
        <v>0.2630082412217318</v>
      </c>
      <c r="AD1058" s="84" t="n">
        <v>0.3917014458848203</v>
      </c>
      <c r="AE1058" s="84" t="n">
        <v>0.3993938888425501</v>
      </c>
      <c r="AF1058" s="84" t="n">
        <v>0.5246949076736311</v>
      </c>
      <c r="AG1058" s="84" t="n">
        <v>0.5451807154243385</v>
      </c>
      <c r="AH1058" s="84" t="n">
        <v>0.559640481129858</v>
      </c>
      <c r="AI1058" s="84" t="n">
        <v>0.5292826231165303</v>
      </c>
      <c r="AJ1058" s="84" t="n">
        <v>0.5362175131364019</v>
      </c>
      <c r="AK1058" s="84" t="n">
        <v>0.5420850900728249</v>
      </c>
    </row>
    <row r="1059">
      <c r="A1059" s="84" t="n">
        <v>12</v>
      </c>
      <c r="B1059" s="84" t="n">
        <v>0.5319805979693374</v>
      </c>
      <c r="C1059" s="84" t="n">
        <v>0.5347559836517475</v>
      </c>
      <c r="D1059" s="84" t="n">
        <v>0.5482049955734166</v>
      </c>
      <c r="E1059" s="84" t="n">
        <v>0.5545099491599609</v>
      </c>
      <c r="F1059" s="84" t="n">
        <v>0.5480229103012356</v>
      </c>
      <c r="G1059" s="84" t="n">
        <v>0.5692280290494576</v>
      </c>
      <c r="H1059" s="84" t="n">
        <v>0.5349653824493987</v>
      </c>
      <c r="I1059" s="84" t="n">
        <v>0.5405885629324115</v>
      </c>
      <c r="J1059" s="84" t="n">
        <v>0.57231683767246</v>
      </c>
      <c r="K1059" s="84" t="n">
        <v>0.4598341328563297</v>
      </c>
      <c r="L1059" s="84" t="n">
        <v>0.5138503815295531</v>
      </c>
      <c r="M1059" s="84" t="n">
        <v>0.5777672314033467</v>
      </c>
      <c r="N1059" s="84" t="n">
        <v>0.1905034866738776</v>
      </c>
      <c r="O1059" s="84" t="n">
        <v>0.3177811483014033</v>
      </c>
      <c r="P1059" s="84" t="n">
        <v>0.3233097571190369</v>
      </c>
      <c r="Q1059" s="84" t="n">
        <v>0.1837651362552384</v>
      </c>
      <c r="R1059" s="84" t="n">
        <v>0.189106474863467</v>
      </c>
      <c r="S1059" s="84" t="n">
        <v>0.2051555164144645</v>
      </c>
      <c r="T1059" s="84" t="n">
        <v>0.2203408143067674</v>
      </c>
      <c r="U1059" s="84" t="n">
        <v>0.1861729232801138</v>
      </c>
      <c r="V1059" s="84" t="n">
        <v>0.2012676668285327</v>
      </c>
      <c r="W1059" s="84" t="n">
        <v>0.20837896199737</v>
      </c>
      <c r="X1059" s="84" t="n">
        <v>0.1829092090667048</v>
      </c>
      <c r="Y1059" s="84" t="n">
        <v>0.2050973773246091</v>
      </c>
      <c r="Z1059" s="84" t="n">
        <v>0.1869690354694734</v>
      </c>
      <c r="AA1059" s="84" t="n">
        <v>0.1997047523113711</v>
      </c>
      <c r="AB1059" s="84" t="n">
        <v>0.2340594692575093</v>
      </c>
      <c r="AC1059" s="84" t="n">
        <v>0.2598211147131195</v>
      </c>
      <c r="AD1059" s="84" t="n">
        <v>0.3829147792823367</v>
      </c>
      <c r="AE1059" s="84" t="n">
        <v>0.3958668461963148</v>
      </c>
      <c r="AF1059" s="84" t="n">
        <v>0.5288959171937896</v>
      </c>
      <c r="AG1059" s="84" t="n">
        <v>0.550022436032516</v>
      </c>
      <c r="AH1059" s="84" t="n">
        <v>0.5637997813046098</v>
      </c>
      <c r="AI1059" s="84" t="n">
        <v>0.5366427646334145</v>
      </c>
      <c r="AJ1059" s="84" t="n">
        <v>0.5423773456279132</v>
      </c>
      <c r="AK1059" s="84" t="n">
        <v>0.5477030060778623</v>
      </c>
    </row>
    <row r="1060">
      <c r="A1060" s="84" t="n">
        <v>13</v>
      </c>
      <c r="B1060" s="84" t="n">
        <v>0.5203768111421307</v>
      </c>
      <c r="C1060" s="84" t="n">
        <v>0.5229914385824223</v>
      </c>
      <c r="D1060" s="84" t="n">
        <v>0.5443752549015707</v>
      </c>
      <c r="E1060" s="84" t="n">
        <v>0.5437695700481465</v>
      </c>
      <c r="F1060" s="84" t="n">
        <v>0.5344993227706555</v>
      </c>
      <c r="G1060" s="84" t="n">
        <v>0.5641719525648097</v>
      </c>
      <c r="H1060" s="84" t="n">
        <v>0.5352966508762049</v>
      </c>
      <c r="I1060" s="84" t="n">
        <v>0.5387403851022599</v>
      </c>
      <c r="J1060" s="84" t="n">
        <v>0.579273399874363</v>
      </c>
      <c r="K1060" s="84" t="n">
        <v>0.4725587446133832</v>
      </c>
      <c r="L1060" s="84" t="n">
        <v>0.5163351749950369</v>
      </c>
      <c r="M1060" s="84" t="n">
        <v>0.5931620486549039</v>
      </c>
      <c r="N1060" s="84" t="n">
        <v>0.2031342680975571</v>
      </c>
      <c r="O1060" s="84" t="n">
        <v>0.3248803545921748</v>
      </c>
      <c r="P1060" s="84" t="n">
        <v>0.3323309757119037</v>
      </c>
      <c r="Q1060" s="84" t="n">
        <v>0.2200458428839341</v>
      </c>
      <c r="R1060" s="84" t="n">
        <v>0.203496733103831</v>
      </c>
      <c r="S1060" s="84" t="n">
        <v>0.2163503973944728</v>
      </c>
      <c r="T1060" s="84" t="n">
        <v>0.3182590206018488</v>
      </c>
      <c r="U1060" s="84" t="n">
        <v>0.2167494728741424</v>
      </c>
      <c r="V1060" s="84" t="n">
        <v>0.2306543435479336</v>
      </c>
      <c r="W1060" s="84" t="n">
        <v>0.2954318560641044</v>
      </c>
      <c r="X1060" s="84" t="n">
        <v>0.2045820570198011</v>
      </c>
      <c r="Y1060" s="84" t="n">
        <v>0.227768144089154</v>
      </c>
      <c r="Z1060" s="84" t="n">
        <v>0.2194537524969526</v>
      </c>
      <c r="AA1060" s="84" t="n">
        <v>0.2116437388128167</v>
      </c>
      <c r="AB1060" s="84" t="n">
        <v>0.2457757296466974</v>
      </c>
      <c r="AC1060" s="84" t="n">
        <v>0.2639768777096435</v>
      </c>
      <c r="AD1060" s="84" t="n">
        <v>0.3842658335700087</v>
      </c>
      <c r="AE1060" s="84" t="n">
        <v>0.4042832914298424</v>
      </c>
      <c r="AF1060" s="84" t="n">
        <v>0.519679253721807</v>
      </c>
      <c r="AG1060" s="84" t="n">
        <v>0.5372723238523535</v>
      </c>
      <c r="AH1060" s="84" t="n">
        <v>0.5599112955147005</v>
      </c>
      <c r="AI1060" s="84" t="n">
        <v>0.5304829895441767</v>
      </c>
      <c r="AJ1060" s="84" t="n">
        <v>0.5294755620874815</v>
      </c>
      <c r="AK1060" s="84" t="n">
        <v>0.5459617806494004</v>
      </c>
    </row>
    <row r="1061">
      <c r="A1061" s="84" t="n">
        <v>14</v>
      </c>
      <c r="B1061" s="84" t="n">
        <v>0.51892633778873</v>
      </c>
      <c r="C1061" s="84" t="n">
        <v>0.5242672219361834</v>
      </c>
      <c r="D1061" s="84" t="n">
        <v>0.556590635538004</v>
      </c>
      <c r="E1061" s="84" t="n">
        <v>0.5486010572034612</v>
      </c>
      <c r="F1061" s="84" t="n">
        <v>0.5353235476317971</v>
      </c>
      <c r="G1061" s="84" t="n">
        <v>0.5760709689281118</v>
      </c>
      <c r="H1061" s="84" t="n">
        <v>0.5356279193030111</v>
      </c>
      <c r="I1061" s="84" t="n">
        <v>0.5395068150118992</v>
      </c>
      <c r="J1061" s="84" t="n">
        <v>0.580204043647193</v>
      </c>
      <c r="K1061" s="84" t="n">
        <v>0.4814483562349242</v>
      </c>
      <c r="L1061" s="84" t="n">
        <v>0.5195270416459413</v>
      </c>
      <c r="M1061" s="84" t="n">
        <v>0.5985255301720215</v>
      </c>
      <c r="N1061" s="84" t="n">
        <v>0.2367997368171827</v>
      </c>
      <c r="O1061" s="84" t="n">
        <v>0.3357007171361674</v>
      </c>
      <c r="P1061" s="84" t="n">
        <v>0.3472388776022496</v>
      </c>
      <c r="Q1061" s="84" t="n">
        <v>0.2893889930772615</v>
      </c>
      <c r="R1061" s="84" t="n">
        <v>0.2283414892228988</v>
      </c>
      <c r="S1061" s="84" t="n">
        <v>0.238839334416325</v>
      </c>
      <c r="T1061" s="84" t="n">
        <v>0.4186363105965331</v>
      </c>
      <c r="U1061" s="84" t="n">
        <v>0.2628427618015095</v>
      </c>
      <c r="V1061" s="84" t="n">
        <v>0.2788212104173588</v>
      </c>
      <c r="W1061" s="84" t="n">
        <v>0.3662651344231437</v>
      </c>
      <c r="X1061" s="84" t="n">
        <v>0.2349877565929986</v>
      </c>
      <c r="Y1061" s="84" t="n">
        <v>0.2655892349309843</v>
      </c>
      <c r="Z1061" s="84" t="n">
        <v>0.2947029842929511</v>
      </c>
      <c r="AA1061" s="84" t="n">
        <v>0.2288986542293373</v>
      </c>
      <c r="AB1061" s="84" t="n">
        <v>0.261424056034101</v>
      </c>
      <c r="AC1061" s="84" t="n">
        <v>0.2646564855680976</v>
      </c>
      <c r="AD1061" s="84" t="n">
        <v>0.3835052638166161</v>
      </c>
      <c r="AE1061" s="84" t="n">
        <v>0.4023608943118492</v>
      </c>
      <c r="AF1061" s="84" t="n">
        <v>0.5232732732732733</v>
      </c>
      <c r="AG1061" s="84" t="n">
        <v>0.5384449474302685</v>
      </c>
      <c r="AH1061" s="84" t="n">
        <v>0.5724351833873258</v>
      </c>
      <c r="AI1061" s="84" t="n">
        <v>0.5385380800454876</v>
      </c>
      <c r="AJ1061" s="84" t="n">
        <v>0.5303100057990516</v>
      </c>
      <c r="AK1061" s="84" t="n">
        <v>0.5591907134643814</v>
      </c>
    </row>
    <row r="1062">
      <c r="A1062" s="84" t="n">
        <v>15</v>
      </c>
      <c r="B1062" s="84" t="n">
        <v>0.5146840931422244</v>
      </c>
      <c r="C1062" s="84" t="n">
        <v>0.5206654121463686</v>
      </c>
      <c r="D1062" s="84" t="n">
        <v>0.5479911269384955</v>
      </c>
      <c r="E1062" s="84" t="n">
        <v>0.5457055318002759</v>
      </c>
      <c r="F1062" s="84" t="n">
        <v>0.5330661164834471</v>
      </c>
      <c r="G1062" s="84" t="n">
        <v>0.5699519672733957</v>
      </c>
      <c r="H1062" s="84" t="n">
        <v>0.5392553085765396</v>
      </c>
      <c r="I1062" s="84" t="n">
        <v>0.55021151624233</v>
      </c>
      <c r="J1062" s="84" t="n">
        <v>0.581390614457551</v>
      </c>
      <c r="K1062" s="84" t="n">
        <v>0.4957449115104208</v>
      </c>
      <c r="L1062" s="84" t="n">
        <v>0.5331711005582979</v>
      </c>
      <c r="M1062" s="84" t="n">
        <v>0.604929202043974</v>
      </c>
      <c r="N1062" s="84" t="n">
        <v>0.2984682560649184</v>
      </c>
      <c r="O1062" s="84" t="n">
        <v>0.3582735719860402</v>
      </c>
      <c r="P1062" s="84" t="n">
        <v>0.3675028028728471</v>
      </c>
      <c r="Q1062" s="84" t="n">
        <v>0.359602695005904</v>
      </c>
      <c r="R1062" s="84" t="n">
        <v>0.2652222163277419</v>
      </c>
      <c r="S1062" s="84" t="n">
        <v>0.2815520500477032</v>
      </c>
      <c r="T1062" s="84" t="n">
        <v>0.4887698963208822</v>
      </c>
      <c r="U1062" s="84" t="n">
        <v>0.3168936362714588</v>
      </c>
      <c r="V1062" s="84" t="n">
        <v>0.3412285633961203</v>
      </c>
      <c r="W1062" s="84" t="n">
        <v>0.4562822424234428</v>
      </c>
      <c r="X1062" s="84" t="n">
        <v>0.2767767452429816</v>
      </c>
      <c r="Y1062" s="84" t="n">
        <v>0.3208727351198046</v>
      </c>
      <c r="Z1062" s="84" t="n">
        <v>0.3613594545867456</v>
      </c>
      <c r="AA1062" s="84" t="n">
        <v>0.2613971408194226</v>
      </c>
      <c r="AB1062" s="84" t="n">
        <v>0.2888253708996869</v>
      </c>
      <c r="AC1062" s="84" t="n">
        <v>0.271382259891419</v>
      </c>
      <c r="AD1062" s="84" t="n">
        <v>0.393500177305818</v>
      </c>
      <c r="AE1062" s="84" t="n">
        <v>0.4055940167375648</v>
      </c>
      <c r="AF1062" s="84" t="n">
        <v>0.5185451408855665</v>
      </c>
      <c r="AG1062" s="84" t="n">
        <v>0.5351204480264968</v>
      </c>
      <c r="AH1062" s="84" t="n">
        <v>0.5646275535752608</v>
      </c>
      <c r="AI1062" s="84" t="n">
        <v>0.5317939160375273</v>
      </c>
      <c r="AJ1062" s="84" t="n">
        <v>0.5267995874262391</v>
      </c>
      <c r="AK1062" s="84" t="n">
        <v>0.5507309861468541</v>
      </c>
    </row>
    <row r="1063">
      <c r="A1063" s="84" t="n">
        <v>16</v>
      </c>
      <c r="B1063" s="84" t="n">
        <v>0.5278787217118707</v>
      </c>
      <c r="C1063" s="84" t="n">
        <v>0.5333571783317308</v>
      </c>
      <c r="D1063" s="84" t="n">
        <v>0.5479662584925743</v>
      </c>
      <c r="E1063" s="84" t="n">
        <v>0.5565469176122017</v>
      </c>
      <c r="F1063" s="84" t="n">
        <v>0.5478627901848991</v>
      </c>
      <c r="G1063" s="84" t="n">
        <v>0.57114129435558</v>
      </c>
      <c r="H1063" s="84" t="n">
        <v>0.5763408089574983</v>
      </c>
      <c r="I1063" s="84" t="n">
        <v>0.5929382575112432</v>
      </c>
      <c r="J1063" s="84" t="n">
        <v>0.6219492333821921</v>
      </c>
      <c r="K1063" s="84" t="n">
        <v>0.540247174567038</v>
      </c>
      <c r="L1063" s="84" t="n">
        <v>0.5823227242615323</v>
      </c>
      <c r="M1063" s="84" t="n">
        <v>0.6566591686278589</v>
      </c>
      <c r="N1063" s="84" t="n">
        <v>0.3845509692405082</v>
      </c>
      <c r="O1063" s="84" t="n">
        <v>0.4135210355033942</v>
      </c>
      <c r="P1063" s="84" t="n">
        <v>0.4084780725599398</v>
      </c>
      <c r="Q1063" s="84" t="n">
        <v>0.4299738371419972</v>
      </c>
      <c r="R1063" s="84" t="n">
        <v>0.3248357232264344</v>
      </c>
      <c r="S1063" s="84" t="n">
        <v>0.348154054574053</v>
      </c>
      <c r="T1063" s="84" t="n">
        <v>0.5592967625666091</v>
      </c>
      <c r="U1063" s="84" t="n">
        <v>0.386547696115518</v>
      </c>
      <c r="V1063" s="84" t="n">
        <v>0.413705689166049</v>
      </c>
      <c r="W1063" s="84" t="n">
        <v>0.5338179867094146</v>
      </c>
      <c r="X1063" s="84" t="n">
        <v>0.3385756871917469</v>
      </c>
      <c r="Y1063" s="84" t="n">
        <v>0.3852643098810818</v>
      </c>
      <c r="Z1063" s="84" t="n">
        <v>0.4488304296844222</v>
      </c>
      <c r="AA1063" s="84" t="n">
        <v>0.3243484576290157</v>
      </c>
      <c r="AB1063" s="84" t="n">
        <v>0.3586951590218229</v>
      </c>
      <c r="AC1063" s="84" t="n">
        <v>0.3014099910166778</v>
      </c>
      <c r="AD1063" s="84" t="n">
        <v>0.4310617329116505</v>
      </c>
      <c r="AE1063" s="84" t="n">
        <v>0.4442802727897398</v>
      </c>
      <c r="AF1063" s="84" t="n">
        <v>0.5275701233148044</v>
      </c>
      <c r="AG1063" s="84" t="n">
        <v>0.5494249682052909</v>
      </c>
      <c r="AH1063" s="84" t="n">
        <v>0.5650465494159606</v>
      </c>
      <c r="AI1063" s="84" t="n">
        <v>0.533626054269198</v>
      </c>
      <c r="AJ1063" s="84" t="n">
        <v>0.5420829662813912</v>
      </c>
      <c r="AK1063" s="84" t="n">
        <v>0.5501067732574055</v>
      </c>
    </row>
    <row r="1064">
      <c r="A1064" s="84" t="n">
        <v>17</v>
      </c>
      <c r="B1064" s="84" t="n">
        <v>0.574746167163155</v>
      </c>
      <c r="C1064" s="84" t="n">
        <v>0.5830307144842416</v>
      </c>
      <c r="D1064" s="84" t="n">
        <v>0.597971729550677</v>
      </c>
      <c r="E1064" s="84" t="n">
        <v>0.6088178849196996</v>
      </c>
      <c r="F1064" s="84" t="n">
        <v>0.6000671979504624</v>
      </c>
      <c r="G1064" s="84" t="n">
        <v>0.6228569130354845</v>
      </c>
      <c r="H1064" s="84" t="n">
        <v>0.6392818100506841</v>
      </c>
      <c r="I1064" s="84" t="n">
        <v>0.6634106821456354</v>
      </c>
      <c r="J1064" s="84" t="n">
        <v>0.6895372373839603</v>
      </c>
      <c r="K1064" s="84" t="n">
        <v>0.6013903569395885</v>
      </c>
      <c r="L1064" s="84" t="n">
        <v>0.6504894864685821</v>
      </c>
      <c r="M1064" s="84" t="n">
        <v>0.7188040411395284</v>
      </c>
      <c r="N1064" s="84" t="n">
        <v>0.468555136301783</v>
      </c>
      <c r="O1064" s="84" t="n">
        <v>0.4826723998291832</v>
      </c>
      <c r="P1064" s="84" t="n">
        <v>0.4631490504048882</v>
      </c>
      <c r="Q1064" s="84" t="n">
        <v>0.5066425875761154</v>
      </c>
      <c r="R1064" s="84" t="n">
        <v>0.3955166742896633</v>
      </c>
      <c r="S1064" s="84" t="n">
        <v>0.4243700895947509</v>
      </c>
      <c r="T1064" s="84" t="n">
        <v>0.6290457112975231</v>
      </c>
      <c r="U1064" s="84" t="n">
        <v>0.4568153278579841</v>
      </c>
      <c r="V1064" s="84" t="n">
        <v>0.4971790579395302</v>
      </c>
      <c r="W1064" s="84" t="n">
        <v>0.6058167201016804</v>
      </c>
      <c r="X1064" s="84" t="n">
        <v>0.4137330038220383</v>
      </c>
      <c r="Y1064" s="84" t="n">
        <v>0.4569327876812098</v>
      </c>
      <c r="Z1064" s="84" t="n">
        <v>0.5262857857927448</v>
      </c>
      <c r="AA1064" s="84" t="n">
        <v>0.4056682000919892</v>
      </c>
      <c r="AB1064" s="84" t="n">
        <v>0.4338084219668539</v>
      </c>
      <c r="AC1064" s="84" t="n">
        <v>0.3501386556262939</v>
      </c>
      <c r="AD1064" s="84" t="n">
        <v>0.4893046884151107</v>
      </c>
      <c r="AE1064" s="84" t="n">
        <v>0.5031000639475073</v>
      </c>
      <c r="AF1064" s="84" t="n">
        <v>0.5772155133857261</v>
      </c>
      <c r="AG1064" s="84" t="n">
        <v>0.6016674558530775</v>
      </c>
      <c r="AH1064" s="84" t="n">
        <v>0.6161538225705905</v>
      </c>
      <c r="AI1064" s="84" t="n">
        <v>0.5831253751145087</v>
      </c>
      <c r="AJ1064" s="84" t="n">
        <v>0.5940132537107291</v>
      </c>
      <c r="AK1064" s="84" t="n">
        <v>0.599644089141981</v>
      </c>
    </row>
    <row r="1065">
      <c r="A1065" s="84" t="n">
        <v>18</v>
      </c>
      <c r="B1065" s="84" t="n">
        <v>0.6529157633700892</v>
      </c>
      <c r="C1065" s="84" t="n">
        <v>0.6640110628642246</v>
      </c>
      <c r="D1065" s="84" t="n">
        <v>0.6826885774254193</v>
      </c>
      <c r="E1065" s="84" t="n">
        <v>0.6900441062590486</v>
      </c>
      <c r="F1065" s="84" t="n">
        <v>0.6811431001354458</v>
      </c>
      <c r="G1065" s="84" t="n">
        <v>0.704420619599191</v>
      </c>
      <c r="H1065" s="84" t="n">
        <v>0.7198297280286217</v>
      </c>
      <c r="I1065" s="84" t="n">
        <v>0.7521347259495216</v>
      </c>
      <c r="J1065" s="84" t="n">
        <v>0.7694097391870827</v>
      </c>
      <c r="K1065" s="84" t="n">
        <v>0.6776025151096294</v>
      </c>
      <c r="L1065" s="84" t="n">
        <v>0.7383026228623303</v>
      </c>
      <c r="M1065" s="84" t="n">
        <v>0.7921569647245444</v>
      </c>
      <c r="N1065" s="84" t="n">
        <v>0.5269887000862322</v>
      </c>
      <c r="O1065" s="84" t="n">
        <v>0.5604529591070403</v>
      </c>
      <c r="P1065" s="84" t="n">
        <v>0.5162514599650908</v>
      </c>
      <c r="Q1065" s="84" t="n">
        <v>0.5619689287120002</v>
      </c>
      <c r="R1065" s="84" t="n">
        <v>0.4603248113487541</v>
      </c>
      <c r="S1065" s="84" t="n">
        <v>0.4635561400272534</v>
      </c>
      <c r="T1065" s="84" t="n">
        <v>0.6645317152649025</v>
      </c>
      <c r="U1065" s="84" t="n">
        <v>0.5212644260892851</v>
      </c>
      <c r="V1065" s="84" t="n">
        <v>0.5338209548393692</v>
      </c>
      <c r="W1065" s="84" t="n">
        <v>0.6522941872380474</v>
      </c>
      <c r="X1065" s="84" t="n">
        <v>0.481867793857696</v>
      </c>
      <c r="Y1065" s="84" t="n">
        <v>0.4964031660154294</v>
      </c>
      <c r="Z1065" s="84" t="n">
        <v>0.5693932694669613</v>
      </c>
      <c r="AA1065" s="84" t="n">
        <v>0.4638689211368425</v>
      </c>
      <c r="AB1065" s="84" t="n">
        <v>0.4739522232376459</v>
      </c>
      <c r="AC1065" s="84" t="n">
        <v>0.4017732296996447</v>
      </c>
      <c r="AD1065" s="84" t="n">
        <v>0.5570852528092142</v>
      </c>
      <c r="AE1065" s="84" t="n">
        <v>0.5673136883412968</v>
      </c>
      <c r="AF1065" s="84" t="n">
        <v>0.6575937639767427</v>
      </c>
      <c r="AG1065" s="84" t="n">
        <v>0.6855137603534233</v>
      </c>
      <c r="AH1065" s="84" t="n">
        <v>0.7020684087355522</v>
      </c>
      <c r="AI1065" s="84" t="n">
        <v>0.6645291720630508</v>
      </c>
      <c r="AJ1065" s="84" t="n">
        <v>0.678579807790207</v>
      </c>
      <c r="AK1065" s="84" t="n">
        <v>0.6838799759075725</v>
      </c>
    </row>
    <row r="1066">
      <c r="A1066" s="84" t="n">
        <v>19</v>
      </c>
      <c r="B1066" s="84" t="n">
        <v>0.7425643745028621</v>
      </c>
      <c r="C1066" s="84" t="n">
        <v>0.7562137483881842</v>
      </c>
      <c r="D1066" s="84" t="n">
        <v>0.7739657213341424</v>
      </c>
      <c r="E1066" s="84" t="n">
        <v>0.7831891182115079</v>
      </c>
      <c r="F1066" s="84" t="n">
        <v>0.7762964479583373</v>
      </c>
      <c r="G1066" s="84" t="n">
        <v>0.7934765122265122</v>
      </c>
      <c r="H1066" s="84" t="n">
        <v>0.7954086196044656</v>
      </c>
      <c r="I1066" s="84" t="n">
        <v>0.8317582776731832</v>
      </c>
      <c r="J1066" s="84" t="n">
        <v>0.8378527721551383</v>
      </c>
      <c r="K1066" s="84" t="n">
        <v>0.7270103260427676</v>
      </c>
      <c r="L1066" s="84" t="n">
        <v>0.8060188210837177</v>
      </c>
      <c r="M1066" s="84" t="n">
        <v>0.8483337450753485</v>
      </c>
      <c r="N1066" s="84" t="n">
        <v>0.5289825093085968</v>
      </c>
      <c r="O1066" s="84" t="n">
        <v>0.5956706769353104</v>
      </c>
      <c r="P1066" s="84" t="n">
        <v>0.5443530241112098</v>
      </c>
      <c r="Q1066" s="84" t="n">
        <v>0.5764534277974578</v>
      </c>
      <c r="R1066" s="84" t="n">
        <v>0.4904251338086831</v>
      </c>
      <c r="S1066" s="84" t="n">
        <v>0.4718789112165011</v>
      </c>
      <c r="T1066" s="84" t="n">
        <v>0.6645317152649025</v>
      </c>
      <c r="U1066" s="84" t="n">
        <v>0.5411301162406763</v>
      </c>
      <c r="V1066" s="84" t="n">
        <v>0.5389261251820993</v>
      </c>
      <c r="W1066" s="84" t="n">
        <v>0.6565601924540084</v>
      </c>
      <c r="X1066" s="84" t="n">
        <v>0.5052127393729422</v>
      </c>
      <c r="Y1066" s="84" t="n">
        <v>0.5058904225721177</v>
      </c>
      <c r="Z1066" s="84" t="n">
        <v>0.578055551693293</v>
      </c>
      <c r="AA1066" s="84" t="n">
        <v>0.4887582849491487</v>
      </c>
      <c r="AB1066" s="84" t="n">
        <v>0.4829398026621383</v>
      </c>
      <c r="AC1066" s="84" t="n">
        <v>0.438518923563645</v>
      </c>
      <c r="AD1066" s="84" t="n">
        <v>0.6134203656190382</v>
      </c>
      <c r="AE1066" s="84" t="n">
        <v>0.6148731575372661</v>
      </c>
      <c r="AF1066" s="84" t="n">
        <v>0.7485304453389561</v>
      </c>
      <c r="AG1066" s="84" t="n">
        <v>0.781768058527056</v>
      </c>
      <c r="AH1066" s="84" t="n">
        <v>0.7944569916098637</v>
      </c>
      <c r="AI1066" s="84" t="n">
        <v>0.7572574785987302</v>
      </c>
      <c r="AJ1066" s="84" t="n">
        <v>0.7747333985542213</v>
      </c>
      <c r="AK1066" s="84" t="n">
        <v>0.7762853857526144</v>
      </c>
    </row>
    <row r="1067">
      <c r="A1067" s="84" t="n">
        <v>20</v>
      </c>
      <c r="B1067" s="84" t="n">
        <v>0.8250074083316439</v>
      </c>
      <c r="C1067" s="84" t="n">
        <v>0.8381327088070057</v>
      </c>
      <c r="D1067" s="84" t="n">
        <v>0.8442389758179234</v>
      </c>
      <c r="E1067" s="84" t="n">
        <v>0.8593313356452644</v>
      </c>
      <c r="F1067" s="84" t="n">
        <v>0.8568946147142513</v>
      </c>
      <c r="G1067" s="84" t="n">
        <v>0.8609693877551019</v>
      </c>
      <c r="H1067" s="84" t="n">
        <v>0.9180276277867956</v>
      </c>
      <c r="I1067" s="84" t="n">
        <v>0.9254123300850209</v>
      </c>
      <c r="J1067" s="84" t="n">
        <v>0.931644214885647</v>
      </c>
      <c r="K1067" s="84" t="n">
        <v>1</v>
      </c>
      <c r="L1067" s="84" t="n">
        <v>0.9474178445643471</v>
      </c>
      <c r="M1067" s="84" t="n">
        <v>0.9322966102796811</v>
      </c>
      <c r="N1067" s="84" t="n">
        <v>1</v>
      </c>
      <c r="O1067" s="84" t="n">
        <v>1</v>
      </c>
      <c r="P1067" s="84" t="n">
        <v>1</v>
      </c>
      <c r="Q1067" s="84" t="n">
        <v>1</v>
      </c>
      <c r="R1067" s="84" t="n">
        <v>1</v>
      </c>
      <c r="S1067" s="84" t="n">
        <v>1</v>
      </c>
      <c r="T1067" s="84" t="n">
        <v>1</v>
      </c>
      <c r="U1067" s="84" t="n">
        <v>1</v>
      </c>
      <c r="V1067" s="84" t="n">
        <v>1</v>
      </c>
      <c r="W1067" s="84" t="n">
        <v>1</v>
      </c>
      <c r="X1067" s="84" t="n">
        <v>1</v>
      </c>
      <c r="Y1067" s="84" t="n">
        <v>1</v>
      </c>
      <c r="Z1067" s="84" t="n">
        <v>1</v>
      </c>
      <c r="AA1067" s="84" t="n">
        <v>1</v>
      </c>
      <c r="AB1067" s="84" t="n">
        <v>1</v>
      </c>
      <c r="AC1067" s="84" t="n">
        <v>1</v>
      </c>
      <c r="AD1067" s="84" t="n">
        <v>1</v>
      </c>
      <c r="AE1067" s="84" t="n">
        <v>1</v>
      </c>
      <c r="AF1067" s="84" t="n">
        <v>0.8265765765765766</v>
      </c>
      <c r="AG1067" s="84" t="n">
        <v>0.8644020735356462</v>
      </c>
      <c r="AH1067" s="84" t="n">
        <v>0.8643526514261187</v>
      </c>
      <c r="AI1067" s="84" t="n">
        <v>0.8307325394067663</v>
      </c>
      <c r="AJ1067" s="84" t="n">
        <v>0.8590277070726297</v>
      </c>
      <c r="AK1067" s="84" t="n">
        <v>0.8463395937140666</v>
      </c>
    </row>
    <row r="1068">
      <c r="A1068" s="84" t="n">
        <v>21</v>
      </c>
      <c r="B1068" s="84" t="n">
        <v>0.993543054104216</v>
      </c>
      <c r="C1068" s="84" t="n">
        <v>0.9887412119030585</v>
      </c>
      <c r="D1068" s="84" t="n">
        <v>0.9825572720309562</v>
      </c>
      <c r="E1068" s="84" t="n">
        <v>0.9613817716575198</v>
      </c>
      <c r="F1068" s="84" t="n">
        <v>0.964925819762497</v>
      </c>
      <c r="G1068" s="84" t="n">
        <v>0.9645097904026475</v>
      </c>
      <c r="H1068" s="84" t="n">
        <v>1</v>
      </c>
      <c r="I1068" s="84" t="n">
        <v>1</v>
      </c>
      <c r="J1068" s="84" t="n">
        <v>1</v>
      </c>
      <c r="K1068" s="84" t="n">
        <v>0.9857712009106431</v>
      </c>
      <c r="L1068" s="84" t="n">
        <v>1</v>
      </c>
      <c r="M1068" s="84" t="n">
        <v>1</v>
      </c>
      <c r="N1068" s="84" t="n">
        <v>0.8947368421052633</v>
      </c>
      <c r="O1068" s="84" t="n">
        <v>0.9464032749709169</v>
      </c>
      <c r="P1068" s="84" t="n">
        <v>0.9353297244990597</v>
      </c>
      <c r="Q1068" s="84" t="n">
        <v>0.9399550832349333</v>
      </c>
      <c r="R1068" s="84" t="n">
        <v>0.9108682903888586</v>
      </c>
      <c r="S1068" s="84" t="n">
        <v>0.8819241548797107</v>
      </c>
      <c r="T1068" s="84" t="n">
        <v>0.964358412529658</v>
      </c>
      <c r="U1068" s="84" t="n">
        <v>0.9185138820642016</v>
      </c>
      <c r="V1068" s="84" t="n">
        <v>0.9114134740716128</v>
      </c>
      <c r="W1068" s="84" t="n">
        <v>0.9476996556410221</v>
      </c>
      <c r="X1068" s="84" t="n">
        <v>0.8808570314109404</v>
      </c>
      <c r="Y1068" s="84" t="n">
        <v>0.8928024785554095</v>
      </c>
      <c r="Z1068" s="84" t="n">
        <v>0.8473371245301555</v>
      </c>
      <c r="AA1068" s="84" t="n">
        <v>0.837354796386116</v>
      </c>
      <c r="AB1068" s="84" t="n">
        <v>0.8320813375937918</v>
      </c>
      <c r="AC1068" s="84" t="n">
        <v>0.8298949341874001</v>
      </c>
      <c r="AD1068" s="84" t="n">
        <v>0.9336603462357416</v>
      </c>
      <c r="AE1068" s="84" t="n">
        <v>0.9206018215109882</v>
      </c>
      <c r="AF1068" s="84" t="n">
        <v>0.9860392307200819</v>
      </c>
      <c r="AG1068" s="84" t="n">
        <v>0.9768103151208942</v>
      </c>
      <c r="AH1068" s="84" t="n">
        <v>0.9770318743421256</v>
      </c>
      <c r="AI1068" s="84" t="n">
        <v>0.9980730959977256</v>
      </c>
      <c r="AJ1068" s="84" t="n">
        <v>0.9873992359417262</v>
      </c>
      <c r="AK1068" s="84" t="n">
        <v>0.9928598806329737</v>
      </c>
    </row>
    <row r="1069">
      <c r="A1069" s="84" t="n">
        <v>22</v>
      </c>
      <c r="B1069" s="84" t="n">
        <v>1</v>
      </c>
      <c r="C1069" s="84" t="n">
        <v>1</v>
      </c>
      <c r="D1069" s="84" t="n">
        <v>1</v>
      </c>
      <c r="E1069" s="84" t="n">
        <v>1</v>
      </c>
      <c r="F1069" s="84" t="n">
        <v>1</v>
      </c>
      <c r="G1069" s="84" t="n">
        <v>1</v>
      </c>
      <c r="H1069" s="84" t="n">
        <v>0.9584258124358168</v>
      </c>
      <c r="I1069" s="84" t="n">
        <v>0.9353828236842953</v>
      </c>
      <c r="J1069" s="84" t="n">
        <v>0.9537237383960353</v>
      </c>
      <c r="K1069" s="84" t="n">
        <v>0.8611133696506491</v>
      </c>
      <c r="L1069" s="84" t="n">
        <v>0.9074827079341642</v>
      </c>
      <c r="M1069" s="84" t="n">
        <v>0.9331417649429844</v>
      </c>
      <c r="N1069" s="84" t="n">
        <v>0.721419990928168</v>
      </c>
      <c r="O1069" s="84" t="n">
        <v>0.7986717519032823</v>
      </c>
      <c r="P1069" s="84" t="n">
        <v>0.789603747915729</v>
      </c>
      <c r="Q1069" s="84" t="n">
        <v>0.782297237850478</v>
      </c>
      <c r="R1069" s="84" t="n">
        <v>0.731662152610004</v>
      </c>
      <c r="S1069" s="84" t="n">
        <v>0.7213160927405838</v>
      </c>
      <c r="T1069" s="84" t="n">
        <v>0.82102278866142</v>
      </c>
      <c r="U1069" s="84" t="n">
        <v>0.750509576661389</v>
      </c>
      <c r="V1069" s="84" t="n">
        <v>0.750196475579523</v>
      </c>
      <c r="W1069" s="84" t="n">
        <v>0.8292234551123894</v>
      </c>
      <c r="X1069" s="84" t="n">
        <v>0.7107816312791264</v>
      </c>
      <c r="Y1069" s="84" t="n">
        <v>0.7272016831980763</v>
      </c>
      <c r="Z1069" s="84" t="n">
        <v>0.6724322520543373</v>
      </c>
      <c r="AA1069" s="84" t="n">
        <v>0.668005656599325</v>
      </c>
      <c r="AB1069" s="84" t="n">
        <v>0.6851192906725777</v>
      </c>
      <c r="AC1069" s="84" t="n">
        <v>0.6534390501113151</v>
      </c>
      <c r="AD1069" s="84" t="n">
        <v>0.767833675910638</v>
      </c>
      <c r="AE1069" s="84" t="n">
        <v>0.7805845834872441</v>
      </c>
      <c r="AF1069" s="84" t="n">
        <v>1</v>
      </c>
      <c r="AG1069" s="84" t="n">
        <v>1</v>
      </c>
      <c r="AH1069" s="84" t="n">
        <v>1</v>
      </c>
      <c r="AI1069" s="84" t="n">
        <v>1</v>
      </c>
      <c r="AJ1069" s="84" t="n">
        <v>1</v>
      </c>
      <c r="AK1069" s="84" t="n">
        <v>1</v>
      </c>
    </row>
    <row r="1070">
      <c r="A1070" s="84" t="n">
        <v>23</v>
      </c>
      <c r="B1070" s="84" t="n">
        <v>0.884554798259432</v>
      </c>
      <c r="C1070" s="84" t="n">
        <v>0.8845621101456668</v>
      </c>
      <c r="D1070" s="84" t="n">
        <v>0.9204607625660259</v>
      </c>
      <c r="E1070" s="84" t="n">
        <v>0.9069559947476514</v>
      </c>
      <c r="F1070" s="84" t="n">
        <v>0.8908558288972185</v>
      </c>
      <c r="G1070" s="84" t="n">
        <v>0.9245782772568485</v>
      </c>
      <c r="H1070" s="84" t="n">
        <v>0.8334216715804816</v>
      </c>
      <c r="I1070" s="84" t="n">
        <v>0.8022518769477217</v>
      </c>
      <c r="J1070" s="84" t="n">
        <v>0.8220667271585118</v>
      </c>
      <c r="K1070" s="84" t="n">
        <v>0.6693227091633465</v>
      </c>
      <c r="L1070" s="84" t="n">
        <v>0.7540389046388016</v>
      </c>
      <c r="M1070" s="84" t="n">
        <v>0.7906746934689047</v>
      </c>
      <c r="N1070" s="84" t="n">
        <v>0.5594180070879918</v>
      </c>
      <c r="O1070" s="84" t="n">
        <v>0.6256696461441046</v>
      </c>
      <c r="P1070" s="84" t="n">
        <v>0.6325258111422974</v>
      </c>
      <c r="Q1070" s="84" t="n">
        <v>0.6088629575606029</v>
      </c>
      <c r="R1070" s="84" t="n">
        <v>0.5714157697099866</v>
      </c>
      <c r="S1070" s="84" t="n">
        <v>0.5712126531510892</v>
      </c>
      <c r="T1070" s="84" t="n">
        <v>0.6575304576315869</v>
      </c>
      <c r="U1070" s="84" t="n">
        <v>0.591828444257253</v>
      </c>
      <c r="V1070" s="84" t="n">
        <v>0.6012679863010196</v>
      </c>
      <c r="W1070" s="84" t="n">
        <v>0.6647535612347666</v>
      </c>
      <c r="X1070" s="84" t="n">
        <v>0.5551434697935788</v>
      </c>
      <c r="Y1070" s="84" t="n">
        <v>0.5749678234799968</v>
      </c>
      <c r="Z1070" s="84" t="n">
        <v>0.5210624620532713</v>
      </c>
      <c r="AA1070" s="84" t="n">
        <v>0.5184513466284659</v>
      </c>
      <c r="AB1070" s="84" t="n">
        <v>0.5271496194321836</v>
      </c>
      <c r="AC1070" s="84" t="n">
        <v>0.486677342498926</v>
      </c>
      <c r="AD1070" s="84" t="n">
        <v>0.6020278650935389</v>
      </c>
      <c r="AE1070" s="84" t="n">
        <v>0.5958318935214422</v>
      </c>
      <c r="AF1070" s="84" t="n">
        <v>0.896364449555939</v>
      </c>
      <c r="AG1070" s="84" t="n">
        <v>0.883451628657631</v>
      </c>
      <c r="AH1070" s="84" t="n">
        <v>0.9186279419128691</v>
      </c>
      <c r="AI1070" s="84" t="n">
        <v>0.9029914394920554</v>
      </c>
      <c r="AJ1070" s="84" t="n">
        <v>0.8791517448063073</v>
      </c>
      <c r="AK1070" s="84" t="n">
        <v>0.9154191534797128</v>
      </c>
    </row>
    <row r="1071">
      <c r="A1071" s="84" t="n">
        <v>24</v>
      </c>
      <c r="B1071" s="84" t="n">
        <v>0.7611085983436531</v>
      </c>
      <c r="C1071" s="84" t="n">
        <v>0.7564894087199789</v>
      </c>
      <c r="D1071" s="84" t="n">
        <v>0.7722299038088513</v>
      </c>
      <c r="E1071" s="84" t="n">
        <v>0.7774654052052119</v>
      </c>
      <c r="F1071" s="84" t="n">
        <v>0.7593630894257724</v>
      </c>
      <c r="G1071" s="84" t="n">
        <v>0.7773085585585586</v>
      </c>
      <c r="H1071" s="84" t="n">
        <v>0.6765991983304073</v>
      </c>
      <c r="I1071" s="84" t="n">
        <v>0.638309527207111</v>
      </c>
      <c r="J1071" s="84" t="n">
        <v>0.6660152160256857</v>
      </c>
      <c r="K1071" s="84" t="n">
        <v>0.7481502561183835</v>
      </c>
      <c r="L1071" s="84" t="n">
        <v>0.6289382526593312</v>
      </c>
      <c r="M1071" s="84" t="n">
        <v>0.6298222574731176</v>
      </c>
      <c r="N1071" s="84" t="n">
        <v>0.4154001824335439</v>
      </c>
      <c r="O1071" s="84" t="n">
        <v>0.5085113902428248</v>
      </c>
      <c r="P1071" s="84" t="n">
        <v>0.4807778850080768</v>
      </c>
      <c r="Q1071" s="84" t="n">
        <v>0.4684864902410224</v>
      </c>
      <c r="R1071" s="84" t="n">
        <v>0.4329128497915982</v>
      </c>
      <c r="S1071" s="84" t="n">
        <v>0.4437191441588864</v>
      </c>
      <c r="T1071" s="84" t="n">
        <v>0.5325623306408743</v>
      </c>
      <c r="U1071" s="84" t="n">
        <v>0.4624070217584035</v>
      </c>
      <c r="V1071" s="84" t="n">
        <v>0.4705142868096199</v>
      </c>
      <c r="W1071" s="84" t="n">
        <v>0.5293364822608947</v>
      </c>
      <c r="X1071" s="84" t="n">
        <v>0.4144600335410594</v>
      </c>
      <c r="Y1071" s="84" t="n">
        <v>0.4469599932178833</v>
      </c>
      <c r="Z1071" s="84" t="n">
        <v>0.4072802102306697</v>
      </c>
      <c r="AA1071" s="84" t="n">
        <v>0.3841062957035498</v>
      </c>
      <c r="AB1071" s="84" t="n">
        <v>0.3878313359734348</v>
      </c>
      <c r="AC1071" s="84" t="n">
        <v>0.3203062141155334</v>
      </c>
      <c r="AD1071" s="84" t="n">
        <v>0.4355048081165951</v>
      </c>
      <c r="AE1071" s="84" t="n">
        <v>0.4468739201410816</v>
      </c>
      <c r="AF1071" s="84" t="n">
        <v>0.7621238259536132</v>
      </c>
      <c r="AG1071" s="84" t="n">
        <v>0.7484883568147279</v>
      </c>
      <c r="AH1071" s="84" t="n">
        <v>0.764417033713836</v>
      </c>
      <c r="AI1071" s="84" t="n">
        <v>0.7604321319139526</v>
      </c>
      <c r="AJ1071" s="84" t="n">
        <v>0.7509196587855635</v>
      </c>
      <c r="AK1071" s="84" t="n">
        <v>0.7630016974210149</v>
      </c>
    </row>
    <row r="1073">
      <c r="A1073" s="130" t="n"/>
      <c r="B1073" s="123" t="n"/>
      <c r="E1073" s="123" t="n"/>
      <c r="H1073" s="123" t="n"/>
      <c r="K1073" s="123" t="n"/>
    </row>
    <row r="1074">
      <c r="B1074" s="123" t="n"/>
      <c r="E1074" s="123" t="n"/>
      <c r="H1074" s="123" t="n"/>
      <c r="K1074" s="123" t="n"/>
    </row>
    <row r="1075">
      <c r="B1075" s="131" t="n"/>
      <c r="C1075" s="131" t="n"/>
      <c r="D1075" s="131" t="n"/>
      <c r="E1075" s="131" t="n"/>
      <c r="F1075" s="131" t="n"/>
      <c r="G1075" s="131" t="n"/>
      <c r="H1075" s="131" t="n"/>
      <c r="I1075" s="131" t="n"/>
      <c r="J1075" s="131" t="n"/>
      <c r="K1075" s="131" t="n"/>
      <c r="L1075" s="131" t="n"/>
      <c r="M1075" s="131" t="n"/>
    </row>
    <row r="1081">
      <c r="A1081" s="84" t="inlineStr">
        <is>
          <t>RefgChg-Res-4pct-Inc-TXV-cDXGF-MFm1985-CZ12</t>
        </is>
      </c>
      <c r="B1081" s="83" t="n"/>
      <c r="C1081" s="83" t="n"/>
      <c r="D1081" s="83" t="n">
        <v>2015</v>
      </c>
      <c r="E1081" s="83" t="n"/>
      <c r="F1081" s="84" t="inlineStr">
        <is>
          <t>Source Annual kWh:</t>
        </is>
      </c>
      <c r="G1081" s="205" t="n">
        <v>138712.505</v>
      </c>
      <c r="H1081" s="83" t="inlineStr">
        <is>
          <t>DEER</t>
        </is>
      </c>
      <c r="I1081" s="83" t="n"/>
      <c r="J1081" s="83" t="n"/>
      <c r="K1081" s="83" t="inlineStr">
        <is>
          <t>PDAF</t>
        </is>
      </c>
      <c r="L1081" s="83" t="inlineStr">
        <is>
          <t>Monthly</t>
        </is>
      </c>
      <c r="M1081" s="83" t="n"/>
      <c r="N1081" s="83" t="n"/>
      <c r="O1081" s="83" t="n"/>
      <c r="P1081" s="83" t="n"/>
      <c r="Q1081" s="83" t="n"/>
      <c r="R1081" s="83" t="n"/>
      <c r="S1081" s="83" t="n"/>
      <c r="T1081" s="105" t="n"/>
      <c r="U1081" s="83" t="n"/>
      <c r="V1081" s="83" t="n"/>
      <c r="W1081" s="83" t="n"/>
      <c r="X1081" s="83" t="n"/>
      <c r="Y1081" s="83" t="n"/>
      <c r="Z1081" s="83" t="n"/>
      <c r="AA1081" s="83" t="n"/>
      <c r="AB1081" s="83" t="n"/>
      <c r="AC1081" s="83" t="n"/>
      <c r="AD1081" s="83" t="n"/>
      <c r="AE1081" s="83" t="n"/>
      <c r="AF1081" s="83" t="n"/>
      <c r="AG1081" s="83" t="n"/>
      <c r="AH1081" s="83" t="n"/>
      <c r="AI1081" s="83" t="n"/>
      <c r="AJ1081" s="83" t="n"/>
      <c r="AK1081" s="83" t="n"/>
    </row>
    <row r="1082">
      <c r="A1082" s="106" t="n">
        <v>28</v>
      </c>
      <c r="B1082" s="84" t="inlineStr">
        <is>
          <t>RefgChg-Res-4pct-Inc-TXV-20-MM</t>
        </is>
      </c>
      <c r="C1082" s="83" t="n"/>
      <c r="D1082" s="83" t="n"/>
      <c r="E1082" s="83" t="n"/>
      <c r="F1082" s="83" t="inlineStr">
        <is>
          <t>Source Sample Size:</t>
        </is>
      </c>
      <c r="G1082" s="83" t="n">
        <v>0</v>
      </c>
      <c r="H1082" s="83" t="inlineStr">
        <is>
          <t>DEER</t>
        </is>
      </c>
      <c r="I1082" s="83" t="n"/>
      <c r="J1082" s="83" t="n"/>
      <c r="K1082" s="83" t="inlineStr">
        <is>
          <t>WKWE</t>
        </is>
      </c>
      <c r="L1082" s="83" t="inlineStr">
        <is>
          <t>Monthly</t>
        </is>
      </c>
      <c r="M1082" s="83" t="n"/>
      <c r="N1082" s="83" t="inlineStr">
        <is>
          <t>Weekend Peak3</t>
        </is>
      </c>
      <c r="O1082" s="83" t="n"/>
      <c r="P1082" s="83" t="n"/>
      <c r="Q1082" s="83" t="n"/>
      <c r="R1082" s="83" t="n"/>
      <c r="S1082" s="83" t="n"/>
      <c r="T1082" s="83" t="n"/>
      <c r="U1082" s="83" t="n"/>
      <c r="V1082" s="83" t="n"/>
      <c r="W1082" s="83" t="n"/>
      <c r="X1082" s="83" t="n"/>
      <c r="Y1082" s="83" t="n"/>
      <c r="Z1082" s="83" t="n"/>
      <c r="AA1082" s="83" t="n"/>
      <c r="AB1082" s="83" t="n"/>
      <c r="AC1082" s="83" t="n"/>
      <c r="AD1082" s="83" t="n"/>
      <c r="AE1082" s="83" t="n"/>
      <c r="AF1082" s="83" t="n"/>
      <c r="AG1082" s="83" t="n"/>
      <c r="AH1082" s="83" t="n"/>
      <c r="AI1082" s="83" t="n"/>
      <c r="AJ1082" s="83" t="n"/>
      <c r="AK1082" s="83" t="n"/>
    </row>
    <row r="1083">
      <c r="A1083" s="84" t="n"/>
      <c r="B1083" s="84" t="n">
        <v>1</v>
      </c>
      <c r="C1083" s="84" t="inlineStr">
        <is>
          <t>JANUARY</t>
        </is>
      </c>
      <c r="D1083" s="84" t="inlineStr">
        <is>
          <t>JAN</t>
        </is>
      </c>
      <c r="E1083" s="84" t="n">
        <v>2</v>
      </c>
      <c r="F1083" s="84" t="inlineStr">
        <is>
          <t>FEBRUARY</t>
        </is>
      </c>
      <c r="G1083" s="84" t="inlineStr">
        <is>
          <t>FEB</t>
        </is>
      </c>
      <c r="H1083" s="84" t="n">
        <v>3</v>
      </c>
      <c r="I1083" s="84" t="inlineStr">
        <is>
          <t>MARCH</t>
        </is>
      </c>
      <c r="J1083" s="84" t="inlineStr">
        <is>
          <t>MAR</t>
        </is>
      </c>
      <c r="K1083" s="84" t="n">
        <v>4</v>
      </c>
      <c r="L1083" s="84" t="inlineStr">
        <is>
          <t>APRIL</t>
        </is>
      </c>
      <c r="M1083" s="84" t="inlineStr">
        <is>
          <t>APR</t>
        </is>
      </c>
      <c r="N1083" s="84" t="n">
        <v>5</v>
      </c>
      <c r="O1083" s="84" t="inlineStr">
        <is>
          <t>MAY</t>
        </is>
      </c>
      <c r="P1083" s="84" t="inlineStr">
        <is>
          <t>MAY</t>
        </is>
      </c>
      <c r="Q1083" s="84" t="n">
        <v>6</v>
      </c>
      <c r="R1083" s="84" t="inlineStr">
        <is>
          <t>JUNE</t>
        </is>
      </c>
      <c r="S1083" s="84" t="inlineStr">
        <is>
          <t>JUN</t>
        </is>
      </c>
      <c r="T1083" s="84" t="n">
        <v>7</v>
      </c>
      <c r="U1083" s="84" t="inlineStr">
        <is>
          <t>JULY</t>
        </is>
      </c>
      <c r="V1083" s="84" t="inlineStr">
        <is>
          <t>JUL</t>
        </is>
      </c>
      <c r="W1083" s="84" t="n">
        <v>8</v>
      </c>
      <c r="X1083" s="84" t="inlineStr">
        <is>
          <t>AUGUST</t>
        </is>
      </c>
      <c r="Y1083" s="84" t="inlineStr">
        <is>
          <t>AUG</t>
        </is>
      </c>
      <c r="Z1083" s="84" t="n">
        <v>9</v>
      </c>
      <c r="AA1083" s="84" t="inlineStr">
        <is>
          <t>SEPTEMBER</t>
        </is>
      </c>
      <c r="AB1083" s="84" t="inlineStr">
        <is>
          <t>SEP</t>
        </is>
      </c>
      <c r="AC1083" s="84" t="n">
        <v>10</v>
      </c>
      <c r="AD1083" s="84" t="inlineStr">
        <is>
          <t>OCTOBER</t>
        </is>
      </c>
      <c r="AE1083" s="84" t="inlineStr">
        <is>
          <t>OCT</t>
        </is>
      </c>
      <c r="AF1083" s="84" t="n">
        <v>11</v>
      </c>
      <c r="AG1083" s="84" t="inlineStr">
        <is>
          <t>NOVEMBER</t>
        </is>
      </c>
      <c r="AH1083" s="84" t="inlineStr">
        <is>
          <t>NOV</t>
        </is>
      </c>
      <c r="AI1083" s="84" t="n">
        <v>12</v>
      </c>
      <c r="AJ1083" s="84" t="inlineStr">
        <is>
          <t>DECEMBER</t>
        </is>
      </c>
      <c r="AK1083" s="84" t="inlineStr">
        <is>
          <t>DEC</t>
        </is>
      </c>
    </row>
    <row r="1084">
      <c r="A1084" s="83" t="n"/>
      <c r="B1084" s="84" t="n">
        <v>31</v>
      </c>
      <c r="C1084" s="83" t="n"/>
      <c r="D1084" s="83" t="n"/>
      <c r="E1084" s="84" t="n">
        <v>28</v>
      </c>
      <c r="F1084" s="83" t="n"/>
      <c r="G1084" s="83" t="n"/>
      <c r="H1084" s="84" t="n">
        <v>31</v>
      </c>
      <c r="I1084" s="83" t="n"/>
      <c r="J1084" s="83" t="n"/>
      <c r="K1084" s="84" t="n">
        <v>30</v>
      </c>
      <c r="L1084" s="83" t="n"/>
      <c r="M1084" s="83" t="n"/>
      <c r="N1084" s="84" t="n">
        <v>31</v>
      </c>
      <c r="O1084" s="83" t="n"/>
      <c r="P1084" s="83" t="n"/>
      <c r="Q1084" s="84" t="n">
        <v>30</v>
      </c>
      <c r="R1084" s="83" t="n"/>
      <c r="S1084" s="83" t="n"/>
      <c r="T1084" s="84" t="n">
        <v>31</v>
      </c>
      <c r="U1084" s="83" t="n"/>
      <c r="V1084" s="83" t="n"/>
      <c r="W1084" s="84" t="n">
        <v>31</v>
      </c>
      <c r="X1084" s="83" t="n"/>
      <c r="Y1084" s="83" t="n"/>
      <c r="Z1084" s="84" t="n">
        <v>30</v>
      </c>
      <c r="AA1084" s="83" t="n"/>
      <c r="AB1084" s="83" t="n"/>
      <c r="AC1084" s="84" t="n">
        <v>31</v>
      </c>
      <c r="AD1084" s="83" t="n"/>
      <c r="AE1084" s="83" t="n"/>
      <c r="AF1084" s="84" t="n">
        <v>30</v>
      </c>
      <c r="AG1084" s="83" t="n"/>
      <c r="AH1084" s="83" t="n"/>
      <c r="AI1084" s="84" t="n">
        <v>31</v>
      </c>
      <c r="AJ1084" s="83" t="n"/>
      <c r="AK1084" s="83" t="n"/>
    </row>
    <row r="1085">
      <c r="A1085" s="84" t="inlineStr">
        <is>
          <t>RATIOS</t>
        </is>
      </c>
      <c r="B1085" s="84" t="inlineStr">
        <is>
          <t>E.BKDWN</t>
        </is>
      </c>
      <c r="C1085" s="84" t="inlineStr">
        <is>
          <t>PEAK/AVG</t>
        </is>
      </c>
      <c r="D1085" s="84" t="inlineStr">
        <is>
          <t>END/AVG</t>
        </is>
      </c>
      <c r="E1085" s="84" t="inlineStr">
        <is>
          <t>E.BKDWN</t>
        </is>
      </c>
      <c r="F1085" s="84" t="inlineStr">
        <is>
          <t>PEAK/AVG</t>
        </is>
      </c>
      <c r="G1085" s="84" t="inlineStr">
        <is>
          <t>END/AVG</t>
        </is>
      </c>
      <c r="H1085" s="84" t="inlineStr">
        <is>
          <t>E.BKDWN</t>
        </is>
      </c>
      <c r="I1085" s="84" t="inlineStr">
        <is>
          <t>PEAK/AVG</t>
        </is>
      </c>
      <c r="J1085" s="84" t="inlineStr">
        <is>
          <t>END/AVG</t>
        </is>
      </c>
      <c r="K1085" s="84" t="inlineStr">
        <is>
          <t>E.BKDWN</t>
        </is>
      </c>
      <c r="L1085" s="84" t="inlineStr">
        <is>
          <t>PEAK/AVG</t>
        </is>
      </c>
      <c r="M1085" s="84" t="inlineStr">
        <is>
          <t>END/AVG</t>
        </is>
      </c>
      <c r="N1085" s="84" t="inlineStr">
        <is>
          <t>E.BKDWN</t>
        </is>
      </c>
      <c r="O1085" s="84" t="inlineStr">
        <is>
          <t>PEAK/AVG</t>
        </is>
      </c>
      <c r="P1085" s="84" t="inlineStr">
        <is>
          <t>END/AVG</t>
        </is>
      </c>
      <c r="Q1085" s="84" t="inlineStr">
        <is>
          <t>E.BKDWN</t>
        </is>
      </c>
      <c r="R1085" s="84" t="inlineStr">
        <is>
          <t>PEAK/AVG</t>
        </is>
      </c>
      <c r="S1085" s="84" t="inlineStr">
        <is>
          <t>END/AVG</t>
        </is>
      </c>
      <c r="T1085" s="84" t="inlineStr">
        <is>
          <t>E.BKDWN</t>
        </is>
      </c>
      <c r="U1085" s="84" t="inlineStr">
        <is>
          <t>PEAK/AVG</t>
        </is>
      </c>
      <c r="V1085" s="84" t="inlineStr">
        <is>
          <t>END/AVG</t>
        </is>
      </c>
      <c r="W1085" s="84" t="inlineStr">
        <is>
          <t>E.BKDWN</t>
        </is>
      </c>
      <c r="X1085" s="84" t="inlineStr">
        <is>
          <t>PEAK/AVG</t>
        </is>
      </c>
      <c r="Y1085" s="84" t="inlineStr">
        <is>
          <t>END/AVG</t>
        </is>
      </c>
      <c r="Z1085" s="84" t="inlineStr">
        <is>
          <t>E.BKDWN</t>
        </is>
      </c>
      <c r="AA1085" s="84" t="inlineStr">
        <is>
          <t>PEAK/AVG</t>
        </is>
      </c>
      <c r="AB1085" s="84" t="inlineStr">
        <is>
          <t>END/AVG</t>
        </is>
      </c>
      <c r="AC1085" s="84" t="inlineStr">
        <is>
          <t>E.BKDWN</t>
        </is>
      </c>
      <c r="AD1085" s="84" t="inlineStr">
        <is>
          <t>PEAK/AVG</t>
        </is>
      </c>
      <c r="AE1085" s="84" t="inlineStr">
        <is>
          <t>END/AVG</t>
        </is>
      </c>
      <c r="AF1085" s="84" t="inlineStr">
        <is>
          <t>E.BKDWN</t>
        </is>
      </c>
      <c r="AG1085" s="84" t="inlineStr">
        <is>
          <t>PEAK/AVG</t>
        </is>
      </c>
      <c r="AH1085" s="84" t="inlineStr">
        <is>
          <t>END/AVG</t>
        </is>
      </c>
      <c r="AI1085" s="84" t="inlineStr">
        <is>
          <t>E.BKDWN</t>
        </is>
      </c>
      <c r="AJ1085" s="84" t="inlineStr">
        <is>
          <t>PEAK/AVG</t>
        </is>
      </c>
      <c r="AK1085" s="84" t="inlineStr">
        <is>
          <t>END/AVG</t>
        </is>
      </c>
    </row>
    <row r="1086">
      <c r="A1086" s="83" t="n"/>
      <c r="B1086" s="209" t="n">
        <v>0.07266986713706088</v>
      </c>
      <c r="C1086" s="214" t="n">
        <v>1.018993399342337</v>
      </c>
      <c r="D1086" s="210" t="n">
        <v>0.9819839511308746</v>
      </c>
      <c r="E1086" s="209" t="n">
        <v>0.06382984397621415</v>
      </c>
      <c r="F1086" s="214" t="n">
        <v>1.01512417137457</v>
      </c>
      <c r="G1086" s="210" t="n">
        <v>0.9832574596407965</v>
      </c>
      <c r="H1086" s="209" t="n">
        <v>0.0693597359125312</v>
      </c>
      <c r="I1086" s="210" t="n">
        <v>1.026903678690157</v>
      </c>
      <c r="J1086" s="210" t="n">
        <v>0.9963167173426706</v>
      </c>
      <c r="K1086" s="209" t="n">
        <v>0.06828763247526894</v>
      </c>
      <c r="L1086" s="210" t="n">
        <v>1.128350047541307</v>
      </c>
      <c r="M1086" s="210" t="n">
        <v>0.9892157657738466</v>
      </c>
      <c r="N1086" s="209" t="n">
        <v>0.08564422657650808</v>
      </c>
      <c r="O1086" s="210" t="n">
        <v>1.546836563416206</v>
      </c>
      <c r="P1086" s="210" t="n">
        <v>0.9326663047742521</v>
      </c>
      <c r="Q1086" s="209" t="n">
        <v>0.09916765645529324</v>
      </c>
      <c r="R1086" s="210" t="n">
        <v>1.383781775229137</v>
      </c>
      <c r="S1086" s="210" t="n">
        <v>0.9199312126582967</v>
      </c>
      <c r="T1086" s="209" t="n">
        <v>0.1156249293974524</v>
      </c>
      <c r="U1086" s="210" t="n">
        <v>1.440667830923596</v>
      </c>
      <c r="V1086" s="210" t="n">
        <v>1.018161369301565</v>
      </c>
      <c r="W1086" s="209" t="n">
        <v>0.1094110392290997</v>
      </c>
      <c r="X1086" s="210" t="n">
        <v>1.337478002266026</v>
      </c>
      <c r="Y1086" s="210" t="n">
        <v>0.9826845239904271</v>
      </c>
      <c r="Z1086" s="209" t="n">
        <v>0.1001502075033218</v>
      </c>
      <c r="AA1086" s="210" t="n">
        <v>1.29238333032108</v>
      </c>
      <c r="AB1086" s="210" t="n">
        <v>0.8824074435163097</v>
      </c>
      <c r="AC1086" s="209" t="n">
        <v>0.07435430356407961</v>
      </c>
      <c r="AD1086" s="210" t="n">
        <v>1.136628246470477</v>
      </c>
      <c r="AE1086" s="210" t="n">
        <v>0.9680344027872169</v>
      </c>
      <c r="AF1086" s="209" t="n">
        <v>0.06857629869078116</v>
      </c>
      <c r="AG1086" s="210" t="n">
        <v>1.034138622991361</v>
      </c>
      <c r="AH1086" s="210" t="n">
        <v>0.9897926785180995</v>
      </c>
      <c r="AI1086" s="209" t="n">
        <v>0.07292425908238889</v>
      </c>
      <c r="AJ1086" s="214" t="n">
        <v>1.03792103832275</v>
      </c>
      <c r="AK1086" s="210" t="n">
        <v>0.997484328263186</v>
      </c>
      <c r="AM1086">
        <f>A1081</f>
        <v/>
      </c>
      <c r="AN1086" s="206">
        <f>1/($B1086*(1/$B1084)*(1/(5/7+2/7*$D1086))*$B1096/SUM($B1088:$B1111))</f>
        <v/>
      </c>
      <c r="AO1086" s="206">
        <f>1/(B1086*(1/B1084)*(1/(5/7+2/7*D1086)))</f>
        <v/>
      </c>
      <c r="AP1086" s="206" t="n"/>
      <c r="AR1086" s="211">
        <f>CHOOSE(AV$3,C1086,F1086,I1086,L1086,O1086,R1086,U1086,X1086,AA1086,AD1086,AG1086,AJ1086)</f>
        <v/>
      </c>
      <c r="AS1086" s="207" t="n"/>
      <c r="AT1086" s="207" t="n"/>
      <c r="AV1086" s="116">
        <f>AN1086/AR1086</f>
        <v/>
      </c>
      <c r="AW1086" s="208">
        <f>AO1086/AR1086</f>
        <v/>
      </c>
      <c r="AX1086" s="206" t="n"/>
    </row>
    <row r="1087">
      <c r="A1087" s="84" t="inlineStr">
        <is>
          <t>HOUR</t>
        </is>
      </c>
      <c r="B1087" s="84" t="inlineStr">
        <is>
          <t>PEAK</t>
        </is>
      </c>
      <c r="C1087" s="84" t="inlineStr">
        <is>
          <t>AVG</t>
        </is>
      </c>
      <c r="D1087" s="84" t="inlineStr">
        <is>
          <t>END</t>
        </is>
      </c>
      <c r="E1087" s="84" t="inlineStr">
        <is>
          <t>PEAK</t>
        </is>
      </c>
      <c r="F1087" s="84" t="inlineStr">
        <is>
          <t>AVG</t>
        </is>
      </c>
      <c r="G1087" s="84" t="inlineStr">
        <is>
          <t>END</t>
        </is>
      </c>
      <c r="H1087" s="84" t="inlineStr">
        <is>
          <t>PEAK</t>
        </is>
      </c>
      <c r="I1087" s="84" t="inlineStr">
        <is>
          <t>AVG</t>
        </is>
      </c>
      <c r="J1087" s="84" t="inlineStr">
        <is>
          <t>END</t>
        </is>
      </c>
      <c r="K1087" s="84" t="inlineStr">
        <is>
          <t>PEAK</t>
        </is>
      </c>
      <c r="L1087" s="84" t="inlineStr">
        <is>
          <t>AVG</t>
        </is>
      </c>
      <c r="M1087" s="84" t="inlineStr">
        <is>
          <t>END</t>
        </is>
      </c>
      <c r="N1087" s="84" t="inlineStr">
        <is>
          <t>PEAK</t>
        </is>
      </c>
      <c r="O1087" s="84" t="inlineStr">
        <is>
          <t>AVG</t>
        </is>
      </c>
      <c r="P1087" s="84" t="inlineStr">
        <is>
          <t>END</t>
        </is>
      </c>
      <c r="Q1087" s="84" t="inlineStr">
        <is>
          <t>PEAK</t>
        </is>
      </c>
      <c r="R1087" s="84" t="inlineStr">
        <is>
          <t>AVG</t>
        </is>
      </c>
      <c r="S1087" s="84" t="inlineStr">
        <is>
          <t>END</t>
        </is>
      </c>
      <c r="T1087" s="84" t="inlineStr">
        <is>
          <t>PEAK</t>
        </is>
      </c>
      <c r="U1087" s="84" t="inlineStr">
        <is>
          <t>AVG</t>
        </is>
      </c>
      <c r="V1087" s="84" t="inlineStr">
        <is>
          <t>END</t>
        </is>
      </c>
      <c r="W1087" s="84" t="inlineStr">
        <is>
          <t>PEAK</t>
        </is>
      </c>
      <c r="X1087" s="84" t="inlineStr">
        <is>
          <t>AVG</t>
        </is>
      </c>
      <c r="Y1087" s="84" t="inlineStr">
        <is>
          <t>END</t>
        </is>
      </c>
      <c r="Z1087" s="84" t="inlineStr">
        <is>
          <t>PEAK</t>
        </is>
      </c>
      <c r="AA1087" s="84" t="inlineStr">
        <is>
          <t>AVG</t>
        </is>
      </c>
      <c r="AB1087" s="84" t="inlineStr">
        <is>
          <t>END</t>
        </is>
      </c>
      <c r="AC1087" s="84" t="inlineStr">
        <is>
          <t>PEAK</t>
        </is>
      </c>
      <c r="AD1087" s="84" t="inlineStr">
        <is>
          <t>AVG</t>
        </is>
      </c>
      <c r="AE1087" s="84" t="inlineStr">
        <is>
          <t>END</t>
        </is>
      </c>
      <c r="AF1087" s="84" t="inlineStr">
        <is>
          <t>PEAK</t>
        </is>
      </c>
      <c r="AG1087" s="84" t="inlineStr">
        <is>
          <t>AVG</t>
        </is>
      </c>
      <c r="AH1087" s="84" t="inlineStr">
        <is>
          <t>END</t>
        </is>
      </c>
      <c r="AI1087" s="84" t="inlineStr">
        <is>
          <t>PEAK</t>
        </is>
      </c>
      <c r="AJ1087" s="84" t="inlineStr">
        <is>
          <t>AVG</t>
        </is>
      </c>
      <c r="AK1087" s="84" t="inlineStr">
        <is>
          <t>END</t>
        </is>
      </c>
    </row>
    <row r="1088">
      <c r="A1088" s="84" t="n">
        <v>1</v>
      </c>
      <c r="B1088" s="84" t="n">
        <v>0.6143061922089379</v>
      </c>
      <c r="C1088" s="84" t="n">
        <v>0.6137569630511536</v>
      </c>
      <c r="D1088" s="84" t="n">
        <v>0.6617993288823462</v>
      </c>
      <c r="E1088" s="84" t="n">
        <v>0.6224833846652618</v>
      </c>
      <c r="F1088" s="84" t="n">
        <v>0.6134690560049543</v>
      </c>
      <c r="G1088" s="84" t="n">
        <v>0.6607005257909527</v>
      </c>
      <c r="H1088" s="84" t="n">
        <v>0.6318026652661983</v>
      </c>
      <c r="I1088" s="84" t="n">
        <v>0.5397528412778294</v>
      </c>
      <c r="J1088" s="84" t="n">
        <v>0.5909828386005804</v>
      </c>
      <c r="K1088" s="84" t="n">
        <v>0.2929981844008993</v>
      </c>
      <c r="L1088" s="84" t="n">
        <v>0.4936022325272582</v>
      </c>
      <c r="M1088" s="84" t="n">
        <v>0.5710991251977359</v>
      </c>
      <c r="N1088" s="84" t="n">
        <v>0.2954426456666261</v>
      </c>
      <c r="O1088" s="84" t="n">
        <v>0.3555953610238903</v>
      </c>
      <c r="P1088" s="84" t="n">
        <v>0.3415277645992136</v>
      </c>
      <c r="Q1088" s="84" t="n">
        <v>0.3126608037268404</v>
      </c>
      <c r="R1088" s="84" t="n">
        <v>0.2574098481541598</v>
      </c>
      <c r="S1088" s="84" t="n">
        <v>0.3102570326475259</v>
      </c>
      <c r="T1088" s="84" t="n">
        <v>0.3460328072395597</v>
      </c>
      <c r="U1088" s="84" t="n">
        <v>0.2810103513688939</v>
      </c>
      <c r="V1088" s="84" t="n">
        <v>0.2838573087596525</v>
      </c>
      <c r="W1088" s="84" t="n">
        <v>0.3161661393524648</v>
      </c>
      <c r="X1088" s="84" t="n">
        <v>0.2663868750461933</v>
      </c>
      <c r="Y1088" s="84" t="n">
        <v>0.3018449352472461</v>
      </c>
      <c r="Z1088" s="84" t="n">
        <v>0.2744465290806754</v>
      </c>
      <c r="AA1088" s="84" t="n">
        <v>0.2729072581848307</v>
      </c>
      <c r="AB1088" s="84" t="n">
        <v>0.3180512153190034</v>
      </c>
      <c r="AC1088" s="84" t="n">
        <v>0.2437943262411348</v>
      </c>
      <c r="AD1088" s="84" t="n">
        <v>0.309955301123725</v>
      </c>
      <c r="AE1088" s="84" t="n">
        <v>0.3762940377056312</v>
      </c>
      <c r="AF1088" s="84" t="n">
        <v>0.6322131134442366</v>
      </c>
      <c r="AG1088" s="84" t="n">
        <v>0.6064769357837059</v>
      </c>
      <c r="AH1088" s="84" t="n">
        <v>0.6460496296370744</v>
      </c>
      <c r="AI1088" s="84" t="n">
        <v>0.6209625901746624</v>
      </c>
      <c r="AJ1088" s="84" t="n">
        <v>0.6078466204506067</v>
      </c>
      <c r="AK1088" s="84" t="n">
        <v>0.6648377146288865</v>
      </c>
    </row>
    <row r="1089">
      <c r="A1089" s="84" t="n">
        <v>2</v>
      </c>
      <c r="B1089" s="84" t="n">
        <v>0.5408534568309626</v>
      </c>
      <c r="C1089" s="84" t="n">
        <v>0.5373301493570202</v>
      </c>
      <c r="D1089" s="84" t="n">
        <v>0.5903654468582871</v>
      </c>
      <c r="E1089" s="84" t="n">
        <v>0.546133895282866</v>
      </c>
      <c r="F1089" s="84" t="n">
        <v>0.5369715266220277</v>
      </c>
      <c r="G1089" s="84" t="n">
        <v>0.5865911975342218</v>
      </c>
      <c r="H1089" s="84" t="n">
        <v>0.5501870938094926</v>
      </c>
      <c r="I1089" s="84" t="n">
        <v>0.4946681209879973</v>
      </c>
      <c r="J1089" s="84" t="n">
        <v>0.5341742647562899</v>
      </c>
      <c r="K1089" s="84" t="n">
        <v>0.2630925391106386</v>
      </c>
      <c r="L1089" s="84" t="n">
        <v>0.4510555745749172</v>
      </c>
      <c r="M1089" s="84" t="n">
        <v>0.5185156949817988</v>
      </c>
      <c r="N1089" s="84" t="n">
        <v>0.2341137831276874</v>
      </c>
      <c r="O1089" s="84" t="n">
        <v>0.3013999817363146</v>
      </c>
      <c r="P1089" s="84" t="n">
        <v>0.2933759264530686</v>
      </c>
      <c r="Q1089" s="84" t="n">
        <v>0.2490802153691571</v>
      </c>
      <c r="R1089" s="84" t="n">
        <v>0.2071121319867946</v>
      </c>
      <c r="S1089" s="84" t="n">
        <v>0.2473655604747004</v>
      </c>
      <c r="T1089" s="84" t="n">
        <v>0.274597072658246</v>
      </c>
      <c r="U1089" s="84" t="n">
        <v>0.222725920647092</v>
      </c>
      <c r="V1089" s="84" t="n">
        <v>0.2201073841698841</v>
      </c>
      <c r="W1089" s="84" t="n">
        <v>0.2572956362643916</v>
      </c>
      <c r="X1089" s="84" t="n">
        <v>0.213079768327835</v>
      </c>
      <c r="Y1089" s="84" t="n">
        <v>0.2357374831344625</v>
      </c>
      <c r="Z1089" s="84" t="n">
        <v>0.2143889931207004</v>
      </c>
      <c r="AA1089" s="84" t="n">
        <v>0.2201299533298347</v>
      </c>
      <c r="AB1089" s="84" t="n">
        <v>0.2502540819331124</v>
      </c>
      <c r="AC1089" s="84" t="n">
        <v>0.2125386433897072</v>
      </c>
      <c r="AD1089" s="84" t="n">
        <v>0.2809242170670737</v>
      </c>
      <c r="AE1089" s="84" t="n">
        <v>0.329048427520414</v>
      </c>
      <c r="AF1089" s="84" t="n">
        <v>0.5610208223468687</v>
      </c>
      <c r="AG1089" s="84" t="n">
        <v>0.5297862542972072</v>
      </c>
      <c r="AH1089" s="84" t="n">
        <v>0.5754997638119742</v>
      </c>
      <c r="AI1089" s="84" t="n">
        <v>0.5504744394758574</v>
      </c>
      <c r="AJ1089" s="84" t="n">
        <v>0.5326104852686309</v>
      </c>
      <c r="AK1089" s="84" t="n">
        <v>0.5918434198673326</v>
      </c>
    </row>
    <row r="1090">
      <c r="A1090" s="84" t="n">
        <v>3</v>
      </c>
      <c r="B1090" s="84" t="n">
        <v>0.5099160405147835</v>
      </c>
      <c r="C1090" s="84" t="n">
        <v>0.5041897819856447</v>
      </c>
      <c r="D1090" s="84" t="n">
        <v>0.5417069386824483</v>
      </c>
      <c r="E1090" s="84" t="n">
        <v>0.518917166477549</v>
      </c>
      <c r="F1090" s="84" t="n">
        <v>0.5083097882881139</v>
      </c>
      <c r="G1090" s="84" t="n">
        <v>0.541462696038437</v>
      </c>
      <c r="H1090" s="84" t="n">
        <v>0.5117343924374713</v>
      </c>
      <c r="I1090" s="84" t="n">
        <v>0.4797142668467111</v>
      </c>
      <c r="J1090" s="84" t="n">
        <v>0.5108087109526748</v>
      </c>
      <c r="K1090" s="84" t="n">
        <v>0.249461434981797</v>
      </c>
      <c r="L1090" s="84" t="n">
        <v>0.435656116108016</v>
      </c>
      <c r="M1090" s="84" t="n">
        <v>0.5017438868665307</v>
      </c>
      <c r="N1090" s="84" t="n">
        <v>0.1947387071012645</v>
      </c>
      <c r="O1090" s="84" t="n">
        <v>0.27284260215371</v>
      </c>
      <c r="P1090" s="84" t="n">
        <v>0.2778884777176835</v>
      </c>
      <c r="Q1090" s="84" t="n">
        <v>0.2036060632202865</v>
      </c>
      <c r="R1090" s="84" t="n">
        <v>0.1788746540771223</v>
      </c>
      <c r="S1090" s="84" t="n">
        <v>0.2149132758866333</v>
      </c>
      <c r="T1090" s="84" t="n">
        <v>0.2307251498292782</v>
      </c>
      <c r="U1090" s="84" t="n">
        <v>0.1878974767900632</v>
      </c>
      <c r="V1090" s="84" t="n">
        <v>0.1937062620656371</v>
      </c>
      <c r="W1090" s="84" t="n">
        <v>0.2190661989911957</v>
      </c>
      <c r="X1090" s="84" t="n">
        <v>0.1800893295079654</v>
      </c>
      <c r="Y1090" s="84" t="n">
        <v>0.1997643370707244</v>
      </c>
      <c r="Z1090" s="84" t="n">
        <v>0.1731232020012508</v>
      </c>
      <c r="AA1090" s="84" t="n">
        <v>0.1881839706674764</v>
      </c>
      <c r="AB1090" s="84" t="n">
        <v>0.2178432005775021</v>
      </c>
      <c r="AC1090" s="84" t="n">
        <v>0.1997408619749046</v>
      </c>
      <c r="AD1090" s="84" t="n">
        <v>0.2677407886730996</v>
      </c>
      <c r="AE1090" s="84" t="n">
        <v>0.3108539397649269</v>
      </c>
      <c r="AF1090" s="84" t="n">
        <v>0.5285168672195854</v>
      </c>
      <c r="AG1090" s="84" t="n">
        <v>0.4983225360039568</v>
      </c>
      <c r="AH1090" s="84" t="n">
        <v>0.5310913896901414</v>
      </c>
      <c r="AI1090" s="84" t="n">
        <v>0.5174584378554401</v>
      </c>
      <c r="AJ1090" s="84" t="n">
        <v>0.5011741767764297</v>
      </c>
      <c r="AK1090" s="84" t="n">
        <v>0.5426637185051729</v>
      </c>
    </row>
    <row r="1091">
      <c r="A1091" s="84" t="n">
        <v>4</v>
      </c>
      <c r="B1091" s="84" t="n">
        <v>0.4960698139659436</v>
      </c>
      <c r="C1091" s="84" t="n">
        <v>0.4885848075158837</v>
      </c>
      <c r="D1091" s="84" t="n">
        <v>0.5155164978959421</v>
      </c>
      <c r="E1091" s="84" t="n">
        <v>0.5070189657967256</v>
      </c>
      <c r="F1091" s="84" t="n">
        <v>0.4958057566022887</v>
      </c>
      <c r="G1091" s="84" t="n">
        <v>0.5219665034901639</v>
      </c>
      <c r="H1091" s="84" t="n">
        <v>0.4950600669598897</v>
      </c>
      <c r="I1091" s="84" t="n">
        <v>0.4752260611953519</v>
      </c>
      <c r="J1091" s="84" t="n">
        <v>0.4948812869906996</v>
      </c>
      <c r="K1091" s="84" t="n">
        <v>0.2397155247833981</v>
      </c>
      <c r="L1091" s="84" t="n">
        <v>0.4292365628209517</v>
      </c>
      <c r="M1091" s="84" t="n">
        <v>0.4811412453067526</v>
      </c>
      <c r="N1091" s="84" t="n">
        <v>0.1636300170828067</v>
      </c>
      <c r="O1091" s="84" t="n">
        <v>0.2574659838858098</v>
      </c>
      <c r="P1091" s="84" t="n">
        <v>0.2593409663577611</v>
      </c>
      <c r="Q1091" s="84" t="n">
        <v>0.1673728921073598</v>
      </c>
      <c r="R1091" s="84" t="n">
        <v>0.1636171772693177</v>
      </c>
      <c r="S1091" s="84" t="n">
        <v>0.1924578779899635</v>
      </c>
      <c r="T1091" s="84" t="n">
        <v>0.1954633365965474</v>
      </c>
      <c r="U1091" s="84" t="n">
        <v>0.1673619117657447</v>
      </c>
      <c r="V1091" s="84" t="n">
        <v>0.1756379705598456</v>
      </c>
      <c r="W1091" s="84" t="n">
        <v>0.1895905144093238</v>
      </c>
      <c r="X1091" s="84" t="n">
        <v>0.1631380559157702</v>
      </c>
      <c r="Y1091" s="84" t="n">
        <v>0.1768272059759464</v>
      </c>
      <c r="Z1091" s="84" t="n">
        <v>0.1598048780487805</v>
      </c>
      <c r="AA1091" s="84" t="n">
        <v>0.1720372167801974</v>
      </c>
      <c r="AB1091" s="84" t="n">
        <v>0.1949402076348059</v>
      </c>
      <c r="AC1091" s="84" t="n">
        <v>0.1914514760259441</v>
      </c>
      <c r="AD1091" s="84" t="n">
        <v>0.2620216932176025</v>
      </c>
      <c r="AE1091" s="84" t="n">
        <v>0.2960588876184317</v>
      </c>
      <c r="AF1091" s="84" t="n">
        <v>0.5120571455966249</v>
      </c>
      <c r="AG1091" s="84" t="n">
        <v>0.4833703260639166</v>
      </c>
      <c r="AH1091" s="84" t="n">
        <v>0.5090103219192538</v>
      </c>
      <c r="AI1091" s="84" t="n">
        <v>0.5013944936975118</v>
      </c>
      <c r="AJ1091" s="84" t="n">
        <v>0.4871923743500866</v>
      </c>
      <c r="AK1091" s="84" t="n">
        <v>0.5155897687877049</v>
      </c>
    </row>
    <row r="1092">
      <c r="A1092" s="84" t="n">
        <v>5</v>
      </c>
      <c r="B1092" s="84" t="n">
        <v>0.4925885670179419</v>
      </c>
      <c r="C1092" s="84" t="n">
        <v>0.4839067298302004</v>
      </c>
      <c r="D1092" s="84" t="n">
        <v>0.4976580273899274</v>
      </c>
      <c r="E1092" s="84" t="n">
        <v>0.5054790079429405</v>
      </c>
      <c r="F1092" s="84" t="n">
        <v>0.4937982995961864</v>
      </c>
      <c r="G1092" s="84" t="n">
        <v>0.5057791677998368</v>
      </c>
      <c r="H1092" s="84" t="n">
        <v>0.4854920238954901</v>
      </c>
      <c r="I1092" s="84" t="n">
        <v>0.5024604293284088</v>
      </c>
      <c r="J1092" s="84" t="n">
        <v>0.5141621535156876</v>
      </c>
      <c r="K1092" s="84" t="n">
        <v>0.2550305265237392</v>
      </c>
      <c r="L1092" s="84" t="n">
        <v>0.4606558567530837</v>
      </c>
      <c r="M1092" s="84" t="n">
        <v>0.506546722826812</v>
      </c>
      <c r="N1092" s="84" t="n">
        <v>0.1571723988385807</v>
      </c>
      <c r="O1092" s="84" t="n">
        <v>0.2708406212462859</v>
      </c>
      <c r="P1092" s="84" t="n">
        <v>0.2676961761077901</v>
      </c>
      <c r="Q1092" s="84" t="n">
        <v>0.1597152093049219</v>
      </c>
      <c r="R1092" s="84" t="n">
        <v>0.1722880282078122</v>
      </c>
      <c r="S1092" s="84" t="n">
        <v>0.1949960160203473</v>
      </c>
      <c r="T1092" s="84" t="n">
        <v>0.1880375349203697</v>
      </c>
      <c r="U1092" s="84" t="n">
        <v>0.1734225130696922</v>
      </c>
      <c r="V1092" s="84" t="n">
        <v>0.1763034658542471</v>
      </c>
      <c r="W1092" s="84" t="n">
        <v>0.1774808195776769</v>
      </c>
      <c r="X1092" s="84" t="n">
        <v>0.1689710141032446</v>
      </c>
      <c r="Y1092" s="84" t="n">
        <v>0.175710716480767</v>
      </c>
      <c r="Z1092" s="84" t="n">
        <v>0.1558674171357098</v>
      </c>
      <c r="AA1092" s="84" t="n">
        <v>0.1779468988649268</v>
      </c>
      <c r="AB1092" s="84" t="n">
        <v>0.1970678469999335</v>
      </c>
      <c r="AC1092" s="84" t="n">
        <v>0.2037112808389404</v>
      </c>
      <c r="AD1092" s="84" t="n">
        <v>0.2809818295765761</v>
      </c>
      <c r="AE1092" s="84" t="n">
        <v>0.3133255565950206</v>
      </c>
      <c r="AF1092" s="84" t="n">
        <v>0.5031720919826773</v>
      </c>
      <c r="AG1092" s="84" t="n">
        <v>0.4792747313255741</v>
      </c>
      <c r="AH1092" s="84" t="n">
        <v>0.4955375538960973</v>
      </c>
      <c r="AI1092" s="84" t="n">
        <v>0.49701625091538</v>
      </c>
      <c r="AJ1092" s="84" t="n">
        <v>0.484776863084922</v>
      </c>
      <c r="AK1092" s="84" t="n">
        <v>0.497333005759834</v>
      </c>
    </row>
    <row r="1093">
      <c r="A1093" s="84" t="n">
        <v>6</v>
      </c>
      <c r="B1093" s="84" t="n">
        <v>0.522502087172944</v>
      </c>
      <c r="C1093" s="84" t="n">
        <v>0.5134730913784505</v>
      </c>
      <c r="D1093" s="84" t="n">
        <v>0.5263168329591134</v>
      </c>
      <c r="E1093" s="84" t="n">
        <v>0.538482736261955</v>
      </c>
      <c r="F1093" s="84" t="n">
        <v>0.5273832101250144</v>
      </c>
      <c r="G1093" s="84" t="n">
        <v>0.5348506481733297</v>
      </c>
      <c r="H1093" s="84" t="n">
        <v>0.5158865620691919</v>
      </c>
      <c r="I1093" s="84" t="n">
        <v>0.5544288866471896</v>
      </c>
      <c r="J1093" s="84" t="n">
        <v>0.5578026096295787</v>
      </c>
      <c r="K1093" s="84" t="n">
        <v>0.2858768967366252</v>
      </c>
      <c r="L1093" s="84" t="n">
        <v>0.5137800462689199</v>
      </c>
      <c r="M1093" s="84" t="n">
        <v>0.5549117891834544</v>
      </c>
      <c r="N1093" s="84" t="n">
        <v>0.2046922185964597</v>
      </c>
      <c r="O1093" s="84" t="n">
        <v>0.3145990067364902</v>
      </c>
      <c r="P1093" s="84" t="n">
        <v>0.2982915309274547</v>
      </c>
      <c r="Q1093" s="84" t="n">
        <v>0.2173838026560843</v>
      </c>
      <c r="R1093" s="84" t="n">
        <v>0.2060653577043859</v>
      </c>
      <c r="S1093" s="84" t="n">
        <v>0.2221029080413068</v>
      </c>
      <c r="T1093" s="84" t="n">
        <v>0.2241446001766911</v>
      </c>
      <c r="U1093" s="84" t="n">
        <v>0.2029179103247625</v>
      </c>
      <c r="V1093" s="84" t="n">
        <v>0.1942756093146718</v>
      </c>
      <c r="W1093" s="84" t="n">
        <v>0.1980662899655308</v>
      </c>
      <c r="X1093" s="84" t="n">
        <v>0.1901510773965101</v>
      </c>
      <c r="Y1093" s="84" t="n">
        <v>0.1926071666260561</v>
      </c>
      <c r="Z1093" s="84" t="n">
        <v>0.1718223889931207</v>
      </c>
      <c r="AA1093" s="84" t="n">
        <v>0.1982999352339564</v>
      </c>
      <c r="AB1093" s="84" t="n">
        <v>0.2146826112973851</v>
      </c>
      <c r="AC1093" s="84" t="n">
        <v>0.2250560708007517</v>
      </c>
      <c r="AD1093" s="84" t="n">
        <v>0.3142495408564029</v>
      </c>
      <c r="AE1093" s="84" t="n">
        <v>0.3435431897716642</v>
      </c>
      <c r="AF1093" s="84" t="n">
        <v>0.5354363424261309</v>
      </c>
      <c r="AG1093" s="84" t="n">
        <v>0.5107871776942362</v>
      </c>
      <c r="AH1093" s="84" t="n">
        <v>0.5275636451350292</v>
      </c>
      <c r="AI1093" s="84" t="n">
        <v>0.5273055888814446</v>
      </c>
      <c r="AJ1093" s="84" t="n">
        <v>0.515714904679376</v>
      </c>
      <c r="AK1093" s="84" t="n">
        <v>0.5250511833592663</v>
      </c>
    </row>
    <row r="1094">
      <c r="A1094" s="84" t="n">
        <v>7</v>
      </c>
      <c r="B1094" s="84" t="n">
        <v>0.5669864373139266</v>
      </c>
      <c r="C1094" s="84" t="n">
        <v>0.5588151601587129</v>
      </c>
      <c r="D1094" s="84" t="n">
        <v>0.5684624268288452</v>
      </c>
      <c r="E1094" s="84" t="n">
        <v>0.5879072783271195</v>
      </c>
      <c r="F1094" s="84" t="n">
        <v>0.5776315619718492</v>
      </c>
      <c r="G1094" s="84" t="n">
        <v>0.5798714985042154</v>
      </c>
      <c r="H1094" s="84" t="n">
        <v>0.563743189128865</v>
      </c>
      <c r="I1094" s="84" t="n">
        <v>0.6356765668300881</v>
      </c>
      <c r="J1094" s="84" t="n">
        <v>0.5995178355156419</v>
      </c>
      <c r="K1094" s="84" t="n">
        <v>0.329169057675845</v>
      </c>
      <c r="L1094" s="84" t="n">
        <v>0.5856981316070669</v>
      </c>
      <c r="M1094" s="84" t="n">
        <v>0.590793293817937</v>
      </c>
      <c r="N1094" s="84" t="n">
        <v>0.284283288995605</v>
      </c>
      <c r="O1094" s="84" t="n">
        <v>0.3838239942680126</v>
      </c>
      <c r="P1094" s="84" t="n">
        <v>0.3375952810197046</v>
      </c>
      <c r="Q1094" s="84" t="n">
        <v>0.3029326540036639</v>
      </c>
      <c r="R1094" s="84" t="n">
        <v>0.2650466386679268</v>
      </c>
      <c r="S1094" s="84" t="n">
        <v>0.271388166261233</v>
      </c>
      <c r="T1094" s="84" t="n">
        <v>0.2980062558200616</v>
      </c>
      <c r="U1094" s="84" t="n">
        <v>0.2592998679099716</v>
      </c>
      <c r="V1094" s="84" t="n">
        <v>0.2245565878378378</v>
      </c>
      <c r="W1094" s="84" t="n">
        <v>0.2673432461664426</v>
      </c>
      <c r="X1094" s="84" t="n">
        <v>0.2403430736876054</v>
      </c>
      <c r="Y1094" s="84" t="n">
        <v>0.2264837127094327</v>
      </c>
      <c r="Z1094" s="84" t="n">
        <v>0.225025641025641</v>
      </c>
      <c r="AA1094" s="84" t="n">
        <v>0.2442794382730459</v>
      </c>
      <c r="AB1094" s="84" t="n">
        <v>0.2422303169612751</v>
      </c>
      <c r="AC1094" s="84" t="n">
        <v>0.25352336788507</v>
      </c>
      <c r="AD1094" s="84" t="n">
        <v>0.3730185160984808</v>
      </c>
      <c r="AE1094" s="84" t="n">
        <v>0.3749427331770286</v>
      </c>
      <c r="AF1094" s="84" t="n">
        <v>0.5830576729469293</v>
      </c>
      <c r="AG1094" s="84" t="n">
        <v>0.5587234218803677</v>
      </c>
      <c r="AH1094" s="84" t="n">
        <v>0.5722433842226398</v>
      </c>
      <c r="AI1094" s="84" t="n">
        <v>0.5682367055670682</v>
      </c>
      <c r="AJ1094" s="84" t="n">
        <v>0.5621035528596187</v>
      </c>
      <c r="AK1094" s="84" t="n">
        <v>0.5647967679414734</v>
      </c>
    </row>
    <row r="1095">
      <c r="A1095" s="84" t="n">
        <v>8</v>
      </c>
      <c r="B1095" s="84" t="n">
        <v>0.6610746184017768</v>
      </c>
      <c r="C1095" s="84" t="n">
        <v>0.6498658040488703</v>
      </c>
      <c r="D1095" s="84" t="n">
        <v>0.6073763463244661</v>
      </c>
      <c r="E1095" s="84" t="n">
        <v>0.6730912627654401</v>
      </c>
      <c r="F1095" s="84" t="n">
        <v>0.6630749183986789</v>
      </c>
      <c r="G1095" s="84" t="n">
        <v>0.6106144048590336</v>
      </c>
      <c r="H1095" s="84" t="n">
        <v>0.6307194905796626</v>
      </c>
      <c r="I1095" s="84" t="n">
        <v>0.6447212917652471</v>
      </c>
      <c r="J1095" s="84" t="n">
        <v>0.5979182377002354</v>
      </c>
      <c r="K1095" s="84" t="n">
        <v>0.3436750359827283</v>
      </c>
      <c r="L1095" s="84" t="n">
        <v>0.5793968441691824</v>
      </c>
      <c r="M1095" s="84" t="n">
        <v>0.5893321135654704</v>
      </c>
      <c r="N1095" s="84" t="n">
        <v>0.3433168146647697</v>
      </c>
      <c r="O1095" s="84" t="n">
        <v>0.4121411361417263</v>
      </c>
      <c r="P1095" s="84" t="n">
        <v>0.3597062761594502</v>
      </c>
      <c r="Q1095" s="84" t="n">
        <v>0.3606875168098569</v>
      </c>
      <c r="R1095" s="84" t="n">
        <v>0.2941232311845502</v>
      </c>
      <c r="S1095" s="84" t="n">
        <v>0.3063733120854418</v>
      </c>
      <c r="T1095" s="84" t="n">
        <v>0.357326711396576</v>
      </c>
      <c r="U1095" s="84" t="n">
        <v>0.2923474901717327</v>
      </c>
      <c r="V1095" s="84" t="n">
        <v>0.257633400699807</v>
      </c>
      <c r="W1095" s="84" t="n">
        <v>0.319400782379282</v>
      </c>
      <c r="X1095" s="84" t="n">
        <v>0.272229911779132</v>
      </c>
      <c r="Y1095" s="84" t="n">
        <v>0.2638061017787461</v>
      </c>
      <c r="Z1095" s="84" t="n">
        <v>0.2926028767979987</v>
      </c>
      <c r="AA1095" s="84" t="n">
        <v>0.2890768293774561</v>
      </c>
      <c r="AB1095" s="84" t="n">
        <v>0.2781437296378264</v>
      </c>
      <c r="AC1095" s="84" t="n">
        <v>0.2584712371946415</v>
      </c>
      <c r="AD1095" s="84" t="n">
        <v>0.3768982267993721</v>
      </c>
      <c r="AE1095" s="84" t="n">
        <v>0.37950097979203</v>
      </c>
      <c r="AF1095" s="84" t="n">
        <v>0.6547133930997011</v>
      </c>
      <c r="AG1095" s="84" t="n">
        <v>0.6441266832504549</v>
      </c>
      <c r="AH1095" s="84" t="n">
        <v>0.6031689397670281</v>
      </c>
      <c r="AI1095" s="84" t="n">
        <v>0.6429005468908244</v>
      </c>
      <c r="AJ1095" s="84" t="n">
        <v>0.6550628249566723</v>
      </c>
      <c r="AK1095" s="84" t="n">
        <v>0.6037288783337427</v>
      </c>
    </row>
    <row r="1096">
      <c r="A1096" s="84" t="n">
        <v>9</v>
      </c>
      <c r="B1096" s="84" t="n">
        <v>0.6617047083471167</v>
      </c>
      <c r="C1096" s="84" t="n">
        <v>0.6489347413853938</v>
      </c>
      <c r="D1096" s="84" t="n">
        <v>0.5995648144017685</v>
      </c>
      <c r="E1096" s="84" t="n">
        <v>0.6566056086886044</v>
      </c>
      <c r="F1096" s="84" t="n">
        <v>0.6487930745313567</v>
      </c>
      <c r="G1096" s="84" t="n">
        <v>0.5983874988668297</v>
      </c>
      <c r="H1096" s="84" t="n">
        <v>0.6308507844810609</v>
      </c>
      <c r="I1096" s="84" t="n">
        <v>0.6050333484382364</v>
      </c>
      <c r="J1096" s="84" t="n">
        <v>0.5936964420374307</v>
      </c>
      <c r="K1096" s="84" t="n">
        <v>0.324126772090573</v>
      </c>
      <c r="L1096" s="84" t="n">
        <v>0.5327523782847302</v>
      </c>
      <c r="M1096" s="84" t="n">
        <v>0.586829048263419</v>
      </c>
      <c r="N1096" s="84" t="n">
        <v>0.1796550648141782</v>
      </c>
      <c r="O1096" s="84" t="n">
        <v>0.3177895320984273</v>
      </c>
      <c r="P1096" s="84" t="n">
        <v>0.3172370349284668</v>
      </c>
      <c r="Q1096" s="84" t="n">
        <v>0.1732493643971034</v>
      </c>
      <c r="R1096" s="84" t="n">
        <v>0.207836821874616</v>
      </c>
      <c r="S1096" s="84" t="n">
        <v>0.2303399838530096</v>
      </c>
      <c r="T1096" s="84" t="n">
        <v>0.1693082782168525</v>
      </c>
      <c r="U1096" s="84" t="n">
        <v>0.1945992994440917</v>
      </c>
      <c r="V1096" s="84" t="n">
        <v>0.1881051671090734</v>
      </c>
      <c r="W1096" s="84" t="n">
        <v>0.1730786725833678</v>
      </c>
      <c r="X1096" s="84" t="n">
        <v>0.1981475633436582</v>
      </c>
      <c r="Y1096" s="84" t="n">
        <v>0.2005371514607102</v>
      </c>
      <c r="Z1096" s="84" t="n">
        <v>0.1717623514696686</v>
      </c>
      <c r="AA1096" s="84" t="n">
        <v>0.2093268368369598</v>
      </c>
      <c r="AB1096" s="84" t="n">
        <v>0.2358758940359609</v>
      </c>
      <c r="AC1096" s="84" t="n">
        <v>0.2544856640601321</v>
      </c>
      <c r="AD1096" s="84" t="n">
        <v>0.3511875905464898</v>
      </c>
      <c r="AE1096" s="84" t="n">
        <v>0.3845250607317064</v>
      </c>
      <c r="AF1096" s="84" t="n">
        <v>0.6381737699154642</v>
      </c>
      <c r="AG1096" s="84" t="n">
        <v>0.6390126717360107</v>
      </c>
      <c r="AH1096" s="84" t="n">
        <v>0.5940128848105971</v>
      </c>
      <c r="AI1096" s="84" t="n">
        <v>0.6420435954565993</v>
      </c>
      <c r="AJ1096" s="84" t="n">
        <v>0.6484228769497399</v>
      </c>
      <c r="AK1096" s="84" t="n">
        <v>0.6023148527284141</v>
      </c>
    </row>
    <row r="1097">
      <c r="A1097" s="84" t="n">
        <v>10</v>
      </c>
      <c r="B1097" s="84" t="n">
        <v>0.6144479624466394</v>
      </c>
      <c r="C1097" s="84" t="n">
        <v>0.6039204795086537</v>
      </c>
      <c r="D1097" s="84" t="n">
        <v>0.5979886296610212</v>
      </c>
      <c r="E1097" s="84" t="n">
        <v>0.5964824120603016</v>
      </c>
      <c r="F1097" s="84" t="n">
        <v>0.5944601411412573</v>
      </c>
      <c r="G1097" s="84" t="n">
        <v>0.596585758317469</v>
      </c>
      <c r="H1097" s="84" t="n">
        <v>0.6004562463073591</v>
      </c>
      <c r="I1097" s="84" t="n">
        <v>0.5805110315130786</v>
      </c>
      <c r="J1097" s="84" t="n">
        <v>0.5921082699207056</v>
      </c>
      <c r="K1097" s="84" t="n">
        <v>0.3270147976030329</v>
      </c>
      <c r="L1097" s="84" t="n">
        <v>0.5188302055128484</v>
      </c>
      <c r="M1097" s="84" t="n">
        <v>0.5978641356483512</v>
      </c>
      <c r="N1097" s="84" t="n">
        <v>0.1911793483147256</v>
      </c>
      <c r="O1097" s="84" t="n">
        <v>0.3152803826944556</v>
      </c>
      <c r="P1097" s="84" t="n">
        <v>0.3284625359774805</v>
      </c>
      <c r="Q1097" s="84" t="n">
        <v>0.1835661762840193</v>
      </c>
      <c r="R1097" s="84" t="n">
        <v>0.206620529489793</v>
      </c>
      <c r="S1097" s="84" t="n">
        <v>0.2401970354969948</v>
      </c>
      <c r="T1097" s="84" t="n">
        <v>0.183663236312409</v>
      </c>
      <c r="U1097" s="84" t="n">
        <v>0.1949791661924873</v>
      </c>
      <c r="V1097" s="84" t="n">
        <v>0.1968961148648649</v>
      </c>
      <c r="W1097" s="84" t="n">
        <v>0.180978277350423</v>
      </c>
      <c r="X1097" s="84" t="n">
        <v>0.1961049781295564</v>
      </c>
      <c r="Y1097" s="84" t="n">
        <v>0.2070069716949911</v>
      </c>
      <c r="Z1097" s="84" t="n">
        <v>0.172432770481551</v>
      </c>
      <c r="AA1097" s="84" t="n">
        <v>0.2065685756560414</v>
      </c>
      <c r="AB1097" s="84" t="n">
        <v>0.2408744217855074</v>
      </c>
      <c r="AC1097" s="84" t="n">
        <v>0.2540689216221131</v>
      </c>
      <c r="AD1097" s="84" t="n">
        <v>0.344101251877676</v>
      </c>
      <c r="AE1097" s="84" t="n">
        <v>0.3866039907757105</v>
      </c>
      <c r="AF1097" s="84" t="n">
        <v>0.6051264841715006</v>
      </c>
      <c r="AG1097" s="84" t="n">
        <v>0.5913444319646428</v>
      </c>
      <c r="AH1097" s="84" t="n">
        <v>0.5953295074223341</v>
      </c>
      <c r="AI1097" s="84" t="n">
        <v>0.6159143671803182</v>
      </c>
      <c r="AJ1097" s="84" t="n">
        <v>0.595238301559792</v>
      </c>
      <c r="AK1097" s="84" t="n">
        <v>0.6072120765430076</v>
      </c>
    </row>
    <row r="1098">
      <c r="A1098" s="84" t="n">
        <v>11</v>
      </c>
      <c r="B1098" s="84" t="n">
        <v>0.5963801332640235</v>
      </c>
      <c r="C1098" s="84" t="n">
        <v>0.5870429768509138</v>
      </c>
      <c r="D1098" s="84" t="n">
        <v>0.5912972793465278</v>
      </c>
      <c r="E1098" s="84" t="n">
        <v>0.5771762035986384</v>
      </c>
      <c r="F1098" s="84" t="n">
        <v>0.5753041503786559</v>
      </c>
      <c r="G1098" s="84" t="n">
        <v>0.5927386456350285</v>
      </c>
      <c r="H1098" s="84" t="n">
        <v>0.5920206131425195</v>
      </c>
      <c r="I1098" s="84" t="n">
        <v>0.5723726007683005</v>
      </c>
      <c r="J1098" s="84" t="n">
        <v>0.5916512419734468</v>
      </c>
      <c r="K1098" s="84" t="n">
        <v>0.3313891684932409</v>
      </c>
      <c r="L1098" s="84" t="n">
        <v>0.5110246594669736</v>
      </c>
      <c r="M1098" s="84" t="n">
        <v>0.6019617933128769</v>
      </c>
      <c r="N1098" s="84" t="n">
        <v>0.2151798983493672</v>
      </c>
      <c r="O1098" s="84" t="n">
        <v>0.3198434942645003</v>
      </c>
      <c r="P1098" s="84" t="n">
        <v>0.3345220398308927</v>
      </c>
      <c r="Q1098" s="84" t="n">
        <v>0.20686907848998</v>
      </c>
      <c r="R1098" s="84" t="n">
        <v>0.2096286282171357</v>
      </c>
      <c r="S1098" s="84" t="n">
        <v>0.2471729574848688</v>
      </c>
      <c r="T1098" s="84" t="n">
        <v>0.2163319882524295</v>
      </c>
      <c r="U1098" s="84" t="n">
        <v>0.2002384370209971</v>
      </c>
      <c r="V1098" s="84" t="n">
        <v>0.2041920547779923</v>
      </c>
      <c r="W1098" s="84" t="n">
        <v>0.2008662778356195</v>
      </c>
      <c r="X1098" s="84" t="n">
        <v>0.1999969764363607</v>
      </c>
      <c r="Y1098" s="84" t="n">
        <v>0.2126312420672876</v>
      </c>
      <c r="Z1098" s="84" t="n">
        <v>0.1922951844903064</v>
      </c>
      <c r="AA1098" s="84" t="n">
        <v>0.2115015015542096</v>
      </c>
      <c r="AB1098" s="84" t="n">
        <v>0.2476420246768173</v>
      </c>
      <c r="AC1098" s="84" t="n">
        <v>0.2559632054312905</v>
      </c>
      <c r="AD1098" s="84" t="n">
        <v>0.3453715374530493</v>
      </c>
      <c r="AE1098" s="84" t="n">
        <v>0.3889562616217965</v>
      </c>
      <c r="AF1098" s="84" t="n">
        <v>0.5832813973185035</v>
      </c>
      <c r="AG1098" s="84" t="n">
        <v>0.5723331733428192</v>
      </c>
      <c r="AH1098" s="84" t="n">
        <v>0.5857613797400927</v>
      </c>
      <c r="AI1098" s="84" t="n">
        <v>0.603231485953787</v>
      </c>
      <c r="AJ1098" s="84" t="n">
        <v>0.5767352686308491</v>
      </c>
      <c r="AK1098" s="84" t="n">
        <v>0.6001146507247563</v>
      </c>
    </row>
    <row r="1099">
      <c r="A1099" s="84" t="n">
        <v>12</v>
      </c>
      <c r="B1099" s="84" t="n">
        <v>0.5928043728242207</v>
      </c>
      <c r="C1099" s="84" t="n">
        <v>0.5837262083895801</v>
      </c>
      <c r="D1099" s="84" t="n">
        <v>0.5893741357005844</v>
      </c>
      <c r="E1099" s="84" t="n">
        <v>0.5740962878910681</v>
      </c>
      <c r="F1099" s="84" t="n">
        <v>0.5710363690314922</v>
      </c>
      <c r="G1099" s="84" t="n">
        <v>0.5906762759495966</v>
      </c>
      <c r="H1099" s="84" t="n">
        <v>0.586949386201011</v>
      </c>
      <c r="I1099" s="84" t="n">
        <v>0.5582521729427919</v>
      </c>
      <c r="J1099" s="84" t="n">
        <v>0.5845958730376363</v>
      </c>
      <c r="K1099" s="84" t="n">
        <v>0.3290749851835825</v>
      </c>
      <c r="L1099" s="84" t="n">
        <v>0.4988100795700932</v>
      </c>
      <c r="M1099" s="84" t="n">
        <v>0.5955707179477407</v>
      </c>
      <c r="N1099" s="84" t="n">
        <v>0.2445221309611326</v>
      </c>
      <c r="O1099" s="84" t="n">
        <v>0.3264451141129118</v>
      </c>
      <c r="P1099" s="84" t="n">
        <v>0.336728131490443</v>
      </c>
      <c r="Q1099" s="84" t="n">
        <v>0.2370227903601496</v>
      </c>
      <c r="R1099" s="84" t="n">
        <v>0.218625801502778</v>
      </c>
      <c r="S1099" s="84" t="n">
        <v>0.2537636734930794</v>
      </c>
      <c r="T1099" s="84" t="n">
        <v>0.2710393734629069</v>
      </c>
      <c r="U1099" s="84" t="n">
        <v>0.2142919370143259</v>
      </c>
      <c r="V1099" s="84" t="n">
        <v>0.2191402479488417</v>
      </c>
      <c r="W1099" s="84" t="n">
        <v>0.2353960921468932</v>
      </c>
      <c r="X1099" s="84" t="n">
        <v>0.2095959511123354</v>
      </c>
      <c r="Y1099" s="84" t="n">
        <v>0.2216740796235213</v>
      </c>
      <c r="Z1099" s="84" t="n">
        <v>0.224865540963102</v>
      </c>
      <c r="AA1099" s="84" t="n">
        <v>0.2219430515162099</v>
      </c>
      <c r="AB1099" s="84" t="n">
        <v>0.2552407366951302</v>
      </c>
      <c r="AC1099" s="84" t="n">
        <v>0.2528262714432927</v>
      </c>
      <c r="AD1099" s="84" t="n">
        <v>0.3375826072049362</v>
      </c>
      <c r="AE1099" s="84" t="n">
        <v>0.3856954213490716</v>
      </c>
      <c r="AF1099" s="84" t="n">
        <v>0.5775444652188503</v>
      </c>
      <c r="AG1099" s="84" t="n">
        <v>0.5710711161896594</v>
      </c>
      <c r="AH1099" s="84" t="n">
        <v>0.5826356573565031</v>
      </c>
      <c r="AI1099" s="84" t="n">
        <v>0.5999439086333963</v>
      </c>
      <c r="AJ1099" s="84" t="n">
        <v>0.5765814558058924</v>
      </c>
      <c r="AK1099" s="84" t="n">
        <v>0.5984385663199846</v>
      </c>
    </row>
    <row r="1100">
      <c r="A1100" s="84" t="n">
        <v>13</v>
      </c>
      <c r="B1100" s="84" t="n">
        <v>0.5731613187782556</v>
      </c>
      <c r="C1100" s="84" t="n">
        <v>0.5658197562846728</v>
      </c>
      <c r="D1100" s="84" t="n">
        <v>0.5820136503546416</v>
      </c>
      <c r="E1100" s="84" t="n">
        <v>0.5567352893499756</v>
      </c>
      <c r="F1100" s="84" t="n">
        <v>0.5530518249022719</v>
      </c>
      <c r="G1100" s="84" t="n">
        <v>0.5802794397606744</v>
      </c>
      <c r="H1100" s="84" t="n">
        <v>0.5707181776406486</v>
      </c>
      <c r="I1100" s="84" t="n">
        <v>0.5548046116256142</v>
      </c>
      <c r="J1100" s="84" t="n">
        <v>0.5892575580996778</v>
      </c>
      <c r="K1100" s="84" t="n">
        <v>0.3358199828788064</v>
      </c>
      <c r="L1100" s="84" t="n">
        <v>0.5007915512537218</v>
      </c>
      <c r="M1100" s="84" t="n">
        <v>0.6082512213561025</v>
      </c>
      <c r="N1100" s="84" t="n">
        <v>0.2980976205712956</v>
      </c>
      <c r="O1100" s="84" t="n">
        <v>0.347522812045603</v>
      </c>
      <c r="P1100" s="84" t="n">
        <v>0.3548196645264679</v>
      </c>
      <c r="Q1100" s="84" t="n">
        <v>0.2948436239260721</v>
      </c>
      <c r="R1100" s="84" t="n">
        <v>0.2404961794857669</v>
      </c>
      <c r="S1100" s="84" t="n">
        <v>0.2752877172060429</v>
      </c>
      <c r="T1100" s="84" t="n">
        <v>0.348950598123254</v>
      </c>
      <c r="U1100" s="84" t="n">
        <v>0.2450737012128267</v>
      </c>
      <c r="V1100" s="84" t="n">
        <v>0.2502488537644788</v>
      </c>
      <c r="W1100" s="84" t="n">
        <v>0.2983553861860526</v>
      </c>
      <c r="X1100" s="84" t="n">
        <v>0.2342816684696065</v>
      </c>
      <c r="Y1100" s="84" t="n">
        <v>0.2477351992406417</v>
      </c>
      <c r="Z1100" s="84" t="n">
        <v>0.2722251407129456</v>
      </c>
      <c r="AA1100" s="84" t="n">
        <v>0.2463575682369068</v>
      </c>
      <c r="AB1100" s="84" t="n">
        <v>0.2749902641502265</v>
      </c>
      <c r="AC1100" s="84" t="n">
        <v>0.2574559010729224</v>
      </c>
      <c r="AD1100" s="84" t="n">
        <v>0.3389976266456451</v>
      </c>
      <c r="AE1100" s="84" t="n">
        <v>0.3939687929501173</v>
      </c>
      <c r="AF1100" s="84" t="n">
        <v>0.5618677788963996</v>
      </c>
      <c r="AG1100" s="84" t="n">
        <v>0.5548568490964596</v>
      </c>
      <c r="AH1100" s="84" t="n">
        <v>0.5754495110405338</v>
      </c>
      <c r="AI1100" s="84" t="n">
        <v>0.5817142144871535</v>
      </c>
      <c r="AJ1100" s="84" t="n">
        <v>0.5577209705372617</v>
      </c>
      <c r="AK1100" s="84" t="n">
        <v>0.5913738978516637</v>
      </c>
    </row>
    <row r="1101">
      <c r="A1101" s="84" t="n">
        <v>14</v>
      </c>
      <c r="B1101" s="84" t="n">
        <v>0.5647653702566041</v>
      </c>
      <c r="C1101" s="84" t="n">
        <v>0.5617563165430939</v>
      </c>
      <c r="D1101" s="84" t="n">
        <v>0.5920358061590162</v>
      </c>
      <c r="E1101" s="84" t="n">
        <v>0.5558437348030475</v>
      </c>
      <c r="F1101" s="84" t="n">
        <v>0.5507863400033544</v>
      </c>
      <c r="G1101" s="84" t="n">
        <v>0.5892258181488532</v>
      </c>
      <c r="H1101" s="84" t="n">
        <v>0.5747554651086457</v>
      </c>
      <c r="I1101" s="84" t="n">
        <v>0.5549025278321126</v>
      </c>
      <c r="J1101" s="84" t="n">
        <v>0.5897374374442996</v>
      </c>
      <c r="K1101" s="84" t="n">
        <v>0.3418876586297401</v>
      </c>
      <c r="L1101" s="84" t="n">
        <v>0.5048063656074609</v>
      </c>
      <c r="M1101" s="84" t="n">
        <v>0.6133844111125936</v>
      </c>
      <c r="N1101" s="84" t="n">
        <v>0.3570042151693208</v>
      </c>
      <c r="O1101" s="84" t="n">
        <v>0.3722040756116579</v>
      </c>
      <c r="P1101" s="84" t="n">
        <v>0.3732301188179356</v>
      </c>
      <c r="Q1101" s="84" t="n">
        <v>0.3513754903403583</v>
      </c>
      <c r="R1101" s="84" t="n">
        <v>0.2711670897555973</v>
      </c>
      <c r="S1101" s="84" t="n">
        <v>0.3035950799170488</v>
      </c>
      <c r="T1101" s="84" t="n">
        <v>0.4488049473508274</v>
      </c>
      <c r="U1101" s="84" t="n">
        <v>0.2855522705279127</v>
      </c>
      <c r="V1101" s="84" t="n">
        <v>0.2995464074565636</v>
      </c>
      <c r="W1101" s="84" t="n">
        <v>0.3703817889597589</v>
      </c>
      <c r="X1101" s="84" t="n">
        <v>0.2699865955345324</v>
      </c>
      <c r="Y1101" s="84" t="n">
        <v>0.2806261796784366</v>
      </c>
      <c r="Z1101" s="84" t="n">
        <v>0.3388067542213883</v>
      </c>
      <c r="AA1101" s="84" t="n">
        <v>0.2811960831462608</v>
      </c>
      <c r="AB1101" s="84" t="n">
        <v>0.2998665476201783</v>
      </c>
      <c r="AC1101" s="84" t="n">
        <v>0.2600093956476935</v>
      </c>
      <c r="AD1101" s="84" t="n">
        <v>0.3399756341240299</v>
      </c>
      <c r="AE1101" s="84" t="n">
        <v>0.3913354815610455</v>
      </c>
      <c r="AF1101" s="84" t="n">
        <v>0.5625549323233776</v>
      </c>
      <c r="AG1101" s="84" t="n">
        <v>0.5538944696070812</v>
      </c>
      <c r="AH1101" s="84" t="n">
        <v>0.5857613797400925</v>
      </c>
      <c r="AI1101" s="84" t="n">
        <v>0.579392655147162</v>
      </c>
      <c r="AJ1101" s="84" t="n">
        <v>0.5547053726169844</v>
      </c>
      <c r="AK1101" s="84" t="n">
        <v>0.5998252941337044</v>
      </c>
    </row>
    <row r="1102">
      <c r="A1102" s="84" t="n">
        <v>15</v>
      </c>
      <c r="B1102" s="84" t="n">
        <v>0.5565269442212876</v>
      </c>
      <c r="C1102" s="84" t="n">
        <v>0.5531991904990631</v>
      </c>
      <c r="D1102" s="84" t="n">
        <v>0.5795700683509043</v>
      </c>
      <c r="E1102" s="84" t="n">
        <v>0.5503485167774356</v>
      </c>
      <c r="F1102" s="84" t="n">
        <v>0.5463301982944355</v>
      </c>
      <c r="G1102" s="84" t="n">
        <v>0.581661907352008</v>
      </c>
      <c r="H1102" s="84" t="n">
        <v>0.5722444692444035</v>
      </c>
      <c r="I1102" s="84" t="n">
        <v>0.5664179291405461</v>
      </c>
      <c r="J1102" s="84" t="n">
        <v>0.5923881995384018</v>
      </c>
      <c r="K1102" s="84" t="n">
        <v>0.3564500804319808</v>
      </c>
      <c r="L1102" s="84" t="n">
        <v>0.5192742211571378</v>
      </c>
      <c r="M1102" s="84" t="n">
        <v>0.6203281937906193</v>
      </c>
      <c r="N1102" s="84" t="n">
        <v>0.425462372870599</v>
      </c>
      <c r="O1102" s="84" t="n">
        <v>0.4036752154763661</v>
      </c>
      <c r="P1102" s="84" t="n">
        <v>0.3938255790661142</v>
      </c>
      <c r="Q1102" s="84" t="n">
        <v>0.4301801001740612</v>
      </c>
      <c r="R1102" s="84" t="n">
        <v>0.3082330704390095</v>
      </c>
      <c r="S1102" s="84" t="n">
        <v>0.3377939833992053</v>
      </c>
      <c r="T1102" s="84" t="n">
        <v>0.5117786108259116</v>
      </c>
      <c r="U1102" s="84" t="n">
        <v>0.3319470289946639</v>
      </c>
      <c r="V1102" s="84" t="n">
        <v>0.3468757541023166</v>
      </c>
      <c r="W1102" s="84" t="n">
        <v>0.4546038067705122</v>
      </c>
      <c r="X1102" s="84" t="n">
        <v>0.3169517775194683</v>
      </c>
      <c r="Y1102" s="84" t="n">
        <v>0.3224618047852668</v>
      </c>
      <c r="Z1102" s="84" t="n">
        <v>0.4154046278924328</v>
      </c>
      <c r="AA1102" s="84" t="n">
        <v>0.3301813273704108</v>
      </c>
      <c r="AB1102" s="84" t="n">
        <v>0.3313252153759938</v>
      </c>
      <c r="AC1102" s="84" t="n">
        <v>0.2769064072255562</v>
      </c>
      <c r="AD1102" s="84" t="n">
        <v>0.3545263057313205</v>
      </c>
      <c r="AE1102" s="84" t="n">
        <v>0.3968985443639821</v>
      </c>
      <c r="AF1102" s="84" t="n">
        <v>0.5551560477491729</v>
      </c>
      <c r="AG1102" s="84" t="n">
        <v>0.5487292936134548</v>
      </c>
      <c r="AH1102" s="84" t="n">
        <v>0.5765249203493571</v>
      </c>
      <c r="AI1102" s="84" t="n">
        <v>0.5627677973231954</v>
      </c>
      <c r="AJ1102" s="84" t="n">
        <v>0.5463496533795492</v>
      </c>
      <c r="AK1102" s="84" t="n">
        <v>0.5881964349084158</v>
      </c>
    </row>
    <row r="1103">
      <c r="A1103" s="84" t="n">
        <v>16</v>
      </c>
      <c r="B1103" s="84" t="n">
        <v>0.5643085550462329</v>
      </c>
      <c r="C1103" s="84" t="n">
        <v>0.5641055993516706</v>
      </c>
      <c r="D1103" s="84" t="n">
        <v>0.5751884730338582</v>
      </c>
      <c r="E1103" s="84" t="n">
        <v>0.562165667044902</v>
      </c>
      <c r="F1103" s="84" t="n">
        <v>0.5590587142470101</v>
      </c>
      <c r="G1103" s="84" t="n">
        <v>0.5814862659776991</v>
      </c>
      <c r="H1103" s="84" t="n">
        <v>0.580236985492024</v>
      </c>
      <c r="I1103" s="84" t="n">
        <v>0.6112749373222423</v>
      </c>
      <c r="J1103" s="84" t="n">
        <v>0.6375197093302256</v>
      </c>
      <c r="K1103" s="84" t="n">
        <v>0.3936839728694932</v>
      </c>
      <c r="L1103" s="84" t="n">
        <v>0.5667714460593611</v>
      </c>
      <c r="M1103" s="84" t="n">
        <v>0.6716092676945753</v>
      </c>
      <c r="N1103" s="84" t="n">
        <v>0.5081791208965565</v>
      </c>
      <c r="O1103" s="84" t="n">
        <v>0.4640100028800428</v>
      </c>
      <c r="P1103" s="84" t="n">
        <v>0.4445261515429463</v>
      </c>
      <c r="Q1103" s="84" t="n">
        <v>0.5083808238225487</v>
      </c>
      <c r="R1103" s="84" t="n">
        <v>0.3691392294554656</v>
      </c>
      <c r="S1103" s="84" t="n">
        <v>0.3959891086966845</v>
      </c>
      <c r="T1103" s="84" t="n">
        <v>0.582426398605573</v>
      </c>
      <c r="U1103" s="84" t="n">
        <v>0.3949609577037211</v>
      </c>
      <c r="V1103" s="84" t="n">
        <v>0.4142585666023166</v>
      </c>
      <c r="W1103" s="84" t="n">
        <v>0.5574654550232994</v>
      </c>
      <c r="X1103" s="84" t="n">
        <v>0.3875267921333593</v>
      </c>
      <c r="Y1103" s="84" t="n">
        <v>0.3946735813855381</v>
      </c>
      <c r="Z1103" s="84" t="n">
        <v>0.5191994996873045</v>
      </c>
      <c r="AA1103" s="84" t="n">
        <v>0.4158664520669846</v>
      </c>
      <c r="AB1103" s="84" t="n">
        <v>0.4004734947426411</v>
      </c>
      <c r="AC1103" s="84" t="n">
        <v>0.3468964054070437</v>
      </c>
      <c r="AD1103" s="84" t="n">
        <v>0.4011530932999461</v>
      </c>
      <c r="AE1103" s="84" t="n">
        <v>0.4431008396567456</v>
      </c>
      <c r="AF1103" s="84" t="n">
        <v>0.5620595426434631</v>
      </c>
      <c r="AG1103" s="84" t="n">
        <v>0.5619078016085139</v>
      </c>
      <c r="AH1103" s="84" t="n">
        <v>0.5762837070464435</v>
      </c>
      <c r="AI1103" s="84" t="n">
        <v>0.5675199825493527</v>
      </c>
      <c r="AJ1103" s="84" t="n">
        <v>0.5580155979202773</v>
      </c>
      <c r="AK1103" s="84" t="n">
        <v>0.584347446291595</v>
      </c>
    </row>
    <row r="1104">
      <c r="A1104" s="84" t="n">
        <v>17</v>
      </c>
      <c r="B1104" s="84" t="n">
        <v>0.61616495754769</v>
      </c>
      <c r="C1104" s="84" t="n">
        <v>0.6157488452774179</v>
      </c>
      <c r="D1104" s="84" t="n">
        <v>0.6270290900259229</v>
      </c>
      <c r="E1104" s="84" t="n">
        <v>0.6083481925757822</v>
      </c>
      <c r="F1104" s="84" t="n">
        <v>0.6089871115067539</v>
      </c>
      <c r="G1104" s="84" t="n">
        <v>0.6315327259541292</v>
      </c>
      <c r="H1104" s="84" t="n">
        <v>0.6249753823934878</v>
      </c>
      <c r="I1104" s="84" t="n">
        <v>0.6827105027655636</v>
      </c>
      <c r="J1104" s="84" t="n">
        <v>0.7113468613605722</v>
      </c>
      <c r="K1104" s="84" t="n">
        <v>0.4643230073094327</v>
      </c>
      <c r="L1104" s="84" t="n">
        <v>0.6369300675360243</v>
      </c>
      <c r="M1104" s="84" t="n">
        <v>0.7358503751421476</v>
      </c>
      <c r="N1104" s="84" t="n">
        <v>0.5860037338890093</v>
      </c>
      <c r="O1104" s="84" t="n">
        <v>0.5401218047331043</v>
      </c>
      <c r="P1104" s="84" t="n">
        <v>0.5093067020906474</v>
      </c>
      <c r="Q1104" s="84" t="n">
        <v>0.59731448261163</v>
      </c>
      <c r="R1104" s="84" t="n">
        <v>0.4489992075028713</v>
      </c>
      <c r="S1104" s="84" t="n">
        <v>0.4628540069337075</v>
      </c>
      <c r="T1104" s="84" t="n">
        <v>0.6587903822735848</v>
      </c>
      <c r="U1104" s="84" t="n">
        <v>0.4791469636952558</v>
      </c>
      <c r="V1104" s="84" t="n">
        <v>0.5025884562017374</v>
      </c>
      <c r="W1104" s="84" t="n">
        <v>0.6468376310283132</v>
      </c>
      <c r="X1104" s="84" t="n">
        <v>0.4757325422794981</v>
      </c>
      <c r="Y1104" s="84" t="n">
        <v>0.4867985118322429</v>
      </c>
      <c r="Z1104" s="84" t="n">
        <v>0.6113671044402752</v>
      </c>
      <c r="AA1104" s="84" t="n">
        <v>0.5050935246242605</v>
      </c>
      <c r="AB1104" s="84" t="n">
        <v>0.4916010486222586</v>
      </c>
      <c r="AC1104" s="84" t="n">
        <v>0.4231830029702371</v>
      </c>
      <c r="AD1104" s="84" t="n">
        <v>0.4632678096426478</v>
      </c>
      <c r="AE1104" s="84" t="n">
        <v>0.5075091723163515</v>
      </c>
      <c r="AF1104" s="84" t="n">
        <v>0.6122377231251097</v>
      </c>
      <c r="AG1104" s="84" t="n">
        <v>0.6131916645754201</v>
      </c>
      <c r="AH1104" s="84" t="n">
        <v>0.6269284501040231</v>
      </c>
      <c r="AI1104" s="84" t="n">
        <v>0.6205419049251336</v>
      </c>
      <c r="AJ1104" s="84" t="n">
        <v>0.6101841421143847</v>
      </c>
      <c r="AK1104" s="84" t="n">
        <v>0.6340130483443888</v>
      </c>
    </row>
    <row r="1105">
      <c r="A1105" s="84" t="n">
        <v>18</v>
      </c>
      <c r="B1105" s="84" t="n">
        <v>0.6963281508435329</v>
      </c>
      <c r="C1105" s="84" t="n">
        <v>0.6965577998693322</v>
      </c>
      <c r="D1105" s="84" t="n">
        <v>0.7101307043761432</v>
      </c>
      <c r="E1105" s="84" t="n">
        <v>0.6857999675798347</v>
      </c>
      <c r="F1105" s="84" t="n">
        <v>0.6877939905303763</v>
      </c>
      <c r="G1105" s="84" t="n">
        <v>0.7107243223642462</v>
      </c>
      <c r="H1105" s="84" t="n">
        <v>0.6946760322982998</v>
      </c>
      <c r="I1105" s="84" t="n">
        <v>0.7721580959624368</v>
      </c>
      <c r="J1105" s="84" t="n">
        <v>0.7917266515847445</v>
      </c>
      <c r="K1105" s="84" t="n">
        <v>0.542638357117995</v>
      </c>
      <c r="L1105" s="84" t="n">
        <v>0.7285051819115493</v>
      </c>
      <c r="M1105" s="84" t="n">
        <v>0.8070225593525067</v>
      </c>
      <c r="N1105" s="84" t="n">
        <v>0.6239931457221585</v>
      </c>
      <c r="O1105" s="84" t="n">
        <v>0.6136879298112519</v>
      </c>
      <c r="P1105" s="84" t="n">
        <v>0.5696961550220874</v>
      </c>
      <c r="Q1105" s="84" t="n">
        <v>0.6530344012138619</v>
      </c>
      <c r="R1105" s="84" t="n">
        <v>0.5238600967100775</v>
      </c>
      <c r="S1105" s="84" t="n">
        <v>0.5100443778395749</v>
      </c>
      <c r="T1105" s="84" t="n">
        <v>0.6940330937656695</v>
      </c>
      <c r="U1105" s="84" t="n">
        <v>0.547414669292247</v>
      </c>
      <c r="V1105" s="84" t="n">
        <v>0.5497537855936293</v>
      </c>
      <c r="W1105" s="84" t="n">
        <v>0.6906013403552042</v>
      </c>
      <c r="X1105" s="84" t="n">
        <v>0.5436132257392612</v>
      </c>
      <c r="Y1105" s="84" t="n">
        <v>0.5389534820288833</v>
      </c>
      <c r="Z1105" s="84" t="n">
        <v>0.6384140087554722</v>
      </c>
      <c r="AA1105" s="84" t="n">
        <v>0.532637522532089</v>
      </c>
      <c r="AB1105" s="84" t="n">
        <v>0.505335720595359</v>
      </c>
      <c r="AC1105" s="84" t="n">
        <v>0.4429820573437595</v>
      </c>
      <c r="AD1105" s="84" t="n">
        <v>0.5156052615678191</v>
      </c>
      <c r="AE1105" s="84" t="n">
        <v>0.5577730809358266</v>
      </c>
      <c r="AF1105" s="84" t="n">
        <v>0.6927305559550634</v>
      </c>
      <c r="AG1105" s="84" t="n">
        <v>0.694280054867813</v>
      </c>
      <c r="AH1105" s="84" t="n">
        <v>0.7102776968149792</v>
      </c>
      <c r="AI1105" s="84" t="n">
        <v>0.7066577335971705</v>
      </c>
      <c r="AJ1105" s="84" t="n">
        <v>0.6934033795493935</v>
      </c>
      <c r="AK1105" s="84" t="n">
        <v>0.7169764966014247</v>
      </c>
    </row>
    <row r="1106">
      <c r="A1106" s="84" t="n">
        <v>19</v>
      </c>
      <c r="B1106" s="84" t="n">
        <v>0.7885103098467307</v>
      </c>
      <c r="C1106" s="84" t="n">
        <v>0.7894136581656924</v>
      </c>
      <c r="D1106" s="84" t="n">
        <v>0.8026596878361164</v>
      </c>
      <c r="E1106" s="84" t="n">
        <v>0.7774193548387097</v>
      </c>
      <c r="F1106" s="84" t="n">
        <v>0.7806350066442184</v>
      </c>
      <c r="G1106" s="84" t="n">
        <v>0.7986129997280391</v>
      </c>
      <c r="H1106" s="84" t="n">
        <v>0.7795411278146129</v>
      </c>
      <c r="I1106" s="84" t="n">
        <v>0.8506322426682397</v>
      </c>
      <c r="J1106" s="84" t="n">
        <v>0.8595438861086356</v>
      </c>
      <c r="K1106" s="84" t="n">
        <v>0.5719795674546806</v>
      </c>
      <c r="L1106" s="84" t="n">
        <v>0.79085203282396</v>
      </c>
      <c r="M1106" s="84" t="n">
        <v>0.8583671628326567</v>
      </c>
      <c r="N1106" s="84" t="n">
        <v>0.5818996292554964</v>
      </c>
      <c r="O1106" s="84" t="n">
        <v>0.6177270140981603</v>
      </c>
      <c r="P1106" s="84" t="n">
        <v>0.5621501091185124</v>
      </c>
      <c r="Q1106" s="84" t="n">
        <v>0.6424181835712508</v>
      </c>
      <c r="R1106" s="84" t="n">
        <v>0.5348118137165573</v>
      </c>
      <c r="S1106" s="84" t="n">
        <v>0.503622519247107</v>
      </c>
      <c r="T1106" s="84" t="n">
        <v>0.6912776676774671</v>
      </c>
      <c r="U1106" s="84" t="n">
        <v>0.5488038514093134</v>
      </c>
      <c r="V1106" s="84" t="n">
        <v>0.5425785020511583</v>
      </c>
      <c r="W1106" s="84" t="n">
        <v>0.6394535474936569</v>
      </c>
      <c r="X1106" s="84" t="n">
        <v>0.5290035342099427</v>
      </c>
      <c r="Y1106" s="84" t="n">
        <v>0.5148180340329274</v>
      </c>
      <c r="Z1106" s="84" t="n">
        <v>0.6068692933083177</v>
      </c>
      <c r="AA1106" s="84" t="n">
        <v>0.5271043259855759</v>
      </c>
      <c r="AB1106" s="84" t="n">
        <v>0.4983662769160627</v>
      </c>
      <c r="AC1106" s="84" t="n">
        <v>0.4556661817300115</v>
      </c>
      <c r="AD1106" s="84" t="n">
        <v>0.5566928171252483</v>
      </c>
      <c r="AE1106" s="84" t="n">
        <v>0.5947741858486461</v>
      </c>
      <c r="AF1106" s="84" t="n">
        <v>0.7849049970436421</v>
      </c>
      <c r="AG1106" s="84" t="n">
        <v>0.7880450539785253</v>
      </c>
      <c r="AH1106" s="84" t="n">
        <v>0.8022452938279545</v>
      </c>
      <c r="AI1106" s="84" t="n">
        <v>0.8002368302145496</v>
      </c>
      <c r="AJ1106" s="84" t="n">
        <v>0.7881824090121315</v>
      </c>
      <c r="AK1106" s="84" t="n">
        <v>0.8100838042202384</v>
      </c>
    </row>
    <row r="1107">
      <c r="A1107" s="84" t="n">
        <v>20</v>
      </c>
      <c r="B1107" s="84" t="n">
        <v>0.8753051998172739</v>
      </c>
      <c r="C1107" s="84" t="n">
        <v>0.8748323973383899</v>
      </c>
      <c r="D1107" s="84" t="n">
        <v>0.8769386328827824</v>
      </c>
      <c r="E1107" s="84" t="n">
        <v>0.861095801588588</v>
      </c>
      <c r="F1107" s="84" t="n">
        <v>0.8623524402987962</v>
      </c>
      <c r="G1107" s="84" t="n">
        <v>0.8671244674100261</v>
      </c>
      <c r="H1107" s="84" t="n">
        <v>0.8543950633493074</v>
      </c>
      <c r="I1107" s="84" t="n">
        <v>0.9379188479589027</v>
      </c>
      <c r="J1107" s="84" t="n">
        <v>0.9420374305888806</v>
      </c>
      <c r="K1107" s="84" t="n">
        <v>1</v>
      </c>
      <c r="L1107" s="84" t="n">
        <v>0.9798927307999543</v>
      </c>
      <c r="M1107" s="84" t="n">
        <v>0.935835128043861</v>
      </c>
      <c r="N1107" s="84" t="n">
        <v>1</v>
      </c>
      <c r="O1107" s="84" t="n">
        <v>1</v>
      </c>
      <c r="P1107" s="84" t="n">
        <v>1</v>
      </c>
      <c r="Q1107" s="84" t="n">
        <v>1</v>
      </c>
      <c r="R1107" s="84" t="n">
        <v>1</v>
      </c>
      <c r="S1107" s="84" t="n">
        <v>1</v>
      </c>
      <c r="T1107" s="84" t="n">
        <v>1</v>
      </c>
      <c r="U1107" s="84" t="n">
        <v>1</v>
      </c>
      <c r="V1107" s="84" t="n">
        <v>1</v>
      </c>
      <c r="W1107" s="84" t="n">
        <v>1</v>
      </c>
      <c r="X1107" s="84" t="n">
        <v>1</v>
      </c>
      <c r="Y1107" s="84" t="n">
        <v>1</v>
      </c>
      <c r="Z1107" s="84" t="n">
        <v>1</v>
      </c>
      <c r="AA1107" s="84" t="n">
        <v>1</v>
      </c>
      <c r="AB1107" s="84" t="n">
        <v>1</v>
      </c>
      <c r="AC1107" s="84" t="n">
        <v>1</v>
      </c>
      <c r="AD1107" s="84" t="n">
        <v>1</v>
      </c>
      <c r="AE1107" s="84" t="n">
        <v>1</v>
      </c>
      <c r="AF1107" s="84" t="n">
        <v>0.868865557632996</v>
      </c>
      <c r="AG1107" s="84" t="n">
        <v>0.8714991923321502</v>
      </c>
      <c r="AH1107" s="84" t="n">
        <v>0.874327869181985</v>
      </c>
      <c r="AI1107" s="84" t="n">
        <v>0.8799644754678176</v>
      </c>
      <c r="AJ1107" s="84" t="n">
        <v>0.8749826689774697</v>
      </c>
      <c r="AK1107" s="84" t="n">
        <v>0.8845958561952336</v>
      </c>
    </row>
    <row r="1108">
      <c r="A1108" s="84" t="n">
        <v>21</v>
      </c>
      <c r="B1108" s="84" t="n">
        <v>0.9785296851125499</v>
      </c>
      <c r="C1108" s="84" t="n">
        <v>0.9765390420298528</v>
      </c>
      <c r="D1108" s="84" t="n">
        <v>0.9735121658661828</v>
      </c>
      <c r="E1108" s="84" t="n">
        <v>0.9616145242340735</v>
      </c>
      <c r="F1108" s="84" t="n">
        <v>0.9622685812336313</v>
      </c>
      <c r="G1108" s="84" t="n">
        <v>0.9617271779530415</v>
      </c>
      <c r="H1108" s="84" t="n">
        <v>0.9455458543950632</v>
      </c>
      <c r="I1108" s="84" t="n">
        <v>1</v>
      </c>
      <c r="J1108" s="84" t="n">
        <v>1</v>
      </c>
      <c r="K1108" s="84" t="n">
        <v>0.8793143996763907</v>
      </c>
      <c r="L1108" s="84" t="n">
        <v>1</v>
      </c>
      <c r="M1108" s="84" t="n">
        <v>1</v>
      </c>
      <c r="N1108" s="84" t="n">
        <v>0.8932403915823545</v>
      </c>
      <c r="O1108" s="84" t="n">
        <v>0.9375185271040118</v>
      </c>
      <c r="P1108" s="84" t="n">
        <v>0.902837081317013</v>
      </c>
      <c r="Q1108" s="84" t="n">
        <v>0.9111678346874252</v>
      </c>
      <c r="R1108" s="84" t="n">
        <v>0.8777638867110522</v>
      </c>
      <c r="S1108" s="84" t="n">
        <v>0.8530676643325645</v>
      </c>
      <c r="T1108" s="84" t="n">
        <v>0.9106802607387599</v>
      </c>
      <c r="U1108" s="84" t="n">
        <v>0.8713640905056076</v>
      </c>
      <c r="V1108" s="84" t="n">
        <v>0.8590262276785715</v>
      </c>
      <c r="W1108" s="84" t="n">
        <v>0.8910329630340951</v>
      </c>
      <c r="X1108" s="84" t="n">
        <v>0.8630308873823329</v>
      </c>
      <c r="Y1108" s="84" t="n">
        <v>0.842898654030091</v>
      </c>
      <c r="Z1108" s="84" t="n">
        <v>0.866801751094434</v>
      </c>
      <c r="AA1108" s="84" t="n">
        <v>0.8509433200583419</v>
      </c>
      <c r="AB1108" s="84" t="n">
        <v>0.8405647742707612</v>
      </c>
      <c r="AC1108" s="84" t="n">
        <v>0.8546023519427776</v>
      </c>
      <c r="AD1108" s="84" t="n">
        <v>0.8960937313374111</v>
      </c>
      <c r="AE1108" s="84" t="n">
        <v>0.9198803460263563</v>
      </c>
      <c r="AF1108" s="84" t="n">
        <v>0.9678635920545886</v>
      </c>
      <c r="AG1108" s="84" t="n">
        <v>0.9732897054631479</v>
      </c>
      <c r="AH1108" s="84" t="n">
        <v>0.970461420947365</v>
      </c>
      <c r="AI1108" s="84" t="n">
        <v>0.9814586871504029</v>
      </c>
      <c r="AJ1108" s="84" t="n">
        <v>0.9798028596187172</v>
      </c>
      <c r="AK1108" s="84" t="n">
        <v>0.9787131821035676</v>
      </c>
    </row>
    <row r="1109">
      <c r="A1109" s="84" t="n">
        <v>22</v>
      </c>
      <c r="B1109" s="84" t="n">
        <v>1</v>
      </c>
      <c r="C1109" s="84" t="n">
        <v>1</v>
      </c>
      <c r="D1109" s="84" t="n">
        <v>1</v>
      </c>
      <c r="E1109" s="84" t="n">
        <v>1</v>
      </c>
      <c r="F1109" s="84" t="n">
        <v>1</v>
      </c>
      <c r="G1109" s="84" t="n">
        <v>1</v>
      </c>
      <c r="H1109" s="84" t="n">
        <v>1</v>
      </c>
      <c r="I1109" s="84" t="n">
        <v>0.9361039824570593</v>
      </c>
      <c r="J1109" s="84" t="n">
        <v>0.9504867347638309</v>
      </c>
      <c r="K1109" s="84" t="n">
        <v>0.7140478452695647</v>
      </c>
      <c r="L1109" s="84" t="n">
        <v>0.887226250868839</v>
      </c>
      <c r="M1109" s="84" t="n">
        <v>0.9346026542656934</v>
      </c>
      <c r="N1109" s="84" t="n">
        <v>0.704065496432708</v>
      </c>
      <c r="O1109" s="84" t="n">
        <v>0.7769301554520615</v>
      </c>
      <c r="P1109" s="84" t="n">
        <v>0.7445098101232459</v>
      </c>
      <c r="Q1109" s="84" t="n">
        <v>0.7402883429667556</v>
      </c>
      <c r="R1109" s="84" t="n">
        <v>0.6950437144806603</v>
      </c>
      <c r="S1109" s="84" t="n">
        <v>0.6687782638291585</v>
      </c>
      <c r="T1109" s="84" t="n">
        <v>0.760330460113178</v>
      </c>
      <c r="U1109" s="84" t="n">
        <v>0.6904870849229789</v>
      </c>
      <c r="V1109" s="84" t="n">
        <v>0.6810392284025097</v>
      </c>
      <c r="W1109" s="84" t="n">
        <v>0.7194149339425245</v>
      </c>
      <c r="X1109" s="84" t="n">
        <v>0.6800523748412627</v>
      </c>
      <c r="Y1109" s="84" t="n">
        <v>0.6707519756772584</v>
      </c>
      <c r="Z1109" s="84" t="n">
        <v>0.6882951844903065</v>
      </c>
      <c r="AA1109" s="84" t="n">
        <v>0.677887222835559</v>
      </c>
      <c r="AB1109" s="84" t="n">
        <v>0.6764325946752028</v>
      </c>
      <c r="AC1109" s="84" t="n">
        <v>0.6852988422137358</v>
      </c>
      <c r="AD1109" s="84" t="n">
        <v>0.7245250832219726</v>
      </c>
      <c r="AE1109" s="84" t="n">
        <v>0.7682493484094263</v>
      </c>
      <c r="AF1109" s="84" t="n">
        <v>1</v>
      </c>
      <c r="AG1109" s="84" t="n">
        <v>1</v>
      </c>
      <c r="AH1109" s="84" t="n">
        <v>1</v>
      </c>
      <c r="AI1109" s="84" t="n">
        <v>1</v>
      </c>
      <c r="AJ1109" s="84" t="n">
        <v>1</v>
      </c>
      <c r="AK1109" s="84" t="n">
        <v>1</v>
      </c>
    </row>
    <row r="1110">
      <c r="A1110" s="84" t="n">
        <v>23</v>
      </c>
      <c r="B1110" s="84" t="n">
        <v>0.8928689570436181</v>
      </c>
      <c r="C1110" s="84" t="n">
        <v>0.892889094274078</v>
      </c>
      <c r="D1110" s="84" t="n">
        <v>0.9278870698329142</v>
      </c>
      <c r="E1110" s="84" t="n">
        <v>0.8992381261144432</v>
      </c>
      <c r="F1110" s="84" t="n">
        <v>0.897622272967708</v>
      </c>
      <c r="G1110" s="84" t="n">
        <v>0.9296527966639468</v>
      </c>
      <c r="H1110" s="84" t="n">
        <v>0.9234884789601522</v>
      </c>
      <c r="I1110" s="84" t="n">
        <v>0.8060621517427945</v>
      </c>
      <c r="J1110" s="84" t="n">
        <v>0.8195996435182012</v>
      </c>
      <c r="K1110" s="84" t="n">
        <v>0.5366929756070027</v>
      </c>
      <c r="L1110" s="84" t="n">
        <v>0.7321465251626155</v>
      </c>
      <c r="M1110" s="84" t="n">
        <v>0.7976328879910043</v>
      </c>
      <c r="N1110" s="84" t="n">
        <v>0.5321532269580439</v>
      </c>
      <c r="O1110" s="84" t="n">
        <v>0.6026229462134463</v>
      </c>
      <c r="P1110" s="84" t="n">
        <v>0.5689476125712962</v>
      </c>
      <c r="Q1110" s="84" t="n">
        <v>0.5653491121858142</v>
      </c>
      <c r="R1110" s="84" t="n">
        <v>0.5219750554112299</v>
      </c>
      <c r="S1110" s="84" t="n">
        <v>0.5061448268947648</v>
      </c>
      <c r="T1110" s="84" t="n">
        <v>0.595730760965593</v>
      </c>
      <c r="U1110" s="84" t="n">
        <v>0.5204535483400059</v>
      </c>
      <c r="V1110" s="84" t="n">
        <v>0.5194388724662162</v>
      </c>
      <c r="W1110" s="84" t="n">
        <v>0.5527651143749557</v>
      </c>
      <c r="X1110" s="84" t="n">
        <v>0.5107529681316392</v>
      </c>
      <c r="Y1110" s="84" t="n">
        <v>0.5105102757038068</v>
      </c>
      <c r="Z1110" s="84" t="n">
        <v>0.539612257661038</v>
      </c>
      <c r="AA1110" s="84" t="n">
        <v>0.5136675659025209</v>
      </c>
      <c r="AB1110" s="84" t="n">
        <v>0.5019305477721526</v>
      </c>
      <c r="AC1110" s="84" t="n">
        <v>0.5141162029459903</v>
      </c>
      <c r="AD1110" s="84" t="n">
        <v>0.5497441864059771</v>
      </c>
      <c r="AE1110" s="84" t="n">
        <v>0.5827009921116155</v>
      </c>
      <c r="AF1110" s="84" t="n">
        <v>0.9069626220496347</v>
      </c>
      <c r="AG1110" s="84" t="n">
        <v>0.8912657361228533</v>
      </c>
      <c r="AH1110" s="84" t="n">
        <v>0.9262490326341497</v>
      </c>
      <c r="AI1110" s="84" t="n">
        <v>0.9015752325454575</v>
      </c>
      <c r="AJ1110" s="84" t="n">
        <v>0.8886351819757364</v>
      </c>
      <c r="AK1110" s="84" t="n">
        <v>0.9244888488521277</v>
      </c>
    </row>
    <row r="1111">
      <c r="A1111" s="84" t="n">
        <v>24</v>
      </c>
      <c r="B1111" s="84" t="n">
        <v>0.7718444307924958</v>
      </c>
      <c r="C1111" s="84" t="n">
        <v>0.7693605261300799</v>
      </c>
      <c r="D1111" s="84" t="n">
        <v>0.7830465965809678</v>
      </c>
      <c r="E1111" s="84" t="n">
        <v>0.7715999351596693</v>
      </c>
      <c r="F1111" s="84" t="n">
        <v>0.7709279973165098</v>
      </c>
      <c r="G1111" s="84" t="n">
        <v>0.7876325809083491</v>
      </c>
      <c r="H1111" s="84" t="n">
        <v>0.7921125188734984</v>
      </c>
      <c r="I1111" s="84" t="n">
        <v>0.6478978756737434</v>
      </c>
      <c r="J1111" s="84" t="n">
        <v>0.6686947281826285</v>
      </c>
      <c r="K1111" s="84" t="n">
        <v>0.3778609796709345</v>
      </c>
      <c r="L1111" s="84" t="n">
        <v>0.599008226738456</v>
      </c>
      <c r="M1111" s="84" t="n">
        <v>0.6435927245929343</v>
      </c>
      <c r="N1111" s="84" t="n">
        <v>0.3927670444628965</v>
      </c>
      <c r="O1111" s="84" t="n">
        <v>0.4789314339100443</v>
      </c>
      <c r="P1111" s="84" t="n">
        <v>0.4127526330771421</v>
      </c>
      <c r="Q1111" s="84" t="n">
        <v>0.4169757988805269</v>
      </c>
      <c r="R1111" s="84" t="n">
        <v>0.3712870238130556</v>
      </c>
      <c r="S1111" s="84" t="n">
        <v>0.362914162388066</v>
      </c>
      <c r="T1111" s="84" t="n">
        <v>0.4591867433919916</v>
      </c>
      <c r="U1111" s="84" t="n">
        <v>0.3754566838103774</v>
      </c>
      <c r="V1111" s="84" t="n">
        <v>0.3865038308397683</v>
      </c>
      <c r="W1111" s="84" t="n">
        <v>0.4215599065996825</v>
      </c>
      <c r="X1111" s="84" t="n">
        <v>0.3682473745389065</v>
      </c>
      <c r="Y1111" s="84" t="n">
        <v>0.3664758572784569</v>
      </c>
      <c r="Z1111" s="84" t="n">
        <v>0.406959349593496</v>
      </c>
      <c r="AA1111" s="84" t="n">
        <v>0.3733016465318573</v>
      </c>
      <c r="AB1111" s="84" t="n">
        <v>0.359051015852813</v>
      </c>
      <c r="AC1111" s="84" t="n">
        <v>0.3523595199127114</v>
      </c>
      <c r="AD1111" s="84" t="n">
        <v>0.395107995351654</v>
      </c>
      <c r="AE1111" s="84" t="n">
        <v>0.4363058183092139</v>
      </c>
      <c r="AF1111" s="84" t="n">
        <v>0.7813573677229652</v>
      </c>
      <c r="AG1111" s="84" t="n">
        <v>0.7650551479993468</v>
      </c>
      <c r="AH1111" s="84" t="n">
        <v>0.7800737710684743</v>
      </c>
      <c r="AI1111" s="84" t="n">
        <v>0.7743101540954488</v>
      </c>
      <c r="AJ1111" s="84" t="n">
        <v>0.7683643847486998</v>
      </c>
      <c r="AK1111" s="84" t="n">
        <v>0.7788059945950372</v>
      </c>
    </row>
    <row r="1113">
      <c r="A1113" s="130" t="n"/>
      <c r="B1113" s="123" t="n"/>
      <c r="E1113" s="123" t="n"/>
      <c r="H1113" s="123" t="n"/>
      <c r="K1113" s="123" t="n"/>
    </row>
    <row r="1114">
      <c r="B1114" s="123" t="n"/>
      <c r="E1114" s="123" t="n"/>
      <c r="H1114" s="123" t="n"/>
      <c r="K1114" s="123" t="n"/>
    </row>
    <row r="1115">
      <c r="B1115" s="131" t="n"/>
      <c r="C1115" s="131" t="n"/>
      <c r="D1115" s="131" t="n"/>
      <c r="E1115" s="131" t="n"/>
      <c r="F1115" s="131" t="n"/>
      <c r="G1115" s="131" t="n"/>
      <c r="H1115" s="131" t="n"/>
      <c r="I1115" s="131" t="n"/>
      <c r="J1115" s="131" t="n"/>
      <c r="K1115" s="131" t="n"/>
      <c r="L1115" s="131" t="n"/>
      <c r="M1115" s="131" t="n"/>
    </row>
    <row r="1121">
      <c r="A1121" s="84" t="inlineStr">
        <is>
          <t>RefgChg-Res-4pct-Inc-TXV-cDXGF-MFm1985-CZ13</t>
        </is>
      </c>
      <c r="B1121" s="83" t="n"/>
      <c r="C1121" s="83" t="n"/>
      <c r="D1121" s="83" t="n">
        <v>2015</v>
      </c>
      <c r="E1121" s="83" t="n"/>
      <c r="F1121" s="84" t="inlineStr">
        <is>
          <t>Source Annual kWh:</t>
        </is>
      </c>
      <c r="G1121" s="205" t="n">
        <v>149755.3519999997</v>
      </c>
      <c r="H1121" s="83" t="inlineStr">
        <is>
          <t>DEER</t>
        </is>
      </c>
      <c r="I1121" s="83" t="n"/>
      <c r="J1121" s="83" t="n"/>
      <c r="K1121" s="83" t="inlineStr">
        <is>
          <t>PDAF</t>
        </is>
      </c>
      <c r="L1121" s="83" t="inlineStr">
        <is>
          <t>Monthly</t>
        </is>
      </c>
      <c r="M1121" s="83" t="n"/>
      <c r="N1121" s="83" t="n"/>
      <c r="O1121" s="83" t="n"/>
      <c r="P1121" s="83" t="n"/>
      <c r="Q1121" s="83" t="n"/>
      <c r="R1121" s="83" t="n"/>
      <c r="S1121" s="83" t="n"/>
      <c r="T1121" s="105" t="n"/>
      <c r="U1121" s="83" t="n"/>
      <c r="V1121" s="83" t="n"/>
      <c r="W1121" s="83" t="n"/>
      <c r="X1121" s="83" t="n"/>
      <c r="Y1121" s="83" t="n"/>
      <c r="Z1121" s="83" t="n"/>
      <c r="AA1121" s="83" t="n"/>
      <c r="AB1121" s="83" t="n"/>
      <c r="AC1121" s="83" t="n"/>
      <c r="AD1121" s="83" t="n"/>
      <c r="AE1121" s="83" t="n"/>
      <c r="AF1121" s="83" t="n"/>
      <c r="AG1121" s="83" t="n"/>
      <c r="AH1121" s="83" t="n"/>
      <c r="AI1121" s="83" t="n"/>
      <c r="AJ1121" s="83" t="n"/>
      <c r="AK1121" s="83" t="n"/>
    </row>
    <row r="1122">
      <c r="A1122" s="106" t="n">
        <v>29</v>
      </c>
      <c r="B1122" s="84" t="inlineStr">
        <is>
          <t>RefgChg-Res-4pct-Inc-TXV-20-MM</t>
        </is>
      </c>
      <c r="C1122" s="83" t="n"/>
      <c r="D1122" s="83" t="n"/>
      <c r="E1122" s="83" t="n"/>
      <c r="F1122" s="83" t="inlineStr">
        <is>
          <t>Source Sample Size:</t>
        </is>
      </c>
      <c r="G1122" s="83" t="n">
        <v>0</v>
      </c>
      <c r="H1122" s="83" t="inlineStr">
        <is>
          <t>DEER</t>
        </is>
      </c>
      <c r="I1122" s="83" t="n"/>
      <c r="J1122" s="83" t="n"/>
      <c r="K1122" s="83" t="inlineStr">
        <is>
          <t>WKWE</t>
        </is>
      </c>
      <c r="L1122" s="83" t="inlineStr">
        <is>
          <t>Monthly</t>
        </is>
      </c>
      <c r="M1122" s="83" t="n"/>
      <c r="N1122" s="83" t="inlineStr">
        <is>
          <t>Weekend Peak3</t>
        </is>
      </c>
      <c r="O1122" s="83" t="n"/>
      <c r="P1122" s="83" t="n"/>
      <c r="Q1122" s="83" t="n"/>
      <c r="R1122" s="83" t="n"/>
      <c r="S1122" s="83" t="n"/>
      <c r="T1122" s="83" t="n"/>
      <c r="U1122" s="83" t="n"/>
      <c r="V1122" s="83" t="n"/>
      <c r="W1122" s="83" t="n"/>
      <c r="X1122" s="83" t="n"/>
      <c r="Y1122" s="83" t="n"/>
      <c r="Z1122" s="83" t="n"/>
      <c r="AA1122" s="83" t="n"/>
      <c r="AB1122" s="83" t="n"/>
      <c r="AC1122" s="83" t="n"/>
      <c r="AD1122" s="83" t="n"/>
      <c r="AE1122" s="83" t="n"/>
      <c r="AF1122" s="83" t="n"/>
      <c r="AG1122" s="83" t="n"/>
      <c r="AH1122" s="83" t="n"/>
      <c r="AI1122" s="83" t="n"/>
      <c r="AJ1122" s="83" t="n"/>
      <c r="AK1122" s="83" t="n"/>
    </row>
    <row r="1123">
      <c r="A1123" s="84" t="n"/>
      <c r="B1123" s="84" t="n">
        <v>1</v>
      </c>
      <c r="C1123" s="84" t="inlineStr">
        <is>
          <t>JANUARY</t>
        </is>
      </c>
      <c r="D1123" s="84" t="inlineStr">
        <is>
          <t>JAN</t>
        </is>
      </c>
      <c r="E1123" s="84" t="n">
        <v>2</v>
      </c>
      <c r="F1123" s="84" t="inlineStr">
        <is>
          <t>FEBRUARY</t>
        </is>
      </c>
      <c r="G1123" s="84" t="inlineStr">
        <is>
          <t>FEB</t>
        </is>
      </c>
      <c r="H1123" s="84" t="n">
        <v>3</v>
      </c>
      <c r="I1123" s="84" t="inlineStr">
        <is>
          <t>MARCH</t>
        </is>
      </c>
      <c r="J1123" s="84" t="inlineStr">
        <is>
          <t>MAR</t>
        </is>
      </c>
      <c r="K1123" s="84" t="n">
        <v>4</v>
      </c>
      <c r="L1123" s="84" t="inlineStr">
        <is>
          <t>APRIL</t>
        </is>
      </c>
      <c r="M1123" s="84" t="inlineStr">
        <is>
          <t>APR</t>
        </is>
      </c>
      <c r="N1123" s="84" t="n">
        <v>5</v>
      </c>
      <c r="O1123" s="84" t="inlineStr">
        <is>
          <t>MAY</t>
        </is>
      </c>
      <c r="P1123" s="84" t="inlineStr">
        <is>
          <t>MAY</t>
        </is>
      </c>
      <c r="Q1123" s="84" t="n">
        <v>6</v>
      </c>
      <c r="R1123" s="84" t="inlineStr">
        <is>
          <t>JUNE</t>
        </is>
      </c>
      <c r="S1123" s="84" t="inlineStr">
        <is>
          <t>JUN</t>
        </is>
      </c>
      <c r="T1123" s="84" t="n">
        <v>7</v>
      </c>
      <c r="U1123" s="84" t="inlineStr">
        <is>
          <t>JULY</t>
        </is>
      </c>
      <c r="V1123" s="84" t="inlineStr">
        <is>
          <t>JUL</t>
        </is>
      </c>
      <c r="W1123" s="84" t="n">
        <v>8</v>
      </c>
      <c r="X1123" s="84" t="inlineStr">
        <is>
          <t>AUGUST</t>
        </is>
      </c>
      <c r="Y1123" s="84" t="inlineStr">
        <is>
          <t>AUG</t>
        </is>
      </c>
      <c r="Z1123" s="84" t="n">
        <v>9</v>
      </c>
      <c r="AA1123" s="84" t="inlineStr">
        <is>
          <t>SEPTEMBER</t>
        </is>
      </c>
      <c r="AB1123" s="84" t="inlineStr">
        <is>
          <t>SEP</t>
        </is>
      </c>
      <c r="AC1123" s="84" t="n">
        <v>10</v>
      </c>
      <c r="AD1123" s="84" t="inlineStr">
        <is>
          <t>OCTOBER</t>
        </is>
      </c>
      <c r="AE1123" s="84" t="inlineStr">
        <is>
          <t>OCT</t>
        </is>
      </c>
      <c r="AF1123" s="84" t="n">
        <v>11</v>
      </c>
      <c r="AG1123" s="84" t="inlineStr">
        <is>
          <t>NOVEMBER</t>
        </is>
      </c>
      <c r="AH1123" s="84" t="inlineStr">
        <is>
          <t>NOV</t>
        </is>
      </c>
      <c r="AI1123" s="84" t="n">
        <v>12</v>
      </c>
      <c r="AJ1123" s="84" t="inlineStr">
        <is>
          <t>DECEMBER</t>
        </is>
      </c>
      <c r="AK1123" s="84" t="inlineStr">
        <is>
          <t>DEC</t>
        </is>
      </c>
    </row>
    <row r="1124">
      <c r="A1124" s="83" t="n"/>
      <c r="B1124" s="84" t="n">
        <v>31</v>
      </c>
      <c r="C1124" s="83" t="n"/>
      <c r="D1124" s="83" t="n"/>
      <c r="E1124" s="84" t="n">
        <v>28</v>
      </c>
      <c r="F1124" s="83" t="n"/>
      <c r="G1124" s="83" t="n"/>
      <c r="H1124" s="84" t="n">
        <v>31</v>
      </c>
      <c r="I1124" s="83" t="n"/>
      <c r="J1124" s="83" t="n"/>
      <c r="K1124" s="84" t="n">
        <v>30</v>
      </c>
      <c r="L1124" s="83" t="n"/>
      <c r="M1124" s="83" t="n"/>
      <c r="N1124" s="84" t="n">
        <v>31</v>
      </c>
      <c r="O1124" s="83" t="n"/>
      <c r="P1124" s="83" t="n"/>
      <c r="Q1124" s="84" t="n">
        <v>30</v>
      </c>
      <c r="R1124" s="83" t="n"/>
      <c r="S1124" s="83" t="n"/>
      <c r="T1124" s="84" t="n">
        <v>31</v>
      </c>
      <c r="U1124" s="83" t="n"/>
      <c r="V1124" s="83" t="n"/>
      <c r="W1124" s="84" t="n">
        <v>31</v>
      </c>
      <c r="X1124" s="83" t="n"/>
      <c r="Y1124" s="83" t="n"/>
      <c r="Z1124" s="84" t="n">
        <v>30</v>
      </c>
      <c r="AA1124" s="83" t="n"/>
      <c r="AB1124" s="83" t="n"/>
      <c r="AC1124" s="84" t="n">
        <v>31</v>
      </c>
      <c r="AD1124" s="83" t="n"/>
      <c r="AE1124" s="83" t="n"/>
      <c r="AF1124" s="84" t="n">
        <v>30</v>
      </c>
      <c r="AG1124" s="83" t="n"/>
      <c r="AH1124" s="83" t="n"/>
      <c r="AI1124" s="84" t="n">
        <v>31</v>
      </c>
      <c r="AJ1124" s="83" t="n"/>
      <c r="AK1124" s="83" t="n"/>
    </row>
    <row r="1125">
      <c r="A1125" s="84" t="inlineStr">
        <is>
          <t>RATIOS</t>
        </is>
      </c>
      <c r="B1125" s="84" t="inlineStr">
        <is>
          <t>E.BKDWN</t>
        </is>
      </c>
      <c r="C1125" s="84" t="inlineStr">
        <is>
          <t>PEAK/AVG</t>
        </is>
      </c>
      <c r="D1125" s="84" t="inlineStr">
        <is>
          <t>END/AVG</t>
        </is>
      </c>
      <c r="E1125" s="84" t="inlineStr">
        <is>
          <t>E.BKDWN</t>
        </is>
      </c>
      <c r="F1125" s="84" t="inlineStr">
        <is>
          <t>PEAK/AVG</t>
        </is>
      </c>
      <c r="G1125" s="84" t="inlineStr">
        <is>
          <t>END/AVG</t>
        </is>
      </c>
      <c r="H1125" s="84" t="inlineStr">
        <is>
          <t>E.BKDWN</t>
        </is>
      </c>
      <c r="I1125" s="84" t="inlineStr">
        <is>
          <t>PEAK/AVG</t>
        </is>
      </c>
      <c r="J1125" s="84" t="inlineStr">
        <is>
          <t>END/AVG</t>
        </is>
      </c>
      <c r="K1125" s="84" t="inlineStr">
        <is>
          <t>E.BKDWN</t>
        </is>
      </c>
      <c r="L1125" s="84" t="inlineStr">
        <is>
          <t>PEAK/AVG</t>
        </is>
      </c>
      <c r="M1125" s="84" t="inlineStr">
        <is>
          <t>END/AVG</t>
        </is>
      </c>
      <c r="N1125" s="84" t="inlineStr">
        <is>
          <t>E.BKDWN</t>
        </is>
      </c>
      <c r="O1125" s="84" t="inlineStr">
        <is>
          <t>PEAK/AVG</t>
        </is>
      </c>
      <c r="P1125" s="84" t="inlineStr">
        <is>
          <t>END/AVG</t>
        </is>
      </c>
      <c r="Q1125" s="84" t="inlineStr">
        <is>
          <t>E.BKDWN</t>
        </is>
      </c>
      <c r="R1125" s="84" t="inlineStr">
        <is>
          <t>PEAK/AVG</t>
        </is>
      </c>
      <c r="S1125" s="84" t="inlineStr">
        <is>
          <t>END/AVG</t>
        </is>
      </c>
      <c r="T1125" s="84" t="inlineStr">
        <is>
          <t>E.BKDWN</t>
        </is>
      </c>
      <c r="U1125" s="84" t="inlineStr">
        <is>
          <t>PEAK/AVG</t>
        </is>
      </c>
      <c r="V1125" s="84" t="inlineStr">
        <is>
          <t>END/AVG</t>
        </is>
      </c>
      <c r="W1125" s="84" t="inlineStr">
        <is>
          <t>E.BKDWN</t>
        </is>
      </c>
      <c r="X1125" s="84" t="inlineStr">
        <is>
          <t>PEAK/AVG</t>
        </is>
      </c>
      <c r="Y1125" s="84" t="inlineStr">
        <is>
          <t>END/AVG</t>
        </is>
      </c>
      <c r="Z1125" s="84" t="inlineStr">
        <is>
          <t>E.BKDWN</t>
        </is>
      </c>
      <c r="AA1125" s="84" t="inlineStr">
        <is>
          <t>PEAK/AVG</t>
        </is>
      </c>
      <c r="AB1125" s="84" t="inlineStr">
        <is>
          <t>END/AVG</t>
        </is>
      </c>
      <c r="AC1125" s="84" t="inlineStr">
        <is>
          <t>E.BKDWN</t>
        </is>
      </c>
      <c r="AD1125" s="84" t="inlineStr">
        <is>
          <t>PEAK/AVG</t>
        </is>
      </c>
      <c r="AE1125" s="84" t="inlineStr">
        <is>
          <t>END/AVG</t>
        </is>
      </c>
      <c r="AF1125" s="84" t="inlineStr">
        <is>
          <t>E.BKDWN</t>
        </is>
      </c>
      <c r="AG1125" s="84" t="inlineStr">
        <is>
          <t>PEAK/AVG</t>
        </is>
      </c>
      <c r="AH1125" s="84" t="inlineStr">
        <is>
          <t>END/AVG</t>
        </is>
      </c>
      <c r="AI1125" s="84" t="inlineStr">
        <is>
          <t>E.BKDWN</t>
        </is>
      </c>
      <c r="AJ1125" s="84" t="inlineStr">
        <is>
          <t>PEAK/AVG</t>
        </is>
      </c>
      <c r="AK1125" s="84" t="inlineStr">
        <is>
          <t>END/AVG</t>
        </is>
      </c>
    </row>
    <row r="1126">
      <c r="A1126" s="83" t="n"/>
      <c r="B1126" s="209" t="n">
        <v>0.06587539268696783</v>
      </c>
      <c r="C1126" s="210" t="n">
        <v>1.015374074030434</v>
      </c>
      <c r="D1126" s="210" t="n">
        <v>0.9903308097911193</v>
      </c>
      <c r="E1126" s="209" t="n">
        <v>0.05802819067881082</v>
      </c>
      <c r="F1126" s="210" t="n">
        <v>1.013743216428814</v>
      </c>
      <c r="G1126" s="210" t="n">
        <v>0.9820329354477352</v>
      </c>
      <c r="H1126" s="209" t="n">
        <v>0.06266312857375536</v>
      </c>
      <c r="I1126" s="210" t="n">
        <v>1.026320172646792</v>
      </c>
      <c r="J1126" s="210" t="n">
        <v>0.998270971152208</v>
      </c>
      <c r="K1126" s="209" t="n">
        <v>0.06369559709380455</v>
      </c>
      <c r="L1126" s="210" t="n">
        <v>1.404527060239206</v>
      </c>
      <c r="M1126" s="210" t="n">
        <v>1.092277194664607</v>
      </c>
      <c r="N1126" s="209" t="n">
        <v>0.08504787776782935</v>
      </c>
      <c r="O1126" s="210" t="n">
        <v>1.621621189675578</v>
      </c>
      <c r="P1126" s="210" t="n">
        <v>0.953190887115291</v>
      </c>
      <c r="Q1126" s="209" t="n">
        <v>0.1051324096069199</v>
      </c>
      <c r="R1126" s="210" t="n">
        <v>1.334269513196163</v>
      </c>
      <c r="S1126" s="210" t="n">
        <v>1.060890940860762</v>
      </c>
      <c r="T1126" s="209" t="n">
        <v>0.1353442920044387</v>
      </c>
      <c r="U1126" s="210" t="n">
        <v>1.319185456567059</v>
      </c>
      <c r="V1126" s="210" t="n">
        <v>1.028918708679125</v>
      </c>
      <c r="W1126" s="209" t="n">
        <v>0.12453121576654</v>
      </c>
      <c r="X1126" s="210" t="n">
        <v>1.251142689798825</v>
      </c>
      <c r="Y1126" s="210" t="n">
        <v>1.030422854099326</v>
      </c>
      <c r="Z1126" s="209" t="n">
        <v>0.1017921398795265</v>
      </c>
      <c r="AA1126" s="210" t="n">
        <v>1.312712294815908</v>
      </c>
      <c r="AB1126" s="210" t="n">
        <v>0.9191597710596398</v>
      </c>
      <c r="AC1126" s="209" t="n">
        <v>0.06953042117510035</v>
      </c>
      <c r="AD1126" s="210" t="n">
        <v>1.233825126141662</v>
      </c>
      <c r="AE1126" s="210" t="n">
        <v>0.9661205031582497</v>
      </c>
      <c r="AF1126" s="209" t="n">
        <v>0.06220472306064697</v>
      </c>
      <c r="AG1126" s="210" t="n">
        <v>1.030096135863245</v>
      </c>
      <c r="AH1126" s="210" t="n">
        <v>0.991082168591337</v>
      </c>
      <c r="AI1126" s="209" t="n">
        <v>0.06615461170565973</v>
      </c>
      <c r="AJ1126" s="210" t="n">
        <v>1.034880091084133</v>
      </c>
      <c r="AK1126" s="210" t="n">
        <v>0.987893712324216</v>
      </c>
      <c r="AM1126">
        <f>A1121</f>
        <v/>
      </c>
      <c r="AN1126" s="206">
        <f>1/($B1126*(1/$B1124)*(1/(5/7+2/7*$D1126))*$B1136/SUM($B1128:$B1151))</f>
        <v/>
      </c>
      <c r="AO1126" s="206">
        <f>1/(B1126*(1/B1124)*(1/(5/7+2/7*D1126)))</f>
        <v/>
      </c>
      <c r="AP1126" s="206" t="n"/>
      <c r="AR1126" s="211">
        <f>CHOOSE(AV$3,C1126,F1126,I1126,L1126,O1126,R1126,U1126,X1126,AA1126,AD1126,AG1126,AJ1126)</f>
        <v/>
      </c>
      <c r="AS1126" s="207" t="n"/>
      <c r="AT1126" s="207" t="n"/>
      <c r="AV1126" s="116">
        <f>AN1126/AR1126</f>
        <v/>
      </c>
      <c r="AW1126" s="208">
        <f>AO1126/AR1126</f>
        <v/>
      </c>
      <c r="AX1126" s="206" t="n"/>
    </row>
    <row r="1127">
      <c r="A1127" s="84" t="inlineStr">
        <is>
          <t>HOUR</t>
        </is>
      </c>
      <c r="B1127" s="84" t="inlineStr">
        <is>
          <t>PEAK</t>
        </is>
      </c>
      <c r="C1127" s="84" t="inlineStr">
        <is>
          <t>AVG</t>
        </is>
      </c>
      <c r="D1127" s="84" t="inlineStr">
        <is>
          <t>END</t>
        </is>
      </c>
      <c r="E1127" s="84" t="inlineStr">
        <is>
          <t>PEAK</t>
        </is>
      </c>
      <c r="F1127" s="84" t="inlineStr">
        <is>
          <t>AVG</t>
        </is>
      </c>
      <c r="G1127" s="84" t="inlineStr">
        <is>
          <t>END</t>
        </is>
      </c>
      <c r="H1127" s="84" t="inlineStr">
        <is>
          <t>PEAK</t>
        </is>
      </c>
      <c r="I1127" s="84" t="inlineStr">
        <is>
          <t>AVG</t>
        </is>
      </c>
      <c r="J1127" s="84" t="inlineStr">
        <is>
          <t>END</t>
        </is>
      </c>
      <c r="K1127" s="84" t="inlineStr">
        <is>
          <t>PEAK</t>
        </is>
      </c>
      <c r="L1127" s="84" t="inlineStr">
        <is>
          <t>AVG</t>
        </is>
      </c>
      <c r="M1127" s="84" t="inlineStr">
        <is>
          <t>END</t>
        </is>
      </c>
      <c r="N1127" s="84" t="inlineStr">
        <is>
          <t>PEAK</t>
        </is>
      </c>
      <c r="O1127" s="84" t="inlineStr">
        <is>
          <t>AVG</t>
        </is>
      </c>
      <c r="P1127" s="84" t="inlineStr">
        <is>
          <t>END</t>
        </is>
      </c>
      <c r="Q1127" s="84" t="inlineStr">
        <is>
          <t>PEAK</t>
        </is>
      </c>
      <c r="R1127" s="84" t="inlineStr">
        <is>
          <t>AVG</t>
        </is>
      </c>
      <c r="S1127" s="84" t="inlineStr">
        <is>
          <t>END</t>
        </is>
      </c>
      <c r="T1127" s="84" t="inlineStr">
        <is>
          <t>PEAK</t>
        </is>
      </c>
      <c r="U1127" s="84" t="inlineStr">
        <is>
          <t>AVG</t>
        </is>
      </c>
      <c r="V1127" s="84" t="inlineStr">
        <is>
          <t>END</t>
        </is>
      </c>
      <c r="W1127" s="84" t="inlineStr">
        <is>
          <t>PEAK</t>
        </is>
      </c>
      <c r="X1127" s="84" t="inlineStr">
        <is>
          <t>AVG</t>
        </is>
      </c>
      <c r="Y1127" s="84" t="inlineStr">
        <is>
          <t>END</t>
        </is>
      </c>
      <c r="Z1127" s="84" t="inlineStr">
        <is>
          <t>PEAK</t>
        </is>
      </c>
      <c r="AA1127" s="84" t="inlineStr">
        <is>
          <t>AVG</t>
        </is>
      </c>
      <c r="AB1127" s="84" t="inlineStr">
        <is>
          <t>END</t>
        </is>
      </c>
      <c r="AC1127" s="84" t="inlineStr">
        <is>
          <t>PEAK</t>
        </is>
      </c>
      <c r="AD1127" s="84" t="inlineStr">
        <is>
          <t>AVG</t>
        </is>
      </c>
      <c r="AE1127" s="84" t="inlineStr">
        <is>
          <t>END</t>
        </is>
      </c>
      <c r="AF1127" s="84" t="inlineStr">
        <is>
          <t>PEAK</t>
        </is>
      </c>
      <c r="AG1127" s="84" t="inlineStr">
        <is>
          <t>AVG</t>
        </is>
      </c>
      <c r="AH1127" s="84" t="inlineStr">
        <is>
          <t>END</t>
        </is>
      </c>
      <c r="AI1127" s="84" t="inlineStr">
        <is>
          <t>PEAK</t>
        </is>
      </c>
      <c r="AJ1127" s="84" t="inlineStr">
        <is>
          <t>AVG</t>
        </is>
      </c>
      <c r="AK1127" s="84" t="inlineStr">
        <is>
          <t>END</t>
        </is>
      </c>
    </row>
    <row r="1128">
      <c r="A1128" s="84" t="n">
        <v>1</v>
      </c>
      <c r="B1128" s="84" t="n">
        <v>0.6080901651999382</v>
      </c>
      <c r="C1128" s="84" t="n">
        <v>0.6024378474021913</v>
      </c>
      <c r="D1128" s="84" t="n">
        <v>0.6417335349818418</v>
      </c>
      <c r="E1128" s="84" t="n">
        <v>0.6173453827509269</v>
      </c>
      <c r="F1128" s="84" t="n">
        <v>0.6061259121425335</v>
      </c>
      <c r="G1128" s="84" t="n">
        <v>0.6582257671354795</v>
      </c>
      <c r="H1128" s="84" t="n">
        <v>0.6056453164070014</v>
      </c>
      <c r="I1128" s="84" t="n">
        <v>0.5343976651393093</v>
      </c>
      <c r="J1128" s="84" t="n">
        <v>0.5918327268526541</v>
      </c>
      <c r="K1128" s="84" t="n">
        <v>0.5173129855535106</v>
      </c>
      <c r="L1128" s="84" t="n">
        <v>0.489398724649237</v>
      </c>
      <c r="M1128" s="84" t="n">
        <v>0.6261979774835312</v>
      </c>
      <c r="N1128" s="84" t="n">
        <v>0.3921180437405265</v>
      </c>
      <c r="O1128" s="84" t="n">
        <v>0.3494927382573533</v>
      </c>
      <c r="P1128" s="84" t="n">
        <v>0.3904131520578137</v>
      </c>
      <c r="Q1128" s="84" t="n">
        <v>0.3801022648542629</v>
      </c>
      <c r="R1128" s="84" t="n">
        <v>0.3197983457121987</v>
      </c>
      <c r="S1128" s="84" t="n">
        <v>0.3810426024910705</v>
      </c>
      <c r="T1128" s="84" t="n">
        <v>0.4650843297354478</v>
      </c>
      <c r="U1128" s="84" t="n">
        <v>0.3821622543569975</v>
      </c>
      <c r="V1128" s="84" t="n">
        <v>0.4095910216296186</v>
      </c>
      <c r="W1128" s="84" t="n">
        <v>0.4284854218629054</v>
      </c>
      <c r="X1128" s="84" t="n">
        <v>0.3583792727353667</v>
      </c>
      <c r="Y1128" s="84" t="n">
        <v>0.3872507243906597</v>
      </c>
      <c r="Z1128" s="84" t="n">
        <v>0.3652514581698932</v>
      </c>
      <c r="AA1128" s="84" t="n">
        <v>0.3398879009589459</v>
      </c>
      <c r="AB1128" s="84" t="n">
        <v>0.3711874823939154</v>
      </c>
      <c r="AC1128" s="84" t="n">
        <v>0.233253067602531</v>
      </c>
      <c r="AD1128" s="84" t="n">
        <v>0.3400417098180246</v>
      </c>
      <c r="AE1128" s="84" t="n">
        <v>0.3676491114237967</v>
      </c>
      <c r="AF1128" s="84" t="n">
        <v>0.6386297743602672</v>
      </c>
      <c r="AG1128" s="84" t="n">
        <v>0.5977822092719336</v>
      </c>
      <c r="AH1128" s="84" t="n">
        <v>0.6440550226099803</v>
      </c>
      <c r="AI1128" s="84" t="n">
        <v>0.5991277893506377</v>
      </c>
      <c r="AJ1128" s="84" t="n">
        <v>0.5953691747485615</v>
      </c>
      <c r="AK1128" s="84" t="n">
        <v>0.6514983232729713</v>
      </c>
    </row>
    <row r="1129">
      <c r="A1129" s="84" t="n">
        <v>2</v>
      </c>
      <c r="B1129" s="84" t="n">
        <v>0.5349698934691987</v>
      </c>
      <c r="C1129" s="84" t="n">
        <v>0.5244164536826865</v>
      </c>
      <c r="D1129" s="84" t="n">
        <v>0.5685958135457706</v>
      </c>
      <c r="E1129" s="84" t="n">
        <v>0.5385319186503795</v>
      </c>
      <c r="F1129" s="84" t="n">
        <v>0.5269042055177745</v>
      </c>
      <c r="G1129" s="84" t="n">
        <v>0.5804833251135184</v>
      </c>
      <c r="H1129" s="84" t="n">
        <v>0.5242674873373084</v>
      </c>
      <c r="I1129" s="84" t="n">
        <v>0.4861241450201799</v>
      </c>
      <c r="J1129" s="84" t="n">
        <v>0.532455380350026</v>
      </c>
      <c r="K1129" s="84" t="n">
        <v>0.4005602697112331</v>
      </c>
      <c r="L1129" s="84" t="n">
        <v>0.4441800441451599</v>
      </c>
      <c r="M1129" s="84" t="n">
        <v>0.5350580537134547</v>
      </c>
      <c r="N1129" s="84" t="n">
        <v>0.3294975304441076</v>
      </c>
      <c r="O1129" s="84" t="n">
        <v>0.2863133096607101</v>
      </c>
      <c r="P1129" s="84" t="n">
        <v>0.3146121250791737</v>
      </c>
      <c r="Q1129" s="84" t="n">
        <v>0.3178260911991725</v>
      </c>
      <c r="R1129" s="84" t="n">
        <v>0.2622159856343901</v>
      </c>
      <c r="S1129" s="84" t="n">
        <v>0.3055994713376329</v>
      </c>
      <c r="T1129" s="84" t="n">
        <v>0.3909895635369489</v>
      </c>
      <c r="U1129" s="84" t="n">
        <v>0.3181048200107817</v>
      </c>
      <c r="V1129" s="84" t="n">
        <v>0.3364482048813494</v>
      </c>
      <c r="W1129" s="84" t="n">
        <v>0.347328536070258</v>
      </c>
      <c r="X1129" s="84" t="n">
        <v>0.2950689647497013</v>
      </c>
      <c r="Y1129" s="84" t="n">
        <v>0.312401757475901</v>
      </c>
      <c r="Z1129" s="84" t="n">
        <v>0.3059257490632141</v>
      </c>
      <c r="AA1129" s="84" t="n">
        <v>0.2807332302498791</v>
      </c>
      <c r="AB1129" s="84" t="n">
        <v>0.3053151169044021</v>
      </c>
      <c r="AC1129" s="84" t="n">
        <v>0.1911583881958143</v>
      </c>
      <c r="AD1129" s="84" t="n">
        <v>0.2952705163368197</v>
      </c>
      <c r="AE1129" s="84" t="n">
        <v>0.3209776413026666</v>
      </c>
      <c r="AF1129" s="84" t="n">
        <v>0.5659744106895248</v>
      </c>
      <c r="AG1129" s="84" t="n">
        <v>0.5175022507042527</v>
      </c>
      <c r="AH1129" s="84" t="n">
        <v>0.5690078560947123</v>
      </c>
      <c r="AI1129" s="84" t="n">
        <v>0.5231765252446535</v>
      </c>
      <c r="AJ1129" s="84" t="n">
        <v>0.5180725183176699</v>
      </c>
      <c r="AK1129" s="84" t="n">
        <v>0.5778993963782699</v>
      </c>
    </row>
    <row r="1130">
      <c r="A1130" s="84" t="n">
        <v>3</v>
      </c>
      <c r="B1130" s="84" t="n">
        <v>0.5003705419175544</v>
      </c>
      <c r="C1130" s="84" t="n">
        <v>0.4889724937892083</v>
      </c>
      <c r="D1130" s="84" t="n">
        <v>0.5190683068268295</v>
      </c>
      <c r="E1130" s="84" t="n">
        <v>0.5052087513443233</v>
      </c>
      <c r="F1130" s="84" t="n">
        <v>0.494552099943435</v>
      </c>
      <c r="G1130" s="84" t="n">
        <v>0.5291633362244406</v>
      </c>
      <c r="H1130" s="84" t="n">
        <v>0.4899499903827658</v>
      </c>
      <c r="I1130" s="84" t="n">
        <v>0.4668436473938173</v>
      </c>
      <c r="J1130" s="84" t="n">
        <v>0.5072257840928782</v>
      </c>
      <c r="K1130" s="84" t="n">
        <v>0.3294434762781153</v>
      </c>
      <c r="L1130" s="84" t="n">
        <v>0.4232079785212824</v>
      </c>
      <c r="M1130" s="84" t="n">
        <v>0.4886260988345193</v>
      </c>
      <c r="N1130" s="84" t="n">
        <v>0.2796424041822625</v>
      </c>
      <c r="O1130" s="84" t="n">
        <v>0.2537460884401686</v>
      </c>
      <c r="P1130" s="84" t="n">
        <v>0.2797546843922151</v>
      </c>
      <c r="Q1130" s="84" t="n">
        <v>0.2759101864772294</v>
      </c>
      <c r="R1130" s="84" t="n">
        <v>0.2222752609061983</v>
      </c>
      <c r="S1130" s="84" t="n">
        <v>0.2537432976151639</v>
      </c>
      <c r="T1130" s="84" t="n">
        <v>0.3408862979635388</v>
      </c>
      <c r="U1130" s="84" t="n">
        <v>0.2749660420318475</v>
      </c>
      <c r="V1130" s="84" t="n">
        <v>0.2896679059950618</v>
      </c>
      <c r="W1130" s="84" t="n">
        <v>0.3092705675487133</v>
      </c>
      <c r="X1130" s="84" t="n">
        <v>0.2523034003813651</v>
      </c>
      <c r="Y1130" s="84" t="n">
        <v>0.2672654331508942</v>
      </c>
      <c r="Z1130" s="84" t="n">
        <v>0.2600390794404136</v>
      </c>
      <c r="AA1130" s="84" t="n">
        <v>0.2383124777631453</v>
      </c>
      <c r="AB1130" s="84" t="n">
        <v>0.2584061051499398</v>
      </c>
      <c r="AC1130" s="84" t="n">
        <v>0.1751927658375387</v>
      </c>
      <c r="AD1130" s="84" t="n">
        <v>0.2739774550751687</v>
      </c>
      <c r="AE1130" s="84" t="n">
        <v>0.300867262445914</v>
      </c>
      <c r="AF1130" s="84" t="n">
        <v>0.5225954872053447</v>
      </c>
      <c r="AG1130" s="84" t="n">
        <v>0.4824493470537557</v>
      </c>
      <c r="AH1130" s="84" t="n">
        <v>0.5189115265979217</v>
      </c>
      <c r="AI1130" s="84" t="n">
        <v>0.4892322448184394</v>
      </c>
      <c r="AJ1130" s="84" t="n">
        <v>0.4843832223459721</v>
      </c>
      <c r="AK1130" s="84" t="n">
        <v>0.5261381623071765</v>
      </c>
    </row>
    <row r="1131">
      <c r="A1131" s="84" t="n">
        <v>4</v>
      </c>
      <c r="B1131" s="84" t="n">
        <v>0.4836498378879111</v>
      </c>
      <c r="C1131" s="84" t="n">
        <v>0.472241336169148</v>
      </c>
      <c r="D1131" s="84" t="n">
        <v>0.493107666817582</v>
      </c>
      <c r="E1131" s="84" t="n">
        <v>0.4923835053532159</v>
      </c>
      <c r="F1131" s="84" t="n">
        <v>0.480080675503774</v>
      </c>
      <c r="G1131" s="84" t="n">
        <v>0.5051898210347895</v>
      </c>
      <c r="H1131" s="84" t="n">
        <v>0.4741456690389176</v>
      </c>
      <c r="I1131" s="84" t="n">
        <v>0.4595885083369856</v>
      </c>
      <c r="J1131" s="84" t="n">
        <v>0.4891873158897939</v>
      </c>
      <c r="K1131" s="84" t="n">
        <v>0.2776836756298963</v>
      </c>
      <c r="L1131" s="84" t="n">
        <v>0.4130022653983758</v>
      </c>
      <c r="M1131" s="84" t="n">
        <v>0.447002577717068</v>
      </c>
      <c r="N1131" s="84" t="n">
        <v>0.2486621090729112</v>
      </c>
      <c r="O1131" s="84" t="n">
        <v>0.235389795440589</v>
      </c>
      <c r="P1131" s="84" t="n">
        <v>0.2526054265794413</v>
      </c>
      <c r="Q1131" s="84" t="n">
        <v>0.2395661550171255</v>
      </c>
      <c r="R1131" s="84" t="n">
        <v>0.1961971004019691</v>
      </c>
      <c r="S1131" s="84" t="n">
        <v>0.2163228688298326</v>
      </c>
      <c r="T1131" s="84" t="n">
        <v>0.3014347274567361</v>
      </c>
      <c r="U1131" s="84" t="n">
        <v>0.2394579602751709</v>
      </c>
      <c r="V1131" s="84" t="n">
        <v>0.250458226105339</v>
      </c>
      <c r="W1131" s="84" t="n">
        <v>0.2726842693730112</v>
      </c>
      <c r="X1131" s="84" t="n">
        <v>0.2192893551666061</v>
      </c>
      <c r="Y1131" s="84" t="n">
        <v>0.2325909512717081</v>
      </c>
      <c r="Z1131" s="84" t="n">
        <v>0.2350223902778928</v>
      </c>
      <c r="AA1131" s="84" t="n">
        <v>0.2150158419147218</v>
      </c>
      <c r="AB1131" s="84" t="n">
        <v>0.2212049817750348</v>
      </c>
      <c r="AC1131" s="84" t="n">
        <v>0.1665535261418654</v>
      </c>
      <c r="AD1131" s="84" t="n">
        <v>0.2645145045465409</v>
      </c>
      <c r="AE1131" s="84" t="n">
        <v>0.2851629842278195</v>
      </c>
      <c r="AF1131" s="84" t="n">
        <v>0.5007405773351822</v>
      </c>
      <c r="AG1131" s="84" t="n">
        <v>0.4655666450469987</v>
      </c>
      <c r="AH1131" s="84" t="n">
        <v>0.4938708485979817</v>
      </c>
      <c r="AI1131" s="84" t="n">
        <v>0.4720428012648553</v>
      </c>
      <c r="AJ1131" s="84" t="n">
        <v>0.4674677763289426</v>
      </c>
      <c r="AK1131" s="84" t="n">
        <v>0.4986344735077131</v>
      </c>
    </row>
    <row r="1132">
      <c r="A1132" s="84" t="n">
        <v>5</v>
      </c>
      <c r="B1132" s="84" t="n">
        <v>0.4798363439864135</v>
      </c>
      <c r="C1132" s="84" t="n">
        <v>0.4666382191560471</v>
      </c>
      <c r="D1132" s="84" t="n">
        <v>0.4750989779503135</v>
      </c>
      <c r="E1132" s="84" t="n">
        <v>0.4880335157867702</v>
      </c>
      <c r="F1132" s="84" t="n">
        <v>0.4758856516876076</v>
      </c>
      <c r="G1132" s="84" t="n">
        <v>0.4880642619456585</v>
      </c>
      <c r="H1132" s="84" t="n">
        <v>0.4648650381483619</v>
      </c>
      <c r="I1132" s="84" t="n">
        <v>0.4856078874971605</v>
      </c>
      <c r="J1132" s="84" t="n">
        <v>0.5062842950384105</v>
      </c>
      <c r="K1132" s="84" t="n">
        <v>0.2690760435837717</v>
      </c>
      <c r="L1132" s="84" t="n">
        <v>0.4441115215545076</v>
      </c>
      <c r="M1132" s="84" t="n">
        <v>0.4537938707616382</v>
      </c>
      <c r="N1132" s="84" t="n">
        <v>0.2370515874243408</v>
      </c>
      <c r="O1132" s="84" t="n">
        <v>0.2455105160133406</v>
      </c>
      <c r="P1132" s="84" t="n">
        <v>0.2517850590267309</v>
      </c>
      <c r="Q1132" s="84" t="n">
        <v>0.2230115438284917</v>
      </c>
      <c r="R1132" s="84" t="n">
        <v>0.192356511324754</v>
      </c>
      <c r="S1132" s="84" t="n">
        <v>0.2015671660518457</v>
      </c>
      <c r="T1132" s="84" t="n">
        <v>0.2904395770461924</v>
      </c>
      <c r="U1132" s="84" t="n">
        <v>0.2275139342403862</v>
      </c>
      <c r="V1132" s="84" t="n">
        <v>0.2311041692263932</v>
      </c>
      <c r="W1132" s="84" t="n">
        <v>0.2577095457890161</v>
      </c>
      <c r="X1132" s="84" t="n">
        <v>0.2111085554871308</v>
      </c>
      <c r="Y1132" s="84" t="n">
        <v>0.2204562240781774</v>
      </c>
      <c r="Z1132" s="84" t="n">
        <v>0.2205162189423213</v>
      </c>
      <c r="AA1132" s="84" t="n">
        <v>0.2131534262883043</v>
      </c>
      <c r="AB1132" s="84" t="n">
        <v>0.2121330465142086</v>
      </c>
      <c r="AC1132" s="84" t="n">
        <v>0.1775879294003126</v>
      </c>
      <c r="AD1132" s="84" t="n">
        <v>0.2832056811844905</v>
      </c>
      <c r="AE1132" s="84" t="n">
        <v>0.3019914216842018</v>
      </c>
      <c r="AF1132" s="84" t="n">
        <v>0.4884659019286525</v>
      </c>
      <c r="AG1132" s="84" t="n">
        <v>0.4606683381574235</v>
      </c>
      <c r="AH1132" s="84" t="n">
        <v>0.4755732353733892</v>
      </c>
      <c r="AI1132" s="84" t="n">
        <v>0.46499917574595</v>
      </c>
      <c r="AJ1132" s="84" t="n">
        <v>0.4623428442210843</v>
      </c>
      <c r="AK1132" s="84" t="n">
        <v>0.4791576123407111</v>
      </c>
    </row>
    <row r="1133">
      <c r="A1133" s="84" t="n">
        <v>6</v>
      </c>
      <c r="B1133" s="84" t="n">
        <v>0.5097884823220626</v>
      </c>
      <c r="C1133" s="84" t="n">
        <v>0.4942516666368788</v>
      </c>
      <c r="D1133" s="84" t="n">
        <v>0.5007947134696709</v>
      </c>
      <c r="E1133" s="84" t="n">
        <v>0.5191897141206118</v>
      </c>
      <c r="F1133" s="84" t="n">
        <v>0.5069426492381642</v>
      </c>
      <c r="G1133" s="84" t="n">
        <v>0.5169073088326162</v>
      </c>
      <c r="H1133" s="84" t="n">
        <v>0.4967461691350901</v>
      </c>
      <c r="I1133" s="84" t="n">
        <v>0.5380481794465259</v>
      </c>
      <c r="J1133" s="84" t="n">
        <v>0.5512562814070353</v>
      </c>
      <c r="K1133" s="84" t="n">
        <v>0.2824313099561882</v>
      </c>
      <c r="L1133" s="84" t="n">
        <v>0.4971480067193667</v>
      </c>
      <c r="M1133" s="84" t="n">
        <v>0.4865110489325608</v>
      </c>
      <c r="N1133" s="84" t="n">
        <v>0.2650209834916117</v>
      </c>
      <c r="O1133" s="84" t="n">
        <v>0.2827035819040486</v>
      </c>
      <c r="P1133" s="84" t="n">
        <v>0.2746618613228251</v>
      </c>
      <c r="Q1133" s="84" t="n">
        <v>0.2516905902672743</v>
      </c>
      <c r="R1133" s="84" t="n">
        <v>0.2178724444742083</v>
      </c>
      <c r="S1133" s="84" t="n">
        <v>0.2194638928622215</v>
      </c>
      <c r="T1133" s="84" t="n">
        <v>0.3033077039323347</v>
      </c>
      <c r="U1133" s="84" t="n">
        <v>0.2501498397485295</v>
      </c>
      <c r="V1133" s="84" t="n">
        <v>0.2381109471016042</v>
      </c>
      <c r="W1133" s="84" t="n">
        <v>0.2696166967690147</v>
      </c>
      <c r="X1133" s="84" t="n">
        <v>0.2304053302072281</v>
      </c>
      <c r="Y1133" s="84" t="n">
        <v>0.2289232303720117</v>
      </c>
      <c r="Z1133" s="84" t="n">
        <v>0.2338480579662124</v>
      </c>
      <c r="AA1133" s="84" t="n">
        <v>0.2316216084054047</v>
      </c>
      <c r="AB1133" s="84" t="n">
        <v>0.2189962184264215</v>
      </c>
      <c r="AC1133" s="84" t="n">
        <v>0.2006557880984707</v>
      </c>
      <c r="AD1133" s="84" t="n">
        <v>0.3175238138592678</v>
      </c>
      <c r="AE1133" s="84" t="n">
        <v>0.3314798537838521</v>
      </c>
      <c r="AF1133" s="84" t="n">
        <v>0.5158987772595487</v>
      </c>
      <c r="AG1133" s="84" t="n">
        <v>0.4915102467546298</v>
      </c>
      <c r="AH1133" s="84" t="n">
        <v>0.5040727911596473</v>
      </c>
      <c r="AI1133" s="84" t="n">
        <v>0.4930537863233773</v>
      </c>
      <c r="AJ1133" s="84" t="n">
        <v>0.4904380390424725</v>
      </c>
      <c r="AK1133" s="84" t="n">
        <v>0.5062266934942992</v>
      </c>
    </row>
    <row r="1134">
      <c r="A1134" s="84" t="n">
        <v>7</v>
      </c>
      <c r="B1134" s="84" t="n">
        <v>0.5537285780453913</v>
      </c>
      <c r="C1134" s="84" t="n">
        <v>0.5388755339493485</v>
      </c>
      <c r="D1134" s="84" t="n">
        <v>0.5392973769639056</v>
      </c>
      <c r="E1134" s="84" t="n">
        <v>0.5689818456154994</v>
      </c>
      <c r="F1134" s="84" t="n">
        <v>0.556630262016222</v>
      </c>
      <c r="G1134" s="84" t="n">
        <v>0.5604950029194513</v>
      </c>
      <c r="H1134" s="84" t="n">
        <v>0.5473488491376547</v>
      </c>
      <c r="I1134" s="84" t="n">
        <v>0.6225675666373737</v>
      </c>
      <c r="J1134" s="84" t="n">
        <v>0.5930687922370474</v>
      </c>
      <c r="K1134" s="84" t="n">
        <v>0.3230997247512174</v>
      </c>
      <c r="L1134" s="84" t="n">
        <v>0.5751225619973712</v>
      </c>
      <c r="M1134" s="84" t="n">
        <v>0.5309436207010508</v>
      </c>
      <c r="N1134" s="84" t="n">
        <v>0.3288479186644807</v>
      </c>
      <c r="O1134" s="84" t="n">
        <v>0.3411811715619641</v>
      </c>
      <c r="P1134" s="84" t="n">
        <v>0.3092598695358497</v>
      </c>
      <c r="Q1134" s="84" t="n">
        <v>0.2982220747665376</v>
      </c>
      <c r="R1134" s="84" t="n">
        <v>0.2631247381593517</v>
      </c>
      <c r="S1134" s="84" t="n">
        <v>0.2543100203267334</v>
      </c>
      <c r="T1134" s="84" t="n">
        <v>0.3517074309998214</v>
      </c>
      <c r="U1134" s="84" t="n">
        <v>0.2919809876477249</v>
      </c>
      <c r="V1134" s="84" t="n">
        <v>0.2789145301015419</v>
      </c>
      <c r="W1134" s="84" t="n">
        <v>0.3014917385778313</v>
      </c>
      <c r="X1134" s="84" t="n">
        <v>0.2706007612461882</v>
      </c>
      <c r="Y1134" s="84" t="n">
        <v>0.2592813539634743</v>
      </c>
      <c r="Z1134" s="84" t="n">
        <v>0.2769816248666085</v>
      </c>
      <c r="AA1134" s="84" t="n">
        <v>0.2740921039985027</v>
      </c>
      <c r="AB1134" s="84" t="n">
        <v>0.2489948526210658</v>
      </c>
      <c r="AC1134" s="84" t="n">
        <v>0.2409765094653791</v>
      </c>
      <c r="AD1134" s="84" t="n">
        <v>0.3779845565557818</v>
      </c>
      <c r="AE1134" s="84" t="n">
        <v>0.3623753711045807</v>
      </c>
      <c r="AF1134" s="84" t="n">
        <v>0.5598764653977057</v>
      </c>
      <c r="AG1134" s="84" t="n">
        <v>0.5383950784600344</v>
      </c>
      <c r="AH1134" s="84" t="n">
        <v>0.5464078580911786</v>
      </c>
      <c r="AI1134" s="84" t="n">
        <v>0.5354953766841009</v>
      </c>
      <c r="AJ1134" s="84" t="n">
        <v>0.5351189935267353</v>
      </c>
      <c r="AK1134" s="84" t="n">
        <v>0.5453145539906106</v>
      </c>
    </row>
    <row r="1135">
      <c r="A1135" s="84" t="n">
        <v>8</v>
      </c>
      <c r="B1135" s="84" t="n">
        <v>0.642457928053111</v>
      </c>
      <c r="C1135" s="84" t="n">
        <v>0.6268274919125661</v>
      </c>
      <c r="D1135" s="84" t="n">
        <v>0.5768126691776401</v>
      </c>
      <c r="E1135" s="84" t="n">
        <v>0.6561582047865936</v>
      </c>
      <c r="F1135" s="84" t="n">
        <v>0.6460822982280567</v>
      </c>
      <c r="G1135" s="84" t="n">
        <v>0.5975692023378286</v>
      </c>
      <c r="H1135" s="84" t="n">
        <v>0.6291915111880489</v>
      </c>
      <c r="I1135" s="84" t="n">
        <v>0.6408017823504172</v>
      </c>
      <c r="J1135" s="84" t="n">
        <v>0.6002772483105182</v>
      </c>
      <c r="K1135" s="84" t="n">
        <v>0.3461131288783204</v>
      </c>
      <c r="L1135" s="84" t="n">
        <v>0.5707911036912912</v>
      </c>
      <c r="M1135" s="84" t="n">
        <v>0.5434907136090241</v>
      </c>
      <c r="N1135" s="84" t="n">
        <v>0.3690671368618595</v>
      </c>
      <c r="O1135" s="84" t="n">
        <v>0.3590435018158953</v>
      </c>
      <c r="P1135" s="84" t="n">
        <v>0.3300308280570378</v>
      </c>
      <c r="Q1135" s="84" t="n">
        <v>0.3349759462914353</v>
      </c>
      <c r="R1135" s="84" t="n">
        <v>0.2859517917298068</v>
      </c>
      <c r="S1135" s="84" t="n">
        <v>0.2810861000276042</v>
      </c>
      <c r="T1135" s="84" t="n">
        <v>0.3881686503120865</v>
      </c>
      <c r="U1135" s="84" t="n">
        <v>0.3163163327723334</v>
      </c>
      <c r="V1135" s="84" t="n">
        <v>0.3128897446557119</v>
      </c>
      <c r="W1135" s="84" t="n">
        <v>0.339688273463108</v>
      </c>
      <c r="X1135" s="84" t="n">
        <v>0.2968674645159856</v>
      </c>
      <c r="Y1135" s="84" t="n">
        <v>0.2932740563983107</v>
      </c>
      <c r="Z1135" s="84" t="n">
        <v>0.312991233926022</v>
      </c>
      <c r="AA1135" s="84" t="n">
        <v>0.2980176950562098</v>
      </c>
      <c r="AB1135" s="84" t="n">
        <v>0.2752673990797886</v>
      </c>
      <c r="AC1135" s="84" t="n">
        <v>0.2549824525450214</v>
      </c>
      <c r="AD1135" s="84" t="n">
        <v>0.384464373100866</v>
      </c>
      <c r="AE1135" s="84" t="n">
        <v>0.3688788963623263</v>
      </c>
      <c r="AF1135" s="84" t="n">
        <v>0.6100466406151518</v>
      </c>
      <c r="AG1135" s="84" t="n">
        <v>0.6273826003620488</v>
      </c>
      <c r="AH1135" s="84" t="n">
        <v>0.5841610349681065</v>
      </c>
      <c r="AI1135" s="84" t="n">
        <v>0.6265379831252716</v>
      </c>
      <c r="AJ1135" s="84" t="n">
        <v>0.6274100389494841</v>
      </c>
      <c r="AK1135" s="84" t="n">
        <v>0.5844024144869215</v>
      </c>
    </row>
    <row r="1136">
      <c r="A1136" s="84" t="n">
        <v>9</v>
      </c>
      <c r="B1136" s="84" t="n">
        <v>0.639138490041686</v>
      </c>
      <c r="C1136" s="84" t="n">
        <v>0.6293252131329198</v>
      </c>
      <c r="D1136" s="84" t="n">
        <v>0.5804298195759601</v>
      </c>
      <c r="E1136" s="84" t="n">
        <v>0.6509735308752949</v>
      </c>
      <c r="F1136" s="84" t="n">
        <v>0.642946908249531</v>
      </c>
      <c r="G1136" s="84" t="n">
        <v>0.5930624762617416</v>
      </c>
      <c r="H1136" s="84" t="n">
        <v>0.6235494005257421</v>
      </c>
      <c r="I1136" s="84" t="n">
        <v>0.5880930364890817</v>
      </c>
      <c r="J1136" s="84" t="n">
        <v>0.5811240108588921</v>
      </c>
      <c r="K1136" s="84" t="n">
        <v>0.2748334663431</v>
      </c>
      <c r="L1136" s="84" t="n">
        <v>0.5088923634687381</v>
      </c>
      <c r="M1136" s="84" t="n">
        <v>0.4834210932164181</v>
      </c>
      <c r="N1136" s="84" t="n">
        <v>0.1859487940936885</v>
      </c>
      <c r="O1136" s="84" t="n">
        <v>0.2751985350266163</v>
      </c>
      <c r="P1136" s="84" t="n">
        <v>0.2807737164519922</v>
      </c>
      <c r="Q1136" s="84" t="n">
        <v>0.1737136388918705</v>
      </c>
      <c r="R1136" s="84" t="n">
        <v>0.1936958895106441</v>
      </c>
      <c r="S1136" s="84" t="n">
        <v>0.1881623963796666</v>
      </c>
      <c r="T1136" s="84" t="n">
        <v>0.1748325082772738</v>
      </c>
      <c r="U1136" s="84" t="n">
        <v>0.1774801303931179</v>
      </c>
      <c r="V1136" s="84" t="n">
        <v>0.1778287572436753</v>
      </c>
      <c r="W1136" s="84" t="n">
        <v>0.1744216048851811</v>
      </c>
      <c r="X1136" s="84" t="n">
        <v>0.1798841065744663</v>
      </c>
      <c r="Y1136" s="84" t="n">
        <v>0.1820635191182319</v>
      </c>
      <c r="Z1136" s="84" t="n">
        <v>0.1718715738489351</v>
      </c>
      <c r="AA1136" s="84" t="n">
        <v>0.2031112205272095</v>
      </c>
      <c r="AB1136" s="84" t="n">
        <v>0.2136461027597804</v>
      </c>
      <c r="AC1136" s="84" t="n">
        <v>0.2199451802136435</v>
      </c>
      <c r="AD1136" s="84" t="n">
        <v>0.3544793954637017</v>
      </c>
      <c r="AE1136" s="84" t="n">
        <v>0.374639269371942</v>
      </c>
      <c r="AF1136" s="84" t="n">
        <v>0.6051147107021303</v>
      </c>
      <c r="AG1136" s="84" t="n">
        <v>0.6270365243318073</v>
      </c>
      <c r="AH1136" s="84" t="n">
        <v>0.5820747277319145</v>
      </c>
      <c r="AI1136" s="84" t="n">
        <v>0.6312287379921171</v>
      </c>
      <c r="AJ1136" s="84" t="n">
        <v>0.6294895990295388</v>
      </c>
      <c r="AK1136" s="84" t="n">
        <v>0.5886411804158285</v>
      </c>
    </row>
    <row r="1137">
      <c r="A1137" s="84" t="n">
        <v>10</v>
      </c>
      <c r="B1137" s="84" t="n">
        <v>0.5291492975142814</v>
      </c>
      <c r="C1137" s="84" t="n">
        <v>0.5337505138424692</v>
      </c>
      <c r="D1137" s="84" t="n">
        <v>0.5337151168951269</v>
      </c>
      <c r="E1137" s="84" t="n">
        <v>0.5446315350166134</v>
      </c>
      <c r="F1137" s="84" t="n">
        <v>0.5504772191522417</v>
      </c>
      <c r="G1137" s="84" t="n">
        <v>0.5633294218352295</v>
      </c>
      <c r="H1137" s="84" t="n">
        <v>0.5392222863371161</v>
      </c>
      <c r="I1137" s="84" t="n">
        <v>0.5586938914115398</v>
      </c>
      <c r="J1137" s="84" t="n">
        <v>0.5746895396522845</v>
      </c>
      <c r="K1137" s="84" t="n">
        <v>0.2856316878125051</v>
      </c>
      <c r="L1137" s="84" t="n">
        <v>0.4989981166669781</v>
      </c>
      <c r="M1137" s="84" t="n">
        <v>0.4992564277688427</v>
      </c>
      <c r="N1137" s="84" t="n">
        <v>0.1972705993957579</v>
      </c>
      <c r="O1137" s="84" t="n">
        <v>0.2739593381634636</v>
      </c>
      <c r="P1137" s="84" t="n">
        <v>0.2914712158501556</v>
      </c>
      <c r="Q1137" s="84" t="n">
        <v>0.1827789108012373</v>
      </c>
      <c r="R1137" s="84" t="n">
        <v>0.1944442281365979</v>
      </c>
      <c r="S1137" s="84" t="n">
        <v>0.2008080503902231</v>
      </c>
      <c r="T1137" s="84" t="n">
        <v>0.1856582207181423</v>
      </c>
      <c r="U1137" s="84" t="n">
        <v>0.182881211157256</v>
      </c>
      <c r="V1137" s="84" t="n">
        <v>0.1929312837568314</v>
      </c>
      <c r="W1137" s="84" t="n">
        <v>0.1854113509742649</v>
      </c>
      <c r="X1137" s="84" t="n">
        <v>0.1832117763153014</v>
      </c>
      <c r="Y1137" s="84" t="n">
        <v>0.1938226363401069</v>
      </c>
      <c r="Z1137" s="84" t="n">
        <v>0.177952763579131</v>
      </c>
      <c r="AA1137" s="84" t="n">
        <v>0.2036794722846587</v>
      </c>
      <c r="AB1137" s="84" t="n">
        <v>0.2200675220022706</v>
      </c>
      <c r="AC1137" s="84" t="n">
        <v>0.2156287624561314</v>
      </c>
      <c r="AD1137" s="84" t="n">
        <v>0.3474390854567595</v>
      </c>
      <c r="AE1137" s="84" t="n">
        <v>0.3775175697035313</v>
      </c>
      <c r="AF1137" s="84" t="n">
        <v>0.5276534728349931</v>
      </c>
      <c r="AG1137" s="84" t="n">
        <v>0.5500091964259786</v>
      </c>
      <c r="AH1137" s="84" t="n">
        <v>0.5527316649530332</v>
      </c>
      <c r="AI1137" s="84" t="n">
        <v>0.5239408335456411</v>
      </c>
      <c r="AJ1137" s="84" t="n">
        <v>0.5323525868755244</v>
      </c>
      <c r="AK1137" s="84" t="n">
        <v>0.5384144869215293</v>
      </c>
    </row>
    <row r="1138">
      <c r="A1138" s="84" t="n">
        <v>11</v>
      </c>
      <c r="B1138" s="84" t="n">
        <v>0.5208429828624362</v>
      </c>
      <c r="C1138" s="84" t="n">
        <v>0.5242846419188218</v>
      </c>
      <c r="D1138" s="84" t="n">
        <v>0.5343894192330293</v>
      </c>
      <c r="E1138" s="84" t="n">
        <v>0.5342300839499831</v>
      </c>
      <c r="F1138" s="84" t="n">
        <v>0.5382402399789097</v>
      </c>
      <c r="G1138" s="84" t="n">
        <v>0.5653702034545898</v>
      </c>
      <c r="H1138" s="84" t="n">
        <v>0.5273930884144387</v>
      </c>
      <c r="I1138" s="84" t="n">
        <v>0.5550869721840447</v>
      </c>
      <c r="J1138" s="84" t="n">
        <v>0.5784439438572171</v>
      </c>
      <c r="K1138" s="84" t="n">
        <v>0.2937914298278473</v>
      </c>
      <c r="L1138" s="84" t="n">
        <v>0.4944880843367738</v>
      </c>
      <c r="M1138" s="84" t="n">
        <v>0.5066150388860737</v>
      </c>
      <c r="N1138" s="84" t="n">
        <v>0.2071436673162784</v>
      </c>
      <c r="O1138" s="84" t="n">
        <v>0.2745145866095647</v>
      </c>
      <c r="P1138" s="84" t="n">
        <v>0.2972114514896332</v>
      </c>
      <c r="Q1138" s="84" t="n">
        <v>0.1907512758711541</v>
      </c>
      <c r="R1138" s="84" t="n">
        <v>0.1981680109766714</v>
      </c>
      <c r="S1138" s="84" t="n">
        <v>0.2085874175010665</v>
      </c>
      <c r="T1138" s="84" t="n">
        <v>0.1957374902115227</v>
      </c>
      <c r="U1138" s="84" t="n">
        <v>0.1893022296839563</v>
      </c>
      <c r="V1138" s="84" t="n">
        <v>0.2041996906447818</v>
      </c>
      <c r="W1138" s="84" t="n">
        <v>0.1951539997897614</v>
      </c>
      <c r="X1138" s="84" t="n">
        <v>0.1903004177208616</v>
      </c>
      <c r="Y1138" s="84" t="n">
        <v>0.2036863435789633</v>
      </c>
      <c r="Z1138" s="84" t="n">
        <v>0.186879638247175</v>
      </c>
      <c r="AA1138" s="84" t="n">
        <v>0.2094648484858705</v>
      </c>
      <c r="AB1138" s="84" t="n">
        <v>0.2282239408606281</v>
      </c>
      <c r="AC1138" s="84" t="n">
        <v>0.2166662397212901</v>
      </c>
      <c r="AD1138" s="84" t="n">
        <v>0.3488417416836427</v>
      </c>
      <c r="AE1138" s="84" t="n">
        <v>0.3802940166813159</v>
      </c>
      <c r="AF1138" s="84" t="n">
        <v>0.5253687129711332</v>
      </c>
      <c r="AG1138" s="84" t="n">
        <v>0.5378069912198333</v>
      </c>
      <c r="AH1138" s="84" t="n">
        <v>0.5526068858121127</v>
      </c>
      <c r="AI1138" s="84" t="n">
        <v>0.5226370135027798</v>
      </c>
      <c r="AJ1138" s="84" t="n">
        <v>0.5227113743905559</v>
      </c>
      <c r="AK1138" s="84" t="n">
        <v>0.5413226022803488</v>
      </c>
    </row>
    <row r="1139">
      <c r="A1139" s="84" t="n">
        <v>12</v>
      </c>
      <c r="B1139" s="84" t="n">
        <v>0.5265400648448356</v>
      </c>
      <c r="C1139" s="84" t="n">
        <v>0.5315052456613821</v>
      </c>
      <c r="D1139" s="84" t="n">
        <v>0.5415659226864205</v>
      </c>
      <c r="E1139" s="84" t="n">
        <v>0.5390455705549047</v>
      </c>
      <c r="F1139" s="84" t="n">
        <v>0.5410787277227342</v>
      </c>
      <c r="G1139" s="84" t="n">
        <v>0.56894157128847</v>
      </c>
      <c r="H1139" s="84" t="n">
        <v>0.5263351926652562</v>
      </c>
      <c r="I1139" s="84" t="n">
        <v>0.5445530242365698</v>
      </c>
      <c r="J1139" s="84" t="n">
        <v>0.5739155547854214</v>
      </c>
      <c r="K1139" s="84" t="n">
        <v>0.2994022703952833</v>
      </c>
      <c r="L1139" s="84" t="n">
        <v>0.4828745434422843</v>
      </c>
      <c r="M1139" s="84" t="n">
        <v>0.505744783978497</v>
      </c>
      <c r="N1139" s="84" t="n">
        <v>0.2156968890813665</v>
      </c>
      <c r="O1139" s="84" t="n">
        <v>0.2744447209110487</v>
      </c>
      <c r="P1139" s="84" t="n">
        <v>0.2958955912840037</v>
      </c>
      <c r="Q1139" s="84" t="n">
        <v>0.1975331531338128</v>
      </c>
      <c r="R1139" s="84" t="n">
        <v>0.2020747902549334</v>
      </c>
      <c r="S1139" s="84" t="n">
        <v>0.2145432340418413</v>
      </c>
      <c r="T1139" s="84" t="n">
        <v>0.2496050263544734</v>
      </c>
      <c r="U1139" s="84" t="n">
        <v>0.1964041200279747</v>
      </c>
      <c r="V1139" s="84" t="n">
        <v>0.2258040626856678</v>
      </c>
      <c r="W1139" s="84" t="n">
        <v>0.2055225863172883</v>
      </c>
      <c r="X1139" s="84" t="n">
        <v>0.1962382863799257</v>
      </c>
      <c r="Y1139" s="84" t="n">
        <v>0.2122511978486071</v>
      </c>
      <c r="Z1139" s="84" t="n">
        <v>0.193297047601877</v>
      </c>
      <c r="AA1139" s="84" t="n">
        <v>0.2122310710618214</v>
      </c>
      <c r="AB1139" s="84" t="n">
        <v>0.2328698131407548</v>
      </c>
      <c r="AC1139" s="84" t="n">
        <v>0.2138291876937265</v>
      </c>
      <c r="AD1139" s="84" t="n">
        <v>0.3414301403225256</v>
      </c>
      <c r="AE1139" s="84" t="n">
        <v>0.37685740907702</v>
      </c>
      <c r="AF1139" s="84" t="n">
        <v>0.53053699735283</v>
      </c>
      <c r="AG1139" s="84" t="n">
        <v>0.5423059796129758</v>
      </c>
      <c r="AH1139" s="84" t="n">
        <v>0.5564201363586452</v>
      </c>
      <c r="AI1139" s="84" t="n">
        <v>0.531853672426454</v>
      </c>
      <c r="AJ1139" s="84" t="n">
        <v>0.5296390145759411</v>
      </c>
      <c r="AK1139" s="84" t="n">
        <v>0.5455881958417171</v>
      </c>
    </row>
    <row r="1140">
      <c r="A1140" s="84" t="n">
        <v>13</v>
      </c>
      <c r="B1140" s="84" t="n">
        <v>0.5136482939632546</v>
      </c>
      <c r="C1140" s="84" t="n">
        <v>0.5200756018659184</v>
      </c>
      <c r="D1140" s="84" t="n">
        <v>0.5400053944187032</v>
      </c>
      <c r="E1140" s="84" t="n">
        <v>0.5263487375399283</v>
      </c>
      <c r="F1140" s="84" t="n">
        <v>0.5277872337158083</v>
      </c>
      <c r="G1140" s="84" t="n">
        <v>0.5636582144294597</v>
      </c>
      <c r="H1140" s="84" t="n">
        <v>0.5160607809194075</v>
      </c>
      <c r="I1140" s="84" t="n">
        <v>0.5429904848002313</v>
      </c>
      <c r="J1140" s="84" t="n">
        <v>0.5804597701149425</v>
      </c>
      <c r="K1140" s="84" t="n">
        <v>0.3154448769523934</v>
      </c>
      <c r="L1140" s="84" t="n">
        <v>0.4871561671369807</v>
      </c>
      <c r="M1140" s="84" t="n">
        <v>0.5195972592478354</v>
      </c>
      <c r="N1140" s="84" t="n">
        <v>0.2726564997267506</v>
      </c>
      <c r="O1140" s="84" t="n">
        <v>0.2920999054974499</v>
      </c>
      <c r="P1140" s="84" t="n">
        <v>0.3083600361803126</v>
      </c>
      <c r="Q1140" s="84" t="n">
        <v>0.2239775954097913</v>
      </c>
      <c r="R1140" s="84" t="n">
        <v>0.2112908023654041</v>
      </c>
      <c r="S1140" s="84" t="n">
        <v>0.2339205500765389</v>
      </c>
      <c r="T1140" s="84" t="n">
        <v>0.3456992521832311</v>
      </c>
      <c r="U1140" s="84" t="n">
        <v>0.2252165055932181</v>
      </c>
      <c r="V1140" s="84" t="n">
        <v>0.2587828774074754</v>
      </c>
      <c r="W1140" s="84" t="n">
        <v>0.2698460479917434</v>
      </c>
      <c r="X1140" s="84" t="n">
        <v>0.2105327981362081</v>
      </c>
      <c r="Y1140" s="84" t="n">
        <v>0.2422289768889394</v>
      </c>
      <c r="Z1140" s="84" t="n">
        <v>0.2239904883955502</v>
      </c>
      <c r="AA1140" s="84" t="n">
        <v>0.2246542011004187</v>
      </c>
      <c r="AB1140" s="84" t="n">
        <v>0.244442879459141</v>
      </c>
      <c r="AC1140" s="84" t="n">
        <v>0.2219048594922766</v>
      </c>
      <c r="AD1140" s="84" t="n">
        <v>0.3443222296828233</v>
      </c>
      <c r="AE1140" s="84" t="n">
        <v>0.3848472388310253</v>
      </c>
      <c r="AF1140" s="84" t="n">
        <v>0.5222015630908861</v>
      </c>
      <c r="AG1140" s="84" t="n">
        <v>0.5294576044762395</v>
      </c>
      <c r="AH1140" s="84" t="n">
        <v>0.5520977869171567</v>
      </c>
      <c r="AI1140" s="84" t="n">
        <v>0.5199694276679605</v>
      </c>
      <c r="AJ1140" s="84" t="n">
        <v>0.5171722209659388</v>
      </c>
      <c r="AK1140" s="84" t="n">
        <v>0.54224010731053</v>
      </c>
    </row>
    <row r="1141">
      <c r="A1141" s="84" t="n">
        <v>14</v>
      </c>
      <c r="B1141" s="84" t="n">
        <v>0.5128300138953219</v>
      </c>
      <c r="C1141" s="84" t="n">
        <v>0.5213981876999517</v>
      </c>
      <c r="D1141" s="84" t="n">
        <v>0.5525570507942319</v>
      </c>
      <c r="E1141" s="84" t="n">
        <v>0.526814234578404</v>
      </c>
      <c r="F1141" s="84" t="n">
        <v>0.5285550843227942</v>
      </c>
      <c r="G1141" s="84" t="n">
        <v>0.5752566566328237</v>
      </c>
      <c r="H1141" s="84" t="n">
        <v>0.5189940373148683</v>
      </c>
      <c r="I1141" s="84" t="n">
        <v>0.5436444109960558</v>
      </c>
      <c r="J1141" s="84" t="n">
        <v>0.5808352105354359</v>
      </c>
      <c r="K1141" s="84" t="n">
        <v>0.3273180344956758</v>
      </c>
      <c r="L1141" s="84" t="n">
        <v>0.4926442037155855</v>
      </c>
      <c r="M1141" s="84" t="n">
        <v>0.5266033620480732</v>
      </c>
      <c r="N1141" s="84" t="n">
        <v>0.3651746218331426</v>
      </c>
      <c r="O1141" s="84" t="n">
        <v>0.3182358053124896</v>
      </c>
      <c r="P1141" s="84" t="n">
        <v>0.3284181397055558</v>
      </c>
      <c r="Q1141" s="84" t="n">
        <v>0.3014324886074219</v>
      </c>
      <c r="R1141" s="84" t="n">
        <v>0.2322839980127365</v>
      </c>
      <c r="S1141" s="84" t="n">
        <v>0.2613198156373644</v>
      </c>
      <c r="T1141" s="84" t="n">
        <v>0.437044635456498</v>
      </c>
      <c r="U1141" s="84" t="n">
        <v>0.2740392617815142</v>
      </c>
      <c r="V1141" s="84" t="n">
        <v>0.305590106018962</v>
      </c>
      <c r="W1141" s="84" t="n">
        <v>0.3617537723497989</v>
      </c>
      <c r="X1141" s="84" t="n">
        <v>0.2478219900726374</v>
      </c>
      <c r="Y1141" s="84" t="n">
        <v>0.3095262895416296</v>
      </c>
      <c r="Z1141" s="84" t="n">
        <v>0.3110859893871544</v>
      </c>
      <c r="AA1141" s="84" t="n">
        <v>0.2544747718140384</v>
      </c>
      <c r="AB1141" s="84" t="n">
        <v>0.2561418559587527</v>
      </c>
      <c r="AC1141" s="84" t="n">
        <v>0.2319209980275124</v>
      </c>
      <c r="AD1141" s="84" t="n">
        <v>0.3459610329012507</v>
      </c>
      <c r="AE1141" s="84" t="n">
        <v>0.3835797304281236</v>
      </c>
      <c r="AF1141" s="84" t="n">
        <v>0.5293394680448759</v>
      </c>
      <c r="AG1141" s="84" t="n">
        <v>0.5306579800776373</v>
      </c>
      <c r="AH1141" s="84" t="n">
        <v>0.5640216816235264</v>
      </c>
      <c r="AI1141" s="84" t="n">
        <v>0.5191751464924244</v>
      </c>
      <c r="AJ1141" s="84" t="n">
        <v>0.5177090179784734</v>
      </c>
      <c r="AK1141" s="84" t="n">
        <v>0.5525902079141518</v>
      </c>
    </row>
    <row r="1142">
      <c r="A1142" s="84" t="n">
        <v>15</v>
      </c>
      <c r="B1142" s="84" t="n">
        <v>0.5091863517060368</v>
      </c>
      <c r="C1142" s="84" t="n">
        <v>0.5169165877285482</v>
      </c>
      <c r="D1142" s="84" t="n">
        <v>0.5447447765651039</v>
      </c>
      <c r="E1142" s="84" t="n">
        <v>0.5233310326008442</v>
      </c>
      <c r="F1142" s="84" t="n">
        <v>0.526461411667746</v>
      </c>
      <c r="G1142" s="84" t="n">
        <v>0.5690039285046173</v>
      </c>
      <c r="H1142" s="84" t="n">
        <v>0.5185772905045841</v>
      </c>
      <c r="I1142" s="84" t="n">
        <v>0.554192125810811</v>
      </c>
      <c r="J1142" s="84" t="n">
        <v>0.5818055796222492</v>
      </c>
      <c r="K1142" s="84" t="n">
        <v>0.3424322871708008</v>
      </c>
      <c r="L1142" s="84" t="n">
        <v>0.5064546203952299</v>
      </c>
      <c r="M1142" s="84" t="n">
        <v>0.5362918328229306</v>
      </c>
      <c r="N1142" s="84" t="n">
        <v>0.4367401862220435</v>
      </c>
      <c r="O1142" s="84" t="n">
        <v>0.3509954636324525</v>
      </c>
      <c r="P1142" s="84" t="n">
        <v>0.3471697319431493</v>
      </c>
      <c r="Q1142" s="84" t="n">
        <v>0.3794631095151202</v>
      </c>
      <c r="R1142" s="84" t="n">
        <v>0.2658618976497027</v>
      </c>
      <c r="S1142" s="84" t="n">
        <v>0.3037445523517947</v>
      </c>
      <c r="T1142" s="84" t="n">
        <v>0.5062073829160733</v>
      </c>
      <c r="U1142" s="84" t="n">
        <v>0.3381925935667888</v>
      </c>
      <c r="V1142" s="84" t="n">
        <v>0.3804766224738655</v>
      </c>
      <c r="W1142" s="84" t="n">
        <v>0.4405120266047419</v>
      </c>
      <c r="X1142" s="84" t="n">
        <v>0.3044843781301241</v>
      </c>
      <c r="Y1142" s="84" t="n">
        <v>0.3735062401757476</v>
      </c>
      <c r="Z1142" s="84" t="n">
        <v>0.4020553251828498</v>
      </c>
      <c r="AA1142" s="84" t="n">
        <v>0.3081585439265354</v>
      </c>
      <c r="AB1142" s="84" t="n">
        <v>0.2966187781163837</v>
      </c>
      <c r="AC1142" s="84" t="n">
        <v>0.2472590106821734</v>
      </c>
      <c r="AD1142" s="84" t="n">
        <v>0.3583800885408961</v>
      </c>
      <c r="AE1142" s="84" t="n">
        <v>0.3868126313248104</v>
      </c>
      <c r="AF1142" s="84" t="n">
        <v>0.5228160847094416</v>
      </c>
      <c r="AG1142" s="84" t="n">
        <v>0.5275408756933623</v>
      </c>
      <c r="AH1142" s="84" t="n">
        <v>0.5561605957455305</v>
      </c>
      <c r="AI1142" s="84" t="n">
        <v>0.5143045543782876</v>
      </c>
      <c r="AJ1142" s="84" t="n">
        <v>0.5130490281649362</v>
      </c>
      <c r="AK1142" s="84" t="n">
        <v>0.5423259557344067</v>
      </c>
    </row>
    <row r="1143">
      <c r="A1143" s="84" t="n">
        <v>16</v>
      </c>
      <c r="B1143" s="84" t="n">
        <v>0.5218310946425815</v>
      </c>
      <c r="C1143" s="84" t="n">
        <v>0.5300173365980947</v>
      </c>
      <c r="D1143" s="84" t="n">
        <v>0.544672529886043</v>
      </c>
      <c r="E1143" s="84" t="n">
        <v>0.5348560972086228</v>
      </c>
      <c r="F1143" s="84" t="n">
        <v>0.540469566241192</v>
      </c>
      <c r="G1143" s="84" t="n">
        <v>0.5699392867468239</v>
      </c>
      <c r="H1143" s="84" t="n">
        <v>0.5306148618324037</v>
      </c>
      <c r="I1143" s="84" t="n">
        <v>0.5967982855661281</v>
      </c>
      <c r="J1143" s="84" t="n">
        <v>0.6220758967250044</v>
      </c>
      <c r="K1143" s="84" t="n">
        <v>0.4000472320396097</v>
      </c>
      <c r="L1143" s="84" t="n">
        <v>0.5532513969264502</v>
      </c>
      <c r="M1143" s="84" t="n">
        <v>0.599633171032629</v>
      </c>
      <c r="N1143" s="84" t="n">
        <v>0.5268763984698034</v>
      </c>
      <c r="O1143" s="84" t="n">
        <v>0.4099302446157448</v>
      </c>
      <c r="P1143" s="84" t="n">
        <v>0.3972939556908033</v>
      </c>
      <c r="Q1143" s="84" t="n">
        <v>0.4603528527795938</v>
      </c>
      <c r="R1143" s="84" t="n">
        <v>0.3313076536118824</v>
      </c>
      <c r="S1143" s="84" t="n">
        <v>0.3754862104444277</v>
      </c>
      <c r="T1143" s="84" t="n">
        <v>0.5882245190480334</v>
      </c>
      <c r="U1143" s="84" t="n">
        <v>0.4179217244003499</v>
      </c>
      <c r="V1143" s="84" t="n">
        <v>0.4669782660286566</v>
      </c>
      <c r="W1143" s="84" t="n">
        <v>0.5150129487877834</v>
      </c>
      <c r="X1143" s="84" t="n">
        <v>0.3820810363632317</v>
      </c>
      <c r="Y1143" s="84" t="n">
        <v>0.4354692599536643</v>
      </c>
      <c r="Z1143" s="84" t="n">
        <v>0.4974978438089298</v>
      </c>
      <c r="AA1143" s="84" t="n">
        <v>0.3839687242326494</v>
      </c>
      <c r="AB1143" s="84" t="n">
        <v>0.3738785457587475</v>
      </c>
      <c r="AC1143" s="84" t="n">
        <v>0.2787675794758819</v>
      </c>
      <c r="AD1143" s="84" t="n">
        <v>0.395068226564545</v>
      </c>
      <c r="AE1143" s="84" t="n">
        <v>0.4247963876010518</v>
      </c>
      <c r="AF1143" s="84" t="n">
        <v>0.5269916803227026</v>
      </c>
      <c r="AG1143" s="84" t="n">
        <v>0.5412556509617527</v>
      </c>
      <c r="AH1143" s="84" t="n">
        <v>0.5561456222486201</v>
      </c>
      <c r="AI1143" s="84" t="n">
        <v>0.5271479311223343</v>
      </c>
      <c r="AJ1143" s="84" t="n">
        <v>0.5266591571441555</v>
      </c>
      <c r="AK1143" s="84" t="n">
        <v>0.5407431254191819</v>
      </c>
    </row>
    <row r="1144">
      <c r="A1144" s="84" t="n">
        <v>17</v>
      </c>
      <c r="B1144" s="84" t="n">
        <v>0.570696310020071</v>
      </c>
      <c r="C1144" s="84" t="n">
        <v>0.5794869618058658</v>
      </c>
      <c r="D1144" s="84" t="n">
        <v>0.5931259693096107</v>
      </c>
      <c r="E1144" s="84" t="n">
        <v>0.5846000738374613</v>
      </c>
      <c r="F1144" s="84" t="n">
        <v>0.5904975927883471</v>
      </c>
      <c r="G1144" s="84" t="n">
        <v>0.6206357034744305</v>
      </c>
      <c r="H1144" s="84" t="n">
        <v>0.5781400269282555</v>
      </c>
      <c r="I1144" s="84" t="n">
        <v>0.6674314926266954</v>
      </c>
      <c r="J1144" s="84" t="n">
        <v>0.689377924103275</v>
      </c>
      <c r="K1144" s="84" t="n">
        <v>0.4594048763009169</v>
      </c>
      <c r="L1144" s="84" t="n">
        <v>0.6167220038497236</v>
      </c>
      <c r="M1144" s="84" t="n">
        <v>0.6695840401859481</v>
      </c>
      <c r="N1144" s="84" t="n">
        <v>0.6095266083047195</v>
      </c>
      <c r="O1144" s="84" t="n">
        <v>0.4799369002428139</v>
      </c>
      <c r="P1144" s="84" t="n">
        <v>0.4605580836587925</v>
      </c>
      <c r="Q1144" s="84" t="n">
        <v>0.5480049571131647</v>
      </c>
      <c r="R1144" s="84" t="n">
        <v>0.4092983994430677</v>
      </c>
      <c r="S1144" s="84" t="n">
        <v>0.4554526671518315</v>
      </c>
      <c r="T1144" s="84" t="n">
        <v>0.6529360852501958</v>
      </c>
      <c r="U1144" s="84" t="n">
        <v>0.4999578736249849</v>
      </c>
      <c r="V1144" s="84" t="n">
        <v>0.5484289030008129</v>
      </c>
      <c r="W1144" s="84" t="n">
        <v>0.5974025974025975</v>
      </c>
      <c r="X1144" s="84" t="n">
        <v>0.4689046513180837</v>
      </c>
      <c r="Y1144" s="84" t="n">
        <v>0.518493267427987</v>
      </c>
      <c r="Z1144" s="84" t="n">
        <v>0.5821959526953605</v>
      </c>
      <c r="AA1144" s="84" t="n">
        <v>0.4602274355995395</v>
      </c>
      <c r="AB1144" s="84" t="n">
        <v>0.451778534661579</v>
      </c>
      <c r="AC1144" s="84" t="n">
        <v>0.3269078054153752</v>
      </c>
      <c r="AD1144" s="84" t="n">
        <v>0.4504617669485256</v>
      </c>
      <c r="AE1144" s="84" t="n">
        <v>0.4794840939012475</v>
      </c>
      <c r="AF1144" s="84" t="n">
        <v>0.5757909996218328</v>
      </c>
      <c r="AG1144" s="84" t="n">
        <v>0.5922086911065723</v>
      </c>
      <c r="AH1144" s="84" t="n">
        <v>0.6060972079419428</v>
      </c>
      <c r="AI1144" s="84" t="n">
        <v>0.5759737437618955</v>
      </c>
      <c r="AJ1144" s="84" t="n">
        <v>0.5765221048360339</v>
      </c>
      <c r="AK1144" s="84" t="n">
        <v>0.5900845070422536</v>
      </c>
    </row>
    <row r="1145">
      <c r="A1145" s="84" t="n">
        <v>18</v>
      </c>
      <c r="B1145" s="84" t="n">
        <v>0.6508568781843446</v>
      </c>
      <c r="C1145" s="84" t="n">
        <v>0.6592978677771623</v>
      </c>
      <c r="D1145" s="84" t="n">
        <v>0.6739940854052074</v>
      </c>
      <c r="E1145" s="84" t="n">
        <v>0.6622096662867781</v>
      </c>
      <c r="F1145" s="84" t="n">
        <v>0.6690487098830054</v>
      </c>
      <c r="G1145" s="84" t="n">
        <v>0.700929122520592</v>
      </c>
      <c r="H1145" s="84" t="n">
        <v>0.649564018721549</v>
      </c>
      <c r="I1145" s="84" t="n">
        <v>0.7565444245334753</v>
      </c>
      <c r="J1145" s="84" t="n">
        <v>0.7688557731184659</v>
      </c>
      <c r="K1145" s="84" t="n">
        <v>0.5032003778563169</v>
      </c>
      <c r="L1145" s="84" t="n">
        <v>0.6989034309053495</v>
      </c>
      <c r="M1145" s="84" t="n">
        <v>0.7329529181079115</v>
      </c>
      <c r="N1145" s="84" t="n">
        <v>0.644487064476547</v>
      </c>
      <c r="O1145" s="84" t="n">
        <v>0.544887485582539</v>
      </c>
      <c r="P1145" s="84" t="n">
        <v>0.507947748897412</v>
      </c>
      <c r="Q1145" s="84" t="n">
        <v>0.5982006069536198</v>
      </c>
      <c r="R1145" s="84" t="n">
        <v>0.473057473340923</v>
      </c>
      <c r="S1145" s="84" t="n">
        <v>0.5023191715392272</v>
      </c>
      <c r="T1145" s="84" t="n">
        <v>0.6985698519478499</v>
      </c>
      <c r="U1145" s="84" t="n">
        <v>0.5644208171420784</v>
      </c>
      <c r="V1145" s="84" t="n">
        <v>0.5863493222966344</v>
      </c>
      <c r="W1145" s="84" t="n">
        <v>0.6413138002541978</v>
      </c>
      <c r="X1145" s="84" t="n">
        <v>0.5384637072540975</v>
      </c>
      <c r="Y1145" s="84" t="n">
        <v>0.5562278658409561</v>
      </c>
      <c r="Z1145" s="84" t="n">
        <v>0.6346900688519318</v>
      </c>
      <c r="AA1145" s="84" t="n">
        <v>0.5153664043490652</v>
      </c>
      <c r="AB1145" s="84" t="n">
        <v>0.4915426771492227</v>
      </c>
      <c r="AC1145" s="84" t="n">
        <v>0.3849552988190691</v>
      </c>
      <c r="AD1145" s="84" t="n">
        <v>0.5156070400254925</v>
      </c>
      <c r="AE1145" s="84" t="n">
        <v>0.5373103924371999</v>
      </c>
      <c r="AF1145" s="84" t="n">
        <v>0.6554424555653597</v>
      </c>
      <c r="AG1145" s="84" t="n">
        <v>0.6736382029215595</v>
      </c>
      <c r="AH1145" s="84" t="n">
        <v>0.6898839054872876</v>
      </c>
      <c r="AI1145" s="84" t="n">
        <v>0.6544127564554079</v>
      </c>
      <c r="AJ1145" s="84" t="n">
        <v>0.6572699011152278</v>
      </c>
      <c r="AK1145" s="84" t="n">
        <v>0.6747525150905433</v>
      </c>
    </row>
    <row r="1146">
      <c r="A1146" s="84" t="n">
        <v>19</v>
      </c>
      <c r="B1146" s="84" t="n">
        <v>0.7430600586691369</v>
      </c>
      <c r="C1146" s="84" t="n">
        <v>0.7510947078693857</v>
      </c>
      <c r="D1146" s="84" t="n">
        <v>0.762929747329281</v>
      </c>
      <c r="E1146" s="84" t="n">
        <v>0.7541212539527119</v>
      </c>
      <c r="F1146" s="84" t="n">
        <v>0.7617871466927396</v>
      </c>
      <c r="G1146" s="84" t="n">
        <v>0.7885636865586184</v>
      </c>
      <c r="H1146" s="84" t="n">
        <v>0.7367121882413286</v>
      </c>
      <c r="I1146" s="84" t="n">
        <v>0.8362522916097826</v>
      </c>
      <c r="J1146" s="84" t="n">
        <v>0.8364003927684398</v>
      </c>
      <c r="K1146" s="84" t="n">
        <v>0.5202446293913581</v>
      </c>
      <c r="L1146" s="84" t="n">
        <v>0.7617220349963557</v>
      </c>
      <c r="M1146" s="84" t="n">
        <v>0.7723732622441559</v>
      </c>
      <c r="N1146" s="84" t="n">
        <v>0.6011693012033286</v>
      </c>
      <c r="O1146" s="84" t="n">
        <v>0.5573382884865006</v>
      </c>
      <c r="P1146" s="84" t="n">
        <v>0.5189584370478922</v>
      </c>
      <c r="Q1146" s="84" t="n">
        <v>0.5815484147971779</v>
      </c>
      <c r="R1146" s="84" t="n">
        <v>0.4844865742911027</v>
      </c>
      <c r="S1146" s="84" t="n">
        <v>0.4925364082745698</v>
      </c>
      <c r="T1146" s="84" t="n">
        <v>0.6757048848508718</v>
      </c>
      <c r="U1146" s="84" t="n">
        <v>0.5575429158164331</v>
      </c>
      <c r="V1146" s="84" t="n">
        <v>0.5679411720153028</v>
      </c>
      <c r="W1146" s="84" t="n">
        <v>0.6254837877354434</v>
      </c>
      <c r="X1146" s="84" t="n">
        <v>0.5369426987883871</v>
      </c>
      <c r="Y1146" s="84" t="n">
        <v>0.5440268545347803</v>
      </c>
      <c r="Z1146" s="84" t="n">
        <v>0.6081579550050432</v>
      </c>
      <c r="AA1146" s="84" t="n">
        <v>0.5094326419322583</v>
      </c>
      <c r="AB1146" s="84" t="n">
        <v>0.4781129691754803</v>
      </c>
      <c r="AC1146" s="84" t="n">
        <v>0.4080936035043677</v>
      </c>
      <c r="AD1146" s="84" t="n">
        <v>0.5632020393995607</v>
      </c>
      <c r="AE1146" s="84" t="n">
        <v>0.5796813876199135</v>
      </c>
      <c r="AF1146" s="84" t="n">
        <v>0.7452571536619185</v>
      </c>
      <c r="AG1146" s="84" t="n">
        <v>0.7674707892469581</v>
      </c>
      <c r="AH1146" s="84" t="n">
        <v>0.7805035087894427</v>
      </c>
      <c r="AI1146" s="84" t="n">
        <v>0.7429226549972275</v>
      </c>
      <c r="AJ1146" s="84" t="n">
        <v>0.7495207924307398</v>
      </c>
      <c r="AK1146" s="84" t="n">
        <v>0.7659610999329312</v>
      </c>
    </row>
    <row r="1147">
      <c r="A1147" s="84" t="n">
        <v>20</v>
      </c>
      <c r="B1147" s="84" t="n">
        <v>0.8250733364211826</v>
      </c>
      <c r="C1147" s="84" t="n">
        <v>0.8322326678701004</v>
      </c>
      <c r="D1147" s="84" t="n">
        <v>0.8323588059068884</v>
      </c>
      <c r="E1147" s="84" t="n">
        <v>0.8336730926660137</v>
      </c>
      <c r="F1147" s="84" t="n">
        <v>0.841067721864034</v>
      </c>
      <c r="G1147" s="84" t="n">
        <v>0.8552122129442242</v>
      </c>
      <c r="H1147" s="84" t="n">
        <v>0.8112617811117522</v>
      </c>
      <c r="I1147" s="84" t="n">
        <v>0.9262233582437147</v>
      </c>
      <c r="J1147" s="84" t="n">
        <v>0.9291052965979322</v>
      </c>
      <c r="K1147" s="84" t="n">
        <v>1</v>
      </c>
      <c r="L1147" s="84" t="n">
        <v>0.9675265213572458</v>
      </c>
      <c r="M1147" s="84" t="n">
        <v>0.9984908237678731</v>
      </c>
      <c r="N1147" s="84" t="n">
        <v>1</v>
      </c>
      <c r="O1147" s="84" t="n">
        <v>1</v>
      </c>
      <c r="P1147" s="84" t="n">
        <v>1</v>
      </c>
      <c r="Q1147" s="84" t="n">
        <v>1</v>
      </c>
      <c r="R1147" s="84" t="n">
        <v>1</v>
      </c>
      <c r="S1147" s="84" t="n">
        <v>1</v>
      </c>
      <c r="T1147" s="84" t="n">
        <v>1</v>
      </c>
      <c r="U1147" s="84" t="n">
        <v>1</v>
      </c>
      <c r="V1147" s="84" t="n">
        <v>1</v>
      </c>
      <c r="W1147" s="84" t="n">
        <v>1</v>
      </c>
      <c r="X1147" s="84" t="n">
        <v>1</v>
      </c>
      <c r="Y1147" s="84" t="n">
        <v>1</v>
      </c>
      <c r="Z1147" s="84" t="n">
        <v>1</v>
      </c>
      <c r="AA1147" s="84" t="n">
        <v>1</v>
      </c>
      <c r="AB1147" s="84" t="n">
        <v>1</v>
      </c>
      <c r="AC1147" s="84" t="n">
        <v>1</v>
      </c>
      <c r="AD1147" s="84" t="n">
        <v>1</v>
      </c>
      <c r="AE1147" s="84" t="n">
        <v>1</v>
      </c>
      <c r="AF1147" s="84" t="n">
        <v>0.821300264717005</v>
      </c>
      <c r="AG1147" s="84" t="n">
        <v>0.8486002071615959</v>
      </c>
      <c r="AH1147" s="84" t="n">
        <v>0.8503099513860469</v>
      </c>
      <c r="AI1147" s="84" t="n">
        <v>0.8249883855111124</v>
      </c>
      <c r="AJ1147" s="84" t="n">
        <v>0.8322974278124257</v>
      </c>
      <c r="AK1147" s="84" t="n">
        <v>0.8364963112005368</v>
      </c>
    </row>
    <row r="1148">
      <c r="A1148" s="84" t="n">
        <v>21</v>
      </c>
      <c r="B1148" s="84" t="n">
        <v>0.9937162266481396</v>
      </c>
      <c r="C1148" s="84" t="n">
        <v>0.9919080981573162</v>
      </c>
      <c r="D1148" s="84" t="n">
        <v>0.9920962133107283</v>
      </c>
      <c r="E1148" s="84" t="n">
        <v>0.9691006276184208</v>
      </c>
      <c r="F1148" s="84" t="n">
        <v>0.9690428230283518</v>
      </c>
      <c r="G1148" s="84" t="n">
        <v>0.9633736387703157</v>
      </c>
      <c r="H1148" s="84" t="n">
        <v>0.9561454125793423</v>
      </c>
      <c r="I1148" s="84" t="n">
        <v>1</v>
      </c>
      <c r="J1148" s="84" t="n">
        <v>1</v>
      </c>
      <c r="K1148" s="84" t="n">
        <v>0.8790045440479485</v>
      </c>
      <c r="L1148" s="84" t="n">
        <v>1</v>
      </c>
      <c r="M1148" s="84" t="n">
        <v>1</v>
      </c>
      <c r="N1148" s="84" t="n">
        <v>0.9059248718821212</v>
      </c>
      <c r="O1148" s="84" t="n">
        <v>0.9295692473257982</v>
      </c>
      <c r="P1148" s="84" t="n">
        <v>0.9111899536527392</v>
      </c>
      <c r="Q1148" s="84" t="n">
        <v>0.9396364133139473</v>
      </c>
      <c r="R1148" s="84" t="n">
        <v>0.8974760508278444</v>
      </c>
      <c r="S1148" s="84" t="n">
        <v>0.8800639079190611</v>
      </c>
      <c r="T1148" s="84" t="n">
        <v>0.9801528605250746</v>
      </c>
      <c r="U1148" s="84" t="n">
        <v>0.9272939866140877</v>
      </c>
      <c r="V1148" s="84" t="n">
        <v>0.9185594616747933</v>
      </c>
      <c r="W1148" s="84" t="n">
        <v>0.9472635532238183</v>
      </c>
      <c r="X1148" s="84" t="n">
        <v>0.9064312689662336</v>
      </c>
      <c r="Y1148" s="84" t="n">
        <v>0.9033940622060616</v>
      </c>
      <c r="Z1148" s="84" t="n">
        <v>0.9236489087480446</v>
      </c>
      <c r="AA1148" s="84" t="n">
        <v>0.8959382645894843</v>
      </c>
      <c r="AB1148" s="84" t="n">
        <v>0.8872442316064433</v>
      </c>
      <c r="AC1148" s="84" t="n">
        <v>0.8548748623101162</v>
      </c>
      <c r="AD1148" s="84" t="n">
        <v>0.9245866005075737</v>
      </c>
      <c r="AE1148" s="84" t="n">
        <v>0.9289327654694497</v>
      </c>
      <c r="AF1148" s="84" t="n">
        <v>0.9884501449640741</v>
      </c>
      <c r="AG1148" s="84" t="n">
        <v>0.9804091925537994</v>
      </c>
      <c r="AH1148" s="84" t="n">
        <v>0.9805993391696697</v>
      </c>
      <c r="AI1148" s="84" t="n">
        <v>1</v>
      </c>
      <c r="AJ1148" s="84" t="n">
        <v>0.9959465485431459</v>
      </c>
      <c r="AK1148" s="84" t="n">
        <v>0.9957451374916167</v>
      </c>
    </row>
    <row r="1149">
      <c r="A1149" s="84" t="n">
        <v>22</v>
      </c>
      <c r="B1149" s="84" t="n">
        <v>1</v>
      </c>
      <c r="C1149" s="84" t="n">
        <v>1</v>
      </c>
      <c r="D1149" s="84" t="n">
        <v>1</v>
      </c>
      <c r="E1149" s="84" t="n">
        <v>1</v>
      </c>
      <c r="F1149" s="84" t="n">
        <v>1</v>
      </c>
      <c r="G1149" s="84" t="n">
        <v>1</v>
      </c>
      <c r="H1149" s="84" t="n">
        <v>1</v>
      </c>
      <c r="I1149" s="84" t="n">
        <v>0.9362043370220891</v>
      </c>
      <c r="J1149" s="84" t="n">
        <v>0.9543984289262406</v>
      </c>
      <c r="K1149" s="84" t="n">
        <v>0.7354680043648918</v>
      </c>
      <c r="L1149" s="84" t="n">
        <v>0.9002290315681498</v>
      </c>
      <c r="M1149" s="84" t="n">
        <v>0.9064090418383308</v>
      </c>
      <c r="N1149" s="84" t="n">
        <v>0.7679906373413349</v>
      </c>
      <c r="O1149" s="84" t="n">
        <v>0.7877945850406507</v>
      </c>
      <c r="P1149" s="84" t="n">
        <v>0.7725618606216561</v>
      </c>
      <c r="Q1149" s="84" t="n">
        <v>0.804964919642073</v>
      </c>
      <c r="R1149" s="84" t="n">
        <v>0.7464596029522385</v>
      </c>
      <c r="S1149" s="84" t="n">
        <v>0.724238165742344</v>
      </c>
      <c r="T1149" s="84" t="n">
        <v>0.8825291135646545</v>
      </c>
      <c r="U1149" s="84" t="n">
        <v>0.7860898024718249</v>
      </c>
      <c r="V1149" s="84" t="n">
        <v>0.7839074694642163</v>
      </c>
      <c r="W1149" s="84" t="n">
        <v>0.8218418814445306</v>
      </c>
      <c r="X1149" s="84" t="n">
        <v>0.752558633021465</v>
      </c>
      <c r="Y1149" s="84" t="n">
        <v>0.7521779065583395</v>
      </c>
      <c r="Z1149" s="84" t="n">
        <v>0.7724426599357771</v>
      </c>
      <c r="AA1149" s="84" t="n">
        <v>0.735751972440633</v>
      </c>
      <c r="AB1149" s="84" t="n">
        <v>0.725884999189053</v>
      </c>
      <c r="AC1149" s="84" t="n">
        <v>0.6748533442631351</v>
      </c>
      <c r="AD1149" s="84" t="n">
        <v>0.7609993285459036</v>
      </c>
      <c r="AE1149" s="84" t="n">
        <v>0.7931132043442342</v>
      </c>
      <c r="AF1149" s="84" t="n">
        <v>1</v>
      </c>
      <c r="AG1149" s="84" t="n">
        <v>1</v>
      </c>
      <c r="AH1149" s="84" t="n">
        <v>1</v>
      </c>
      <c r="AI1149" s="84" t="n">
        <v>0.9994455018208521</v>
      </c>
      <c r="AJ1149" s="84" t="n">
        <v>1</v>
      </c>
      <c r="AK1149" s="84" t="n">
        <v>1</v>
      </c>
    </row>
    <row r="1150">
      <c r="A1150" s="84" t="n">
        <v>23</v>
      </c>
      <c r="B1150" s="84" t="n">
        <v>0.8841593330245483</v>
      </c>
      <c r="C1150" s="84" t="n">
        <v>0.8848300298475452</v>
      </c>
      <c r="D1150" s="84" t="n">
        <v>0.9178844245792834</v>
      </c>
      <c r="E1150" s="84" t="n">
        <v>0.8967559671904846</v>
      </c>
      <c r="F1150" s="84" t="n">
        <v>0.8945817901669053</v>
      </c>
      <c r="G1150" s="84" t="n">
        <v>0.9265772124056848</v>
      </c>
      <c r="H1150" s="84" t="n">
        <v>0.9074822081169456</v>
      </c>
      <c r="I1150" s="84" t="n">
        <v>0.8049762636263307</v>
      </c>
      <c r="J1150" s="84" t="n">
        <v>0.8249350199272224</v>
      </c>
      <c r="K1150" s="84" t="n">
        <v>0.5841137477809084</v>
      </c>
      <c r="L1150" s="84" t="n">
        <v>0.7479801409073634</v>
      </c>
      <c r="M1150" s="84" t="n">
        <v>0.7606964242437595</v>
      </c>
      <c r="N1150" s="84" t="n">
        <v>0.6105783607098298</v>
      </c>
      <c r="O1150" s="84" t="n">
        <v>0.6255468216622887</v>
      </c>
      <c r="P1150" s="84" t="n">
        <v>0.6284202432121013</v>
      </c>
      <c r="Q1150" s="84" t="n">
        <v>0.6600230291084026</v>
      </c>
      <c r="R1150" s="84" t="n">
        <v>0.5968790930852265</v>
      </c>
      <c r="S1150" s="84" t="n">
        <v>0.5811772775561076</v>
      </c>
      <c r="T1150" s="84" t="n">
        <v>0.7559635296218786</v>
      </c>
      <c r="U1150" s="84" t="n">
        <v>0.6404524167182116</v>
      </c>
      <c r="V1150" s="84" t="n">
        <v>0.6460087622593368</v>
      </c>
      <c r="W1150" s="84" t="n">
        <v>0.6692038645681031</v>
      </c>
      <c r="X1150" s="84" t="n">
        <v>0.6028023653536531</v>
      </c>
      <c r="Y1150" s="84" t="n">
        <v>0.610228901135668</v>
      </c>
      <c r="Z1150" s="84" t="n">
        <v>0.6267085073310497</v>
      </c>
      <c r="AA1150" s="84" t="n">
        <v>0.5893436776511812</v>
      </c>
      <c r="AB1150" s="84" t="n">
        <v>0.5744961458680119</v>
      </c>
      <c r="AC1150" s="84" t="n">
        <v>0.5257255936675463</v>
      </c>
      <c r="AD1150" s="84" t="n">
        <v>0.5993766288452128</v>
      </c>
      <c r="AE1150" s="84" t="n">
        <v>0.6229124777903104</v>
      </c>
      <c r="AF1150" s="84" t="n">
        <v>0.9115088869280222</v>
      </c>
      <c r="AG1150" s="84" t="n">
        <v>0.8872687582888842</v>
      </c>
      <c r="AH1150" s="84" t="n">
        <v>0.9201613144733821</v>
      </c>
      <c r="AI1150" s="84" t="n">
        <v>0.8809027829814018</v>
      </c>
      <c r="AJ1150" s="84" t="n">
        <v>0.8808669905764652</v>
      </c>
      <c r="AK1150" s="84" t="n">
        <v>0.9159597585513081</v>
      </c>
    </row>
    <row r="1151">
      <c r="A1151" s="84" t="n">
        <v>24</v>
      </c>
      <c r="B1151" s="84" t="n">
        <v>0.7617261077659411</v>
      </c>
      <c r="C1151" s="84" t="n">
        <v>0.7582348840950116</v>
      </c>
      <c r="D1151" s="84" t="n">
        <v>0.7699328587529259</v>
      </c>
      <c r="E1151" s="84" t="n">
        <v>0.7749723109520215</v>
      </c>
      <c r="F1151" s="84" t="n">
        <v>0.7681372712125127</v>
      </c>
      <c r="G1151" s="84" t="n">
        <v>0.7831216022403246</v>
      </c>
      <c r="H1151" s="84" t="n">
        <v>0.7774411745848561</v>
      </c>
      <c r="I1151" s="84" t="n">
        <v>0.6452920755617457</v>
      </c>
      <c r="J1151" s="84" t="n">
        <v>0.6717784323918443</v>
      </c>
      <c r="K1151" s="84" t="n">
        <v>0.6658088893955927</v>
      </c>
      <c r="L1151" s="84" t="n">
        <v>0.5796118299061657</v>
      </c>
      <c r="M1151" s="84" t="n">
        <v>0.7835929410209521</v>
      </c>
      <c r="N1151" s="84" t="n">
        <v>0.4653127932275394</v>
      </c>
      <c r="O1151" s="84" t="n">
        <v>0.4779524692621569</v>
      </c>
      <c r="P1151" s="84" t="n">
        <v>0.4730131796371218</v>
      </c>
      <c r="Q1151" s="84" t="n">
        <v>0.5123049600405938</v>
      </c>
      <c r="R1151" s="84" t="n">
        <v>0.4420602128365381</v>
      </c>
      <c r="S1151" s="84" t="n">
        <v>0.4214346658636352</v>
      </c>
      <c r="T1151" s="84" t="n">
        <v>0.582742971758812</v>
      </c>
      <c r="U1151" s="84" t="n">
        <v>0.4870514482910734</v>
      </c>
      <c r="V1151" s="84" t="n">
        <v>0.4885691732069432</v>
      </c>
      <c r="W1151" s="84" t="n">
        <v>0.5217358065040185</v>
      </c>
      <c r="X1151" s="84" t="n">
        <v>0.4596472744270251</v>
      </c>
      <c r="Y1151" s="84" t="n">
        <v>0.4620081561022417</v>
      </c>
      <c r="Z1151" s="84" t="n">
        <v>0.4877572201946175</v>
      </c>
      <c r="AA1151" s="84" t="n">
        <v>0.4398007240572839</v>
      </c>
      <c r="AB1151" s="84" t="n">
        <v>0.4232716160038242</v>
      </c>
      <c r="AC1151" s="84" t="n">
        <v>0.3798447626610652</v>
      </c>
      <c r="AD1151" s="84" t="n">
        <v>0.4297604957379735</v>
      </c>
      <c r="AE1151" s="84" t="n">
        <v>0.4570424049463007</v>
      </c>
      <c r="AF1151" s="84" t="n">
        <v>0.7761092903063154</v>
      </c>
      <c r="AG1151" s="84" t="n">
        <v>0.7584510314517771</v>
      </c>
      <c r="AH1151" s="84" t="n">
        <v>0.7709903470856585</v>
      </c>
      <c r="AI1151" s="84" t="n">
        <v>0.7569649467232152</v>
      </c>
      <c r="AJ1151" s="84" t="n">
        <v>0.7570507442246772</v>
      </c>
      <c r="AK1151" s="84" t="n">
        <v>0.7672702883970491</v>
      </c>
    </row>
    <row r="1153">
      <c r="A1153" s="130" t="n"/>
      <c r="B1153" s="123" t="n"/>
      <c r="E1153" s="123" t="n"/>
      <c r="H1153" s="123" t="n"/>
      <c r="K1153" s="123" t="n"/>
    </row>
    <row r="1154">
      <c r="B1154" s="123" t="n"/>
      <c r="E1154" s="123" t="n"/>
      <c r="H1154" s="123" t="n"/>
      <c r="K1154" s="123" t="n"/>
    </row>
    <row r="1155">
      <c r="B1155" s="131" t="n"/>
      <c r="C1155" s="131" t="n"/>
      <c r="D1155" s="131" t="n"/>
      <c r="E1155" s="131" t="n"/>
      <c r="F1155" s="131" t="n"/>
      <c r="G1155" s="131" t="n"/>
      <c r="H1155" s="131" t="n"/>
      <c r="I1155" s="131" t="n"/>
      <c r="J1155" s="131" t="n"/>
      <c r="K1155" s="131" t="n"/>
      <c r="L1155" s="131" t="n"/>
      <c r="M1155" s="131" t="n"/>
    </row>
    <row r="1161">
      <c r="A1161" s="84" t="inlineStr">
        <is>
          <t>RefgChg-Res-4pct-Inc-TXV-cDXGF-MFm1985-CZ14</t>
        </is>
      </c>
      <c r="B1161" s="83" t="n"/>
      <c r="C1161" s="83" t="n"/>
      <c r="D1161" s="83" t="n">
        <v>2015</v>
      </c>
      <c r="E1161" s="83" t="n"/>
      <c r="F1161" s="84" t="inlineStr">
        <is>
          <t>Source Annual kWh:</t>
        </is>
      </c>
      <c r="G1161" s="205" t="n">
        <v>176705.8679999996</v>
      </c>
      <c r="H1161" s="83" t="inlineStr">
        <is>
          <t>DEER</t>
        </is>
      </c>
      <c r="I1161" s="83" t="n"/>
      <c r="J1161" s="83" t="n"/>
      <c r="K1161" s="83" t="inlineStr">
        <is>
          <t>PDAF</t>
        </is>
      </c>
      <c r="L1161" s="83" t="inlineStr">
        <is>
          <t>Monthly</t>
        </is>
      </c>
      <c r="M1161" s="83" t="n"/>
      <c r="N1161" s="83" t="n"/>
      <c r="O1161" s="83" t="n"/>
      <c r="P1161" s="83" t="n"/>
      <c r="Q1161" s="83" t="n"/>
      <c r="R1161" s="83" t="n"/>
      <c r="S1161" s="83" t="n"/>
      <c r="T1161" s="105" t="n"/>
      <c r="U1161" s="83" t="n"/>
      <c r="V1161" s="83" t="n"/>
      <c r="W1161" s="83" t="n"/>
      <c r="X1161" s="83" t="n"/>
      <c r="Y1161" s="83" t="n"/>
      <c r="Z1161" s="83" t="n"/>
      <c r="AA1161" s="83" t="n"/>
      <c r="AB1161" s="83" t="n"/>
      <c r="AC1161" s="83" t="n"/>
      <c r="AD1161" s="83" t="n"/>
      <c r="AE1161" s="83" t="n"/>
      <c r="AF1161" s="83" t="n"/>
      <c r="AG1161" s="83" t="n"/>
      <c r="AH1161" s="83" t="n"/>
      <c r="AI1161" s="83" t="n"/>
      <c r="AJ1161" s="83" t="n"/>
      <c r="AK1161" s="83" t="n"/>
    </row>
    <row r="1162">
      <c r="A1162" s="83" t="n">
        <v>30</v>
      </c>
      <c r="B1162" s="84" t="inlineStr">
        <is>
          <t>RefgChg-Res-4pct-Inc-TXV-20-MM</t>
        </is>
      </c>
      <c r="C1162" s="83" t="n"/>
      <c r="D1162" s="83" t="n"/>
      <c r="E1162" s="83" t="n"/>
      <c r="F1162" s="83" t="inlineStr">
        <is>
          <t>Source Sample Size:</t>
        </is>
      </c>
      <c r="G1162" s="83" t="n">
        <v>0</v>
      </c>
      <c r="H1162" s="83" t="inlineStr">
        <is>
          <t>DEER</t>
        </is>
      </c>
      <c r="I1162" s="83" t="n"/>
      <c r="J1162" s="83" t="n"/>
      <c r="K1162" s="83" t="inlineStr">
        <is>
          <t>WKWE</t>
        </is>
      </c>
      <c r="L1162" s="83" t="inlineStr">
        <is>
          <t>Monthly</t>
        </is>
      </c>
      <c r="M1162" s="83" t="n"/>
      <c r="N1162" s="83" t="inlineStr">
        <is>
          <t>Weekend Peak3</t>
        </is>
      </c>
      <c r="O1162" s="83" t="n"/>
      <c r="P1162" s="83" t="n"/>
      <c r="Q1162" s="83" t="n"/>
      <c r="R1162" s="83" t="n"/>
      <c r="S1162" s="83" t="n"/>
      <c r="T1162" s="83" t="n"/>
      <c r="U1162" s="83" t="n"/>
      <c r="V1162" s="83" t="n"/>
      <c r="W1162" s="83" t="n"/>
      <c r="X1162" s="83" t="n"/>
      <c r="Y1162" s="83" t="n"/>
      <c r="Z1162" s="83" t="n"/>
      <c r="AA1162" s="83" t="n"/>
      <c r="AB1162" s="83" t="n"/>
      <c r="AC1162" s="83" t="n"/>
      <c r="AD1162" s="83" t="n"/>
      <c r="AE1162" s="83" t="n"/>
      <c r="AF1162" s="83" t="n"/>
      <c r="AG1162" s="83" t="n"/>
      <c r="AH1162" s="83" t="n"/>
      <c r="AI1162" s="83" t="n"/>
      <c r="AJ1162" s="83" t="n"/>
      <c r="AK1162" s="83" t="n"/>
    </row>
    <row r="1163">
      <c r="A1163" s="84" t="n"/>
      <c r="B1163" s="84" t="n">
        <v>1</v>
      </c>
      <c r="C1163" s="84" t="inlineStr">
        <is>
          <t>JANUARY</t>
        </is>
      </c>
      <c r="D1163" s="84" t="inlineStr">
        <is>
          <t>JAN</t>
        </is>
      </c>
      <c r="E1163" s="84" t="n">
        <v>2</v>
      </c>
      <c r="F1163" s="84" t="inlineStr">
        <is>
          <t>FEBRUARY</t>
        </is>
      </c>
      <c r="G1163" s="84" t="inlineStr">
        <is>
          <t>FEB</t>
        </is>
      </c>
      <c r="H1163" s="84" t="n">
        <v>3</v>
      </c>
      <c r="I1163" s="84" t="inlineStr">
        <is>
          <t>MARCH</t>
        </is>
      </c>
      <c r="J1163" s="84" t="inlineStr">
        <is>
          <t>MAR</t>
        </is>
      </c>
      <c r="K1163" s="84" t="n">
        <v>4</v>
      </c>
      <c r="L1163" s="84" t="inlineStr">
        <is>
          <t>APRIL</t>
        </is>
      </c>
      <c r="M1163" s="84" t="inlineStr">
        <is>
          <t>APR</t>
        </is>
      </c>
      <c r="N1163" s="84" t="n">
        <v>5</v>
      </c>
      <c r="O1163" s="84" t="inlineStr">
        <is>
          <t>MAY</t>
        </is>
      </c>
      <c r="P1163" s="84" t="inlineStr">
        <is>
          <t>MAY</t>
        </is>
      </c>
      <c r="Q1163" s="84" t="n">
        <v>6</v>
      </c>
      <c r="R1163" s="84" t="inlineStr">
        <is>
          <t>JUNE</t>
        </is>
      </c>
      <c r="S1163" s="84" t="inlineStr">
        <is>
          <t>JUN</t>
        </is>
      </c>
      <c r="T1163" s="84" t="n">
        <v>7</v>
      </c>
      <c r="U1163" s="84" t="inlineStr">
        <is>
          <t>JULY</t>
        </is>
      </c>
      <c r="V1163" s="84" t="inlineStr">
        <is>
          <t>JUL</t>
        </is>
      </c>
      <c r="W1163" s="84" t="n">
        <v>8</v>
      </c>
      <c r="X1163" s="84" t="inlineStr">
        <is>
          <t>AUGUST</t>
        </is>
      </c>
      <c r="Y1163" s="84" t="inlineStr">
        <is>
          <t>AUG</t>
        </is>
      </c>
      <c r="Z1163" s="84" t="n">
        <v>9</v>
      </c>
      <c r="AA1163" s="84" t="inlineStr">
        <is>
          <t>SEPTEMBER</t>
        </is>
      </c>
      <c r="AB1163" s="84" t="inlineStr">
        <is>
          <t>SEP</t>
        </is>
      </c>
      <c r="AC1163" s="84" t="n">
        <v>10</v>
      </c>
      <c r="AD1163" s="84" t="inlineStr">
        <is>
          <t>OCTOBER</t>
        </is>
      </c>
      <c r="AE1163" s="84" t="inlineStr">
        <is>
          <t>OCT</t>
        </is>
      </c>
      <c r="AF1163" s="84" t="n">
        <v>11</v>
      </c>
      <c r="AG1163" s="84" t="inlineStr">
        <is>
          <t>NOVEMBER</t>
        </is>
      </c>
      <c r="AH1163" s="84" t="inlineStr">
        <is>
          <t>NOV</t>
        </is>
      </c>
      <c r="AI1163" s="84" t="n">
        <v>12</v>
      </c>
      <c r="AJ1163" s="84" t="inlineStr">
        <is>
          <t>DECEMBER</t>
        </is>
      </c>
      <c r="AK1163" s="84" t="inlineStr">
        <is>
          <t>DEC</t>
        </is>
      </c>
    </row>
    <row r="1164">
      <c r="A1164" s="83" t="n"/>
      <c r="B1164" s="84" t="n">
        <v>31</v>
      </c>
      <c r="C1164" s="83" t="n"/>
      <c r="D1164" s="83" t="n"/>
      <c r="E1164" s="84" t="n">
        <v>28</v>
      </c>
      <c r="F1164" s="83" t="n"/>
      <c r="G1164" s="83" t="n"/>
      <c r="H1164" s="84" t="n">
        <v>31</v>
      </c>
      <c r="I1164" s="83" t="n"/>
      <c r="J1164" s="83" t="n"/>
      <c r="K1164" s="84" t="n">
        <v>30</v>
      </c>
      <c r="L1164" s="83" t="n"/>
      <c r="M1164" s="83" t="n"/>
      <c r="N1164" s="84" t="n">
        <v>31</v>
      </c>
      <c r="O1164" s="83" t="n"/>
      <c r="P1164" s="83" t="n"/>
      <c r="Q1164" s="84" t="n">
        <v>30</v>
      </c>
      <c r="R1164" s="83" t="n"/>
      <c r="S1164" s="83" t="n"/>
      <c r="T1164" s="84" t="n">
        <v>31</v>
      </c>
      <c r="U1164" s="83" t="n"/>
      <c r="V1164" s="83" t="n"/>
      <c r="W1164" s="84" t="n">
        <v>31</v>
      </c>
      <c r="X1164" s="83" t="n"/>
      <c r="Y1164" s="83" t="n"/>
      <c r="Z1164" s="84" t="n">
        <v>30</v>
      </c>
      <c r="AA1164" s="83" t="n"/>
      <c r="AB1164" s="83" t="n"/>
      <c r="AC1164" s="84" t="n">
        <v>31</v>
      </c>
      <c r="AD1164" s="83" t="n"/>
      <c r="AE1164" s="83" t="n"/>
      <c r="AF1164" s="84" t="n">
        <v>30</v>
      </c>
      <c r="AG1164" s="83" t="n"/>
      <c r="AH1164" s="83" t="n"/>
      <c r="AI1164" s="84" t="n">
        <v>31</v>
      </c>
      <c r="AJ1164" s="83" t="n"/>
      <c r="AK1164" s="83" t="n"/>
    </row>
    <row r="1165">
      <c r="A1165" s="84" t="inlineStr">
        <is>
          <t>RATIOS</t>
        </is>
      </c>
      <c r="B1165" s="84" t="inlineStr">
        <is>
          <t>E.BKDWN</t>
        </is>
      </c>
      <c r="C1165" s="84" t="inlineStr">
        <is>
          <t>PEAK/AVG</t>
        </is>
      </c>
      <c r="D1165" s="84" t="inlineStr">
        <is>
          <t>END/AVG</t>
        </is>
      </c>
      <c r="E1165" s="84" t="inlineStr">
        <is>
          <t>E.BKDWN</t>
        </is>
      </c>
      <c r="F1165" s="84" t="inlineStr">
        <is>
          <t>PEAK/AVG</t>
        </is>
      </c>
      <c r="G1165" s="84" t="inlineStr">
        <is>
          <t>END/AVG</t>
        </is>
      </c>
      <c r="H1165" s="84" t="inlineStr">
        <is>
          <t>E.BKDWN</t>
        </is>
      </c>
      <c r="I1165" s="84" t="inlineStr">
        <is>
          <t>PEAK/AVG</t>
        </is>
      </c>
      <c r="J1165" s="84" t="inlineStr">
        <is>
          <t>END/AVG</t>
        </is>
      </c>
      <c r="K1165" s="84" t="inlineStr">
        <is>
          <t>E.BKDWN</t>
        </is>
      </c>
      <c r="L1165" s="84" t="inlineStr">
        <is>
          <t>PEAK/AVG</t>
        </is>
      </c>
      <c r="M1165" s="84" t="inlineStr">
        <is>
          <t>END/AVG</t>
        </is>
      </c>
      <c r="N1165" s="84" t="inlineStr">
        <is>
          <t>E.BKDWN</t>
        </is>
      </c>
      <c r="O1165" s="84" t="inlineStr">
        <is>
          <t>PEAK/AVG</t>
        </is>
      </c>
      <c r="P1165" s="84" t="inlineStr">
        <is>
          <t>END/AVG</t>
        </is>
      </c>
      <c r="Q1165" s="84" t="inlineStr">
        <is>
          <t>E.BKDWN</t>
        </is>
      </c>
      <c r="R1165" s="84" t="inlineStr">
        <is>
          <t>PEAK/AVG</t>
        </is>
      </c>
      <c r="S1165" s="84" t="inlineStr">
        <is>
          <t>END/AVG</t>
        </is>
      </c>
      <c r="T1165" s="84" t="inlineStr">
        <is>
          <t>E.BKDWN</t>
        </is>
      </c>
      <c r="U1165" s="84" t="inlineStr">
        <is>
          <t>PEAK/AVG</t>
        </is>
      </c>
      <c r="V1165" s="84" t="inlineStr">
        <is>
          <t>END/AVG</t>
        </is>
      </c>
      <c r="W1165" s="84" t="inlineStr">
        <is>
          <t>E.BKDWN</t>
        </is>
      </c>
      <c r="X1165" s="84" t="inlineStr">
        <is>
          <t>PEAK/AVG</t>
        </is>
      </c>
      <c r="Y1165" s="84" t="inlineStr">
        <is>
          <t>END/AVG</t>
        </is>
      </c>
      <c r="Z1165" s="84" t="inlineStr">
        <is>
          <t>E.BKDWN</t>
        </is>
      </c>
      <c r="AA1165" s="84" t="inlineStr">
        <is>
          <t>PEAK/AVG</t>
        </is>
      </c>
      <c r="AB1165" s="84" t="inlineStr">
        <is>
          <t>END/AVG</t>
        </is>
      </c>
      <c r="AC1165" s="84" t="inlineStr">
        <is>
          <t>E.BKDWN</t>
        </is>
      </c>
      <c r="AD1165" s="84" t="inlineStr">
        <is>
          <t>PEAK/AVG</t>
        </is>
      </c>
      <c r="AE1165" s="84" t="inlineStr">
        <is>
          <t>END/AVG</t>
        </is>
      </c>
      <c r="AF1165" s="84" t="inlineStr">
        <is>
          <t>E.BKDWN</t>
        </is>
      </c>
      <c r="AG1165" s="84" t="inlineStr">
        <is>
          <t>PEAK/AVG</t>
        </is>
      </c>
      <c r="AH1165" s="84" t="inlineStr">
        <is>
          <t>END/AVG</t>
        </is>
      </c>
      <c r="AI1165" s="84" t="inlineStr">
        <is>
          <t>E.BKDWN</t>
        </is>
      </c>
      <c r="AJ1165" s="84" t="inlineStr">
        <is>
          <t>PEAK/AVG</t>
        </is>
      </c>
      <c r="AK1165" s="84" t="inlineStr">
        <is>
          <t>END/AVG</t>
        </is>
      </c>
    </row>
    <row r="1166">
      <c r="A1166" s="83" t="n"/>
      <c r="B1166" s="209" t="n">
        <v>0.06441345140803598</v>
      </c>
      <c r="C1166" s="210" t="n">
        <v>1.030375379155851</v>
      </c>
      <c r="D1166" s="210" t="n">
        <v>0.9897149952616826</v>
      </c>
      <c r="E1166" s="209" t="n">
        <v>0.05724369164719976</v>
      </c>
      <c r="F1166" s="210" t="n">
        <v>1.018435271991755</v>
      </c>
      <c r="G1166" s="210" t="n">
        <v>0.9829463198816497</v>
      </c>
      <c r="H1166" s="209" t="n">
        <v>0.06210759154700261</v>
      </c>
      <c r="I1166" s="210" t="n">
        <v>1.037978163813317</v>
      </c>
      <c r="J1166" s="210" t="n">
        <v>0.9984087511274102</v>
      </c>
      <c r="K1166" s="209" t="n">
        <v>0.06290028681945321</v>
      </c>
      <c r="L1166" s="210" t="n">
        <v>1.317494651198615</v>
      </c>
      <c r="M1166" s="210" t="n">
        <v>0.9808598776701105</v>
      </c>
      <c r="N1166" s="209" t="n">
        <v>0.08912043586581861</v>
      </c>
      <c r="O1166" s="210" t="n">
        <v>1.73443647990459</v>
      </c>
      <c r="P1166" s="210" t="n">
        <v>1.006636890752261</v>
      </c>
      <c r="Q1166" s="209" t="n">
        <v>0.09409252242505271</v>
      </c>
      <c r="R1166" s="210" t="n">
        <v>1.429514310750604</v>
      </c>
      <c r="S1166" s="210" t="n">
        <v>1.022345141069091</v>
      </c>
      <c r="T1166" s="209" t="n">
        <v>0.1342564395865314</v>
      </c>
      <c r="U1166" s="210" t="n">
        <v>1.220319472209618</v>
      </c>
      <c r="V1166" s="210" t="n">
        <v>0.9880911253797314</v>
      </c>
      <c r="W1166" s="209" t="n">
        <v>0.1416269872152034</v>
      </c>
      <c r="X1166" s="210" t="n">
        <v>1.170434839544057</v>
      </c>
      <c r="Y1166" s="210" t="n">
        <v>0.9386239448567415</v>
      </c>
      <c r="Z1166" s="209" t="n">
        <v>0.1047885035049611</v>
      </c>
      <c r="AA1166" s="210" t="n">
        <v>1.366687068799709</v>
      </c>
      <c r="AB1166" s="210" t="n">
        <v>0.9352045932045838</v>
      </c>
      <c r="AC1166" s="209" t="n">
        <v>0.0634528499902436</v>
      </c>
      <c r="AD1166" s="210" t="n">
        <v>1.193294405800619</v>
      </c>
      <c r="AE1166" s="210" t="n">
        <v>0.9425067053717376</v>
      </c>
      <c r="AF1166" s="209" t="n">
        <v>0.06136891586468302</v>
      </c>
      <c r="AG1166" s="210" t="n">
        <v>1.043212454545944</v>
      </c>
      <c r="AH1166" s="210" t="n">
        <v>0.9966024038893931</v>
      </c>
      <c r="AI1166" s="209" t="n">
        <v>0.06462832412581469</v>
      </c>
      <c r="AJ1166" s="210" t="n">
        <v>1.029389210960733</v>
      </c>
      <c r="AK1166" s="210" t="n">
        <v>0.983930065303402</v>
      </c>
      <c r="AM1166">
        <f>A1161</f>
        <v/>
      </c>
      <c r="AN1166" s="206">
        <f>1/($B1166*(1/$B1164)*(1/(5/7+2/7*$D1166))*$B1176/SUM($B1168:$B1191))</f>
        <v/>
      </c>
      <c r="AO1166" s="206">
        <f>1/(B1166*(1/B1164)*(1/(5/7+2/7*D1166)))</f>
        <v/>
      </c>
      <c r="AP1166" s="206" t="n"/>
      <c r="AR1166" s="211">
        <f>CHOOSE(AV$3,C1166,F1166,I1166,L1166,O1166,R1166,U1166,X1166,AA1166,AD1166,AG1166,AJ1166)</f>
        <v/>
      </c>
      <c r="AS1166" s="207" t="n"/>
      <c r="AT1166" s="207" t="n"/>
      <c r="AV1166" s="116">
        <f>AN1166/AR1166</f>
        <v/>
      </c>
      <c r="AW1166" s="208">
        <f>AO1166/AR1166</f>
        <v/>
      </c>
      <c r="AX1166" s="206" t="n"/>
    </row>
    <row r="1167">
      <c r="A1167" s="84" t="inlineStr">
        <is>
          <t>HOUR</t>
        </is>
      </c>
      <c r="B1167" s="84" t="inlineStr">
        <is>
          <t>PEAK</t>
        </is>
      </c>
      <c r="C1167" s="84" t="inlineStr">
        <is>
          <t>AVG</t>
        </is>
      </c>
      <c r="D1167" s="84" t="inlineStr">
        <is>
          <t>END</t>
        </is>
      </c>
      <c r="E1167" s="84" t="inlineStr">
        <is>
          <t>PEAK</t>
        </is>
      </c>
      <c r="F1167" s="84" t="inlineStr">
        <is>
          <t>AVG</t>
        </is>
      </c>
      <c r="G1167" s="84" t="inlineStr">
        <is>
          <t>END</t>
        </is>
      </c>
      <c r="H1167" s="84" t="inlineStr">
        <is>
          <t>PEAK</t>
        </is>
      </c>
      <c r="I1167" s="84" t="inlineStr">
        <is>
          <t>AVG</t>
        </is>
      </c>
      <c r="J1167" s="84" t="inlineStr">
        <is>
          <t>END</t>
        </is>
      </c>
      <c r="K1167" s="84" t="inlineStr">
        <is>
          <t>PEAK</t>
        </is>
      </c>
      <c r="L1167" s="84" t="inlineStr">
        <is>
          <t>AVG</t>
        </is>
      </c>
      <c r="M1167" s="84" t="inlineStr">
        <is>
          <t>END</t>
        </is>
      </c>
      <c r="N1167" s="84" t="inlineStr">
        <is>
          <t>PEAK</t>
        </is>
      </c>
      <c r="O1167" s="84" t="inlineStr">
        <is>
          <t>AVG</t>
        </is>
      </c>
      <c r="P1167" s="84" t="inlineStr">
        <is>
          <t>END</t>
        </is>
      </c>
      <c r="Q1167" s="84" t="inlineStr">
        <is>
          <t>PEAK</t>
        </is>
      </c>
      <c r="R1167" s="84" t="inlineStr">
        <is>
          <t>AVG</t>
        </is>
      </c>
      <c r="S1167" s="84" t="inlineStr">
        <is>
          <t>END</t>
        </is>
      </c>
      <c r="T1167" s="84" t="inlineStr">
        <is>
          <t>PEAK</t>
        </is>
      </c>
      <c r="U1167" s="84" t="inlineStr">
        <is>
          <t>AVG</t>
        </is>
      </c>
      <c r="V1167" s="84" t="inlineStr">
        <is>
          <t>END</t>
        </is>
      </c>
      <c r="W1167" s="84" t="inlineStr">
        <is>
          <t>PEAK</t>
        </is>
      </c>
      <c r="X1167" s="84" t="inlineStr">
        <is>
          <t>AVG</t>
        </is>
      </c>
      <c r="Y1167" s="84" t="inlineStr">
        <is>
          <t>END</t>
        </is>
      </c>
      <c r="Z1167" s="84" t="inlineStr">
        <is>
          <t>PEAK</t>
        </is>
      </c>
      <c r="AA1167" s="84" t="inlineStr">
        <is>
          <t>AVG</t>
        </is>
      </c>
      <c r="AB1167" s="84" t="inlineStr">
        <is>
          <t>END</t>
        </is>
      </c>
      <c r="AC1167" s="84" t="inlineStr">
        <is>
          <t>PEAK</t>
        </is>
      </c>
      <c r="AD1167" s="84" t="inlineStr">
        <is>
          <t>AVG</t>
        </is>
      </c>
      <c r="AE1167" s="84" t="inlineStr">
        <is>
          <t>END</t>
        </is>
      </c>
      <c r="AF1167" s="84" t="inlineStr">
        <is>
          <t>PEAK</t>
        </is>
      </c>
      <c r="AG1167" s="84" t="inlineStr">
        <is>
          <t>AVG</t>
        </is>
      </c>
      <c r="AH1167" s="84" t="inlineStr">
        <is>
          <t>END</t>
        </is>
      </c>
      <c r="AI1167" s="84" t="inlineStr">
        <is>
          <t>PEAK</t>
        </is>
      </c>
      <c r="AJ1167" s="84" t="inlineStr">
        <is>
          <t>AVG</t>
        </is>
      </c>
      <c r="AK1167" s="84" t="inlineStr">
        <is>
          <t>END</t>
        </is>
      </c>
    </row>
    <row r="1168">
      <c r="A1168" s="84" t="n">
        <v>1</v>
      </c>
      <c r="B1168" s="84" t="n">
        <v>0.6401453798443488</v>
      </c>
      <c r="C1168" s="84" t="n">
        <v>0.6061462672425146</v>
      </c>
      <c r="D1168" s="84" t="n">
        <v>0.648815497625935</v>
      </c>
      <c r="E1168" s="84" t="n">
        <v>0.6439159675518269</v>
      </c>
      <c r="F1168" s="84" t="n">
        <v>0.6017924645732743</v>
      </c>
      <c r="G1168" s="84" t="n">
        <v>0.6582777780483172</v>
      </c>
      <c r="H1168" s="84" t="n">
        <v>0.6300476012194468</v>
      </c>
      <c r="I1168" s="84" t="n">
        <v>0.5297279585579542</v>
      </c>
      <c r="J1168" s="84" t="n">
        <v>0.5952158014567461</v>
      </c>
      <c r="K1168" s="84" t="n">
        <v>0.5141105861320392</v>
      </c>
      <c r="L1168" s="84" t="n">
        <v>0.5225024913271843</v>
      </c>
      <c r="M1168" s="84" t="n">
        <v>0.5646435713127601</v>
      </c>
      <c r="N1168" s="84" t="n">
        <v>0.266269275625243</v>
      </c>
      <c r="O1168" s="84" t="n">
        <v>0.3615432509731236</v>
      </c>
      <c r="P1168" s="84" t="n">
        <v>0.3779478544009322</v>
      </c>
      <c r="Q1168" s="84" t="n">
        <v>0.2827180201157012</v>
      </c>
      <c r="R1168" s="84" t="n">
        <v>0.2858707878906441</v>
      </c>
      <c r="S1168" s="84" t="n">
        <v>0.3508405785950604</v>
      </c>
      <c r="T1168" s="84" t="n">
        <v>0.3857874800318422</v>
      </c>
      <c r="U1168" s="84" t="n">
        <v>0.2940742529658408</v>
      </c>
      <c r="V1168" s="84" t="n">
        <v>0.326213811537641</v>
      </c>
      <c r="W1168" s="84" t="n">
        <v>0.3289283332478325</v>
      </c>
      <c r="X1168" s="84" t="n">
        <v>0.2978428016122159</v>
      </c>
      <c r="Y1168" s="84" t="n">
        <v>0.3410261507932125</v>
      </c>
      <c r="Z1168" s="84" t="n">
        <v>0.3402414808390204</v>
      </c>
      <c r="AA1168" s="84" t="n">
        <v>0.3008717487586122</v>
      </c>
      <c r="AB1168" s="84" t="n">
        <v>0.3363156765357018</v>
      </c>
      <c r="AC1168" s="84" t="n">
        <v>0.3645225421663568</v>
      </c>
      <c r="AD1168" s="84" t="n">
        <v>0.4723886868024765</v>
      </c>
      <c r="AE1168" s="84" t="n">
        <v>0.5443716971658389</v>
      </c>
      <c r="AF1168" s="84" t="n">
        <v>0.6228964580858256</v>
      </c>
      <c r="AG1168" s="84" t="n">
        <v>0.5990687853832114</v>
      </c>
      <c r="AH1168" s="84" t="n">
        <v>0.6312535891632606</v>
      </c>
      <c r="AI1168" s="84" t="n">
        <v>0.6252997366248673</v>
      </c>
      <c r="AJ1168" s="84" t="n">
        <v>0.6008816441611832</v>
      </c>
      <c r="AK1168" s="84" t="n">
        <v>0.6488745374407807</v>
      </c>
    </row>
    <row r="1169">
      <c r="A1169" s="84" t="n">
        <v>2</v>
      </c>
      <c r="B1169" s="84" t="n">
        <v>0.5652826610832379</v>
      </c>
      <c r="C1169" s="84" t="n">
        <v>0.5326352125716779</v>
      </c>
      <c r="D1169" s="84" t="n">
        <v>0.5786730537306132</v>
      </c>
      <c r="E1169" s="84" t="n">
        <v>0.5731262566733689</v>
      </c>
      <c r="F1169" s="84" t="n">
        <v>0.5236647689428434</v>
      </c>
      <c r="G1169" s="84" t="n">
        <v>0.5812730398196259</v>
      </c>
      <c r="H1169" s="84" t="n">
        <v>0.5485505696100977</v>
      </c>
      <c r="I1169" s="84" t="n">
        <v>0.4825283392755443</v>
      </c>
      <c r="J1169" s="84" t="n">
        <v>0.5365566386422101</v>
      </c>
      <c r="K1169" s="84" t="n">
        <v>0.4065204365293754</v>
      </c>
      <c r="L1169" s="84" t="n">
        <v>0.4735301169612551</v>
      </c>
      <c r="M1169" s="84" t="n">
        <v>0.5084418742906557</v>
      </c>
      <c r="N1169" s="84" t="n">
        <v>0.2193857716729299</v>
      </c>
      <c r="O1169" s="84" t="n">
        <v>0.3221955564886166</v>
      </c>
      <c r="P1169" s="84" t="n">
        <v>0.333253526784408</v>
      </c>
      <c r="Q1169" s="84" t="n">
        <v>0.2303643870472167</v>
      </c>
      <c r="R1169" s="84" t="n">
        <v>0.2560842938110998</v>
      </c>
      <c r="S1169" s="84" t="n">
        <v>0.3021658844348696</v>
      </c>
      <c r="T1169" s="84" t="n">
        <v>0.3150828378024608</v>
      </c>
      <c r="U1169" s="84" t="n">
        <v>0.2444060529280904</v>
      </c>
      <c r="V1169" s="84" t="n">
        <v>0.2757936258946461</v>
      </c>
      <c r="W1169" s="84" t="n">
        <v>0.2764838660031806</v>
      </c>
      <c r="X1169" s="84" t="n">
        <v>0.2487267584014391</v>
      </c>
      <c r="Y1169" s="84" t="n">
        <v>0.2755166281933753</v>
      </c>
      <c r="Z1169" s="84" t="n">
        <v>0.2769782941136192</v>
      </c>
      <c r="AA1169" s="84" t="n">
        <v>0.2619323100398879</v>
      </c>
      <c r="AB1169" s="84" t="n">
        <v>0.2873386054252652</v>
      </c>
      <c r="AC1169" s="84" t="n">
        <v>0.3333226447765023</v>
      </c>
      <c r="AD1169" s="84" t="n">
        <v>0.4324975276437064</v>
      </c>
      <c r="AE1169" s="84" t="n">
        <v>0.4875144790284012</v>
      </c>
      <c r="AF1169" s="84" t="n">
        <v>0.552658720315417</v>
      </c>
      <c r="AG1169" s="84" t="n">
        <v>0.5239995962213043</v>
      </c>
      <c r="AH1169" s="84" t="n">
        <v>0.5592380839779753</v>
      </c>
      <c r="AI1169" s="84" t="n">
        <v>0.5500347235871431</v>
      </c>
      <c r="AJ1169" s="84" t="n">
        <v>0.5264991456650341</v>
      </c>
      <c r="AK1169" s="84" t="n">
        <v>0.5809649515638626</v>
      </c>
    </row>
    <row r="1170">
      <c r="A1170" s="84" t="n">
        <v>3</v>
      </c>
      <c r="B1170" s="84" t="n">
        <v>0.5252110246381965</v>
      </c>
      <c r="C1170" s="84" t="n">
        <v>0.5032602776887706</v>
      </c>
      <c r="D1170" s="84" t="n">
        <v>0.5313266932606916</v>
      </c>
      <c r="E1170" s="84" t="n">
        <v>0.5399431463634472</v>
      </c>
      <c r="F1170" s="84" t="n">
        <v>0.4933077391754402</v>
      </c>
      <c r="G1170" s="84" t="n">
        <v>0.5336959644705893</v>
      </c>
      <c r="H1170" s="84" t="n">
        <v>0.5090656255014173</v>
      </c>
      <c r="I1170" s="84" t="n">
        <v>0.4660162741166651</v>
      </c>
      <c r="J1170" s="84" t="n">
        <v>0.5112656343941888</v>
      </c>
      <c r="K1170" s="84" t="n">
        <v>0.3199316326630846</v>
      </c>
      <c r="L1170" s="84" t="n">
        <v>0.4472625371825898</v>
      </c>
      <c r="M1170" s="84" t="n">
        <v>0.4886072528779117</v>
      </c>
      <c r="N1170" s="84" t="n">
        <v>0.1875962161461708</v>
      </c>
      <c r="O1170" s="84" t="n">
        <v>0.3020169935335996</v>
      </c>
      <c r="P1170" s="84" t="n">
        <v>0.319462955130098</v>
      </c>
      <c r="Q1170" s="84" t="n">
        <v>0.1981024508509566</v>
      </c>
      <c r="R1170" s="84" t="n">
        <v>0.2434434826081523</v>
      </c>
      <c r="S1170" s="84" t="n">
        <v>0.2788431945833654</v>
      </c>
      <c r="T1170" s="84" t="n">
        <v>0.2605183439919219</v>
      </c>
      <c r="U1170" s="84" t="n">
        <v>0.2123791759359924</v>
      </c>
      <c r="V1170" s="84" t="n">
        <v>0.2469432487942408</v>
      </c>
      <c r="W1170" s="84" t="n">
        <v>0.2390191350741291</v>
      </c>
      <c r="X1170" s="84" t="n">
        <v>0.2133855964620545</v>
      </c>
      <c r="Y1170" s="84" t="n">
        <v>0.2435212081718008</v>
      </c>
      <c r="Z1170" s="84" t="n">
        <v>0.2252756031314907</v>
      </c>
      <c r="AA1170" s="84" t="n">
        <v>0.2377553779499337</v>
      </c>
      <c r="AB1170" s="84" t="n">
        <v>0.2650613129288372</v>
      </c>
      <c r="AC1170" s="84" t="n">
        <v>0.3183479766561919</v>
      </c>
      <c r="AD1170" s="84" t="n">
        <v>0.4133684449212373</v>
      </c>
      <c r="AE1170" s="84" t="n">
        <v>0.4612011752248288</v>
      </c>
      <c r="AF1170" s="84" t="n">
        <v>0.5172134678903872</v>
      </c>
      <c r="AG1170" s="84" t="n">
        <v>0.4949695904169857</v>
      </c>
      <c r="AH1170" s="84" t="n">
        <v>0.5151293787791779</v>
      </c>
      <c r="AI1170" s="84" t="n">
        <v>0.5193338312564697</v>
      </c>
      <c r="AJ1170" s="84" t="n">
        <v>0.4964405785120915</v>
      </c>
      <c r="AK1170" s="84" t="n">
        <v>0.5366016923185707</v>
      </c>
    </row>
    <row r="1171">
      <c r="A1171" s="84" t="n">
        <v>4</v>
      </c>
      <c r="B1171" s="84" t="n">
        <v>0.5075521141969213</v>
      </c>
      <c r="C1171" s="84" t="n">
        <v>0.4918704381176293</v>
      </c>
      <c r="D1171" s="84" t="n">
        <v>0.5078517031701989</v>
      </c>
      <c r="E1171" s="84" t="n">
        <v>0.5237329265756083</v>
      </c>
      <c r="F1171" s="84" t="n">
        <v>0.48007826745895</v>
      </c>
      <c r="G1171" s="84" t="n">
        <v>0.5124201976128677</v>
      </c>
      <c r="H1171" s="84" t="n">
        <v>0.4893432101406642</v>
      </c>
      <c r="I1171" s="84" t="n">
        <v>0.4618073163310685</v>
      </c>
      <c r="J1171" s="84" t="n">
        <v>0.4924600084763303</v>
      </c>
      <c r="K1171" s="84" t="n">
        <v>0.2969362396000118</v>
      </c>
      <c r="L1171" s="84" t="n">
        <v>0.4392977829061236</v>
      </c>
      <c r="M1171" s="84" t="n">
        <v>0.4643084905150516</v>
      </c>
      <c r="N1171" s="84" t="n">
        <v>0.1636853699624206</v>
      </c>
      <c r="O1171" s="84" t="n">
        <v>0.2877512254813853</v>
      </c>
      <c r="P1171" s="84" t="n">
        <v>0.3011180897504449</v>
      </c>
      <c r="Q1171" s="84" t="n">
        <v>0.184894020499772</v>
      </c>
      <c r="R1171" s="84" t="n">
        <v>0.2342163751270221</v>
      </c>
      <c r="S1171" s="84" t="n">
        <v>0.2597843091995589</v>
      </c>
      <c r="T1171" s="84" t="n">
        <v>0.2255560363941381</v>
      </c>
      <c r="U1171" s="84" t="n">
        <v>0.1982845805951216</v>
      </c>
      <c r="V1171" s="84" t="n">
        <v>0.213679772108374</v>
      </c>
      <c r="W1171" s="84" t="n">
        <v>0.208695429128405</v>
      </c>
      <c r="X1171" s="84" t="n">
        <v>0.1959679935863332</v>
      </c>
      <c r="Y1171" s="84" t="n">
        <v>0.2204685273749434</v>
      </c>
      <c r="Z1171" s="84" t="n">
        <v>0.2027252185424417</v>
      </c>
      <c r="AA1171" s="84" t="n">
        <v>0.226851706292563</v>
      </c>
      <c r="AB1171" s="84" t="n">
        <v>0.2439380537920856</v>
      </c>
      <c r="AC1171" s="84" t="n">
        <v>0.3115928087389641</v>
      </c>
      <c r="AD1171" s="84" t="n">
        <v>0.4040849614045652</v>
      </c>
      <c r="AE1171" s="84" t="n">
        <v>0.4380446724632494</v>
      </c>
      <c r="AF1171" s="84" t="n">
        <v>0.4991448751256575</v>
      </c>
      <c r="AG1171" s="84" t="n">
        <v>0.4835796663778528</v>
      </c>
      <c r="AH1171" s="84" t="n">
        <v>0.4934761679559506</v>
      </c>
      <c r="AI1171" s="84" t="n">
        <v>0.5059947324973465</v>
      </c>
      <c r="AJ1171" s="84" t="n">
        <v>0.4836273992419852</v>
      </c>
      <c r="AK1171" s="84" t="n">
        <v>0.5125509699012422</v>
      </c>
    </row>
    <row r="1172">
      <c r="A1172" s="84" t="n">
        <v>5</v>
      </c>
      <c r="B1172" s="84" t="n">
        <v>0.499440340273114</v>
      </c>
      <c r="C1172" s="84" t="n">
        <v>0.4897925885445025</v>
      </c>
      <c r="D1172" s="84" t="n">
        <v>0.4927681681327116</v>
      </c>
      <c r="E1172" s="84" t="n">
        <v>0.5148443458365111</v>
      </c>
      <c r="F1172" s="84" t="n">
        <v>0.4770274962493203</v>
      </c>
      <c r="G1172" s="84" t="n">
        <v>0.4955223008409991</v>
      </c>
      <c r="H1172" s="84" t="n">
        <v>0.4753703802749105</v>
      </c>
      <c r="I1172" s="84" t="n">
        <v>0.4916152411861539</v>
      </c>
      <c r="J1172" s="84" t="n">
        <v>0.5110537261356805</v>
      </c>
      <c r="K1172" s="84" t="n">
        <v>0.3156292054261662</v>
      </c>
      <c r="L1172" s="84" t="n">
        <v>0.4752047383919138</v>
      </c>
      <c r="M1172" s="84" t="n">
        <v>0.4863535642868724</v>
      </c>
      <c r="N1172" s="84" t="n">
        <v>0.1722534663729428</v>
      </c>
      <c r="O1172" s="84" t="n">
        <v>0.3094496873207073</v>
      </c>
      <c r="P1172" s="84" t="n">
        <v>0.3139030988882948</v>
      </c>
      <c r="Q1172" s="84" t="n">
        <v>0.194171727597878</v>
      </c>
      <c r="R1172" s="84" t="n">
        <v>0.2526368986485385</v>
      </c>
      <c r="S1172" s="84" t="n">
        <v>0.268610063860891</v>
      </c>
      <c r="T1172" s="84" t="n">
        <v>0.2073215688160152</v>
      </c>
      <c r="U1172" s="84" t="n">
        <v>0.2045982999115585</v>
      </c>
      <c r="V1172" s="84" t="n">
        <v>0.2133890513299953</v>
      </c>
      <c r="W1172" s="84" t="n">
        <v>0.1995844662186426</v>
      </c>
      <c r="X1172" s="84" t="n">
        <v>0.2040298880785805</v>
      </c>
      <c r="Y1172" s="84" t="n">
        <v>0.2204004167633101</v>
      </c>
      <c r="Z1172" s="84" t="n">
        <v>0.2043057996485061</v>
      </c>
      <c r="AA1172" s="84" t="n">
        <v>0.2407936078744548</v>
      </c>
      <c r="AB1172" s="84" t="n">
        <v>0.2551251118705807</v>
      </c>
      <c r="AC1172" s="84" t="n">
        <v>0.3352893392334167</v>
      </c>
      <c r="AD1172" s="84" t="n">
        <v>0.435258563689613</v>
      </c>
      <c r="AE1172" s="84" t="n">
        <v>0.4663117129747009</v>
      </c>
      <c r="AF1172" s="84" t="n">
        <v>0.4870556288105278</v>
      </c>
      <c r="AG1172" s="84" t="n">
        <v>0.4805302960202563</v>
      </c>
      <c r="AH1172" s="84" t="n">
        <v>0.4779752052156876</v>
      </c>
      <c r="AI1172" s="84" t="n">
        <v>0.4993382863582163</v>
      </c>
      <c r="AJ1172" s="84" t="n">
        <v>0.4802912488790312</v>
      </c>
      <c r="AK1172" s="84" t="n">
        <v>0.4966130058689042</v>
      </c>
    </row>
    <row r="1173">
      <c r="A1173" s="84" t="n">
        <v>6</v>
      </c>
      <c r="B1173" s="84" t="n">
        <v>0.5278052120781154</v>
      </c>
      <c r="C1173" s="84" t="n">
        <v>0.5233153593775492</v>
      </c>
      <c r="D1173" s="84" t="n">
        <v>0.5247231663194825</v>
      </c>
      <c r="E1173" s="84" t="n">
        <v>0.5480135894058101</v>
      </c>
      <c r="F1173" s="84" t="n">
        <v>0.5116298368481624</v>
      </c>
      <c r="G1173" s="84" t="n">
        <v>0.526936805761842</v>
      </c>
      <c r="H1173" s="84" t="n">
        <v>0.5018051024228485</v>
      </c>
      <c r="I1173" s="84" t="n">
        <v>0.5459396625032182</v>
      </c>
      <c r="J1173" s="84" t="n">
        <v>0.5562838190796281</v>
      </c>
      <c r="K1173" s="84" t="n">
        <v>0.3536536251387483</v>
      </c>
      <c r="L1173" s="84" t="n">
        <v>0.5311771801922629</v>
      </c>
      <c r="M1173" s="84" t="n">
        <v>0.5330811219802193</v>
      </c>
      <c r="N1173" s="84" t="n">
        <v>0.2266632110923934</v>
      </c>
      <c r="O1173" s="84" t="n">
        <v>0.3590110447902842</v>
      </c>
      <c r="P1173" s="84" t="n">
        <v>0.3480842437930456</v>
      </c>
      <c r="Q1173" s="84" t="n">
        <v>0.2337190042967906</v>
      </c>
      <c r="R1173" s="84" t="n">
        <v>0.2903854409503161</v>
      </c>
      <c r="S1173" s="84" t="n">
        <v>0.3047690492677797</v>
      </c>
      <c r="T1173" s="84" t="n">
        <v>0.2879955976556448</v>
      </c>
      <c r="U1173" s="84" t="n">
        <v>0.253424121210223</v>
      </c>
      <c r="V1173" s="84" t="n">
        <v>0.2527555728454244</v>
      </c>
      <c r="W1173" s="84" t="n">
        <v>0.2440671010106192</v>
      </c>
      <c r="X1173" s="84" t="n">
        <v>0.2460348433531941</v>
      </c>
      <c r="Y1173" s="84" t="n">
        <v>0.2480735741871827</v>
      </c>
      <c r="Z1173" s="84" t="n">
        <v>0.2297434551388857</v>
      </c>
      <c r="AA1173" s="84" t="n">
        <v>0.2716517113230921</v>
      </c>
      <c r="AB1173" s="84" t="n">
        <v>0.2786061579848118</v>
      </c>
      <c r="AC1173" s="84" t="n">
        <v>0.3773701874772869</v>
      </c>
      <c r="AD1173" s="84" t="n">
        <v>0.4894446106443751</v>
      </c>
      <c r="AE1173" s="84" t="n">
        <v>0.5124109508682446</v>
      </c>
      <c r="AF1173" s="84" t="n">
        <v>0.5121479953522983</v>
      </c>
      <c r="AG1173" s="84" t="n">
        <v>0.5143572768491803</v>
      </c>
      <c r="AH1173" s="84" t="n">
        <v>0.5104761341755905</v>
      </c>
      <c r="AI1173" s="84" t="n">
        <v>0.5325943105730047</v>
      </c>
      <c r="AJ1173" s="84" t="n">
        <v>0.5122799118724881</v>
      </c>
      <c r="AK1173" s="84" t="n">
        <v>0.5285879274989983</v>
      </c>
    </row>
    <row r="1174">
      <c r="A1174" s="84" t="n">
        <v>7</v>
      </c>
      <c r="B1174" s="84" t="n">
        <v>0.5717088715943059</v>
      </c>
      <c r="C1174" s="84" t="n">
        <v>0.5735749431392629</v>
      </c>
      <c r="D1174" s="84" t="n">
        <v>0.5684810201310585</v>
      </c>
      <c r="E1174" s="84" t="n">
        <v>0.598765860084587</v>
      </c>
      <c r="F1174" s="84" t="n">
        <v>0.5631631933297955</v>
      </c>
      <c r="G1174" s="84" t="n">
        <v>0.5729020068078559</v>
      </c>
      <c r="H1174" s="84" t="n">
        <v>0.5443654062149008</v>
      </c>
      <c r="I1174" s="84" t="n">
        <v>0.6196100765335978</v>
      </c>
      <c r="J1174" s="84" t="n">
        <v>0.5889374032860564</v>
      </c>
      <c r="K1174" s="84" t="n">
        <v>0.4237104996905789</v>
      </c>
      <c r="L1174" s="84" t="n">
        <v>0.6050422214396498</v>
      </c>
      <c r="M1174" s="84" t="n">
        <v>0.5700372912500675</v>
      </c>
      <c r="N1174" s="84" t="n">
        <v>0.3252870286380718</v>
      </c>
      <c r="O1174" s="84" t="n">
        <v>0.4346939567842564</v>
      </c>
      <c r="P1174" s="84" t="n">
        <v>0.4066595904859953</v>
      </c>
      <c r="Q1174" s="84" t="n">
        <v>0.3246357329748674</v>
      </c>
      <c r="R1174" s="84" t="n">
        <v>0.3565586910331861</v>
      </c>
      <c r="S1174" s="84" t="n">
        <v>0.3717652791669873</v>
      </c>
      <c r="T1174" s="84" t="n">
        <v>0.4064368258242375</v>
      </c>
      <c r="U1174" s="84" t="n">
        <v>0.34365261026136</v>
      </c>
      <c r="V1174" s="84" t="n">
        <v>0.3370834222227799</v>
      </c>
      <c r="W1174" s="84" t="n">
        <v>0.3513004668342481</v>
      </c>
      <c r="X1174" s="84" t="n">
        <v>0.3371126603925927</v>
      </c>
      <c r="Y1174" s="84" t="n">
        <v>0.3291841085057269</v>
      </c>
      <c r="Z1174" s="84" t="n">
        <v>0.3442243169835437</v>
      </c>
      <c r="AA1174" s="84" t="n">
        <v>0.3383806307864184</v>
      </c>
      <c r="AB1174" s="84" t="n">
        <v>0.3262748012498102</v>
      </c>
      <c r="AC1174" s="84" t="n">
        <v>0.4502661450650934</v>
      </c>
      <c r="AD1174" s="84" t="n">
        <v>0.5814010209545295</v>
      </c>
      <c r="AE1174" s="84" t="n">
        <v>0.5570784427773883</v>
      </c>
      <c r="AF1174" s="84" t="n">
        <v>0.5534812068357767</v>
      </c>
      <c r="AG1174" s="84" t="n">
        <v>0.5601483045500812</v>
      </c>
      <c r="AH1174" s="84" t="n">
        <v>0.5502060601966017</v>
      </c>
      <c r="AI1174" s="84" t="n">
        <v>0.5792680529895041</v>
      </c>
      <c r="AJ1174" s="84" t="n">
        <v>0.5614106306578932</v>
      </c>
      <c r="AK1174" s="84" t="n">
        <v>0.5702170787470243</v>
      </c>
    </row>
    <row r="1175">
      <c r="A1175" s="84" t="n">
        <v>8</v>
      </c>
      <c r="B1175" s="84" t="n">
        <v>0.6205507051712559</v>
      </c>
      <c r="C1175" s="84" t="n">
        <v>0.6452243861301081</v>
      </c>
      <c r="D1175" s="84" t="n">
        <v>0.5888608705185835</v>
      </c>
      <c r="E1175" s="84" t="n">
        <v>0.6411010192054356</v>
      </c>
      <c r="F1175" s="84" t="n">
        <v>0.6387271055671662</v>
      </c>
      <c r="G1175" s="84" t="n">
        <v>0.590861500552712</v>
      </c>
      <c r="H1175" s="84" t="n">
        <v>0.6021687971332298</v>
      </c>
      <c r="I1175" s="84" t="n">
        <v>0.6273882617277403</v>
      </c>
      <c r="J1175" s="84" t="n">
        <v>0.5864043603820261</v>
      </c>
      <c r="K1175" s="84" t="n">
        <v>0.4697896918558392</v>
      </c>
      <c r="L1175" s="84" t="n">
        <v>0.59863595153713</v>
      </c>
      <c r="M1175" s="84" t="n">
        <v>0.5713451872669296</v>
      </c>
      <c r="N1175" s="84" t="n">
        <v>0.4114033951017235</v>
      </c>
      <c r="O1175" s="84" t="n">
        <v>0.4719983434971479</v>
      </c>
      <c r="P1175" s="84" t="n">
        <v>0.4554134112245251</v>
      </c>
      <c r="Q1175" s="84" t="n">
        <v>0.4099294270145707</v>
      </c>
      <c r="R1175" s="84" t="n">
        <v>0.3883992761774344</v>
      </c>
      <c r="S1175" s="84" t="n">
        <v>0.4428073145084763</v>
      </c>
      <c r="T1175" s="84" t="n">
        <v>0.4913208635860942</v>
      </c>
      <c r="U1175" s="84" t="n">
        <v>0.4118383061428533</v>
      </c>
      <c r="V1175" s="84" t="n">
        <v>0.4090734164083644</v>
      </c>
      <c r="W1175" s="84" t="n">
        <v>0.4505566100651515</v>
      </c>
      <c r="X1175" s="84" t="n">
        <v>0.4148254125253895</v>
      </c>
      <c r="Y1175" s="84" t="n">
        <v>0.4101805115291017</v>
      </c>
      <c r="Z1175" s="84" t="n">
        <v>0.4554755437883732</v>
      </c>
      <c r="AA1175" s="84" t="n">
        <v>0.3944050036995347</v>
      </c>
      <c r="AB1175" s="84" t="n">
        <v>0.3953702589117021</v>
      </c>
      <c r="AC1175" s="84" t="n">
        <v>0.4620663118065799</v>
      </c>
      <c r="AD1175" s="84" t="n">
        <v>0.5848613670272463</v>
      </c>
      <c r="AE1175" s="84" t="n">
        <v>0.5590968069081744</v>
      </c>
      <c r="AF1175" s="84" t="n">
        <v>0.5905453216183401</v>
      </c>
      <c r="AG1175" s="84" t="n">
        <v>0.6264395131101894</v>
      </c>
      <c r="AH1175" s="84" t="n">
        <v>0.5705629497010438</v>
      </c>
      <c r="AI1175" s="84" t="n">
        <v>0.6396477848972051</v>
      </c>
      <c r="AJ1175" s="84" t="n">
        <v>0.6344424311088638</v>
      </c>
      <c r="AK1175" s="84" t="n">
        <v>0.593296721427393</v>
      </c>
    </row>
    <row r="1176">
      <c r="A1176" s="84" t="n">
        <v>9</v>
      </c>
      <c r="B1176" s="84" t="n">
        <v>0.5955964655842189</v>
      </c>
      <c r="C1176" s="84" t="n">
        <v>0.6204730105622379</v>
      </c>
      <c r="D1176" s="84" t="n">
        <v>0.5677388612921997</v>
      </c>
      <c r="E1176" s="84" t="n">
        <v>0.6102197878388683</v>
      </c>
      <c r="F1176" s="84" t="n">
        <v>0.6233968164536369</v>
      </c>
      <c r="G1176" s="84" t="n">
        <v>0.5733061928113327</v>
      </c>
      <c r="H1176" s="84" t="n">
        <v>0.5898138738835107</v>
      </c>
      <c r="I1176" s="84" t="n">
        <v>0.5747762894077814</v>
      </c>
      <c r="J1176" s="84" t="n">
        <v>0.5650213386688219</v>
      </c>
      <c r="K1176" s="84" t="n">
        <v>0.4652908067542213</v>
      </c>
      <c r="L1176" s="84" t="n">
        <v>0.5405449450409475</v>
      </c>
      <c r="M1176" s="84" t="n">
        <v>0.5567907906825921</v>
      </c>
      <c r="N1176" s="84" t="n">
        <v>0.4550835817027342</v>
      </c>
      <c r="O1176" s="84" t="n">
        <v>0.4702570023912886</v>
      </c>
      <c r="P1176" s="84" t="n">
        <v>0.4845507822371904</v>
      </c>
      <c r="Q1176" s="84" t="n">
        <v>0.4667898893396384</v>
      </c>
      <c r="R1176" s="84" t="n">
        <v>0.3887666215636088</v>
      </c>
      <c r="S1176" s="84" t="n">
        <v>0.4767510451129748</v>
      </c>
      <c r="T1176" s="84" t="n">
        <v>0.5426957947994636</v>
      </c>
      <c r="U1176" s="84" t="n">
        <v>0.4471456795944054</v>
      </c>
      <c r="V1176" s="84" t="n">
        <v>0.4721807404804632</v>
      </c>
      <c r="W1176" s="84" t="n">
        <v>0.539270507361617</v>
      </c>
      <c r="X1176" s="84" t="n">
        <v>0.4716929326638308</v>
      </c>
      <c r="Y1176" s="84" t="n">
        <v>0.4792906924087963</v>
      </c>
      <c r="Z1176" s="84" t="n">
        <v>0.5633944263118252</v>
      </c>
      <c r="AA1176" s="84" t="n">
        <v>0.4327240105054215</v>
      </c>
      <c r="AB1176" s="84" t="n">
        <v>0.4603284677263187</v>
      </c>
      <c r="AC1176" s="84" t="n">
        <v>0.4542422882062464</v>
      </c>
      <c r="AD1176" s="84" t="n">
        <v>0.5501454831622533</v>
      </c>
      <c r="AE1176" s="84" t="n">
        <v>0.5630042803239325</v>
      </c>
      <c r="AF1176" s="84" t="n">
        <v>0.574200033943888</v>
      </c>
      <c r="AG1176" s="84" t="n">
        <v>0.6149843956358252</v>
      </c>
      <c r="AH1176" s="84" t="n">
        <v>0.5631228253893187</v>
      </c>
      <c r="AI1176" s="84" t="n">
        <v>0.610388249013981</v>
      </c>
      <c r="AJ1176" s="84" t="n">
        <v>0.6154920637263764</v>
      </c>
      <c r="AK1176" s="84" t="n">
        <v>0.5786126758903529</v>
      </c>
    </row>
    <row r="1177">
      <c r="A1177" s="84" t="n">
        <v>10</v>
      </c>
      <c r="B1177" s="84" t="n">
        <v>0.5104228393842426</v>
      </c>
      <c r="C1177" s="84" t="n">
        <v>0.5395862779364613</v>
      </c>
      <c r="D1177" s="84" t="n">
        <v>0.5364163848430925</v>
      </c>
      <c r="E1177" s="84" t="n">
        <v>0.53524232129238</v>
      </c>
      <c r="F1177" s="84" t="n">
        <v>0.5386259955406766</v>
      </c>
      <c r="G1177" s="84" t="n">
        <v>0.5563595989306114</v>
      </c>
      <c r="H1177" s="84" t="n">
        <v>0.5104027384072309</v>
      </c>
      <c r="I1177" s="84" t="n">
        <v>0.5462653788842168</v>
      </c>
      <c r="J1177" s="84" t="n">
        <v>0.5637794577119822</v>
      </c>
      <c r="K1177" s="84" t="n">
        <v>0.4739840672671728</v>
      </c>
      <c r="L1177" s="84" t="n">
        <v>0.5327150596045344</v>
      </c>
      <c r="M1177" s="84" t="n">
        <v>0.5763605901745662</v>
      </c>
      <c r="N1177" s="84" t="n">
        <v>0.5292056498639367</v>
      </c>
      <c r="O1177" s="84" t="n">
        <v>0.4987640935751559</v>
      </c>
      <c r="P1177" s="84" t="n">
        <v>0.5591433032994687</v>
      </c>
      <c r="Q1177" s="84" t="n">
        <v>0.5575505893084326</v>
      </c>
      <c r="R1177" s="84" t="n">
        <v>0.4252837960472332</v>
      </c>
      <c r="S1177" s="84" t="n">
        <v>0.5493992203328972</v>
      </c>
      <c r="T1177" s="84" t="n">
        <v>0.6298451165499298</v>
      </c>
      <c r="U1177" s="84" t="n">
        <v>0.5212469842923566</v>
      </c>
      <c r="V1177" s="84" t="n">
        <v>0.5771623142210566</v>
      </c>
      <c r="W1177" s="84" t="n">
        <v>0.6404863284255886</v>
      </c>
      <c r="X1177" s="84" t="n">
        <v>0.550576472303991</v>
      </c>
      <c r="Y1177" s="84" t="n">
        <v>0.5585898526233631</v>
      </c>
      <c r="Z1177" s="84" t="n">
        <v>0.6329000524958345</v>
      </c>
      <c r="AA1177" s="84" t="n">
        <v>0.4793402461186324</v>
      </c>
      <c r="AB1177" s="84" t="n">
        <v>0.5268149202644071</v>
      </c>
      <c r="AC1177" s="84" t="n">
        <v>0.4564013766861199</v>
      </c>
      <c r="AD1177" s="84" t="n">
        <v>0.5419062009935157</v>
      </c>
      <c r="AE1177" s="84" t="n">
        <v>0.5677071681754684</v>
      </c>
      <c r="AF1177" s="84" t="n">
        <v>0.4995234800318549</v>
      </c>
      <c r="AG1177" s="84" t="n">
        <v>0.5491327170100189</v>
      </c>
      <c r="AH1177" s="84" t="n">
        <v>0.5365123467216161</v>
      </c>
      <c r="AI1177" s="84" t="n">
        <v>0.5135815087071032</v>
      </c>
      <c r="AJ1177" s="84" t="n">
        <v>0.5312967070276894</v>
      </c>
      <c r="AK1177" s="84" t="n">
        <v>0.5401136069012658</v>
      </c>
    </row>
    <row r="1178">
      <c r="A1178" s="84" t="n">
        <v>11</v>
      </c>
      <c r="B1178" s="84" t="n">
        <v>0.5024822554945417</v>
      </c>
      <c r="C1178" s="84" t="n">
        <v>0.5285522479894789</v>
      </c>
      <c r="D1178" s="84" t="n">
        <v>0.5362181946986245</v>
      </c>
      <c r="E1178" s="84" t="n">
        <v>0.5282257505373362</v>
      </c>
      <c r="F1178" s="84" t="n">
        <v>0.5270190886121284</v>
      </c>
      <c r="G1178" s="84" t="n">
        <v>0.5594859533189515</v>
      </c>
      <c r="H1178" s="84" t="n">
        <v>0.5048670909771621</v>
      </c>
      <c r="I1178" s="84" t="n">
        <v>0.5435036160369483</v>
      </c>
      <c r="J1178" s="84" t="n">
        <v>0.568185178249342</v>
      </c>
      <c r="K1178" s="84" t="n">
        <v>0.5243362179896466</v>
      </c>
      <c r="L1178" s="84" t="n">
        <v>0.5386174445351893</v>
      </c>
      <c r="M1178" s="84" t="n">
        <v>0.5877425282386639</v>
      </c>
      <c r="N1178" s="84" t="n">
        <v>0.6378385382920824</v>
      </c>
      <c r="O1178" s="84" t="n">
        <v>0.5532489456330587</v>
      </c>
      <c r="P1178" s="84" t="n">
        <v>0.6415914489943045</v>
      </c>
      <c r="Q1178" s="84" t="n">
        <v>0.6345027485057251</v>
      </c>
      <c r="R1178" s="84" t="n">
        <v>0.486450063307304</v>
      </c>
      <c r="S1178" s="84" t="n">
        <v>0.621162575979072</v>
      </c>
      <c r="T1178" s="84" t="n">
        <v>0.7250564985334423</v>
      </c>
      <c r="U1178" s="84" t="n">
        <v>0.6227659860323386</v>
      </c>
      <c r="V1178" s="84" t="n">
        <v>0.6860403829984818</v>
      </c>
      <c r="W1178" s="84" t="n">
        <v>0.7249166367413943</v>
      </c>
      <c r="X1178" s="84" t="n">
        <v>0.6388800851244807</v>
      </c>
      <c r="Y1178" s="84" t="n">
        <v>0.6428095443216001</v>
      </c>
      <c r="Z1178" s="84" t="n">
        <v>0.7247905872686187</v>
      </c>
      <c r="AA1178" s="84" t="n">
        <v>0.5624896507345618</v>
      </c>
      <c r="AB1178" s="84" t="n">
        <v>0.6204198483270441</v>
      </c>
      <c r="AC1178" s="84" t="n">
        <v>0.4819470275123453</v>
      </c>
      <c r="AD1178" s="84" t="n">
        <v>0.5507647631587472</v>
      </c>
      <c r="AE1178" s="84" t="n">
        <v>0.5725840529348306</v>
      </c>
      <c r="AF1178" s="84" t="n">
        <v>0.4956460435787302</v>
      </c>
      <c r="AG1178" s="84" t="n">
        <v>0.5382664434667768</v>
      </c>
      <c r="AH1178" s="84" t="n">
        <v>0.5367488092423066</v>
      </c>
      <c r="AI1178" s="84" t="n">
        <v>0.5021292765700957</v>
      </c>
      <c r="AJ1178" s="84" t="n">
        <v>0.5198213092914</v>
      </c>
      <c r="AK1178" s="84" t="n">
        <v>0.5391330992056945</v>
      </c>
    </row>
    <row r="1179">
      <c r="A1179" s="84" t="n">
        <v>12</v>
      </c>
      <c r="B1179" s="84" t="n">
        <v>0.5080130104425921</v>
      </c>
      <c r="C1179" s="84" t="n">
        <v>0.5348034889001155</v>
      </c>
      <c r="D1179" s="84" t="n">
        <v>0.5410211430932842</v>
      </c>
      <c r="E1179" s="84" t="n">
        <v>0.5316231019898772</v>
      </c>
      <c r="F1179" s="84" t="n">
        <v>0.530334099847789</v>
      </c>
      <c r="G1179" s="84" t="n">
        <v>0.5641803546123466</v>
      </c>
      <c r="H1179" s="84" t="n">
        <v>0.5047734930737552</v>
      </c>
      <c r="I1179" s="84" t="n">
        <v>0.5334376145858527</v>
      </c>
      <c r="J1179" s="84" t="n">
        <v>0.5638385949004031</v>
      </c>
      <c r="K1179" s="84" t="n">
        <v>0.5665255444338576</v>
      </c>
      <c r="L1179" s="84" t="n">
        <v>0.5380948277799839</v>
      </c>
      <c r="M1179" s="84" t="n">
        <v>0.5856671891044696</v>
      </c>
      <c r="N1179" s="84" t="n">
        <v>0.7079797848905015</v>
      </c>
      <c r="O1179" s="84" t="n">
        <v>0.6071154849944138</v>
      </c>
      <c r="P1179" s="84" t="n">
        <v>0.7056202431971568</v>
      </c>
      <c r="Q1179" s="84" t="n">
        <v>0.7240992342591037</v>
      </c>
      <c r="R1179" s="84" t="n">
        <v>0.5620938687011948</v>
      </c>
      <c r="S1179" s="84" t="n">
        <v>0.7118918468364493</v>
      </c>
      <c r="T1179" s="84" t="n">
        <v>0.7941583454878642</v>
      </c>
      <c r="U1179" s="84" t="n">
        <v>0.7157425090522745</v>
      </c>
      <c r="V1179" s="84" t="n">
        <v>0.7471231192038852</v>
      </c>
      <c r="W1179" s="84" t="n">
        <v>0.7910737187708408</v>
      </c>
      <c r="X1179" s="84" t="n">
        <v>0.725127283422643</v>
      </c>
      <c r="Y1179" s="84" t="n">
        <v>0.7220571613706066</v>
      </c>
      <c r="Z1179" s="84" t="n">
        <v>0.8001563462899138</v>
      </c>
      <c r="AA1179" s="84" t="n">
        <v>0.6458413245382917</v>
      </c>
      <c r="AB1179" s="84" t="n">
        <v>0.7031412735713276</v>
      </c>
      <c r="AC1179" s="84" t="n">
        <v>0.5131148592317065</v>
      </c>
      <c r="AD1179" s="84" t="n">
        <v>0.5499206368866032</v>
      </c>
      <c r="AE1179" s="84" t="n">
        <v>0.567508314566524</v>
      </c>
      <c r="AF1179" s="84" t="n">
        <v>0.4996279227645991</v>
      </c>
      <c r="AG1179" s="84" t="n">
        <v>0.5438941090370719</v>
      </c>
      <c r="AH1179" s="84" t="n">
        <v>0.5409629091646118</v>
      </c>
      <c r="AI1179" s="84" t="n">
        <v>0.5086153805836183</v>
      </c>
      <c r="AJ1179" s="84" t="n">
        <v>0.5265489664945694</v>
      </c>
      <c r="AK1179" s="84" t="n">
        <v>0.5441346312489688</v>
      </c>
    </row>
    <row r="1180">
      <c r="A1180" s="84" t="n">
        <v>13</v>
      </c>
      <c r="B1180" s="84" t="n">
        <v>0.4987687486008506</v>
      </c>
      <c r="C1180" s="84" t="n">
        <v>0.5227354486641412</v>
      </c>
      <c r="D1180" s="84" t="n">
        <v>0.5378290167238747</v>
      </c>
      <c r="E1180" s="84" t="n">
        <v>0.521541981557235</v>
      </c>
      <c r="F1180" s="84" t="n">
        <v>0.517464955439523</v>
      </c>
      <c r="G1180" s="84" t="n">
        <v>0.5595784778257715</v>
      </c>
      <c r="H1180" s="84" t="n">
        <v>0.4937155693426752</v>
      </c>
      <c r="I1180" s="84" t="n">
        <v>0.5324390110704562</v>
      </c>
      <c r="J1180" s="84" t="n">
        <v>0.5708463517282844</v>
      </c>
      <c r="K1180" s="84" t="n">
        <v>0.6106008663791833</v>
      </c>
      <c r="L1180" s="84" t="n">
        <v>0.5524489933539632</v>
      </c>
      <c r="M1180" s="84" t="n">
        <v>0.6003404853267038</v>
      </c>
      <c r="N1180" s="84" t="n">
        <v>0.7670545548788388</v>
      </c>
      <c r="O1180" s="84" t="n">
        <v>0.6683773317937827</v>
      </c>
      <c r="P1180" s="84" t="n">
        <v>0.755831863562724</v>
      </c>
      <c r="Q1180" s="84" t="n">
        <v>0.8297306704433617</v>
      </c>
      <c r="R1180" s="84" t="n">
        <v>0.6471049814425371</v>
      </c>
      <c r="S1180" s="84" t="n">
        <v>0.7920385473570825</v>
      </c>
      <c r="T1180" s="84" t="n">
        <v>0.8469009953358657</v>
      </c>
      <c r="U1180" s="84" t="n">
        <v>0.7815609723127748</v>
      </c>
      <c r="V1180" s="84" t="n">
        <v>0.8095820731947077</v>
      </c>
      <c r="W1180" s="84" t="n">
        <v>0.8382188477915148</v>
      </c>
      <c r="X1180" s="84" t="n">
        <v>0.7913065157543026</v>
      </c>
      <c r="Y1180" s="84" t="n">
        <v>0.8008408899295701</v>
      </c>
      <c r="Z1180" s="84" t="n">
        <v>0.863288293428891</v>
      </c>
      <c r="AA1180" s="84" t="n">
        <v>0.7232947030625441</v>
      </c>
      <c r="AB1180" s="84" t="n">
        <v>0.7658332853576455</v>
      </c>
      <c r="AC1180" s="84" t="n">
        <v>0.5682998781504521</v>
      </c>
      <c r="AD1180" s="84" t="n">
        <v>0.5661057577795859</v>
      </c>
      <c r="AE1180" s="84" t="n">
        <v>0.5827554150323385</v>
      </c>
      <c r="AF1180" s="84" t="n">
        <v>0.4926955363787093</v>
      </c>
      <c r="AG1180" s="84" t="n">
        <v>0.5316125070450972</v>
      </c>
      <c r="AH1180" s="84" t="n">
        <v>0.5371330608384286</v>
      </c>
      <c r="AI1180" s="84" t="n">
        <v>0.4963507475398665</v>
      </c>
      <c r="AJ1180" s="84" t="n">
        <v>0.5141085208380231</v>
      </c>
      <c r="AK1180" s="84" t="n">
        <v>0.5414759469205931</v>
      </c>
    </row>
    <row r="1181">
      <c r="A1181" s="84" t="n">
        <v>14</v>
      </c>
      <c r="B1181" s="84" t="n">
        <v>0.5034567218425315</v>
      </c>
      <c r="C1181" s="84" t="n">
        <v>0.5246796239033298</v>
      </c>
      <c r="D1181" s="84" t="n">
        <v>0.5505890885783441</v>
      </c>
      <c r="E1181" s="84" t="n">
        <v>0.5264646744782637</v>
      </c>
      <c r="F1181" s="84" t="n">
        <v>0.5187752365603374</v>
      </c>
      <c r="G1181" s="84" t="n">
        <v>0.5719378040525733</v>
      </c>
      <c r="H1181" s="84" t="n">
        <v>0.5015911643579184</v>
      </c>
      <c r="I1181" s="84" t="n">
        <v>0.5356045061983633</v>
      </c>
      <c r="J1181" s="84" t="n">
        <v>0.5751091573936269</v>
      </c>
      <c r="K1181" s="84" t="n">
        <v>0.6707267958704557</v>
      </c>
      <c r="L1181" s="84" t="n">
        <v>0.5725631823052081</v>
      </c>
      <c r="M1181" s="84" t="n">
        <v>0.6073825866075772</v>
      </c>
      <c r="N1181" s="84" t="n">
        <v>0.8223765712064274</v>
      </c>
      <c r="O1181" s="84" t="n">
        <v>0.714082143560705</v>
      </c>
      <c r="P1181" s="84" t="n">
        <v>0.7978553320085446</v>
      </c>
      <c r="Q1181" s="84" t="n">
        <v>0.9038383062483498</v>
      </c>
      <c r="R1181" s="84" t="n">
        <v>0.7156203300674371</v>
      </c>
      <c r="S1181" s="84" t="n">
        <v>0.8556718217024442</v>
      </c>
      <c r="T1181" s="84" t="n">
        <v>0.8756658278704729</v>
      </c>
      <c r="U1181" s="84" t="n">
        <v>0.8286039509376204</v>
      </c>
      <c r="V1181" s="84" t="n">
        <v>0.853466270115159</v>
      </c>
      <c r="W1181" s="84" t="n">
        <v>0.8717693531011131</v>
      </c>
      <c r="X1181" s="84" t="n">
        <v>0.8415460913051307</v>
      </c>
      <c r="Y1181" s="84" t="n">
        <v>0.838097394492981</v>
      </c>
      <c r="Z1181" s="84" t="n">
        <v>0.8574566909364801</v>
      </c>
      <c r="AA1181" s="84" t="n">
        <v>0.7751447849134432</v>
      </c>
      <c r="AB1181" s="84" t="n">
        <v>0.794142430221543</v>
      </c>
      <c r="AC1181" s="84" t="n">
        <v>0.6172962226640161</v>
      </c>
      <c r="AD1181" s="84" t="n">
        <v>0.5826281480860438</v>
      </c>
      <c r="AE1181" s="84" t="n">
        <v>0.5843462439038941</v>
      </c>
      <c r="AF1181" s="84" t="n">
        <v>0.5014556705876209</v>
      </c>
      <c r="AG1181" s="84" t="n">
        <v>0.5334736744702508</v>
      </c>
      <c r="AH1181" s="84" t="n">
        <v>0.549800695875418</v>
      </c>
      <c r="AI1181" s="84" t="n">
        <v>0.4972810776104931</v>
      </c>
      <c r="AJ1181" s="84" t="n">
        <v>0.5151012469969112</v>
      </c>
      <c r="AK1181" s="84" t="n">
        <v>0.5549296438588636</v>
      </c>
    </row>
    <row r="1182">
      <c r="A1182" s="84" t="n">
        <v>15</v>
      </c>
      <c r="B1182" s="84" t="n">
        <v>0.4994666772014381</v>
      </c>
      <c r="C1182" s="84" t="n">
        <v>0.5231698902494402</v>
      </c>
      <c r="D1182" s="84" t="n">
        <v>0.5442933888827979</v>
      </c>
      <c r="E1182" s="84" t="n">
        <v>0.5246342647160783</v>
      </c>
      <c r="F1182" s="84" t="n">
        <v>0.5181812424522348</v>
      </c>
      <c r="G1182" s="84" t="n">
        <v>0.5678472469089509</v>
      </c>
      <c r="H1182" s="84" t="n">
        <v>0.5041450500080226</v>
      </c>
      <c r="I1182" s="84" t="n">
        <v>0.549025191333994</v>
      </c>
      <c r="J1182" s="84" t="n">
        <v>0.5823633191732621</v>
      </c>
      <c r="K1182" s="84" t="n">
        <v>0.7237213048731373</v>
      </c>
      <c r="L1182" s="84" t="n">
        <v>0.6013595528348682</v>
      </c>
      <c r="M1182" s="84" t="n">
        <v>0.6136626493001136</v>
      </c>
      <c r="N1182" s="84" t="n">
        <v>0.8630141246598418</v>
      </c>
      <c r="O1182" s="84" t="n">
        <v>0.7636852011888859</v>
      </c>
      <c r="P1182" s="84" t="n">
        <v>0.8203847207701864</v>
      </c>
      <c r="Q1182" s="84" t="n">
        <v>0.942611440505053</v>
      </c>
      <c r="R1182" s="84" t="n">
        <v>0.763757791145672</v>
      </c>
      <c r="S1182" s="84" t="n">
        <v>0.8860602446718474</v>
      </c>
      <c r="T1182" s="84" t="n">
        <v>0.8947444342934076</v>
      </c>
      <c r="U1182" s="84" t="n">
        <v>0.8580303338770604</v>
      </c>
      <c r="V1182" s="84" t="n">
        <v>0.8781147907856155</v>
      </c>
      <c r="W1182" s="84" t="n">
        <v>0.909336684963833</v>
      </c>
      <c r="X1182" s="84" t="n">
        <v>0.8716028219482331</v>
      </c>
      <c r="Y1182" s="84" t="n">
        <v>0.8743819422201115</v>
      </c>
      <c r="Z1182" s="84" t="n">
        <v>0.890734485198457</v>
      </c>
      <c r="AA1182" s="84" t="n">
        <v>0.822041891730439</v>
      </c>
      <c r="AB1182" s="84" t="n">
        <v>0.8159015852911775</v>
      </c>
      <c r="AC1182" s="84" t="n">
        <v>0.6994805361380109</v>
      </c>
      <c r="AD1182" s="84" t="n">
        <v>0.6296915223426697</v>
      </c>
      <c r="AE1182" s="84" t="n">
        <v>0.5964415146679394</v>
      </c>
      <c r="AF1182" s="84" t="n">
        <v>0.4973562933274148</v>
      </c>
      <c r="AG1182" s="84" t="n">
        <v>0.5320835821899949</v>
      </c>
      <c r="AH1182" s="84" t="n">
        <v>0.5439693612133906</v>
      </c>
      <c r="AI1182" s="84" t="n">
        <v>0.4952893850649266</v>
      </c>
      <c r="AJ1182" s="84" t="n">
        <v>0.5131822224518491</v>
      </c>
      <c r="AK1182" s="84" t="n">
        <v>0.5487731868857096</v>
      </c>
    </row>
    <row r="1183">
      <c r="A1183" s="84" t="n">
        <v>16</v>
      </c>
      <c r="B1183" s="84" t="n">
        <v>0.5104228393842426</v>
      </c>
      <c r="C1183" s="84" t="n">
        <v>0.538912008869685</v>
      </c>
      <c r="D1183" s="84" t="n">
        <v>0.5464608300371921</v>
      </c>
      <c r="E1183" s="84" t="n">
        <v>0.5354503224017193</v>
      </c>
      <c r="F1183" s="84" t="n">
        <v>0.5334569365190637</v>
      </c>
      <c r="G1183" s="84" t="n">
        <v>0.5712901325048332</v>
      </c>
      <c r="H1183" s="84" t="n">
        <v>0.5091725945338824</v>
      </c>
      <c r="I1183" s="84" t="n">
        <v>0.5948517307827337</v>
      </c>
      <c r="J1183" s="84" t="n">
        <v>0.6281108625158931</v>
      </c>
      <c r="K1183" s="84" t="n">
        <v>0.8240032219089812</v>
      </c>
      <c r="L1183" s="84" t="n">
        <v>0.6750578812105225</v>
      </c>
      <c r="M1183" s="84" t="n">
        <v>0.6649246068205156</v>
      </c>
      <c r="N1183" s="84" t="n">
        <v>0.9300868213036154</v>
      </c>
      <c r="O1183" s="84" t="n">
        <v>0.8473012088732188</v>
      </c>
      <c r="P1183" s="84" t="n">
        <v>0.8956821996813059</v>
      </c>
      <c r="Q1183" s="84" t="n">
        <v>0.9691663266040953</v>
      </c>
      <c r="R1183" s="84" t="n">
        <v>0.8313960754905638</v>
      </c>
      <c r="S1183" s="84" t="n">
        <v>0.918811392372599</v>
      </c>
      <c r="T1183" s="84" t="n">
        <v>0.925080006197475</v>
      </c>
      <c r="U1183" s="84" t="n">
        <v>0.9027728437535802</v>
      </c>
      <c r="V1183" s="84" t="n">
        <v>0.9066995453043365</v>
      </c>
      <c r="W1183" s="84" t="n">
        <v>0.931421535935977</v>
      </c>
      <c r="X1183" s="84" t="n">
        <v>0.9144037823687712</v>
      </c>
      <c r="Y1183" s="84" t="n">
        <v>0.9157913532658118</v>
      </c>
      <c r="Z1183" s="84" t="n">
        <v>0.9237840367014355</v>
      </c>
      <c r="AA1183" s="84" t="n">
        <v>0.9058222085280044</v>
      </c>
      <c r="AB1183" s="84" t="n">
        <v>0.8947709989584913</v>
      </c>
      <c r="AC1183" s="84" t="n">
        <v>0.8857500160328354</v>
      </c>
      <c r="AD1183" s="84" t="n">
        <v>0.7674517866704267</v>
      </c>
      <c r="AE1183" s="84" t="n">
        <v>0.6779615516547105</v>
      </c>
      <c r="AF1183" s="84" t="n">
        <v>0.5058944867292452</v>
      </c>
      <c r="AG1183" s="84" t="n">
        <v>0.5478877326985035</v>
      </c>
      <c r="AH1183" s="84" t="n">
        <v>0.5468786947268858</v>
      </c>
      <c r="AI1183" s="84" t="n">
        <v>0.511013273582557</v>
      </c>
      <c r="AJ1183" s="84" t="n">
        <v>0.5293370877326357</v>
      </c>
      <c r="AK1183" s="84" t="n">
        <v>0.5506257807528225</v>
      </c>
    </row>
    <row r="1184">
      <c r="A1184" s="84" t="n">
        <v>17</v>
      </c>
      <c r="B1184" s="84" t="n">
        <v>0.5608580571247974</v>
      </c>
      <c r="C1184" s="84" t="n">
        <v>0.5908582481978535</v>
      </c>
      <c r="D1184" s="84" t="n">
        <v>0.5972607591947575</v>
      </c>
      <c r="E1184" s="84" t="n">
        <v>0.5878943354364555</v>
      </c>
      <c r="F1184" s="84" t="n">
        <v>0.5863791909887601</v>
      </c>
      <c r="G1184" s="84" t="n">
        <v>0.6257432396238634</v>
      </c>
      <c r="H1184" s="84" t="n">
        <v>0.5572418034978873</v>
      </c>
      <c r="I1184" s="84" t="n">
        <v>0.6702755521575298</v>
      </c>
      <c r="J1184" s="84" t="n">
        <v>0.7002730166865433</v>
      </c>
      <c r="K1184" s="84" t="n">
        <v>0.9382434702317219</v>
      </c>
      <c r="L1184" s="84" t="n">
        <v>0.7731243865340955</v>
      </c>
      <c r="M1184" s="84" t="n">
        <v>0.7278279197967896</v>
      </c>
      <c r="N1184" s="84" t="n">
        <v>0.9850978359466114</v>
      </c>
      <c r="O1184" s="84" t="n">
        <v>0.9423977016022926</v>
      </c>
      <c r="P1184" s="84" t="n">
        <v>0.9883854869130561</v>
      </c>
      <c r="Q1184" s="84" t="n">
        <v>1</v>
      </c>
      <c r="R1184" s="84" t="n">
        <v>0.9266439521146813</v>
      </c>
      <c r="S1184" s="84" t="n">
        <v>0.9834032212561874</v>
      </c>
      <c r="T1184" s="84" t="n">
        <v>0.9695255191721028</v>
      </c>
      <c r="U1184" s="84" t="n">
        <v>0.96027714425365</v>
      </c>
      <c r="V1184" s="84" t="n">
        <v>0.9689242494593431</v>
      </c>
      <c r="W1184" s="84" t="n">
        <v>0.9858923716205816</v>
      </c>
      <c r="X1184" s="84" t="n">
        <v>0.9757295831198024</v>
      </c>
      <c r="Y1184" s="84" t="n">
        <v>0.9962815287702909</v>
      </c>
      <c r="Z1184" s="84" t="n">
        <v>1</v>
      </c>
      <c r="AA1184" s="84" t="n">
        <v>1</v>
      </c>
      <c r="AB1184" s="84" t="n">
        <v>1</v>
      </c>
      <c r="AC1184" s="84" t="n">
        <v>1</v>
      </c>
      <c r="AD1184" s="84" t="n">
        <v>0.867483608134862</v>
      </c>
      <c r="AE1184" s="84" t="n">
        <v>0.7867493897679876</v>
      </c>
      <c r="AF1184" s="84" t="n">
        <v>0.5572150345313783</v>
      </c>
      <c r="AG1184" s="84" t="n">
        <v>0.6011928295633303</v>
      </c>
      <c r="AH1184" s="84" t="n">
        <v>0.5986344289430126</v>
      </c>
      <c r="AI1184" s="84" t="n">
        <v>0.5610938585112097</v>
      </c>
      <c r="AJ1184" s="84" t="n">
        <v>0.5811267626424967</v>
      </c>
      <c r="AK1184" s="84" t="n">
        <v>0.6024276993423999</v>
      </c>
    </row>
    <row r="1185">
      <c r="A1185" s="84" t="n">
        <v>18</v>
      </c>
      <c r="B1185" s="84" t="n">
        <v>0.6422655025744347</v>
      </c>
      <c r="C1185" s="84" t="n">
        <v>0.6750435915934568</v>
      </c>
      <c r="D1185" s="84" t="n">
        <v>0.6831319102999841</v>
      </c>
      <c r="E1185" s="84" t="n">
        <v>0.6667960895791443</v>
      </c>
      <c r="F1185" s="84" t="n">
        <v>0.6664351836686562</v>
      </c>
      <c r="G1185" s="84" t="n">
        <v>0.7082848391291008</v>
      </c>
      <c r="H1185" s="84" t="n">
        <v>0.6272396641172381</v>
      </c>
      <c r="I1185" s="84" t="n">
        <v>0.7591122570779926</v>
      </c>
      <c r="J1185" s="84" t="n">
        <v>0.7783587458973573</v>
      </c>
      <c r="K1185" s="84" t="n">
        <v>1</v>
      </c>
      <c r="L1185" s="84" t="n">
        <v>0.8595547080464248</v>
      </c>
      <c r="M1185" s="84" t="n">
        <v>0.803750743122737</v>
      </c>
      <c r="N1185" s="84" t="n">
        <v>1</v>
      </c>
      <c r="O1185" s="84" t="n">
        <v>1</v>
      </c>
      <c r="P1185" s="84" t="n">
        <v>1</v>
      </c>
      <c r="Q1185" s="84" t="n">
        <v>0.9982356753642672</v>
      </c>
      <c r="R1185" s="84" t="n">
        <v>1</v>
      </c>
      <c r="S1185" s="84" t="n">
        <v>1</v>
      </c>
      <c r="T1185" s="84" t="n">
        <v>1</v>
      </c>
      <c r="U1185" s="84" t="n">
        <v>1</v>
      </c>
      <c r="V1185" s="84" t="n">
        <v>1</v>
      </c>
      <c r="W1185" s="84" t="n">
        <v>1</v>
      </c>
      <c r="X1185" s="84" t="n">
        <v>1</v>
      </c>
      <c r="Y1185" s="84" t="n">
        <v>1</v>
      </c>
      <c r="Z1185" s="84" t="n">
        <v>0.9499064204688107</v>
      </c>
      <c r="AA1185" s="84" t="n">
        <v>0.9786412121898104</v>
      </c>
      <c r="AB1185" s="84" t="n">
        <v>0.934073554579759</v>
      </c>
      <c r="AC1185" s="84" t="n">
        <v>0.9773509480749909</v>
      </c>
      <c r="AD1185" s="84" t="n">
        <v>0.8990040072179466</v>
      </c>
      <c r="AE1185" s="84" t="n">
        <v>0.8386650957231562</v>
      </c>
      <c r="AF1185" s="84" t="n">
        <v>0.6372703891797328</v>
      </c>
      <c r="AG1185" s="84" t="n">
        <v>0.6855846799633235</v>
      </c>
      <c r="AH1185" s="84" t="n">
        <v>0.6834611356957064</v>
      </c>
      <c r="AI1185" s="84" t="n">
        <v>0.6430284209284955</v>
      </c>
      <c r="AJ1185" s="84" t="n">
        <v>0.6651246812389516</v>
      </c>
      <c r="AK1185" s="84" t="n">
        <v>0.6908289532608952</v>
      </c>
    </row>
    <row r="1186">
      <c r="A1186" s="84" t="n">
        <v>19</v>
      </c>
      <c r="B1186" s="84" t="n">
        <v>0.7312579833813982</v>
      </c>
      <c r="C1186" s="84" t="n">
        <v>0.7685507539822173</v>
      </c>
      <c r="D1186" s="84" t="n">
        <v>0.7727265060342573</v>
      </c>
      <c r="E1186" s="84" t="n">
        <v>0.7553074949733065</v>
      </c>
      <c r="F1186" s="84" t="n">
        <v>0.7579059087127143</v>
      </c>
      <c r="G1186" s="84" t="n">
        <v>0.7952724846725849</v>
      </c>
      <c r="H1186" s="84" t="n">
        <v>0.7083623041129592</v>
      </c>
      <c r="I1186" s="84" t="n">
        <v>0.8364201624291031</v>
      </c>
      <c r="J1186" s="84" t="n">
        <v>0.8421973407977607</v>
      </c>
      <c r="K1186" s="84" t="n">
        <v>0.9305030303625629</v>
      </c>
      <c r="L1186" s="84" t="n">
        <v>0.8903741111768804</v>
      </c>
      <c r="M1186" s="84" t="n">
        <v>0.847289628708858</v>
      </c>
      <c r="N1186" s="84" t="n">
        <v>0.9402669431126086</v>
      </c>
      <c r="O1186" s="84" t="n">
        <v>0.9768794189586181</v>
      </c>
      <c r="P1186" s="84" t="n">
        <v>0.9425924891396587</v>
      </c>
      <c r="Q1186" s="84" t="n">
        <v>0.8913800139225618</v>
      </c>
      <c r="R1186" s="84" t="n">
        <v>0.9050151339778181</v>
      </c>
      <c r="S1186" s="84" t="n">
        <v>0.8724962170757353</v>
      </c>
      <c r="T1186" s="84" t="n">
        <v>0.9267789691889322</v>
      </c>
      <c r="U1186" s="84" t="n">
        <v>0.9231135702928791</v>
      </c>
      <c r="V1186" s="84" t="n">
        <v>0.9046728659212503</v>
      </c>
      <c r="W1186" s="84" t="n">
        <v>0.9409326424870466</v>
      </c>
      <c r="X1186" s="84" t="n">
        <v>0.9252032175880475</v>
      </c>
      <c r="Y1186" s="84" t="n">
        <v>0.9107695762783626</v>
      </c>
      <c r="Z1186" s="84" t="n">
        <v>0.9103519503343755</v>
      </c>
      <c r="AA1186" s="84" t="n">
        <v>0.9303795743753236</v>
      </c>
      <c r="AB1186" s="84" t="n">
        <v>0.8666293328588101</v>
      </c>
      <c r="AC1186" s="84" t="n">
        <v>0.9410205434062294</v>
      </c>
      <c r="AD1186" s="84" t="n">
        <v>0.9348174457844181</v>
      </c>
      <c r="AE1186" s="84" t="n">
        <v>0.8834369857769957</v>
      </c>
      <c r="AF1186" s="84" t="n">
        <v>0.7245714584122093</v>
      </c>
      <c r="AG1186" s="84" t="n">
        <v>0.7800331435012661</v>
      </c>
      <c r="AH1186" s="84" t="n">
        <v>0.7726412863561127</v>
      </c>
      <c r="AI1186" s="84" t="n">
        <v>0.7344366261776536</v>
      </c>
      <c r="AJ1186" s="84" t="n">
        <v>0.7584464758221359</v>
      </c>
      <c r="AK1186" s="84" t="n">
        <v>0.7825677045277771</v>
      </c>
    </row>
    <row r="1187">
      <c r="A1187" s="84" t="n">
        <v>20</v>
      </c>
      <c r="B1187" s="84" t="n">
        <v>0.8081354771592989</v>
      </c>
      <c r="C1187" s="84" t="n">
        <v>0.848356297142318</v>
      </c>
      <c r="D1187" s="84" t="n">
        <v>0.8402629603704046</v>
      </c>
      <c r="E1187" s="84" t="n">
        <v>0.82708174443597</v>
      </c>
      <c r="F1187" s="84" t="n">
        <v>0.8350858343324227</v>
      </c>
      <c r="G1187" s="84" t="n">
        <v>0.8598156327458838</v>
      </c>
      <c r="H1187" s="84" t="n">
        <v>0.7771835053751938</v>
      </c>
      <c r="I1187" s="84" t="n">
        <v>0.9244416011983245</v>
      </c>
      <c r="J1187" s="84" t="n">
        <v>0.9293901970253992</v>
      </c>
      <c r="K1187" s="84" t="n">
        <v>0.8854945335599149</v>
      </c>
      <c r="L1187" s="84" t="n">
        <v>0.9528071450514372</v>
      </c>
      <c r="M1187" s="84" t="n">
        <v>0.9360752310436146</v>
      </c>
      <c r="N1187" s="84" t="n">
        <v>0.8255798885577297</v>
      </c>
      <c r="O1187" s="84" t="n">
        <v>0.924709644671511</v>
      </c>
      <c r="P1187" s="84" t="n">
        <v>0.8879994892380869</v>
      </c>
      <c r="Q1187" s="84" t="n">
        <v>0.8324311673347898</v>
      </c>
      <c r="R1187" s="84" t="n">
        <v>0.8403210468256684</v>
      </c>
      <c r="S1187" s="84" t="n">
        <v>0.8272005078094945</v>
      </c>
      <c r="T1187" s="84" t="n">
        <v>0.8396349900893827</v>
      </c>
      <c r="U1187" s="84" t="n">
        <v>0.8435541129430422</v>
      </c>
      <c r="V1187" s="84" t="n">
        <v>0.8303361903447238</v>
      </c>
      <c r="W1187" s="84" t="n">
        <v>0.8689683476119633</v>
      </c>
      <c r="X1187" s="84" t="n">
        <v>0.8408690388217495</v>
      </c>
      <c r="Y1187" s="84" t="n">
        <v>0.8306107496953432</v>
      </c>
      <c r="Z1187" s="84" t="n">
        <v>0.8525780019628876</v>
      </c>
      <c r="AA1187" s="84" t="n">
        <v>0.8801874710482573</v>
      </c>
      <c r="AB1187" s="84" t="n">
        <v>0.8089930862672646</v>
      </c>
      <c r="AC1187" s="84" t="n">
        <v>0.909809957459544</v>
      </c>
      <c r="AD1187" s="84" t="n">
        <v>0.9842912483350899</v>
      </c>
      <c r="AE1187" s="84" t="n">
        <v>0.9613329157407546</v>
      </c>
      <c r="AF1187" s="84" t="n">
        <v>0.7950180816481062</v>
      </c>
      <c r="AG1187" s="84" t="n">
        <v>0.8601222271759887</v>
      </c>
      <c r="AH1187" s="84" t="n">
        <v>0.8397924196871939</v>
      </c>
      <c r="AI1187" s="84" t="n">
        <v>0.8151656904752544</v>
      </c>
      <c r="AJ1187" s="84" t="n">
        <v>0.8393222891010474</v>
      </c>
      <c r="AK1187" s="84" t="n">
        <v>0.8508025549767837</v>
      </c>
    </row>
    <row r="1188">
      <c r="A1188" s="84" t="n">
        <v>21</v>
      </c>
      <c r="B1188" s="84" t="n">
        <v>0.9923754592501878</v>
      </c>
      <c r="C1188" s="84" t="n">
        <v>0.9813720884059136</v>
      </c>
      <c r="D1188" s="84" t="n">
        <v>0.9826562539532607</v>
      </c>
      <c r="E1188" s="84" t="n">
        <v>0.9674824932399637</v>
      </c>
      <c r="F1188" s="84" t="n">
        <v>0.9694988393093071</v>
      </c>
      <c r="G1188" s="84" t="n">
        <v>0.9664330828678702</v>
      </c>
      <c r="H1188" s="84" t="n">
        <v>0.9648071883189817</v>
      </c>
      <c r="I1188" s="84" t="n">
        <v>1</v>
      </c>
      <c r="J1188" s="84" t="n">
        <v>1</v>
      </c>
      <c r="K1188" s="84" t="n">
        <v>0.8439338722827421</v>
      </c>
      <c r="L1188" s="84" t="n">
        <v>1</v>
      </c>
      <c r="M1188" s="84" t="n">
        <v>1</v>
      </c>
      <c r="N1188" s="84" t="n">
        <v>0.761523908254503</v>
      </c>
      <c r="O1188" s="84" t="n">
        <v>0.9063299402824971</v>
      </c>
      <c r="P1188" s="84" t="n">
        <v>0.8557363617258433</v>
      </c>
      <c r="Q1188" s="84" t="n">
        <v>0.7787692935500133</v>
      </c>
      <c r="R1188" s="84" t="n">
        <v>0.8005444971552469</v>
      </c>
      <c r="S1188" s="84" t="n">
        <v>0.7875471262599062</v>
      </c>
      <c r="T1188" s="84" t="n">
        <v>0.7962686925998942</v>
      </c>
      <c r="U1188" s="84" t="n">
        <v>0.7903424821818763</v>
      </c>
      <c r="V1188" s="84" t="n">
        <v>0.7807798009713003</v>
      </c>
      <c r="W1188" s="84" t="n">
        <v>0.7947776124762734</v>
      </c>
      <c r="X1188" s="84" t="n">
        <v>0.7819483631380364</v>
      </c>
      <c r="Y1188" s="84" t="n">
        <v>0.7618632118019124</v>
      </c>
      <c r="Z1188" s="84" t="n">
        <v>0.8073973478191404</v>
      </c>
      <c r="AA1188" s="84" t="n">
        <v>0.8319677543089626</v>
      </c>
      <c r="AB1188" s="84" t="n">
        <v>0.7673013414002272</v>
      </c>
      <c r="AC1188" s="84" t="n">
        <v>0.8644156565980463</v>
      </c>
      <c r="AD1188" s="84" t="n">
        <v>1</v>
      </c>
      <c r="AE1188" s="84" t="n">
        <v>1</v>
      </c>
      <c r="AF1188" s="84" t="n">
        <v>0.9932503883964122</v>
      </c>
      <c r="AG1188" s="84" t="n">
        <v>0.9756239642655854</v>
      </c>
      <c r="AH1188" s="84" t="n">
        <v>0.9816994899165628</v>
      </c>
      <c r="AI1188" s="84" t="n">
        <v>0.9887443164694627</v>
      </c>
      <c r="AJ1188" s="84" t="n">
        <v>0.9874543770366569</v>
      </c>
      <c r="AK1188" s="84" t="n">
        <v>0.9869281353854858</v>
      </c>
    </row>
    <row r="1189">
      <c r="A1189" s="84" t="n">
        <v>22</v>
      </c>
      <c r="B1189" s="84" t="n">
        <v>1</v>
      </c>
      <c r="C1189" s="84" t="n">
        <v>1</v>
      </c>
      <c r="D1189" s="84" t="n">
        <v>1</v>
      </c>
      <c r="E1189" s="84" t="n">
        <v>1</v>
      </c>
      <c r="F1189" s="84" t="n">
        <v>1</v>
      </c>
      <c r="G1189" s="84" t="n">
        <v>1</v>
      </c>
      <c r="H1189" s="84" t="n">
        <v>1</v>
      </c>
      <c r="I1189" s="84" t="n">
        <v>0.9334972967490778</v>
      </c>
      <c r="J1189" s="84" t="n">
        <v>0.9517095575552686</v>
      </c>
      <c r="K1189" s="84" t="n">
        <v>0.6949402276946652</v>
      </c>
      <c r="L1189" s="84" t="n">
        <v>0.8974285007829884</v>
      </c>
      <c r="M1189" s="84" t="n">
        <v>0.9344376587580392</v>
      </c>
      <c r="N1189" s="84" t="n">
        <v>0.6283944538032914</v>
      </c>
      <c r="O1189" s="84" t="n">
        <v>0.7811532538346175</v>
      </c>
      <c r="P1189" s="84" t="n">
        <v>0.7218129919741214</v>
      </c>
      <c r="Q1189" s="84" t="n">
        <v>0.6717756067116349</v>
      </c>
      <c r="R1189" s="84" t="n">
        <v>0.6742472408340261</v>
      </c>
      <c r="S1189" s="84" t="n">
        <v>0.6686607165756201</v>
      </c>
      <c r="T1189" s="84" t="n">
        <v>0.6820054174480296</v>
      </c>
      <c r="U1189" s="84" t="n">
        <v>0.6655970709617542</v>
      </c>
      <c r="V1189" s="84" t="n">
        <v>0.6706468223591469</v>
      </c>
      <c r="W1189" s="84" t="n">
        <v>0.6854204073257066</v>
      </c>
      <c r="X1189" s="84" t="n">
        <v>0.6602451239592659</v>
      </c>
      <c r="Y1189" s="84" t="n">
        <v>0.6602808366192103</v>
      </c>
      <c r="Z1189" s="84" t="n">
        <v>0.70145847123</v>
      </c>
      <c r="AA1189" s="84" t="n">
        <v>0.6977710564320553</v>
      </c>
      <c r="AB1189" s="84" t="n">
        <v>0.6516624884204135</v>
      </c>
      <c r="AC1189" s="84" t="n">
        <v>0.7238076914854956</v>
      </c>
      <c r="AD1189" s="84" t="n">
        <v>0.8789183750855083</v>
      </c>
      <c r="AE1189" s="84" t="n">
        <v>0.9207220374540773</v>
      </c>
      <c r="AF1189" s="84" t="n">
        <v>1</v>
      </c>
      <c r="AG1189" s="84" t="n">
        <v>1</v>
      </c>
      <c r="AH1189" s="84" t="n">
        <v>1</v>
      </c>
      <c r="AI1189" s="84" t="n">
        <v>1</v>
      </c>
      <c r="AJ1189" s="84" t="n">
        <v>1</v>
      </c>
      <c r="AK1189" s="84" t="n">
        <v>1</v>
      </c>
    </row>
    <row r="1190">
      <c r="A1190" s="84" t="n">
        <v>23</v>
      </c>
      <c r="B1190" s="84" t="n">
        <v>0.90114433953568</v>
      </c>
      <c r="C1190" s="84" t="n">
        <v>0.8863984399418905</v>
      </c>
      <c r="D1190" s="84" t="n">
        <v>0.9218582645290243</v>
      </c>
      <c r="E1190" s="84" t="n">
        <v>0.9087568467031822</v>
      </c>
      <c r="F1190" s="84" t="n">
        <v>0.893980786911165</v>
      </c>
      <c r="G1190" s="84" t="n">
        <v>0.9243149534212152</v>
      </c>
      <c r="H1190" s="84" t="n">
        <v>0.9125661870888379</v>
      </c>
      <c r="I1190" s="84" t="n">
        <v>0.8013773707081505</v>
      </c>
      <c r="J1190" s="84" t="n">
        <v>0.8204200711617501</v>
      </c>
      <c r="K1190" s="84" t="n">
        <v>0.5528717228372444</v>
      </c>
      <c r="L1190" s="84" t="n">
        <v>0.749711530536553</v>
      </c>
      <c r="M1190" s="84" t="n">
        <v>0.7971247905745015</v>
      </c>
      <c r="N1190" s="84" t="n">
        <v>0.4905377737462744</v>
      </c>
      <c r="O1190" s="84" t="n">
        <v>0.6157229729049626</v>
      </c>
      <c r="P1190" s="84" t="n">
        <v>0.5825532243175875</v>
      </c>
      <c r="Q1190" s="84" t="n">
        <v>0.5239204013538491</v>
      </c>
      <c r="R1190" s="84" t="n">
        <v>0.5181787059226293</v>
      </c>
      <c r="S1190" s="84" t="n">
        <v>0.5209792003282808</v>
      </c>
      <c r="T1190" s="84" t="n">
        <v>0.5574521966309243</v>
      </c>
      <c r="U1190" s="84" t="n">
        <v>0.5214489244010416</v>
      </c>
      <c r="V1190" s="84" t="n">
        <v>0.532259548818084</v>
      </c>
      <c r="W1190" s="84" t="n">
        <v>0.5557020468886267</v>
      </c>
      <c r="X1190" s="84" t="n">
        <v>0.5223040315990415</v>
      </c>
      <c r="Y1190" s="84" t="n">
        <v>0.5240651358346496</v>
      </c>
      <c r="Z1190" s="84" t="n">
        <v>0.5546013740214091</v>
      </c>
      <c r="AA1190" s="84" t="n">
        <v>0.5392003974117928</v>
      </c>
      <c r="AB1190" s="84" t="n">
        <v>0.5088161868225614</v>
      </c>
      <c r="AC1190" s="84" t="n">
        <v>0.5828042497701961</v>
      </c>
      <c r="AD1190" s="84" t="n">
        <v>0.7335190538163845</v>
      </c>
      <c r="AE1190" s="84" t="n">
        <v>0.7658200474265855</v>
      </c>
      <c r="AF1190" s="84" t="n">
        <v>0.9077640116453646</v>
      </c>
      <c r="AG1190" s="84" t="n">
        <v>0.8876191357453502</v>
      </c>
      <c r="AH1190" s="84" t="n">
        <v>0.9189989190284769</v>
      </c>
      <c r="AI1190" s="84" t="n">
        <v>0.8892907215954503</v>
      </c>
      <c r="AJ1190" s="84" t="n">
        <v>0.8831756903875323</v>
      </c>
      <c r="AK1190" s="84" t="n">
        <v>0.9156857661394867</v>
      </c>
    </row>
    <row r="1191">
      <c r="A1191" s="84" t="n">
        <v>24</v>
      </c>
      <c r="B1191" s="84" t="n">
        <v>0.7745163881536498</v>
      </c>
      <c r="C1191" s="84" t="n">
        <v>0.7599267936441783</v>
      </c>
      <c r="D1191" s="84" t="n">
        <v>0.7760367031280309</v>
      </c>
      <c r="E1191" s="84" t="n">
        <v>0.7819177702281078</v>
      </c>
      <c r="F1191" s="84" t="n">
        <v>0.7682986218026412</v>
      </c>
      <c r="G1191" s="84" t="n">
        <v>0.7753212791756553</v>
      </c>
      <c r="H1191" s="84" t="n">
        <v>0.7826389260309139</v>
      </c>
      <c r="I1191" s="84" t="n">
        <v>0.6401380101264639</v>
      </c>
      <c r="J1191" s="84" t="n">
        <v>0.6685853398909904</v>
      </c>
      <c r="K1191" s="84" t="n">
        <v>0.6600591338172745</v>
      </c>
      <c r="L1191" s="84" t="n">
        <v>0.5871102852475967</v>
      </c>
      <c r="M1191" s="84" t="n">
        <v>0.7746095227800897</v>
      </c>
      <c r="N1191" s="84" t="n">
        <v>0.3576415705585072</v>
      </c>
      <c r="O1191" s="84" t="n">
        <v>0.4621139679714024</v>
      </c>
      <c r="P1191" s="84" t="n">
        <v>0.4390450880399246</v>
      </c>
      <c r="Q1191" s="84" t="n">
        <v>0.3916440625075014</v>
      </c>
      <c r="R1191" s="84" t="n">
        <v>0.376262749764975</v>
      </c>
      <c r="S1191" s="84" t="n">
        <v>0.3899201097689211</v>
      </c>
      <c r="T1191" s="84" t="n">
        <v>0.4415807835531834</v>
      </c>
      <c r="U1191" s="84" t="n">
        <v>0.3870870427808061</v>
      </c>
      <c r="V1191" s="84" t="n">
        <v>0.3971183087161854</v>
      </c>
      <c r="W1191" s="84" t="n">
        <v>0.4268352742009952</v>
      </c>
      <c r="X1191" s="84" t="n">
        <v>0.391755928690323</v>
      </c>
      <c r="Y1191" s="84" t="n">
        <v>0.3957539476542338</v>
      </c>
      <c r="Z1191" s="84" t="n">
        <v>0.4352247049962339</v>
      </c>
      <c r="AA1191" s="84" t="n">
        <v>0.3954299739879729</v>
      </c>
      <c r="AB1191" s="84" t="n">
        <v>0.3768350700532268</v>
      </c>
      <c r="AC1191" s="84" t="n">
        <v>0.4443339960238569</v>
      </c>
      <c r="AD1191" s="84" t="n">
        <v>0.5677825774624002</v>
      </c>
      <c r="AE1191" s="84" t="n">
        <v>0.6143234254522677</v>
      </c>
      <c r="AF1191" s="84" t="n">
        <v>0.7707743123098815</v>
      </c>
      <c r="AG1191" s="84" t="n">
        <v>0.757753812764454</v>
      </c>
      <c r="AH1191" s="84" t="n">
        <v>0.7715392021078946</v>
      </c>
      <c r="AI1191" s="84" t="n">
        <v>0.7677843730754614</v>
      </c>
      <c r="AJ1191" s="84" t="n">
        <v>0.758343143731248</v>
      </c>
      <c r="AK1191" s="84" t="n">
        <v>0.7646310132698517</v>
      </c>
    </row>
    <row r="1193">
      <c r="A1193" s="130" t="n"/>
      <c r="B1193" s="123" t="n"/>
      <c r="E1193" s="123" t="n"/>
      <c r="H1193" s="123" t="n"/>
      <c r="K1193" s="123" t="n"/>
    </row>
    <row r="1194">
      <c r="B1194" s="123" t="n"/>
      <c r="E1194" s="123" t="n"/>
      <c r="H1194" s="123" t="n"/>
      <c r="K1194" s="123" t="n"/>
    </row>
    <row r="1195">
      <c r="B1195" s="131" t="n"/>
      <c r="C1195" s="131" t="n"/>
      <c r="D1195" s="131" t="n"/>
      <c r="E1195" s="131" t="n"/>
      <c r="F1195" s="131" t="n"/>
      <c r="G1195" s="131" t="n"/>
      <c r="H1195" s="131" t="n"/>
      <c r="I1195" s="131" t="n"/>
      <c r="J1195" s="131" t="n"/>
      <c r="K1195" s="131" t="n"/>
      <c r="L1195" s="131" t="n"/>
      <c r="M1195" s="131" t="n"/>
    </row>
    <row r="1201">
      <c r="A1201" s="84" t="inlineStr">
        <is>
          <t>RefgChg-Res-4pct-Inc-TXV-cDXGF-MFm1985-CZ15</t>
        </is>
      </c>
      <c r="B1201" s="83" t="n"/>
      <c r="C1201" s="83" t="n"/>
      <c r="D1201" s="83" t="n">
        <v>2015</v>
      </c>
      <c r="E1201" s="83" t="n"/>
      <c r="F1201" s="84" t="inlineStr">
        <is>
          <t>Source Annual kWh:</t>
        </is>
      </c>
      <c r="G1201" s="205" t="n">
        <v>233748.259</v>
      </c>
      <c r="H1201" s="83" t="inlineStr">
        <is>
          <t>DEER</t>
        </is>
      </c>
      <c r="I1201" s="83" t="n"/>
      <c r="J1201" s="83" t="n"/>
      <c r="K1201" s="83" t="inlineStr">
        <is>
          <t>PDAF</t>
        </is>
      </c>
      <c r="L1201" s="83" t="inlineStr">
        <is>
          <t>Monthly</t>
        </is>
      </c>
      <c r="M1201" s="83" t="n"/>
      <c r="N1201" s="83" t="n"/>
      <c r="O1201" s="83" t="n"/>
      <c r="P1201" s="83" t="n"/>
      <c r="Q1201" s="83" t="n"/>
      <c r="R1201" s="83" t="n"/>
      <c r="S1201" s="83" t="n"/>
      <c r="T1201" s="105" t="n"/>
      <c r="U1201" s="83" t="n"/>
      <c r="V1201" s="83" t="n"/>
      <c r="W1201" s="83" t="n"/>
      <c r="X1201" s="83" t="n"/>
      <c r="Y1201" s="83" t="n"/>
      <c r="Z1201" s="83" t="n"/>
      <c r="AA1201" s="83" t="n"/>
      <c r="AB1201" s="83" t="n"/>
      <c r="AC1201" s="83" t="n"/>
      <c r="AD1201" s="83" t="n"/>
      <c r="AE1201" s="83" t="n"/>
      <c r="AF1201" s="83" t="n"/>
      <c r="AG1201" s="83" t="n"/>
      <c r="AH1201" s="83" t="n"/>
      <c r="AI1201" s="83" t="n"/>
      <c r="AJ1201" s="83" t="n"/>
      <c r="AK1201" s="83" t="n"/>
    </row>
    <row r="1202">
      <c r="A1202" s="106" t="n">
        <v>31</v>
      </c>
      <c r="B1202" s="84" t="inlineStr">
        <is>
          <t>RefgChg-Res-4pct-Inc-TXV-20-MM</t>
        </is>
      </c>
      <c r="C1202" s="83" t="n"/>
      <c r="D1202" s="83" t="n"/>
      <c r="E1202" s="83" t="n"/>
      <c r="F1202" s="83" t="inlineStr">
        <is>
          <t>Source Sample Size:</t>
        </is>
      </c>
      <c r="G1202" s="83" t="n">
        <v>0</v>
      </c>
      <c r="H1202" s="83" t="inlineStr">
        <is>
          <t>DEER</t>
        </is>
      </c>
      <c r="I1202" s="83" t="n"/>
      <c r="J1202" s="83" t="n"/>
      <c r="K1202" s="83" t="inlineStr">
        <is>
          <t>WKWE</t>
        </is>
      </c>
      <c r="L1202" s="83" t="inlineStr">
        <is>
          <t>Monthly</t>
        </is>
      </c>
      <c r="M1202" s="83" t="n"/>
      <c r="N1202" s="83" t="inlineStr">
        <is>
          <t>Weekend Peak3</t>
        </is>
      </c>
      <c r="O1202" s="83" t="n"/>
      <c r="P1202" s="83" t="n"/>
      <c r="Q1202" s="83" t="n"/>
      <c r="R1202" s="83" t="n"/>
      <c r="S1202" s="83" t="n"/>
      <c r="T1202" s="83" t="n"/>
      <c r="U1202" s="83" t="n"/>
      <c r="V1202" s="83" t="n"/>
      <c r="W1202" s="83" t="n"/>
      <c r="X1202" s="83" t="n"/>
      <c r="Y1202" s="83" t="n"/>
      <c r="Z1202" s="83" t="n"/>
      <c r="AA1202" s="83" t="n"/>
      <c r="AB1202" s="83" t="n"/>
      <c r="AC1202" s="83" t="n"/>
      <c r="AD1202" s="83" t="n"/>
      <c r="AE1202" s="83" t="n"/>
      <c r="AF1202" s="83" t="n"/>
      <c r="AG1202" s="83" t="n"/>
      <c r="AH1202" s="83" t="n"/>
      <c r="AI1202" s="83" t="n"/>
      <c r="AJ1202" s="83" t="n"/>
      <c r="AK1202" s="83" t="n"/>
    </row>
    <row r="1203">
      <c r="A1203" s="84" t="n"/>
      <c r="B1203" s="84" t="n">
        <v>1</v>
      </c>
      <c r="C1203" s="84" t="inlineStr">
        <is>
          <t>JANUARY</t>
        </is>
      </c>
      <c r="D1203" s="84" t="inlineStr">
        <is>
          <t>JAN</t>
        </is>
      </c>
      <c r="E1203" s="84" t="n">
        <v>2</v>
      </c>
      <c r="F1203" s="84" t="inlineStr">
        <is>
          <t>FEBRUARY</t>
        </is>
      </c>
      <c r="G1203" s="84" t="inlineStr">
        <is>
          <t>FEB</t>
        </is>
      </c>
      <c r="H1203" s="84" t="n">
        <v>3</v>
      </c>
      <c r="I1203" s="84" t="inlineStr">
        <is>
          <t>MARCH</t>
        </is>
      </c>
      <c r="J1203" s="84" t="inlineStr">
        <is>
          <t>MAR</t>
        </is>
      </c>
      <c r="K1203" s="84" t="n">
        <v>4</v>
      </c>
      <c r="L1203" s="84" t="inlineStr">
        <is>
          <t>APRIL</t>
        </is>
      </c>
      <c r="M1203" s="84" t="inlineStr">
        <is>
          <t>APR</t>
        </is>
      </c>
      <c r="N1203" s="84" t="n">
        <v>5</v>
      </c>
      <c r="O1203" s="84" t="inlineStr">
        <is>
          <t>MAY</t>
        </is>
      </c>
      <c r="P1203" s="84" t="inlineStr">
        <is>
          <t>MAY</t>
        </is>
      </c>
      <c r="Q1203" s="84" t="n">
        <v>6</v>
      </c>
      <c r="R1203" s="84" t="inlineStr">
        <is>
          <t>JUNE</t>
        </is>
      </c>
      <c r="S1203" s="84" t="inlineStr">
        <is>
          <t>JUN</t>
        </is>
      </c>
      <c r="T1203" s="84" t="n">
        <v>7</v>
      </c>
      <c r="U1203" s="84" t="inlineStr">
        <is>
          <t>JULY</t>
        </is>
      </c>
      <c r="V1203" s="84" t="inlineStr">
        <is>
          <t>JUL</t>
        </is>
      </c>
      <c r="W1203" s="84" t="n">
        <v>8</v>
      </c>
      <c r="X1203" s="84" t="inlineStr">
        <is>
          <t>AUGUST</t>
        </is>
      </c>
      <c r="Y1203" s="84" t="inlineStr">
        <is>
          <t>AUG</t>
        </is>
      </c>
      <c r="Z1203" s="84" t="n">
        <v>9</v>
      </c>
      <c r="AA1203" s="84" t="inlineStr">
        <is>
          <t>SEPTEMBER</t>
        </is>
      </c>
      <c r="AB1203" s="84" t="inlineStr">
        <is>
          <t>SEP</t>
        </is>
      </c>
      <c r="AC1203" s="84" t="n">
        <v>10</v>
      </c>
      <c r="AD1203" s="84" t="inlineStr">
        <is>
          <t>OCTOBER</t>
        </is>
      </c>
      <c r="AE1203" s="84" t="inlineStr">
        <is>
          <t>OCT</t>
        </is>
      </c>
      <c r="AF1203" s="84" t="n">
        <v>11</v>
      </c>
      <c r="AG1203" s="84" t="inlineStr">
        <is>
          <t>NOVEMBER</t>
        </is>
      </c>
      <c r="AH1203" s="84" t="inlineStr">
        <is>
          <t>NOV</t>
        </is>
      </c>
      <c r="AI1203" s="84" t="n">
        <v>12</v>
      </c>
      <c r="AJ1203" s="84" t="inlineStr">
        <is>
          <t>DECEMBER</t>
        </is>
      </c>
      <c r="AK1203" s="84" t="inlineStr">
        <is>
          <t>DEC</t>
        </is>
      </c>
    </row>
    <row r="1204">
      <c r="A1204" s="83" t="n"/>
      <c r="B1204" s="84" t="n">
        <v>31</v>
      </c>
      <c r="C1204" s="83" t="n"/>
      <c r="D1204" s="83" t="n"/>
      <c r="E1204" s="84" t="n">
        <v>28</v>
      </c>
      <c r="F1204" s="83" t="n"/>
      <c r="G1204" s="83" t="n"/>
      <c r="H1204" s="84" t="n">
        <v>31</v>
      </c>
      <c r="I1204" s="83" t="n"/>
      <c r="J1204" s="83" t="n"/>
      <c r="K1204" s="84" t="n">
        <v>30</v>
      </c>
      <c r="L1204" s="83" t="n"/>
      <c r="M1204" s="83" t="n"/>
      <c r="N1204" s="84" t="n">
        <v>31</v>
      </c>
      <c r="O1204" s="83" t="n"/>
      <c r="P1204" s="83" t="n"/>
      <c r="Q1204" s="84" t="n">
        <v>30</v>
      </c>
      <c r="R1204" s="83" t="n"/>
      <c r="S1204" s="83" t="n"/>
      <c r="T1204" s="84" t="n">
        <v>31</v>
      </c>
      <c r="U1204" s="83" t="n"/>
      <c r="V1204" s="83" t="n"/>
      <c r="W1204" s="84" t="n">
        <v>31</v>
      </c>
      <c r="X1204" s="83" t="n"/>
      <c r="Y1204" s="83" t="n"/>
      <c r="Z1204" s="84" t="n">
        <v>30</v>
      </c>
      <c r="AA1204" s="83" t="n"/>
      <c r="AB1204" s="83" t="n"/>
      <c r="AC1204" s="84" t="n">
        <v>31</v>
      </c>
      <c r="AD1204" s="83" t="n"/>
      <c r="AE1204" s="83" t="n"/>
      <c r="AF1204" s="84" t="n">
        <v>30</v>
      </c>
      <c r="AG1204" s="83" t="n"/>
      <c r="AH1204" s="83" t="n"/>
      <c r="AI1204" s="84" t="n">
        <v>31</v>
      </c>
      <c r="AJ1204" s="83" t="n"/>
      <c r="AK1204" s="83" t="n"/>
    </row>
    <row r="1205">
      <c r="A1205" s="84" t="inlineStr">
        <is>
          <t>RATIOS</t>
        </is>
      </c>
      <c r="B1205" s="84" t="inlineStr">
        <is>
          <t>E.BKDWN</t>
        </is>
      </c>
      <c r="C1205" s="84" t="inlineStr">
        <is>
          <t>PEAK/AVG</t>
        </is>
      </c>
      <c r="D1205" s="84" t="inlineStr">
        <is>
          <t>END/AVG</t>
        </is>
      </c>
      <c r="E1205" s="84" t="inlineStr">
        <is>
          <t>E.BKDWN</t>
        </is>
      </c>
      <c r="F1205" s="84" t="inlineStr">
        <is>
          <t>PEAK/AVG</t>
        </is>
      </c>
      <c r="G1205" s="84" t="inlineStr">
        <is>
          <t>END/AVG</t>
        </is>
      </c>
      <c r="H1205" s="84" t="inlineStr">
        <is>
          <t>E.BKDWN</t>
        </is>
      </c>
      <c r="I1205" s="84" t="inlineStr">
        <is>
          <t>PEAK/AVG</t>
        </is>
      </c>
      <c r="J1205" s="84" t="inlineStr">
        <is>
          <t>END/AVG</t>
        </is>
      </c>
      <c r="K1205" s="84" t="inlineStr">
        <is>
          <t>E.BKDWN</t>
        </is>
      </c>
      <c r="L1205" s="84" t="inlineStr">
        <is>
          <t>PEAK/AVG</t>
        </is>
      </c>
      <c r="M1205" s="84" t="inlineStr">
        <is>
          <t>END/AVG</t>
        </is>
      </c>
      <c r="N1205" s="84" t="inlineStr">
        <is>
          <t>E.BKDWN</t>
        </is>
      </c>
      <c r="O1205" s="84" t="inlineStr">
        <is>
          <t>PEAK/AVG</t>
        </is>
      </c>
      <c r="P1205" s="84" t="inlineStr">
        <is>
          <t>END/AVG</t>
        </is>
      </c>
      <c r="Q1205" s="84" t="inlineStr">
        <is>
          <t>E.BKDWN</t>
        </is>
      </c>
      <c r="R1205" s="84" t="inlineStr">
        <is>
          <t>PEAK/AVG</t>
        </is>
      </c>
      <c r="S1205" s="84" t="inlineStr">
        <is>
          <t>END/AVG</t>
        </is>
      </c>
      <c r="T1205" s="84" t="inlineStr">
        <is>
          <t>E.BKDWN</t>
        </is>
      </c>
      <c r="U1205" s="84" t="inlineStr">
        <is>
          <t>PEAK/AVG</t>
        </is>
      </c>
      <c r="V1205" s="84" t="inlineStr">
        <is>
          <t>END/AVG</t>
        </is>
      </c>
      <c r="W1205" s="84" t="inlineStr">
        <is>
          <t>E.BKDWN</t>
        </is>
      </c>
      <c r="X1205" s="84" t="inlineStr">
        <is>
          <t>PEAK/AVG</t>
        </is>
      </c>
      <c r="Y1205" s="84" t="inlineStr">
        <is>
          <t>END/AVG</t>
        </is>
      </c>
      <c r="Z1205" s="84" t="inlineStr">
        <is>
          <t>E.BKDWN</t>
        </is>
      </c>
      <c r="AA1205" s="84" t="inlineStr">
        <is>
          <t>PEAK/AVG</t>
        </is>
      </c>
      <c r="AB1205" s="84" t="inlineStr">
        <is>
          <t>END/AVG</t>
        </is>
      </c>
      <c r="AC1205" s="84" t="inlineStr">
        <is>
          <t>E.BKDWN</t>
        </is>
      </c>
      <c r="AD1205" s="84" t="inlineStr">
        <is>
          <t>PEAK/AVG</t>
        </is>
      </c>
      <c r="AE1205" s="84" t="inlineStr">
        <is>
          <t>END/AVG</t>
        </is>
      </c>
      <c r="AF1205" s="84" t="inlineStr">
        <is>
          <t>E.BKDWN</t>
        </is>
      </c>
      <c r="AG1205" s="84" t="inlineStr">
        <is>
          <t>PEAK/AVG</t>
        </is>
      </c>
      <c r="AH1205" s="84" t="inlineStr">
        <is>
          <t>END/AVG</t>
        </is>
      </c>
      <c r="AI1205" s="84" t="inlineStr">
        <is>
          <t>E.BKDWN</t>
        </is>
      </c>
      <c r="AJ1205" s="84" t="inlineStr">
        <is>
          <t>PEAK/AVG</t>
        </is>
      </c>
      <c r="AK1205" s="84" t="inlineStr">
        <is>
          <t>END/AVG</t>
        </is>
      </c>
    </row>
    <row r="1206">
      <c r="A1206" s="83" t="n"/>
      <c r="B1206" s="209" t="n">
        <v>0.04795671416664995</v>
      </c>
      <c r="C1206" s="210" t="n">
        <v>1.114600751552318</v>
      </c>
      <c r="D1206" s="210" t="n">
        <v>0.978464037819108</v>
      </c>
      <c r="E1206" s="209" t="n">
        <v>0.04272540214097526</v>
      </c>
      <c r="F1206" s="210" t="n">
        <v>1.093353485013419</v>
      </c>
      <c r="G1206" s="210" t="n">
        <v>1.005139557949183</v>
      </c>
      <c r="H1206" s="209" t="n">
        <v>0.05499430270148647</v>
      </c>
      <c r="I1206" s="210" t="n">
        <v>1.486241295343553</v>
      </c>
      <c r="J1206" s="210" t="n">
        <v>1.02218507588852</v>
      </c>
      <c r="K1206" s="209" t="n">
        <v>0.06186703739383867</v>
      </c>
      <c r="L1206" s="210" t="n">
        <v>1.620123007598092</v>
      </c>
      <c r="M1206" s="210" t="n">
        <v>1.061575010186717</v>
      </c>
      <c r="N1206" s="209" t="n">
        <v>0.09273087364777914</v>
      </c>
      <c r="O1206" s="210" t="n">
        <v>1.59334698639559</v>
      </c>
      <c r="P1206" s="210" t="n">
        <v>0.9482040301906385</v>
      </c>
      <c r="Q1206" s="209" t="n">
        <v>0.1214461778593391</v>
      </c>
      <c r="R1206" s="210" t="n">
        <v>1.278405725973613</v>
      </c>
      <c r="S1206" s="210" t="n">
        <v>1.070335070883345</v>
      </c>
      <c r="T1206" s="209" t="n">
        <v>0.1473284843724001</v>
      </c>
      <c r="U1206" s="210" t="n">
        <v>1.209876367697534</v>
      </c>
      <c r="V1206" s="210" t="n">
        <v>1.034146296709261</v>
      </c>
      <c r="W1206" s="209" t="n">
        <v>0.1469478608404349</v>
      </c>
      <c r="X1206" s="210" t="n">
        <v>1.151935267332333</v>
      </c>
      <c r="Y1206" s="210" t="n">
        <v>0.9288049442003061</v>
      </c>
      <c r="Z1206" s="209" t="n">
        <v>0.1155826347431565</v>
      </c>
      <c r="AA1206" s="210" t="n">
        <v>1.285070195414008</v>
      </c>
      <c r="AB1206" s="210" t="n">
        <v>0.9437393123978904</v>
      </c>
      <c r="AC1206" s="209" t="n">
        <v>0.07378600340353089</v>
      </c>
      <c r="AD1206" s="210" t="n">
        <v>1.326296591425639</v>
      </c>
      <c r="AE1206" s="210" t="n">
        <v>0.9076854312587679</v>
      </c>
      <c r="AF1206" s="209" t="n">
        <v>0.04659454098318416</v>
      </c>
      <c r="AG1206" s="210" t="n">
        <v>1.094971818304745</v>
      </c>
      <c r="AH1206" s="210" t="n">
        <v>0.9956410992125395</v>
      </c>
      <c r="AI1206" s="209" t="n">
        <v>0.04803996774722504</v>
      </c>
      <c r="AJ1206" s="210" t="n">
        <v>1.071191638260994</v>
      </c>
      <c r="AK1206" s="210" t="n">
        <v>0.983063537285805</v>
      </c>
      <c r="AM1206">
        <f>A1201</f>
        <v/>
      </c>
      <c r="AN1206" s="206">
        <f>1/($B1206*(1/$B1204)*(1/(5/7+2/7*$D1206))*$B1216/SUM($B1208:$B1231))</f>
        <v/>
      </c>
      <c r="AO1206" s="206">
        <f>1/(B1206*(1/B1204)*(1/(5/7+2/7*D1206)))</f>
        <v/>
      </c>
      <c r="AP1206" s="206" t="n"/>
      <c r="AR1206" s="211">
        <f>CHOOSE(AV$3,C1206,F1206,I1206,L1206,O1206,R1206,U1206,X1206,AA1206,AD1206,AG1206,AJ1206)</f>
        <v/>
      </c>
      <c r="AS1206" s="207" t="n"/>
      <c r="AT1206" s="207" t="n"/>
      <c r="AV1206" s="116">
        <f>AN1206/AR1206</f>
        <v/>
      </c>
      <c r="AW1206" s="208">
        <f>AO1206/AR1206</f>
        <v/>
      </c>
      <c r="AX1206" s="206" t="n"/>
    </row>
    <row r="1207">
      <c r="A1207" s="84" t="inlineStr">
        <is>
          <t>HOUR</t>
        </is>
      </c>
      <c r="B1207" s="84" t="inlineStr">
        <is>
          <t>PEAK</t>
        </is>
      </c>
      <c r="C1207" s="84" t="inlineStr">
        <is>
          <t>AVG</t>
        </is>
      </c>
      <c r="D1207" s="84" t="inlineStr">
        <is>
          <t>END</t>
        </is>
      </c>
      <c r="E1207" s="84" t="inlineStr">
        <is>
          <t>PEAK</t>
        </is>
      </c>
      <c r="F1207" s="84" t="inlineStr">
        <is>
          <t>AVG</t>
        </is>
      </c>
      <c r="G1207" s="84" t="inlineStr">
        <is>
          <t>END</t>
        </is>
      </c>
      <c r="H1207" s="84" t="inlineStr">
        <is>
          <t>PEAK</t>
        </is>
      </c>
      <c r="I1207" s="84" t="inlineStr">
        <is>
          <t>AVG</t>
        </is>
      </c>
      <c r="J1207" s="84" t="inlineStr">
        <is>
          <t>END</t>
        </is>
      </c>
      <c r="K1207" s="84" t="inlineStr">
        <is>
          <t>PEAK</t>
        </is>
      </c>
      <c r="L1207" s="84" t="inlineStr">
        <is>
          <t>AVG</t>
        </is>
      </c>
      <c r="M1207" s="84" t="inlineStr">
        <is>
          <t>END</t>
        </is>
      </c>
      <c r="N1207" s="84" t="inlineStr">
        <is>
          <t>PEAK</t>
        </is>
      </c>
      <c r="O1207" s="84" t="inlineStr">
        <is>
          <t>AVG</t>
        </is>
      </c>
      <c r="P1207" s="84" t="inlineStr">
        <is>
          <t>END</t>
        </is>
      </c>
      <c r="Q1207" s="84" t="inlineStr">
        <is>
          <t>PEAK</t>
        </is>
      </c>
      <c r="R1207" s="84" t="inlineStr">
        <is>
          <t>AVG</t>
        </is>
      </c>
      <c r="S1207" s="84" t="inlineStr">
        <is>
          <t>END</t>
        </is>
      </c>
      <c r="T1207" s="84" t="inlineStr">
        <is>
          <t>PEAK</t>
        </is>
      </c>
      <c r="U1207" s="84" t="inlineStr">
        <is>
          <t>AVG</t>
        </is>
      </c>
      <c r="V1207" s="84" t="inlineStr">
        <is>
          <t>END</t>
        </is>
      </c>
      <c r="W1207" s="84" t="inlineStr">
        <is>
          <t>PEAK</t>
        </is>
      </c>
      <c r="X1207" s="84" t="inlineStr">
        <is>
          <t>AVG</t>
        </is>
      </c>
      <c r="Y1207" s="84" t="inlineStr">
        <is>
          <t>END</t>
        </is>
      </c>
      <c r="Z1207" s="84" t="inlineStr">
        <is>
          <t>PEAK</t>
        </is>
      </c>
      <c r="AA1207" s="84" t="inlineStr">
        <is>
          <t>AVG</t>
        </is>
      </c>
      <c r="AB1207" s="84" t="inlineStr">
        <is>
          <t>END</t>
        </is>
      </c>
      <c r="AC1207" s="84" t="inlineStr">
        <is>
          <t>PEAK</t>
        </is>
      </c>
      <c r="AD1207" s="84" t="inlineStr">
        <is>
          <t>AVG</t>
        </is>
      </c>
      <c r="AE1207" s="84" t="inlineStr">
        <is>
          <t>END</t>
        </is>
      </c>
      <c r="AF1207" s="84" t="inlineStr">
        <is>
          <t>PEAK</t>
        </is>
      </c>
      <c r="AG1207" s="84" t="inlineStr">
        <is>
          <t>AVG</t>
        </is>
      </c>
      <c r="AH1207" s="84" t="inlineStr">
        <is>
          <t>END</t>
        </is>
      </c>
      <c r="AI1207" s="84" t="inlineStr">
        <is>
          <t>PEAK</t>
        </is>
      </c>
      <c r="AJ1207" s="84" t="inlineStr">
        <is>
          <t>AVG</t>
        </is>
      </c>
      <c r="AK1207" s="84" t="inlineStr">
        <is>
          <t>END</t>
        </is>
      </c>
    </row>
    <row r="1208">
      <c r="A1208" s="84" t="n">
        <v>1</v>
      </c>
      <c r="B1208" s="84" t="n">
        <v>0.6963891791477999</v>
      </c>
      <c r="C1208" s="84" t="n">
        <v>0.598128935716786</v>
      </c>
      <c r="D1208" s="84" t="n">
        <v>0.6373892126771733</v>
      </c>
      <c r="E1208" s="84" t="n">
        <v>0.4851523776589613</v>
      </c>
      <c r="F1208" s="84" t="n">
        <v>0.6197315395570099</v>
      </c>
      <c r="G1208" s="84" t="n">
        <v>0.5521923718180101</v>
      </c>
      <c r="H1208" s="84" t="n">
        <v>0.4253210384773536</v>
      </c>
      <c r="I1208" s="84" t="n">
        <v>0.3983933916865598</v>
      </c>
      <c r="J1208" s="84" t="n">
        <v>0.4932399934215221</v>
      </c>
      <c r="K1208" s="84" t="n">
        <v>0.3530343216816436</v>
      </c>
      <c r="L1208" s="84" t="n">
        <v>0.3486274683140747</v>
      </c>
      <c r="M1208" s="84" t="n">
        <v>0.4166677840380371</v>
      </c>
      <c r="N1208" s="84" t="n">
        <v>0.3726485320279085</v>
      </c>
      <c r="O1208" s="84" t="n">
        <v>0.3383407986264036</v>
      </c>
      <c r="P1208" s="84" t="n">
        <v>0.3661139799742432</v>
      </c>
      <c r="Q1208" s="84" t="n">
        <v>0.4228615935820547</v>
      </c>
      <c r="R1208" s="84" t="n">
        <v>0.3706641387418324</v>
      </c>
      <c r="S1208" s="84" t="n">
        <v>0.4211336555123718</v>
      </c>
      <c r="T1208" s="84" t="n">
        <v>0.5264519494867349</v>
      </c>
      <c r="U1208" s="84" t="n">
        <v>0.4324333619796754</v>
      </c>
      <c r="V1208" s="84" t="n">
        <v>0.4784329766318762</v>
      </c>
      <c r="W1208" s="84" t="n">
        <v>0.5136932610762032</v>
      </c>
      <c r="X1208" s="84" t="n">
        <v>0.4449554256190247</v>
      </c>
      <c r="Y1208" s="84" t="n">
        <v>0.4526162713782416</v>
      </c>
      <c r="Z1208" s="84" t="n">
        <v>0.4115128375077404</v>
      </c>
      <c r="AA1208" s="84" t="n">
        <v>0.3927826850420252</v>
      </c>
      <c r="AB1208" s="84" t="n">
        <v>0.4487444597141612</v>
      </c>
      <c r="AC1208" s="84" t="n">
        <v>0.3149999188667305</v>
      </c>
      <c r="AD1208" s="84" t="n">
        <v>0.314356733576489</v>
      </c>
      <c r="AE1208" s="84" t="n">
        <v>0.3621578080763809</v>
      </c>
      <c r="AF1208" s="84" t="n">
        <v>0.3559477978741434</v>
      </c>
      <c r="AG1208" s="84" t="n">
        <v>0.4820463273243156</v>
      </c>
      <c r="AH1208" s="84" t="n">
        <v>0.5669425575043183</v>
      </c>
      <c r="AI1208" s="84" t="n">
        <v>0.7845104185874977</v>
      </c>
      <c r="AJ1208" s="84" t="n">
        <v>0.5927324505092295</v>
      </c>
      <c r="AK1208" s="84" t="n">
        <v>0.6442091570782282</v>
      </c>
    </row>
    <row r="1209">
      <c r="A1209" s="84" t="n">
        <v>2</v>
      </c>
      <c r="B1209" s="84" t="n">
        <v>0.5501725721161458</v>
      </c>
      <c r="C1209" s="84" t="n">
        <v>0.5048757688712452</v>
      </c>
      <c r="D1209" s="84" t="n">
        <v>0.5558074973273097</v>
      </c>
      <c r="E1209" s="84" t="n">
        <v>0.3644472818521179</v>
      </c>
      <c r="F1209" s="84" t="n">
        <v>0.5053458343613785</v>
      </c>
      <c r="G1209" s="84" t="n">
        <v>0.4722666254146686</v>
      </c>
      <c r="H1209" s="84" t="n">
        <v>0.3383133486782715</v>
      </c>
      <c r="I1209" s="84" t="n">
        <v>0.3385452763099835</v>
      </c>
      <c r="J1209" s="84" t="n">
        <v>0.4146644200544276</v>
      </c>
      <c r="K1209" s="84" t="n">
        <v>0.2847828668698785</v>
      </c>
      <c r="L1209" s="84" t="n">
        <v>0.2922092639423245</v>
      </c>
      <c r="M1209" s="84" t="n">
        <v>0.3444981080667956</v>
      </c>
      <c r="N1209" s="84" t="n">
        <v>0.304735108946618</v>
      </c>
      <c r="O1209" s="84" t="n">
        <v>0.277779895902218</v>
      </c>
      <c r="P1209" s="84" t="n">
        <v>0.297664501788104</v>
      </c>
      <c r="Q1209" s="84" t="n">
        <v>0.3437557442168392</v>
      </c>
      <c r="R1209" s="84" t="n">
        <v>0.3035495482336746</v>
      </c>
      <c r="S1209" s="84" t="n">
        <v>0.349530714604956</v>
      </c>
      <c r="T1209" s="84" t="n">
        <v>0.4391677279771678</v>
      </c>
      <c r="U1209" s="84" t="n">
        <v>0.3642311102801861</v>
      </c>
      <c r="V1209" s="84" t="n">
        <v>0.3984192539617612</v>
      </c>
      <c r="W1209" s="84" t="n">
        <v>0.4363882133642771</v>
      </c>
      <c r="X1209" s="84" t="n">
        <v>0.3856586974823837</v>
      </c>
      <c r="Y1209" s="84" t="n">
        <v>0.3825206735201871</v>
      </c>
      <c r="Z1209" s="84" t="n">
        <v>0.37286495333937</v>
      </c>
      <c r="AA1209" s="84" t="n">
        <v>0.3394950499907609</v>
      </c>
      <c r="AB1209" s="84" t="n">
        <v>0.3771751826134937</v>
      </c>
      <c r="AC1209" s="84" t="n">
        <v>0.2713826731789638</v>
      </c>
      <c r="AD1209" s="84" t="n">
        <v>0.2608426382866755</v>
      </c>
      <c r="AE1209" s="84" t="n">
        <v>0.2964281342667724</v>
      </c>
      <c r="AF1209" s="84" t="n">
        <v>0.3076600243739053</v>
      </c>
      <c r="AG1209" s="84" t="n">
        <v>0.4064612954738435</v>
      </c>
      <c r="AH1209" s="84" t="n">
        <v>0.4862585380658166</v>
      </c>
      <c r="AI1209" s="84" t="n">
        <v>0.625631569242117</v>
      </c>
      <c r="AJ1209" s="84" t="n">
        <v>0.5028487010917718</v>
      </c>
      <c r="AK1209" s="84" t="n">
        <v>0.5616194657255174</v>
      </c>
    </row>
    <row r="1210">
      <c r="A1210" s="84" t="n">
        <v>3</v>
      </c>
      <c r="B1210" s="84" t="n">
        <v>0.4653114214242742</v>
      </c>
      <c r="C1210" s="84" t="n">
        <v>0.4615400890140368</v>
      </c>
      <c r="D1210" s="84" t="n">
        <v>0.5024183536227886</v>
      </c>
      <c r="E1210" s="84" t="n">
        <v>0.3016519032798659</v>
      </c>
      <c r="F1210" s="84" t="n">
        <v>0.4519307768557836</v>
      </c>
      <c r="G1210" s="84" t="n">
        <v>0.4242209388267245</v>
      </c>
      <c r="H1210" s="84" t="n">
        <v>0.2705656043369143</v>
      </c>
      <c r="I1210" s="84" t="n">
        <v>0.2986245310901444</v>
      </c>
      <c r="J1210" s="84" t="n">
        <v>0.3658192221880886</v>
      </c>
      <c r="K1210" s="84" t="n">
        <v>0.2397292268714619</v>
      </c>
      <c r="L1210" s="84" t="n">
        <v>0.2509265729168921</v>
      </c>
      <c r="M1210" s="84" t="n">
        <v>0.3062545085934797</v>
      </c>
      <c r="N1210" s="84" t="n">
        <v>0.2621216517997956</v>
      </c>
      <c r="O1210" s="84" t="n">
        <v>0.2392881699536306</v>
      </c>
      <c r="P1210" s="84" t="n">
        <v>0.2567157859718894</v>
      </c>
      <c r="Q1210" s="84" t="n">
        <v>0.2918700833398239</v>
      </c>
      <c r="R1210" s="84" t="n">
        <v>0.2540841308277474</v>
      </c>
      <c r="S1210" s="84" t="n">
        <v>0.2951074612587983</v>
      </c>
      <c r="T1210" s="84" t="n">
        <v>0.3846404075432324</v>
      </c>
      <c r="U1210" s="84" t="n">
        <v>0.3139764018224895</v>
      </c>
      <c r="V1210" s="84" t="n">
        <v>0.3442817809562765</v>
      </c>
      <c r="W1210" s="84" t="n">
        <v>0.3846612021183354</v>
      </c>
      <c r="X1210" s="84" t="n">
        <v>0.3363918393707689</v>
      </c>
      <c r="Y1210" s="84" t="n">
        <v>0.3349924388749698</v>
      </c>
      <c r="Z1210" s="84" t="n">
        <v>0.3217296328451003</v>
      </c>
      <c r="AA1210" s="84" t="n">
        <v>0.2890726053553849</v>
      </c>
      <c r="AB1210" s="84" t="n">
        <v>0.3319401507318721</v>
      </c>
      <c r="AC1210" s="84" t="n">
        <v>0.2344629788891232</v>
      </c>
      <c r="AD1210" s="84" t="n">
        <v>0.2254161686452229</v>
      </c>
      <c r="AE1210" s="84" t="n">
        <v>0.2657695542472666</v>
      </c>
      <c r="AF1210" s="84" t="n">
        <v>0.2621244037674632</v>
      </c>
      <c r="AG1210" s="84" t="n">
        <v>0.3720407713999181</v>
      </c>
      <c r="AH1210" s="84" t="n">
        <v>0.4298913796914868</v>
      </c>
      <c r="AI1210" s="84" t="n">
        <v>0.5286618722724199</v>
      </c>
      <c r="AJ1210" s="84" t="n">
        <v>0.4610603836213963</v>
      </c>
      <c r="AK1210" s="84" t="n">
        <v>0.5086415502185495</v>
      </c>
    </row>
    <row r="1211">
      <c r="A1211" s="84" t="n">
        <v>4</v>
      </c>
      <c r="B1211" s="84" t="n">
        <v>0.4058030672450735</v>
      </c>
      <c r="C1211" s="84" t="n">
        <v>0.4385672356025373</v>
      </c>
      <c r="D1211" s="84" t="n">
        <v>0.4735446770355555</v>
      </c>
      <c r="E1211" s="84" t="n">
        <v>0.2747231310793676</v>
      </c>
      <c r="F1211" s="84" t="n">
        <v>0.4249224096510707</v>
      </c>
      <c r="G1211" s="84" t="n">
        <v>0.402812870623421</v>
      </c>
      <c r="H1211" s="84" t="n">
        <v>0.2133529320017582</v>
      </c>
      <c r="I1211" s="84" t="n">
        <v>0.2840496699143525</v>
      </c>
      <c r="J1211" s="84" t="n">
        <v>0.3268727716182124</v>
      </c>
      <c r="K1211" s="84" t="n">
        <v>0.2029887969597403</v>
      </c>
      <c r="L1211" s="84" t="n">
        <v>0.2256389614859775</v>
      </c>
      <c r="M1211" s="84" t="n">
        <v>0.275390923547663</v>
      </c>
      <c r="N1211" s="84" t="n">
        <v>0.2380297505646047</v>
      </c>
      <c r="O1211" s="84" t="n">
        <v>0.2113712167923737</v>
      </c>
      <c r="P1211" s="84" t="n">
        <v>0.2285761450040198</v>
      </c>
      <c r="Q1211" s="84" t="n">
        <v>0.267027027027027</v>
      </c>
      <c r="R1211" s="84" t="n">
        <v>0.2220874568436548</v>
      </c>
      <c r="S1211" s="84" t="n">
        <v>0.2513310141321422</v>
      </c>
      <c r="T1211" s="84" t="n">
        <v>0.3490386828497338</v>
      </c>
      <c r="U1211" s="84" t="n">
        <v>0.2831851851525231</v>
      </c>
      <c r="V1211" s="84" t="n">
        <v>0.3085126736775436</v>
      </c>
      <c r="W1211" s="84" t="n">
        <v>0.339600281457158</v>
      </c>
      <c r="X1211" s="84" t="n">
        <v>0.3035172819430509</v>
      </c>
      <c r="Y1211" s="84" t="n">
        <v>0.2997004044133362</v>
      </c>
      <c r="Z1211" s="84" t="n">
        <v>0.2931015704981594</v>
      </c>
      <c r="AA1211" s="84" t="n">
        <v>0.2627075292547998</v>
      </c>
      <c r="AB1211" s="84" t="n">
        <v>0.2959060542851323</v>
      </c>
      <c r="AC1211" s="84" t="n">
        <v>0.2148895776201989</v>
      </c>
      <c r="AD1211" s="84" t="n">
        <v>0.2049786282320075</v>
      </c>
      <c r="AE1211" s="84" t="n">
        <v>0.2266906739004253</v>
      </c>
      <c r="AF1211" s="84" t="n">
        <v>0.2450384575030467</v>
      </c>
      <c r="AG1211" s="84" t="n">
        <v>0.3556175986526009</v>
      </c>
      <c r="AH1211" s="84" t="n">
        <v>0.4000704402138686</v>
      </c>
      <c r="AI1211" s="84" t="n">
        <v>0.4738090847624317</v>
      </c>
      <c r="AJ1211" s="84" t="n">
        <v>0.4405917340696546</v>
      </c>
      <c r="AK1211" s="84" t="n">
        <v>0.4779728941302497</v>
      </c>
    </row>
    <row r="1212">
      <c r="A1212" s="84" t="n">
        <v>5</v>
      </c>
      <c r="B1212" s="84" t="n">
        <v>0.3722596920089083</v>
      </c>
      <c r="C1212" s="84" t="n">
        <v>0.429952415573225</v>
      </c>
      <c r="D1212" s="84" t="n">
        <v>0.45402972721316</v>
      </c>
      <c r="E1212" s="84" t="n">
        <v>0.2603055533388308</v>
      </c>
      <c r="F1212" s="84" t="n">
        <v>0.413942888308855</v>
      </c>
      <c r="G1212" s="84" t="n">
        <v>0.3840646968837553</v>
      </c>
      <c r="H1212" s="84" t="n">
        <v>0.1972643787899555</v>
      </c>
      <c r="I1212" s="84" t="n">
        <v>0.2942559841392655</v>
      </c>
      <c r="J1212" s="84" t="n">
        <v>0.3232546088132984</v>
      </c>
      <c r="K1212" s="84" t="n">
        <v>0.1959027750287003</v>
      </c>
      <c r="L1212" s="84" t="n">
        <v>0.2349211484331725</v>
      </c>
      <c r="M1212" s="84" t="n">
        <v>0.2699712254524684</v>
      </c>
      <c r="N1212" s="84" t="n">
        <v>0.2264190817446599</v>
      </c>
      <c r="O1212" s="84" t="n">
        <v>0.2131723529543235</v>
      </c>
      <c r="P1212" s="84" t="n">
        <v>0.2187497637283291</v>
      </c>
      <c r="Q1212" s="84" t="n">
        <v>0.2525586104836825</v>
      </c>
      <c r="R1212" s="84" t="n">
        <v>0.2126292184387678</v>
      </c>
      <c r="S1212" s="84" t="n">
        <v>0.23772291382974</v>
      </c>
      <c r="T1212" s="84" t="n">
        <v>0.3317088889229872</v>
      </c>
      <c r="U1212" s="84" t="n">
        <v>0.270982637141974</v>
      </c>
      <c r="V1212" s="84" t="n">
        <v>0.294421646632448</v>
      </c>
      <c r="W1212" s="84" t="n">
        <v>0.3353568210154678</v>
      </c>
      <c r="X1212" s="84" t="n">
        <v>0.2935852103011222</v>
      </c>
      <c r="Y1212" s="84" t="n">
        <v>0.2873878806258129</v>
      </c>
      <c r="Z1212" s="84" t="n">
        <v>0.2876435681767969</v>
      </c>
      <c r="AA1212" s="84" t="n">
        <v>0.2590985063844314</v>
      </c>
      <c r="AB1212" s="84" t="n">
        <v>0.2813163126126428</v>
      </c>
      <c r="AC1212" s="84" t="n">
        <v>0.2130600223927824</v>
      </c>
      <c r="AD1212" s="84" t="n">
        <v>0.2071263019703454</v>
      </c>
      <c r="AE1212" s="84" t="n">
        <v>0.2282622000576489</v>
      </c>
      <c r="AF1212" s="84" t="n">
        <v>0.2348369288879203</v>
      </c>
      <c r="AG1212" s="84" t="n">
        <v>0.3488089705466121</v>
      </c>
      <c r="AH1212" s="84" t="n">
        <v>0.3786423772822817</v>
      </c>
      <c r="AI1212" s="84" t="n">
        <v>0.4437642141496097</v>
      </c>
      <c r="AJ1212" s="84" t="n">
        <v>0.4336767493308823</v>
      </c>
      <c r="AK1212" s="84" t="n">
        <v>0.4565435712031219</v>
      </c>
    </row>
    <row r="1213">
      <c r="A1213" s="84" t="n">
        <v>6</v>
      </c>
      <c r="B1213" s="84" t="n">
        <v>0.3814740930728391</v>
      </c>
      <c r="C1213" s="84" t="n">
        <v>0.4587011798014303</v>
      </c>
      <c r="D1213" s="84" t="n">
        <v>0.4843216539642032</v>
      </c>
      <c r="E1213" s="84" t="n">
        <v>0.274731997978347</v>
      </c>
      <c r="F1213" s="84" t="n">
        <v>0.4434488639560906</v>
      </c>
      <c r="G1213" s="84" t="n">
        <v>0.4093831107444267</v>
      </c>
      <c r="H1213" s="84" t="n">
        <v>0.1979875129384296</v>
      </c>
      <c r="I1213" s="84" t="n">
        <v>0.3280688308942076</v>
      </c>
      <c r="J1213" s="84" t="n">
        <v>0.3442095431371271</v>
      </c>
      <c r="K1213" s="84" t="n">
        <v>0.2099402240608052</v>
      </c>
      <c r="L1213" s="84" t="n">
        <v>0.2658326178118303</v>
      </c>
      <c r="M1213" s="84" t="n">
        <v>0.2984776038551994</v>
      </c>
      <c r="N1213" s="84" t="n">
        <v>0.2515203320758525</v>
      </c>
      <c r="O1213" s="84" t="n">
        <v>0.2384566235138984</v>
      </c>
      <c r="P1213" s="84" t="n">
        <v>0.2359982257572664</v>
      </c>
      <c r="Q1213" s="84" t="n">
        <v>0.2814954435703715</v>
      </c>
      <c r="R1213" s="84" t="n">
        <v>0.2372912827166028</v>
      </c>
      <c r="S1213" s="84" t="n">
        <v>0.2470942465166243</v>
      </c>
      <c r="T1213" s="84" t="n">
        <v>0.332647956913351</v>
      </c>
      <c r="U1213" s="84" t="n">
        <v>0.2891215479430855</v>
      </c>
      <c r="V1213" s="84" t="n">
        <v>0.3047477359793456</v>
      </c>
      <c r="W1213" s="84" t="n">
        <v>0.3523491797005197</v>
      </c>
      <c r="X1213" s="84" t="n">
        <v>0.3136172715635056</v>
      </c>
      <c r="Y1213" s="84" t="n">
        <v>0.2891942059190482</v>
      </c>
      <c r="Z1213" s="84" t="n">
        <v>0.2970192585954201</v>
      </c>
      <c r="AA1213" s="84" t="n">
        <v>0.2704757500180086</v>
      </c>
      <c r="AB1213" s="84" t="n">
        <v>0.2900982619166101</v>
      </c>
      <c r="AC1213" s="84" t="n">
        <v>0.2358787544420465</v>
      </c>
      <c r="AD1213" s="84" t="n">
        <v>0.228875959770131</v>
      </c>
      <c r="AE1213" s="84" t="n">
        <v>0.2407021326162752</v>
      </c>
      <c r="AF1213" s="84" t="n">
        <v>0.2506799673938483</v>
      </c>
      <c r="AG1213" s="84" t="n">
        <v>0.3743871885275402</v>
      </c>
      <c r="AH1213" s="84" t="n">
        <v>0.4028580742095147</v>
      </c>
      <c r="AI1213" s="84" t="n">
        <v>0.454102895076526</v>
      </c>
      <c r="AJ1213" s="84" t="n">
        <v>0.4623663836692892</v>
      </c>
      <c r="AK1213" s="84" t="n">
        <v>0.4871213642841431</v>
      </c>
    </row>
    <row r="1214">
      <c r="A1214" s="84" t="n">
        <v>7</v>
      </c>
      <c r="B1214" s="84" t="n">
        <v>0.4312191929746789</v>
      </c>
      <c r="C1214" s="84" t="n">
        <v>0.5232902111486812</v>
      </c>
      <c r="D1214" s="84" t="n">
        <v>0.5456857605959239</v>
      </c>
      <c r="E1214" s="84" t="n">
        <v>0.3038597611257415</v>
      </c>
      <c r="F1214" s="84" t="n">
        <v>0.5019175745927859</v>
      </c>
      <c r="G1214" s="84" t="n">
        <v>0.4597750047267915</v>
      </c>
      <c r="H1214" s="84" t="n">
        <v>0.2218084025352232</v>
      </c>
      <c r="I1214" s="84" t="n">
        <v>0.3843930176587571</v>
      </c>
      <c r="J1214" s="84" t="n">
        <v>0.3770181497720805</v>
      </c>
      <c r="K1214" s="84" t="n">
        <v>0.2579430743042635</v>
      </c>
      <c r="L1214" s="84" t="n">
        <v>0.3244448791387786</v>
      </c>
      <c r="M1214" s="84" t="n">
        <v>0.3325994438172266</v>
      </c>
      <c r="N1214" s="84" t="n">
        <v>0.3036942176913663</v>
      </c>
      <c r="O1214" s="84" t="n">
        <v>0.2853926542567947</v>
      </c>
      <c r="P1214" s="84" t="n">
        <v>0.2765537855132073</v>
      </c>
      <c r="Q1214" s="84" t="n">
        <v>0.3221715086844769</v>
      </c>
      <c r="R1214" s="84" t="n">
        <v>0.2836860542654197</v>
      </c>
      <c r="S1214" s="84" t="n">
        <v>0.294508929621566</v>
      </c>
      <c r="T1214" s="84" t="n">
        <v>0.385475134645778</v>
      </c>
      <c r="U1214" s="84" t="n">
        <v>0.3330990477038759</v>
      </c>
      <c r="V1214" s="84" t="n">
        <v>0.3404046868196391</v>
      </c>
      <c r="W1214" s="84" t="n">
        <v>0.3962527929685088</v>
      </c>
      <c r="X1214" s="84" t="n">
        <v>0.3477885801935209</v>
      </c>
      <c r="Y1214" s="84" t="n">
        <v>0.323909233934899</v>
      </c>
      <c r="Z1214" s="84" t="n">
        <v>0.3354182030912083</v>
      </c>
      <c r="AA1214" s="84" t="n">
        <v>0.3052416959588757</v>
      </c>
      <c r="AB1214" s="84" t="n">
        <v>0.3311434324890871</v>
      </c>
      <c r="AC1214" s="84" t="n">
        <v>0.2850292891102925</v>
      </c>
      <c r="AD1214" s="84" t="n">
        <v>0.2736293096932933</v>
      </c>
      <c r="AE1214" s="84" t="n">
        <v>0.2769538453033875</v>
      </c>
      <c r="AF1214" s="84" t="n">
        <v>0.2776446090893682</v>
      </c>
      <c r="AG1214" s="84" t="n">
        <v>0.4207494557640094</v>
      </c>
      <c r="AH1214" s="84" t="n">
        <v>0.445875313327813</v>
      </c>
      <c r="AI1214" s="84" t="n">
        <v>0.5132460507714057</v>
      </c>
      <c r="AJ1214" s="84" t="n">
        <v>0.5280790010296954</v>
      </c>
      <c r="AK1214" s="84" t="n">
        <v>0.5451350032997618</v>
      </c>
    </row>
    <row r="1215">
      <c r="A1215" s="84" t="n">
        <v>8</v>
      </c>
      <c r="B1215" s="84" t="n">
        <v>0.486252282490527</v>
      </c>
      <c r="C1215" s="84" t="n">
        <v>0.6084709511884567</v>
      </c>
      <c r="D1215" s="84" t="n">
        <v>0.5788659171638445</v>
      </c>
      <c r="E1215" s="84" t="n">
        <v>0.342386437191321</v>
      </c>
      <c r="F1215" s="84" t="n">
        <v>0.5915934049285563</v>
      </c>
      <c r="G1215" s="84" t="n">
        <v>0.4935114044586536</v>
      </c>
      <c r="H1215" s="84" t="n">
        <v>0.2561171004683829</v>
      </c>
      <c r="I1215" s="84" t="n">
        <v>0.4016508560469663</v>
      </c>
      <c r="J1215" s="84" t="n">
        <v>0.3954689182437946</v>
      </c>
      <c r="K1215" s="84" t="n">
        <v>0.3046435216341396</v>
      </c>
      <c r="L1215" s="84" t="n">
        <v>0.3455578575546375</v>
      </c>
      <c r="M1215" s="84" t="n">
        <v>0.3700599894341363</v>
      </c>
      <c r="N1215" s="84" t="n">
        <v>0.3587573650941849</v>
      </c>
      <c r="O1215" s="84" t="n">
        <v>0.3156642314078706</v>
      </c>
      <c r="P1215" s="84" t="n">
        <v>0.3096444205862562</v>
      </c>
      <c r="Q1215" s="84" t="n">
        <v>0.360046732611574</v>
      </c>
      <c r="R1215" s="84" t="n">
        <v>0.325949081598607</v>
      </c>
      <c r="S1215" s="84" t="n">
        <v>0.3427691366769209</v>
      </c>
      <c r="T1215" s="84" t="n">
        <v>0.4191526906139234</v>
      </c>
      <c r="U1215" s="84" t="n">
        <v>0.3701590952282897</v>
      </c>
      <c r="V1215" s="84" t="n">
        <v>0.3802960929974798</v>
      </c>
      <c r="W1215" s="84" t="n">
        <v>0.4415482612613725</v>
      </c>
      <c r="X1215" s="84" t="n">
        <v>0.3854797079887901</v>
      </c>
      <c r="Y1215" s="84" t="n">
        <v>0.3640707143278741</v>
      </c>
      <c r="Z1215" s="84" t="n">
        <v>0.384029897654677</v>
      </c>
      <c r="AA1215" s="84" t="n">
        <v>0.3402952571154751</v>
      </c>
      <c r="AB1215" s="84" t="n">
        <v>0.3646674797146253</v>
      </c>
      <c r="AC1215" s="84" t="n">
        <v>0.3289954078569458</v>
      </c>
      <c r="AD1215" s="84" t="n">
        <v>0.3013083384884967</v>
      </c>
      <c r="AE1215" s="84" t="n">
        <v>0.3078098532320923</v>
      </c>
      <c r="AF1215" s="84" t="n">
        <v>0.3149399126736236</v>
      </c>
      <c r="AG1215" s="84" t="n">
        <v>0.4971905891725864</v>
      </c>
      <c r="AH1215" s="84" t="n">
        <v>0.4813726849336626</v>
      </c>
      <c r="AI1215" s="84" t="n">
        <v>0.5680988382813942</v>
      </c>
      <c r="AJ1215" s="84" t="n">
        <v>0.6132876755225382</v>
      </c>
      <c r="AK1215" s="84" t="n">
        <v>0.5788643080542883</v>
      </c>
    </row>
    <row r="1216">
      <c r="A1216" s="84" t="n">
        <v>9</v>
      </c>
      <c r="B1216" s="84" t="n">
        <v>0.5018418247258373</v>
      </c>
      <c r="C1216" s="84" t="n">
        <v>0.6047453636919667</v>
      </c>
      <c r="D1216" s="84" t="n">
        <v>0.5711151153567611</v>
      </c>
      <c r="E1216" s="84" t="n">
        <v>0.3449489709963734</v>
      </c>
      <c r="F1216" s="84" t="n">
        <v>0.5915782547906899</v>
      </c>
      <c r="G1216" s="84" t="n">
        <v>0.490671032503137</v>
      </c>
      <c r="H1216" s="84" t="n">
        <v>0.1819367706624948</v>
      </c>
      <c r="I1216" s="84" t="n">
        <v>0.3612778549872207</v>
      </c>
      <c r="J1216" s="84" t="n">
        <v>0.3579095335176548</v>
      </c>
      <c r="K1216" s="84" t="n">
        <v>0.1611139701516171</v>
      </c>
      <c r="L1216" s="84" t="n">
        <v>0.2659821484830162</v>
      </c>
      <c r="M1216" s="84" t="n">
        <v>0.2740822581986007</v>
      </c>
      <c r="N1216" s="84" t="n">
        <v>0.1436461474406692</v>
      </c>
      <c r="O1216" s="84" t="n">
        <v>0.1778911193469633</v>
      </c>
      <c r="P1216" s="84" t="n">
        <v>0.1834098223489058</v>
      </c>
      <c r="Q1216" s="84" t="n">
        <v>0.1414814237868993</v>
      </c>
      <c r="R1216" s="84" t="n">
        <v>0.1492979232925648</v>
      </c>
      <c r="S1216" s="84" t="n">
        <v>0.1507868469405624</v>
      </c>
      <c r="T1216" s="84" t="n">
        <v>0.1434994092464439</v>
      </c>
      <c r="U1216" s="84" t="n">
        <v>0.1444463502811207</v>
      </c>
      <c r="V1216" s="84" t="n">
        <v>0.1476517520595001</v>
      </c>
      <c r="W1216" s="84" t="n">
        <v>0.1458454207661066</v>
      </c>
      <c r="X1216" s="84" t="n">
        <v>0.1457154389971053</v>
      </c>
      <c r="Y1216" s="84" t="n">
        <v>0.1488696983080584</v>
      </c>
      <c r="Z1216" s="84" t="n">
        <v>0.1432865637923469</v>
      </c>
      <c r="AA1216" s="84" t="n">
        <v>0.1565722947727108</v>
      </c>
      <c r="AB1216" s="84" t="n">
        <v>0.1648136736446121</v>
      </c>
      <c r="AC1216" s="84" t="n">
        <v>0.1684286108361595</v>
      </c>
      <c r="AD1216" s="84" t="n">
        <v>0.2037266932962347</v>
      </c>
      <c r="AE1216" s="84" t="n">
        <v>0.2283609140122484</v>
      </c>
      <c r="AF1216" s="84" t="n">
        <v>0.3310573593859712</v>
      </c>
      <c r="AG1216" s="84" t="n">
        <v>0.4978108260157034</v>
      </c>
      <c r="AH1216" s="84" t="n">
        <v>0.4924220567793087</v>
      </c>
      <c r="AI1216" s="84" t="n">
        <v>0.5645460692113837</v>
      </c>
      <c r="AJ1216" s="84" t="n">
        <v>0.6084670801412471</v>
      </c>
      <c r="AK1216" s="84" t="n">
        <v>0.5744311497518005</v>
      </c>
    </row>
    <row r="1217">
      <c r="A1217" s="84" t="n">
        <v>10</v>
      </c>
      <c r="B1217" s="84" t="n">
        <v>0.4132442502348458</v>
      </c>
      <c r="C1217" s="84" t="n">
        <v>0.5291103597105696</v>
      </c>
      <c r="D1217" s="84" t="n">
        <v>0.5506819671000448</v>
      </c>
      <c r="E1217" s="84" t="n">
        <v>0.3396642992046391</v>
      </c>
      <c r="F1217" s="84" t="n">
        <v>0.534782552235511</v>
      </c>
      <c r="G1217" s="84" t="n">
        <v>0.4904475841798588</v>
      </c>
      <c r="H1217" s="84" t="n">
        <v>0.1857934861210233</v>
      </c>
      <c r="I1217" s="84" t="n">
        <v>0.3449990893767548</v>
      </c>
      <c r="J1217" s="84" t="n">
        <v>0.3574037354583057</v>
      </c>
      <c r="K1217" s="84" t="n">
        <v>0.1728633070741459</v>
      </c>
      <c r="L1217" s="84" t="n">
        <v>0.2650332400098936</v>
      </c>
      <c r="M1217" s="84" t="n">
        <v>0.2872305905888726</v>
      </c>
      <c r="N1217" s="84" t="n">
        <v>0.1538437275262115</v>
      </c>
      <c r="O1217" s="84" t="n">
        <v>0.1814887902281133</v>
      </c>
      <c r="P1217" s="84" t="n">
        <v>0.195965613966113</v>
      </c>
      <c r="Q1217" s="84" t="n">
        <v>0.1553703559467248</v>
      </c>
      <c r="R1217" s="84" t="n">
        <v>0.1557237020160869</v>
      </c>
      <c r="S1217" s="84" t="n">
        <v>0.1659291746274859</v>
      </c>
      <c r="T1217" s="84" t="n">
        <v>0.1554433720519863</v>
      </c>
      <c r="U1217" s="84" t="n">
        <v>0.1509144855982684</v>
      </c>
      <c r="V1217" s="84" t="n">
        <v>0.1617009953334125</v>
      </c>
      <c r="W1217" s="84" t="n">
        <v>0.1684916118360141</v>
      </c>
      <c r="X1217" s="84" t="n">
        <v>0.1540499832773991</v>
      </c>
      <c r="Y1217" s="84" t="n">
        <v>0.1614152634996103</v>
      </c>
      <c r="Z1217" s="84" t="n">
        <v>0.1531041221298033</v>
      </c>
      <c r="AA1217" s="84" t="n">
        <v>0.1635450063003914</v>
      </c>
      <c r="AB1217" s="84" t="n">
        <v>0.1764331259459418</v>
      </c>
      <c r="AC1217" s="84" t="n">
        <v>0.1749030457429373</v>
      </c>
      <c r="AD1217" s="84" t="n">
        <v>0.2047637908785798</v>
      </c>
      <c r="AE1217" s="84" t="n">
        <v>0.2349076234812858</v>
      </c>
      <c r="AF1217" s="84" t="n">
        <v>0.3121312639726236</v>
      </c>
      <c r="AG1217" s="84" t="n">
        <v>0.4553901202385902</v>
      </c>
      <c r="AH1217" s="84" t="n">
        <v>0.4773973090339575</v>
      </c>
      <c r="AI1217" s="84" t="n">
        <v>0.481947261663286</v>
      </c>
      <c r="AJ1217" s="84" t="n">
        <v>0.532827757198197</v>
      </c>
      <c r="AK1217" s="84" t="n">
        <v>0.5509789293468386</v>
      </c>
    </row>
    <row r="1218">
      <c r="A1218" s="84" t="n">
        <v>11</v>
      </c>
      <c r="B1218" s="84" t="n">
        <v>0.4077662729700348</v>
      </c>
      <c r="C1218" s="84" t="n">
        <v>0.51849137748645</v>
      </c>
      <c r="D1218" s="84" t="n">
        <v>0.550832844777046</v>
      </c>
      <c r="E1218" s="84" t="n">
        <v>0.3391677528617917</v>
      </c>
      <c r="F1218" s="84" t="n">
        <v>0.5238636314447604</v>
      </c>
      <c r="G1218" s="84" t="n">
        <v>0.4933094415510752</v>
      </c>
      <c r="H1218" s="84" t="n">
        <v>0.196257662622472</v>
      </c>
      <c r="I1218" s="84" t="n">
        <v>0.3461065050279848</v>
      </c>
      <c r="J1218" s="84" t="n">
        <v>0.3653630730180008</v>
      </c>
      <c r="K1218" s="84" t="n">
        <v>0.1831914809389969</v>
      </c>
      <c r="L1218" s="84" t="n">
        <v>0.2683501876656946</v>
      </c>
      <c r="M1218" s="84" t="n">
        <v>0.296954403203012</v>
      </c>
      <c r="N1218" s="84" t="n">
        <v>0.2107268575177582</v>
      </c>
      <c r="O1218" s="84" t="n">
        <v>0.1975294196528935</v>
      </c>
      <c r="P1218" s="84" t="n">
        <v>0.2041513247595069</v>
      </c>
      <c r="Q1218" s="84" t="n">
        <v>0.219465690474336</v>
      </c>
      <c r="R1218" s="84" t="n">
        <v>0.1679365956737928</v>
      </c>
      <c r="S1218" s="84" t="n">
        <v>0.189224862324655</v>
      </c>
      <c r="T1218" s="84" t="n">
        <v>0.2101210661183655</v>
      </c>
      <c r="U1218" s="84" t="n">
        <v>0.168512805091259</v>
      </c>
      <c r="V1218" s="84" t="n">
        <v>0.1939041876135309</v>
      </c>
      <c r="W1218" s="84" t="n">
        <v>0.2587554161986</v>
      </c>
      <c r="X1218" s="84" t="n">
        <v>0.1849971744570922</v>
      </c>
      <c r="Y1218" s="84" t="n">
        <v>0.1940308835830981</v>
      </c>
      <c r="Z1218" s="84" t="n">
        <v>0.2006049234043745</v>
      </c>
      <c r="AA1218" s="84" t="n">
        <v>0.1870041769454742</v>
      </c>
      <c r="AB1218" s="84" t="n">
        <v>0.1901307494566072</v>
      </c>
      <c r="AC1218" s="84" t="n">
        <v>0.1856004673276324</v>
      </c>
      <c r="AD1218" s="84" t="n">
        <v>0.2131963319496034</v>
      </c>
      <c r="AE1218" s="84" t="n">
        <v>0.2446487165211623</v>
      </c>
      <c r="AF1218" s="84" t="n">
        <v>0.3105090272229082</v>
      </c>
      <c r="AG1218" s="84" t="n">
        <v>0.4463975595864156</v>
      </c>
      <c r="AH1218" s="84" t="n">
        <v>0.4777345228237534</v>
      </c>
      <c r="AI1218" s="84" t="n">
        <v>0.4751367631692175</v>
      </c>
      <c r="AJ1218" s="84" t="n">
        <v>0.5214532151731788</v>
      </c>
      <c r="AK1218" s="84" t="n">
        <v>0.5507685097510354</v>
      </c>
    </row>
    <row r="1219">
      <c r="A1219" s="84" t="n">
        <v>12</v>
      </c>
      <c r="B1219" s="84" t="n">
        <v>0.4122837571113433</v>
      </c>
      <c r="C1219" s="84" t="n">
        <v>0.5243961547782534</v>
      </c>
      <c r="D1219" s="84" t="n">
        <v>0.5557600786288237</v>
      </c>
      <c r="E1219" s="84" t="n">
        <v>0.3421913654137738</v>
      </c>
      <c r="F1219" s="84" t="n">
        <v>0.5277550525709783</v>
      </c>
      <c r="G1219" s="84" t="n">
        <v>0.4972627580398426</v>
      </c>
      <c r="H1219" s="84" t="n">
        <v>0.2040703472461823</v>
      </c>
      <c r="I1219" s="84" t="n">
        <v>0.3446299508263448</v>
      </c>
      <c r="J1219" s="84" t="n">
        <v>0.3676283035905455</v>
      </c>
      <c r="K1219" s="84" t="n">
        <v>0.2015359645303036</v>
      </c>
      <c r="L1219" s="84" t="n">
        <v>0.2686285592296632</v>
      </c>
      <c r="M1219" s="84" t="n">
        <v>0.3086197603104325</v>
      </c>
      <c r="N1219" s="84" t="n">
        <v>0.2967423257926545</v>
      </c>
      <c r="O1219" s="84" t="n">
        <v>0.2298801915777822</v>
      </c>
      <c r="P1219" s="84" t="n">
        <v>0.2185569660449256</v>
      </c>
      <c r="Q1219" s="84" t="n">
        <v>0.3028179764779188</v>
      </c>
      <c r="R1219" s="84" t="n">
        <v>0.2134969992825772</v>
      </c>
      <c r="S1219" s="84" t="n">
        <v>0.2494687705010154</v>
      </c>
      <c r="T1219" s="84" t="n">
        <v>0.3106934065765448</v>
      </c>
      <c r="U1219" s="84" t="n">
        <v>0.2409092692889902</v>
      </c>
      <c r="V1219" s="84" t="n">
        <v>0.2731493088084588</v>
      </c>
      <c r="W1219" s="84" t="n">
        <v>0.3483094053600306</v>
      </c>
      <c r="X1219" s="84" t="n">
        <v>0.2620341602371149</v>
      </c>
      <c r="Y1219" s="84" t="n">
        <v>0.2488790606701416</v>
      </c>
      <c r="Z1219" s="84" t="n">
        <v>0.2860690247477151</v>
      </c>
      <c r="AA1219" s="84" t="n">
        <v>0.2375226673153233</v>
      </c>
      <c r="AB1219" s="84" t="n">
        <v>0.2362462968071968</v>
      </c>
      <c r="AC1219" s="84" t="n">
        <v>0.2052184918947864</v>
      </c>
      <c r="AD1219" s="84" t="n">
        <v>0.2188919711012269</v>
      </c>
      <c r="AE1219" s="84" t="n">
        <v>0.2504570456097956</v>
      </c>
      <c r="AF1219" s="84" t="n">
        <v>0.31362436744873</v>
      </c>
      <c r="AG1219" s="84" t="n">
        <v>0.4508982077775952</v>
      </c>
      <c r="AH1219" s="84" t="n">
        <v>0.4816911646240254</v>
      </c>
      <c r="AI1219" s="84" t="n">
        <v>0.4794763046284344</v>
      </c>
      <c r="AJ1219" s="84" t="n">
        <v>0.5285284566174046</v>
      </c>
      <c r="AK1219" s="84" t="n">
        <v>0.5556846766711621</v>
      </c>
    </row>
    <row r="1220">
      <c r="A1220" s="84" t="n">
        <v>13</v>
      </c>
      <c r="B1220" s="84" t="n">
        <v>0.4066791214126638</v>
      </c>
      <c r="C1220" s="84" t="n">
        <v>0.5126462249816318</v>
      </c>
      <c r="D1220" s="84" t="n">
        <v>0.5529063351381178</v>
      </c>
      <c r="E1220" s="84" t="n">
        <v>0.3379441208026316</v>
      </c>
      <c r="F1220" s="84" t="n">
        <v>0.5163080412603184</v>
      </c>
      <c r="G1220" s="84" t="n">
        <v>0.494907956479142</v>
      </c>
      <c r="H1220" s="84" t="n">
        <v>0.2159146229068102</v>
      </c>
      <c r="I1220" s="84" t="n">
        <v>0.3483384487135767</v>
      </c>
      <c r="J1220" s="84" t="n">
        <v>0.3768940275489274</v>
      </c>
      <c r="K1220" s="84" t="n">
        <v>0.2478405447131942</v>
      </c>
      <c r="L1220" s="84" t="n">
        <v>0.2790148279880037</v>
      </c>
      <c r="M1220" s="84" t="n">
        <v>0.3409475488000773</v>
      </c>
      <c r="N1220" s="84" t="n">
        <v>0.3828839627045509</v>
      </c>
      <c r="O1220" s="84" t="n">
        <v>0.272028749814299</v>
      </c>
      <c r="P1220" s="84" t="n">
        <v>0.264757843589414</v>
      </c>
      <c r="Q1220" s="84" t="n">
        <v>0.3910273385777709</v>
      </c>
      <c r="R1220" s="84" t="n">
        <v>0.2760502510979718</v>
      </c>
      <c r="S1220" s="84" t="n">
        <v>0.3272517465885004</v>
      </c>
      <c r="T1220" s="84" t="n">
        <v>0.4141228460511577</v>
      </c>
      <c r="U1220" s="84" t="n">
        <v>0.3224190623254158</v>
      </c>
      <c r="V1220" s="84" t="n">
        <v>0.3612261997440195</v>
      </c>
      <c r="W1220" s="84" t="n">
        <v>0.4278519140321206</v>
      </c>
      <c r="X1220" s="84" t="n">
        <v>0.3397156004567</v>
      </c>
      <c r="Y1220" s="84" t="n">
        <v>0.3268990839132231</v>
      </c>
      <c r="Z1220" s="84" t="n">
        <v>0.3561237603582241</v>
      </c>
      <c r="AA1220" s="84" t="n">
        <v>0.2995452443267768</v>
      </c>
      <c r="AB1220" s="84" t="n">
        <v>0.2916530227593266</v>
      </c>
      <c r="AC1220" s="84" t="n">
        <v>0.2591640027909844</v>
      </c>
      <c r="AD1220" s="84" t="n">
        <v>0.2383427992397416</v>
      </c>
      <c r="AE1220" s="84" t="n">
        <v>0.2634122650114311</v>
      </c>
      <c r="AF1220" s="84" t="n">
        <v>0.309944069150868</v>
      </c>
      <c r="AG1220" s="84" t="n">
        <v>0.440597034743746</v>
      </c>
      <c r="AH1220" s="84" t="n">
        <v>0.4783902163039121</v>
      </c>
      <c r="AI1220" s="84" t="n">
        <v>0.4706865818427685</v>
      </c>
      <c r="AJ1220" s="84" t="n">
        <v>0.5165257819882517</v>
      </c>
      <c r="AK1220" s="84" t="n">
        <v>0.5537000373016556</v>
      </c>
    </row>
    <row r="1221">
      <c r="A1221" s="84" t="n">
        <v>14</v>
      </c>
      <c r="B1221" s="84" t="n">
        <v>0.413582006058495</v>
      </c>
      <c r="C1221" s="84" t="n">
        <v>0.5150600671644374</v>
      </c>
      <c r="D1221" s="84" t="n">
        <v>0.5687959099217161</v>
      </c>
      <c r="E1221" s="84" t="n">
        <v>0.3435480009576251</v>
      </c>
      <c r="F1221" s="84" t="n">
        <v>0.5194029979958533</v>
      </c>
      <c r="G1221" s="84" t="n">
        <v>0.510317296619055</v>
      </c>
      <c r="H1221" s="84" t="n">
        <v>0.2288695948085585</v>
      </c>
      <c r="I1221" s="84" t="n">
        <v>0.3539610888853849</v>
      </c>
      <c r="J1221" s="84" t="n">
        <v>0.3854646670576516</v>
      </c>
      <c r="K1221" s="84" t="n">
        <v>0.3123114682712482</v>
      </c>
      <c r="L1221" s="84" t="n">
        <v>0.3009074348718691</v>
      </c>
      <c r="M1221" s="84" t="n">
        <v>0.3789095706880415</v>
      </c>
      <c r="N1221" s="84" t="n">
        <v>0.4552700639674989</v>
      </c>
      <c r="O1221" s="84" t="n">
        <v>0.3162801673873403</v>
      </c>
      <c r="P1221" s="84" t="n">
        <v>0.318223287439924</v>
      </c>
      <c r="Q1221" s="84" t="n">
        <v>0.4706597087000545</v>
      </c>
      <c r="R1221" s="84" t="n">
        <v>0.3460808334514718</v>
      </c>
      <c r="S1221" s="84" t="n">
        <v>0.4058162115822405</v>
      </c>
      <c r="T1221" s="84" t="n">
        <v>0.4950821684491568</v>
      </c>
      <c r="U1221" s="84" t="n">
        <v>0.3952004663371677</v>
      </c>
      <c r="V1221" s="84" t="n">
        <v>0.4400996652900013</v>
      </c>
      <c r="W1221" s="84" t="n">
        <v>0.4837298011282976</v>
      </c>
      <c r="X1221" s="84" t="n">
        <v>0.4115457449630373</v>
      </c>
      <c r="Y1221" s="84" t="n">
        <v>0.3957928394212432</v>
      </c>
      <c r="Z1221" s="84" t="n">
        <v>0.4265581289694208</v>
      </c>
      <c r="AA1221" s="84" t="n">
        <v>0.3588848046252285</v>
      </c>
      <c r="AB1221" s="84" t="n">
        <v>0.3392472688550205</v>
      </c>
      <c r="AC1221" s="84" t="n">
        <v>0.320792834309637</v>
      </c>
      <c r="AD1221" s="84" t="n">
        <v>0.2649476412678062</v>
      </c>
      <c r="AE1221" s="84" t="n">
        <v>0.2771216590262066</v>
      </c>
      <c r="AF1221" s="84" t="n">
        <v>0.3167477785041524</v>
      </c>
      <c r="AG1221" s="84" t="n">
        <v>0.4421083160657066</v>
      </c>
      <c r="AH1221" s="84" t="n">
        <v>0.4902189266859754</v>
      </c>
      <c r="AI1221" s="84" t="n">
        <v>0.4750630032577295</v>
      </c>
      <c r="AJ1221" s="84" t="n">
        <v>0.5185022813555139</v>
      </c>
      <c r="AK1221" s="84" t="n">
        <v>0.5709353151033447</v>
      </c>
    </row>
    <row r="1222">
      <c r="A1222" s="84" t="n">
        <v>15</v>
      </c>
      <c r="B1222" s="84" t="n">
        <v>0.417360649335571</v>
      </c>
      <c r="C1222" s="84" t="n">
        <v>0.5149869787158744</v>
      </c>
      <c r="D1222" s="84" t="n">
        <v>0.5657654240093805</v>
      </c>
      <c r="E1222" s="84" t="n">
        <v>0.3418632901515353</v>
      </c>
      <c r="F1222" s="84" t="n">
        <v>0.5203011847407811</v>
      </c>
      <c r="G1222" s="84" t="n">
        <v>0.5099391533027382</v>
      </c>
      <c r="H1222" s="84" t="n">
        <v>0.2601486915053006</v>
      </c>
      <c r="I1222" s="84" t="n">
        <v>0.3659507578952258</v>
      </c>
      <c r="J1222" s="84" t="n">
        <v>0.4039899088632576</v>
      </c>
      <c r="K1222" s="84" t="n">
        <v>0.358802106013222</v>
      </c>
      <c r="L1222" s="84" t="n">
        <v>0.331380657126171</v>
      </c>
      <c r="M1222" s="84" t="n">
        <v>0.4118621932480377</v>
      </c>
      <c r="N1222" s="84" t="n">
        <v>0.49417100897059</v>
      </c>
      <c r="O1222" s="84" t="n">
        <v>0.3500836805231447</v>
      </c>
      <c r="P1222" s="84" t="n">
        <v>0.3615082575373813</v>
      </c>
      <c r="Q1222" s="84" t="n">
        <v>0.5169592647402446</v>
      </c>
      <c r="R1222" s="84" t="n">
        <v>0.401000191408206</v>
      </c>
      <c r="S1222" s="84" t="n">
        <v>0.4648708975099516</v>
      </c>
      <c r="T1222" s="84" t="n">
        <v>0.5642110754783569</v>
      </c>
      <c r="U1222" s="84" t="n">
        <v>0.4587353779090405</v>
      </c>
      <c r="V1222" s="84" t="n">
        <v>0.5028346990029072</v>
      </c>
      <c r="W1222" s="84" t="n">
        <v>0.5233004555161899</v>
      </c>
      <c r="X1222" s="84" t="n">
        <v>0.4637391735575314</v>
      </c>
      <c r="Y1222" s="84" t="n">
        <v>0.4436477390913218</v>
      </c>
      <c r="Z1222" s="84" t="n">
        <v>0.478735884342628</v>
      </c>
      <c r="AA1222" s="84" t="n">
        <v>0.4090165021187478</v>
      </c>
      <c r="AB1222" s="84" t="n">
        <v>0.3750931438398724</v>
      </c>
      <c r="AC1222" s="84" t="n">
        <v>0.3775698963116815</v>
      </c>
      <c r="AD1222" s="84" t="n">
        <v>0.30230554770229</v>
      </c>
      <c r="AE1222" s="84" t="n">
        <v>0.2986748638734567</v>
      </c>
      <c r="AF1222" s="84" t="n">
        <v>0.3164249453201294</v>
      </c>
      <c r="AG1222" s="84" t="n">
        <v>0.4405830575754504</v>
      </c>
      <c r="AH1222" s="84" t="n">
        <v>0.4856777809833905</v>
      </c>
      <c r="AI1222" s="84" t="n">
        <v>0.4714856475505563</v>
      </c>
      <c r="AJ1222" s="84" t="n">
        <v>0.5182278187220358</v>
      </c>
      <c r="AK1222" s="84" t="n">
        <v>0.5671908027507581</v>
      </c>
    </row>
    <row r="1223">
      <c r="A1223" s="84" t="n">
        <v>16</v>
      </c>
      <c r="B1223" s="84" t="n">
        <v>0.4399164054336469</v>
      </c>
      <c r="C1223" s="84" t="n">
        <v>0.5332552440961842</v>
      </c>
      <c r="D1223" s="84" t="n">
        <v>0.5697356623098941</v>
      </c>
      <c r="E1223" s="84" t="n">
        <v>0.3461637361565539</v>
      </c>
      <c r="F1223" s="84" t="n">
        <v>0.5347933737625584</v>
      </c>
      <c r="G1223" s="84" t="n">
        <v>0.5140256793688446</v>
      </c>
      <c r="H1223" s="84" t="n">
        <v>0.3268944460461576</v>
      </c>
      <c r="I1223" s="84" t="n">
        <v>0.4003833173821476</v>
      </c>
      <c r="J1223" s="84" t="n">
        <v>0.4565556703686119</v>
      </c>
      <c r="K1223" s="84" t="n">
        <v>0.4223625351332093</v>
      </c>
      <c r="L1223" s="84" t="n">
        <v>0.384038024050927</v>
      </c>
      <c r="M1223" s="84" t="n">
        <v>0.4709049903593199</v>
      </c>
      <c r="N1223" s="84" t="n">
        <v>0.5538393116239164</v>
      </c>
      <c r="O1223" s="84" t="n">
        <v>0.3990528916123588</v>
      </c>
      <c r="P1223" s="84" t="n">
        <v>0.4090196552827826</v>
      </c>
      <c r="Q1223" s="84" t="n">
        <v>0.5709697016901627</v>
      </c>
      <c r="R1223" s="84" t="n">
        <v>0.4651109618668077</v>
      </c>
      <c r="S1223" s="84" t="n">
        <v>0.528286500628589</v>
      </c>
      <c r="T1223" s="84" t="n">
        <v>0.6069448067391937</v>
      </c>
      <c r="U1223" s="84" t="n">
        <v>0.5052945759643229</v>
      </c>
      <c r="V1223" s="84" t="n">
        <v>0.5569908647481319</v>
      </c>
      <c r="W1223" s="84" t="n">
        <v>0.5392373498586542</v>
      </c>
      <c r="X1223" s="84" t="n">
        <v>0.5159326021520257</v>
      </c>
      <c r="Y1223" s="84" t="n">
        <v>0.5020057843115306</v>
      </c>
      <c r="Z1223" s="84" t="n">
        <v>0.5239868933262384</v>
      </c>
      <c r="AA1223" s="84" t="n">
        <v>0.4635000109617414</v>
      </c>
      <c r="AB1223" s="84" t="n">
        <v>0.4259400114995578</v>
      </c>
      <c r="AC1223" s="84" t="n">
        <v>0.437880312200821</v>
      </c>
      <c r="AD1223" s="84" t="n">
        <v>0.357665704680515</v>
      </c>
      <c r="AE1223" s="84" t="n">
        <v>0.3610601089012347</v>
      </c>
      <c r="AF1223" s="84" t="n">
        <v>0.3214772846500891</v>
      </c>
      <c r="AG1223" s="84" t="n">
        <v>0.4530594274253008</v>
      </c>
      <c r="AH1223" s="84" t="n">
        <v>0.4874837481687418</v>
      </c>
      <c r="AI1223" s="84" t="n">
        <v>0.4814186489642879</v>
      </c>
      <c r="AJ1223" s="84" t="n">
        <v>0.5341098108418265</v>
      </c>
      <c r="AK1223" s="84" t="n">
        <v>0.5695341118858378</v>
      </c>
    </row>
    <row r="1224">
      <c r="A1224" s="84" t="n">
        <v>17</v>
      </c>
      <c r="B1224" s="84" t="n">
        <v>0.4803943299241104</v>
      </c>
      <c r="C1224" s="84" t="n">
        <v>0.5857269800237731</v>
      </c>
      <c r="D1224" s="84" t="n">
        <v>0.6225730247956687</v>
      </c>
      <c r="E1224" s="84" t="n">
        <v>0.3807357752773122</v>
      </c>
      <c r="F1224" s="84" t="n">
        <v>0.5865375874920461</v>
      </c>
      <c r="G1224" s="84" t="n">
        <v>0.5627288196772032</v>
      </c>
      <c r="H1224" s="84" t="n">
        <v>0.407663331427032</v>
      </c>
      <c r="I1224" s="84" t="n">
        <v>0.4603646648845343</v>
      </c>
      <c r="J1224" s="84" t="n">
        <v>0.526458203392881</v>
      </c>
      <c r="K1224" s="84" t="n">
        <v>0.4806579311982899</v>
      </c>
      <c r="L1224" s="84" t="n">
        <v>0.4455242836869562</v>
      </c>
      <c r="M1224" s="84" t="n">
        <v>0.5313583570886486</v>
      </c>
      <c r="N1224" s="84" t="n">
        <v>0.591828688224681</v>
      </c>
      <c r="O1224" s="84" t="n">
        <v>0.4513581486949651</v>
      </c>
      <c r="P1224" s="84" t="n">
        <v>0.4603807061183651</v>
      </c>
      <c r="Q1224" s="84" t="n">
        <v>0.6147394656904743</v>
      </c>
      <c r="R1224" s="84" t="n">
        <v>0.5171243518493328</v>
      </c>
      <c r="S1224" s="84" t="n">
        <v>0.5764434675107096</v>
      </c>
      <c r="T1224" s="84" t="n">
        <v>0.6497951542864158</v>
      </c>
      <c r="U1224" s="84" t="n">
        <v>0.5536351678897584</v>
      </c>
      <c r="V1224" s="84" t="n">
        <v>0.6075338338589292</v>
      </c>
      <c r="W1224" s="84" t="n">
        <v>0.589445973804733</v>
      </c>
      <c r="X1224" s="84" t="n">
        <v>0.5641324429989967</v>
      </c>
      <c r="Y1224" s="84" t="n">
        <v>0.5521534450439523</v>
      </c>
      <c r="Z1224" s="84" t="n">
        <v>0.5690729797767632</v>
      </c>
      <c r="AA1224" s="84" t="n">
        <v>0.5161946680001712</v>
      </c>
      <c r="AB1224" s="84" t="n">
        <v>0.4833527141276967</v>
      </c>
      <c r="AC1224" s="84" t="n">
        <v>0.4839680659451214</v>
      </c>
      <c r="AD1224" s="84" t="n">
        <v>0.4011776166069973</v>
      </c>
      <c r="AE1224" s="84" t="n">
        <v>0.4193882103949743</v>
      </c>
      <c r="AF1224" s="84" t="n">
        <v>0.3517671081410458</v>
      </c>
      <c r="AG1224" s="84" t="n">
        <v>0.4978457689364421</v>
      </c>
      <c r="AH1224" s="84" t="n">
        <v>0.5330787993690355</v>
      </c>
      <c r="AI1224" s="84" t="n">
        <v>0.5283668326264676</v>
      </c>
      <c r="AJ1224" s="84" t="n">
        <v>0.5862650793270693</v>
      </c>
      <c r="AK1224" s="84" t="n">
        <v>0.6223733417501172</v>
      </c>
    </row>
    <row r="1225">
      <c r="A1225" s="84" t="n">
        <v>18</v>
      </c>
      <c r="B1225" s="84" t="n">
        <v>0.5365673453447748</v>
      </c>
      <c r="C1225" s="84" t="n">
        <v>0.6667570655372578</v>
      </c>
      <c r="D1225" s="84" t="n">
        <v>0.7106252370934925</v>
      </c>
      <c r="E1225" s="84" t="n">
        <v>0.4344337154966793</v>
      </c>
      <c r="F1225" s="84" t="n">
        <v>0.6659870747680948</v>
      </c>
      <c r="G1225" s="84" t="n">
        <v>0.6387442204231768</v>
      </c>
      <c r="H1225" s="84" t="n">
        <v>0.4432056111428828</v>
      </c>
      <c r="I1225" s="84" t="n">
        <v>0.5252829349203848</v>
      </c>
      <c r="J1225" s="84" t="n">
        <v>0.5784405904494154</v>
      </c>
      <c r="K1225" s="84" t="n">
        <v>0.4968607735244052</v>
      </c>
      <c r="L1225" s="84" t="n">
        <v>0.4991258568624704</v>
      </c>
      <c r="M1225" s="84" t="n">
        <v>0.5588832364795829</v>
      </c>
      <c r="N1225" s="84" t="n">
        <v>0.6232730667810594</v>
      </c>
      <c r="O1225" s="84" t="n">
        <v>0.4967474373250631</v>
      </c>
      <c r="P1225" s="84" t="n">
        <v>0.4834042778403635</v>
      </c>
      <c r="Q1225" s="84" t="n">
        <v>0.64009034971571</v>
      </c>
      <c r="R1225" s="84" t="n">
        <v>0.5566690007966592</v>
      </c>
      <c r="S1225" s="84" t="n">
        <v>0.5850581412064202</v>
      </c>
      <c r="T1225" s="84" t="n">
        <v>0.6733731260836875</v>
      </c>
      <c r="U1225" s="84" t="n">
        <v>0.5914183555000758</v>
      </c>
      <c r="V1225" s="84" t="n">
        <v>0.6174552803691046</v>
      </c>
      <c r="W1225" s="84" t="n">
        <v>0.6186255508783192</v>
      </c>
      <c r="X1225" s="84" t="n">
        <v>0.5925922337934934</v>
      </c>
      <c r="Y1225" s="84" t="n">
        <v>0.5655894522814652</v>
      </c>
      <c r="Z1225" s="84" t="n">
        <v>0.5942936803552367</v>
      </c>
      <c r="AA1225" s="84" t="n">
        <v>0.5409045211441551</v>
      </c>
      <c r="AB1225" s="84" t="n">
        <v>0.498375623000147</v>
      </c>
      <c r="AC1225" s="84" t="n">
        <v>0.5019918217664335</v>
      </c>
      <c r="AD1225" s="84" t="n">
        <v>0.4335816675857319</v>
      </c>
      <c r="AE1225" s="84" t="n">
        <v>0.4493123585922599</v>
      </c>
      <c r="AF1225" s="84" t="n">
        <v>0.4016932600502005</v>
      </c>
      <c r="AG1225" s="84" t="n">
        <v>0.568991302707028</v>
      </c>
      <c r="AH1225" s="84" t="n">
        <v>0.6089031934145895</v>
      </c>
      <c r="AI1225" s="84" t="n">
        <v>0.6051140205298421</v>
      </c>
      <c r="AJ1225" s="84" t="n">
        <v>0.6702690654823635</v>
      </c>
      <c r="AK1225" s="84" t="n">
        <v>0.7125094449704935</v>
      </c>
    </row>
    <row r="1226">
      <c r="A1226" s="84" t="n">
        <v>19</v>
      </c>
      <c r="B1226" s="84" t="n">
        <v>0.6048890155473227</v>
      </c>
      <c r="C1226" s="84" t="n">
        <v>0.7590947033955355</v>
      </c>
      <c r="D1226" s="84" t="n">
        <v>0.8016691381867092</v>
      </c>
      <c r="E1226" s="84" t="n">
        <v>0.4903040459660043</v>
      </c>
      <c r="F1226" s="84" t="n">
        <v>0.758320672146688</v>
      </c>
      <c r="G1226" s="84" t="n">
        <v>0.7163581360972172</v>
      </c>
      <c r="H1226" s="84" t="n">
        <v>0.4424163078566398</v>
      </c>
      <c r="I1226" s="84" t="n">
        <v>0.5727355733442854</v>
      </c>
      <c r="J1226" s="84" t="n">
        <v>0.6096790509614817</v>
      </c>
      <c r="K1226" s="84" t="n">
        <v>0.486975970864178</v>
      </c>
      <c r="L1226" s="84" t="n">
        <v>0.5234861900431382</v>
      </c>
      <c r="M1226" s="84" t="n">
        <v>0.5649277686451291</v>
      </c>
      <c r="N1226" s="84" t="n">
        <v>0.6048209036197781</v>
      </c>
      <c r="O1226" s="84" t="n">
        <v>0.500476577999056</v>
      </c>
      <c r="P1226" s="84" t="n">
        <v>0.4825070755489693</v>
      </c>
      <c r="Q1226" s="84" t="n">
        <v>0.6278495209907313</v>
      </c>
      <c r="R1226" s="84" t="n">
        <v>0.5544174484092832</v>
      </c>
      <c r="S1226" s="84" t="n">
        <v>0.5638102680846726</v>
      </c>
      <c r="T1226" s="84" t="n">
        <v>0.6581178745147381</v>
      </c>
      <c r="U1226" s="84" t="n">
        <v>0.5896845830502137</v>
      </c>
      <c r="V1226" s="84" t="n">
        <v>0.5976398766719008</v>
      </c>
      <c r="W1226" s="84" t="n">
        <v>0.6218382362018097</v>
      </c>
      <c r="X1226" s="84" t="n">
        <v>0.5885137644304512</v>
      </c>
      <c r="Y1226" s="84" t="n">
        <v>0.5574828678950358</v>
      </c>
      <c r="Z1226" s="84" t="n">
        <v>0.5992724738068786</v>
      </c>
      <c r="AA1226" s="84" t="n">
        <v>0.5392785294980461</v>
      </c>
      <c r="AB1226" s="84" t="n">
        <v>0.4941277482267217</v>
      </c>
      <c r="AC1226" s="84" t="n">
        <v>0.4916757265484284</v>
      </c>
      <c r="AD1226" s="84" t="n">
        <v>0.4457574171371626</v>
      </c>
      <c r="AE1226" s="84" t="n">
        <v>0.4645577417406034</v>
      </c>
      <c r="AF1226" s="84" t="n">
        <v>0.4564215555716971</v>
      </c>
      <c r="AG1226" s="84" t="n">
        <v>0.6486332076552949</v>
      </c>
      <c r="AH1226" s="84" t="n">
        <v>0.6875114746359029</v>
      </c>
      <c r="AI1226" s="84" t="n">
        <v>0.6892986661749341</v>
      </c>
      <c r="AJ1226" s="84" t="n">
        <v>0.7645810576574155</v>
      </c>
      <c r="AK1226" s="84" t="n">
        <v>0.8052757931384084</v>
      </c>
    </row>
    <row r="1227">
      <c r="A1227" s="84" t="n">
        <v>20</v>
      </c>
      <c r="B1227" s="84" t="n">
        <v>0.6590988252430259</v>
      </c>
      <c r="C1227" s="84" t="n">
        <v>0.836581922533938</v>
      </c>
      <c r="D1227" s="84" t="n">
        <v>0.8685683001689831</v>
      </c>
      <c r="E1227" s="84" t="n">
        <v>0.5325370858049815</v>
      </c>
      <c r="F1227" s="84" t="n">
        <v>0.8350842564095904</v>
      </c>
      <c r="G1227" s="84" t="n">
        <v>0.7732257343715087</v>
      </c>
      <c r="H1227" s="84" t="n">
        <v>1</v>
      </c>
      <c r="I1227" s="84" t="n">
        <v>1</v>
      </c>
      <c r="J1227" s="84" t="n">
        <v>1</v>
      </c>
      <c r="K1227" s="84" t="n">
        <v>1</v>
      </c>
      <c r="L1227" s="84" t="n">
        <v>1</v>
      </c>
      <c r="M1227" s="84" t="n">
        <v>1</v>
      </c>
      <c r="N1227" s="84" t="n">
        <v>1</v>
      </c>
      <c r="O1227" s="84" t="n">
        <v>1</v>
      </c>
      <c r="P1227" s="84" t="n">
        <v>1</v>
      </c>
      <c r="Q1227" s="84" t="n">
        <v>1</v>
      </c>
      <c r="R1227" s="84" t="n">
        <v>1</v>
      </c>
      <c r="S1227" s="84" t="n">
        <v>1</v>
      </c>
      <c r="T1227" s="84" t="n">
        <v>1</v>
      </c>
      <c r="U1227" s="84" t="n">
        <v>1</v>
      </c>
      <c r="V1227" s="84" t="n">
        <v>1</v>
      </c>
      <c r="W1227" s="84" t="n">
        <v>1</v>
      </c>
      <c r="X1227" s="84" t="n">
        <v>1</v>
      </c>
      <c r="Y1227" s="84" t="n">
        <v>1</v>
      </c>
      <c r="Z1227" s="84" t="n">
        <v>1</v>
      </c>
      <c r="AA1227" s="84" t="n">
        <v>1</v>
      </c>
      <c r="AB1227" s="84" t="n">
        <v>1</v>
      </c>
      <c r="AC1227" s="84" t="n">
        <v>1</v>
      </c>
      <c r="AD1227" s="84" t="n">
        <v>1</v>
      </c>
      <c r="AE1227" s="84" t="n">
        <v>1</v>
      </c>
      <c r="AF1227" s="84" t="n">
        <v>0.4974940074090215</v>
      </c>
      <c r="AG1227" s="84" t="n">
        <v>0.716128953354695</v>
      </c>
      <c r="AH1227" s="84" t="n">
        <v>0.7468461143604367</v>
      </c>
      <c r="AI1227" s="84" t="n">
        <v>0.7598623148318888</v>
      </c>
      <c r="AJ1227" s="84" t="n">
        <v>0.8449009816183717</v>
      </c>
      <c r="AK1227" s="84" t="n">
        <v>0.8730165561963791</v>
      </c>
    </row>
    <row r="1228">
      <c r="A1228" s="84" t="n">
        <v>21</v>
      </c>
      <c r="B1228" s="84" t="n">
        <v>1</v>
      </c>
      <c r="C1228" s="84" t="n">
        <v>1</v>
      </c>
      <c r="D1228" s="84" t="n">
        <v>0.9857959444080422</v>
      </c>
      <c r="E1228" s="84" t="n">
        <v>1</v>
      </c>
      <c r="F1228" s="84" t="n">
        <v>0.9872500768328417</v>
      </c>
      <c r="G1228" s="84" t="n">
        <v>1</v>
      </c>
      <c r="H1228" s="84" t="n">
        <v>0.8516676985901246</v>
      </c>
      <c r="I1228" s="84" t="n">
        <v>0.9321701802056178</v>
      </c>
      <c r="J1228" s="84" t="n">
        <v>0.9417959865079143</v>
      </c>
      <c r="K1228" s="84" t="n">
        <v>0.8508530937017539</v>
      </c>
      <c r="L1228" s="84" t="n">
        <v>0.8932501478848937</v>
      </c>
      <c r="M1228" s="84" t="n">
        <v>0.8997691063800118</v>
      </c>
      <c r="N1228" s="84" t="n">
        <v>0.9309321338901575</v>
      </c>
      <c r="O1228" s="84" t="n">
        <v>0.8877786995271032</v>
      </c>
      <c r="P1228" s="84" t="n">
        <v>0.865710742989347</v>
      </c>
      <c r="Q1228" s="84" t="n">
        <v>0.929041202585871</v>
      </c>
      <c r="R1228" s="84" t="n">
        <v>0.8976982805242391</v>
      </c>
      <c r="S1228" s="84" t="n">
        <v>0.8949511634775472</v>
      </c>
      <c r="T1228" s="84" t="n">
        <v>0.9716315539120159</v>
      </c>
      <c r="U1228" s="84" t="n">
        <v>0.9268786319600582</v>
      </c>
      <c r="V1228" s="84" t="n">
        <v>0.9345600168894401</v>
      </c>
      <c r="W1228" s="84" t="n">
        <v>0.9555871714790078</v>
      </c>
      <c r="X1228" s="84" t="n">
        <v>0.9280005535757533</v>
      </c>
      <c r="Y1228" s="84" t="n">
        <v>0.9083577399257932</v>
      </c>
      <c r="Z1228" s="84" t="n">
        <v>0.9359602692282558</v>
      </c>
      <c r="AA1228" s="84" t="n">
        <v>0.8939112224220853</v>
      </c>
      <c r="AB1228" s="84" t="n">
        <v>0.8652128062788617</v>
      </c>
      <c r="AC1228" s="84" t="n">
        <v>0.8443985590731334</v>
      </c>
      <c r="AD1228" s="84" t="n">
        <v>0.853875609872161</v>
      </c>
      <c r="AE1228" s="84" t="n">
        <v>0.8528273650876383</v>
      </c>
      <c r="AF1228" s="84" t="n">
        <v>1</v>
      </c>
      <c r="AG1228" s="84" t="n">
        <v>1</v>
      </c>
      <c r="AH1228" s="84" t="n">
        <v>1</v>
      </c>
      <c r="AI1228" s="84" t="n">
        <v>1</v>
      </c>
      <c r="AJ1228" s="84" t="n">
        <v>0.9995192298836389</v>
      </c>
      <c r="AK1228" s="84" t="n">
        <v>0.9963750442359378</v>
      </c>
    </row>
    <row r="1229">
      <c r="A1229" s="84" t="n">
        <v>22</v>
      </c>
      <c r="B1229" s="84" t="n">
        <v>0.9381906842721891</v>
      </c>
      <c r="C1229" s="84" t="n">
        <v>0.9979919910447418</v>
      </c>
      <c r="D1229" s="84" t="n">
        <v>1</v>
      </c>
      <c r="E1229" s="84" t="n">
        <v>0.8985804094733949</v>
      </c>
      <c r="F1229" s="84" t="n">
        <v>1</v>
      </c>
      <c r="G1229" s="84" t="n">
        <v>0.9864770793585316</v>
      </c>
      <c r="H1229" s="84" t="n">
        <v>0.6869868937843547</v>
      </c>
      <c r="I1229" s="84" t="n">
        <v>0.8067449680426245</v>
      </c>
      <c r="J1229" s="84" t="n">
        <v>0.817828916133717</v>
      </c>
      <c r="K1229" s="84" t="n">
        <v>0.7029808796168007</v>
      </c>
      <c r="L1229" s="84" t="n">
        <v>0.7447389185076653</v>
      </c>
      <c r="M1229" s="84" t="n">
        <v>0.766397871809793</v>
      </c>
      <c r="N1229" s="84" t="n">
        <v>0.8019814784440884</v>
      </c>
      <c r="O1229" s="84" t="n">
        <v>0.7386380518280219</v>
      </c>
      <c r="P1229" s="84" t="n">
        <v>0.7091980876485993</v>
      </c>
      <c r="Q1229" s="84" t="n">
        <v>0.7964015889087935</v>
      </c>
      <c r="R1229" s="84" t="n">
        <v>0.7532714812751701</v>
      </c>
      <c r="S1229" s="84" t="n">
        <v>0.7463702584663477</v>
      </c>
      <c r="T1229" s="84" t="n">
        <v>0.8782096331190252</v>
      </c>
      <c r="U1229" s="84" t="n">
        <v>0.7929539699288369</v>
      </c>
      <c r="V1229" s="84" t="n">
        <v>0.8039659396290482</v>
      </c>
      <c r="W1229" s="84" t="n">
        <v>0.8567037416519558</v>
      </c>
      <c r="X1229" s="84" t="n">
        <v>0.7969811668915568</v>
      </c>
      <c r="Y1229" s="84" t="n">
        <v>0.7791947961549186</v>
      </c>
      <c r="Z1229" s="84" t="n">
        <v>0.8019373730018701</v>
      </c>
      <c r="AA1229" s="84" t="n">
        <v>0.7425441888676728</v>
      </c>
      <c r="AB1229" s="84" t="n">
        <v>0.7274334069889464</v>
      </c>
      <c r="AC1229" s="84" t="n">
        <v>0.696257322277573</v>
      </c>
      <c r="AD1229" s="84" t="n">
        <v>0.6916776068098541</v>
      </c>
      <c r="AE1229" s="84" t="n">
        <v>0.7084838721140975</v>
      </c>
      <c r="AF1229" s="84" t="n">
        <v>0.8883562141352507</v>
      </c>
      <c r="AG1229" s="84" t="n">
        <v>0.9589420681317066</v>
      </c>
      <c r="AH1229" s="84" t="n">
        <v>0.9750836477539689</v>
      </c>
      <c r="AI1229" s="84" t="n">
        <v>0.9856905771713075</v>
      </c>
      <c r="AJ1229" s="84" t="n">
        <v>1</v>
      </c>
      <c r="AK1229" s="84" t="n">
        <v>1</v>
      </c>
    </row>
    <row r="1230">
      <c r="A1230" s="84" t="n">
        <v>23</v>
      </c>
      <c r="B1230" s="84" t="n">
        <v>0.7946761238297289</v>
      </c>
      <c r="C1230" s="84" t="n">
        <v>0.8674521751506967</v>
      </c>
      <c r="D1230" s="84" t="n">
        <v>0.9104433217229368</v>
      </c>
      <c r="E1230" s="84" t="n">
        <v>0.7363072912510308</v>
      </c>
      <c r="F1230" s="84" t="n">
        <v>0.8748144108111384</v>
      </c>
      <c r="G1230" s="84" t="n">
        <v>0.8727246944773889</v>
      </c>
      <c r="H1230" s="84" t="n">
        <v>0.5299486243908894</v>
      </c>
      <c r="I1230" s="84" t="n">
        <v>0.6511335120355058</v>
      </c>
      <c r="J1230" s="84" t="n">
        <v>0.6630795344175409</v>
      </c>
      <c r="K1230" s="84" t="n">
        <v>0.5621273900479</v>
      </c>
      <c r="L1230" s="84" t="n">
        <v>0.5872031839688076</v>
      </c>
      <c r="M1230" s="84" t="n">
        <v>0.6192641975441071</v>
      </c>
      <c r="N1230" s="84" t="n">
        <v>0.6561116087762904</v>
      </c>
      <c r="O1230" s="84" t="n">
        <v>0.5862941426263196</v>
      </c>
      <c r="P1230" s="84" t="n">
        <v>0.562156460990602</v>
      </c>
      <c r="Q1230" s="84" t="n">
        <v>0.6535618038788066</v>
      </c>
      <c r="R1230" s="84" t="n">
        <v>0.6065706952604751</v>
      </c>
      <c r="S1230" s="84" t="n">
        <v>0.614303860659744</v>
      </c>
      <c r="T1230" s="84" t="n">
        <v>0.7404704546500744</v>
      </c>
      <c r="U1230" s="84" t="n">
        <v>0.6471614326463355</v>
      </c>
      <c r="V1230" s="84" t="n">
        <v>0.660017549183897</v>
      </c>
      <c r="W1230" s="84" t="n">
        <v>0.7250052464601824</v>
      </c>
      <c r="X1230" s="84" t="n">
        <v>0.6633156881061945</v>
      </c>
      <c r="Y1230" s="84" t="n">
        <v>0.6471865084291789</v>
      </c>
      <c r="Z1230" s="84" t="n">
        <v>0.672790582612186</v>
      </c>
      <c r="AA1230" s="84" t="n">
        <v>0.6054143694858525</v>
      </c>
      <c r="AB1230" s="84" t="n">
        <v>0.5856304516541573</v>
      </c>
      <c r="AC1230" s="84" t="n">
        <v>0.5553856264299739</v>
      </c>
      <c r="AD1230" s="84" t="n">
        <v>0.5467925552908771</v>
      </c>
      <c r="AE1230" s="84" t="n">
        <v>0.5472069873685624</v>
      </c>
      <c r="AF1230" s="84" t="n">
        <v>0.7320161739425194</v>
      </c>
      <c r="AG1230" s="84" t="n">
        <v>0.8043860354111558</v>
      </c>
      <c r="AH1230" s="84" t="n">
        <v>0.8679920417545611</v>
      </c>
      <c r="AI1230" s="84" t="n">
        <v>0.8492224475997296</v>
      </c>
      <c r="AJ1230" s="84" t="n">
        <v>0.8644283532794601</v>
      </c>
      <c r="AK1230" s="84" t="n">
        <v>0.9090796055589031</v>
      </c>
    </row>
    <row r="1231">
      <c r="A1231" s="84" t="n">
        <v>24</v>
      </c>
      <c r="B1231" s="84" t="n">
        <v>0.6455885922970562</v>
      </c>
      <c r="C1231" s="84" t="n">
        <v>0.7287052958351123</v>
      </c>
      <c r="D1231" s="84" t="n">
        <v>0.7529485808876779</v>
      </c>
      <c r="E1231" s="84" t="n">
        <v>0.5494373952597558</v>
      </c>
      <c r="F1231" s="84" t="n">
        <v>0.7255768956068929</v>
      </c>
      <c r="G1231" s="84" t="n">
        <v>0.7042102820605375</v>
      </c>
      <c r="H1231" s="84" t="n">
        <v>0.4082588536669518</v>
      </c>
      <c r="I1231" s="84" t="n">
        <v>0.547773495607618</v>
      </c>
      <c r="J1231" s="84" t="n">
        <v>0.5238081939285615</v>
      </c>
      <c r="K1231" s="84" t="n">
        <v>0.4325719488539646</v>
      </c>
      <c r="L1231" s="84" t="n">
        <v>0.4642485331417336</v>
      </c>
      <c r="M1231" s="84" t="n">
        <v>0.4734257801710383</v>
      </c>
      <c r="N1231" s="84" t="n">
        <v>0.5096865971056914</v>
      </c>
      <c r="O1231" s="84" t="n">
        <v>0.4492546320094764</v>
      </c>
      <c r="P1231" s="84" t="n">
        <v>0.4426735620191084</v>
      </c>
      <c r="Q1231" s="84" t="n">
        <v>0.5207632993223771</v>
      </c>
      <c r="R1231" s="84" t="n">
        <v>0.4788007058714587</v>
      </c>
      <c r="S1231" s="84" t="n">
        <v>0.486926396290672</v>
      </c>
      <c r="T1231" s="84" t="n">
        <v>0.611265747034724</v>
      </c>
      <c r="U1231" s="84" t="n">
        <v>0.5241539812168774</v>
      </c>
      <c r="V1231" s="84" t="n">
        <v>0.5479479770057309</v>
      </c>
      <c r="W1231" s="84" t="n">
        <v>0.6100460454034835</v>
      </c>
      <c r="X1231" s="84" t="n">
        <v>0.54378392093093</v>
      </c>
      <c r="Y1231" s="84" t="n">
        <v>0.5334429679501923</v>
      </c>
      <c r="Z1231" s="84" t="n">
        <v>0.5651521799335952</v>
      </c>
      <c r="AA1231" s="84" t="n">
        <v>0.4876241939205138</v>
      </c>
      <c r="AB1231" s="84" t="n">
        <v>0.475098042754634</v>
      </c>
      <c r="AC1231" s="84" t="n">
        <v>0.4293004689502977</v>
      </c>
      <c r="AD1231" s="84" t="n">
        <v>0.4116332677391272</v>
      </c>
      <c r="AE1231" s="84" t="n">
        <v>0.4187209040618818</v>
      </c>
      <c r="AF1231" s="84" t="n">
        <v>0.537936934537501</v>
      </c>
      <c r="AG1231" s="84" t="n">
        <v>0.6350194457353912</v>
      </c>
      <c r="AH1231" s="84" t="n">
        <v>0.6911571303855852</v>
      </c>
      <c r="AI1231" s="84" t="n">
        <v>0.6905034113959064</v>
      </c>
      <c r="AJ1231" s="84" t="n">
        <v>0.7278841141396151</v>
      </c>
      <c r="AK1231" s="84" t="n">
        <v>0.7504327948504586</v>
      </c>
    </row>
    <row r="1241">
      <c r="A1241" s="84" t="inlineStr">
        <is>
          <t>RefgChg-Res-4pct-Inc-TXV-cDXGF-MFm1985-CZ16</t>
        </is>
      </c>
      <c r="B1241" s="83" t="n"/>
      <c r="C1241" s="83" t="n"/>
      <c r="D1241" s="83" t="n">
        <v>2015</v>
      </c>
      <c r="E1241" s="83" t="n"/>
      <c r="F1241" s="84" t="inlineStr">
        <is>
          <t>Source Annual kWh:</t>
        </is>
      </c>
      <c r="G1241" s="205" t="n">
        <v>130647.4720000002</v>
      </c>
      <c r="H1241" s="83" t="inlineStr">
        <is>
          <t>DEER</t>
        </is>
      </c>
      <c r="I1241" s="83" t="n"/>
      <c r="J1241" s="83" t="n"/>
      <c r="K1241" s="83" t="inlineStr">
        <is>
          <t>PDAF</t>
        </is>
      </c>
      <c r="L1241" s="83" t="inlineStr">
        <is>
          <t>Monthly</t>
        </is>
      </c>
      <c r="M1241" s="83" t="n"/>
      <c r="N1241" s="83" t="n"/>
      <c r="O1241" s="83" t="n"/>
      <c r="P1241" s="83" t="n"/>
      <c r="Q1241" s="83" t="n"/>
      <c r="R1241" s="83" t="n"/>
      <c r="S1241" s="83" t="n"/>
      <c r="T1241" s="105" t="n"/>
      <c r="U1241" s="83" t="n"/>
      <c r="V1241" s="83" t="n"/>
      <c r="W1241" s="83" t="n"/>
      <c r="X1241" s="83" t="n"/>
      <c r="Y1241" s="83" t="n"/>
      <c r="Z1241" s="83" t="n"/>
      <c r="AA1241" s="83" t="n"/>
      <c r="AB1241" s="83" t="n"/>
      <c r="AC1241" s="83" t="n"/>
      <c r="AD1241" s="83" t="n"/>
      <c r="AE1241" s="83" t="n"/>
      <c r="AF1241" s="83" t="n"/>
      <c r="AG1241" s="83" t="n"/>
      <c r="AH1241" s="83" t="n"/>
      <c r="AI1241" s="83" t="n"/>
      <c r="AJ1241" s="83" t="n"/>
      <c r="AK1241" s="83" t="n"/>
    </row>
    <row r="1242">
      <c r="A1242" s="106" t="n">
        <v>32</v>
      </c>
      <c r="B1242" s="84" t="inlineStr">
        <is>
          <t>RefgChg-Res-4pct-Inc-TXV-20-MM</t>
        </is>
      </c>
      <c r="C1242" s="83" t="n"/>
      <c r="D1242" s="83" t="n"/>
      <c r="E1242" s="83" t="n"/>
      <c r="F1242" s="83" t="inlineStr">
        <is>
          <t>Source Sample Size:</t>
        </is>
      </c>
      <c r="G1242" s="83" t="n">
        <v>0</v>
      </c>
      <c r="H1242" s="83" t="inlineStr">
        <is>
          <t>DEER</t>
        </is>
      </c>
      <c r="I1242" s="83" t="n"/>
      <c r="J1242" s="83" t="n"/>
      <c r="K1242" s="83" t="inlineStr">
        <is>
          <t>WKWE</t>
        </is>
      </c>
      <c r="L1242" s="83" t="inlineStr">
        <is>
          <t>Monthly</t>
        </is>
      </c>
      <c r="M1242" s="83" t="n"/>
      <c r="N1242" s="83" t="inlineStr">
        <is>
          <t>Weekend Peak3</t>
        </is>
      </c>
      <c r="O1242" s="83" t="n"/>
      <c r="P1242" s="83" t="n"/>
      <c r="Q1242" s="83" t="n"/>
      <c r="R1242" s="83" t="n"/>
      <c r="S1242" s="83" t="n"/>
      <c r="T1242" s="83" t="n"/>
      <c r="U1242" s="83" t="n"/>
      <c r="V1242" s="83" t="n"/>
      <c r="W1242" s="83" t="n"/>
      <c r="X1242" s="83" t="n"/>
      <c r="Y1242" s="83" t="n"/>
      <c r="Z1242" s="83" t="n"/>
      <c r="AA1242" s="83" t="n"/>
      <c r="AB1242" s="83" t="n"/>
      <c r="AC1242" s="83" t="n"/>
      <c r="AD1242" s="83" t="n"/>
      <c r="AE1242" s="83" t="n"/>
      <c r="AF1242" s="83" t="n"/>
      <c r="AG1242" s="83" t="n"/>
      <c r="AH1242" s="83" t="n"/>
      <c r="AI1242" s="83" t="n"/>
      <c r="AJ1242" s="83" t="n"/>
      <c r="AK1242" s="83" t="n"/>
    </row>
    <row r="1243">
      <c r="A1243" s="84" t="n"/>
      <c r="B1243" s="84" t="n">
        <v>1</v>
      </c>
      <c r="C1243" s="84" t="inlineStr">
        <is>
          <t>JANUARY</t>
        </is>
      </c>
      <c r="D1243" s="84" t="inlineStr">
        <is>
          <t>JAN</t>
        </is>
      </c>
      <c r="E1243" s="84" t="n">
        <v>2</v>
      </c>
      <c r="F1243" s="84" t="inlineStr">
        <is>
          <t>FEBRUARY</t>
        </is>
      </c>
      <c r="G1243" s="84" t="inlineStr">
        <is>
          <t>FEB</t>
        </is>
      </c>
      <c r="H1243" s="84" t="n">
        <v>3</v>
      </c>
      <c r="I1243" s="84" t="inlineStr">
        <is>
          <t>MARCH</t>
        </is>
      </c>
      <c r="J1243" s="84" t="inlineStr">
        <is>
          <t>MAR</t>
        </is>
      </c>
      <c r="K1243" s="84" t="n">
        <v>4</v>
      </c>
      <c r="L1243" s="84" t="inlineStr">
        <is>
          <t>APRIL</t>
        </is>
      </c>
      <c r="M1243" s="84" t="inlineStr">
        <is>
          <t>APR</t>
        </is>
      </c>
      <c r="N1243" s="84" t="n">
        <v>5</v>
      </c>
      <c r="O1243" s="84" t="inlineStr">
        <is>
          <t>MAY</t>
        </is>
      </c>
      <c r="P1243" s="84" t="inlineStr">
        <is>
          <t>MAY</t>
        </is>
      </c>
      <c r="Q1243" s="84" t="n">
        <v>6</v>
      </c>
      <c r="R1243" s="84" t="inlineStr">
        <is>
          <t>JUNE</t>
        </is>
      </c>
      <c r="S1243" s="84" t="inlineStr">
        <is>
          <t>JUN</t>
        </is>
      </c>
      <c r="T1243" s="84" t="n">
        <v>7</v>
      </c>
      <c r="U1243" s="84" t="inlineStr">
        <is>
          <t>JULY</t>
        </is>
      </c>
      <c r="V1243" s="84" t="inlineStr">
        <is>
          <t>JUL</t>
        </is>
      </c>
      <c r="W1243" s="84" t="n">
        <v>8</v>
      </c>
      <c r="X1243" s="84" t="inlineStr">
        <is>
          <t>AUGUST</t>
        </is>
      </c>
      <c r="Y1243" s="84" t="inlineStr">
        <is>
          <t>AUG</t>
        </is>
      </c>
      <c r="Z1243" s="84" t="n">
        <v>9</v>
      </c>
      <c r="AA1243" s="84" t="inlineStr">
        <is>
          <t>SEPTEMBER</t>
        </is>
      </c>
      <c r="AB1243" s="84" t="inlineStr">
        <is>
          <t>SEP</t>
        </is>
      </c>
      <c r="AC1243" s="84" t="n">
        <v>10</v>
      </c>
      <c r="AD1243" s="84" t="inlineStr">
        <is>
          <t>OCTOBER</t>
        </is>
      </c>
      <c r="AE1243" s="84" t="inlineStr">
        <is>
          <t>OCT</t>
        </is>
      </c>
      <c r="AF1243" s="84" t="n">
        <v>11</v>
      </c>
      <c r="AG1243" s="84" t="inlineStr">
        <is>
          <t>NOVEMBER</t>
        </is>
      </c>
      <c r="AH1243" s="84" t="inlineStr">
        <is>
          <t>NOV</t>
        </is>
      </c>
      <c r="AI1243" s="84" t="n">
        <v>12</v>
      </c>
      <c r="AJ1243" s="84" t="inlineStr">
        <is>
          <t>DECEMBER</t>
        </is>
      </c>
      <c r="AK1243" s="84" t="inlineStr">
        <is>
          <t>DEC</t>
        </is>
      </c>
    </row>
    <row r="1244">
      <c r="A1244" s="83" t="n"/>
      <c r="B1244" s="84" t="n">
        <v>31</v>
      </c>
      <c r="C1244" s="83" t="n"/>
      <c r="D1244" s="83" t="n"/>
      <c r="E1244" s="84" t="n">
        <v>28</v>
      </c>
      <c r="F1244" s="83" t="n"/>
      <c r="G1244" s="83" t="n"/>
      <c r="H1244" s="84" t="n">
        <v>31</v>
      </c>
      <c r="I1244" s="83" t="n"/>
      <c r="J1244" s="83" t="n"/>
      <c r="K1244" s="84" t="n">
        <v>30</v>
      </c>
      <c r="L1244" s="83" t="n"/>
      <c r="M1244" s="83" t="n"/>
      <c r="N1244" s="84" t="n">
        <v>31</v>
      </c>
      <c r="O1244" s="83" t="n"/>
      <c r="P1244" s="83" t="n"/>
      <c r="Q1244" s="84" t="n">
        <v>30</v>
      </c>
      <c r="R1244" s="83" t="n"/>
      <c r="S1244" s="83" t="n"/>
      <c r="T1244" s="84" t="n">
        <v>31</v>
      </c>
      <c r="U1244" s="83" t="n"/>
      <c r="V1244" s="83" t="n"/>
      <c r="W1244" s="84" t="n">
        <v>31</v>
      </c>
      <c r="X1244" s="83" t="n"/>
      <c r="Y1244" s="83" t="n"/>
      <c r="Z1244" s="84" t="n">
        <v>30</v>
      </c>
      <c r="AA1244" s="83" t="n"/>
      <c r="AB1244" s="83" t="n"/>
      <c r="AC1244" s="84" t="n">
        <v>31</v>
      </c>
      <c r="AD1244" s="83" t="n"/>
      <c r="AE1244" s="83" t="n"/>
      <c r="AF1244" s="84" t="n">
        <v>30</v>
      </c>
      <c r="AG1244" s="83" t="n"/>
      <c r="AH1244" s="83" t="n"/>
      <c r="AI1244" s="84" t="n">
        <v>31</v>
      </c>
      <c r="AJ1244" s="83" t="n"/>
      <c r="AK1244" s="83" t="n"/>
    </row>
    <row r="1245">
      <c r="A1245" s="84" t="inlineStr">
        <is>
          <t>RATIOS</t>
        </is>
      </c>
      <c r="B1245" s="84" t="inlineStr">
        <is>
          <t>E.BKDWN</t>
        </is>
      </c>
      <c r="C1245" s="84" t="inlineStr">
        <is>
          <t>PEAK/AVG</t>
        </is>
      </c>
      <c r="D1245" s="84" t="inlineStr">
        <is>
          <t>END/AVG</t>
        </is>
      </c>
      <c r="E1245" s="84" t="inlineStr">
        <is>
          <t>E.BKDWN</t>
        </is>
      </c>
      <c r="F1245" s="84" t="inlineStr">
        <is>
          <t>PEAK/AVG</t>
        </is>
      </c>
      <c r="G1245" s="84" t="inlineStr">
        <is>
          <t>END/AVG</t>
        </is>
      </c>
      <c r="H1245" s="84" t="inlineStr">
        <is>
          <t>E.BKDWN</t>
        </is>
      </c>
      <c r="I1245" s="84" t="inlineStr">
        <is>
          <t>PEAK/AVG</t>
        </is>
      </c>
      <c r="J1245" s="84" t="inlineStr">
        <is>
          <t>END/AVG</t>
        </is>
      </c>
      <c r="K1245" s="84" t="inlineStr">
        <is>
          <t>E.BKDWN</t>
        </is>
      </c>
      <c r="L1245" s="84" t="inlineStr">
        <is>
          <t>PEAK/AVG</t>
        </is>
      </c>
      <c r="M1245" s="84" t="inlineStr">
        <is>
          <t>END/AVG</t>
        </is>
      </c>
      <c r="N1245" s="84" t="inlineStr">
        <is>
          <t>E.BKDWN</t>
        </is>
      </c>
      <c r="O1245" s="84" t="inlineStr">
        <is>
          <t>PEAK/AVG</t>
        </is>
      </c>
      <c r="P1245" s="84" t="inlineStr">
        <is>
          <t>END/AVG</t>
        </is>
      </c>
      <c r="Q1245" s="84" t="inlineStr">
        <is>
          <t>E.BKDWN</t>
        </is>
      </c>
      <c r="R1245" s="84" t="inlineStr">
        <is>
          <t>PEAK/AVG</t>
        </is>
      </c>
      <c r="S1245" s="84" t="inlineStr">
        <is>
          <t>END/AVG</t>
        </is>
      </c>
      <c r="T1245" s="84" t="inlineStr">
        <is>
          <t>E.BKDWN</t>
        </is>
      </c>
      <c r="U1245" s="84" t="inlineStr">
        <is>
          <t>PEAK/AVG</t>
        </is>
      </c>
      <c r="V1245" s="84" t="inlineStr">
        <is>
          <t>END/AVG</t>
        </is>
      </c>
      <c r="W1245" s="84" t="inlineStr">
        <is>
          <t>E.BKDWN</t>
        </is>
      </c>
      <c r="X1245" s="84" t="inlineStr">
        <is>
          <t>PEAK/AVG</t>
        </is>
      </c>
      <c r="Y1245" s="84" t="inlineStr">
        <is>
          <t>END/AVG</t>
        </is>
      </c>
      <c r="Z1245" s="84" t="inlineStr">
        <is>
          <t>E.BKDWN</t>
        </is>
      </c>
      <c r="AA1245" s="84" t="inlineStr">
        <is>
          <t>PEAK/AVG</t>
        </is>
      </c>
      <c r="AB1245" s="84" t="inlineStr">
        <is>
          <t>END/AVG</t>
        </is>
      </c>
      <c r="AC1245" s="84" t="inlineStr">
        <is>
          <t>E.BKDWN</t>
        </is>
      </c>
      <c r="AD1245" s="84" t="inlineStr">
        <is>
          <t>PEAK/AVG</t>
        </is>
      </c>
      <c r="AE1245" s="84" t="inlineStr">
        <is>
          <t>END/AVG</t>
        </is>
      </c>
      <c r="AF1245" s="84" t="inlineStr">
        <is>
          <t>E.BKDWN</t>
        </is>
      </c>
      <c r="AG1245" s="84" t="inlineStr">
        <is>
          <t>PEAK/AVG</t>
        </is>
      </c>
      <c r="AH1245" s="84" t="inlineStr">
        <is>
          <t>END/AVG</t>
        </is>
      </c>
      <c r="AI1245" s="84" t="inlineStr">
        <is>
          <t>E.BKDWN</t>
        </is>
      </c>
      <c r="AJ1245" s="84" t="inlineStr">
        <is>
          <t>PEAK/AVG</t>
        </is>
      </c>
      <c r="AK1245" s="84" t="inlineStr">
        <is>
          <t>END/AVG</t>
        </is>
      </c>
    </row>
    <row r="1246">
      <c r="A1246" s="83" t="n"/>
      <c r="B1246" s="209" t="n">
        <v>0.07357092627889017</v>
      </c>
      <c r="C1246" s="210" t="n">
        <v>1.077226908220832</v>
      </c>
      <c r="D1246" s="210" t="n">
        <v>1.004189939622227</v>
      </c>
      <c r="E1246" s="209" t="n">
        <v>0.06552421320399107</v>
      </c>
      <c r="F1246" s="210" t="n">
        <v>1.037260145469727</v>
      </c>
      <c r="G1246" s="210" t="n">
        <v>0.992890017475724</v>
      </c>
      <c r="H1246" s="209" t="n">
        <v>0.07115291584929875</v>
      </c>
      <c r="I1246" s="210" t="n">
        <v>1.075739870018472</v>
      </c>
      <c r="J1246" s="210" t="n">
        <v>0.9985755093708433</v>
      </c>
      <c r="K1246" s="209" t="n">
        <v>0.0687453645943661</v>
      </c>
      <c r="L1246" s="210" t="n">
        <v>1.070040426307162</v>
      </c>
      <c r="M1246" s="210" t="n">
        <v>0.9977174637943579</v>
      </c>
      <c r="N1246" s="209" t="n">
        <v>0.07861385250750585</v>
      </c>
      <c r="O1246" s="210" t="n">
        <v>1.627459048072733</v>
      </c>
      <c r="P1246" s="210" t="n">
        <v>1.052244321813639</v>
      </c>
      <c r="Q1246" s="209" t="n">
        <v>0.09660047719621312</v>
      </c>
      <c r="R1246" s="210" t="n">
        <v>1.303924694666378</v>
      </c>
      <c r="S1246" s="210" t="n">
        <v>1.092712227272193</v>
      </c>
      <c r="T1246" s="209" t="n">
        <v>0.1240940488316594</v>
      </c>
      <c r="U1246" s="210" t="n">
        <v>1.326508990046188</v>
      </c>
      <c r="V1246" s="210" t="n">
        <v>0.9498908300710402</v>
      </c>
      <c r="W1246" s="209" t="n">
        <v>0.1164541012640217</v>
      </c>
      <c r="X1246" s="210" t="n">
        <v>1.255761181284442</v>
      </c>
      <c r="Y1246" s="210" t="n">
        <v>0.9930382672950224</v>
      </c>
      <c r="Z1246" s="209" t="n">
        <v>0.09202279548974619</v>
      </c>
      <c r="AA1246" s="210" t="n">
        <v>1.322229180916602</v>
      </c>
      <c r="AB1246" s="210" t="n">
        <v>0.921709898006195</v>
      </c>
      <c r="AC1246" s="209" t="n">
        <v>0.07024389289434203</v>
      </c>
      <c r="AD1246" s="210" t="n">
        <v>1.018728959742133</v>
      </c>
      <c r="AE1246" s="210" t="n">
        <v>0.9902251405976832</v>
      </c>
      <c r="AF1246" s="209" t="n">
        <v>0.06979598181477564</v>
      </c>
      <c r="AG1246" s="210" t="n">
        <v>1.062478258598755</v>
      </c>
      <c r="AH1246" s="210" t="n">
        <v>0.9941352826768128</v>
      </c>
      <c r="AI1246" s="209" t="n">
        <v>0.07318143007519003</v>
      </c>
      <c r="AJ1246" s="210" t="n">
        <v>1.063791747613326</v>
      </c>
      <c r="AK1246" s="210" t="n">
        <v>0.9764668219210231</v>
      </c>
      <c r="AM1246">
        <f>A1241</f>
        <v/>
      </c>
      <c r="AN1246" s="206">
        <f>1/($B1246*(1/$B1244)*(1/(5/7+2/7*$D1246))*$B1256/SUM($B1248:$B1271))</f>
        <v/>
      </c>
      <c r="AO1246" s="206">
        <f>1/(B1246*(1/B1244)*(1/(5/7+2/7*D1246)))</f>
        <v/>
      </c>
      <c r="AP1246" s="206" t="n"/>
      <c r="AR1246" s="211">
        <f>CHOOSE(AV$3,C1246,F1246,I1246,L1246,O1246,R1246,U1246,X1246,AA1246,AD1246,AG1246,AJ1246)</f>
        <v/>
      </c>
      <c r="AS1246" s="207" t="n"/>
      <c r="AT1246" s="207" t="n"/>
      <c r="AV1246" s="116">
        <f>AN1246/AR1246</f>
        <v/>
      </c>
      <c r="AW1246" s="208">
        <f>AO1246/AR1246</f>
        <v/>
      </c>
      <c r="AX1246" s="206" t="n"/>
    </row>
    <row r="1247">
      <c r="A1247" s="84" t="inlineStr">
        <is>
          <t>HOUR</t>
        </is>
      </c>
      <c r="B1247" s="84" t="inlineStr">
        <is>
          <t>PEAK</t>
        </is>
      </c>
      <c r="C1247" s="84" t="inlineStr">
        <is>
          <t>AVG</t>
        </is>
      </c>
      <c r="D1247" s="84" t="inlineStr">
        <is>
          <t>END</t>
        </is>
      </c>
      <c r="E1247" s="84" t="inlineStr">
        <is>
          <t>PEAK</t>
        </is>
      </c>
      <c r="F1247" s="84" t="inlineStr">
        <is>
          <t>AVG</t>
        </is>
      </c>
      <c r="G1247" s="84" t="inlineStr">
        <is>
          <t>END</t>
        </is>
      </c>
      <c r="H1247" s="84" t="inlineStr">
        <is>
          <t>PEAK</t>
        </is>
      </c>
      <c r="I1247" s="84" t="inlineStr">
        <is>
          <t>AVG</t>
        </is>
      </c>
      <c r="J1247" s="84" t="inlineStr">
        <is>
          <t>END</t>
        </is>
      </c>
      <c r="K1247" s="84" t="inlineStr">
        <is>
          <t>PEAK</t>
        </is>
      </c>
      <c r="L1247" s="84" t="inlineStr">
        <is>
          <t>AVG</t>
        </is>
      </c>
      <c r="M1247" s="84" t="inlineStr">
        <is>
          <t>END</t>
        </is>
      </c>
      <c r="N1247" s="84" t="inlineStr">
        <is>
          <t>PEAK</t>
        </is>
      </c>
      <c r="O1247" s="84" t="inlineStr">
        <is>
          <t>AVG</t>
        </is>
      </c>
      <c r="P1247" s="84" t="inlineStr">
        <is>
          <t>END</t>
        </is>
      </c>
      <c r="Q1247" s="84" t="inlineStr">
        <is>
          <t>PEAK</t>
        </is>
      </c>
      <c r="R1247" s="84" t="inlineStr">
        <is>
          <t>AVG</t>
        </is>
      </c>
      <c r="S1247" s="84" t="inlineStr">
        <is>
          <t>END</t>
        </is>
      </c>
      <c r="T1247" s="84" t="inlineStr">
        <is>
          <t>PEAK</t>
        </is>
      </c>
      <c r="U1247" s="84" t="inlineStr">
        <is>
          <t>AVG</t>
        </is>
      </c>
      <c r="V1247" s="84" t="inlineStr">
        <is>
          <t>END</t>
        </is>
      </c>
      <c r="W1247" s="84" t="inlineStr">
        <is>
          <t>PEAK</t>
        </is>
      </c>
      <c r="X1247" s="84" t="inlineStr">
        <is>
          <t>AVG</t>
        </is>
      </c>
      <c r="Y1247" s="84" t="inlineStr">
        <is>
          <t>END</t>
        </is>
      </c>
      <c r="Z1247" s="84" t="inlineStr">
        <is>
          <t>PEAK</t>
        </is>
      </c>
      <c r="AA1247" s="84" t="inlineStr">
        <is>
          <t>AVG</t>
        </is>
      </c>
      <c r="AB1247" s="84" t="inlineStr">
        <is>
          <t>END</t>
        </is>
      </c>
      <c r="AC1247" s="84" t="inlineStr">
        <is>
          <t>PEAK</t>
        </is>
      </c>
      <c r="AD1247" s="84" t="inlineStr">
        <is>
          <t>AVG</t>
        </is>
      </c>
      <c r="AE1247" s="84" t="inlineStr">
        <is>
          <t>END</t>
        </is>
      </c>
      <c r="AF1247" s="84" t="inlineStr">
        <is>
          <t>PEAK</t>
        </is>
      </c>
      <c r="AG1247" s="84" t="inlineStr">
        <is>
          <t>AVG</t>
        </is>
      </c>
      <c r="AH1247" s="84" t="inlineStr">
        <is>
          <t>END</t>
        </is>
      </c>
      <c r="AI1247" s="84" t="inlineStr">
        <is>
          <t>PEAK</t>
        </is>
      </c>
      <c r="AJ1247" s="84" t="inlineStr">
        <is>
          <t>AVG</t>
        </is>
      </c>
      <c r="AK1247" s="84" t="inlineStr">
        <is>
          <t>END</t>
        </is>
      </c>
    </row>
    <row r="1248">
      <c r="A1248" s="84" t="n">
        <v>1</v>
      </c>
      <c r="B1248" s="84" t="n">
        <v>0.6293891255800694</v>
      </c>
      <c r="C1248" s="84" t="n">
        <v>0.5914305975616631</v>
      </c>
      <c r="D1248" s="84" t="n">
        <v>0.650296043009451</v>
      </c>
      <c r="E1248" s="84" t="n">
        <v>0.615988916958683</v>
      </c>
      <c r="F1248" s="84" t="n">
        <v>0.5958967145479168</v>
      </c>
      <c r="G1248" s="84" t="n">
        <v>0.6527729363696106</v>
      </c>
      <c r="H1248" s="84" t="n">
        <v>0.6352281933567376</v>
      </c>
      <c r="I1248" s="84" t="n">
        <v>0.5359171462309282</v>
      </c>
      <c r="J1248" s="84" t="n">
        <v>0.6033321935171975</v>
      </c>
      <c r="K1248" s="84" t="n">
        <v>0.5501068881672351</v>
      </c>
      <c r="L1248" s="84" t="n">
        <v>0.5235378130607967</v>
      </c>
      <c r="M1248" s="84" t="n">
        <v>0.5806632902688337</v>
      </c>
      <c r="N1248" s="84" t="n">
        <v>0.5645027296463327</v>
      </c>
      <c r="O1248" s="84" t="n">
        <v>0.4870532248325044</v>
      </c>
      <c r="P1248" s="84" t="n">
        <v>0.6347490900625429</v>
      </c>
      <c r="Q1248" s="84" t="n">
        <v>0.3317780603657853</v>
      </c>
      <c r="R1248" s="84" t="n">
        <v>0.3564300322396258</v>
      </c>
      <c r="S1248" s="84" t="n">
        <v>0.3815359825394525</v>
      </c>
      <c r="T1248" s="84" t="n">
        <v>0.4738467096943719</v>
      </c>
      <c r="U1248" s="84" t="n">
        <v>0.3787464849607008</v>
      </c>
      <c r="V1248" s="84" t="n">
        <v>0.4173876620039564</v>
      </c>
      <c r="W1248" s="84" t="n">
        <v>0.3805609529441581</v>
      </c>
      <c r="X1248" s="84" t="n">
        <v>0.3488285158900864</v>
      </c>
      <c r="Y1248" s="84" t="n">
        <v>0.3939224609001155</v>
      </c>
      <c r="Z1248" s="84" t="n">
        <v>0.3456877180116398</v>
      </c>
      <c r="AA1248" s="84" t="n">
        <v>0.4215388106704466</v>
      </c>
      <c r="AB1248" s="84" t="n">
        <v>0.4569656820053017</v>
      </c>
      <c r="AC1248" s="84" t="n">
        <v>0.4957038665201319</v>
      </c>
      <c r="AD1248" s="84" t="n">
        <v>0.4900591227828958</v>
      </c>
      <c r="AE1248" s="84" t="n">
        <v>0.5418839351039986</v>
      </c>
      <c r="AF1248" s="84" t="n">
        <v>0.6202281562679243</v>
      </c>
      <c r="AG1248" s="84" t="n">
        <v>0.5813076787623106</v>
      </c>
      <c r="AH1248" s="84" t="n">
        <v>0.6470238400410151</v>
      </c>
      <c r="AI1248" s="84" t="n">
        <v>0.6107329801782543</v>
      </c>
      <c r="AJ1248" s="84" t="n">
        <v>0.5850177936733112</v>
      </c>
      <c r="AK1248" s="84" t="n">
        <v>0.6275679895017876</v>
      </c>
    </row>
    <row r="1249">
      <c r="A1249" s="84" t="n">
        <v>2</v>
      </c>
      <c r="B1249" s="84" t="n">
        <v>0.5524794501021555</v>
      </c>
      <c r="C1249" s="84" t="n">
        <v>0.5113134709672572</v>
      </c>
      <c r="D1249" s="84" t="n">
        <v>0.576552586719924</v>
      </c>
      <c r="E1249" s="84" t="n">
        <v>0.5400048895770515</v>
      </c>
      <c r="F1249" s="84" t="n">
        <v>0.5155121655328204</v>
      </c>
      <c r="G1249" s="84" t="n">
        <v>0.5740678305094432</v>
      </c>
      <c r="H1249" s="84" t="n">
        <v>0.5685592762624898</v>
      </c>
      <c r="I1249" s="84" t="n">
        <v>0.4880330630971216</v>
      </c>
      <c r="J1249" s="84" t="n">
        <v>0.5432147531511985</v>
      </c>
      <c r="K1249" s="84" t="n">
        <v>0.515608936177157</v>
      </c>
      <c r="L1249" s="84" t="n">
        <v>0.4870903720328489</v>
      </c>
      <c r="M1249" s="84" t="n">
        <v>0.5272470015735954</v>
      </c>
      <c r="N1249" s="84" t="n">
        <v>0.4643860273755835</v>
      </c>
      <c r="O1249" s="84" t="n">
        <v>0.445028323317135</v>
      </c>
      <c r="P1249" s="84" t="n">
        <v>0.5525570026011005</v>
      </c>
      <c r="Q1249" s="84" t="n">
        <v>0.2848300108463927</v>
      </c>
      <c r="R1249" s="84" t="n">
        <v>0.3229451893976809</v>
      </c>
      <c r="S1249" s="84" t="n">
        <v>0.3276410356969299</v>
      </c>
      <c r="T1249" s="84" t="n">
        <v>0.4203494769341939</v>
      </c>
      <c r="U1249" s="84" t="n">
        <v>0.3321745487143092</v>
      </c>
      <c r="V1249" s="84" t="n">
        <v>0.3600940520524608</v>
      </c>
      <c r="W1249" s="84" t="n">
        <v>0.3372222691560361</v>
      </c>
      <c r="X1249" s="84" t="n">
        <v>0.3081414407471734</v>
      </c>
      <c r="Y1249" s="84" t="n">
        <v>0.3401026198311898</v>
      </c>
      <c r="Z1249" s="84" t="n">
        <v>0.306659521056046</v>
      </c>
      <c r="AA1249" s="84" t="n">
        <v>0.377079857216465</v>
      </c>
      <c r="AB1249" s="84" t="n">
        <v>0.4040109840426797</v>
      </c>
      <c r="AC1249" s="84" t="n">
        <v>0.4576547773670363</v>
      </c>
      <c r="AD1249" s="84" t="n">
        <v>0.4499014620285073</v>
      </c>
      <c r="AE1249" s="84" t="n">
        <v>0.4861509517228565</v>
      </c>
      <c r="AF1249" s="84" t="n">
        <v>0.5467306099037664</v>
      </c>
      <c r="AG1249" s="84" t="n">
        <v>0.5004005426546925</v>
      </c>
      <c r="AH1249" s="84" t="n">
        <v>0.5689925660087156</v>
      </c>
      <c r="AI1249" s="84" t="n">
        <v>0.5344326202115787</v>
      </c>
      <c r="AJ1249" s="84" t="n">
        <v>0.5047675500231994</v>
      </c>
      <c r="AK1249" s="84" t="n">
        <v>0.551354133671207</v>
      </c>
    </row>
    <row r="1250">
      <c r="A1250" s="84" t="n">
        <v>3</v>
      </c>
      <c r="B1250" s="84" t="n">
        <v>0.5150857631574779</v>
      </c>
      <c r="C1250" s="84" t="n">
        <v>0.4765394586065035</v>
      </c>
      <c r="D1250" s="84" t="n">
        <v>0.5264572679315318</v>
      </c>
      <c r="E1250" s="84" t="n">
        <v>0.5023388476896747</v>
      </c>
      <c r="F1250" s="84" t="n">
        <v>0.4821948681479002</v>
      </c>
      <c r="G1250" s="84" t="n">
        <v>0.5228149375696449</v>
      </c>
      <c r="H1250" s="84" t="n">
        <v>0.5332669457196867</v>
      </c>
      <c r="I1250" s="84" t="n">
        <v>0.4693872312223172</v>
      </c>
      <c r="J1250" s="84" t="n">
        <v>0.5146151941421312</v>
      </c>
      <c r="K1250" s="84" t="n">
        <v>0.5012483885180894</v>
      </c>
      <c r="L1250" s="84" t="n">
        <v>0.4721357922217635</v>
      </c>
      <c r="M1250" s="84" t="n">
        <v>0.5115705539320048</v>
      </c>
      <c r="N1250" s="84" t="n">
        <v>0.3899141546008386</v>
      </c>
      <c r="O1250" s="84" t="n">
        <v>0.4258993012623284</v>
      </c>
      <c r="P1250" s="84" t="n">
        <v>0.5133524647776978</v>
      </c>
      <c r="Q1250" s="84" t="n">
        <v>0.259789804390919</v>
      </c>
      <c r="R1250" s="84" t="n">
        <v>0.30719618889085</v>
      </c>
      <c r="S1250" s="84" t="n">
        <v>0.3120987612218973</v>
      </c>
      <c r="T1250" s="84" t="n">
        <v>0.3824621044160877</v>
      </c>
      <c r="U1250" s="84" t="n">
        <v>0.3055042714063892</v>
      </c>
      <c r="V1250" s="84" t="n">
        <v>0.3289674689719745</v>
      </c>
      <c r="W1250" s="84" t="n">
        <v>0.3155613753484836</v>
      </c>
      <c r="X1250" s="84" t="n">
        <v>0.287316973579784</v>
      </c>
      <c r="Y1250" s="84" t="n">
        <v>0.3164512802780985</v>
      </c>
      <c r="Z1250" s="84" t="n">
        <v>0.2880809334423979</v>
      </c>
      <c r="AA1250" s="84" t="n">
        <v>0.3567635236059724</v>
      </c>
      <c r="AB1250" s="84" t="n">
        <v>0.3821618766151255</v>
      </c>
      <c r="AC1250" s="84" t="n">
        <v>0.4392380191161288</v>
      </c>
      <c r="AD1250" s="84" t="n">
        <v>0.4310692515697328</v>
      </c>
      <c r="AE1250" s="84" t="n">
        <v>0.4608568409072434</v>
      </c>
      <c r="AF1250" s="84" t="n">
        <v>0.5123000446115609</v>
      </c>
      <c r="AG1250" s="84" t="n">
        <v>0.4663432563745805</v>
      </c>
      <c r="AH1250" s="84" t="n">
        <v>0.5149653934888491</v>
      </c>
      <c r="AI1250" s="84" t="n">
        <v>0.5010295990065547</v>
      </c>
      <c r="AJ1250" s="84" t="n">
        <v>0.4710783432236407</v>
      </c>
      <c r="AK1250" s="84" t="n">
        <v>0.4992477035159963</v>
      </c>
    </row>
    <row r="1251">
      <c r="A1251" s="84" t="n">
        <v>4</v>
      </c>
      <c r="B1251" s="84" t="n">
        <v>0.4946388127781562</v>
      </c>
      <c r="C1251" s="84" t="n">
        <v>0.4603324065898973</v>
      </c>
      <c r="D1251" s="84" t="n">
        <v>0.4988148192977679</v>
      </c>
      <c r="E1251" s="84" t="n">
        <v>0.4860402575177248</v>
      </c>
      <c r="F1251" s="84" t="n">
        <v>0.4684919759251608</v>
      </c>
      <c r="G1251" s="84" t="n">
        <v>0.4997799937141062</v>
      </c>
      <c r="H1251" s="84" t="n">
        <v>0.5174351876856602</v>
      </c>
      <c r="I1251" s="84" t="n">
        <v>0.4620735845269934</v>
      </c>
      <c r="J1251" s="84" t="n">
        <v>0.4943697013288685</v>
      </c>
      <c r="K1251" s="84" t="n">
        <v>0.4941986651218199</v>
      </c>
      <c r="L1251" s="84" t="n">
        <v>0.4650178759395881</v>
      </c>
      <c r="M1251" s="84" t="n">
        <v>0.4896856776377558</v>
      </c>
      <c r="N1251" s="84" t="n">
        <v>0.3459925627027455</v>
      </c>
      <c r="O1251" s="84" t="n">
        <v>0.4150180674967172</v>
      </c>
      <c r="P1251" s="84" t="n">
        <v>0.4757014241136784</v>
      </c>
      <c r="Q1251" s="84" t="n">
        <v>0.243791375247784</v>
      </c>
      <c r="R1251" s="84" t="n">
        <v>0.2974660075166421</v>
      </c>
      <c r="S1251" s="84" t="n">
        <v>0.2934531472466388</v>
      </c>
      <c r="T1251" s="84" t="n">
        <v>0.378290716197796</v>
      </c>
      <c r="U1251" s="84" t="n">
        <v>0.2913787491529222</v>
      </c>
      <c r="V1251" s="84" t="n">
        <v>0.3146132672528495</v>
      </c>
      <c r="W1251" s="84" t="n">
        <v>0.3069865675424516</v>
      </c>
      <c r="X1251" s="84" t="n">
        <v>0.2755288068920303</v>
      </c>
      <c r="Y1251" s="84" t="n">
        <v>0.2952728193285872</v>
      </c>
      <c r="Z1251" s="84" t="n">
        <v>0.281198582160419</v>
      </c>
      <c r="AA1251" s="84" t="n">
        <v>0.3444773687353165</v>
      </c>
      <c r="AB1251" s="84" t="n">
        <v>0.360507892996007</v>
      </c>
      <c r="AC1251" s="84" t="n">
        <v>0.4322443134512272</v>
      </c>
      <c r="AD1251" s="84" t="n">
        <v>0.4229249736468216</v>
      </c>
      <c r="AE1251" s="84" t="n">
        <v>0.439412591310811</v>
      </c>
      <c r="AF1251" s="84" t="n">
        <v>0.4961124211331336</v>
      </c>
      <c r="AG1251" s="84" t="n">
        <v>0.450363712571583</v>
      </c>
      <c r="AH1251" s="84" t="n">
        <v>0.4861573955396052</v>
      </c>
      <c r="AI1251" s="84" t="n">
        <v>0.4832984893974881</v>
      </c>
      <c r="AJ1251" s="84" t="n">
        <v>0.4549097440064292</v>
      </c>
      <c r="AK1251" s="84" t="n">
        <v>0.4707679080501382</v>
      </c>
    </row>
    <row r="1252">
      <c r="A1252" s="84" t="n">
        <v>5</v>
      </c>
      <c r="B1252" s="84" t="n">
        <v>0.486624748570614</v>
      </c>
      <c r="C1252" s="84" t="n">
        <v>0.4558074878364924</v>
      </c>
      <c r="D1252" s="84" t="n">
        <v>0.4803613035979059</v>
      </c>
      <c r="E1252" s="84" t="n">
        <v>0.480710618531497</v>
      </c>
      <c r="F1252" s="84" t="n">
        <v>0.4649858552476767</v>
      </c>
      <c r="G1252" s="84" t="n">
        <v>0.4823052087202492</v>
      </c>
      <c r="H1252" s="84" t="n">
        <v>0.5197812584391033</v>
      </c>
      <c r="I1252" s="84" t="n">
        <v>0.488191751027971</v>
      </c>
      <c r="J1252" s="84" t="n">
        <v>0.5111014161232887</v>
      </c>
      <c r="K1252" s="84" t="n">
        <v>0.5245679596599161</v>
      </c>
      <c r="L1252" s="84" t="n">
        <v>0.4998933471827426</v>
      </c>
      <c r="M1252" s="84" t="n">
        <v>0.5129656321489495</v>
      </c>
      <c r="N1252" s="84" t="n">
        <v>0.3362706701479547</v>
      </c>
      <c r="O1252" s="84" t="n">
        <v>0.4471058458176382</v>
      </c>
      <c r="P1252" s="84" t="n">
        <v>0.4814408574229854</v>
      </c>
      <c r="Q1252" s="84" t="n">
        <v>0.2571810599543704</v>
      </c>
      <c r="R1252" s="84" t="n">
        <v>0.3215186142952218</v>
      </c>
      <c r="S1252" s="84" t="n">
        <v>0.3041102197062059</v>
      </c>
      <c r="T1252" s="84" t="n">
        <v>0.3832586096467457</v>
      </c>
      <c r="U1252" s="84" t="n">
        <v>0.3066528288395968</v>
      </c>
      <c r="V1252" s="84" t="n">
        <v>0.3236735211089132</v>
      </c>
      <c r="W1252" s="84" t="n">
        <v>0.3152572442341809</v>
      </c>
      <c r="X1252" s="84" t="n">
        <v>0.2939622847678312</v>
      </c>
      <c r="Y1252" s="84" t="n">
        <v>0.3027531999234365</v>
      </c>
      <c r="Z1252" s="84" t="n">
        <v>0.3011780855404809</v>
      </c>
      <c r="AA1252" s="84" t="n">
        <v>0.3693956625502002</v>
      </c>
      <c r="AB1252" s="84" t="n">
        <v>0.3795871941672258</v>
      </c>
      <c r="AC1252" s="84" t="n">
        <v>0.4636993372631298</v>
      </c>
      <c r="AD1252" s="84" t="n">
        <v>0.4548169026994823</v>
      </c>
      <c r="AE1252" s="84" t="n">
        <v>0.4660945103185573</v>
      </c>
      <c r="AF1252" s="84" t="n">
        <v>0.4864253393665159</v>
      </c>
      <c r="AG1252" s="84" t="n">
        <v>0.4454728759458633</v>
      </c>
      <c r="AH1252" s="84" t="n">
        <v>0.4653678543963087</v>
      </c>
      <c r="AI1252" s="84" t="n">
        <v>0.4787871166512096</v>
      </c>
      <c r="AJ1252" s="84" t="n">
        <v>0.4511068042207526</v>
      </c>
      <c r="AK1252" s="84" t="n">
        <v>0.4512308249242048</v>
      </c>
    </row>
    <row r="1253">
      <c r="A1253" s="84" t="n">
        <v>6</v>
      </c>
      <c r="B1253" s="84" t="n">
        <v>0.5147056494401242</v>
      </c>
      <c r="C1253" s="84" t="n">
        <v>0.4870639452970903</v>
      </c>
      <c r="D1253" s="84" t="n">
        <v>0.5100916875964535</v>
      </c>
      <c r="E1253" s="84" t="n">
        <v>0.5115801483171705</v>
      </c>
      <c r="F1253" s="84" t="n">
        <v>0.4974351197728472</v>
      </c>
      <c r="G1253" s="84" t="n">
        <v>0.5115346152747222</v>
      </c>
      <c r="H1253" s="84" t="n">
        <v>0.5560187685660275</v>
      </c>
      <c r="I1253" s="84" t="n">
        <v>0.5400733698315575</v>
      </c>
      <c r="J1253" s="84" t="n">
        <v>0.5542925868716764</v>
      </c>
      <c r="K1253" s="84" t="n">
        <v>0.5783221005564713</v>
      </c>
      <c r="L1253" s="84" t="n">
        <v>0.5554965616059131</v>
      </c>
      <c r="M1253" s="84" t="n">
        <v>0.5609602898589053</v>
      </c>
      <c r="N1253" s="84" t="n">
        <v>0.4178435793971041</v>
      </c>
      <c r="O1253" s="84" t="n">
        <v>0.5142790733339084</v>
      </c>
      <c r="P1253" s="84" t="n">
        <v>0.5336598512761509</v>
      </c>
      <c r="Q1253" s="84" t="n">
        <v>0.3578281033773423</v>
      </c>
      <c r="R1253" s="84" t="n">
        <v>0.38374870256152</v>
      </c>
      <c r="S1253" s="84" t="n">
        <v>0.3665436130033336</v>
      </c>
      <c r="T1253" s="84" t="n">
        <v>0.4849567259529323</v>
      </c>
      <c r="U1253" s="84" t="n">
        <v>0.4011120063604201</v>
      </c>
      <c r="V1253" s="84" t="n">
        <v>0.3891051679350084</v>
      </c>
      <c r="W1253" s="84" t="n">
        <v>0.3857903184928614</v>
      </c>
      <c r="X1253" s="84" t="n">
        <v>0.3507306679242245</v>
      </c>
      <c r="Y1253" s="84" t="n">
        <v>0.3466136073155221</v>
      </c>
      <c r="Z1253" s="84" t="n">
        <v>0.3476621630515518</v>
      </c>
      <c r="AA1253" s="84" t="n">
        <v>0.4215016080818902</v>
      </c>
      <c r="AB1253" s="84" t="n">
        <v>0.4190259990576947</v>
      </c>
      <c r="AC1253" s="84" t="n">
        <v>0.5177839944050354</v>
      </c>
      <c r="AD1253" s="84" t="n">
        <v>0.509015078601219</v>
      </c>
      <c r="AE1253" s="84" t="n">
        <v>0.5120373488798819</v>
      </c>
      <c r="AF1253" s="84" t="n">
        <v>0.5141323051430756</v>
      </c>
      <c r="AG1253" s="84" t="n">
        <v>0.4766457590841336</v>
      </c>
      <c r="AH1253" s="84" t="n">
        <v>0.49514483465778</v>
      </c>
      <c r="AI1253" s="84" t="n">
        <v>0.5054152192024145</v>
      </c>
      <c r="AJ1253" s="84" t="n">
        <v>0.4812106357991389</v>
      </c>
      <c r="AK1253" s="84" t="n">
        <v>0.4810851169736188</v>
      </c>
    </row>
    <row r="1254">
      <c r="A1254" s="84" t="n">
        <v>7</v>
      </c>
      <c r="B1254" s="84" t="n">
        <v>0.5559638258445652</v>
      </c>
      <c r="C1254" s="84" t="n">
        <v>0.5356851013469088</v>
      </c>
      <c r="D1254" s="84" t="n">
        <v>0.5535600810966199</v>
      </c>
      <c r="E1254" s="84" t="n">
        <v>0.559807676635971</v>
      </c>
      <c r="F1254" s="84" t="n">
        <v>0.5476790579228914</v>
      </c>
      <c r="G1254" s="84" t="n">
        <v>0.5554330123717822</v>
      </c>
      <c r="H1254" s="84" t="n">
        <v>0.6180968133945448</v>
      </c>
      <c r="I1254" s="84" t="n">
        <v>0.6207685163145196</v>
      </c>
      <c r="J1254" s="84" t="n">
        <v>0.5913877064934145</v>
      </c>
      <c r="K1254" s="84" t="n">
        <v>0.6558527391112779</v>
      </c>
      <c r="L1254" s="84" t="n">
        <v>0.6351986756502342</v>
      </c>
      <c r="M1254" s="84" t="n">
        <v>0.5965843724792723</v>
      </c>
      <c r="N1254" s="84" t="n">
        <v>0.5400249228578209</v>
      </c>
      <c r="O1254" s="84" t="n">
        <v>0.6131111558405459</v>
      </c>
      <c r="P1254" s="84" t="n">
        <v>0.5965070937067698</v>
      </c>
      <c r="Q1254" s="84" t="n">
        <v>0.4931462018925085</v>
      </c>
      <c r="R1254" s="84" t="n">
        <v>0.4970245950615564</v>
      </c>
      <c r="S1254" s="84" t="n">
        <v>0.4856172150085684</v>
      </c>
      <c r="T1254" s="84" t="n">
        <v>0.5909576127834983</v>
      </c>
      <c r="U1254" s="84" t="n">
        <v>0.534383354054501</v>
      </c>
      <c r="V1254" s="84" t="n">
        <v>0.5083844307246091</v>
      </c>
      <c r="W1254" s="84" t="n">
        <v>0.5034468192954296</v>
      </c>
      <c r="X1254" s="84" t="n">
        <v>0.4828058683475001</v>
      </c>
      <c r="Y1254" s="84" t="n">
        <v>0.453478392412801</v>
      </c>
      <c r="Z1254" s="84" t="n">
        <v>0.5029193580232985</v>
      </c>
      <c r="AA1254" s="84" t="n">
        <v>0.550047712319823</v>
      </c>
      <c r="AB1254" s="84" t="n">
        <v>0.4846637445686574</v>
      </c>
      <c r="AC1254" s="84" t="n">
        <v>0.6148133346654677</v>
      </c>
      <c r="AD1254" s="84" t="n">
        <v>0.6042004674824696</v>
      </c>
      <c r="AE1254" s="84" t="n">
        <v>0.5570859512002508</v>
      </c>
      <c r="AF1254" s="84" t="n">
        <v>0.5561468357657255</v>
      </c>
      <c r="AG1254" s="84" t="n">
        <v>0.5261319980258082</v>
      </c>
      <c r="AH1254" s="84" t="n">
        <v>0.5393027428864392</v>
      </c>
      <c r="AI1254" s="84" t="n">
        <v>0.5477309524183788</v>
      </c>
      <c r="AJ1254" s="84" t="n">
        <v>0.5286685714666293</v>
      </c>
      <c r="AK1254" s="84" t="n">
        <v>0.5244864020996427</v>
      </c>
    </row>
    <row r="1255">
      <c r="A1255" s="84" t="n">
        <v>8</v>
      </c>
      <c r="B1255" s="84" t="n">
        <v>0.6317173220988612</v>
      </c>
      <c r="C1255" s="84" t="n">
        <v>0.6288627355211994</v>
      </c>
      <c r="D1255" s="84" t="n">
        <v>0.5904771991406177</v>
      </c>
      <c r="E1255" s="84" t="n">
        <v>0.6246434683399885</v>
      </c>
      <c r="F1255" s="84" t="n">
        <v>0.6302807511098792</v>
      </c>
      <c r="G1255" s="84" t="n">
        <v>0.5812223206377326</v>
      </c>
      <c r="H1255" s="84" t="n">
        <v>0.655617067242776</v>
      </c>
      <c r="I1255" s="84" t="n">
        <v>0.6352371217743177</v>
      </c>
      <c r="J1255" s="84" t="n">
        <v>0.5950017097242039</v>
      </c>
      <c r="K1255" s="84" t="n">
        <v>0.6430914342596974</v>
      </c>
      <c r="L1255" s="84" t="n">
        <v>0.6271440694077987</v>
      </c>
      <c r="M1255" s="84" t="n">
        <v>0.5976753104214326</v>
      </c>
      <c r="N1255" s="84" t="n">
        <v>0.606268296542448</v>
      </c>
      <c r="O1255" s="84" t="n">
        <v>0.6207574929790761</v>
      </c>
      <c r="P1255" s="84" t="n">
        <v>0.6263503561403431</v>
      </c>
      <c r="Q1255" s="84" t="n">
        <v>0.5707633616336912</v>
      </c>
      <c r="R1255" s="84" t="n">
        <v>0.545554056833068</v>
      </c>
      <c r="S1255" s="84" t="n">
        <v>0.5617769176336185</v>
      </c>
      <c r="T1255" s="84" t="n">
        <v>0.6555977073787588</v>
      </c>
      <c r="U1255" s="84" t="n">
        <v>0.600636842414185</v>
      </c>
      <c r="V1255" s="84" t="n">
        <v>0.5876246928876655</v>
      </c>
      <c r="W1255" s="84" t="n">
        <v>0.5895412689025934</v>
      </c>
      <c r="X1255" s="84" t="n">
        <v>0.5649334031124557</v>
      </c>
      <c r="Y1255" s="84" t="n">
        <v>0.5363584161227981</v>
      </c>
      <c r="Z1255" s="84" t="n">
        <v>0.6028074728043703</v>
      </c>
      <c r="AA1255" s="84" t="n">
        <v>0.6279927157331606</v>
      </c>
      <c r="AB1255" s="84" t="n">
        <v>0.5603860595936665</v>
      </c>
      <c r="AC1255" s="84" t="n">
        <v>0.6185932660605455</v>
      </c>
      <c r="AD1255" s="84" t="n">
        <v>0.6084513497410516</v>
      </c>
      <c r="AE1255" s="84" t="n">
        <v>0.564779866909775</v>
      </c>
      <c r="AF1255" s="84" t="n">
        <v>0.6194793193550443</v>
      </c>
      <c r="AG1255" s="84" t="n">
        <v>0.6122176670312471</v>
      </c>
      <c r="AH1255" s="84" t="n">
        <v>0.5713509356575236</v>
      </c>
      <c r="AI1255" s="84" t="n">
        <v>0.6383671031328104</v>
      </c>
      <c r="AJ1255" s="84" t="n">
        <v>0.6216796428389065</v>
      </c>
      <c r="AK1255" s="84" t="n">
        <v>0.5645730576044166</v>
      </c>
    </row>
    <row r="1256">
      <c r="A1256" s="84" t="n">
        <v>9</v>
      </c>
      <c r="B1256" s="84" t="n">
        <v>0.6326992825353586</v>
      </c>
      <c r="C1256" s="84" t="n">
        <v>0.6241147408562358</v>
      </c>
      <c r="D1256" s="84" t="n">
        <v>0.5804409880876731</v>
      </c>
      <c r="E1256" s="84" t="n">
        <v>0.6212207644038791</v>
      </c>
      <c r="F1256" s="84" t="n">
        <v>0.621634411750864</v>
      </c>
      <c r="G1256" s="84" t="n">
        <v>0.5745707020200578</v>
      </c>
      <c r="H1256" s="84" t="n">
        <v>0.636477180664326</v>
      </c>
      <c r="I1256" s="84" t="n">
        <v>0.5970073323158638</v>
      </c>
      <c r="J1256" s="84" t="n">
        <v>0.5930502658915917</v>
      </c>
      <c r="K1256" s="84" t="n">
        <v>0.5933354003818599</v>
      </c>
      <c r="L1256" s="84" t="n">
        <v>0.5791387089444615</v>
      </c>
      <c r="M1256" s="84" t="n">
        <v>0.5921545032595904</v>
      </c>
      <c r="N1256" s="84" t="n">
        <v>0.6217461824511432</v>
      </c>
      <c r="O1256" s="84" t="n">
        <v>0.5942600952736962</v>
      </c>
      <c r="P1256" s="84" t="n">
        <v>0.6294886890185211</v>
      </c>
      <c r="Q1256" s="84" t="n">
        <v>0.5953360511650522</v>
      </c>
      <c r="R1256" s="84" t="n">
        <v>0.5335747122155958</v>
      </c>
      <c r="S1256" s="84" t="n">
        <v>0.5955086833826402</v>
      </c>
      <c r="T1256" s="84" t="n">
        <v>0.6928281683664252</v>
      </c>
      <c r="U1256" s="84" t="n">
        <v>0.6194126215923459</v>
      </c>
      <c r="V1256" s="84" t="n">
        <v>0.6263613260213028</v>
      </c>
      <c r="W1256" s="84" t="n">
        <v>0.6337754498606064</v>
      </c>
      <c r="X1256" s="84" t="n">
        <v>0.5813554594495119</v>
      </c>
      <c r="Y1256" s="84" t="n">
        <v>0.5909902011027618</v>
      </c>
      <c r="Z1256" s="84" t="n">
        <v>0.6345584294700026</v>
      </c>
      <c r="AA1256" s="84" t="n">
        <v>0.6385731319185188</v>
      </c>
      <c r="AB1256" s="84" t="n">
        <v>0.6114894609347858</v>
      </c>
      <c r="AC1256" s="84" t="n">
        <v>0.5763479535085091</v>
      </c>
      <c r="AD1256" s="84" t="n">
        <v>0.5668729089325818</v>
      </c>
      <c r="AE1256" s="84" t="n">
        <v>0.5734435063351413</v>
      </c>
      <c r="AF1256" s="84" t="n">
        <v>0.6124211331336435</v>
      </c>
      <c r="AG1256" s="84" t="n">
        <v>0.6136412675500926</v>
      </c>
      <c r="AH1256" s="84" t="n">
        <v>0.5669418097923609</v>
      </c>
      <c r="AI1256" s="84" t="n">
        <v>0.6434443623559741</v>
      </c>
      <c r="AJ1256" s="84" t="n">
        <v>0.6191376895087257</v>
      </c>
      <c r="AK1256" s="84" t="n">
        <v>0.5656647359609033</v>
      </c>
    </row>
    <row r="1257">
      <c r="A1257" s="84" t="n">
        <v>10</v>
      </c>
      <c r="B1257" s="84" t="n">
        <v>0.6089104990576347</v>
      </c>
      <c r="C1257" s="84" t="n">
        <v>0.5789759171942217</v>
      </c>
      <c r="D1257" s="84" t="n">
        <v>0.5833560282829505</v>
      </c>
      <c r="E1257" s="84" t="n">
        <v>0.5883791052073994</v>
      </c>
      <c r="F1257" s="84" t="n">
        <v>0.5726140861862505</v>
      </c>
      <c r="G1257" s="84" t="n">
        <v>0.5783422383496672</v>
      </c>
      <c r="H1257" s="84" t="n">
        <v>0.6179449095328112</v>
      </c>
      <c r="I1257" s="84" t="n">
        <v>0.5731878071661602</v>
      </c>
      <c r="J1257" s="84" t="n">
        <v>0.5926022002381824</v>
      </c>
      <c r="K1257" s="84" t="n">
        <v>0.5826465836583495</v>
      </c>
      <c r="L1257" s="84" t="n">
        <v>0.5661108354625253</v>
      </c>
      <c r="M1257" s="84" t="n">
        <v>0.5998571863057536</v>
      </c>
      <c r="N1257" s="84" t="n">
        <v>0.6515646016298758</v>
      </c>
      <c r="O1257" s="84" t="n">
        <v>0.5964718060787301</v>
      </c>
      <c r="P1257" s="84" t="n">
        <v>0.6446028285288337</v>
      </c>
      <c r="Q1257" s="84" t="n">
        <v>0.6257620525863036</v>
      </c>
      <c r="R1257" s="84" t="n">
        <v>0.5389555397586967</v>
      </c>
      <c r="S1257" s="84" t="n">
        <v>0.6347053958889279</v>
      </c>
      <c r="T1257" s="84" t="n">
        <v>0.7425727940089667</v>
      </c>
      <c r="U1257" s="84" t="n">
        <v>0.6507384917479948</v>
      </c>
      <c r="V1257" s="84" t="n">
        <v>0.6701595928165633</v>
      </c>
      <c r="W1257" s="84" t="n">
        <v>0.6731942215088282</v>
      </c>
      <c r="X1257" s="84" t="n">
        <v>0.5982864816369722</v>
      </c>
      <c r="Y1257" s="84" t="n">
        <v>0.6269071420191781</v>
      </c>
      <c r="Z1257" s="84" t="n">
        <v>0.6465649357365151</v>
      </c>
      <c r="AA1257" s="84" t="n">
        <v>0.6375984240983488</v>
      </c>
      <c r="AB1257" s="84" t="n">
        <v>0.6354468573169048</v>
      </c>
      <c r="AC1257" s="84" t="n">
        <v>0.5641589236353947</v>
      </c>
      <c r="AD1257" s="84" t="n">
        <v>0.554379210779596</v>
      </c>
      <c r="AE1257" s="84" t="n">
        <v>0.5763875178556912</v>
      </c>
      <c r="AF1257" s="84" t="n">
        <v>0.5804920017844624</v>
      </c>
      <c r="AG1257" s="84" t="n">
        <v>0.5704769061738131</v>
      </c>
      <c r="AH1257" s="84" t="n">
        <v>0.5725249935913869</v>
      </c>
      <c r="AI1257" s="84" t="n">
        <v>0.6000754515302513</v>
      </c>
      <c r="AJ1257" s="84" t="n">
        <v>0.573016221880335</v>
      </c>
      <c r="AK1257" s="84" t="n">
        <v>0.5759423503325944</v>
      </c>
    </row>
    <row r="1258">
      <c r="A1258" s="84" t="n">
        <v>11</v>
      </c>
      <c r="B1258" s="84" t="n">
        <v>0.5975070875370215</v>
      </c>
      <c r="C1258" s="84" t="n">
        <v>0.5632807656904553</v>
      </c>
      <c r="D1258" s="84" t="n">
        <v>0.5765273701092384</v>
      </c>
      <c r="E1258" s="84" t="n">
        <v>0.5777524244152881</v>
      </c>
      <c r="F1258" s="84" t="n">
        <v>0.5560743998284851</v>
      </c>
      <c r="G1258" s="84" t="n">
        <v>0.5764393268379098</v>
      </c>
      <c r="H1258" s="84" t="n">
        <v>0.6139278963002971</v>
      </c>
      <c r="I1258" s="84" t="n">
        <v>0.5665159131323597</v>
      </c>
      <c r="J1258" s="84" t="n">
        <v>0.592248464196017</v>
      </c>
      <c r="K1258" s="84" t="n">
        <v>0.57659230731572</v>
      </c>
      <c r="L1258" s="84" t="n">
        <v>0.5585431225162644</v>
      </c>
      <c r="M1258" s="84" t="n">
        <v>0.5975100167938328</v>
      </c>
      <c r="N1258" s="84" t="n">
        <v>0.6786039243611046</v>
      </c>
      <c r="O1258" s="84" t="n">
        <v>0.5963927308278461</v>
      </c>
      <c r="P1258" s="84" t="n">
        <v>0.6548505374562938</v>
      </c>
      <c r="Q1258" s="84" t="n">
        <v>0.6689793170512772</v>
      </c>
      <c r="R1258" s="84" t="n">
        <v>0.5617936955419932</v>
      </c>
      <c r="S1258" s="84" t="n">
        <v>0.6815624120791522</v>
      </c>
      <c r="T1258" s="84" t="n">
        <v>0.7995598692746053</v>
      </c>
      <c r="U1258" s="84" t="n">
        <v>0.6845815835952381</v>
      </c>
      <c r="V1258" s="84" t="n">
        <v>0.7166822716105007</v>
      </c>
      <c r="W1258" s="84" t="n">
        <v>0.7199205879868209</v>
      </c>
      <c r="X1258" s="84" t="n">
        <v>0.6389376128638963</v>
      </c>
      <c r="Y1258" s="84" t="n">
        <v>0.6679890341263423</v>
      </c>
      <c r="Z1258" s="84" t="n">
        <v>0.6925318966895139</v>
      </c>
      <c r="AA1258" s="84" t="n">
        <v>0.6693805955018348</v>
      </c>
      <c r="AB1258" s="84" t="n">
        <v>0.6730629202895447</v>
      </c>
      <c r="AC1258" s="84" t="n">
        <v>0.5644586538781762</v>
      </c>
      <c r="AD1258" s="84" t="n">
        <v>0.555887070901508</v>
      </c>
      <c r="AE1258" s="84" t="n">
        <v>0.5791341005957703</v>
      </c>
      <c r="AF1258" s="84" t="n">
        <v>0.5685265438786565</v>
      </c>
      <c r="AG1258" s="84" t="n">
        <v>0.5560052876590699</v>
      </c>
      <c r="AH1258" s="84" t="n">
        <v>0.5687721097154576</v>
      </c>
      <c r="AI1258" s="84" t="n">
        <v>0.586934310011475</v>
      </c>
      <c r="AJ1258" s="84" t="n">
        <v>0.558073088373394</v>
      </c>
      <c r="AK1258" s="84" t="n">
        <v>0.5712023168469164</v>
      </c>
    </row>
    <row r="1259">
      <c r="A1259" s="84" t="n">
        <v>12</v>
      </c>
      <c r="B1259" s="84" t="n">
        <v>0.5997877698411441</v>
      </c>
      <c r="C1259" s="84" t="n">
        <v>0.5650348468055529</v>
      </c>
      <c r="D1259" s="84" t="n">
        <v>0.5764920668542782</v>
      </c>
      <c r="E1259" s="84" t="n">
        <v>0.5788444299568086</v>
      </c>
      <c r="F1259" s="84" t="n">
        <v>0.5557397365572561</v>
      </c>
      <c r="G1259" s="84" t="n">
        <v>0.5774507843081232</v>
      </c>
      <c r="H1259" s="84" t="n">
        <v>0.6060457736970024</v>
      </c>
      <c r="I1259" s="84" t="n">
        <v>0.5530577764087053</v>
      </c>
      <c r="J1259" s="84" t="n">
        <v>0.5837116343784269</v>
      </c>
      <c r="K1259" s="84" t="n">
        <v>0.5632924819269245</v>
      </c>
      <c r="L1259" s="84" t="n">
        <v>0.5434587044928658</v>
      </c>
      <c r="M1259" s="84" t="n">
        <v>0.5849543128413314</v>
      </c>
      <c r="N1259" s="84" t="n">
        <v>0.7206464118996756</v>
      </c>
      <c r="O1259" s="84" t="n">
        <v>0.5936658327822029</v>
      </c>
      <c r="P1259" s="84" t="n">
        <v>0.6556071398192215</v>
      </c>
      <c r="Q1259" s="84" t="n">
        <v>0.7034633653738267</v>
      </c>
      <c r="R1259" s="84" t="n">
        <v>0.5893568753309379</v>
      </c>
      <c r="S1259" s="84" t="n">
        <v>0.7106562198937704</v>
      </c>
      <c r="T1259" s="84" t="n">
        <v>0.8387528534594605</v>
      </c>
      <c r="U1259" s="84" t="n">
        <v>0.7164116984776608</v>
      </c>
      <c r="V1259" s="84" t="n">
        <v>0.7575730909756494</v>
      </c>
      <c r="W1259" s="84" t="n">
        <v>0.7586466165413533</v>
      </c>
      <c r="X1259" s="84" t="n">
        <v>0.6721656065607711</v>
      </c>
      <c r="Y1259" s="84" t="n">
        <v>0.7012571238044667</v>
      </c>
      <c r="Z1259" s="84" t="n">
        <v>0.7194125555900299</v>
      </c>
      <c r="AA1259" s="84" t="n">
        <v>0.6880376936627247</v>
      </c>
      <c r="AB1259" s="84" t="n">
        <v>0.7071334408893837</v>
      </c>
      <c r="AC1259" s="84" t="n">
        <v>0.5499883438238918</v>
      </c>
      <c r="AD1259" s="84" t="n">
        <v>0.542433200421651</v>
      </c>
      <c r="AE1259" s="84" t="n">
        <v>0.5730951026048986</v>
      </c>
      <c r="AF1259" s="84" t="n">
        <v>0.5619782040660252</v>
      </c>
      <c r="AG1259" s="84" t="n">
        <v>0.5569452608239519</v>
      </c>
      <c r="AH1259" s="84" t="n">
        <v>0.5701614970520378</v>
      </c>
      <c r="AI1259" s="84" t="n">
        <v>0.5929232752251756</v>
      </c>
      <c r="AJ1259" s="84" t="n">
        <v>0.5617494855042057</v>
      </c>
      <c r="AK1259" s="84" t="n">
        <v>0.5740531245757727</v>
      </c>
    </row>
    <row r="1260">
      <c r="A1260" s="84" t="n">
        <v>13</v>
      </c>
      <c r="B1260" s="84" t="n">
        <v>0.5805761890432221</v>
      </c>
      <c r="C1260" s="84" t="n">
        <v>0.5496473052429884</v>
      </c>
      <c r="D1260" s="84" t="n">
        <v>0.5705762499873916</v>
      </c>
      <c r="E1260" s="84" t="n">
        <v>0.567630999918507</v>
      </c>
      <c r="F1260" s="84" t="n">
        <v>0.5404837975914701</v>
      </c>
      <c r="G1260" s="84" t="n">
        <v>0.5696734192405498</v>
      </c>
      <c r="H1260" s="84" t="n">
        <v>0.5986868755063461</v>
      </c>
      <c r="I1260" s="84" t="n">
        <v>0.5497369980910775</v>
      </c>
      <c r="J1260" s="84" t="n">
        <v>0.5879387800823026</v>
      </c>
      <c r="K1260" s="84" t="n">
        <v>0.5658055777672611</v>
      </c>
      <c r="L1260" s="84" t="n">
        <v>0.5442516450037792</v>
      </c>
      <c r="M1260" s="84" t="n">
        <v>0.5927098898483266</v>
      </c>
      <c r="N1260" s="84" t="n">
        <v>0.755666983147401</v>
      </c>
      <c r="O1260" s="84" t="n">
        <v>0.6032866549731144</v>
      </c>
      <c r="P1260" s="84" t="n">
        <v>0.6768009598553054</v>
      </c>
      <c r="Q1260" s="84" t="n">
        <v>0.7456801436211991</v>
      </c>
      <c r="R1260" s="84" t="n">
        <v>0.6239298662646564</v>
      </c>
      <c r="S1260" s="84" t="n">
        <v>0.7472185040880529</v>
      </c>
      <c r="T1260" s="84" t="n">
        <v>0.8572777586178582</v>
      </c>
      <c r="U1260" s="84" t="n">
        <v>0.7446520711385257</v>
      </c>
      <c r="V1260" s="84" t="n">
        <v>0.7841730670402468</v>
      </c>
      <c r="W1260" s="84" t="n">
        <v>0.7866266790571934</v>
      </c>
      <c r="X1260" s="84" t="n">
        <v>0.7053404032619823</v>
      </c>
      <c r="Y1260" s="84" t="n">
        <v>0.7393907024704088</v>
      </c>
      <c r="Z1260" s="84" t="n">
        <v>0.7511353058979494</v>
      </c>
      <c r="AA1260" s="84" t="n">
        <v>0.7154634419462906</v>
      </c>
      <c r="AB1260" s="84" t="n">
        <v>0.7513028083551062</v>
      </c>
      <c r="AC1260" s="84" t="n">
        <v>0.5517201185599627</v>
      </c>
      <c r="AD1260" s="84" t="n">
        <v>0.5439479352857601</v>
      </c>
      <c r="AE1260" s="84" t="n">
        <v>0.5849117957889601</v>
      </c>
      <c r="AF1260" s="84" t="n">
        <v>0.5456790516856798</v>
      </c>
      <c r="AG1260" s="84" t="n">
        <v>0.5420842602857616</v>
      </c>
      <c r="AH1260" s="84" t="n">
        <v>0.564711612407075</v>
      </c>
      <c r="AI1260" s="84" t="n">
        <v>0.5674741028341481</v>
      </c>
      <c r="AJ1260" s="84" t="n">
        <v>0.5456674681034808</v>
      </c>
      <c r="AK1260" s="84" t="n">
        <v>0.5703708312593331</v>
      </c>
    </row>
    <row r="1261">
      <c r="A1261" s="84" t="n">
        <v>14</v>
      </c>
      <c r="B1261" s="84" t="n">
        <v>0.5782638305959866</v>
      </c>
      <c r="C1261" s="84" t="n">
        <v>0.5499525670167001</v>
      </c>
      <c r="D1261" s="84" t="n">
        <v>0.5810260134555834</v>
      </c>
      <c r="E1261" s="84" t="n">
        <v>0.5671909379838643</v>
      </c>
      <c r="F1261" s="84" t="n">
        <v>0.5395242552434936</v>
      </c>
      <c r="G1261" s="84" t="n">
        <v>0.5807594502700077</v>
      </c>
      <c r="H1261" s="84" t="n">
        <v>0.6026194977045638</v>
      </c>
      <c r="I1261" s="84" t="n">
        <v>0.5495479727616833</v>
      </c>
      <c r="J1261" s="84" t="n">
        <v>0.5885990873610113</v>
      </c>
      <c r="K1261" s="84" t="n">
        <v>0.5696241779402406</v>
      </c>
      <c r="L1261" s="84" t="n">
        <v>0.5466095996809688</v>
      </c>
      <c r="M1261" s="84" t="n">
        <v>0.5915991166708541</v>
      </c>
      <c r="N1261" s="84" t="n">
        <v>0.7690185141229527</v>
      </c>
      <c r="O1261" s="84" t="n">
        <v>0.6111965762812588</v>
      </c>
      <c r="P1261" s="84" t="n">
        <v>0.6879306253833377</v>
      </c>
      <c r="Q1261" s="84" t="n">
        <v>0.7679058981935146</v>
      </c>
      <c r="R1261" s="84" t="n">
        <v>0.6566083136457335</v>
      </c>
      <c r="S1261" s="84" t="n">
        <v>0.7701013700732353</v>
      </c>
      <c r="T1261" s="84" t="n">
        <v>0.8974314759159809</v>
      </c>
      <c r="U1261" s="84" t="n">
        <v>0.7691759734057596</v>
      </c>
      <c r="V1261" s="84" t="n">
        <v>0.8044407211596</v>
      </c>
      <c r="W1261" s="84" t="n">
        <v>0.808557911633015</v>
      </c>
      <c r="X1261" s="84" t="n">
        <v>0.7391492506412395</v>
      </c>
      <c r="Y1261" s="84" t="n">
        <v>0.7710472532832788</v>
      </c>
      <c r="Z1261" s="84" t="n">
        <v>0.7766526575090026</v>
      </c>
      <c r="AA1261" s="84" t="n">
        <v>0.7338508213401487</v>
      </c>
      <c r="AB1261" s="84" t="n">
        <v>0.7613255093445267</v>
      </c>
      <c r="AC1261" s="84" t="n">
        <v>0.5500716022246644</v>
      </c>
      <c r="AD1261" s="84" t="n">
        <v>0.5421902928640177</v>
      </c>
      <c r="AE1261" s="84" t="n">
        <v>0.5801793117864982</v>
      </c>
      <c r="AF1261" s="84" t="n">
        <v>0.5451054744758141</v>
      </c>
      <c r="AG1261" s="84" t="n">
        <v>0.5426546925494103</v>
      </c>
      <c r="AH1261" s="84" t="n">
        <v>0.5765342219943602</v>
      </c>
      <c r="AI1261" s="84" t="n">
        <v>0.5630098872942767</v>
      </c>
      <c r="AJ1261" s="84" t="n">
        <v>0.5449770336181651</v>
      </c>
      <c r="AK1261" s="84" t="n">
        <v>0.5836350061088739</v>
      </c>
    </row>
    <row r="1262">
      <c r="A1262" s="84" t="n">
        <v>15</v>
      </c>
      <c r="B1262" s="84" t="n">
        <v>0.5754288157873897</v>
      </c>
      <c r="C1262" s="84" t="n">
        <v>0.5444461142524376</v>
      </c>
      <c r="D1262" s="84" t="n">
        <v>0.5696886252912517</v>
      </c>
      <c r="E1262" s="84" t="n">
        <v>0.5624643468339989</v>
      </c>
      <c r="F1262" s="84" t="n">
        <v>0.5367815851535005</v>
      </c>
      <c r="G1262" s="84" t="n">
        <v>0.5732506643046944</v>
      </c>
      <c r="H1262" s="84" t="n">
        <v>0.6065858763165001</v>
      </c>
      <c r="I1262" s="84" t="n">
        <v>0.5591695953924493</v>
      </c>
      <c r="J1262" s="84" t="n">
        <v>0.5898548503106982</v>
      </c>
      <c r="K1262" s="84" t="n">
        <v>0.5784200133814195</v>
      </c>
      <c r="L1262" s="84" t="n">
        <v>0.5578521977435972</v>
      </c>
      <c r="M1262" s="84" t="n">
        <v>0.5918239160043903</v>
      </c>
      <c r="N1262" s="84" t="n">
        <v>0.7804217105783685</v>
      </c>
      <c r="O1262" s="84" t="n">
        <v>0.6284397734134629</v>
      </c>
      <c r="P1262" s="84" t="n">
        <v>0.6943415992514562</v>
      </c>
      <c r="Q1262" s="84" t="n">
        <v>0.7965179339492091</v>
      </c>
      <c r="R1262" s="84" t="n">
        <v>0.6903554779026595</v>
      </c>
      <c r="S1262" s="84" t="n">
        <v>0.7841900198647833</v>
      </c>
      <c r="T1262" s="84" t="n">
        <v>0.9135668653824045</v>
      </c>
      <c r="U1262" s="84" t="n">
        <v>0.7901648266625401</v>
      </c>
      <c r="V1262" s="84" t="n">
        <v>0.8278974156805048</v>
      </c>
      <c r="W1262" s="84" t="n">
        <v>0.8296443355579962</v>
      </c>
      <c r="X1262" s="84" t="n">
        <v>0.761581129731657</v>
      </c>
      <c r="Y1262" s="84" t="n">
        <v>0.7850756682329261</v>
      </c>
      <c r="Z1262" s="84" t="n">
        <v>0.7963500973119343</v>
      </c>
      <c r="AA1262" s="84" t="n">
        <v>0.7615667498144519</v>
      </c>
      <c r="AB1262" s="84" t="n">
        <v>0.7767831222664819</v>
      </c>
      <c r="AC1262" s="84" t="n">
        <v>0.5627268791421053</v>
      </c>
      <c r="AD1262" s="84" t="n">
        <v>0.5559076951280995</v>
      </c>
      <c r="AE1262" s="84" t="n">
        <v>0.5821303726758569</v>
      </c>
      <c r="AF1262" s="84" t="n">
        <v>0.5367408068319419</v>
      </c>
      <c r="AG1262" s="84" t="n">
        <v>0.5389493629759696</v>
      </c>
      <c r="AH1262" s="84" t="n">
        <v>0.5674134837221225</v>
      </c>
      <c r="AI1262" s="84" t="n">
        <v>0.5433924894289264</v>
      </c>
      <c r="AJ1262" s="84" t="n">
        <v>0.5380704687184334</v>
      </c>
      <c r="AK1262" s="84" t="n">
        <v>0.5724467170460202</v>
      </c>
    </row>
    <row r="1263">
      <c r="A1263" s="84" t="n">
        <v>16</v>
      </c>
      <c r="B1263" s="84" t="n">
        <v>0.5862937328750851</v>
      </c>
      <c r="C1263" s="84" t="n">
        <v>0.5571215223639472</v>
      </c>
      <c r="D1263" s="84" t="n">
        <v>0.570238347404202</v>
      </c>
      <c r="E1263" s="84" t="n">
        <v>0.5668160704099096</v>
      </c>
      <c r="F1263" s="84" t="n">
        <v>0.550628278000596</v>
      </c>
      <c r="G1263" s="84" t="n">
        <v>0.5736563901825769</v>
      </c>
      <c r="H1263" s="84" t="n">
        <v>0.6266034296516337</v>
      </c>
      <c r="I1263" s="84" t="n">
        <v>0.6019103226499019</v>
      </c>
      <c r="J1263" s="84" t="n">
        <v>0.6317195109009657</v>
      </c>
      <c r="K1263" s="84" t="n">
        <v>0.6161980450072619</v>
      </c>
      <c r="L1263" s="84" t="n">
        <v>0.6043203665147248</v>
      </c>
      <c r="M1263" s="84" t="n">
        <v>0.6374846276926333</v>
      </c>
      <c r="N1263" s="84" t="n">
        <v>0.8514024052535802</v>
      </c>
      <c r="O1263" s="84" t="n">
        <v>0.6891575849939138</v>
      </c>
      <c r="P1263" s="84" t="n">
        <v>0.7662994085966144</v>
      </c>
      <c r="Q1263" s="84" t="n">
        <v>0.8488798294498261</v>
      </c>
      <c r="R1263" s="84" t="n">
        <v>0.7666262389424237</v>
      </c>
      <c r="S1263" s="84" t="n">
        <v>0.8518027503772603</v>
      </c>
      <c r="T1263" s="84" t="n">
        <v>0.9349082787275622</v>
      </c>
      <c r="U1263" s="84" t="n">
        <v>0.8409788217214755</v>
      </c>
      <c r="V1263" s="84" t="n">
        <v>0.87595829608093</v>
      </c>
      <c r="W1263" s="84" t="n">
        <v>0.8792683957083721</v>
      </c>
      <c r="X1263" s="84" t="n">
        <v>0.8268337148180951</v>
      </c>
      <c r="Y1263" s="84" t="n">
        <v>0.8481201800477903</v>
      </c>
      <c r="Z1263" s="84" t="n">
        <v>0.8776032117639316</v>
      </c>
      <c r="AA1263" s="84" t="n">
        <v>0.8499861420357627</v>
      </c>
      <c r="AB1263" s="84" t="n">
        <v>0.8697905512485544</v>
      </c>
      <c r="AC1263" s="84" t="n">
        <v>0.6127651780064608</v>
      </c>
      <c r="AD1263" s="84" t="n">
        <v>0.6083321875429673</v>
      </c>
      <c r="AE1263" s="84" t="n">
        <v>0.6348612772480751</v>
      </c>
      <c r="AF1263" s="84" t="n">
        <v>0.546157032693901</v>
      </c>
      <c r="AG1263" s="84" t="n">
        <v>0.552627336602158</v>
      </c>
      <c r="AH1263" s="84" t="n">
        <v>0.5678492694180978</v>
      </c>
      <c r="AI1263" s="84" t="n">
        <v>0.5593945014697329</v>
      </c>
      <c r="AJ1263" s="84" t="n">
        <v>0.5530979639952844</v>
      </c>
      <c r="AK1263" s="84" t="n">
        <v>0.5713833205122405</v>
      </c>
    </row>
    <row r="1264">
      <c r="A1264" s="84" t="n">
        <v>17</v>
      </c>
      <c r="B1264" s="84" t="n">
        <v>0.6380525507214242</v>
      </c>
      <c r="C1264" s="84" t="n">
        <v>0.6087178066237109</v>
      </c>
      <c r="D1264" s="84" t="n">
        <v>0.6221341321955598</v>
      </c>
      <c r="E1264" s="84" t="n">
        <v>0.6036345856083449</v>
      </c>
      <c r="F1264" s="84" t="n">
        <v>0.6003179301076674</v>
      </c>
      <c r="G1264" s="84" t="n">
        <v>0.6232920940598303</v>
      </c>
      <c r="H1264" s="84" t="n">
        <v>0.6691702673507965</v>
      </c>
      <c r="I1264" s="84" t="n">
        <v>0.6715603224165371</v>
      </c>
      <c r="J1264" s="84" t="n">
        <v>0.6979742715985332</v>
      </c>
      <c r="K1264" s="84" t="n">
        <v>0.6743256254181693</v>
      </c>
      <c r="L1264" s="84" t="n">
        <v>0.6714559964387232</v>
      </c>
      <c r="M1264" s="84" t="n">
        <v>0.6964878410007539</v>
      </c>
      <c r="N1264" s="84" t="n">
        <v>0.9497586834401456</v>
      </c>
      <c r="O1264" s="84" t="n">
        <v>0.7734158591406197</v>
      </c>
      <c r="P1264" s="84" t="n">
        <v>0.856746967994377</v>
      </c>
      <c r="Q1264" s="84" t="n">
        <v>0.9454220742790891</v>
      </c>
      <c r="R1264" s="84" t="n">
        <v>0.8860650654265233</v>
      </c>
      <c r="S1264" s="84" t="n">
        <v>0.9548054871134679</v>
      </c>
      <c r="T1264" s="84" t="n">
        <v>0.9676799527023698</v>
      </c>
      <c r="U1264" s="84" t="n">
        <v>0.9318069036172221</v>
      </c>
      <c r="V1264" s="84" t="n">
        <v>0.9576730564805103</v>
      </c>
      <c r="W1264" s="84" t="n">
        <v>0.9535777646363098</v>
      </c>
      <c r="X1264" s="84" t="n">
        <v>0.9263092211959834</v>
      </c>
      <c r="Y1264" s="84" t="n">
        <v>0.9516538340423694</v>
      </c>
      <c r="Z1264" s="84" t="n">
        <v>0.9794563694656778</v>
      </c>
      <c r="AA1264" s="84" t="n">
        <v>0.9759466663690458</v>
      </c>
      <c r="AB1264" s="84" t="n">
        <v>1</v>
      </c>
      <c r="AC1264" s="84" t="n">
        <v>0.6914776700969127</v>
      </c>
      <c r="AD1264" s="84" t="n">
        <v>0.6883106466840828</v>
      </c>
      <c r="AE1264" s="84" t="n">
        <v>0.7135192260791806</v>
      </c>
      <c r="AF1264" s="84" t="n">
        <v>0.6037537441845645</v>
      </c>
      <c r="AG1264" s="84" t="n">
        <v>0.6062454892448714</v>
      </c>
      <c r="AH1264" s="84" t="n">
        <v>0.6209741092027685</v>
      </c>
      <c r="AI1264" s="84" t="n">
        <v>0.6152129147869281</v>
      </c>
      <c r="AJ1264" s="84" t="n">
        <v>0.6069807144553893</v>
      </c>
      <c r="AK1264" s="84" t="n">
        <v>0.6238065070817685</v>
      </c>
    </row>
    <row r="1265">
      <c r="A1265" s="84" t="n">
        <v>18</v>
      </c>
      <c r="B1265" s="84" t="n">
        <v>0.7167519282852121</v>
      </c>
      <c r="C1265" s="84" t="n">
        <v>0.6932753179418782</v>
      </c>
      <c r="D1265" s="84" t="n">
        <v>0.7085312837272167</v>
      </c>
      <c r="E1265" s="84" t="n">
        <v>0.6838562464346833</v>
      </c>
      <c r="F1265" s="84" t="n">
        <v>0.6816254176754498</v>
      </c>
      <c r="G1265" s="84" t="n">
        <v>0.7037915369010544</v>
      </c>
      <c r="H1265" s="84" t="n">
        <v>0.7494092627599243</v>
      </c>
      <c r="I1265" s="84" t="n">
        <v>0.7609646359278811</v>
      </c>
      <c r="J1265" s="84" t="n">
        <v>0.7796106545295902</v>
      </c>
      <c r="K1265" s="84" t="n">
        <v>0.7591181318233</v>
      </c>
      <c r="L1265" s="84" t="n">
        <v>0.7598085813784179</v>
      </c>
      <c r="M1265" s="84" t="n">
        <v>0.7717295002843052</v>
      </c>
      <c r="N1265" s="84" t="n">
        <v>1</v>
      </c>
      <c r="O1265" s="84" t="n">
        <v>0.8678101427188466</v>
      </c>
      <c r="P1265" s="84" t="n">
        <v>0.9158649218550637</v>
      </c>
      <c r="Q1265" s="84" t="n">
        <v>1</v>
      </c>
      <c r="R1265" s="84" t="n">
        <v>1</v>
      </c>
      <c r="S1265" s="84" t="n">
        <v>1</v>
      </c>
      <c r="T1265" s="84" t="n">
        <v>0.9933241365719073</v>
      </c>
      <c r="U1265" s="84" t="n">
        <v>1</v>
      </c>
      <c r="V1265" s="84" t="n">
        <v>1</v>
      </c>
      <c r="W1265" s="84" t="n">
        <v>1</v>
      </c>
      <c r="X1265" s="84" t="n">
        <v>1</v>
      </c>
      <c r="Y1265" s="84" t="n">
        <v>1</v>
      </c>
      <c r="Z1265" s="84" t="n">
        <v>1</v>
      </c>
      <c r="AA1265" s="84" t="n">
        <v>1</v>
      </c>
      <c r="AB1265" s="84" t="n">
        <v>0.9831146518943665</v>
      </c>
      <c r="AC1265" s="84" t="n">
        <v>0.7834448995903687</v>
      </c>
      <c r="AD1265" s="84" t="n">
        <v>0.7820752555112518</v>
      </c>
      <c r="AE1265" s="84" t="n">
        <v>0.7999233511793467</v>
      </c>
      <c r="AF1265" s="84" t="n">
        <v>0.6900293161685042</v>
      </c>
      <c r="AG1265" s="84" t="n">
        <v>0.6904313707983322</v>
      </c>
      <c r="AH1265" s="84" t="n">
        <v>0.7075467828761856</v>
      </c>
      <c r="AI1265" s="84" t="n">
        <v>0.7007718062781961</v>
      </c>
      <c r="AJ1265" s="84" t="n">
        <v>0.6932450642814484</v>
      </c>
      <c r="AK1265" s="84" t="n">
        <v>0.7124473958097652</v>
      </c>
    </row>
    <row r="1266">
      <c r="A1266" s="84" t="n">
        <v>19</v>
      </c>
      <c r="B1266" s="84" t="n">
        <v>0.8056351858597699</v>
      </c>
      <c r="C1266" s="84" t="n">
        <v>0.7890617661976596</v>
      </c>
      <c r="D1266" s="84" t="n">
        <v>0.8034617363149452</v>
      </c>
      <c r="E1266" s="84" t="n">
        <v>0.7793007904816234</v>
      </c>
      <c r="F1266" s="84" t="n">
        <v>0.7768841803625868</v>
      </c>
      <c r="G1266" s="84" t="n">
        <v>0.7947598502814368</v>
      </c>
      <c r="H1266" s="84" t="n">
        <v>0.8337159060221441</v>
      </c>
      <c r="I1266" s="84" t="n">
        <v>0.8421591826638105</v>
      </c>
      <c r="J1266" s="84" t="n">
        <v>0.8490549352073482</v>
      </c>
      <c r="K1266" s="84" t="n">
        <v>0.8364692635323685</v>
      </c>
      <c r="L1266" s="84" t="n">
        <v>0.8328773538972329</v>
      </c>
      <c r="M1266" s="84" t="n">
        <v>0.8330600478690345</v>
      </c>
      <c r="N1266" s="84" t="n">
        <v>0.9032261254846111</v>
      </c>
      <c r="O1266" s="84" t="n">
        <v>0.891465623831843</v>
      </c>
      <c r="P1266" s="84" t="n">
        <v>0.9153635049044847</v>
      </c>
      <c r="Q1266" s="84" t="n">
        <v>0.9860118936305494</v>
      </c>
      <c r="R1266" s="84" t="n">
        <v>0.9964813306496665</v>
      </c>
      <c r="S1266" s="84" t="n">
        <v>0.9727775741092819</v>
      </c>
      <c r="T1266" s="84" t="n">
        <v>1</v>
      </c>
      <c r="U1266" s="84" t="n">
        <v>0.9834906541308045</v>
      </c>
      <c r="V1266" s="84" t="n">
        <v>0.9869446458616394</v>
      </c>
      <c r="W1266" s="84" t="n">
        <v>0.9446734814564499</v>
      </c>
      <c r="X1266" s="84" t="n">
        <v>0.9456714898609401</v>
      </c>
      <c r="Y1266" s="84" t="n">
        <v>0.9249059935661936</v>
      </c>
      <c r="Z1266" s="84" t="n">
        <v>0.9218025743002474</v>
      </c>
      <c r="AA1266" s="84" t="n">
        <v>0.9636828330515237</v>
      </c>
      <c r="AB1266" s="84" t="n">
        <v>0.9566967918790421</v>
      </c>
      <c r="AC1266" s="84" t="n">
        <v>0.8631564924900922</v>
      </c>
      <c r="AD1266" s="84" t="n">
        <v>0.8612608277189607</v>
      </c>
      <c r="AE1266" s="84" t="n">
        <v>0.8660097320775315</v>
      </c>
      <c r="AF1266" s="84" t="n">
        <v>0.7863902874259129</v>
      </c>
      <c r="AG1266" s="84" t="n">
        <v>0.7864177597884936</v>
      </c>
      <c r="AH1266" s="84" t="n">
        <v>0.8023583696488077</v>
      </c>
      <c r="AI1266" s="84" t="n">
        <v>0.7944888944778911</v>
      </c>
      <c r="AJ1266" s="84" t="n">
        <v>0.7901101365106639</v>
      </c>
      <c r="AK1266" s="84" t="n">
        <v>0.8082662111407757</v>
      </c>
    </row>
    <row r="1267">
      <c r="A1267" s="84" t="n">
        <v>20</v>
      </c>
      <c r="B1267" s="84" t="n">
        <v>0.8839386116346473</v>
      </c>
      <c r="C1267" s="84" t="n">
        <v>0.8742157120583099</v>
      </c>
      <c r="D1267" s="84" t="n">
        <v>0.8775632684762104</v>
      </c>
      <c r="E1267" s="84" t="n">
        <v>0.8612826990465323</v>
      </c>
      <c r="F1267" s="84" t="n">
        <v>0.8613212924277205</v>
      </c>
      <c r="G1267" s="84" t="n">
        <v>0.8655618731963771</v>
      </c>
      <c r="H1267" s="84" t="n">
        <v>0.913802997569538</v>
      </c>
      <c r="I1267" s="84" t="n">
        <v>0.9335330934345204</v>
      </c>
      <c r="J1267" s="84" t="n">
        <v>0.9367048308552159</v>
      </c>
      <c r="K1267" s="84" t="n">
        <v>0.922306173403613</v>
      </c>
      <c r="L1267" s="84" t="n">
        <v>0.9196857915262017</v>
      </c>
      <c r="M1267" s="84" t="n">
        <v>0.9234690504211682</v>
      </c>
      <c r="N1267" s="84" t="n">
        <v>0.8432332463011314</v>
      </c>
      <c r="O1267" s="84" t="n">
        <v>0.9338667318438433</v>
      </c>
      <c r="P1267" s="84" t="n">
        <v>0.9474944821750751</v>
      </c>
      <c r="Q1267" s="84" t="n">
        <v>0.8951266035830497</v>
      </c>
      <c r="R1267" s="84" t="n">
        <v>0.9294080118141791</v>
      </c>
      <c r="S1267" s="84" t="n">
        <v>0.8977091557040914</v>
      </c>
      <c r="T1267" s="84" t="n">
        <v>0.9637631177021234</v>
      </c>
      <c r="U1267" s="84" t="n">
        <v>0.9249582464022537</v>
      </c>
      <c r="V1267" s="84" t="n">
        <v>0.9287358587529658</v>
      </c>
      <c r="W1267" s="84" t="n">
        <v>0.8878432035144038</v>
      </c>
      <c r="X1267" s="84" t="n">
        <v>0.8966770568546486</v>
      </c>
      <c r="Y1267" s="84" t="n">
        <v>0.8751211741388149</v>
      </c>
      <c r="Z1267" s="84" t="n">
        <v>0.8908601998890552</v>
      </c>
      <c r="AA1267" s="84" t="n">
        <v>0.9651448947817789</v>
      </c>
      <c r="AB1267" s="84" t="n">
        <v>0.9619460982376987</v>
      </c>
      <c r="AC1267" s="84" t="n">
        <v>0.9601358777100608</v>
      </c>
      <c r="AD1267" s="84" t="n">
        <v>0.9586163435537836</v>
      </c>
      <c r="AE1267" s="84" t="n">
        <v>0.9587606117969505</v>
      </c>
      <c r="AF1267" s="84" t="n">
        <v>0.8707061372761457</v>
      </c>
      <c r="AG1267" s="84" t="n">
        <v>0.870772290880772</v>
      </c>
      <c r="AH1267" s="84" t="n">
        <v>0.8756523968213279</v>
      </c>
      <c r="AI1267" s="84" t="n">
        <v>0.8788688558089819</v>
      </c>
      <c r="AJ1267" s="84" t="n">
        <v>0.8765254495039304</v>
      </c>
      <c r="AK1267" s="84" t="n">
        <v>0.8829075976288522</v>
      </c>
    </row>
    <row r="1268">
      <c r="A1268" s="84" t="n">
        <v>21</v>
      </c>
      <c r="B1268" s="84" t="n">
        <v>0.9792046120464372</v>
      </c>
      <c r="C1268" s="84" t="n">
        <v>0.977948359100558</v>
      </c>
      <c r="D1268" s="84" t="n">
        <v>0.9742841004226304</v>
      </c>
      <c r="E1268" s="84" t="n">
        <v>0.9609648765381793</v>
      </c>
      <c r="F1268" s="84" t="n">
        <v>0.9624183604637175</v>
      </c>
      <c r="G1268" s="84" t="n">
        <v>0.9620332009485985</v>
      </c>
      <c r="H1268" s="84" t="n">
        <v>0.9934681339454494</v>
      </c>
      <c r="I1268" s="84" t="n">
        <v>1</v>
      </c>
      <c r="J1268" s="84" t="n">
        <v>1</v>
      </c>
      <c r="K1268" s="84" t="n">
        <v>1</v>
      </c>
      <c r="L1268" s="84" t="n">
        <v>1</v>
      </c>
      <c r="M1268" s="84" t="n">
        <v>1</v>
      </c>
      <c r="N1268" s="84" t="n">
        <v>0.823848801329219</v>
      </c>
      <c r="O1268" s="84" t="n">
        <v>1</v>
      </c>
      <c r="P1268" s="84" t="n">
        <v>1</v>
      </c>
      <c r="Q1268" s="84" t="n">
        <v>0.853199685828627</v>
      </c>
      <c r="R1268" s="84" t="n">
        <v>0.9219302322192229</v>
      </c>
      <c r="S1268" s="84" t="n">
        <v>0.8743659041886558</v>
      </c>
      <c r="T1268" s="84" t="n">
        <v>0.9341199848910349</v>
      </c>
      <c r="U1268" s="84" t="n">
        <v>0.9040814475292008</v>
      </c>
      <c r="V1268" s="84" t="n">
        <v>0.9102316806172518</v>
      </c>
      <c r="W1268" s="84" t="n">
        <v>0.852893469629129</v>
      </c>
      <c r="X1268" s="84" t="n">
        <v>0.8708161281788799</v>
      </c>
      <c r="Y1268" s="84" t="n">
        <v>0.844396969565996</v>
      </c>
      <c r="Z1268" s="84" t="n">
        <v>0.8624846040297485</v>
      </c>
      <c r="AA1268" s="84" t="n">
        <v>0.9599551336782011</v>
      </c>
      <c r="AB1268" s="84" t="n">
        <v>0.9717260842458942</v>
      </c>
      <c r="AC1268" s="84" t="n">
        <v>1</v>
      </c>
      <c r="AD1268" s="84" t="n">
        <v>1</v>
      </c>
      <c r="AE1268" s="84" t="n">
        <v>1</v>
      </c>
      <c r="AF1268" s="84" t="n">
        <v>0.9715601300108343</v>
      </c>
      <c r="AG1268" s="84" t="n">
        <v>0.973903964008204</v>
      </c>
      <c r="AH1268" s="84" t="n">
        <v>0.9730325557549344</v>
      </c>
      <c r="AI1268" s="84" t="n">
        <v>0.9809642076803372</v>
      </c>
      <c r="AJ1268" s="84" t="n">
        <v>0.9817978381186434</v>
      </c>
      <c r="AK1268" s="84" t="n">
        <v>0.9797728404000181</v>
      </c>
    </row>
    <row r="1269">
      <c r="A1269" s="84" t="n">
        <v>22</v>
      </c>
      <c r="B1269" s="84" t="n">
        <v>1</v>
      </c>
      <c r="C1269" s="84" t="n">
        <v>1</v>
      </c>
      <c r="D1269" s="84" t="n">
        <v>1</v>
      </c>
      <c r="E1269" s="84" t="n">
        <v>1</v>
      </c>
      <c r="F1269" s="84" t="n">
        <v>1</v>
      </c>
      <c r="G1269" s="84" t="n">
        <v>1</v>
      </c>
      <c r="H1269" s="84" t="n">
        <v>1</v>
      </c>
      <c r="I1269" s="84" t="n">
        <v>0.9397195890916051</v>
      </c>
      <c r="J1269" s="84" t="n">
        <v>0.9573453289155632</v>
      </c>
      <c r="K1269" s="84" t="n">
        <v>0.9327012516522789</v>
      </c>
      <c r="L1269" s="84" t="n">
        <v>0.9241837581670553</v>
      </c>
      <c r="M1269" s="84" t="n">
        <v>0.9432513917723444</v>
      </c>
      <c r="N1269" s="84" t="n">
        <v>0.7105882585647599</v>
      </c>
      <c r="O1269" s="84" t="n">
        <v>0.9148575207752249</v>
      </c>
      <c r="P1269" s="84" t="n">
        <v>0.911285015243971</v>
      </c>
      <c r="Q1269" s="84" t="n">
        <v>0.7325709690690805</v>
      </c>
      <c r="R1269" s="84" t="n">
        <v>0.7910367039476134</v>
      </c>
      <c r="S1269" s="84" t="n">
        <v>0.7416043583163532</v>
      </c>
      <c r="T1269" s="84" t="n">
        <v>0.8161140398416842</v>
      </c>
      <c r="U1269" s="84" t="n">
        <v>0.782199627552572</v>
      </c>
      <c r="V1269" s="84" t="n">
        <v>0.7916000816619618</v>
      </c>
      <c r="W1269" s="84" t="n">
        <v>0.7317732533581144</v>
      </c>
      <c r="X1269" s="84" t="n">
        <v>0.742520789961008</v>
      </c>
      <c r="Y1269" s="84" t="n">
        <v>0.7289126126070502</v>
      </c>
      <c r="Z1269" s="84" t="n">
        <v>0.7395895034740833</v>
      </c>
      <c r="AA1269" s="84" t="n">
        <v>0.8345693893381101</v>
      </c>
      <c r="AB1269" s="84" t="n">
        <v>0.8684579984104548</v>
      </c>
      <c r="AC1269" s="84" t="n">
        <v>0.8940120558164319</v>
      </c>
      <c r="AD1269" s="84" t="n">
        <v>0.8939227278977039</v>
      </c>
      <c r="AE1269" s="84" t="n">
        <v>0.9222711277828747</v>
      </c>
      <c r="AF1269" s="84" t="n">
        <v>1</v>
      </c>
      <c r="AG1269" s="84" t="n">
        <v>1</v>
      </c>
      <c r="AH1269" s="84" t="n">
        <v>1</v>
      </c>
      <c r="AI1269" s="84" t="n">
        <v>1</v>
      </c>
      <c r="AJ1269" s="84" t="n">
        <v>1</v>
      </c>
      <c r="AK1269" s="84" t="n">
        <v>1</v>
      </c>
    </row>
    <row r="1270">
      <c r="A1270" s="84" t="n">
        <v>23</v>
      </c>
      <c r="B1270" s="84" t="n">
        <v>0.9033719254343591</v>
      </c>
      <c r="C1270" s="84" t="n">
        <v>0.8857475626021455</v>
      </c>
      <c r="D1270" s="84" t="n">
        <v>0.923230550428178</v>
      </c>
      <c r="E1270" s="84" t="n">
        <v>0.9121180017928447</v>
      </c>
      <c r="F1270" s="84" t="n">
        <v>0.8951745739579682</v>
      </c>
      <c r="G1270" s="84" t="n">
        <v>0.9275750735735311</v>
      </c>
      <c r="H1270" s="84" t="n">
        <v>0.9047900351066701</v>
      </c>
      <c r="I1270" s="84" t="n">
        <v>0.81018823188974</v>
      </c>
      <c r="J1270" s="84" t="n">
        <v>0.8279840582956999</v>
      </c>
      <c r="K1270" s="84" t="n">
        <v>0.8027056577294017</v>
      </c>
      <c r="L1270" s="84" t="n">
        <v>0.7835805669292798</v>
      </c>
      <c r="M1270" s="84" t="n">
        <v>0.8124710736151701</v>
      </c>
      <c r="N1270" s="84" t="n">
        <v>0.5685675290766674</v>
      </c>
      <c r="O1270" s="84" t="n">
        <v>0.7579147137475918</v>
      </c>
      <c r="P1270" s="84" t="n">
        <v>0.767212703756598</v>
      </c>
      <c r="Q1270" s="84" t="n">
        <v>0.580216553839249</v>
      </c>
      <c r="R1270" s="84" t="n">
        <v>0.6173734501581214</v>
      </c>
      <c r="S1270" s="84" t="n">
        <v>0.5823535931385505</v>
      </c>
      <c r="T1270" s="84" t="n">
        <v>0.6812665254306876</v>
      </c>
      <c r="U1270" s="84" t="n">
        <v>0.6253181544109406</v>
      </c>
      <c r="V1270" s="84" t="n">
        <v>0.6349639912987773</v>
      </c>
      <c r="W1270" s="84" t="n">
        <v>0.5833150291458984</v>
      </c>
      <c r="X1270" s="84" t="n">
        <v>0.5835696046744345</v>
      </c>
      <c r="Y1270" s="84" t="n">
        <v>0.5813857999345505</v>
      </c>
      <c r="Z1270" s="84" t="n">
        <v>0.603540838104909</v>
      </c>
      <c r="AA1270" s="84" t="n">
        <v>0.676649981305699</v>
      </c>
      <c r="AB1270" s="84" t="n">
        <v>0.703269037658895</v>
      </c>
      <c r="AC1270" s="84" t="n">
        <v>0.7559529756552437</v>
      </c>
      <c r="AD1270" s="84" t="n">
        <v>0.7530157202438241</v>
      </c>
      <c r="AE1270" s="84" t="n">
        <v>0.7677308465049298</v>
      </c>
      <c r="AF1270" s="84" t="n">
        <v>0.9085144350264484</v>
      </c>
      <c r="AG1270" s="84" t="n">
        <v>0.8867369538421089</v>
      </c>
      <c r="AH1270" s="84" t="n">
        <v>0.9224198923352986</v>
      </c>
      <c r="AI1270" s="84" t="n">
        <v>0.8886775547416571</v>
      </c>
      <c r="AJ1270" s="84" t="n">
        <v>0.880459372037625</v>
      </c>
      <c r="AK1270" s="84" t="n">
        <v>0.9178017104846374</v>
      </c>
    </row>
    <row r="1271">
      <c r="A1271" s="84" t="n">
        <v>24</v>
      </c>
      <c r="B1271" s="84" t="n">
        <v>0.7769049240564468</v>
      </c>
      <c r="C1271" s="84" t="n">
        <v>0.7558539815527964</v>
      </c>
      <c r="D1271" s="84" t="n">
        <v>0.7729042474859039</v>
      </c>
      <c r="E1271" s="84" t="n">
        <v>0.7842555618938962</v>
      </c>
      <c r="F1271" s="84" t="n">
        <v>0.7642114235215989</v>
      </c>
      <c r="G1271" s="84" t="n">
        <v>0.7819594845567017</v>
      </c>
      <c r="H1271" s="84" t="n">
        <v>0.7581015392924655</v>
      </c>
      <c r="I1271" s="84" t="n">
        <v>0.6488912847654918</v>
      </c>
      <c r="J1271" s="84" t="n">
        <v>0.6743329127804832</v>
      </c>
      <c r="K1271" s="84" t="n">
        <v>0.6519525449175085</v>
      </c>
      <c r="L1271" s="84" t="n">
        <v>0.6185701103161095</v>
      </c>
      <c r="M1271" s="84" t="n">
        <v>0.658741388202002</v>
      </c>
      <c r="N1271" s="84" t="n">
        <v>0.4382368067093915</v>
      </c>
      <c r="O1271" s="84" t="n">
        <v>0.5932009661557925</v>
      </c>
      <c r="P1271" s="84" t="n">
        <v>0.744348986197603</v>
      </c>
      <c r="Q1271" s="84" t="n">
        <v>0.4412985750084153</v>
      </c>
      <c r="R1271" s="84" t="n">
        <v>0.4598510597299386</v>
      </c>
      <c r="S1271" s="84" t="n">
        <v>0.4351964737878646</v>
      </c>
      <c r="T1271" s="84" t="n">
        <v>0.5582844755382569</v>
      </c>
      <c r="U1271" s="84" t="n">
        <v>0.4734777945562913</v>
      </c>
      <c r="V1271" s="84" t="n">
        <v>0.4841850347415329</v>
      </c>
      <c r="W1271" s="84" t="n">
        <v>0.4681760581228351</v>
      </c>
      <c r="X1271" s="84" t="n">
        <v>0.4417665428278949</v>
      </c>
      <c r="Y1271" s="84" t="n">
        <v>0.4495143772729799</v>
      </c>
      <c r="Z1271" s="84" t="n">
        <v>0.4555232749461729</v>
      </c>
      <c r="AA1271" s="84" t="n">
        <v>0.5112844751737826</v>
      </c>
      <c r="AB1271" s="84" t="n">
        <v>0.5425679245013635</v>
      </c>
      <c r="AC1271" s="84" t="n">
        <v>0.5829253671695473</v>
      </c>
      <c r="AD1271" s="84" t="n">
        <v>0.5842568403684862</v>
      </c>
      <c r="AE1271" s="84" t="n">
        <v>0.617365603261059</v>
      </c>
      <c r="AF1271" s="84" t="n">
        <v>0.7807341788286278</v>
      </c>
      <c r="AG1271" s="84" t="n">
        <v>0.7538411172535917</v>
      </c>
      <c r="AH1271" s="84" t="n">
        <v>0.7710945911304794</v>
      </c>
      <c r="AI1271" s="84" t="n">
        <v>0.7683166449219548</v>
      </c>
      <c r="AJ1271" s="84" t="n">
        <v>0.7509684953190316</v>
      </c>
      <c r="AK1271" s="84" t="n">
        <v>0.762019774650437</v>
      </c>
    </row>
    <row r="1281">
      <c r="A1281" s="84" t="inlineStr">
        <is>
          <t>RefgChg-Res-StdForMsr-cDXGF-DMo1985-CZ01</t>
        </is>
      </c>
      <c r="B1281" s="83" t="n"/>
      <c r="C1281" s="83" t="n"/>
      <c r="D1281" s="83" t="n">
        <v>2015</v>
      </c>
      <c r="E1281" s="83" t="n"/>
      <c r="F1281" s="84" t="inlineStr">
        <is>
          <t>Source Annual kWh:</t>
        </is>
      </c>
      <c r="G1281" s="205" t="n">
        <v>8297.373999999994</v>
      </c>
      <c r="H1281" s="83" t="inlineStr">
        <is>
          <t>DEER</t>
        </is>
      </c>
      <c r="I1281" s="83" t="n"/>
      <c r="J1281" s="83" t="n"/>
      <c r="K1281" s="83" t="inlineStr">
        <is>
          <t>PDAF</t>
        </is>
      </c>
      <c r="L1281" s="83" t="inlineStr">
        <is>
          <t>Monthly</t>
        </is>
      </c>
      <c r="M1281" s="83" t="n"/>
      <c r="N1281" s="83" t="n"/>
      <c r="O1281" s="83" t="n"/>
      <c r="P1281" s="83" t="n"/>
      <c r="Q1281" s="83" t="n"/>
      <c r="R1281" s="83" t="n"/>
      <c r="S1281" s="83" t="n"/>
      <c r="T1281" s="105" t="n"/>
      <c r="U1281" s="83" t="n"/>
      <c r="V1281" s="83" t="n"/>
      <c r="W1281" s="83" t="n"/>
      <c r="X1281" s="83" t="n"/>
      <c r="Y1281" s="83" t="n"/>
      <c r="Z1281" s="83" t="n"/>
      <c r="AA1281" s="83" t="n"/>
      <c r="AB1281" s="83" t="n"/>
      <c r="AC1281" s="83" t="n"/>
      <c r="AD1281" s="83" t="n"/>
      <c r="AE1281" s="83" t="n"/>
      <c r="AF1281" s="83" t="n"/>
      <c r="AG1281" s="83" t="n"/>
      <c r="AH1281" s="83" t="n"/>
      <c r="AI1281" s="83" t="n"/>
      <c r="AJ1281" s="83" t="n"/>
      <c r="AK1281" s="83" t="n"/>
    </row>
    <row r="1282">
      <c r="A1282" s="106" t="n">
        <v>33</v>
      </c>
      <c r="B1282" s="84" t="inlineStr">
        <is>
          <t>RefgChg-Res-StdForMsr-20-MM</t>
        </is>
      </c>
      <c r="C1282" s="83" t="n"/>
      <c r="D1282" s="83" t="n"/>
      <c r="E1282" s="83" t="n"/>
      <c r="F1282" s="83" t="inlineStr">
        <is>
          <t>Source Sample Size:</t>
        </is>
      </c>
      <c r="G1282" s="83" t="n">
        <v>0</v>
      </c>
      <c r="H1282" s="83" t="inlineStr">
        <is>
          <t>DEER</t>
        </is>
      </c>
      <c r="I1282" s="83" t="n"/>
      <c r="J1282" s="83" t="n"/>
      <c r="K1282" s="83" t="inlineStr">
        <is>
          <t>WKWE</t>
        </is>
      </c>
      <c r="L1282" s="83" t="inlineStr">
        <is>
          <t>Monthly</t>
        </is>
      </c>
      <c r="M1282" s="83" t="n"/>
      <c r="N1282" s="83" t="inlineStr">
        <is>
          <t>Weekend Peak3</t>
        </is>
      </c>
      <c r="O1282" s="83" t="n"/>
      <c r="P1282" s="83" t="n"/>
      <c r="Q1282" s="83" t="n"/>
      <c r="R1282" s="83" t="n"/>
      <c r="S1282" s="83" t="n"/>
      <c r="T1282" s="83" t="n"/>
      <c r="U1282" s="83" t="n"/>
      <c r="V1282" s="83" t="n"/>
      <c r="W1282" s="83" t="n"/>
      <c r="X1282" s="83" t="n"/>
      <c r="Y1282" s="83" t="n"/>
      <c r="Z1282" s="83" t="n"/>
      <c r="AA1282" s="83" t="n"/>
      <c r="AB1282" s="83" t="n"/>
      <c r="AC1282" s="83" t="n"/>
      <c r="AD1282" s="83" t="n"/>
      <c r="AE1282" s="83" t="n"/>
      <c r="AF1282" s="83" t="n"/>
      <c r="AG1282" s="83" t="n"/>
      <c r="AH1282" s="83" t="n"/>
      <c r="AI1282" s="83" t="n"/>
      <c r="AJ1282" s="83" t="n"/>
      <c r="AK1282" s="83" t="n"/>
    </row>
    <row r="1283">
      <c r="A1283" s="84" t="n"/>
      <c r="B1283" s="84" t="n">
        <v>1</v>
      </c>
      <c r="C1283" s="84" t="inlineStr">
        <is>
          <t>JANUARY</t>
        </is>
      </c>
      <c r="D1283" s="84" t="inlineStr">
        <is>
          <t>JAN</t>
        </is>
      </c>
      <c r="E1283" s="84" t="n">
        <v>2</v>
      </c>
      <c r="F1283" s="84" t="inlineStr">
        <is>
          <t>FEBRUARY</t>
        </is>
      </c>
      <c r="G1283" s="84" t="inlineStr">
        <is>
          <t>FEB</t>
        </is>
      </c>
      <c r="H1283" s="84" t="n">
        <v>3</v>
      </c>
      <c r="I1283" s="84" t="inlineStr">
        <is>
          <t>MARCH</t>
        </is>
      </c>
      <c r="J1283" s="84" t="inlineStr">
        <is>
          <t>MAR</t>
        </is>
      </c>
      <c r="K1283" s="84" t="n">
        <v>4</v>
      </c>
      <c r="L1283" s="84" t="inlineStr">
        <is>
          <t>APRIL</t>
        </is>
      </c>
      <c r="M1283" s="84" t="inlineStr">
        <is>
          <t>APR</t>
        </is>
      </c>
      <c r="N1283" s="84" t="n">
        <v>5</v>
      </c>
      <c r="O1283" s="84" t="inlineStr">
        <is>
          <t>MAY</t>
        </is>
      </c>
      <c r="P1283" s="84" t="inlineStr">
        <is>
          <t>MAY</t>
        </is>
      </c>
      <c r="Q1283" s="84" t="n">
        <v>6</v>
      </c>
      <c r="R1283" s="84" t="inlineStr">
        <is>
          <t>JUNE</t>
        </is>
      </c>
      <c r="S1283" s="84" t="inlineStr">
        <is>
          <t>JUN</t>
        </is>
      </c>
      <c r="T1283" s="84" t="n">
        <v>7</v>
      </c>
      <c r="U1283" s="84" t="inlineStr">
        <is>
          <t>JULY</t>
        </is>
      </c>
      <c r="V1283" s="84" t="inlineStr">
        <is>
          <t>JUL</t>
        </is>
      </c>
      <c r="W1283" s="84" t="n">
        <v>8</v>
      </c>
      <c r="X1283" s="84" t="inlineStr">
        <is>
          <t>AUGUST</t>
        </is>
      </c>
      <c r="Y1283" s="84" t="inlineStr">
        <is>
          <t>AUG</t>
        </is>
      </c>
      <c r="Z1283" s="84" t="n">
        <v>9</v>
      </c>
      <c r="AA1283" s="84" t="inlineStr">
        <is>
          <t>SEPTEMBER</t>
        </is>
      </c>
      <c r="AB1283" s="84" t="inlineStr">
        <is>
          <t>SEP</t>
        </is>
      </c>
      <c r="AC1283" s="84" t="n">
        <v>10</v>
      </c>
      <c r="AD1283" s="84" t="inlineStr">
        <is>
          <t>OCTOBER</t>
        </is>
      </c>
      <c r="AE1283" s="84" t="inlineStr">
        <is>
          <t>OCT</t>
        </is>
      </c>
      <c r="AF1283" s="84" t="n">
        <v>11</v>
      </c>
      <c r="AG1283" s="84" t="inlineStr">
        <is>
          <t>NOVEMBER</t>
        </is>
      </c>
      <c r="AH1283" s="84" t="inlineStr">
        <is>
          <t>NOV</t>
        </is>
      </c>
      <c r="AI1283" s="84" t="n">
        <v>12</v>
      </c>
      <c r="AJ1283" s="84" t="inlineStr">
        <is>
          <t>DECEMBER</t>
        </is>
      </c>
      <c r="AK1283" s="84" t="inlineStr">
        <is>
          <t>DEC</t>
        </is>
      </c>
    </row>
    <row r="1284">
      <c r="A1284" s="83" t="n"/>
      <c r="B1284" s="84" t="n">
        <v>31</v>
      </c>
      <c r="C1284" s="83" t="n"/>
      <c r="D1284" s="83" t="n"/>
      <c r="E1284" s="84" t="n">
        <v>28</v>
      </c>
      <c r="F1284" s="83" t="n"/>
      <c r="G1284" s="83" t="n"/>
      <c r="H1284" s="84" t="n">
        <v>31</v>
      </c>
      <c r="I1284" s="83" t="n"/>
      <c r="J1284" s="83" t="n"/>
      <c r="K1284" s="84" t="n">
        <v>30</v>
      </c>
      <c r="L1284" s="83" t="n"/>
      <c r="M1284" s="83" t="n"/>
      <c r="N1284" s="84" t="n">
        <v>31</v>
      </c>
      <c r="O1284" s="83" t="n"/>
      <c r="P1284" s="83" t="n"/>
      <c r="Q1284" s="84" t="n">
        <v>30</v>
      </c>
      <c r="R1284" s="83" t="n"/>
      <c r="S1284" s="83" t="n"/>
      <c r="T1284" s="84" t="n">
        <v>31</v>
      </c>
      <c r="U1284" s="83" t="n"/>
      <c r="V1284" s="83" t="n"/>
      <c r="W1284" s="84" t="n">
        <v>31</v>
      </c>
      <c r="X1284" s="83" t="n"/>
      <c r="Y1284" s="83" t="n"/>
      <c r="Z1284" s="84" t="n">
        <v>30</v>
      </c>
      <c r="AA1284" s="83" t="n"/>
      <c r="AB1284" s="83" t="n"/>
      <c r="AC1284" s="84" t="n">
        <v>31</v>
      </c>
      <c r="AD1284" s="83" t="n"/>
      <c r="AE1284" s="83" t="n"/>
      <c r="AF1284" s="84" t="n">
        <v>30</v>
      </c>
      <c r="AG1284" s="83" t="n"/>
      <c r="AH1284" s="83" t="n"/>
      <c r="AI1284" s="84" t="n">
        <v>31</v>
      </c>
      <c r="AJ1284" s="83" t="n"/>
      <c r="AK1284" s="83" t="n"/>
    </row>
    <row r="1285">
      <c r="A1285" s="84" t="inlineStr">
        <is>
          <t>RATIOS</t>
        </is>
      </c>
      <c r="B1285" s="84" t="inlineStr">
        <is>
          <t>E.BKDWN</t>
        </is>
      </c>
      <c r="C1285" s="84" t="inlineStr">
        <is>
          <t>PEAK/AVG</t>
        </is>
      </c>
      <c r="D1285" s="84" t="inlineStr">
        <is>
          <t>END/AVG</t>
        </is>
      </c>
      <c r="E1285" s="84" t="inlineStr">
        <is>
          <t>E.BKDWN</t>
        </is>
      </c>
      <c r="F1285" s="84" t="inlineStr">
        <is>
          <t>PEAK/AVG</t>
        </is>
      </c>
      <c r="G1285" s="84" t="inlineStr">
        <is>
          <t>END/AVG</t>
        </is>
      </c>
      <c r="H1285" s="84" t="inlineStr">
        <is>
          <t>E.BKDWN</t>
        </is>
      </c>
      <c r="I1285" s="84" t="inlineStr">
        <is>
          <t>PEAK/AVG</t>
        </is>
      </c>
      <c r="J1285" s="84" t="inlineStr">
        <is>
          <t>END/AVG</t>
        </is>
      </c>
      <c r="K1285" s="84" t="inlineStr">
        <is>
          <t>E.BKDWN</t>
        </is>
      </c>
      <c r="L1285" s="84" t="inlineStr">
        <is>
          <t>PEAK/AVG</t>
        </is>
      </c>
      <c r="M1285" s="84" t="inlineStr">
        <is>
          <t>END/AVG</t>
        </is>
      </c>
      <c r="N1285" s="84" t="inlineStr">
        <is>
          <t>E.BKDWN</t>
        </is>
      </c>
      <c r="O1285" s="84" t="inlineStr">
        <is>
          <t>PEAK/AVG</t>
        </is>
      </c>
      <c r="P1285" s="84" t="inlineStr">
        <is>
          <t>END/AVG</t>
        </is>
      </c>
      <c r="Q1285" s="84" t="inlineStr">
        <is>
          <t>E.BKDWN</t>
        </is>
      </c>
      <c r="R1285" s="84" t="inlineStr">
        <is>
          <t>PEAK/AVG</t>
        </is>
      </c>
      <c r="S1285" s="84" t="inlineStr">
        <is>
          <t>END/AVG</t>
        </is>
      </c>
      <c r="T1285" s="84" t="inlineStr">
        <is>
          <t>E.BKDWN</t>
        </is>
      </c>
      <c r="U1285" s="84" t="inlineStr">
        <is>
          <t>PEAK/AVG</t>
        </is>
      </c>
      <c r="V1285" s="84" t="inlineStr">
        <is>
          <t>END/AVG</t>
        </is>
      </c>
      <c r="W1285" s="84" t="inlineStr">
        <is>
          <t>E.BKDWN</t>
        </is>
      </c>
      <c r="X1285" s="84" t="inlineStr">
        <is>
          <t>PEAK/AVG</t>
        </is>
      </c>
      <c r="Y1285" s="84" t="inlineStr">
        <is>
          <t>END/AVG</t>
        </is>
      </c>
      <c r="Z1285" s="84" t="inlineStr">
        <is>
          <t>E.BKDWN</t>
        </is>
      </c>
      <c r="AA1285" s="84" t="inlineStr">
        <is>
          <t>PEAK/AVG</t>
        </is>
      </c>
      <c r="AB1285" s="84" t="inlineStr">
        <is>
          <t>END/AVG</t>
        </is>
      </c>
      <c r="AC1285" s="84" t="inlineStr">
        <is>
          <t>E.BKDWN</t>
        </is>
      </c>
      <c r="AD1285" s="84" t="inlineStr">
        <is>
          <t>PEAK/AVG</t>
        </is>
      </c>
      <c r="AE1285" s="84" t="inlineStr">
        <is>
          <t>END/AVG</t>
        </is>
      </c>
      <c r="AF1285" s="84" t="inlineStr">
        <is>
          <t>E.BKDWN</t>
        </is>
      </c>
      <c r="AG1285" s="84" t="inlineStr">
        <is>
          <t>PEAK/AVG</t>
        </is>
      </c>
      <c r="AH1285" s="84" t="inlineStr">
        <is>
          <t>END/AVG</t>
        </is>
      </c>
      <c r="AI1285" s="84" t="inlineStr">
        <is>
          <t>E.BKDWN</t>
        </is>
      </c>
      <c r="AJ1285" s="84" t="inlineStr">
        <is>
          <t>PEAK/AVG</t>
        </is>
      </c>
      <c r="AK1285" s="84" t="inlineStr">
        <is>
          <t>END/AVG</t>
        </is>
      </c>
    </row>
    <row r="1286">
      <c r="A1286" s="83" t="n"/>
      <c r="B1286" s="209" t="n">
        <v>0.08619215529742143</v>
      </c>
      <c r="C1286" s="210" t="n">
        <v>1.035644298828547</v>
      </c>
      <c r="D1286" s="210" t="n">
        <v>0.9945179736036842</v>
      </c>
      <c r="E1286" s="209" t="n">
        <v>0.07700379793684761</v>
      </c>
      <c r="F1286" s="210" t="n">
        <v>1.015302538703477</v>
      </c>
      <c r="G1286" s="210" t="n">
        <v>0.9816401637182854</v>
      </c>
      <c r="H1286" s="209" t="n">
        <v>0.08420217503212316</v>
      </c>
      <c r="I1286" s="210" t="n">
        <v>1.013126414744762</v>
      </c>
      <c r="J1286" s="210" t="n">
        <v>0.9946757711561681</v>
      </c>
      <c r="K1286" s="209" t="n">
        <v>0.08059784077912185</v>
      </c>
      <c r="L1286" s="210" t="n">
        <v>1.026547916446282</v>
      </c>
      <c r="M1286" s="210" t="n">
        <v>0.9916892815584541</v>
      </c>
      <c r="N1286" s="209" t="n">
        <v>0.08338940110446956</v>
      </c>
      <c r="O1286" s="210" t="n">
        <v>1.012229148514083</v>
      </c>
      <c r="P1286" s="210" t="n">
        <v>0.999507831225818</v>
      </c>
      <c r="Q1286" s="209" t="n">
        <v>0.08091532246939023</v>
      </c>
      <c r="R1286" s="210" t="n">
        <v>1.020506735799018</v>
      </c>
      <c r="S1286" s="210" t="n">
        <v>1.000942205950475</v>
      </c>
      <c r="T1286" s="209" t="n">
        <v>0.08450480414396028</v>
      </c>
      <c r="U1286" s="210" t="n">
        <v>1.010338963501809</v>
      </c>
      <c r="V1286" s="210" t="n">
        <v>1.003154396440038</v>
      </c>
      <c r="W1286" s="209" t="n">
        <v>0.08504950397295141</v>
      </c>
      <c r="X1286" s="210" t="n">
        <v>1.011216257723192</v>
      </c>
      <c r="Y1286" s="210" t="n">
        <v>0.9958733030917842</v>
      </c>
      <c r="Z1286" s="209" t="n">
        <v>0.08297327353746389</v>
      </c>
      <c r="AA1286" s="210" t="n">
        <v>1.017764816432299</v>
      </c>
      <c r="AB1286" s="210" t="n">
        <v>0.9919320453858665</v>
      </c>
      <c r="AC1286" s="209" t="n">
        <v>0.08558531948543908</v>
      </c>
      <c r="AD1286" s="210" t="n">
        <v>1.011681058385487</v>
      </c>
      <c r="AE1286" s="210" t="n">
        <v>0.993240733405512</v>
      </c>
      <c r="AF1286" s="209" t="n">
        <v>0.08314239728153115</v>
      </c>
      <c r="AG1286" s="210" t="n">
        <v>1.020935944586674</v>
      </c>
      <c r="AH1286" s="210" t="n">
        <v>0.9877537936382105</v>
      </c>
      <c r="AI1286" s="209" t="n">
        <v>0.08644400895928024</v>
      </c>
      <c r="AJ1286" s="210" t="n">
        <v>1.033228608774515</v>
      </c>
      <c r="AK1286" s="210" t="n">
        <v>0.9749250080340799</v>
      </c>
      <c r="AM1286">
        <f>A1281</f>
        <v/>
      </c>
      <c r="AN1286" s="206">
        <f>1/($B1286*(1/$B1284)*(1/(5/7+2/7*$D1286))*$B1296/SUM($B1288:$B1311))</f>
        <v/>
      </c>
      <c r="AO1286" s="206">
        <f>1/(B1286*(1/B1284)*(1/(5/7+2/7*D1286)))</f>
        <v/>
      </c>
      <c r="AP1286" s="206" t="n"/>
      <c r="AR1286" s="211">
        <f>CHOOSE(AV$3,C1286,F1286,I1286,L1286,O1286,R1286,U1286,X1286,AA1286,AD1286,AG1286,AJ1286)</f>
        <v/>
      </c>
      <c r="AS1286" s="207" t="n"/>
      <c r="AT1286" s="207" t="n"/>
      <c r="AV1286" s="116">
        <f>AN1286/AR1286</f>
        <v/>
      </c>
      <c r="AW1286" s="208">
        <f>AO1286/AR1286</f>
        <v/>
      </c>
      <c r="AX1286" s="206" t="n"/>
    </row>
    <row r="1287">
      <c r="A1287" s="84" t="inlineStr">
        <is>
          <t>HOUR</t>
        </is>
      </c>
      <c r="B1287" s="84" t="inlineStr">
        <is>
          <t>PEAK</t>
        </is>
      </c>
      <c r="C1287" s="84" t="inlineStr">
        <is>
          <t>AVG</t>
        </is>
      </c>
      <c r="D1287" s="84" t="inlineStr">
        <is>
          <t>END</t>
        </is>
      </c>
      <c r="E1287" s="84" t="inlineStr">
        <is>
          <t>PEAK</t>
        </is>
      </c>
      <c r="F1287" s="84" t="inlineStr">
        <is>
          <t>AVG</t>
        </is>
      </c>
      <c r="G1287" s="84" t="inlineStr">
        <is>
          <t>END</t>
        </is>
      </c>
      <c r="H1287" s="84" t="inlineStr">
        <is>
          <t>PEAK</t>
        </is>
      </c>
      <c r="I1287" s="84" t="inlineStr">
        <is>
          <t>AVG</t>
        </is>
      </c>
      <c r="J1287" s="84" t="inlineStr">
        <is>
          <t>END</t>
        </is>
      </c>
      <c r="K1287" s="84" t="inlineStr">
        <is>
          <t>PEAK</t>
        </is>
      </c>
      <c r="L1287" s="84" t="inlineStr">
        <is>
          <t>AVG</t>
        </is>
      </c>
      <c r="M1287" s="84" t="inlineStr">
        <is>
          <t>END</t>
        </is>
      </c>
      <c r="N1287" s="84" t="inlineStr">
        <is>
          <t>PEAK</t>
        </is>
      </c>
      <c r="O1287" s="84" t="inlineStr">
        <is>
          <t>AVG</t>
        </is>
      </c>
      <c r="P1287" s="84" t="inlineStr">
        <is>
          <t>END</t>
        </is>
      </c>
      <c r="Q1287" s="84" t="inlineStr">
        <is>
          <t>PEAK</t>
        </is>
      </c>
      <c r="R1287" s="84" t="inlineStr">
        <is>
          <t>AVG</t>
        </is>
      </c>
      <c r="S1287" s="84" t="inlineStr">
        <is>
          <t>END</t>
        </is>
      </c>
      <c r="T1287" s="84" t="inlineStr">
        <is>
          <t>PEAK</t>
        </is>
      </c>
      <c r="U1287" s="84" t="inlineStr">
        <is>
          <t>AVG</t>
        </is>
      </c>
      <c r="V1287" s="84" t="inlineStr">
        <is>
          <t>END</t>
        </is>
      </c>
      <c r="W1287" s="84" t="inlineStr">
        <is>
          <t>PEAK</t>
        </is>
      </c>
      <c r="X1287" s="84" t="inlineStr">
        <is>
          <t>AVG</t>
        </is>
      </c>
      <c r="Y1287" s="84" t="inlineStr">
        <is>
          <t>END</t>
        </is>
      </c>
      <c r="Z1287" s="84" t="inlineStr">
        <is>
          <t>PEAK</t>
        </is>
      </c>
      <c r="AA1287" s="84" t="inlineStr">
        <is>
          <t>AVG</t>
        </is>
      </c>
      <c r="AB1287" s="84" t="inlineStr">
        <is>
          <t>END</t>
        </is>
      </c>
      <c r="AC1287" s="84" t="inlineStr">
        <is>
          <t>PEAK</t>
        </is>
      </c>
      <c r="AD1287" s="84" t="inlineStr">
        <is>
          <t>AVG</t>
        </is>
      </c>
      <c r="AE1287" s="84" t="inlineStr">
        <is>
          <t>END</t>
        </is>
      </c>
      <c r="AF1287" s="84" t="inlineStr">
        <is>
          <t>PEAK</t>
        </is>
      </c>
      <c r="AG1287" s="84" t="inlineStr">
        <is>
          <t>AVG</t>
        </is>
      </c>
      <c r="AH1287" s="84" t="inlineStr">
        <is>
          <t>END</t>
        </is>
      </c>
      <c r="AI1287" s="84" t="inlineStr">
        <is>
          <t>PEAK</t>
        </is>
      </c>
      <c r="AJ1287" s="84" t="inlineStr">
        <is>
          <t>AVG</t>
        </is>
      </c>
      <c r="AK1287" s="84" t="inlineStr">
        <is>
          <t>END</t>
        </is>
      </c>
    </row>
    <row r="1288">
      <c r="A1288" s="84" t="n">
        <v>1</v>
      </c>
      <c r="B1288" s="84" t="n">
        <v>0.582363747703613</v>
      </c>
      <c r="C1288" s="84" t="n">
        <v>0.5073015336039695</v>
      </c>
      <c r="D1288" s="84" t="n">
        <v>0.5679821848323644</v>
      </c>
      <c r="E1288" s="84" t="n">
        <v>0.5060503868280103</v>
      </c>
      <c r="F1288" s="84" t="n">
        <v>0.5088718510405258</v>
      </c>
      <c r="G1288" s="84" t="n">
        <v>0.5659310344827585</v>
      </c>
      <c r="H1288" s="84" t="n">
        <v>0.4156256196708308</v>
      </c>
      <c r="I1288" s="84" t="n">
        <v>0.4450363464846568</v>
      </c>
      <c r="J1288" s="84" t="n">
        <v>0.5029318262098198</v>
      </c>
      <c r="K1288" s="84" t="n">
        <v>0.4360702614379086</v>
      </c>
      <c r="L1288" s="84" t="n">
        <v>0.4261213353008325</v>
      </c>
      <c r="M1288" s="84" t="n">
        <v>0.4795251752708731</v>
      </c>
      <c r="N1288" s="84" t="n">
        <v>0.4370054777845405</v>
      </c>
      <c r="O1288" s="84" t="n">
        <v>0.4334652068574233</v>
      </c>
      <c r="P1288" s="84" t="n">
        <v>0.4893863820902448</v>
      </c>
      <c r="Q1288" s="84" t="n">
        <v>0.4608144055657868</v>
      </c>
      <c r="R1288" s="84" t="n">
        <v>0.4393765885540318</v>
      </c>
      <c r="S1288" s="84" t="n">
        <v>0.492976855546688</v>
      </c>
      <c r="T1288" s="84" t="n">
        <v>0.4604051565377532</v>
      </c>
      <c r="U1288" s="84" t="n">
        <v>0.4411585196693115</v>
      </c>
      <c r="V1288" s="84" t="n">
        <v>0.4953947830977994</v>
      </c>
      <c r="W1288" s="84" t="n">
        <v>0.4392635581348809</v>
      </c>
      <c r="X1288" s="84" t="n">
        <v>0.4352382323305024</v>
      </c>
      <c r="Y1288" s="84" t="n">
        <v>0.4911287278218195</v>
      </c>
      <c r="Z1288" s="84" t="n">
        <v>0.4485776805251641</v>
      </c>
      <c r="AA1288" s="84" t="n">
        <v>0.4263063677435854</v>
      </c>
      <c r="AB1288" s="84" t="n">
        <v>0.4840447575631993</v>
      </c>
      <c r="AC1288" s="84" t="n">
        <v>0.4139489194499018</v>
      </c>
      <c r="AD1288" s="84" t="n">
        <v>0.4165157453709961</v>
      </c>
      <c r="AE1288" s="84" t="n">
        <v>0.4746657524854302</v>
      </c>
      <c r="AF1288" s="84" t="n">
        <v>0.51727601446364</v>
      </c>
      <c r="AG1288" s="84" t="n">
        <v>0.5062115475627073</v>
      </c>
      <c r="AH1288" s="84" t="n">
        <v>0.56151848645975</v>
      </c>
      <c r="AI1288" s="84" t="n">
        <v>0.5053512356489589</v>
      </c>
      <c r="AJ1288" s="84" t="n">
        <v>0.5003070679020587</v>
      </c>
      <c r="AK1288" s="84" t="n">
        <v>0.5617245870176161</v>
      </c>
    </row>
    <row r="1289">
      <c r="A1289" s="84" t="n">
        <v>2</v>
      </c>
      <c r="B1289" s="84" t="n">
        <v>0.5070422535211268</v>
      </c>
      <c r="C1289" s="84" t="n">
        <v>0.4106337392873253</v>
      </c>
      <c r="D1289" s="84" t="n">
        <v>0.483360138562415</v>
      </c>
      <c r="E1289" s="84" t="n">
        <v>0.4169807577861535</v>
      </c>
      <c r="F1289" s="84" t="n">
        <v>0.4094820841808794</v>
      </c>
      <c r="G1289" s="84" t="n">
        <v>0.4676551724137931</v>
      </c>
      <c r="H1289" s="84" t="n">
        <v>0.3690263731905611</v>
      </c>
      <c r="I1289" s="84" t="n">
        <v>0.3842739026691082</v>
      </c>
      <c r="J1289" s="84" t="n">
        <v>0.4267043447545038</v>
      </c>
      <c r="K1289" s="84" t="n">
        <v>0.3964460784313725</v>
      </c>
      <c r="L1289" s="84" t="n">
        <v>0.378622936214049</v>
      </c>
      <c r="M1289" s="84" t="n">
        <v>0.411408540471638</v>
      </c>
      <c r="N1289" s="84" t="n">
        <v>0.3879082978291742</v>
      </c>
      <c r="O1289" s="84" t="n">
        <v>0.3840893059772442</v>
      </c>
      <c r="P1289" s="84" t="n">
        <v>0.4210068437536248</v>
      </c>
      <c r="Q1289" s="84" t="n">
        <v>0.40597503580929</v>
      </c>
      <c r="R1289" s="84" t="n">
        <v>0.3896042231097953</v>
      </c>
      <c r="S1289" s="84" t="n">
        <v>0.4245810055865922</v>
      </c>
      <c r="T1289" s="84" t="n">
        <v>0.4051565377532228</v>
      </c>
      <c r="U1289" s="84" t="n">
        <v>0.3918326582699884</v>
      </c>
      <c r="V1289" s="84" t="n">
        <v>0.4276172396822049</v>
      </c>
      <c r="W1289" s="84" t="n">
        <v>0.3910346207724635</v>
      </c>
      <c r="X1289" s="84" t="n">
        <v>0.3871311357420469</v>
      </c>
      <c r="Y1289" s="84" t="n">
        <v>0.4239964766578584</v>
      </c>
      <c r="Z1289" s="84" t="n">
        <v>0.3956634175452556</v>
      </c>
      <c r="AA1289" s="84" t="n">
        <v>0.3793652146733724</v>
      </c>
      <c r="AB1289" s="84" t="n">
        <v>0.4179444674678823</v>
      </c>
      <c r="AC1289" s="84" t="n">
        <v>0.3693516699410609</v>
      </c>
      <c r="AD1289" s="84" t="n">
        <v>0.3702392215164211</v>
      </c>
      <c r="AE1289" s="84" t="n">
        <v>0.4096674665752485</v>
      </c>
      <c r="AF1289" s="84" t="n">
        <v>0.424467657693853</v>
      </c>
      <c r="AG1289" s="84" t="n">
        <v>0.4083944628490299</v>
      </c>
      <c r="AH1289" s="84" t="n">
        <v>0.4662421169778656</v>
      </c>
      <c r="AI1289" s="84" t="n">
        <v>0.4247908153337226</v>
      </c>
      <c r="AJ1289" s="84" t="n">
        <v>0.4054364369442739</v>
      </c>
      <c r="AK1289" s="84" t="n">
        <v>0.4708341901432586</v>
      </c>
    </row>
    <row r="1290">
      <c r="A1290" s="84" t="n">
        <v>3</v>
      </c>
      <c r="B1290" s="84" t="n">
        <v>0.4641763625229638</v>
      </c>
      <c r="C1290" s="84" t="n">
        <v>0.368544203879116</v>
      </c>
      <c r="D1290" s="84" t="n">
        <v>0.4240381046641098</v>
      </c>
      <c r="E1290" s="84" t="n">
        <v>0.3818686768498313</v>
      </c>
      <c r="F1290" s="84" t="n">
        <v>0.3653575340322328</v>
      </c>
      <c r="G1290" s="84" t="n">
        <v>0.4022758620689655</v>
      </c>
      <c r="H1290" s="84" t="n">
        <v>0.3464207812809835</v>
      </c>
      <c r="I1290" s="84" t="n">
        <v>0.3558348593307807</v>
      </c>
      <c r="J1290" s="84" t="n">
        <v>0.391451783821971</v>
      </c>
      <c r="K1290" s="84" t="n">
        <v>0.3915441176470589</v>
      </c>
      <c r="L1290" s="84" t="n">
        <v>0.3587437703594398</v>
      </c>
      <c r="M1290" s="84" t="n">
        <v>0.3868706182281708</v>
      </c>
      <c r="N1290" s="84" t="n">
        <v>0.3657942787583688</v>
      </c>
      <c r="O1290" s="84" t="n">
        <v>0.3620694942803693</v>
      </c>
      <c r="P1290" s="84" t="n">
        <v>0.4008235703514673</v>
      </c>
      <c r="Q1290" s="84" t="n">
        <v>0.3855125844076121</v>
      </c>
      <c r="R1290" s="84" t="n">
        <v>0.3678183392453146</v>
      </c>
      <c r="S1290" s="84" t="n">
        <v>0.4063846767757383</v>
      </c>
      <c r="T1290" s="84" t="n">
        <v>0.3844894618375281</v>
      </c>
      <c r="U1290" s="84" t="n">
        <v>0.3701658991288909</v>
      </c>
      <c r="V1290" s="84" t="n">
        <v>0.4085635941784433</v>
      </c>
      <c r="W1290" s="84" t="n">
        <v>0.3690214128477086</v>
      </c>
      <c r="X1290" s="84" t="n">
        <v>0.3654527134014682</v>
      </c>
      <c r="Y1290" s="84" t="n">
        <v>0.4019126714483453</v>
      </c>
      <c r="Z1290" s="84" t="n">
        <v>0.3719912472647703</v>
      </c>
      <c r="AA1290" s="84" t="n">
        <v>0.3572585457335264</v>
      </c>
      <c r="AB1290" s="84" t="n">
        <v>0.3911451857991435</v>
      </c>
      <c r="AC1290" s="84" t="n">
        <v>0.3475442043222004</v>
      </c>
      <c r="AD1290" s="84" t="n">
        <v>0.3476686038653872</v>
      </c>
      <c r="AE1290" s="84" t="n">
        <v>0.3785395954748029</v>
      </c>
      <c r="AF1290" s="84" t="n">
        <v>0.3993571715548413</v>
      </c>
      <c r="AG1290" s="84" t="n">
        <v>0.3647361571225746</v>
      </c>
      <c r="AH1290" s="84" t="n">
        <v>0.4072585631260046</v>
      </c>
      <c r="AI1290" s="84" t="n">
        <v>0.3926834014399688</v>
      </c>
      <c r="AJ1290" s="84" t="n">
        <v>0.3633280820271823</v>
      </c>
      <c r="AK1290" s="84" t="n">
        <v>0.4088011515525397</v>
      </c>
    </row>
    <row r="1291">
      <c r="A1291" s="84" t="n">
        <v>4</v>
      </c>
      <c r="B1291" s="84" t="n">
        <v>0.449479485609308</v>
      </c>
      <c r="C1291" s="84" t="n">
        <v>0.3494869192602617</v>
      </c>
      <c r="D1291" s="84" t="n">
        <v>0.3956451812445874</v>
      </c>
      <c r="E1291" s="84" t="n">
        <v>0.3665939297758381</v>
      </c>
      <c r="F1291" s="84" t="n">
        <v>0.3438272570802691</v>
      </c>
      <c r="G1291" s="84" t="n">
        <v>0.3692413793103448</v>
      </c>
      <c r="H1291" s="84" t="n">
        <v>0.3343248066627008</v>
      </c>
      <c r="I1291" s="84" t="n">
        <v>0.3411297930192553</v>
      </c>
      <c r="J1291" s="84" t="n">
        <v>0.3652419639703284</v>
      </c>
      <c r="K1291" s="84" t="n">
        <v>0.4052287581699346</v>
      </c>
      <c r="L1291" s="84" t="n">
        <v>0.3483308739594064</v>
      </c>
      <c r="M1291" s="84" t="n">
        <v>0.3603409815168896</v>
      </c>
      <c r="N1291" s="84" t="n">
        <v>0.349969567863664</v>
      </c>
      <c r="O1291" s="84" t="n">
        <v>0.3463060079124115</v>
      </c>
      <c r="P1291" s="84" t="n">
        <v>0.3703166685999305</v>
      </c>
      <c r="Q1291" s="84" t="n">
        <v>0.3646408839779006</v>
      </c>
      <c r="R1291" s="84" t="n">
        <v>0.3513951344859368</v>
      </c>
      <c r="S1291" s="84" t="n">
        <v>0.3754189944134079</v>
      </c>
      <c r="T1291" s="84" t="n">
        <v>0.3638223859218334</v>
      </c>
      <c r="U1291" s="84" t="n">
        <v>0.3542695444709538</v>
      </c>
      <c r="V1291" s="84" t="n">
        <v>0.3781199465654222</v>
      </c>
      <c r="W1291" s="84" t="n">
        <v>0.3542125275165099</v>
      </c>
      <c r="X1291" s="84" t="n">
        <v>0.3511443788685764</v>
      </c>
      <c r="Y1291" s="84" t="n">
        <v>0.3722159305398263</v>
      </c>
      <c r="Z1291" s="84" t="n">
        <v>0.354087925203899</v>
      </c>
      <c r="AA1291" s="84" t="n">
        <v>0.3444150825448242</v>
      </c>
      <c r="AB1291" s="84" t="n">
        <v>0.3624119353501864</v>
      </c>
      <c r="AC1291" s="84" t="n">
        <v>0.337524557956778</v>
      </c>
      <c r="AD1291" s="84" t="n">
        <v>0.336261656980673</v>
      </c>
      <c r="AE1291" s="84" t="n">
        <v>0.3511827219746315</v>
      </c>
      <c r="AF1291" s="84" t="n">
        <v>0.4017677782241864</v>
      </c>
      <c r="AG1291" s="84" t="n">
        <v>0.3444746805489824</v>
      </c>
      <c r="AH1291" s="84" t="n">
        <v>0.3760974403363422</v>
      </c>
      <c r="AI1291" s="84" t="n">
        <v>0.390932087954855</v>
      </c>
      <c r="AJ1291" s="84" t="n">
        <v>0.3444233798830472</v>
      </c>
      <c r="AK1291" s="84" t="n">
        <v>0.3745972993351155</v>
      </c>
    </row>
    <row r="1292">
      <c r="A1292" s="84" t="n">
        <v>5</v>
      </c>
      <c r="B1292" s="84" t="n">
        <v>0.4407021841192081</v>
      </c>
      <c r="C1292" s="84" t="n">
        <v>0.3416497519170051</v>
      </c>
      <c r="D1292" s="84" t="n">
        <v>0.3782630211555116</v>
      </c>
      <c r="E1292" s="84" t="n">
        <v>0.3663955564372148</v>
      </c>
      <c r="F1292" s="84" t="n">
        <v>0.3348145830073541</v>
      </c>
      <c r="G1292" s="84" t="n">
        <v>0.3422758620689655</v>
      </c>
      <c r="H1292" s="84" t="n">
        <v>0.3708110251834226</v>
      </c>
      <c r="I1292" s="84" t="n">
        <v>0.3682925475833749</v>
      </c>
      <c r="J1292" s="84" t="n">
        <v>0.3854468385729424</v>
      </c>
      <c r="K1292" s="84" t="n">
        <v>0.4609885620915034</v>
      </c>
      <c r="L1292" s="84" t="n">
        <v>0.3909012445360136</v>
      </c>
      <c r="M1292" s="84" t="n">
        <v>0.391491395793499</v>
      </c>
      <c r="N1292" s="84" t="n">
        <v>0.3891255832826131</v>
      </c>
      <c r="O1292" s="84" t="n">
        <v>0.3858067286165548</v>
      </c>
      <c r="P1292" s="84" t="n">
        <v>0.3929938522213201</v>
      </c>
      <c r="Q1292" s="84" t="n">
        <v>0.3986085533046859</v>
      </c>
      <c r="R1292" s="84" t="n">
        <v>0.3915314359131916</v>
      </c>
      <c r="S1292" s="84" t="n">
        <v>0.3972067039106146</v>
      </c>
      <c r="T1292" s="84" t="n">
        <v>0.3973808062205852</v>
      </c>
      <c r="U1292" s="84" t="n">
        <v>0.3939410752926817</v>
      </c>
      <c r="V1292" s="84" t="n">
        <v>0.4001265555789918</v>
      </c>
      <c r="W1292" s="84" t="n">
        <v>0.3926355813488093</v>
      </c>
      <c r="X1292" s="84" t="n">
        <v>0.3900100762919246</v>
      </c>
      <c r="Y1292" s="84" t="n">
        <v>0.3966905750597711</v>
      </c>
      <c r="Z1292" s="84" t="n">
        <v>0.3869106823154964</v>
      </c>
      <c r="AA1292" s="84" t="n">
        <v>0.3815247350325348</v>
      </c>
      <c r="AB1292" s="84" t="n">
        <v>0.3889349357646084</v>
      </c>
      <c r="AC1292" s="84" t="n">
        <v>0.3734774066797643</v>
      </c>
      <c r="AD1292" s="84" t="n">
        <v>0.3720773077442896</v>
      </c>
      <c r="AE1292" s="84" t="n">
        <v>0.3812135755913609</v>
      </c>
      <c r="AF1292" s="84" t="n">
        <v>0.4081960626757734</v>
      </c>
      <c r="AG1292" s="84" t="n">
        <v>0.3377011358258401</v>
      </c>
      <c r="AH1292" s="84" t="n">
        <v>0.3563744280944725</v>
      </c>
      <c r="AI1292" s="84" t="n">
        <v>0.4049425958357657</v>
      </c>
      <c r="AJ1292" s="84" t="n">
        <v>0.3439427518624336</v>
      </c>
      <c r="AK1292" s="84" t="n">
        <v>0.3498526286928508</v>
      </c>
    </row>
    <row r="1293">
      <c r="A1293" s="84" t="n">
        <v>6</v>
      </c>
      <c r="B1293" s="84" t="n">
        <v>0.477648499693815</v>
      </c>
      <c r="C1293" s="84" t="n">
        <v>0.3775372124492558</v>
      </c>
      <c r="D1293" s="84" t="n">
        <v>0.4163058270444142</v>
      </c>
      <c r="E1293" s="84" t="n">
        <v>0.4280896647490576</v>
      </c>
      <c r="F1293" s="84" t="n">
        <v>0.377593490846503</v>
      </c>
      <c r="G1293" s="84" t="n">
        <v>0.3769655172413793</v>
      </c>
      <c r="H1293" s="84" t="n">
        <v>0.4356533809240531</v>
      </c>
      <c r="I1293" s="84" t="n">
        <v>0.4298873536429721</v>
      </c>
      <c r="J1293" s="84" t="n">
        <v>0.4437301306958672</v>
      </c>
      <c r="K1293" s="84" t="n">
        <v>0.5375816993464053</v>
      </c>
      <c r="L1293" s="84" t="n">
        <v>0.4653506695993542</v>
      </c>
      <c r="M1293" s="84" t="n">
        <v>0.4536328871892925</v>
      </c>
      <c r="N1293" s="84" t="n">
        <v>0.4611483059444106</v>
      </c>
      <c r="O1293" s="84" t="n">
        <v>0.4584905081730916</v>
      </c>
      <c r="P1293" s="84" t="n">
        <v>0.4516877392413873</v>
      </c>
      <c r="Q1293" s="84" t="n">
        <v>0.4669531409862903</v>
      </c>
      <c r="R1293" s="84" t="n">
        <v>0.4655755104320867</v>
      </c>
      <c r="S1293" s="84" t="n">
        <v>0.4565841979249802</v>
      </c>
      <c r="T1293" s="84" t="n">
        <v>0.4649068958461223</v>
      </c>
      <c r="U1293" s="84" t="n">
        <v>0.4667924318925817</v>
      </c>
      <c r="V1293" s="84" t="n">
        <v>0.458553047880194</v>
      </c>
      <c r="W1293" s="84" t="n">
        <v>0.462277366419852</v>
      </c>
      <c r="X1293" s="84" t="n">
        <v>0.4603713833309342</v>
      </c>
      <c r="Y1293" s="84" t="n">
        <v>0.4538190512142947</v>
      </c>
      <c r="Z1293" s="84" t="n">
        <v>0.4483787547244877</v>
      </c>
      <c r="AA1293" s="84" t="n">
        <v>0.4479868155599124</v>
      </c>
      <c r="AB1293" s="84" t="n">
        <v>0.4432242022378781</v>
      </c>
      <c r="AC1293" s="84" t="n">
        <v>0.4365422396856582</v>
      </c>
      <c r="AD1293" s="84" t="n">
        <v>0.4349506690093256</v>
      </c>
      <c r="AE1293" s="84" t="n">
        <v>0.4336647240315392</v>
      </c>
      <c r="AF1293" s="84" t="n">
        <v>0.4572117316191241</v>
      </c>
      <c r="AG1293" s="84" t="n">
        <v>0.3773071462375769</v>
      </c>
      <c r="AH1293" s="84" t="n">
        <v>0.3974897984419438</v>
      </c>
      <c r="AI1293" s="84" t="n">
        <v>0.449503794512551</v>
      </c>
      <c r="AJ1293" s="84" t="n">
        <v>0.3863181223465329</v>
      </c>
      <c r="AK1293" s="84" t="n">
        <v>0.384604839262458</v>
      </c>
    </row>
    <row r="1294">
      <c r="A1294" s="84" t="n">
        <v>7</v>
      </c>
      <c r="B1294" s="84" t="n">
        <v>0.532965911410492</v>
      </c>
      <c r="C1294" s="84" t="n">
        <v>0.4409957149300858</v>
      </c>
      <c r="D1294" s="84" t="n">
        <v>0.4695657552888779</v>
      </c>
      <c r="E1294" s="84" t="n">
        <v>0.5040666534417774</v>
      </c>
      <c r="F1294" s="84" t="n">
        <v>0.4510405257393209</v>
      </c>
      <c r="G1294" s="84" t="n">
        <v>0.4313793103448275</v>
      </c>
      <c r="H1294" s="84" t="n">
        <v>0.5407495538370017</v>
      </c>
      <c r="I1294" s="84" t="n">
        <v>0.5320459463958715</v>
      </c>
      <c r="J1294" s="84" t="n">
        <v>0.5046979865771812</v>
      </c>
      <c r="K1294" s="84" t="n">
        <v>0.6403186274509803</v>
      </c>
      <c r="L1294" s="84" t="n">
        <v>0.5701756828242893</v>
      </c>
      <c r="M1294" s="84" t="n">
        <v>0.5082855321861056</v>
      </c>
      <c r="N1294" s="84" t="n">
        <v>0.559342665855143</v>
      </c>
      <c r="O1294" s="84" t="n">
        <v>0.5571503051492012</v>
      </c>
      <c r="P1294" s="84" t="n">
        <v>0.5071337431852453</v>
      </c>
      <c r="Q1294" s="84" t="n">
        <v>0.549621444649069</v>
      </c>
      <c r="R1294" s="84" t="n">
        <v>0.5626344161103818</v>
      </c>
      <c r="S1294" s="84" t="n">
        <v>0.5122905027932962</v>
      </c>
      <c r="T1294" s="84" t="n">
        <v>0.5479844485369346</v>
      </c>
      <c r="U1294" s="84" t="n">
        <v>0.5639738112411918</v>
      </c>
      <c r="V1294" s="84" t="n">
        <v>0.5137453420516065</v>
      </c>
      <c r="W1294" s="84" t="n">
        <v>0.561536922153292</v>
      </c>
      <c r="X1294" s="84" t="n">
        <v>0.5602706204116884</v>
      </c>
      <c r="Y1294" s="84" t="n">
        <v>0.508305020762552</v>
      </c>
      <c r="Z1294" s="84" t="n">
        <v>0.53431470061667</v>
      </c>
      <c r="AA1294" s="84" t="n">
        <v>0.551814281249112</v>
      </c>
      <c r="AB1294" s="84" t="n">
        <v>0.4963392733803011</v>
      </c>
      <c r="AC1294" s="84" t="n">
        <v>0.5449901768172888</v>
      </c>
      <c r="AD1294" s="84" t="n">
        <v>0.5415596702257062</v>
      </c>
      <c r="AE1294" s="84" t="n">
        <v>0.4863215632499142</v>
      </c>
      <c r="AF1294" s="84" t="n">
        <v>0.5216954600241061</v>
      </c>
      <c r="AG1294" s="84" t="n">
        <v>0.4401620918125887</v>
      </c>
      <c r="AH1294" s="84" t="n">
        <v>0.4558550760479781</v>
      </c>
      <c r="AI1294" s="84" t="n">
        <v>0.5088538626191865</v>
      </c>
      <c r="AJ1294" s="84" t="n">
        <v>0.4516568315932819</v>
      </c>
      <c r="AK1294" s="84" t="n">
        <v>0.4360819795736514</v>
      </c>
    </row>
    <row r="1295">
      <c r="A1295" s="84" t="n">
        <v>8</v>
      </c>
      <c r="B1295" s="84" t="n">
        <v>0.6003265972647479</v>
      </c>
      <c r="C1295" s="84" t="n">
        <v>0.5545782589084352</v>
      </c>
      <c r="D1295" s="84" t="n">
        <v>0.5206606457998267</v>
      </c>
      <c r="E1295" s="84" t="n">
        <v>0.6042451894465383</v>
      </c>
      <c r="F1295" s="84" t="n">
        <v>0.5667031763417305</v>
      </c>
      <c r="G1295" s="84" t="n">
        <v>0.4833793103448276</v>
      </c>
      <c r="H1295" s="84" t="n">
        <v>0.5405512591711282</v>
      </c>
      <c r="I1295" s="84" t="n">
        <v>0.5568225958603851</v>
      </c>
      <c r="J1295" s="84" t="n">
        <v>0.5193217944189332</v>
      </c>
      <c r="K1295" s="84" t="n">
        <v>0.6049836601307189</v>
      </c>
      <c r="L1295" s="84" t="n">
        <v>0.5589275273547345</v>
      </c>
      <c r="M1295" s="84" t="n">
        <v>0.5097195666029317</v>
      </c>
      <c r="N1295" s="84" t="n">
        <v>0.5540677622235748</v>
      </c>
      <c r="O1295" s="84" t="n">
        <v>0.5512619989572791</v>
      </c>
      <c r="P1295" s="84" t="n">
        <v>0.5125855469203109</v>
      </c>
      <c r="Q1295" s="84" t="n">
        <v>0.5467567014528342</v>
      </c>
      <c r="R1295" s="84" t="n">
        <v>0.5550372873781525</v>
      </c>
      <c r="S1295" s="84" t="n">
        <v>0.5173982442138868</v>
      </c>
      <c r="T1295" s="84" t="n">
        <v>0.5447104563126661</v>
      </c>
      <c r="U1295" s="84" t="n">
        <v>0.5568162902957332</v>
      </c>
      <c r="V1295" s="84" t="n">
        <v>0.5186669479012866</v>
      </c>
      <c r="W1295" s="84" t="n">
        <v>0.5573344006403842</v>
      </c>
      <c r="X1295" s="84" t="n">
        <v>0.5556931049373831</v>
      </c>
      <c r="Y1295" s="84" t="n">
        <v>0.513590033975085</v>
      </c>
      <c r="Z1295" s="84" t="n">
        <v>0.5359061070220807</v>
      </c>
      <c r="AA1295" s="84" t="n">
        <v>0.5505924473616911</v>
      </c>
      <c r="AB1295" s="84" t="n">
        <v>0.5026246719160106</v>
      </c>
      <c r="AC1295" s="84" t="n">
        <v>0.5475442043222004</v>
      </c>
      <c r="AD1295" s="84" t="n">
        <v>0.5443438302473306</v>
      </c>
      <c r="AE1295" s="84" t="n">
        <v>0.4936578676722659</v>
      </c>
      <c r="AF1295" s="84" t="n">
        <v>0.603455202892728</v>
      </c>
      <c r="AG1295" s="84" t="n">
        <v>0.5492782773308093</v>
      </c>
      <c r="AH1295" s="84" t="n">
        <v>0.5076666254482501</v>
      </c>
      <c r="AI1295" s="84" t="n">
        <v>0.6086787312706752</v>
      </c>
      <c r="AJ1295" s="84" t="n">
        <v>0.5677552001281674</v>
      </c>
      <c r="AK1295" s="84" t="n">
        <v>0.487422030296799</v>
      </c>
    </row>
    <row r="1296">
      <c r="A1296" s="84" t="n">
        <v>9</v>
      </c>
      <c r="B1296" s="84" t="n">
        <v>0.5770565421514595</v>
      </c>
      <c r="C1296" s="84" t="n">
        <v>0.5547192151556157</v>
      </c>
      <c r="D1296" s="84" t="n">
        <v>0.5115056290981073</v>
      </c>
      <c r="E1296" s="84" t="n">
        <v>0.5633802816901408</v>
      </c>
      <c r="F1296" s="84" t="n">
        <v>0.5520888749804412</v>
      </c>
      <c r="G1296" s="84" t="n">
        <v>0.4877241379310344</v>
      </c>
      <c r="H1296" s="84" t="n">
        <v>0.4921673606979972</v>
      </c>
      <c r="I1296" s="84" t="n">
        <v>0.5129848510071584</v>
      </c>
      <c r="J1296" s="84" t="n">
        <v>0.5090780642882373</v>
      </c>
      <c r="K1296" s="84" t="n">
        <v>0.5002042483660131</v>
      </c>
      <c r="L1296" s="84" t="n">
        <v>0.4981206670935768</v>
      </c>
      <c r="M1296" s="84" t="n">
        <v>0.5013543658381133</v>
      </c>
      <c r="N1296" s="84" t="n">
        <v>0.5047677013593022</v>
      </c>
      <c r="O1296" s="84" t="n">
        <v>0.5014567424172723</v>
      </c>
      <c r="P1296" s="84" t="n">
        <v>0.507017747361095</v>
      </c>
      <c r="Q1296" s="84" t="n">
        <v>0.5113566605279314</v>
      </c>
      <c r="R1296" s="84" t="n">
        <v>0.5052928525542552</v>
      </c>
      <c r="S1296" s="84" t="n">
        <v>0.5094173982442139</v>
      </c>
      <c r="T1296" s="84" t="n">
        <v>0.5089011663597298</v>
      </c>
      <c r="U1296" s="84" t="n">
        <v>0.5068800976529989</v>
      </c>
      <c r="V1296" s="84" t="n">
        <v>0.5115657737467482</v>
      </c>
      <c r="W1296" s="84" t="n">
        <v>0.5081048629177507</v>
      </c>
      <c r="X1296" s="84" t="n">
        <v>0.5059450122354973</v>
      </c>
      <c r="Y1296" s="84" t="n">
        <v>0.5103812759531899</v>
      </c>
      <c r="Z1296" s="84" t="n">
        <v>0.5050726079172468</v>
      </c>
      <c r="AA1296" s="84" t="n">
        <v>0.5016338476401555</v>
      </c>
      <c r="AB1296" s="84" t="n">
        <v>0.5062853985357093</v>
      </c>
      <c r="AC1296" s="84" t="n">
        <v>0.4988212180746562</v>
      </c>
      <c r="AD1296" s="84" t="n">
        <v>0.4974726314366805</v>
      </c>
      <c r="AE1296" s="84" t="n">
        <v>0.5029139526911209</v>
      </c>
      <c r="AF1296" s="84" t="n">
        <v>0.5869827239855364</v>
      </c>
      <c r="AG1296" s="84" t="n">
        <v>0.5473260766682442</v>
      </c>
      <c r="AH1296" s="84" t="n">
        <v>0.5053171757141089</v>
      </c>
      <c r="AI1296" s="84" t="n">
        <v>0.5785172212492703</v>
      </c>
      <c r="AJ1296" s="84" t="n">
        <v>0.5601452564684521</v>
      </c>
      <c r="AK1296" s="84" t="n">
        <v>0.4948934128452943</v>
      </c>
    </row>
    <row r="1297">
      <c r="A1297" s="84" t="n">
        <v>10</v>
      </c>
      <c r="B1297" s="84" t="n">
        <v>0.5474586650336803</v>
      </c>
      <c r="C1297" s="84" t="n">
        <v>0.5021989174560216</v>
      </c>
      <c r="D1297" s="84" t="n">
        <v>0.5102684646789557</v>
      </c>
      <c r="E1297" s="84" t="n">
        <v>0.4965284665740924</v>
      </c>
      <c r="F1297" s="84" t="n">
        <v>0.4968236582694414</v>
      </c>
      <c r="G1297" s="84" t="n">
        <v>0.4992413793103449</v>
      </c>
      <c r="H1297" s="84" t="n">
        <v>0.4814594487408289</v>
      </c>
      <c r="I1297" s="84" t="n">
        <v>0.4915376505188392</v>
      </c>
      <c r="J1297" s="84" t="n">
        <v>0.5128223242670433</v>
      </c>
      <c r="K1297" s="84" t="n">
        <v>0.4818218954248366</v>
      </c>
      <c r="L1297" s="84" t="n">
        <v>0.4852855193919313</v>
      </c>
      <c r="M1297" s="84" t="n">
        <v>0.515057361376673</v>
      </c>
      <c r="N1297" s="84" t="n">
        <v>0.494015013187259</v>
      </c>
      <c r="O1297" s="84" t="n">
        <v>0.4905388413530837</v>
      </c>
      <c r="P1297" s="84" t="n">
        <v>0.5264470479062755</v>
      </c>
      <c r="Q1297" s="84" t="n">
        <v>0.5113566605279314</v>
      </c>
      <c r="R1297" s="84" t="n">
        <v>0.4943719800016759</v>
      </c>
      <c r="S1297" s="84" t="n">
        <v>0.5308060654429371</v>
      </c>
      <c r="T1297" s="84" t="n">
        <v>0.5082872928176795</v>
      </c>
      <c r="U1297" s="84" t="n">
        <v>0.4957554236253677</v>
      </c>
      <c r="V1297" s="84" t="n">
        <v>0.531955283695423</v>
      </c>
      <c r="W1297" s="84" t="n">
        <v>0.49689813888333</v>
      </c>
      <c r="X1297" s="84" t="n">
        <v>0.4945156182524832</v>
      </c>
      <c r="Y1297" s="84" t="n">
        <v>0.5266138165345414</v>
      </c>
      <c r="Z1297" s="84" t="n">
        <v>0.5020887209071017</v>
      </c>
      <c r="AA1297" s="84" t="n">
        <v>0.4899553888557382</v>
      </c>
      <c r="AB1297" s="84" t="n">
        <v>0.5180273518441774</v>
      </c>
      <c r="AC1297" s="84" t="n">
        <v>0.4866404715127702</v>
      </c>
      <c r="AD1297" s="84" t="n">
        <v>0.4857953777537504</v>
      </c>
      <c r="AE1297" s="84" t="n">
        <v>0.5088104216660952</v>
      </c>
      <c r="AF1297" s="84" t="n">
        <v>0.5331458417034953</v>
      </c>
      <c r="AG1297" s="84" t="n">
        <v>0.4976632749645055</v>
      </c>
      <c r="AH1297" s="84" t="n">
        <v>0.5087795226907381</v>
      </c>
      <c r="AI1297" s="84" t="n">
        <v>0.5012648375170266</v>
      </c>
      <c r="AJ1297" s="84" t="n">
        <v>0.4976102106752825</v>
      </c>
      <c r="AK1297" s="84" t="n">
        <v>0.5084652820618274</v>
      </c>
    </row>
    <row r="1298">
      <c r="A1298" s="84" t="n">
        <v>11</v>
      </c>
      <c r="B1298" s="84" t="n">
        <v>0.511328842620943</v>
      </c>
      <c r="C1298" s="84" t="n">
        <v>0.4870038340099234</v>
      </c>
      <c r="D1298" s="84" t="n">
        <v>0.4991339849065941</v>
      </c>
      <c r="E1298" s="84" t="n">
        <v>0.4794683594524896</v>
      </c>
      <c r="F1298" s="84" t="n">
        <v>0.4809888906274449</v>
      </c>
      <c r="G1298" s="84" t="n">
        <v>0.5031724137931034</v>
      </c>
      <c r="H1298" s="84" t="n">
        <v>0.4826492167360698</v>
      </c>
      <c r="I1298" s="84" t="n">
        <v>0.4887908551134787</v>
      </c>
      <c r="J1298" s="84" t="n">
        <v>0.5186153302719886</v>
      </c>
      <c r="K1298" s="84" t="n">
        <v>0.477328431372549</v>
      </c>
      <c r="L1298" s="84" t="n">
        <v>0.4801904390678509</v>
      </c>
      <c r="M1298" s="84" t="n">
        <v>0.5188017845761631</v>
      </c>
      <c r="N1298" s="84" t="n">
        <v>0.4856968959220938</v>
      </c>
      <c r="O1298" s="84" t="n">
        <v>0.4817677185880332</v>
      </c>
      <c r="P1298" s="84" t="n">
        <v>0.5292309476858833</v>
      </c>
      <c r="Q1298" s="84" t="n">
        <v>0.5050133005934112</v>
      </c>
      <c r="R1298" s="84" t="n">
        <v>0.4832555931067228</v>
      </c>
      <c r="S1298" s="84" t="n">
        <v>0.5334397446129292</v>
      </c>
      <c r="T1298" s="84" t="n">
        <v>0.5023531819111929</v>
      </c>
      <c r="U1298" s="84" t="n">
        <v>0.4854907618043611</v>
      </c>
      <c r="V1298" s="84" t="n">
        <v>0.5344863952752584</v>
      </c>
      <c r="W1298" s="84" t="n">
        <v>0.4900940564338603</v>
      </c>
      <c r="X1298" s="84" t="n">
        <v>0.487692529149273</v>
      </c>
      <c r="Y1298" s="84" t="n">
        <v>0.5295709072606015</v>
      </c>
      <c r="Z1298" s="84" t="n">
        <v>0.5036801273125124</v>
      </c>
      <c r="AA1298" s="84" t="n">
        <v>0.4884778222942062</v>
      </c>
      <c r="AB1298" s="84" t="n">
        <v>0.5225169222268269</v>
      </c>
      <c r="AC1298" s="84" t="n">
        <v>0.4897838899803537</v>
      </c>
      <c r="AD1298" s="84" t="n">
        <v>0.4890660900121637</v>
      </c>
      <c r="AE1298" s="84" t="n">
        <v>0.5145011998628727</v>
      </c>
      <c r="AF1298" s="84" t="n">
        <v>0.4949779027721977</v>
      </c>
      <c r="AG1298" s="84" t="n">
        <v>0.4847964978703266</v>
      </c>
      <c r="AH1298" s="84" t="n">
        <v>0.5016075182391492</v>
      </c>
      <c r="AI1298" s="84" t="n">
        <v>0.4851138353765324</v>
      </c>
      <c r="AJ1298" s="84" t="n">
        <v>0.4827374435929616</v>
      </c>
      <c r="AK1298" s="84" t="n">
        <v>0.5046953183905681</v>
      </c>
    </row>
    <row r="1299">
      <c r="A1299" s="84" t="n">
        <v>12</v>
      </c>
      <c r="B1299" s="84" t="n">
        <v>0.5103082261686058</v>
      </c>
      <c r="C1299" s="84" t="n">
        <v>0.491909111411818</v>
      </c>
      <c r="D1299" s="84" t="n">
        <v>0.5040826425831993</v>
      </c>
      <c r="E1299" s="84" t="n">
        <v>0.4846260662566951</v>
      </c>
      <c r="F1299" s="84" t="n">
        <v>0.4858394617430762</v>
      </c>
      <c r="G1299" s="84" t="n">
        <v>0.5091034482758621</v>
      </c>
      <c r="H1299" s="84" t="n">
        <v>0.4693634741225461</v>
      </c>
      <c r="I1299" s="84" t="n">
        <v>0.4776094556350923</v>
      </c>
      <c r="J1299" s="84" t="n">
        <v>0.5138820204874602</v>
      </c>
      <c r="K1299" s="84" t="n">
        <v>0.4626225490196078</v>
      </c>
      <c r="L1299" s="84" t="n">
        <v>0.4652393017234178</v>
      </c>
      <c r="M1299" s="84" t="n">
        <v>0.5086838750796686</v>
      </c>
      <c r="N1299" s="84" t="n">
        <v>0.4714952322986407</v>
      </c>
      <c r="O1299" s="84" t="n">
        <v>0.4671696261538934</v>
      </c>
      <c r="P1299" s="84" t="n">
        <v>0.5168773924138731</v>
      </c>
      <c r="Q1299" s="84" t="n">
        <v>0.4908942091262534</v>
      </c>
      <c r="R1299" s="84" t="n">
        <v>0.4685361561880289</v>
      </c>
      <c r="S1299" s="84" t="n">
        <v>0.5201117318435755</v>
      </c>
      <c r="T1299" s="84" t="n">
        <v>0.4886433394720686</v>
      </c>
      <c r="U1299" s="84" t="n">
        <v>0.4708150696332464</v>
      </c>
      <c r="V1299" s="84" t="n">
        <v>0.5214792941011039</v>
      </c>
      <c r="W1299" s="84" t="n">
        <v>0.4754852911747048</v>
      </c>
      <c r="X1299" s="84" t="n">
        <v>0.4730963005613934</v>
      </c>
      <c r="Y1299" s="84" t="n">
        <v>0.5184346294199069</v>
      </c>
      <c r="Z1299" s="84" t="n">
        <v>0.492540282474637</v>
      </c>
      <c r="AA1299" s="84" t="n">
        <v>0.474440939959651</v>
      </c>
      <c r="AB1299" s="84" t="n">
        <v>0.5143666252244784</v>
      </c>
      <c r="AC1299" s="84" t="n">
        <v>0.475442043222004</v>
      </c>
      <c r="AD1299" s="84" t="n">
        <v>0.4749831058251113</v>
      </c>
      <c r="AE1299" s="84" t="n">
        <v>0.5087418580733629</v>
      </c>
      <c r="AF1299" s="84" t="n">
        <v>0.4931699477701889</v>
      </c>
      <c r="AG1299" s="84" t="n">
        <v>0.4900615238996687</v>
      </c>
      <c r="AH1299" s="84" t="n">
        <v>0.5076047978236675</v>
      </c>
      <c r="AI1299" s="84" t="n">
        <v>0.4895894142829344</v>
      </c>
      <c r="AJ1299" s="84" t="n">
        <v>0.489573042108355</v>
      </c>
      <c r="AK1299" s="84" t="n">
        <v>0.5082596476797587</v>
      </c>
    </row>
    <row r="1300">
      <c r="A1300" s="84" t="n">
        <v>13</v>
      </c>
      <c r="B1300" s="84" t="n">
        <v>0.4898958971218617</v>
      </c>
      <c r="C1300" s="84" t="n">
        <v>0.4749943617501127</v>
      </c>
      <c r="D1300" s="84" t="n">
        <v>0.5003711493257454</v>
      </c>
      <c r="E1300" s="84" t="n">
        <v>0.4705415592144415</v>
      </c>
      <c r="F1300" s="84" t="n">
        <v>0.4715068064465655</v>
      </c>
      <c r="G1300" s="84" t="n">
        <v>0.5042758620689656</v>
      </c>
      <c r="H1300" s="84" t="n">
        <v>0.4731310727741423</v>
      </c>
      <c r="I1300" s="84" t="n">
        <v>0.4768880750235836</v>
      </c>
      <c r="J1300" s="84" t="n">
        <v>0.5231367008124338</v>
      </c>
      <c r="K1300" s="84" t="n">
        <v>0.4669117647058824</v>
      </c>
      <c r="L1300" s="84" t="n">
        <v>0.4690258095052481</v>
      </c>
      <c r="M1300" s="84" t="n">
        <v>0.5209528362014021</v>
      </c>
      <c r="N1300" s="84" t="n">
        <v>0.4757557313856766</v>
      </c>
      <c r="O1300" s="84" t="n">
        <v>0.4714325144907536</v>
      </c>
      <c r="P1300" s="84" t="n">
        <v>0.5267950353787264</v>
      </c>
      <c r="Q1300" s="84" t="n">
        <v>0.49682832003274</v>
      </c>
      <c r="R1300" s="84" t="n">
        <v>0.4726419573778735</v>
      </c>
      <c r="S1300" s="84" t="n">
        <v>0.529928172386273</v>
      </c>
      <c r="T1300" s="84" t="n">
        <v>0.4947820748925721</v>
      </c>
      <c r="U1300" s="84" t="n">
        <v>0.4748931920324031</v>
      </c>
      <c r="V1300" s="84" t="n">
        <v>0.5312521971454687</v>
      </c>
      <c r="W1300" s="84" t="n">
        <v>0.4792875725435261</v>
      </c>
      <c r="X1300" s="84" t="n">
        <v>0.4768965020872319</v>
      </c>
      <c r="Y1300" s="84" t="n">
        <v>0.5292563231408078</v>
      </c>
      <c r="Z1300" s="84" t="n">
        <v>0.4997016112989855</v>
      </c>
      <c r="AA1300" s="84" t="n">
        <v>0.4780496121387774</v>
      </c>
      <c r="AB1300" s="84" t="n">
        <v>0.5274209144909517</v>
      </c>
      <c r="AC1300" s="84" t="n">
        <v>0.4781925343811395</v>
      </c>
      <c r="AD1300" s="84" t="n">
        <v>0.4781456953642383</v>
      </c>
      <c r="AE1300" s="84" t="n">
        <v>0.5235515941035309</v>
      </c>
      <c r="AF1300" s="84" t="n">
        <v>0.4807151466452391</v>
      </c>
      <c r="AG1300" s="84" t="n">
        <v>0.4759228584950308</v>
      </c>
      <c r="AH1300" s="84" t="n">
        <v>0.5037714850995423</v>
      </c>
      <c r="AI1300" s="84" t="n">
        <v>0.4746059544658494</v>
      </c>
      <c r="AJ1300" s="84" t="n">
        <v>0.4739793329951136</v>
      </c>
      <c r="AK1300" s="84" t="n">
        <v>0.5017478922475838</v>
      </c>
    </row>
    <row r="1301">
      <c r="A1301" s="84" t="n">
        <v>14</v>
      </c>
      <c r="B1301" s="84" t="n">
        <v>0.5019391712594407</v>
      </c>
      <c r="C1301" s="84" t="n">
        <v>0.477108705457826</v>
      </c>
      <c r="D1301" s="84" t="n">
        <v>0.5167635778795001</v>
      </c>
      <c r="E1301" s="84" t="n">
        <v>0.4741122793096608</v>
      </c>
      <c r="F1301" s="84" t="n">
        <v>0.4746987951807229</v>
      </c>
      <c r="G1301" s="84" t="n">
        <v>0.5199310344827586</v>
      </c>
      <c r="H1301" s="84" t="n">
        <v>0.4759071980963712</v>
      </c>
      <c r="I1301" s="84" t="n">
        <v>0.4793019255313246</v>
      </c>
      <c r="J1301" s="84" t="n">
        <v>0.5253973860826562</v>
      </c>
      <c r="K1301" s="84" t="n">
        <v>0.4720179738562092</v>
      </c>
      <c r="L1301" s="84" t="n">
        <v>0.4733134727287913</v>
      </c>
      <c r="M1301" s="84" t="n">
        <v>0.5238209050350542</v>
      </c>
      <c r="N1301" s="84" t="n">
        <v>0.4822479204706838</v>
      </c>
      <c r="O1301" s="84" t="n">
        <v>0.4779341859110007</v>
      </c>
      <c r="P1301" s="84" t="n">
        <v>0.5332908015311449</v>
      </c>
      <c r="Q1301" s="84" t="n">
        <v>0.5039901780233274</v>
      </c>
      <c r="R1301" s="84" t="n">
        <v>0.479736334943999</v>
      </c>
      <c r="S1301" s="84" t="n">
        <v>0.5377494014365524</v>
      </c>
      <c r="T1301" s="84" t="n">
        <v>0.5019439328831593</v>
      </c>
      <c r="U1301" s="84" t="n">
        <v>0.4817178050269101</v>
      </c>
      <c r="V1301" s="84" t="n">
        <v>0.5384236799550024</v>
      </c>
      <c r="W1301" s="84" t="n">
        <v>0.4840904542725635</v>
      </c>
      <c r="X1301" s="84" t="n">
        <v>0.4818770692385202</v>
      </c>
      <c r="Y1301" s="84" t="n">
        <v>0.5335346671700013</v>
      </c>
      <c r="Z1301" s="84" t="n">
        <v>0.5028844241098069</v>
      </c>
      <c r="AA1301" s="84" t="n">
        <v>0.4810615747449776</v>
      </c>
      <c r="AB1301" s="84" t="n">
        <v>0.5282497582539024</v>
      </c>
      <c r="AC1301" s="84" t="n">
        <v>0.4789783889980355</v>
      </c>
      <c r="AD1301" s="84" t="n">
        <v>0.4778483578862007</v>
      </c>
      <c r="AE1301" s="84" t="n">
        <v>0.520123414466918</v>
      </c>
      <c r="AF1301" s="84" t="n">
        <v>0.4889513860988349</v>
      </c>
      <c r="AG1301" s="84" t="n">
        <v>0.4794427354472313</v>
      </c>
      <c r="AH1301" s="84" t="n">
        <v>0.5198466674910349</v>
      </c>
      <c r="AI1301" s="84" t="n">
        <v>0.4779139910488421</v>
      </c>
      <c r="AJ1301" s="84" t="n">
        <v>0.4768096980053937</v>
      </c>
      <c r="AK1301" s="84" t="n">
        <v>0.5174446500788265</v>
      </c>
    </row>
    <row r="1302">
      <c r="A1302" s="84" t="n">
        <v>15</v>
      </c>
      <c r="B1302" s="84" t="n">
        <v>0.4958154725454175</v>
      </c>
      <c r="C1302" s="84" t="n">
        <v>0.4736975642760488</v>
      </c>
      <c r="D1302" s="84" t="n">
        <v>0.5087220091550168</v>
      </c>
      <c r="E1302" s="84" t="n">
        <v>0.4739139059710374</v>
      </c>
      <c r="F1302" s="84" t="n">
        <v>0.4743232670943515</v>
      </c>
      <c r="G1302" s="84" t="n">
        <v>0.5148275862068965</v>
      </c>
      <c r="H1302" s="84" t="n">
        <v>0.4941503073567321</v>
      </c>
      <c r="I1302" s="84" t="n">
        <v>0.4934798290882859</v>
      </c>
      <c r="J1302" s="84" t="n">
        <v>0.5282938890851289</v>
      </c>
      <c r="K1302" s="84" t="n">
        <v>0.4889705882352942</v>
      </c>
      <c r="L1302" s="84" t="n">
        <v>0.48926692095665</v>
      </c>
      <c r="M1302" s="84" t="n">
        <v>0.529397705544933</v>
      </c>
      <c r="N1302" s="84" t="n">
        <v>0.4974639886386691</v>
      </c>
      <c r="O1302" s="84" t="n">
        <v>0.4931149753120496</v>
      </c>
      <c r="P1302" s="84" t="n">
        <v>0.539322584386962</v>
      </c>
      <c r="Q1302" s="84" t="n">
        <v>0.5160630243503171</v>
      </c>
      <c r="R1302" s="84" t="n">
        <v>0.4943719800016758</v>
      </c>
      <c r="S1302" s="84" t="n">
        <v>0.5441340782122905</v>
      </c>
      <c r="T1302" s="84" t="n">
        <v>0.5142214037241661</v>
      </c>
      <c r="U1302" s="84" t="n">
        <v>0.4963102702102869</v>
      </c>
      <c r="V1302" s="84" t="n">
        <v>0.5449623848695774</v>
      </c>
      <c r="W1302" s="84" t="n">
        <v>0.4996998198919351</v>
      </c>
      <c r="X1302" s="84" t="n">
        <v>0.4974233482078596</v>
      </c>
      <c r="Y1302" s="84" t="n">
        <v>0.5390713476783692</v>
      </c>
      <c r="Z1302" s="84" t="n">
        <v>0.5160135269544459</v>
      </c>
      <c r="AA1302" s="84" t="n">
        <v>0.4978262722700535</v>
      </c>
      <c r="AB1302" s="84" t="n">
        <v>0.5331537505180274</v>
      </c>
      <c r="AC1302" s="84" t="n">
        <v>0.4968565815324165</v>
      </c>
      <c r="AD1302" s="84" t="n">
        <v>0.4949317475334503</v>
      </c>
      <c r="AE1302" s="84" t="n">
        <v>0.5234144669180665</v>
      </c>
      <c r="AF1302" s="84" t="n">
        <v>0.4853354760948172</v>
      </c>
      <c r="AG1302" s="84" t="n">
        <v>0.4773130619971604</v>
      </c>
      <c r="AH1302" s="84" t="n">
        <v>0.5121182144182019</v>
      </c>
      <c r="AI1302" s="84" t="n">
        <v>0.4767464487254329</v>
      </c>
      <c r="AJ1302" s="84" t="n">
        <v>0.4742196470054204</v>
      </c>
      <c r="AK1302" s="84" t="n">
        <v>0.5081225580917129</v>
      </c>
    </row>
    <row r="1303">
      <c r="A1303" s="84" t="n">
        <v>16</v>
      </c>
      <c r="B1303" s="84" t="n">
        <v>0.503980404164115</v>
      </c>
      <c r="C1303" s="84" t="n">
        <v>0.4912325214253497</v>
      </c>
      <c r="D1303" s="84" t="n">
        <v>0.5105777557837436</v>
      </c>
      <c r="E1303" s="84" t="n">
        <v>0.4925609998016266</v>
      </c>
      <c r="F1303" s="84" t="n">
        <v>0.4929119073697386</v>
      </c>
      <c r="G1303" s="84" t="n">
        <v>0.5180689655172414</v>
      </c>
      <c r="H1303" s="84" t="n">
        <v>0.5558199484433869</v>
      </c>
      <c r="I1303" s="84" t="n">
        <v>0.5455302147494588</v>
      </c>
      <c r="J1303" s="84" t="n">
        <v>0.5780289650300248</v>
      </c>
      <c r="K1303" s="84" t="n">
        <v>0.5490196078431373</v>
      </c>
      <c r="L1303" s="84" t="n">
        <v>0.5487095247375894</v>
      </c>
      <c r="M1303" s="84" t="n">
        <v>0.5903441682600382</v>
      </c>
      <c r="N1303" s="84" t="n">
        <v>0.5544735240413876</v>
      </c>
      <c r="O1303" s="84" t="n">
        <v>0.5509553163431166</v>
      </c>
      <c r="P1303" s="84" t="n">
        <v>0.599234427560608</v>
      </c>
      <c r="Q1303" s="84" t="n">
        <v>0.5733578882750154</v>
      </c>
      <c r="R1303" s="84" t="n">
        <v>0.5514063067340724</v>
      </c>
      <c r="S1303" s="84" t="n">
        <v>0.6031923383878692</v>
      </c>
      <c r="T1303" s="84" t="n">
        <v>0.5721301411909147</v>
      </c>
      <c r="U1303" s="84" t="n">
        <v>0.5534594684569716</v>
      </c>
      <c r="V1303" s="84" t="n">
        <v>0.6045138156507066</v>
      </c>
      <c r="W1303" s="84" t="n">
        <v>0.5577346407844707</v>
      </c>
      <c r="X1303" s="84" t="n">
        <v>0.5554052108823954</v>
      </c>
      <c r="Y1303" s="84" t="n">
        <v>0.5990939977349944</v>
      </c>
      <c r="Z1303" s="84" t="n">
        <v>0.5760891187587029</v>
      </c>
      <c r="AA1303" s="84" t="n">
        <v>0.5578382064615121</v>
      </c>
      <c r="AB1303" s="84" t="n">
        <v>0.5941428374084818</v>
      </c>
      <c r="AC1303" s="84" t="n">
        <v>0.5585461689587428</v>
      </c>
      <c r="AD1303" s="84" t="n">
        <v>0.5568320043249088</v>
      </c>
      <c r="AE1303" s="84" t="n">
        <v>0.585190263969832</v>
      </c>
      <c r="AF1303" s="84" t="n">
        <v>0.4989955805544395</v>
      </c>
      <c r="AG1303" s="84" t="n">
        <v>0.4950899195456697</v>
      </c>
      <c r="AH1303" s="84" t="n">
        <v>0.5139730431556818</v>
      </c>
      <c r="AI1303" s="84" t="n">
        <v>0.4967892586106246</v>
      </c>
      <c r="AJ1303" s="84" t="n">
        <v>0.4936583802835707</v>
      </c>
      <c r="AK1303" s="84" t="n">
        <v>0.508739461237919</v>
      </c>
    </row>
    <row r="1304">
      <c r="A1304" s="84" t="n">
        <v>17</v>
      </c>
      <c r="B1304" s="84" t="n">
        <v>0.5666462543376199</v>
      </c>
      <c r="C1304" s="84" t="n">
        <v>0.5533378439332434</v>
      </c>
      <c r="D1304" s="84" t="n">
        <v>0.5723741185203512</v>
      </c>
      <c r="E1304" s="84" t="n">
        <v>0.5552469748065859</v>
      </c>
      <c r="F1304" s="84" t="n">
        <v>0.555499921764982</v>
      </c>
      <c r="G1304" s="84" t="n">
        <v>0.580551724137931</v>
      </c>
      <c r="H1304" s="84" t="n">
        <v>0.646044021415824</v>
      </c>
      <c r="I1304" s="84" t="n">
        <v>0.6307641085400365</v>
      </c>
      <c r="J1304" s="84" t="n">
        <v>0.6604733309784528</v>
      </c>
      <c r="K1304" s="84" t="n">
        <v>0.633169934640523</v>
      </c>
      <c r="L1304" s="84" t="n">
        <v>0.6320962218448087</v>
      </c>
      <c r="M1304" s="84" t="n">
        <v>0.6645156150414276</v>
      </c>
      <c r="N1304" s="84" t="n">
        <v>0.6309596266991278</v>
      </c>
      <c r="O1304" s="84" t="n">
        <v>0.6280553255435949</v>
      </c>
      <c r="P1304" s="84" t="n">
        <v>0.6623941538104628</v>
      </c>
      <c r="Q1304" s="84" t="n">
        <v>0.6419071004706365</v>
      </c>
      <c r="R1304" s="84" t="n">
        <v>0.625562103734324</v>
      </c>
      <c r="S1304" s="84" t="n">
        <v>0.6614525139664806</v>
      </c>
      <c r="T1304" s="84" t="n">
        <v>0.6423163494986699</v>
      </c>
      <c r="U1304" s="84" t="n">
        <v>0.6284747267380569</v>
      </c>
      <c r="V1304" s="84" t="n">
        <v>0.6649089502917809</v>
      </c>
      <c r="W1304" s="84" t="n">
        <v>0.6371823093856315</v>
      </c>
      <c r="X1304" s="84" t="n">
        <v>0.6351518641140061</v>
      </c>
      <c r="Y1304" s="84" t="n">
        <v>0.6679879199698</v>
      </c>
      <c r="Z1304" s="84" t="n">
        <v>0.6606325840461508</v>
      </c>
      <c r="AA1304" s="84" t="n">
        <v>0.6446736566930924</v>
      </c>
      <c r="AB1304" s="84" t="n">
        <v>0.6746097527282773</v>
      </c>
      <c r="AC1304" s="84" t="n">
        <v>0.6522593320235757</v>
      </c>
      <c r="AD1304" s="84" t="n">
        <v>0.6504933099067441</v>
      </c>
      <c r="AE1304" s="84" t="n">
        <v>0.6776825505656494</v>
      </c>
      <c r="AF1304" s="84" t="n">
        <v>0.5608678184009642</v>
      </c>
      <c r="AG1304" s="84" t="n">
        <v>0.5565546616185518</v>
      </c>
      <c r="AH1304" s="84" t="n">
        <v>0.5753060467416841</v>
      </c>
      <c r="AI1304" s="84" t="n">
        <v>0.5592527729130181</v>
      </c>
      <c r="AJ1304" s="84" t="n">
        <v>0.5564337400870472</v>
      </c>
      <c r="AK1304" s="84" t="n">
        <v>0.5698128727123175</v>
      </c>
    </row>
    <row r="1305">
      <c r="A1305" s="84" t="n">
        <v>18</v>
      </c>
      <c r="B1305" s="84" t="n">
        <v>0.6697285160236782</v>
      </c>
      <c r="C1305" s="84" t="n">
        <v>0.6538396481732072</v>
      </c>
      <c r="D1305" s="84" t="n">
        <v>0.6769763701595942</v>
      </c>
      <c r="E1305" s="84" t="n">
        <v>0.6506645506843879</v>
      </c>
      <c r="F1305" s="84" t="n">
        <v>0.6508214676889378</v>
      </c>
      <c r="G1305" s="84" t="n">
        <v>0.6770344827586205</v>
      </c>
      <c r="H1305" s="84" t="n">
        <v>0.75213166765814</v>
      </c>
      <c r="I1305" s="84" t="n">
        <v>0.7351978247600022</v>
      </c>
      <c r="J1305" s="84" t="n">
        <v>0.7554221123277994</v>
      </c>
      <c r="K1305" s="84" t="n">
        <v>0.7367238562091505</v>
      </c>
      <c r="L1305" s="84" t="n">
        <v>0.7359746081242866</v>
      </c>
      <c r="M1305" s="84" t="n">
        <v>0.7519120458891012</v>
      </c>
      <c r="N1305" s="84" t="n">
        <v>0.7305741529722053</v>
      </c>
      <c r="O1305" s="84" t="n">
        <v>0.7284325451590148</v>
      </c>
      <c r="P1305" s="84" t="n">
        <v>0.74208328500174</v>
      </c>
      <c r="Q1305" s="84" t="n">
        <v>0.7327603846940864</v>
      </c>
      <c r="R1305" s="84" t="n">
        <v>0.7245202915956762</v>
      </c>
      <c r="S1305" s="84" t="n">
        <v>0.7379090183559458</v>
      </c>
      <c r="T1305" s="84" t="n">
        <v>0.7343973808062204</v>
      </c>
      <c r="U1305" s="84" t="n">
        <v>0.7277922654386062</v>
      </c>
      <c r="V1305" s="84" t="n">
        <v>0.7421078534767629</v>
      </c>
      <c r="W1305" s="84" t="n">
        <v>0.7382429457674605</v>
      </c>
      <c r="X1305" s="84" t="n">
        <v>0.7364617820642004</v>
      </c>
      <c r="Y1305" s="84" t="n">
        <v>0.751289794891154</v>
      </c>
      <c r="Z1305" s="84" t="n">
        <v>0.7585040779789138</v>
      </c>
      <c r="AA1305" s="84" t="n">
        <v>0.7487000255732671</v>
      </c>
      <c r="AB1305" s="84" t="n">
        <v>0.7655062853985358</v>
      </c>
      <c r="AC1305" s="84" t="n">
        <v>0.7601178781925344</v>
      </c>
      <c r="AD1305" s="84" t="n">
        <v>0.7586160291931338</v>
      </c>
      <c r="AE1305" s="84" t="n">
        <v>0.7777168323620156</v>
      </c>
      <c r="AF1305" s="84" t="n">
        <v>0.6607071112896746</v>
      </c>
      <c r="AG1305" s="84" t="n">
        <v>0.6550816374822528</v>
      </c>
      <c r="AH1305" s="84" t="n">
        <v>0.677878075924323</v>
      </c>
      <c r="AI1305" s="84" t="n">
        <v>0.656937147304923</v>
      </c>
      <c r="AJ1305" s="84" t="n">
        <v>0.656671383941684</v>
      </c>
      <c r="AK1305" s="84" t="n">
        <v>0.6766056617999864</v>
      </c>
    </row>
    <row r="1306">
      <c r="A1306" s="84" t="n">
        <v>19</v>
      </c>
      <c r="B1306" s="84" t="n">
        <v>0.7807715860379669</v>
      </c>
      <c r="C1306" s="84" t="n">
        <v>0.7666610284167795</v>
      </c>
      <c r="D1306" s="84" t="n">
        <v>0.7868984288011878</v>
      </c>
      <c r="E1306" s="84" t="n">
        <v>0.7603650069430669</v>
      </c>
      <c r="F1306" s="84" t="n">
        <v>0.760694726959787</v>
      </c>
      <c r="G1306" s="84" t="n">
        <v>0.7807586206896553</v>
      </c>
      <c r="H1306" s="84" t="n">
        <v>0.8373983739837398</v>
      </c>
      <c r="I1306" s="84" t="n">
        <v>0.8271183619111037</v>
      </c>
      <c r="J1306" s="84" t="n">
        <v>0.8338396326386437</v>
      </c>
      <c r="K1306" s="84" t="n">
        <v>0.8167892156862747</v>
      </c>
      <c r="L1306" s="84" t="n">
        <v>0.8162708466742767</v>
      </c>
      <c r="M1306" s="84" t="n">
        <v>0.8185946462715105</v>
      </c>
      <c r="N1306" s="84" t="n">
        <v>0.8056400892676</v>
      </c>
      <c r="O1306" s="84" t="n">
        <v>0.8036924586745177</v>
      </c>
      <c r="P1306" s="84" t="n">
        <v>0.8040250550980165</v>
      </c>
      <c r="Q1306" s="84" t="n">
        <v>0.8004910988336404</v>
      </c>
      <c r="R1306" s="84" t="n">
        <v>0.7973912800603302</v>
      </c>
      <c r="S1306" s="84" t="n">
        <v>0.797765363128492</v>
      </c>
      <c r="T1306" s="84" t="n">
        <v>0.8035604665438918</v>
      </c>
      <c r="U1306" s="84" t="n">
        <v>0.8013926649281474</v>
      </c>
      <c r="V1306" s="84" t="n">
        <v>0.802502988117837</v>
      </c>
      <c r="W1306" s="84" t="n">
        <v>0.8152891735041023</v>
      </c>
      <c r="X1306" s="84" t="n">
        <v>0.8135310205844248</v>
      </c>
      <c r="Y1306" s="84" t="n">
        <v>0.8153391216811378</v>
      </c>
      <c r="Z1306" s="84" t="n">
        <v>0.8354883628406605</v>
      </c>
      <c r="AA1306" s="84" t="n">
        <v>0.8313016793112266</v>
      </c>
      <c r="AB1306" s="84" t="n">
        <v>0.8341621770962839</v>
      </c>
      <c r="AC1306" s="84" t="n">
        <v>0.8487229862475444</v>
      </c>
      <c r="AD1306" s="84" t="n">
        <v>0.8474118124070817</v>
      </c>
      <c r="AE1306" s="84" t="n">
        <v>0.8523825848474459</v>
      </c>
      <c r="AF1306" s="84" t="n">
        <v>0.77159501807955</v>
      </c>
      <c r="AG1306" s="84" t="n">
        <v>0.7665641268338855</v>
      </c>
      <c r="AH1306" s="84" t="n">
        <v>0.7862619018177318</v>
      </c>
      <c r="AI1306" s="84" t="n">
        <v>0.7676590776415646</v>
      </c>
      <c r="AJ1306" s="84" t="n">
        <v>0.769111639208566</v>
      </c>
      <c r="AK1306" s="84" t="n">
        <v>0.7881280416752346</v>
      </c>
    </row>
    <row r="1307">
      <c r="A1307" s="84" t="n">
        <v>20</v>
      </c>
      <c r="B1307" s="84" t="n">
        <v>0.8662992447438251</v>
      </c>
      <c r="C1307" s="84" t="n">
        <v>0.8616937302661255</v>
      </c>
      <c r="D1307" s="84" t="n">
        <v>0.8677471235927253</v>
      </c>
      <c r="E1307" s="84" t="n">
        <v>0.8520134893870263</v>
      </c>
      <c r="F1307" s="84" t="n">
        <v>0.8520419339696449</v>
      </c>
      <c r="G1307" s="84" t="n">
        <v>0.8575862068965516</v>
      </c>
      <c r="H1307" s="84" t="n">
        <v>0.9395201269085861</v>
      </c>
      <c r="I1307" s="84" t="n">
        <v>0.9280284112979301</v>
      </c>
      <c r="J1307" s="84" t="n">
        <v>0.9306958671847404</v>
      </c>
      <c r="K1307" s="84" t="n">
        <v>0.9121732026143792</v>
      </c>
      <c r="L1307" s="84" t="n">
        <v>0.9117688002895563</v>
      </c>
      <c r="M1307" s="84" t="n">
        <v>0.9179413639260676</v>
      </c>
      <c r="N1307" s="84" t="n">
        <v>0.8926759991884764</v>
      </c>
      <c r="O1307" s="84" t="n">
        <v>0.8918023737234335</v>
      </c>
      <c r="P1307" s="84" t="n">
        <v>0.8998956037582646</v>
      </c>
      <c r="Q1307" s="84" t="n">
        <v>0.8874565172907716</v>
      </c>
      <c r="R1307" s="84" t="n">
        <v>0.8823841577521437</v>
      </c>
      <c r="S1307" s="84" t="n">
        <v>0.8921787709497209</v>
      </c>
      <c r="T1307" s="84" t="n">
        <v>0.891549007571107</v>
      </c>
      <c r="U1307" s="84" t="n">
        <v>0.8874216279198803</v>
      </c>
      <c r="V1307" s="84" t="n">
        <v>0.8965056598467271</v>
      </c>
      <c r="W1307" s="84" t="n">
        <v>0.9059435661396839</v>
      </c>
      <c r="X1307" s="84" t="n">
        <v>0.9048222254210452</v>
      </c>
      <c r="Y1307" s="84" t="n">
        <v>0.911853529633824</v>
      </c>
      <c r="Z1307" s="84" t="n">
        <v>0.9327630793713945</v>
      </c>
      <c r="AA1307" s="84" t="n">
        <v>0.9302418094507429</v>
      </c>
      <c r="AB1307" s="84" t="n">
        <v>0.9335543583367869</v>
      </c>
      <c r="AC1307" s="84" t="n">
        <v>0.9557956777996073</v>
      </c>
      <c r="AD1307" s="84" t="n">
        <v>0.955264224895256</v>
      </c>
      <c r="AE1307" s="84" t="n">
        <v>0.9553651011312992</v>
      </c>
      <c r="AF1307" s="84" t="n">
        <v>0.8615910004017677</v>
      </c>
      <c r="AG1307" s="84" t="n">
        <v>0.8600331282536678</v>
      </c>
      <c r="AH1307" s="84" t="n">
        <v>0.8662050204031161</v>
      </c>
      <c r="AI1307" s="84" t="n">
        <v>0.8659272231951741</v>
      </c>
      <c r="AJ1307" s="84" t="n">
        <v>0.8657979760220024</v>
      </c>
      <c r="AK1307" s="84" t="n">
        <v>0.8704503392967304</v>
      </c>
    </row>
    <row r="1308">
      <c r="A1308" s="84" t="n">
        <v>21</v>
      </c>
      <c r="B1308" s="84" t="n">
        <v>0.9771381914676464</v>
      </c>
      <c r="C1308" s="84" t="n">
        <v>0.9776725304465496</v>
      </c>
      <c r="D1308" s="84" t="n">
        <v>0.9755041445008041</v>
      </c>
      <c r="E1308" s="84" t="n">
        <v>0.9625074390001984</v>
      </c>
      <c r="F1308" s="84" t="n">
        <v>0.9625723673916446</v>
      </c>
      <c r="G1308" s="84" t="n">
        <v>0.9626206896551724</v>
      </c>
      <c r="H1308" s="84" t="n">
        <v>1</v>
      </c>
      <c r="I1308" s="84" t="n">
        <v>1</v>
      </c>
      <c r="J1308" s="84" t="n">
        <v>1</v>
      </c>
      <c r="K1308" s="84" t="n">
        <v>1</v>
      </c>
      <c r="L1308" s="84" t="n">
        <v>1</v>
      </c>
      <c r="M1308" s="84" t="n">
        <v>1</v>
      </c>
      <c r="N1308" s="84" t="n">
        <v>1</v>
      </c>
      <c r="O1308" s="84" t="n">
        <v>1</v>
      </c>
      <c r="P1308" s="84" t="n">
        <v>1</v>
      </c>
      <c r="Q1308" s="84" t="n">
        <v>1</v>
      </c>
      <c r="R1308" s="84" t="n">
        <v>1</v>
      </c>
      <c r="S1308" s="84" t="n">
        <v>1</v>
      </c>
      <c r="T1308" s="84" t="n">
        <v>1</v>
      </c>
      <c r="U1308" s="84" t="n">
        <v>1</v>
      </c>
      <c r="V1308" s="84" t="n">
        <v>1</v>
      </c>
      <c r="W1308" s="84" t="n">
        <v>1</v>
      </c>
      <c r="X1308" s="84" t="n">
        <v>1</v>
      </c>
      <c r="Y1308" s="84" t="n">
        <v>1</v>
      </c>
      <c r="Z1308" s="84" t="n">
        <v>1</v>
      </c>
      <c r="AA1308" s="84" t="n">
        <v>1</v>
      </c>
      <c r="AB1308" s="84" t="n">
        <v>1</v>
      </c>
      <c r="AC1308" s="84" t="n">
        <v>1</v>
      </c>
      <c r="AD1308" s="84" t="n">
        <v>1</v>
      </c>
      <c r="AE1308" s="84" t="n">
        <v>1</v>
      </c>
      <c r="AF1308" s="84" t="n">
        <v>0.9736842105263157</v>
      </c>
      <c r="AG1308" s="84" t="n">
        <v>0.9738523426407949</v>
      </c>
      <c r="AH1308" s="84" t="n">
        <v>0.9730431556819585</v>
      </c>
      <c r="AI1308" s="84" t="n">
        <v>0.9826814555360964</v>
      </c>
      <c r="AJ1308" s="84" t="n">
        <v>0.9828308990414141</v>
      </c>
      <c r="AK1308" s="84" t="n">
        <v>0.9791623826170405</v>
      </c>
    </row>
    <row r="1309">
      <c r="A1309" s="84" t="n">
        <v>22</v>
      </c>
      <c r="B1309" s="84" t="n">
        <v>1</v>
      </c>
      <c r="C1309" s="84" t="n">
        <v>1</v>
      </c>
      <c r="D1309" s="84" t="n">
        <v>1</v>
      </c>
      <c r="E1309" s="84" t="n">
        <v>1</v>
      </c>
      <c r="F1309" s="84" t="n">
        <v>1</v>
      </c>
      <c r="G1309" s="84" t="n">
        <v>1</v>
      </c>
      <c r="H1309" s="84" t="n">
        <v>0.8879635137814792</v>
      </c>
      <c r="I1309" s="84" t="n">
        <v>0.9258920148715386</v>
      </c>
      <c r="J1309" s="84" t="n">
        <v>0.9462380784175204</v>
      </c>
      <c r="K1309" s="84" t="n">
        <v>0.9054330065359478</v>
      </c>
      <c r="L1309" s="84" t="n">
        <v>0.9057270930200183</v>
      </c>
      <c r="M1309" s="84" t="n">
        <v>0.9249521988527724</v>
      </c>
      <c r="N1309" s="84" t="n">
        <v>0.9218908500710085</v>
      </c>
      <c r="O1309" s="84" t="n">
        <v>0.9216732603428712</v>
      </c>
      <c r="P1309" s="84" t="n">
        <v>0.9333024011135601</v>
      </c>
      <c r="Q1309" s="84" t="n">
        <v>0.932473910374463</v>
      </c>
      <c r="R1309" s="84" t="n">
        <v>0.9291679468200986</v>
      </c>
      <c r="S1309" s="84" t="n">
        <v>0.9371907422186754</v>
      </c>
      <c r="T1309" s="84" t="n">
        <v>0.929404542664211</v>
      </c>
      <c r="U1309" s="84" t="n">
        <v>0.9259834655717694</v>
      </c>
      <c r="V1309" s="84" t="n">
        <v>0.9360191239541585</v>
      </c>
      <c r="W1309" s="84" t="n">
        <v>0.914148489093456</v>
      </c>
      <c r="X1309" s="84" t="n">
        <v>0.9136893623146681</v>
      </c>
      <c r="Y1309" s="84" t="n">
        <v>0.9292185730464327</v>
      </c>
      <c r="Z1309" s="84" t="n">
        <v>0.9043166898746767</v>
      </c>
      <c r="AA1309" s="84" t="n">
        <v>0.8954053362884663</v>
      </c>
      <c r="AB1309" s="84" t="n">
        <v>0.9200856471888383</v>
      </c>
      <c r="AC1309" s="84" t="n">
        <v>0.8764243614931239</v>
      </c>
      <c r="AD1309" s="84" t="n">
        <v>0.8773888363292337</v>
      </c>
      <c r="AE1309" s="84" t="n">
        <v>0.910113129928008</v>
      </c>
      <c r="AF1309" s="84" t="n">
        <v>1</v>
      </c>
      <c r="AG1309" s="84" t="n">
        <v>1</v>
      </c>
      <c r="AH1309" s="84" t="n">
        <v>1</v>
      </c>
      <c r="AI1309" s="84" t="n">
        <v>1</v>
      </c>
      <c r="AJ1309" s="84" t="n">
        <v>1</v>
      </c>
      <c r="AK1309" s="84" t="n">
        <v>1</v>
      </c>
    </row>
    <row r="1310">
      <c r="A1310" s="84" t="n">
        <v>23</v>
      </c>
      <c r="B1310" s="84" t="n">
        <v>0.88507858746683</v>
      </c>
      <c r="C1310" s="84" t="n">
        <v>0.8605660802886785</v>
      </c>
      <c r="D1310" s="84" t="n">
        <v>0.9018310033403437</v>
      </c>
      <c r="E1310" s="84" t="n">
        <v>0.8696687165244991</v>
      </c>
      <c r="F1310" s="84" t="n">
        <v>0.8697543420434986</v>
      </c>
      <c r="G1310" s="84" t="n">
        <v>0.9057241379310345</v>
      </c>
      <c r="H1310" s="84" t="n">
        <v>0.7251635930993456</v>
      </c>
      <c r="I1310" s="84" t="n">
        <v>0.7711281282947672</v>
      </c>
      <c r="J1310" s="84" t="n">
        <v>0.7918756623101378</v>
      </c>
      <c r="K1310" s="84" t="n">
        <v>0.7354983660130719</v>
      </c>
      <c r="L1310" s="84" t="n">
        <v>0.7373945485424729</v>
      </c>
      <c r="M1310" s="84" t="n">
        <v>0.7620299553855959</v>
      </c>
      <c r="N1310" s="84" t="n">
        <v>0.7516737674984785</v>
      </c>
      <c r="O1310" s="84" t="n">
        <v>0.7499616646732298</v>
      </c>
      <c r="P1310" s="84" t="n">
        <v>0.7792599466419209</v>
      </c>
      <c r="Q1310" s="84" t="n">
        <v>0.7689789236750564</v>
      </c>
      <c r="R1310" s="84" t="n">
        <v>0.7565008518839204</v>
      </c>
      <c r="S1310" s="84" t="n">
        <v>0.7865123703112532</v>
      </c>
      <c r="T1310" s="84" t="n">
        <v>0.7655003069367708</v>
      </c>
      <c r="U1310" s="84" t="n">
        <v>0.7546745824779451</v>
      </c>
      <c r="V1310" s="84" t="n">
        <v>0.7851367503339661</v>
      </c>
      <c r="W1310" s="84" t="n">
        <v>0.7472483490094056</v>
      </c>
      <c r="X1310" s="84" t="n">
        <v>0.7457607600403053</v>
      </c>
      <c r="Y1310" s="84" t="n">
        <v>0.7719265131496164</v>
      </c>
      <c r="Z1310" s="84" t="n">
        <v>0.7415953849214244</v>
      </c>
      <c r="AA1310" s="84" t="n">
        <v>0.7317364248572158</v>
      </c>
      <c r="AB1310" s="84" t="n">
        <v>0.7541096836579639</v>
      </c>
      <c r="AC1310" s="84" t="n">
        <v>0.7170923379174854</v>
      </c>
      <c r="AD1310" s="84" t="n">
        <v>0.7165022300310853</v>
      </c>
      <c r="AE1310" s="84" t="n">
        <v>0.7347960233116215</v>
      </c>
      <c r="AF1310" s="84" t="n">
        <v>0.8734431498593814</v>
      </c>
      <c r="AG1310" s="84" t="n">
        <v>0.8636713203975389</v>
      </c>
      <c r="AH1310" s="84" t="n">
        <v>0.9010758006677383</v>
      </c>
      <c r="AI1310" s="84" t="n">
        <v>0.8602841019653629</v>
      </c>
      <c r="AJ1310" s="84" t="n">
        <v>0.8562655202798324</v>
      </c>
      <c r="AK1310" s="84" t="n">
        <v>0.8999246007265748</v>
      </c>
    </row>
    <row r="1311">
      <c r="A1311" s="84" t="n">
        <v>24</v>
      </c>
      <c r="B1311" s="84" t="n">
        <v>0.7176974892835272</v>
      </c>
      <c r="C1311" s="84" t="n">
        <v>0.7037099684258008</v>
      </c>
      <c r="D1311" s="84" t="n">
        <v>0.7180502288754176</v>
      </c>
      <c r="E1311" s="84" t="n">
        <v>0.7091846855782582</v>
      </c>
      <c r="F1311" s="84" t="n">
        <v>0.709529025191676</v>
      </c>
      <c r="G1311" s="84" t="n">
        <v>0.725655172413793</v>
      </c>
      <c r="H1311" s="84" t="n">
        <v>0.5371802498512789</v>
      </c>
      <c r="I1311" s="84" t="n">
        <v>0.5795738305310471</v>
      </c>
      <c r="J1311" s="84" t="n">
        <v>0.6071352878841398</v>
      </c>
      <c r="K1311" s="84" t="n">
        <v>0.5426879084967321</v>
      </c>
      <c r="L1311" s="84" t="n">
        <v>0.5405518278252637</v>
      </c>
      <c r="M1311" s="84" t="n">
        <v>0.572817080943276</v>
      </c>
      <c r="N1311" s="84" t="n">
        <v>0.5487928585920065</v>
      </c>
      <c r="O1311" s="84" t="n">
        <v>0.5551261998957281</v>
      </c>
      <c r="P1311" s="84" t="n">
        <v>0.5890267950353788</v>
      </c>
      <c r="Q1311" s="84" t="n">
        <v>0.5637405361162268</v>
      </c>
      <c r="R1311" s="84" t="n">
        <v>0.5592268804290143</v>
      </c>
      <c r="S1311" s="84" t="n">
        <v>0.5929768555466881</v>
      </c>
      <c r="T1311" s="84" t="n">
        <v>0.5868631062001227</v>
      </c>
      <c r="U1311" s="84" t="n">
        <v>0.5602563391222327</v>
      </c>
      <c r="V1311" s="84" t="n">
        <v>0.5959361597412641</v>
      </c>
      <c r="W1311" s="84" t="n">
        <v>0.55893536121673</v>
      </c>
      <c r="X1311" s="84" t="n">
        <v>0.5507701165970923</v>
      </c>
      <c r="Y1311" s="84" t="n">
        <v>0.5843714609286522</v>
      </c>
      <c r="Z1311" s="84" t="n">
        <v>0.5667396061269147</v>
      </c>
      <c r="AA1311" s="84" t="n">
        <v>0.5378626431392606</v>
      </c>
      <c r="AB1311" s="84" t="n">
        <v>0.5736289542754524</v>
      </c>
      <c r="AC1311" s="84" t="n">
        <v>0.5404715127701376</v>
      </c>
      <c r="AD1311" s="84" t="n">
        <v>0.5239626976618461</v>
      </c>
      <c r="AE1311" s="84" t="n">
        <v>0.562427151182722</v>
      </c>
      <c r="AF1311" s="84" t="n">
        <v>0.7057051024507834</v>
      </c>
      <c r="AG1311" s="84" t="n">
        <v>0.7047148603880741</v>
      </c>
      <c r="AH1311" s="84" t="n">
        <v>0.7166439965376529</v>
      </c>
      <c r="AI1311" s="84" t="n">
        <v>0.7083090095349288</v>
      </c>
      <c r="AJ1311" s="84" t="n">
        <v>0.7013430883020483</v>
      </c>
      <c r="AK1311" s="84" t="n">
        <v>0.7164987319213106</v>
      </c>
    </row>
    <row r="1313">
      <c r="A1313" s="130" t="n"/>
      <c r="B1313" s="123" t="n"/>
      <c r="E1313" s="123" t="n"/>
      <c r="H1313" s="123" t="n"/>
      <c r="K1313" s="123" t="n"/>
    </row>
    <row r="1314">
      <c r="B1314" s="123" t="n"/>
      <c r="E1314" s="123" t="n"/>
      <c r="H1314" s="123" t="n"/>
      <c r="K1314" s="123" t="n"/>
    </row>
    <row r="1315">
      <c r="B1315" s="131" t="n"/>
      <c r="C1315" s="131" t="n"/>
      <c r="D1315" s="131" t="n"/>
      <c r="E1315" s="131" t="n"/>
      <c r="F1315" s="131" t="n"/>
      <c r="G1315" s="131" t="n"/>
      <c r="H1315" s="131" t="n"/>
      <c r="I1315" s="131" t="n"/>
      <c r="J1315" s="131" t="n"/>
      <c r="K1315" s="131" t="n"/>
      <c r="L1315" s="131" t="n"/>
      <c r="M1315" s="131" t="n"/>
    </row>
    <row r="1321">
      <c r="A1321" s="84" t="inlineStr">
        <is>
          <t>RefgChg-Res-StdForMsr-cDXGF-DMo1985-CZ02</t>
        </is>
      </c>
      <c r="B1321" s="83" t="n"/>
      <c r="C1321" s="83" t="n"/>
      <c r="D1321" s="83" t="n">
        <v>2015</v>
      </c>
      <c r="E1321" s="83" t="n"/>
      <c r="F1321" s="84" t="inlineStr">
        <is>
          <t>Source Annual kWh:</t>
        </is>
      </c>
      <c r="G1321" s="205" t="n">
        <v>10924.36299999998</v>
      </c>
      <c r="H1321" s="83" t="inlineStr">
        <is>
          <t>DEER</t>
        </is>
      </c>
      <c r="I1321" s="83" t="n"/>
      <c r="J1321" s="83" t="n"/>
      <c r="K1321" s="83" t="inlineStr">
        <is>
          <t>PDAF</t>
        </is>
      </c>
      <c r="L1321" s="83" t="inlineStr">
        <is>
          <t>Monthly</t>
        </is>
      </c>
      <c r="M1321" s="83" t="n"/>
      <c r="N1321" s="83" t="n"/>
      <c r="O1321" s="83" t="n"/>
      <c r="P1321" s="83" t="n"/>
      <c r="Q1321" s="83" t="n"/>
      <c r="R1321" s="83" t="n"/>
      <c r="S1321" s="83" t="n"/>
      <c r="T1321" s="105" t="n"/>
      <c r="U1321" s="83" t="n"/>
      <c r="V1321" s="83" t="n"/>
      <c r="W1321" s="83" t="n"/>
      <c r="X1321" s="83" t="n"/>
      <c r="Y1321" s="83" t="n"/>
      <c r="Z1321" s="83" t="n"/>
      <c r="AA1321" s="83" t="n"/>
      <c r="AB1321" s="83" t="n"/>
      <c r="AC1321" s="83" t="n"/>
      <c r="AD1321" s="83" t="n"/>
      <c r="AE1321" s="83" t="n"/>
      <c r="AF1321" s="83" t="n"/>
      <c r="AG1321" s="83" t="n"/>
      <c r="AH1321" s="83" t="n"/>
      <c r="AI1321" s="83" t="n"/>
      <c r="AJ1321" s="83" t="n"/>
      <c r="AK1321" s="83" t="n"/>
    </row>
    <row r="1322">
      <c r="A1322" s="106" t="n">
        <v>34</v>
      </c>
      <c r="B1322" s="84" t="inlineStr">
        <is>
          <t>RefgChg-Res-StdForMsr-20-MM</t>
        </is>
      </c>
      <c r="C1322" s="83" t="n"/>
      <c r="D1322" s="83" t="n"/>
      <c r="E1322" s="83" t="n"/>
      <c r="F1322" s="83" t="inlineStr">
        <is>
          <t>Source Sample Size:</t>
        </is>
      </c>
      <c r="G1322" s="83" t="n">
        <v>0</v>
      </c>
      <c r="H1322" s="83" t="inlineStr">
        <is>
          <t>DEER</t>
        </is>
      </c>
      <c r="I1322" s="83" t="n"/>
      <c r="J1322" s="83" t="n"/>
      <c r="K1322" s="83" t="inlineStr">
        <is>
          <t>WKWE</t>
        </is>
      </c>
      <c r="L1322" s="83" t="inlineStr">
        <is>
          <t>Monthly</t>
        </is>
      </c>
      <c r="M1322" s="83" t="n"/>
      <c r="N1322" s="83" t="inlineStr">
        <is>
          <t>Weekend Peak3</t>
        </is>
      </c>
      <c r="O1322" s="83" t="n"/>
      <c r="P1322" s="83" t="n"/>
      <c r="Q1322" s="83" t="n"/>
      <c r="R1322" s="83" t="n"/>
      <c r="S1322" s="83" t="n"/>
      <c r="T1322" s="83" t="n"/>
      <c r="U1322" s="83" t="n"/>
      <c r="V1322" s="83" t="n"/>
      <c r="W1322" s="83" t="n"/>
      <c r="X1322" s="83" t="n"/>
      <c r="Y1322" s="83" t="n"/>
      <c r="Z1322" s="83" t="n"/>
      <c r="AA1322" s="83" t="n"/>
      <c r="AB1322" s="83" t="n"/>
      <c r="AC1322" s="83" t="n"/>
      <c r="AD1322" s="83" t="n"/>
      <c r="AE1322" s="83" t="n"/>
      <c r="AF1322" s="83" t="n"/>
      <c r="AG1322" s="83" t="n"/>
      <c r="AH1322" s="83" t="n"/>
      <c r="AI1322" s="83" t="n"/>
      <c r="AJ1322" s="83" t="n"/>
      <c r="AK1322" s="83" t="n"/>
    </row>
    <row r="1323">
      <c r="A1323" s="84" t="n"/>
      <c r="B1323" s="84" t="n">
        <v>1</v>
      </c>
      <c r="C1323" s="84" t="inlineStr">
        <is>
          <t>JANUARY</t>
        </is>
      </c>
      <c r="D1323" s="84" t="inlineStr">
        <is>
          <t>JAN</t>
        </is>
      </c>
      <c r="E1323" s="84" t="n">
        <v>2</v>
      </c>
      <c r="F1323" s="84" t="inlineStr">
        <is>
          <t>FEBRUARY</t>
        </is>
      </c>
      <c r="G1323" s="84" t="inlineStr">
        <is>
          <t>FEB</t>
        </is>
      </c>
      <c r="H1323" s="84" t="n">
        <v>3</v>
      </c>
      <c r="I1323" s="84" t="inlineStr">
        <is>
          <t>MARCH</t>
        </is>
      </c>
      <c r="J1323" s="84" t="inlineStr">
        <is>
          <t>MAR</t>
        </is>
      </c>
      <c r="K1323" s="84" t="n">
        <v>4</v>
      </c>
      <c r="L1323" s="84" t="inlineStr">
        <is>
          <t>APRIL</t>
        </is>
      </c>
      <c r="M1323" s="84" t="inlineStr">
        <is>
          <t>APR</t>
        </is>
      </c>
      <c r="N1323" s="84" t="n">
        <v>5</v>
      </c>
      <c r="O1323" s="84" t="inlineStr">
        <is>
          <t>MAY</t>
        </is>
      </c>
      <c r="P1323" s="84" t="inlineStr">
        <is>
          <t>MAY</t>
        </is>
      </c>
      <c r="Q1323" s="84" t="n">
        <v>6</v>
      </c>
      <c r="R1323" s="84" t="inlineStr">
        <is>
          <t>JUNE</t>
        </is>
      </c>
      <c r="S1323" s="84" t="inlineStr">
        <is>
          <t>JUN</t>
        </is>
      </c>
      <c r="T1323" s="84" t="n">
        <v>7</v>
      </c>
      <c r="U1323" s="84" t="inlineStr">
        <is>
          <t>JULY</t>
        </is>
      </c>
      <c r="V1323" s="84" t="inlineStr">
        <is>
          <t>JUL</t>
        </is>
      </c>
      <c r="W1323" s="84" t="n">
        <v>8</v>
      </c>
      <c r="X1323" s="84" t="inlineStr">
        <is>
          <t>AUGUST</t>
        </is>
      </c>
      <c r="Y1323" s="84" t="inlineStr">
        <is>
          <t>AUG</t>
        </is>
      </c>
      <c r="Z1323" s="84" t="n">
        <v>9</v>
      </c>
      <c r="AA1323" s="84" t="inlineStr">
        <is>
          <t>SEPTEMBER</t>
        </is>
      </c>
      <c r="AB1323" s="84" t="inlineStr">
        <is>
          <t>SEP</t>
        </is>
      </c>
      <c r="AC1323" s="84" t="n">
        <v>10</v>
      </c>
      <c r="AD1323" s="84" t="inlineStr">
        <is>
          <t>OCTOBER</t>
        </is>
      </c>
      <c r="AE1323" s="84" t="inlineStr">
        <is>
          <t>OCT</t>
        </is>
      </c>
      <c r="AF1323" s="84" t="n">
        <v>11</v>
      </c>
      <c r="AG1323" s="84" t="inlineStr">
        <is>
          <t>NOVEMBER</t>
        </is>
      </c>
      <c r="AH1323" s="84" t="inlineStr">
        <is>
          <t>NOV</t>
        </is>
      </c>
      <c r="AI1323" s="84" t="n">
        <v>12</v>
      </c>
      <c r="AJ1323" s="84" t="inlineStr">
        <is>
          <t>DECEMBER</t>
        </is>
      </c>
      <c r="AK1323" s="84" t="inlineStr">
        <is>
          <t>DEC</t>
        </is>
      </c>
    </row>
    <row r="1324">
      <c r="A1324" s="83" t="n"/>
      <c r="B1324" s="84" t="n">
        <v>31</v>
      </c>
      <c r="C1324" s="83" t="n"/>
      <c r="D1324" s="83" t="n"/>
      <c r="E1324" s="84" t="n">
        <v>28</v>
      </c>
      <c r="F1324" s="83" t="n"/>
      <c r="G1324" s="83" t="n"/>
      <c r="H1324" s="84" t="n">
        <v>31</v>
      </c>
      <c r="I1324" s="83" t="n"/>
      <c r="J1324" s="83" t="n"/>
      <c r="K1324" s="84" t="n">
        <v>30</v>
      </c>
      <c r="L1324" s="83" t="n"/>
      <c r="M1324" s="83" t="n"/>
      <c r="N1324" s="84" t="n">
        <v>31</v>
      </c>
      <c r="O1324" s="83" t="n"/>
      <c r="P1324" s="83" t="n"/>
      <c r="Q1324" s="84" t="n">
        <v>30</v>
      </c>
      <c r="R1324" s="83" t="n"/>
      <c r="S1324" s="83" t="n"/>
      <c r="T1324" s="84" t="n">
        <v>31</v>
      </c>
      <c r="U1324" s="83" t="n"/>
      <c r="V1324" s="83" t="n"/>
      <c r="W1324" s="84" t="n">
        <v>31</v>
      </c>
      <c r="X1324" s="83" t="n"/>
      <c r="Y1324" s="83" t="n"/>
      <c r="Z1324" s="84" t="n">
        <v>30</v>
      </c>
      <c r="AA1324" s="83" t="n"/>
      <c r="AB1324" s="83" t="n"/>
      <c r="AC1324" s="84" t="n">
        <v>31</v>
      </c>
      <c r="AD1324" s="83" t="n"/>
      <c r="AE1324" s="83" t="n"/>
      <c r="AF1324" s="84" t="n">
        <v>30</v>
      </c>
      <c r="AG1324" s="83" t="n"/>
      <c r="AH1324" s="83" t="n"/>
      <c r="AI1324" s="84" t="n">
        <v>31</v>
      </c>
      <c r="AJ1324" s="83" t="n"/>
      <c r="AK1324" s="83" t="n"/>
    </row>
    <row r="1325">
      <c r="A1325" s="84" t="inlineStr">
        <is>
          <t>RATIOS</t>
        </is>
      </c>
      <c r="B1325" s="84" t="inlineStr">
        <is>
          <t>E.BKDWN</t>
        </is>
      </c>
      <c r="C1325" s="84" t="inlineStr">
        <is>
          <t>PEAK/AVG</t>
        </is>
      </c>
      <c r="D1325" s="84" t="inlineStr">
        <is>
          <t>END/AVG</t>
        </is>
      </c>
      <c r="E1325" s="84" t="inlineStr">
        <is>
          <t>E.BKDWN</t>
        </is>
      </c>
      <c r="F1325" s="84" t="inlineStr">
        <is>
          <t>PEAK/AVG</t>
        </is>
      </c>
      <c r="G1325" s="84" t="inlineStr">
        <is>
          <t>END/AVG</t>
        </is>
      </c>
      <c r="H1325" s="84" t="inlineStr">
        <is>
          <t>E.BKDWN</t>
        </is>
      </c>
      <c r="I1325" s="84" t="inlineStr">
        <is>
          <t>PEAK/AVG</t>
        </is>
      </c>
      <c r="J1325" s="84" t="inlineStr">
        <is>
          <t>END/AVG</t>
        </is>
      </c>
      <c r="K1325" s="84" t="inlineStr">
        <is>
          <t>E.BKDWN</t>
        </is>
      </c>
      <c r="L1325" s="84" t="inlineStr">
        <is>
          <t>PEAK/AVG</t>
        </is>
      </c>
      <c r="M1325" s="84" t="inlineStr">
        <is>
          <t>END/AVG</t>
        </is>
      </c>
      <c r="N1325" s="84" t="inlineStr">
        <is>
          <t>E.BKDWN</t>
        </is>
      </c>
      <c r="O1325" s="84" t="inlineStr">
        <is>
          <t>PEAK/AVG</t>
        </is>
      </c>
      <c r="P1325" s="84" t="inlineStr">
        <is>
          <t>END/AVG</t>
        </is>
      </c>
      <c r="Q1325" s="84" t="inlineStr">
        <is>
          <t>E.BKDWN</t>
        </is>
      </c>
      <c r="R1325" s="84" t="inlineStr">
        <is>
          <t>PEAK/AVG</t>
        </is>
      </c>
      <c r="S1325" s="84" t="inlineStr">
        <is>
          <t>END/AVG</t>
        </is>
      </c>
      <c r="T1325" s="84" t="inlineStr">
        <is>
          <t>E.BKDWN</t>
        </is>
      </c>
      <c r="U1325" s="84" t="inlineStr">
        <is>
          <t>PEAK/AVG</t>
        </is>
      </c>
      <c r="V1325" s="84" t="inlineStr">
        <is>
          <t>END/AVG</t>
        </is>
      </c>
      <c r="W1325" s="84" t="inlineStr">
        <is>
          <t>E.BKDWN</t>
        </is>
      </c>
      <c r="X1325" s="84" t="inlineStr">
        <is>
          <t>PEAK/AVG</t>
        </is>
      </c>
      <c r="Y1325" s="84" t="inlineStr">
        <is>
          <t>END/AVG</t>
        </is>
      </c>
      <c r="Z1325" s="84" t="inlineStr">
        <is>
          <t>E.BKDWN</t>
        </is>
      </c>
      <c r="AA1325" s="84" t="inlineStr">
        <is>
          <t>PEAK/AVG</t>
        </is>
      </c>
      <c r="AB1325" s="84" t="inlineStr">
        <is>
          <t>END/AVG</t>
        </is>
      </c>
      <c r="AC1325" s="84" t="inlineStr">
        <is>
          <t>E.BKDWN</t>
        </is>
      </c>
      <c r="AD1325" s="84" t="inlineStr">
        <is>
          <t>PEAK/AVG</t>
        </is>
      </c>
      <c r="AE1325" s="84" t="inlineStr">
        <is>
          <t>END/AVG</t>
        </is>
      </c>
      <c r="AF1325" s="84" t="inlineStr">
        <is>
          <t>E.BKDWN</t>
        </is>
      </c>
      <c r="AG1325" s="84" t="inlineStr">
        <is>
          <t>PEAK/AVG</t>
        </is>
      </c>
      <c r="AH1325" s="84" t="inlineStr">
        <is>
          <t>END/AVG</t>
        </is>
      </c>
      <c r="AI1325" s="84" t="inlineStr">
        <is>
          <t>E.BKDWN</t>
        </is>
      </c>
      <c r="AJ1325" s="84" t="inlineStr">
        <is>
          <t>PEAK/AVG</t>
        </is>
      </c>
      <c r="AK1325" s="84" t="inlineStr">
        <is>
          <t>END/AVG</t>
        </is>
      </c>
    </row>
    <row r="1326">
      <c r="A1326" s="83" t="n"/>
      <c r="B1326" s="209" t="n">
        <v>0.07417653268796877</v>
      </c>
      <c r="C1326" s="221" t="n">
        <v>1.067588281070021</v>
      </c>
      <c r="D1326" s="210" t="n">
        <v>0.9885308527986737</v>
      </c>
      <c r="E1326" s="209" t="n">
        <v>0.06455510384399545</v>
      </c>
      <c r="F1326" s="221" t="n">
        <v>1.033359493040069</v>
      </c>
      <c r="G1326" s="210" t="n">
        <v>0.9736191896748995</v>
      </c>
      <c r="H1326" s="209" t="n">
        <v>0.06963209350677468</v>
      </c>
      <c r="I1326" s="210" t="n">
        <v>1.085423960991435</v>
      </c>
      <c r="J1326" s="210" t="n">
        <v>1.006093027779426</v>
      </c>
      <c r="K1326" s="209" t="n">
        <v>0.06617310051203219</v>
      </c>
      <c r="L1326" s="210" t="n">
        <v>1.05037541618004</v>
      </c>
      <c r="M1326" s="210" t="n">
        <v>0.9916262475997751</v>
      </c>
      <c r="N1326" s="209" t="n">
        <v>0.07879113779093248</v>
      </c>
      <c r="O1326" s="210" t="n">
        <v>1.645559365039965</v>
      </c>
      <c r="P1326" s="210" t="n">
        <v>0.8673213463855578</v>
      </c>
      <c r="Q1326" s="209" t="n">
        <v>0.1106018798962445</v>
      </c>
      <c r="R1326" s="210" t="n">
        <v>1.742883139375993</v>
      </c>
      <c r="S1326" s="210" t="n">
        <v>0.9058169092459646</v>
      </c>
      <c r="T1326" s="209" t="n">
        <v>0.1048232687988582</v>
      </c>
      <c r="U1326" s="210" t="n">
        <v>1.902877093453649</v>
      </c>
      <c r="V1326" s="210" t="n">
        <v>1.014524111128133</v>
      </c>
      <c r="W1326" s="209" t="n">
        <v>0.1102888901163276</v>
      </c>
      <c r="X1326" s="210" t="n">
        <v>1.504602540817855</v>
      </c>
      <c r="Y1326" s="210" t="n">
        <v>0.8449661099460757</v>
      </c>
      <c r="Z1326" s="209" t="n">
        <v>0.1027502955250792</v>
      </c>
      <c r="AA1326" s="210" t="n">
        <v>1.601888205551368</v>
      </c>
      <c r="AB1326" s="210" t="n">
        <v>0.8472339349472895</v>
      </c>
      <c r="AC1326" s="209" t="n">
        <v>0.07522523315210082</v>
      </c>
      <c r="AD1326" s="210" t="n">
        <v>1.373558581963702</v>
      </c>
      <c r="AE1326" s="210" t="n">
        <v>0.9909519208272182</v>
      </c>
      <c r="AF1326" s="209" t="n">
        <v>0.06897403354884761</v>
      </c>
      <c r="AG1326" s="210" t="n">
        <v>1.064605075235404</v>
      </c>
      <c r="AH1326" s="210" t="n">
        <v>0.9878476557390694</v>
      </c>
      <c r="AI1326" s="209" t="n">
        <v>0.07400843062083862</v>
      </c>
      <c r="AJ1326" s="221" t="n">
        <v>1.07616957047401</v>
      </c>
      <c r="AK1326" s="210" t="n">
        <v>1.008134463616888</v>
      </c>
      <c r="AM1326">
        <f>A1321</f>
        <v/>
      </c>
      <c r="AN1326" s="206">
        <f>1/($B1326*(1/$B1324)*(1/(5/7+2/7*$D1326))*$B1336/SUM($B1328:$B1351))</f>
        <v/>
      </c>
      <c r="AO1326" s="206">
        <f>1/(B1326*(1/B1324)*(1/(5/7+2/7*D1326)))</f>
        <v/>
      </c>
      <c r="AP1326" s="206" t="n"/>
      <c r="AR1326" s="211">
        <f>CHOOSE(AV$3,C1326,F1326,I1326,L1326,O1326,R1326,U1326,X1326,AA1326,AD1326,AG1326,AJ1326)</f>
        <v/>
      </c>
      <c r="AS1326" s="207" t="n"/>
      <c r="AT1326" s="207" t="n"/>
      <c r="AV1326" s="116">
        <f>AN1326/AR1326</f>
        <v/>
      </c>
      <c r="AW1326" s="208">
        <f>AO1326/AR1326</f>
        <v/>
      </c>
      <c r="AX1326" s="206" t="n"/>
    </row>
    <row r="1327">
      <c r="A1327" s="84" t="inlineStr">
        <is>
          <t>HOUR</t>
        </is>
      </c>
      <c r="B1327" s="84" t="inlineStr">
        <is>
          <t>PEAK</t>
        </is>
      </c>
      <c r="C1327" s="84" t="inlineStr">
        <is>
          <t>AVG</t>
        </is>
      </c>
      <c r="D1327" s="84" t="inlineStr">
        <is>
          <t>END</t>
        </is>
      </c>
      <c r="E1327" s="84" t="inlineStr">
        <is>
          <t>PEAK</t>
        </is>
      </c>
      <c r="F1327" s="84" t="inlineStr">
        <is>
          <t>AVG</t>
        </is>
      </c>
      <c r="G1327" s="84" t="inlineStr">
        <is>
          <t>END</t>
        </is>
      </c>
      <c r="H1327" s="84" t="inlineStr">
        <is>
          <t>PEAK</t>
        </is>
      </c>
      <c r="I1327" s="84" t="inlineStr">
        <is>
          <t>AVG</t>
        </is>
      </c>
      <c r="J1327" s="84" t="inlineStr">
        <is>
          <t>END</t>
        </is>
      </c>
      <c r="K1327" s="84" t="inlineStr">
        <is>
          <t>PEAK</t>
        </is>
      </c>
      <c r="L1327" s="84" t="inlineStr">
        <is>
          <t>AVG</t>
        </is>
      </c>
      <c r="M1327" s="84" t="inlineStr">
        <is>
          <t>END</t>
        </is>
      </c>
      <c r="N1327" s="84" t="inlineStr">
        <is>
          <t>PEAK</t>
        </is>
      </c>
      <c r="O1327" s="84" t="inlineStr">
        <is>
          <t>AVG</t>
        </is>
      </c>
      <c r="P1327" s="84" t="inlineStr">
        <is>
          <t>END</t>
        </is>
      </c>
      <c r="Q1327" s="84" t="inlineStr">
        <is>
          <t>PEAK</t>
        </is>
      </c>
      <c r="R1327" s="84" t="inlineStr">
        <is>
          <t>AVG</t>
        </is>
      </c>
      <c r="S1327" s="84" t="inlineStr">
        <is>
          <t>END</t>
        </is>
      </c>
      <c r="T1327" s="84" t="inlineStr">
        <is>
          <t>PEAK</t>
        </is>
      </c>
      <c r="U1327" s="84" t="inlineStr">
        <is>
          <t>AVG</t>
        </is>
      </c>
      <c r="V1327" s="84" t="inlineStr">
        <is>
          <t>END</t>
        </is>
      </c>
      <c r="W1327" s="84" t="inlineStr">
        <is>
          <t>PEAK</t>
        </is>
      </c>
      <c r="X1327" s="84" t="inlineStr">
        <is>
          <t>AVG</t>
        </is>
      </c>
      <c r="Y1327" s="84" t="inlineStr">
        <is>
          <t>END</t>
        </is>
      </c>
      <c r="Z1327" s="84" t="inlineStr">
        <is>
          <t>PEAK</t>
        </is>
      </c>
      <c r="AA1327" s="84" t="inlineStr">
        <is>
          <t>AVG</t>
        </is>
      </c>
      <c r="AB1327" s="84" t="inlineStr">
        <is>
          <t>END</t>
        </is>
      </c>
      <c r="AC1327" s="84" t="inlineStr">
        <is>
          <t>PEAK</t>
        </is>
      </c>
      <c r="AD1327" s="84" t="inlineStr">
        <is>
          <t>AVG</t>
        </is>
      </c>
      <c r="AE1327" s="84" t="inlineStr">
        <is>
          <t>END</t>
        </is>
      </c>
      <c r="AF1327" s="84" t="inlineStr">
        <is>
          <t>PEAK</t>
        </is>
      </c>
      <c r="AG1327" s="84" t="inlineStr">
        <is>
          <t>AVG</t>
        </is>
      </c>
      <c r="AH1327" s="84" t="inlineStr">
        <is>
          <t>END</t>
        </is>
      </c>
      <c r="AI1327" s="84" t="inlineStr">
        <is>
          <t>PEAK</t>
        </is>
      </c>
      <c r="AJ1327" s="84" t="inlineStr">
        <is>
          <t>AVG</t>
        </is>
      </c>
      <c r="AK1327" s="84" t="inlineStr">
        <is>
          <t>END</t>
        </is>
      </c>
    </row>
    <row r="1328">
      <c r="A1328" s="84" t="n">
        <v>1</v>
      </c>
      <c r="B1328" s="84" t="n">
        <v>0.6616713681241186</v>
      </c>
      <c r="C1328" s="84" t="n">
        <v>0.5730985077714847</v>
      </c>
      <c r="D1328" s="84" t="n">
        <v>0.6595280473100993</v>
      </c>
      <c r="E1328" s="84" t="n">
        <v>0.5978013646702048</v>
      </c>
      <c r="F1328" s="84" t="n">
        <v>0.5439079763886785</v>
      </c>
      <c r="G1328" s="84" t="n">
        <v>0.5992351046698874</v>
      </c>
      <c r="H1328" s="84" t="n">
        <v>0.5800142247510669</v>
      </c>
      <c r="I1328" s="84" t="n">
        <v>0.4812641685558073</v>
      </c>
      <c r="J1328" s="84" t="n">
        <v>0.5288003177966102</v>
      </c>
      <c r="K1328" s="84" t="n">
        <v>0.5178024502297091</v>
      </c>
      <c r="L1328" s="84" t="n">
        <v>0.4599229961498077</v>
      </c>
      <c r="M1328" s="84" t="n">
        <v>0.5150949268596328</v>
      </c>
      <c r="N1328" s="84" t="n">
        <v>0.2208459427123654</v>
      </c>
      <c r="O1328" s="84" t="n">
        <v>0.3714921205811366</v>
      </c>
      <c r="P1328" s="84" t="n">
        <v>0.4829217314779164</v>
      </c>
      <c r="Q1328" s="84" t="n">
        <v>0.1203680676448644</v>
      </c>
      <c r="R1328" s="84" t="n">
        <v>0.1840432617948226</v>
      </c>
      <c r="S1328" s="84" t="n">
        <v>0.2315393815137536</v>
      </c>
      <c r="T1328" s="84" t="n">
        <v>0.1112249173611434</v>
      </c>
      <c r="U1328" s="84" t="n">
        <v>0.2090247228010599</v>
      </c>
      <c r="V1328" s="84" t="n">
        <v>0.2071109554251686</v>
      </c>
      <c r="W1328" s="84" t="n">
        <v>0.1134417149597415</v>
      </c>
      <c r="X1328" s="84" t="n">
        <v>0.1742880815372218</v>
      </c>
      <c r="Y1328" s="84" t="n">
        <v>0.2282461058289744</v>
      </c>
      <c r="Z1328" s="84" t="n">
        <v>0.1088711674674328</v>
      </c>
      <c r="AA1328" s="84" t="n">
        <v>0.1833133109082172</v>
      </c>
      <c r="AB1328" s="84" t="n">
        <v>0.2636884392203541</v>
      </c>
      <c r="AC1328" s="84" t="n">
        <v>0.2041563672983613</v>
      </c>
      <c r="AD1328" s="84" t="n">
        <v>0.4187447357002476</v>
      </c>
      <c r="AE1328" s="84" t="n">
        <v>0.448667044809983</v>
      </c>
      <c r="AF1328" s="84" t="n">
        <v>0.6360735735735736</v>
      </c>
      <c r="AG1328" s="84" t="n">
        <v>0.5545371480783508</v>
      </c>
      <c r="AH1328" s="84" t="n">
        <v>0.5928150765606597</v>
      </c>
      <c r="AI1328" s="84" t="n">
        <v>0.5619239148650913</v>
      </c>
      <c r="AJ1328" s="84" t="n">
        <v>0.5731946175565334</v>
      </c>
      <c r="AK1328" s="84" t="n">
        <v>0.6102142287152416</v>
      </c>
    </row>
    <row r="1329">
      <c r="A1329" s="84" t="n">
        <v>2</v>
      </c>
      <c r="B1329" s="84" t="n">
        <v>0.5969675599435826</v>
      </c>
      <c r="C1329" s="84" t="n">
        <v>0.5004784441513435</v>
      </c>
      <c r="D1329" s="84" t="n">
        <v>0.5828787965780559</v>
      </c>
      <c r="E1329" s="84" t="n">
        <v>0.5343062926459439</v>
      </c>
      <c r="F1329" s="84" t="n">
        <v>0.476252459512638</v>
      </c>
      <c r="G1329" s="84" t="n">
        <v>0.5266371443907676</v>
      </c>
      <c r="H1329" s="84" t="n">
        <v>0.5094238975817924</v>
      </c>
      <c r="I1329" s="84" t="n">
        <v>0.432644352580344</v>
      </c>
      <c r="J1329" s="84" t="n">
        <v>0.4667637711864407</v>
      </c>
      <c r="K1329" s="84" t="n">
        <v>0.4980857580398163</v>
      </c>
      <c r="L1329" s="84" t="n">
        <v>0.4273713685684285</v>
      </c>
      <c r="M1329" s="84" t="n">
        <v>0.4701991907874262</v>
      </c>
      <c r="N1329" s="84" t="n">
        <v>0.1445562671546203</v>
      </c>
      <c r="O1329" s="84" t="n">
        <v>0.3143722493019734</v>
      </c>
      <c r="P1329" s="84" t="n">
        <v>0.422364006380287</v>
      </c>
      <c r="Q1329" s="84" t="n">
        <v>0.09848296443670729</v>
      </c>
      <c r="R1329" s="84" t="n">
        <v>0.1615769330638879</v>
      </c>
      <c r="S1329" s="84" t="n">
        <v>0.1861609431060995</v>
      </c>
      <c r="T1329" s="84" t="n">
        <v>0.09181060570790074</v>
      </c>
      <c r="U1329" s="84" t="n">
        <v>0.1839546191247974</v>
      </c>
      <c r="V1329" s="84" t="n">
        <v>0.1788247657413084</v>
      </c>
      <c r="W1329" s="84" t="n">
        <v>0.1009282527309093</v>
      </c>
      <c r="X1329" s="84" t="n">
        <v>0.1550614593619122</v>
      </c>
      <c r="Y1329" s="84" t="n">
        <v>0.1970927376239055</v>
      </c>
      <c r="Z1329" s="84" t="n">
        <v>0.09713210163950665</v>
      </c>
      <c r="AA1329" s="84" t="n">
        <v>0.1634670831331091</v>
      </c>
      <c r="AB1329" s="84" t="n">
        <v>0.2283514357982443</v>
      </c>
      <c r="AC1329" s="84" t="n">
        <v>0.1800787329488236</v>
      </c>
      <c r="AD1329" s="84" t="n">
        <v>0.3726741366548406</v>
      </c>
      <c r="AE1329" s="84" t="n">
        <v>0.3885422575155984</v>
      </c>
      <c r="AF1329" s="84" t="n">
        <v>0.5763888888888888</v>
      </c>
      <c r="AG1329" s="84" t="n">
        <v>0.4792130660727542</v>
      </c>
      <c r="AH1329" s="84" t="n">
        <v>0.5193168433451119</v>
      </c>
      <c r="AI1329" s="84" t="n">
        <v>0.5119825708061002</v>
      </c>
      <c r="AJ1329" s="84" t="n">
        <v>0.4988680589118104</v>
      </c>
      <c r="AK1329" s="84" t="n">
        <v>0.5433675035295562</v>
      </c>
    </row>
    <row r="1330">
      <c r="A1330" s="84" t="n">
        <v>3</v>
      </c>
      <c r="B1330" s="84" t="n">
        <v>0.5627644569816644</v>
      </c>
      <c r="C1330" s="84" t="n">
        <v>0.4710993870742493</v>
      </c>
      <c r="D1330" s="84" t="n">
        <v>0.5353390365734626</v>
      </c>
      <c r="E1330" s="84" t="n">
        <v>0.5176269901440486</v>
      </c>
      <c r="F1330" s="84" t="n">
        <v>0.4622672922657786</v>
      </c>
      <c r="G1330" s="84" t="n">
        <v>0.4837627482555019</v>
      </c>
      <c r="H1330" s="84" t="n">
        <v>0.4829302987197724</v>
      </c>
      <c r="I1330" s="84" t="n">
        <v>0.41736231497533</v>
      </c>
      <c r="J1330" s="84" t="n">
        <v>0.447364936440678</v>
      </c>
      <c r="K1330" s="84" t="n">
        <v>0.4954058192955589</v>
      </c>
      <c r="L1330" s="84" t="n">
        <v>0.4213941466304085</v>
      </c>
      <c r="M1330" s="84" t="n">
        <v>0.466697790227202</v>
      </c>
      <c r="N1330" s="84" t="n">
        <v>0.1306918150468013</v>
      </c>
      <c r="O1330" s="84" t="n">
        <v>0.2982821447162936</v>
      </c>
      <c r="P1330" s="84" t="n">
        <v>0.4103184643308949</v>
      </c>
      <c r="Q1330" s="84" t="n">
        <v>0.09331012186023376</v>
      </c>
      <c r="R1330" s="84" t="n">
        <v>0.1528161938200661</v>
      </c>
      <c r="S1330" s="84" t="n">
        <v>0.1784042371433453</v>
      </c>
      <c r="T1330" s="84" t="n">
        <v>0.08678243866101773</v>
      </c>
      <c r="U1330" s="84" t="n">
        <v>0.1739214324303465</v>
      </c>
      <c r="V1330" s="84" t="n">
        <v>0.1708847826721546</v>
      </c>
      <c r="W1330" s="84" t="n">
        <v>0.09538950715421304</v>
      </c>
      <c r="X1330" s="84" t="n">
        <v>0.1464015344978265</v>
      </c>
      <c r="Y1330" s="84" t="n">
        <v>0.1868624107736324</v>
      </c>
      <c r="Z1330" s="84" t="n">
        <v>0.09153499430382882</v>
      </c>
      <c r="AA1330" s="84" t="n">
        <v>0.1541926958193177</v>
      </c>
      <c r="AB1330" s="84" t="n">
        <v>0.2143282249665228</v>
      </c>
      <c r="AC1330" s="84" t="n">
        <v>0.1690011901492264</v>
      </c>
      <c r="AD1330" s="84" t="n">
        <v>0.3545777074453151</v>
      </c>
      <c r="AE1330" s="84" t="n">
        <v>0.3630175836642088</v>
      </c>
      <c r="AF1330" s="84" t="n">
        <v>0.5489864864864865</v>
      </c>
      <c r="AG1330" s="84" t="n">
        <v>0.4509736736908228</v>
      </c>
      <c r="AH1330" s="84" t="n">
        <v>0.4752061248527679</v>
      </c>
      <c r="AI1330" s="84" t="n">
        <v>0.4886877828054298</v>
      </c>
      <c r="AJ1330" s="84" t="n">
        <v>0.4722102103629844</v>
      </c>
      <c r="AK1330" s="84" t="n">
        <v>0.5013811306856546</v>
      </c>
    </row>
    <row r="1331">
      <c r="A1331" s="84" t="n">
        <v>4</v>
      </c>
      <c r="B1331" s="84" t="n">
        <v>0.5431946403385051</v>
      </c>
      <c r="C1331" s="84" t="n">
        <v>0.4579357074507979</v>
      </c>
      <c r="D1331" s="84" t="n">
        <v>0.5076075099041165</v>
      </c>
      <c r="E1331" s="84" t="n">
        <v>0.5178165276724792</v>
      </c>
      <c r="F1331" s="84" t="n">
        <v>0.4637505675798395</v>
      </c>
      <c r="G1331" s="84" t="n">
        <v>0.4693370907139024</v>
      </c>
      <c r="H1331" s="84" t="n">
        <v>0.4644381223328592</v>
      </c>
      <c r="I1331" s="84" t="n">
        <v>0.4190158687825043</v>
      </c>
      <c r="J1331" s="84" t="n">
        <v>0.4354475635593221</v>
      </c>
      <c r="K1331" s="84" t="n">
        <v>0.4894716692189892</v>
      </c>
      <c r="L1331" s="84" t="n">
        <v>0.4234134783662262</v>
      </c>
      <c r="M1331" s="84" t="n">
        <v>0.4516806722689076</v>
      </c>
      <c r="N1331" s="84" t="n">
        <v>0.1249208248293335</v>
      </c>
      <c r="O1331" s="84" t="n">
        <v>0.2900004732383701</v>
      </c>
      <c r="P1331" s="84" t="n">
        <v>0.3892525163632363</v>
      </c>
      <c r="Q1331" s="84" t="n">
        <v>0.08928127331509574</v>
      </c>
      <c r="R1331" s="84" t="n">
        <v>0.1464940108606071</v>
      </c>
      <c r="S1331" s="84" t="n">
        <v>0.1652827609772766</v>
      </c>
      <c r="T1331" s="84" t="n">
        <v>0.08305787047814145</v>
      </c>
      <c r="U1331" s="84" t="n">
        <v>0.1666280774870726</v>
      </c>
      <c r="V1331" s="84" t="n">
        <v>0.1582742213270281</v>
      </c>
      <c r="W1331" s="84" t="n">
        <v>0.09133801733422227</v>
      </c>
      <c r="X1331" s="84" t="n">
        <v>0.1406585174844223</v>
      </c>
      <c r="Y1331" s="84" t="n">
        <v>0.1734242695720025</v>
      </c>
      <c r="Z1331" s="84" t="n">
        <v>0.0884640150577047</v>
      </c>
      <c r="AA1331" s="84" t="n">
        <v>0.1490989908697742</v>
      </c>
      <c r="AB1331" s="84" t="n">
        <v>0.1995238803749442</v>
      </c>
      <c r="AC1331" s="84" t="n">
        <v>0.1622264945527785</v>
      </c>
      <c r="AD1331" s="84" t="n">
        <v>0.3473034023328823</v>
      </c>
      <c r="AE1331" s="84" t="n">
        <v>0.3446776328228398</v>
      </c>
      <c r="AF1331" s="84" t="n">
        <v>0.5396021021021021</v>
      </c>
      <c r="AG1331" s="84" t="n">
        <v>0.4420364342413339</v>
      </c>
      <c r="AH1331" s="84" t="n">
        <v>0.4564193168433451</v>
      </c>
      <c r="AI1331" s="84" t="n">
        <v>0.4809787162728339</v>
      </c>
      <c r="AJ1331" s="84" t="n">
        <v>0.4633836135629436</v>
      </c>
      <c r="AK1331" s="84" t="n">
        <v>0.4786692038548892</v>
      </c>
    </row>
    <row r="1332">
      <c r="A1332" s="84" t="n">
        <v>5</v>
      </c>
      <c r="B1332" s="84" t="n">
        <v>0.5382581100141044</v>
      </c>
      <c r="C1332" s="84" t="n">
        <v>0.4551684899268109</v>
      </c>
      <c r="D1332" s="84" t="n">
        <v>0.4888327496124475</v>
      </c>
      <c r="E1332" s="84" t="n">
        <v>0.5217968157695224</v>
      </c>
      <c r="F1332" s="84" t="n">
        <v>0.4742243075525957</v>
      </c>
      <c r="G1332" s="84" t="n">
        <v>0.4639694041867955</v>
      </c>
      <c r="H1332" s="84" t="n">
        <v>0.4608819345661451</v>
      </c>
      <c r="I1332" s="84" t="n">
        <v>0.45875450060008</v>
      </c>
      <c r="J1332" s="84" t="n">
        <v>0.4626588983050848</v>
      </c>
      <c r="K1332" s="84" t="n">
        <v>0.5331163859111792</v>
      </c>
      <c r="L1332" s="84" t="n">
        <v>0.479981691392262</v>
      </c>
      <c r="M1332" s="84" t="n">
        <v>0.4927637721755368</v>
      </c>
      <c r="N1332" s="84" t="n">
        <v>0.138222253501302</v>
      </c>
      <c r="O1332" s="84" t="n">
        <v>0.3266054611707918</v>
      </c>
      <c r="P1332" s="84" t="n">
        <v>0.4158187118420328</v>
      </c>
      <c r="Q1332" s="84" t="n">
        <v>0.09893061427505594</v>
      </c>
      <c r="R1332" s="84" t="n">
        <v>0.1628978177179178</v>
      </c>
      <c r="S1332" s="84" t="n">
        <v>0.1747479924824876</v>
      </c>
      <c r="T1332" s="84" t="n">
        <v>0.09199683411704455</v>
      </c>
      <c r="U1332" s="84" t="n">
        <v>0.1852280620514008</v>
      </c>
      <c r="V1332" s="84" t="n">
        <v>0.167556995650524</v>
      </c>
      <c r="W1332" s="84" t="n">
        <v>0.100979537412175</v>
      </c>
      <c r="X1332" s="84" t="n">
        <v>0.1559353967335173</v>
      </c>
      <c r="Y1332" s="84" t="n">
        <v>0.184637170187556</v>
      </c>
      <c r="Z1332" s="84" t="n">
        <v>0.09777601664272623</v>
      </c>
      <c r="AA1332" s="84" t="n">
        <v>0.165040845747237</v>
      </c>
      <c r="AB1332" s="84" t="n">
        <v>0.2143282249665228</v>
      </c>
      <c r="AC1332" s="84" t="n">
        <v>0.1781561841984803</v>
      </c>
      <c r="AD1332" s="84" t="n">
        <v>0.3840322621812706</v>
      </c>
      <c r="AE1332" s="84" t="n">
        <v>0.3787105312913595</v>
      </c>
      <c r="AF1332" s="84" t="n">
        <v>0.5392267267267268</v>
      </c>
      <c r="AG1332" s="84" t="n">
        <v>0.4451487636342868</v>
      </c>
      <c r="AH1332" s="84" t="n">
        <v>0.4447585394581861</v>
      </c>
      <c r="AI1332" s="84" t="n">
        <v>0.4722641193229428</v>
      </c>
      <c r="AJ1332" s="84" t="n">
        <v>0.4627476916032864</v>
      </c>
      <c r="AK1332" s="84" t="n">
        <v>0.4636302252777608</v>
      </c>
    </row>
    <row r="1333">
      <c r="A1333" s="84" t="n">
        <v>6</v>
      </c>
      <c r="B1333" s="84" t="n">
        <v>0.5678772919605078</v>
      </c>
      <c r="C1333" s="84" t="n">
        <v>0.4896940543616004</v>
      </c>
      <c r="D1333" s="84" t="n">
        <v>0.5229373600505253</v>
      </c>
      <c r="E1333" s="84" t="n">
        <v>0.5657695223654283</v>
      </c>
      <c r="F1333" s="84" t="n">
        <v>0.5249281065536551</v>
      </c>
      <c r="G1333" s="84" t="n">
        <v>0.5128153515834675</v>
      </c>
      <c r="H1333" s="84" t="n">
        <v>0.4960881934566146</v>
      </c>
      <c r="I1333" s="84" t="n">
        <v>0.5236431524203228</v>
      </c>
      <c r="J1333" s="84" t="n">
        <v>0.5281382415254239</v>
      </c>
      <c r="K1333" s="84" t="n">
        <v>0.6050918836140888</v>
      </c>
      <c r="L1333" s="84" t="n">
        <v>0.5563662798524541</v>
      </c>
      <c r="M1333" s="84" t="n">
        <v>0.562636165577342</v>
      </c>
      <c r="N1333" s="84" t="n">
        <v>0.1633471743261313</v>
      </c>
      <c r="O1333" s="84" t="n">
        <v>0.3876768728408499</v>
      </c>
      <c r="P1333" s="84" t="n">
        <v>0.4754963973378801</v>
      </c>
      <c r="Q1333" s="84" t="n">
        <v>0.1166873911962198</v>
      </c>
      <c r="R1333" s="84" t="n">
        <v>0.1928378698759272</v>
      </c>
      <c r="S1333" s="84" t="n">
        <v>0.2003075345976422</v>
      </c>
      <c r="T1333" s="84" t="n">
        <v>0.108664276735416</v>
      </c>
      <c r="U1333" s="84" t="n">
        <v>0.2191479509145635</v>
      </c>
      <c r="V1333" s="84" t="n">
        <v>0.1921651049420556</v>
      </c>
      <c r="W1333" s="84" t="n">
        <v>0.1187753218113749</v>
      </c>
      <c r="X1333" s="84" t="n">
        <v>0.1836516962329894</v>
      </c>
      <c r="Y1333" s="84" t="n">
        <v>0.2110510649365663</v>
      </c>
      <c r="Z1333" s="84" t="n">
        <v>0.1142701471098123</v>
      </c>
      <c r="AA1333" s="84" t="n">
        <v>0.1933685728015377</v>
      </c>
      <c r="AB1333" s="84" t="n">
        <v>0.244011307841095</v>
      </c>
      <c r="AC1333" s="84" t="n">
        <v>0.2058958161677195</v>
      </c>
      <c r="AD1333" s="84" t="n">
        <v>0.4456724265550421</v>
      </c>
      <c r="AE1333" s="84" t="n">
        <v>0.4356211003970504</v>
      </c>
      <c r="AF1333" s="84" t="n">
        <v>0.5820195195195196</v>
      </c>
      <c r="AG1333" s="84" t="n">
        <v>0.4870081662954713</v>
      </c>
      <c r="AH1333" s="84" t="n">
        <v>0.4915194346289753</v>
      </c>
      <c r="AI1333" s="84" t="n">
        <v>0.5072900955253897</v>
      </c>
      <c r="AJ1333" s="84" t="n">
        <v>0.5023529112507313</v>
      </c>
      <c r="AK1333" s="84" t="n">
        <v>0.4976981155239089</v>
      </c>
    </row>
    <row r="1334">
      <c r="A1334" s="84" t="n">
        <v>7</v>
      </c>
      <c r="B1334" s="84" t="n">
        <v>0.6073695345557124</v>
      </c>
      <c r="C1334" s="84" t="n">
        <v>0.5402539633279023</v>
      </c>
      <c r="D1334" s="84" t="n">
        <v>0.5711086869150828</v>
      </c>
      <c r="E1334" s="84" t="n">
        <v>0.6245261561789235</v>
      </c>
      <c r="F1334" s="84" t="n">
        <v>0.5895262600272438</v>
      </c>
      <c r="G1334" s="84" t="n">
        <v>0.5776301663982824</v>
      </c>
      <c r="H1334" s="84" t="n">
        <v>0.5394736842105263</v>
      </c>
      <c r="I1334" s="84" t="n">
        <v>0.6218962528337111</v>
      </c>
      <c r="J1334" s="84" t="n">
        <v>0.5828257415254238</v>
      </c>
      <c r="K1334" s="84" t="n">
        <v>0.6929555895865238</v>
      </c>
      <c r="L1334" s="84" t="n">
        <v>0.6534288252874184</v>
      </c>
      <c r="M1334" s="84" t="n">
        <v>0.6159352629940865</v>
      </c>
      <c r="N1334" s="84" t="n">
        <v>0.1971989584066437</v>
      </c>
      <c r="O1334" s="84" t="n">
        <v>0.4620226207940939</v>
      </c>
      <c r="P1334" s="84" t="n">
        <v>0.5230735383092238</v>
      </c>
      <c r="Q1334" s="84" t="n">
        <v>0.1405620492414822</v>
      </c>
      <c r="R1334" s="84" t="n">
        <v>0.2321821691861319</v>
      </c>
      <c r="S1334" s="84" t="n">
        <v>0.2242610627028874</v>
      </c>
      <c r="T1334" s="84" t="n">
        <v>0.1310116858326738</v>
      </c>
      <c r="U1334" s="84" t="n">
        <v>0.2644001955185099</v>
      </c>
      <c r="V1334" s="84" t="n">
        <v>0.2149925562658726</v>
      </c>
      <c r="W1334" s="84" t="n">
        <v>0.1441612390378994</v>
      </c>
      <c r="X1334" s="84" t="n">
        <v>0.2231377756591418</v>
      </c>
      <c r="Y1334" s="84" t="n">
        <v>0.2361644944079994</v>
      </c>
      <c r="Z1334" s="84" t="n">
        <v>0.140175343008569</v>
      </c>
      <c r="AA1334" s="84" t="n">
        <v>0.2374819798173955</v>
      </c>
      <c r="AB1334" s="84" t="n">
        <v>0.2728760601101026</v>
      </c>
      <c r="AC1334" s="84" t="n">
        <v>0.2476425890323171</v>
      </c>
      <c r="AD1334" s="84" t="n">
        <v>0.5492738456826359</v>
      </c>
      <c r="AE1334" s="84" t="n">
        <v>0.4890653557698367</v>
      </c>
      <c r="AF1334" s="84" t="n">
        <v>0.637012012012012</v>
      </c>
      <c r="AG1334" s="84" t="n">
        <v>0.5475986522757122</v>
      </c>
      <c r="AH1334" s="84" t="n">
        <v>0.5512367491166078</v>
      </c>
      <c r="AI1334" s="84" t="n">
        <v>0.5537120831238478</v>
      </c>
      <c r="AJ1334" s="84" t="n">
        <v>0.5588736550250554</v>
      </c>
      <c r="AK1334" s="84" t="n">
        <v>0.5428764348413233</v>
      </c>
    </row>
    <row r="1335">
      <c r="A1335" s="84" t="n">
        <v>8</v>
      </c>
      <c r="B1335" s="84" t="n">
        <v>0.6664315937940762</v>
      </c>
      <c r="C1335" s="84" t="n">
        <v>0.6387100111205936</v>
      </c>
      <c r="D1335" s="84" t="n">
        <v>0.6137107423781362</v>
      </c>
      <c r="E1335" s="84" t="n">
        <v>0.7166413949962093</v>
      </c>
      <c r="F1335" s="84" t="n">
        <v>0.6883911003481155</v>
      </c>
      <c r="G1335" s="84" t="n">
        <v>0.6168142780461621</v>
      </c>
      <c r="H1335" s="84" t="n">
        <v>0.5821479374110953</v>
      </c>
      <c r="I1335" s="84" t="n">
        <v>0.6368049073209759</v>
      </c>
      <c r="J1335" s="84" t="n">
        <v>0.5848781779661018</v>
      </c>
      <c r="K1335" s="84" t="n">
        <v>0.6512251148545176</v>
      </c>
      <c r="L1335" s="84" t="n">
        <v>0.6221695700169625</v>
      </c>
      <c r="M1335" s="84" t="n">
        <v>0.5963274198568317</v>
      </c>
      <c r="N1335" s="84" t="n">
        <v>0.1954395101696108</v>
      </c>
      <c r="O1335" s="84" t="n">
        <v>0.4470919502153233</v>
      </c>
      <c r="P1335" s="84" t="n">
        <v>0.5101479566580495</v>
      </c>
      <c r="Q1335" s="84" t="n">
        <v>0.1391196219845809</v>
      </c>
      <c r="R1335" s="84" t="n">
        <v>0.2292242907300992</v>
      </c>
      <c r="S1335" s="84" t="n">
        <v>0.2262771228429865</v>
      </c>
      <c r="T1335" s="84" t="n">
        <v>0.1296615298663811</v>
      </c>
      <c r="U1335" s="84" t="n">
        <v>0.2612230197319337</v>
      </c>
      <c r="V1335" s="84" t="n">
        <v>0.2171235076042853</v>
      </c>
      <c r="W1335" s="84" t="n">
        <v>0.1432893994563824</v>
      </c>
      <c r="X1335" s="84" t="n">
        <v>0.2214012507519267</v>
      </c>
      <c r="Y1335" s="84" t="n">
        <v>0.2387076265063724</v>
      </c>
      <c r="Z1335" s="84" t="n">
        <v>0.1399772153152707</v>
      </c>
      <c r="AA1335" s="84" t="n">
        <v>0.237013455069678</v>
      </c>
      <c r="AB1335" s="84" t="n">
        <v>0.2764097604523136</v>
      </c>
      <c r="AC1335" s="84" t="n">
        <v>0.2494735878421679</v>
      </c>
      <c r="AD1335" s="84" t="n">
        <v>0.5467725056790627</v>
      </c>
      <c r="AE1335" s="84" t="n">
        <v>0.4895065229722064</v>
      </c>
      <c r="AF1335" s="84" t="n">
        <v>0.6985735735735735</v>
      </c>
      <c r="AG1335" s="84" t="n">
        <v>0.6362857632345381</v>
      </c>
      <c r="AH1335" s="84" t="n">
        <v>0.5929917550058892</v>
      </c>
      <c r="AI1335" s="84" t="n">
        <v>0.6313055136584547</v>
      </c>
      <c r="AJ1335" s="84" t="n">
        <v>0.6631139826520491</v>
      </c>
      <c r="AK1335" s="84" t="n">
        <v>0.5814253268675955</v>
      </c>
    </row>
    <row r="1336">
      <c r="A1336" s="84" t="n">
        <v>9</v>
      </c>
      <c r="B1336" s="84" t="n">
        <v>0.6359308885754585</v>
      </c>
      <c r="C1336" s="84" t="n">
        <v>0.6297100887061315</v>
      </c>
      <c r="D1336" s="84" t="n">
        <v>0.5917781477866452</v>
      </c>
      <c r="E1336" s="84" t="n">
        <v>0.6722896133434419</v>
      </c>
      <c r="F1336" s="84" t="n">
        <v>0.6487361888905704</v>
      </c>
      <c r="G1336" s="84" t="n">
        <v>0.5783011272141707</v>
      </c>
      <c r="H1336" s="84" t="n">
        <v>0.5254267425320057</v>
      </c>
      <c r="I1336" s="84" t="n">
        <v>0.5357781037471661</v>
      </c>
      <c r="J1336" s="84" t="n">
        <v>0.5138373940677966</v>
      </c>
      <c r="K1336" s="84" t="n">
        <v>0.4821975497702909</v>
      </c>
      <c r="L1336" s="84" t="n">
        <v>0.500094235481005</v>
      </c>
      <c r="M1336" s="84" t="n">
        <v>0.5101151571739807</v>
      </c>
      <c r="N1336" s="84" t="n">
        <v>0.1786895629530579</v>
      </c>
      <c r="O1336" s="84" t="n">
        <v>0.3983247361696087</v>
      </c>
      <c r="P1336" s="84" t="n">
        <v>0.4930421868984103</v>
      </c>
      <c r="Q1336" s="84" t="n">
        <v>0.128624720218851</v>
      </c>
      <c r="R1336" s="84" t="n">
        <v>0.209377152082369</v>
      </c>
      <c r="S1336" s="84" t="n">
        <v>0.2229967538014694</v>
      </c>
      <c r="T1336" s="84" t="n">
        <v>0.1185809395223242</v>
      </c>
      <c r="U1336" s="84" t="n">
        <v>0.2381081011551027</v>
      </c>
      <c r="V1336" s="84" t="n">
        <v>0.2144379250956009</v>
      </c>
      <c r="W1336" s="84" t="n">
        <v>0.1310323606338787</v>
      </c>
      <c r="X1336" s="84" t="n">
        <v>0.2019703315287094</v>
      </c>
      <c r="Y1336" s="84" t="n">
        <v>0.237493858913967</v>
      </c>
      <c r="Z1336" s="84" t="n">
        <v>0.1279904898707217</v>
      </c>
      <c r="AA1336" s="84" t="n">
        <v>0.2160379625180202</v>
      </c>
      <c r="AB1336" s="84" t="n">
        <v>0.2778604374349056</v>
      </c>
      <c r="AC1336" s="84" t="n">
        <v>0.2350086972443468</v>
      </c>
      <c r="AD1336" s="84" t="n">
        <v>0.484698435386304</v>
      </c>
      <c r="AE1336" s="84" t="n">
        <v>0.474065670889267</v>
      </c>
      <c r="AF1336" s="84" t="n">
        <v>0.6394519519519519</v>
      </c>
      <c r="AG1336" s="84" t="n">
        <v>0.6010793215692992</v>
      </c>
      <c r="AH1336" s="84" t="n">
        <v>0.5717903415783274</v>
      </c>
      <c r="AI1336" s="84" t="n">
        <v>0.6145466733702029</v>
      </c>
      <c r="AJ1336" s="84" t="n">
        <v>0.6427136061862488</v>
      </c>
      <c r="AK1336" s="84" t="n">
        <v>0.56957829476398</v>
      </c>
    </row>
    <row r="1337">
      <c r="A1337" s="84" t="n">
        <v>10</v>
      </c>
      <c r="B1337" s="84" t="n">
        <v>0.4488716502115656</v>
      </c>
      <c r="C1337" s="84" t="n">
        <v>0.4695218144671165</v>
      </c>
      <c r="D1337" s="84" t="n">
        <v>0.4815410231383131</v>
      </c>
      <c r="E1337" s="84" t="n">
        <v>0.4888172858225929</v>
      </c>
      <c r="F1337" s="84" t="n">
        <v>0.4957166641440895</v>
      </c>
      <c r="G1337" s="84" t="n">
        <v>0.5049651100375739</v>
      </c>
      <c r="H1337" s="84" t="n">
        <v>0.4532361308677099</v>
      </c>
      <c r="I1337" s="84" t="n">
        <v>0.4916922256300839</v>
      </c>
      <c r="J1337" s="84" t="n">
        <v>0.5030455508474577</v>
      </c>
      <c r="K1337" s="84" t="n">
        <v>0.4707120980091883</v>
      </c>
      <c r="L1337" s="84" t="n">
        <v>0.4888129021835709</v>
      </c>
      <c r="M1337" s="84" t="n">
        <v>0.5248988484282602</v>
      </c>
      <c r="N1337" s="84" t="n">
        <v>0.1755225561263987</v>
      </c>
      <c r="O1337" s="84" t="n">
        <v>0.3902086981212436</v>
      </c>
      <c r="P1337" s="84" t="n">
        <v>0.5117430284362796</v>
      </c>
      <c r="Q1337" s="84" t="n">
        <v>0.1982094006466053</v>
      </c>
      <c r="R1337" s="84" t="n">
        <v>0.2215247750544724</v>
      </c>
      <c r="S1337" s="84" t="n">
        <v>0.243089014180762</v>
      </c>
      <c r="T1337" s="84" t="n">
        <v>0.1219796079891988</v>
      </c>
      <c r="U1337" s="84" t="n">
        <v>0.2349695145481207</v>
      </c>
      <c r="V1337" s="84" t="n">
        <v>0.2231076860203755</v>
      </c>
      <c r="W1337" s="84" t="n">
        <v>0.1286732652956562</v>
      </c>
      <c r="X1337" s="84" t="n">
        <v>0.1976346941786692</v>
      </c>
      <c r="Y1337" s="84" t="n">
        <v>0.2451521544374766</v>
      </c>
      <c r="Z1337" s="84" t="n">
        <v>0.1255634256278171</v>
      </c>
      <c r="AA1337" s="84" t="n">
        <v>0.210932244113407</v>
      </c>
      <c r="AB1337" s="84" t="n">
        <v>0.2837003422109806</v>
      </c>
      <c r="AC1337" s="84" t="n">
        <v>0.2315297995056303</v>
      </c>
      <c r="AD1337" s="84" t="n">
        <v>0.4730850710839989</v>
      </c>
      <c r="AE1337" s="84" t="n">
        <v>0.4789815340013865</v>
      </c>
      <c r="AF1337" s="84" t="n">
        <v>0.4823573573573574</v>
      </c>
      <c r="AG1337" s="84" t="n">
        <v>0.4948889269601964</v>
      </c>
      <c r="AH1337" s="84" t="n">
        <v>0.4943462897526502</v>
      </c>
      <c r="AI1337" s="84" t="n">
        <v>0.4400871459694989</v>
      </c>
      <c r="AJ1337" s="84" t="n">
        <v>0.4878284536921628</v>
      </c>
      <c r="AK1337" s="84" t="n">
        <v>0.4654103492726045</v>
      </c>
    </row>
    <row r="1338">
      <c r="A1338" s="84" t="n">
        <v>11</v>
      </c>
      <c r="B1338" s="84" t="n">
        <v>0.4531029619181947</v>
      </c>
      <c r="C1338" s="84" t="n">
        <v>0.4595132800579305</v>
      </c>
      <c r="D1338" s="84" t="n">
        <v>0.4803927197565596</v>
      </c>
      <c r="E1338" s="84" t="n">
        <v>0.4810462471569372</v>
      </c>
      <c r="F1338" s="84" t="n">
        <v>0.4843650673528075</v>
      </c>
      <c r="G1338" s="84" t="n">
        <v>0.5089237788513151</v>
      </c>
      <c r="H1338" s="84" t="n">
        <v>0.4521692745376956</v>
      </c>
      <c r="I1338" s="84" t="n">
        <v>0.4891318842512334</v>
      </c>
      <c r="J1338" s="84" t="n">
        <v>0.5090042372881357</v>
      </c>
      <c r="K1338" s="84" t="n">
        <v>0.4655436447166922</v>
      </c>
      <c r="L1338" s="84" t="n">
        <v>0.4841549769796183</v>
      </c>
      <c r="M1338" s="84" t="n">
        <v>0.5290227201991907</v>
      </c>
      <c r="N1338" s="84" t="n">
        <v>0.173129706524034</v>
      </c>
      <c r="O1338" s="84" t="n">
        <v>0.3837726562869717</v>
      </c>
      <c r="P1338" s="84" t="n">
        <v>0.51454815466696</v>
      </c>
      <c r="Q1338" s="84" t="n">
        <v>0.3337478239243969</v>
      </c>
      <c r="R1338" s="84" t="n">
        <v>0.2615916095600437</v>
      </c>
      <c r="S1338" s="84" t="n">
        <v>0.2730565521954553</v>
      </c>
      <c r="T1338" s="84" t="n">
        <v>0.2048978071604823</v>
      </c>
      <c r="U1338" s="84" t="n">
        <v>0.2660981194206477</v>
      </c>
      <c r="V1338" s="84" t="n">
        <v>0.2244796683889424</v>
      </c>
      <c r="W1338" s="84" t="n">
        <v>0.1413405815682856</v>
      </c>
      <c r="X1338" s="84" t="n">
        <v>0.1984178328623152</v>
      </c>
      <c r="Y1338" s="84" t="n">
        <v>0.2472328988815999</v>
      </c>
      <c r="Z1338" s="84" t="n">
        <v>0.1598890484917529</v>
      </c>
      <c r="AA1338" s="84" t="n">
        <v>0.2188130706391159</v>
      </c>
      <c r="AB1338" s="84" t="n">
        <v>0.3017036155334028</v>
      </c>
      <c r="AC1338" s="84" t="n">
        <v>0.2337269980774512</v>
      </c>
      <c r="AD1338" s="84" t="n">
        <v>0.476096888639322</v>
      </c>
      <c r="AE1338" s="84" t="n">
        <v>0.4843385643158756</v>
      </c>
      <c r="AF1338" s="84" t="n">
        <v>0.4742867867867868</v>
      </c>
      <c r="AG1338" s="84" t="n">
        <v>0.4824396093883844</v>
      </c>
      <c r="AH1338" s="84" t="n">
        <v>0.4951118963486456</v>
      </c>
      <c r="AI1338" s="84" t="n">
        <v>0.4340539634657281</v>
      </c>
      <c r="AJ1338" s="84" t="n">
        <v>0.4747538982016127</v>
      </c>
      <c r="AK1338" s="84" t="n">
        <v>0.4660855687189245</v>
      </c>
    </row>
    <row r="1339">
      <c r="A1339" s="84" t="n">
        <v>12</v>
      </c>
      <c r="B1339" s="84" t="n">
        <v>0.4486953455571227</v>
      </c>
      <c r="C1339" s="84" t="n">
        <v>0.4654097809501642</v>
      </c>
      <c r="D1339" s="84" t="n">
        <v>0.4851007636217488</v>
      </c>
      <c r="E1339" s="84" t="n">
        <v>0.4871114480667172</v>
      </c>
      <c r="F1339" s="84" t="n">
        <v>0.4883002875737853</v>
      </c>
      <c r="G1339" s="84" t="n">
        <v>0.5148282340311325</v>
      </c>
      <c r="H1339" s="84" t="n">
        <v>0.4528805120910385</v>
      </c>
      <c r="I1339" s="84" t="n">
        <v>0.4787304973996533</v>
      </c>
      <c r="J1339" s="84" t="n">
        <v>0.5054952330508475</v>
      </c>
      <c r="K1339" s="84" t="n">
        <v>0.4517611026033691</v>
      </c>
      <c r="L1339" s="84" t="n">
        <v>0.4702619746371936</v>
      </c>
      <c r="M1339" s="84" t="n">
        <v>0.5196078431372549</v>
      </c>
      <c r="N1339" s="84" t="n">
        <v>0.248715602786966</v>
      </c>
      <c r="O1339" s="84" t="n">
        <v>0.4025365576640954</v>
      </c>
      <c r="P1339" s="84" t="n">
        <v>0.5033826522193499</v>
      </c>
      <c r="Q1339" s="84" t="n">
        <v>0.4888833623476747</v>
      </c>
      <c r="R1339" s="84" t="n">
        <v>0.339885071745487</v>
      </c>
      <c r="S1339" s="84" t="n">
        <v>0.3055868785238339</v>
      </c>
      <c r="T1339" s="84" t="n">
        <v>0.3396806182783184</v>
      </c>
      <c r="U1339" s="84" t="n">
        <v>0.3128939312083558</v>
      </c>
      <c r="V1339" s="84" t="n">
        <v>0.2323028870011968</v>
      </c>
      <c r="W1339" s="84" t="n">
        <v>0.2535001794963844</v>
      </c>
      <c r="X1339" s="84" t="n">
        <v>0.2210948051800652</v>
      </c>
      <c r="Y1339" s="84" t="n">
        <v>0.253764124497876</v>
      </c>
      <c r="Z1339" s="84" t="n">
        <v>0.2881767299024221</v>
      </c>
      <c r="AA1339" s="84" t="n">
        <v>0.2555261893320518</v>
      </c>
      <c r="AB1339" s="84" t="n">
        <v>0.3754649605713436</v>
      </c>
      <c r="AC1339" s="84" t="n">
        <v>0.2293326009338094</v>
      </c>
      <c r="AD1339" s="84" t="n">
        <v>0.4633859976007555</v>
      </c>
      <c r="AE1339" s="84" t="n">
        <v>0.4799899161782315</v>
      </c>
      <c r="AF1339" s="84" t="n">
        <v>0.4804804804804804</v>
      </c>
      <c r="AG1339" s="84" t="n">
        <v>0.488635714693621</v>
      </c>
      <c r="AH1339" s="84" t="n">
        <v>0.5003533568904593</v>
      </c>
      <c r="AI1339" s="84" t="n">
        <v>0.4498072733366851</v>
      </c>
      <c r="AJ1339" s="84" t="n">
        <v>0.4839874850558339</v>
      </c>
      <c r="AK1339" s="84" t="n">
        <v>0.4740040513166779</v>
      </c>
    </row>
    <row r="1340">
      <c r="A1340" s="84" t="n">
        <v>13</v>
      </c>
      <c r="B1340" s="84" t="n">
        <v>0.4464033850493653</v>
      </c>
      <c r="C1340" s="84" t="n">
        <v>0.4522461013267127</v>
      </c>
      <c r="D1340" s="84" t="n">
        <v>0.4814836079692255</v>
      </c>
      <c r="E1340" s="84" t="n">
        <v>0.4672100075815012</v>
      </c>
      <c r="F1340" s="84" t="n">
        <v>0.4733767216588466</v>
      </c>
      <c r="G1340" s="84" t="n">
        <v>0.5100644122383253</v>
      </c>
      <c r="H1340" s="84" t="n">
        <v>0.4582147937411096</v>
      </c>
      <c r="I1340" s="84" t="n">
        <v>0.4789705294039205</v>
      </c>
      <c r="J1340" s="84" t="n">
        <v>0.5168167372881357</v>
      </c>
      <c r="K1340" s="84" t="n">
        <v>0.4553981623277181</v>
      </c>
      <c r="L1340" s="84" t="n">
        <v>0.4743275625319729</v>
      </c>
      <c r="M1340" s="84" t="n">
        <v>0.531590413943355</v>
      </c>
      <c r="N1340" s="84" t="n">
        <v>0.4899711450489126</v>
      </c>
      <c r="O1340" s="84" t="n">
        <v>0.5041644976574701</v>
      </c>
      <c r="P1340" s="84" t="n">
        <v>0.5379242065892963</v>
      </c>
      <c r="Q1340" s="84" t="n">
        <v>0.6300422780402885</v>
      </c>
      <c r="R1340" s="84" t="n">
        <v>0.4232362802984973</v>
      </c>
      <c r="S1340" s="84" t="n">
        <v>0.3625491201093456</v>
      </c>
      <c r="T1340" s="84" t="n">
        <v>0.5440197402113692</v>
      </c>
      <c r="U1340" s="84" t="n">
        <v>0.4009801651616887</v>
      </c>
      <c r="V1340" s="84" t="n">
        <v>0.3056017748197448</v>
      </c>
      <c r="W1340" s="84" t="n">
        <v>0.4835632596543413</v>
      </c>
      <c r="X1340" s="84" t="n">
        <v>0.3283734550035753</v>
      </c>
      <c r="Y1340" s="84" t="n">
        <v>0.3326012195474382</v>
      </c>
      <c r="Z1340" s="84" t="n">
        <v>0.4868492743573233</v>
      </c>
      <c r="AA1340" s="84" t="n">
        <v>0.3607280153772224</v>
      </c>
      <c r="AB1340" s="84" t="n">
        <v>0.4933045677726529</v>
      </c>
      <c r="AC1340" s="84" t="n">
        <v>0.2611004302847204</v>
      </c>
      <c r="AD1340" s="84" t="n">
        <v>0.4788789912963576</v>
      </c>
      <c r="AE1340" s="84" t="n">
        <v>0.5017961807525052</v>
      </c>
      <c r="AF1340" s="84" t="n">
        <v>0.4701576576576577</v>
      </c>
      <c r="AG1340" s="84" t="n">
        <v>0.4750442578950373</v>
      </c>
      <c r="AH1340" s="84" t="n">
        <v>0.4965253239104829</v>
      </c>
      <c r="AI1340" s="84" t="n">
        <v>0.4446120328473269</v>
      </c>
      <c r="AJ1340" s="84" t="n">
        <v>0.4712436089843055</v>
      </c>
      <c r="AK1340" s="84" t="n">
        <v>0.4724080780799214</v>
      </c>
    </row>
    <row r="1341">
      <c r="A1341" s="84" t="n">
        <v>14</v>
      </c>
      <c r="B1341" s="84" t="n">
        <v>0.4594499294781383</v>
      </c>
      <c r="C1341" s="84" t="n">
        <v>0.4546771148524581</v>
      </c>
      <c r="D1341" s="84" t="n">
        <v>0.4968134581156341</v>
      </c>
      <c r="E1341" s="84" t="n">
        <v>0.4694844579226687</v>
      </c>
      <c r="F1341" s="84" t="n">
        <v>0.4764340850612986</v>
      </c>
      <c r="G1341" s="84" t="n">
        <v>0.5252952227589909</v>
      </c>
      <c r="H1341" s="84" t="n">
        <v>0.469950213371266</v>
      </c>
      <c r="I1341" s="84" t="n">
        <v>0.4817442325643419</v>
      </c>
      <c r="J1341" s="84" t="n">
        <v>0.5221133474576272</v>
      </c>
      <c r="K1341" s="84" t="n">
        <v>0.4651607963246555</v>
      </c>
      <c r="L1341" s="84" t="n">
        <v>0.4799009181228294</v>
      </c>
      <c r="M1341" s="84" t="n">
        <v>0.5350140056022409</v>
      </c>
      <c r="N1341" s="84" t="n">
        <v>0.6982898163136041</v>
      </c>
      <c r="O1341" s="84" t="n">
        <v>0.6219535279920495</v>
      </c>
      <c r="P1341" s="84" t="n">
        <v>0.5784610307463837</v>
      </c>
      <c r="Q1341" s="84" t="n">
        <v>0.7564287490673962</v>
      </c>
      <c r="R1341" s="84" t="n">
        <v>0.5149192228230804</v>
      </c>
      <c r="S1341" s="84" t="n">
        <v>0.4306851187425252</v>
      </c>
      <c r="T1341" s="84" t="n">
        <v>0.6909539550258392</v>
      </c>
      <c r="U1341" s="84" t="n">
        <v>0.4946103779166988</v>
      </c>
      <c r="V1341" s="84" t="n">
        <v>0.4395306068832648</v>
      </c>
      <c r="W1341" s="84" t="n">
        <v>0.6856249038412228</v>
      </c>
      <c r="X1341" s="84" t="n">
        <v>0.488792036955066</v>
      </c>
      <c r="Y1341" s="84" t="n">
        <v>0.4474467531716905</v>
      </c>
      <c r="Z1341" s="84" t="n">
        <v>0.7032047154391005</v>
      </c>
      <c r="AA1341" s="84" t="n">
        <v>0.5349831811629024</v>
      </c>
      <c r="AB1341" s="84" t="n">
        <v>0.6071641124832614</v>
      </c>
      <c r="AC1341" s="84" t="n">
        <v>0.4529891055570814</v>
      </c>
      <c r="AD1341" s="84" t="n">
        <v>0.5338574236197962</v>
      </c>
      <c r="AE1341" s="84" t="n">
        <v>0.594315245478036</v>
      </c>
      <c r="AF1341" s="84" t="n">
        <v>0.4774774774774775</v>
      </c>
      <c r="AG1341" s="84" t="n">
        <v>0.4785848894980297</v>
      </c>
      <c r="AH1341" s="84" t="n">
        <v>0.5122497055359246</v>
      </c>
      <c r="AI1341" s="84" t="n">
        <v>0.4409250879839116</v>
      </c>
      <c r="AJ1341" s="84" t="n">
        <v>0.4723373947549155</v>
      </c>
      <c r="AK1341" s="84" t="n">
        <v>0.4910686882327665</v>
      </c>
    </row>
    <row r="1342">
      <c r="A1342" s="84" t="n">
        <v>15</v>
      </c>
      <c r="B1342" s="84" t="n">
        <v>0.4543370944992948</v>
      </c>
      <c r="C1342" s="84" t="n">
        <v>0.4522461013267126</v>
      </c>
      <c r="D1342" s="84" t="n">
        <v>0.4892346557960612</v>
      </c>
      <c r="E1342" s="84" t="n">
        <v>0.4689158453373769</v>
      </c>
      <c r="F1342" s="84" t="n">
        <v>0.4759194793400937</v>
      </c>
      <c r="G1342" s="84" t="n">
        <v>0.5206655931293613</v>
      </c>
      <c r="H1342" s="84" t="n">
        <v>0.4736842105263158</v>
      </c>
      <c r="I1342" s="84" t="n">
        <v>0.4960661421522868</v>
      </c>
      <c r="J1342" s="84" t="n">
        <v>0.5266816737288137</v>
      </c>
      <c r="K1342" s="84" t="n">
        <v>0.4739663093415007</v>
      </c>
      <c r="L1342" s="84" t="n">
        <v>0.4953286125844756</v>
      </c>
      <c r="M1342" s="84" t="n">
        <v>0.541238717709306</v>
      </c>
      <c r="N1342" s="84" t="n">
        <v>0.830037300302625</v>
      </c>
      <c r="O1342" s="84" t="n">
        <v>0.7188490842837535</v>
      </c>
      <c r="P1342" s="84" t="n">
        <v>0.6446290083053738</v>
      </c>
      <c r="Q1342" s="84" t="n">
        <v>0.8741606565530964</v>
      </c>
      <c r="R1342" s="84" t="n">
        <v>0.6401774727073619</v>
      </c>
      <c r="S1342" s="84" t="n">
        <v>0.5848624636938322</v>
      </c>
      <c r="T1342" s="84" t="n">
        <v>0.8262954513711067</v>
      </c>
      <c r="U1342" s="84" t="n">
        <v>0.62182603997839</v>
      </c>
      <c r="V1342" s="84" t="n">
        <v>0.6066497358204164</v>
      </c>
      <c r="W1342" s="84" t="n">
        <v>0.8414277655264374</v>
      </c>
      <c r="X1342" s="84" t="n">
        <v>0.6642718512717491</v>
      </c>
      <c r="Y1342" s="84" t="n">
        <v>0.6223737826200042</v>
      </c>
      <c r="Z1342" s="84" t="n">
        <v>0.8687899351131805</v>
      </c>
      <c r="AA1342" s="84" t="n">
        <v>0.7453267659778953</v>
      </c>
      <c r="AB1342" s="84" t="n">
        <v>0.7160764767147747</v>
      </c>
      <c r="AC1342" s="84" t="n">
        <v>0.7569349079923099</v>
      </c>
      <c r="AD1342" s="84" t="n">
        <v>0.7037698767196711</v>
      </c>
      <c r="AE1342" s="84" t="n">
        <v>0.7543328921661309</v>
      </c>
      <c r="AF1342" s="84" t="n">
        <v>0.4742867867867868</v>
      </c>
      <c r="AG1342" s="84" t="n">
        <v>0.4762149506024784</v>
      </c>
      <c r="AH1342" s="84" t="n">
        <v>0.505359246171967</v>
      </c>
      <c r="AI1342" s="84" t="n">
        <v>0.4424333836098542</v>
      </c>
      <c r="AJ1342" s="84" t="n">
        <v>0.4702261338488541</v>
      </c>
      <c r="AK1342" s="84" t="n">
        <v>0.4821066846725185</v>
      </c>
    </row>
    <row r="1343">
      <c r="A1343" s="84" t="n">
        <v>16</v>
      </c>
      <c r="B1343" s="84" t="n">
        <v>0.4511636107193231</v>
      </c>
      <c r="C1343" s="84" t="n">
        <v>0.4675304523236868</v>
      </c>
      <c r="D1343" s="84" t="n">
        <v>0.490670035023253</v>
      </c>
      <c r="E1343" s="84" t="n">
        <v>0.4867323730098559</v>
      </c>
      <c r="F1343" s="84" t="n">
        <v>0.4938398668079309</v>
      </c>
      <c r="G1343" s="84" t="n">
        <v>0.5235507246376812</v>
      </c>
      <c r="H1343" s="84" t="n">
        <v>0.4882645803698435</v>
      </c>
      <c r="I1343" s="84" t="n">
        <v>0.5459394585944791</v>
      </c>
      <c r="J1343" s="84" t="n">
        <v>0.5717690677966102</v>
      </c>
      <c r="K1343" s="84" t="n">
        <v>0.5290964777947933</v>
      </c>
      <c r="L1343" s="84" t="n">
        <v>0.5533776688834444</v>
      </c>
      <c r="M1343" s="84" t="n">
        <v>0.6015406162464987</v>
      </c>
      <c r="N1343" s="84" t="n">
        <v>0.9450348370750931</v>
      </c>
      <c r="O1343" s="84" t="n">
        <v>0.8390279683876769</v>
      </c>
      <c r="P1343" s="84" t="n">
        <v>0.7673945327539738</v>
      </c>
      <c r="Q1343" s="84" t="n">
        <v>0.9607560308381</v>
      </c>
      <c r="R1343" s="84" t="n">
        <v>0.7931291418765594</v>
      </c>
      <c r="S1343" s="84" t="n">
        <v>0.7782675550999486</v>
      </c>
      <c r="T1343" s="84" t="n">
        <v>0.9391498673122587</v>
      </c>
      <c r="U1343" s="84" t="n">
        <v>0.7688379511718243</v>
      </c>
      <c r="V1343" s="84" t="n">
        <v>0.805849899290656</v>
      </c>
      <c r="W1343" s="84" t="n">
        <v>0.9453305297707575</v>
      </c>
      <c r="X1343" s="84" t="n">
        <v>0.848071095372672</v>
      </c>
      <c r="Y1343" s="84" t="n">
        <v>0.8360257781117245</v>
      </c>
      <c r="Z1343" s="84" t="n">
        <v>0.9518549705285055</v>
      </c>
      <c r="AA1343" s="84" t="n">
        <v>0.8905574243152328</v>
      </c>
      <c r="AB1343" s="84" t="n">
        <v>0.8461910429995535</v>
      </c>
      <c r="AC1343" s="84" t="n">
        <v>0.9800421129726266</v>
      </c>
      <c r="AD1343" s="84" t="n">
        <v>0.8900941831082977</v>
      </c>
      <c r="AE1343" s="84" t="n">
        <v>0.9226066679271445</v>
      </c>
      <c r="AF1343" s="84" t="n">
        <v>0.4866741741741741</v>
      </c>
      <c r="AG1343" s="84" t="n">
        <v>0.4933184855233852</v>
      </c>
      <c r="AH1343" s="84" t="n">
        <v>0.5073027090694936</v>
      </c>
      <c r="AI1343" s="84" t="n">
        <v>0.4496396849338026</v>
      </c>
      <c r="AJ1343" s="84" t="n">
        <v>0.4873705898812098</v>
      </c>
      <c r="AK1343" s="84" t="n">
        <v>0.4823522190166349</v>
      </c>
    </row>
    <row r="1344">
      <c r="A1344" s="84" t="n">
        <v>17</v>
      </c>
      <c r="B1344" s="84" t="n">
        <v>0.5075811001410437</v>
      </c>
      <c r="C1344" s="84" t="n">
        <v>0.5249437504849097</v>
      </c>
      <c r="D1344" s="84" t="n">
        <v>0.5474536372509615</v>
      </c>
      <c r="E1344" s="84" t="n">
        <v>0.5452994692949203</v>
      </c>
      <c r="F1344" s="84" t="n">
        <v>0.5537762978658997</v>
      </c>
      <c r="G1344" s="84" t="n">
        <v>0.5836688137412775</v>
      </c>
      <c r="H1344" s="84" t="n">
        <v>0.5405405405405407</v>
      </c>
      <c r="I1344" s="84" t="n">
        <v>0.6267502333644485</v>
      </c>
      <c r="J1344" s="84" t="n">
        <v>0.6485037076271188</v>
      </c>
      <c r="K1344" s="84" t="n">
        <v>0.6075803981623277</v>
      </c>
      <c r="L1344" s="84" t="n">
        <v>0.6346625023558872</v>
      </c>
      <c r="M1344" s="84" t="n">
        <v>0.6744475568004981</v>
      </c>
      <c r="N1344" s="84" t="n">
        <v>1</v>
      </c>
      <c r="O1344" s="84" t="n">
        <v>0.9468316691117317</v>
      </c>
      <c r="P1344" s="84" t="n">
        <v>0.8953302898630436</v>
      </c>
      <c r="Q1344" s="84" t="n">
        <v>0.986272071623974</v>
      </c>
      <c r="R1344" s="84" t="n">
        <v>0.9216726689772738</v>
      </c>
      <c r="S1344" s="84" t="n">
        <v>0.9441995557833589</v>
      </c>
      <c r="T1344" s="84" t="n">
        <v>0.9885003957353694</v>
      </c>
      <c r="U1344" s="84" t="n">
        <v>0.8983303748295642</v>
      </c>
      <c r="V1344" s="84" t="n">
        <v>0.9533234083544968</v>
      </c>
      <c r="W1344" s="84" t="n">
        <v>1</v>
      </c>
      <c r="X1344" s="84" t="n">
        <v>0.9717502582087691</v>
      </c>
      <c r="Y1344" s="84" t="n">
        <v>0.9791347571019856</v>
      </c>
      <c r="Z1344" s="84" t="n">
        <v>1</v>
      </c>
      <c r="AA1344" s="84" t="n">
        <v>1</v>
      </c>
      <c r="AB1344" s="84" t="n">
        <v>1</v>
      </c>
      <c r="AC1344" s="84" t="n">
        <v>1</v>
      </c>
      <c r="AD1344" s="84" t="n">
        <v>0.965466193624135</v>
      </c>
      <c r="AE1344" s="84" t="n">
        <v>1</v>
      </c>
      <c r="AF1344" s="84" t="n">
        <v>0.5435435435435435</v>
      </c>
      <c r="AG1344" s="84" t="n">
        <v>0.5525384044315</v>
      </c>
      <c r="AH1344" s="84" t="n">
        <v>0.565547703180212</v>
      </c>
      <c r="AI1344" s="84" t="n">
        <v>0.5069549187196247</v>
      </c>
      <c r="AJ1344" s="84" t="n">
        <v>0.5470200696970468</v>
      </c>
      <c r="AK1344" s="84" t="n">
        <v>0.5387023509913449</v>
      </c>
    </row>
    <row r="1345">
      <c r="A1345" s="84" t="n">
        <v>18</v>
      </c>
      <c r="B1345" s="84" t="n">
        <v>0.6022566995768689</v>
      </c>
      <c r="C1345" s="84" t="n">
        <v>0.6168826130809217</v>
      </c>
      <c r="D1345" s="84" t="n">
        <v>0.6439685364873399</v>
      </c>
      <c r="E1345" s="84" t="n">
        <v>0.6360879454131918</v>
      </c>
      <c r="F1345" s="84" t="n">
        <v>0.6457999091872255</v>
      </c>
      <c r="G1345" s="84" t="n">
        <v>0.6773349436392917</v>
      </c>
      <c r="H1345" s="84" t="n">
        <v>0.6248221906116643</v>
      </c>
      <c r="I1345" s="84" t="n">
        <v>0.7270569409254567</v>
      </c>
      <c r="J1345" s="84" t="n">
        <v>0.7383474576271187</v>
      </c>
      <c r="K1345" s="84" t="n">
        <v>0.7055895865237365</v>
      </c>
      <c r="L1345" s="84" t="n">
        <v>0.735252147222746</v>
      </c>
      <c r="M1345" s="84" t="n">
        <v>0.7597261126672891</v>
      </c>
      <c r="N1345" s="84" t="n">
        <v>0.9841649658667043</v>
      </c>
      <c r="O1345" s="84" t="n">
        <v>1</v>
      </c>
      <c r="P1345" s="84" t="n">
        <v>1</v>
      </c>
      <c r="Q1345" s="84" t="n">
        <v>1</v>
      </c>
      <c r="R1345" s="84" t="n">
        <v>1</v>
      </c>
      <c r="S1345" s="84" t="n">
        <v>1</v>
      </c>
      <c r="T1345" s="84" t="n">
        <v>1</v>
      </c>
      <c r="U1345" s="84" t="n">
        <v>1</v>
      </c>
      <c r="V1345" s="84" t="n">
        <v>1</v>
      </c>
      <c r="W1345" s="84" t="n">
        <v>0.9621006205446433</v>
      </c>
      <c r="X1345" s="84" t="n">
        <v>1</v>
      </c>
      <c r="Y1345" s="84" t="n">
        <v>1</v>
      </c>
      <c r="Z1345" s="84" t="n">
        <v>0.9297637327257419</v>
      </c>
      <c r="AA1345" s="84" t="n">
        <v>0.9325684766938971</v>
      </c>
      <c r="AB1345" s="84" t="n">
        <v>0.9065615235828003</v>
      </c>
      <c r="AC1345" s="84" t="n">
        <v>0.9163233543898197</v>
      </c>
      <c r="AD1345" s="84" t="n">
        <v>0.9878506342683581</v>
      </c>
      <c r="AE1345" s="84" t="n">
        <v>0.9952732085460386</v>
      </c>
      <c r="AF1345" s="84" t="n">
        <v>0.6366366366366366</v>
      </c>
      <c r="AG1345" s="84" t="n">
        <v>0.6473359602535548</v>
      </c>
      <c r="AH1345" s="84" t="n">
        <v>0.6627797408716136</v>
      </c>
      <c r="AI1345" s="84" t="n">
        <v>0.5942684766214177</v>
      </c>
      <c r="AJ1345" s="84" t="n">
        <v>0.6427899168214077</v>
      </c>
      <c r="AK1345" s="84" t="n">
        <v>0.6327420047879195</v>
      </c>
    </row>
    <row r="1346">
      <c r="A1346" s="84" t="n">
        <v>19</v>
      </c>
      <c r="B1346" s="84" t="n">
        <v>0.7023977433004233</v>
      </c>
      <c r="C1346" s="84" t="n">
        <v>0.7206403393074197</v>
      </c>
      <c r="D1346" s="84" t="n">
        <v>0.7454785554343455</v>
      </c>
      <c r="E1346" s="84" t="n">
        <v>0.7410917361637606</v>
      </c>
      <c r="F1346" s="84" t="n">
        <v>0.7520205842288479</v>
      </c>
      <c r="G1346" s="84" t="n">
        <v>0.7777777777777778</v>
      </c>
      <c r="H1346" s="84" t="n">
        <v>0.7115931721194879</v>
      </c>
      <c r="I1346" s="84" t="n">
        <v>0.8155754100546738</v>
      </c>
      <c r="J1346" s="84" t="n">
        <v>0.8131620762711865</v>
      </c>
      <c r="K1346" s="84" t="n">
        <v>0.7856049004594181</v>
      </c>
      <c r="L1346" s="84" t="n">
        <v>0.8134945208798904</v>
      </c>
      <c r="M1346" s="84" t="n">
        <v>0.8243853096794274</v>
      </c>
      <c r="N1346" s="84" t="n">
        <v>0.8364416918854246</v>
      </c>
      <c r="O1346" s="84" t="n">
        <v>0.9527944725758364</v>
      </c>
      <c r="P1346" s="84" t="n">
        <v>0.9933997029866344</v>
      </c>
      <c r="Q1346" s="84" t="n">
        <v>0.9204675453867197</v>
      </c>
      <c r="R1346" s="84" t="n">
        <v>0.9086670354606724</v>
      </c>
      <c r="S1346" s="84" t="n">
        <v>0.8895950794464378</v>
      </c>
      <c r="T1346" s="84" t="n">
        <v>0.9263466641836211</v>
      </c>
      <c r="U1346" s="84" t="n">
        <v>0.9217411437832829</v>
      </c>
      <c r="V1346" s="84" t="n">
        <v>0.8785357737104826</v>
      </c>
      <c r="W1346" s="84" t="n">
        <v>0.8349146110056926</v>
      </c>
      <c r="X1346" s="84" t="n">
        <v>0.8584788949799673</v>
      </c>
      <c r="Y1346" s="84" t="n">
        <v>0.8158252174666938</v>
      </c>
      <c r="Z1346" s="84" t="n">
        <v>0.8200505225617911</v>
      </c>
      <c r="AA1346" s="84" t="n">
        <v>0.8175516578567995</v>
      </c>
      <c r="AB1346" s="84" t="n">
        <v>0.7951569706888855</v>
      </c>
      <c r="AC1346" s="84" t="n">
        <v>0.8260551130641766</v>
      </c>
      <c r="AD1346" s="84" t="n">
        <v>1</v>
      </c>
      <c r="AE1346" s="84" t="n">
        <v>0.9616184533938361</v>
      </c>
      <c r="AF1346" s="84" t="n">
        <v>0.7398648648648649</v>
      </c>
      <c r="AG1346" s="84" t="n">
        <v>0.7547827080121066</v>
      </c>
      <c r="AH1346" s="84" t="n">
        <v>0.7657832744405183</v>
      </c>
      <c r="AI1346" s="84" t="n">
        <v>0.6923076923076923</v>
      </c>
      <c r="AJ1346" s="84" t="n">
        <v>0.7499809223412104</v>
      </c>
      <c r="AK1346" s="84" t="n">
        <v>0.7358664293168007</v>
      </c>
    </row>
    <row r="1347">
      <c r="A1347" s="84" t="n">
        <v>20</v>
      </c>
      <c r="B1347" s="84" t="n">
        <v>0.7847320169252471</v>
      </c>
      <c r="C1347" s="84" t="n">
        <v>0.8103809449918535</v>
      </c>
      <c r="D1347" s="84" t="n">
        <v>0.8201182752483206</v>
      </c>
      <c r="E1347" s="84" t="n">
        <v>0.8280894617134192</v>
      </c>
      <c r="F1347" s="84" t="n">
        <v>0.8406538519751776</v>
      </c>
      <c r="G1347" s="84" t="n">
        <v>0.8521202361782072</v>
      </c>
      <c r="H1347" s="84" t="n">
        <v>0.8401493598862021</v>
      </c>
      <c r="I1347" s="84" t="n">
        <v>0.9149486598213094</v>
      </c>
      <c r="J1347" s="84" t="n">
        <v>0.9220074152542375</v>
      </c>
      <c r="K1347" s="84" t="n">
        <v>0.9272588055130166</v>
      </c>
      <c r="L1347" s="84" t="n">
        <v>0.9172612476777688</v>
      </c>
      <c r="M1347" s="84" t="n">
        <v>0.9207127295362589</v>
      </c>
      <c r="N1347" s="84" t="n">
        <v>0.6811879794496446</v>
      </c>
      <c r="O1347" s="84" t="n">
        <v>0.9067483791585822</v>
      </c>
      <c r="P1347" s="84" t="n">
        <v>0.931851933337</v>
      </c>
      <c r="Q1347" s="84" t="n">
        <v>0.7927381248445659</v>
      </c>
      <c r="R1347" s="84" t="n">
        <v>0.7448096006864082</v>
      </c>
      <c r="S1347" s="84" t="n">
        <v>0.7565351101998975</v>
      </c>
      <c r="T1347" s="84" t="n">
        <v>0.770752828343964</v>
      </c>
      <c r="U1347" s="84" t="n">
        <v>0.7515371356538293</v>
      </c>
      <c r="V1347" s="84" t="n">
        <v>0.7283474910237324</v>
      </c>
      <c r="W1347" s="84" t="n">
        <v>0.7194727934765885</v>
      </c>
      <c r="X1347" s="84" t="n">
        <v>0.7249821240083082</v>
      </c>
      <c r="Y1347" s="84" t="n">
        <v>0.6316215357049968</v>
      </c>
      <c r="Z1347" s="84" t="n">
        <v>0.6818069245628808</v>
      </c>
      <c r="AA1347" s="84" t="n">
        <v>0.6850913022585295</v>
      </c>
      <c r="AB1347" s="84" t="n">
        <v>0.7040990923969647</v>
      </c>
      <c r="AC1347" s="84" t="n">
        <v>0.6991668955415179</v>
      </c>
      <c r="AD1347" s="84" t="n">
        <v>0.9821843334439366</v>
      </c>
      <c r="AE1347" s="84" t="n">
        <v>0.936534946744816</v>
      </c>
      <c r="AF1347" s="84" t="n">
        <v>0.8228228228228228</v>
      </c>
      <c r="AG1347" s="84" t="n">
        <v>0.8449545999657355</v>
      </c>
      <c r="AH1347" s="84" t="n">
        <v>0.842226148409894</v>
      </c>
      <c r="AI1347" s="84" t="n">
        <v>0.7774426009720127</v>
      </c>
      <c r="AJ1347" s="84" t="n">
        <v>0.8424185383969681</v>
      </c>
      <c r="AK1347" s="84" t="n">
        <v>0.8135780492296357</v>
      </c>
    </row>
    <row r="1348">
      <c r="A1348" s="84" t="n">
        <v>21</v>
      </c>
      <c r="B1348" s="84" t="n">
        <v>0.9684414668547251</v>
      </c>
      <c r="C1348" s="84" t="n">
        <v>0.9892156102102566</v>
      </c>
      <c r="D1348" s="84" t="n">
        <v>0.9688235631853933</v>
      </c>
      <c r="E1348" s="84" t="n">
        <v>0.9734647460197119</v>
      </c>
      <c r="F1348" s="84" t="n">
        <v>0.9662781897986984</v>
      </c>
      <c r="G1348" s="84" t="n">
        <v>0.9661835748792271</v>
      </c>
      <c r="H1348" s="84" t="n">
        <v>1</v>
      </c>
      <c r="I1348" s="84" t="n">
        <v>1</v>
      </c>
      <c r="J1348" s="84" t="n">
        <v>1</v>
      </c>
      <c r="K1348" s="84" t="n">
        <v>1</v>
      </c>
      <c r="L1348" s="84" t="n">
        <v>1</v>
      </c>
      <c r="M1348" s="84" t="n">
        <v>1</v>
      </c>
      <c r="N1348" s="84" t="n">
        <v>0.5907523400661553</v>
      </c>
      <c r="O1348" s="84" t="n">
        <v>0.9082390800246083</v>
      </c>
      <c r="P1348" s="84" t="n">
        <v>0.9936197128870797</v>
      </c>
      <c r="Q1348" s="84" t="n">
        <v>0.6810246207411091</v>
      </c>
      <c r="R1348" s="84" t="n">
        <v>0.6692820935457285</v>
      </c>
      <c r="S1348" s="84" t="n">
        <v>0.6735349393473432</v>
      </c>
      <c r="T1348" s="84" t="n">
        <v>0.625727454723218</v>
      </c>
      <c r="U1348" s="84" t="n">
        <v>0.6613156337629595</v>
      </c>
      <c r="V1348" s="84" t="n">
        <v>0.624573079954462</v>
      </c>
      <c r="W1348" s="84" t="n">
        <v>0.5813118621467769</v>
      </c>
      <c r="X1348" s="84" t="n">
        <v>0.6017796542839957</v>
      </c>
      <c r="Y1348" s="84" t="n">
        <v>0.5477559749154699</v>
      </c>
      <c r="Z1348" s="84" t="n">
        <v>0.5311308138095002</v>
      </c>
      <c r="AA1348" s="84" t="n">
        <v>0.5660499759730898</v>
      </c>
      <c r="AB1348" s="84" t="n">
        <v>0.642017556911174</v>
      </c>
      <c r="AC1348" s="84" t="n">
        <v>0.5952577130824864</v>
      </c>
      <c r="AD1348" s="84" t="n">
        <v>0.9892289236580821</v>
      </c>
      <c r="AE1348" s="84" t="n">
        <v>0.9582781874330373</v>
      </c>
      <c r="AF1348" s="84" t="n">
        <v>0.954954954954955</v>
      </c>
      <c r="AG1348" s="84" t="n">
        <v>0.9765575923705095</v>
      </c>
      <c r="AH1348" s="84" t="n">
        <v>0.9784452296819787</v>
      </c>
      <c r="AI1348" s="84" t="n">
        <v>1</v>
      </c>
      <c r="AJ1348" s="84" t="n">
        <v>0.9900287436725763</v>
      </c>
      <c r="AK1348" s="84" t="n">
        <v>1</v>
      </c>
    </row>
    <row r="1349">
      <c r="A1349" s="84" t="n">
        <v>22</v>
      </c>
      <c r="B1349" s="84" t="n">
        <v>1</v>
      </c>
      <c r="C1349" s="84" t="n">
        <v>1</v>
      </c>
      <c r="D1349" s="84" t="n">
        <v>1</v>
      </c>
      <c r="E1349" s="84" t="n">
        <v>1</v>
      </c>
      <c r="F1349" s="84" t="n">
        <v>1</v>
      </c>
      <c r="G1349" s="84" t="n">
        <v>1</v>
      </c>
      <c r="H1349" s="84" t="n">
        <v>0.9871977240398293</v>
      </c>
      <c r="I1349" s="84" t="n">
        <v>0.9262034937991732</v>
      </c>
      <c r="J1349" s="84" t="n">
        <v>0.9439883474576272</v>
      </c>
      <c r="K1349" s="84" t="n">
        <v>0.91156202143951</v>
      </c>
      <c r="L1349" s="84" t="n">
        <v>0.9087531299641909</v>
      </c>
      <c r="M1349" s="84" t="n">
        <v>0.925692499221911</v>
      </c>
      <c r="N1349" s="84" t="n">
        <v>0.4461960729115349</v>
      </c>
      <c r="O1349" s="84" t="n">
        <v>0.7647768681084661</v>
      </c>
      <c r="P1349" s="84" t="n">
        <v>0.8989054507452835</v>
      </c>
      <c r="Q1349" s="84" t="n">
        <v>0.5142999253916936</v>
      </c>
      <c r="R1349" s="84" t="n">
        <v>0.5239170439278819</v>
      </c>
      <c r="S1349" s="84" t="n">
        <v>0.5356910985819239</v>
      </c>
      <c r="T1349" s="84" t="n">
        <v>0.426509614041622</v>
      </c>
      <c r="U1349" s="84" t="n">
        <v>0.5257904350286846</v>
      </c>
      <c r="V1349" s="84" t="n">
        <v>0.476223837463876</v>
      </c>
      <c r="W1349" s="84" t="n">
        <v>0.4103800194881789</v>
      </c>
      <c r="X1349" s="84" t="n">
        <v>0.4564790538776716</v>
      </c>
      <c r="Y1349" s="84" t="n">
        <v>0.4550761494668094</v>
      </c>
      <c r="Z1349" s="84" t="n">
        <v>0.4006141958492249</v>
      </c>
      <c r="AA1349" s="84" t="n">
        <v>0.4463118692936087</v>
      </c>
      <c r="AB1349" s="84" t="n">
        <v>0.5569483707781581</v>
      </c>
      <c r="AC1349" s="84" t="n">
        <v>0.4227776251945436</v>
      </c>
      <c r="AD1349" s="84" t="n">
        <v>0.8484136910079377</v>
      </c>
      <c r="AE1349" s="84" t="n">
        <v>0.8496250078779858</v>
      </c>
      <c r="AF1349" s="84" t="n">
        <v>1</v>
      </c>
      <c r="AG1349" s="84" t="n">
        <v>1</v>
      </c>
      <c r="AH1349" s="84" t="n">
        <v>1</v>
      </c>
      <c r="AI1349" s="84" t="n">
        <v>0.9862577509636332</v>
      </c>
      <c r="AJ1349" s="84" t="n">
        <v>1</v>
      </c>
      <c r="AK1349" s="84" t="n">
        <v>0.9970535878706035</v>
      </c>
    </row>
    <row r="1350">
      <c r="A1350" s="84" t="n">
        <v>23</v>
      </c>
      <c r="B1350" s="84" t="n">
        <v>0.9240126939351199</v>
      </c>
      <c r="C1350" s="84" t="n">
        <v>0.8759924483409623</v>
      </c>
      <c r="D1350" s="84" t="n">
        <v>0.9232359189297812</v>
      </c>
      <c r="E1350" s="84" t="n">
        <v>0.8730098559514784</v>
      </c>
      <c r="F1350" s="84" t="n">
        <v>0.8748599969729075</v>
      </c>
      <c r="G1350" s="84" t="n">
        <v>0.9082796564680622</v>
      </c>
      <c r="H1350" s="84" t="n">
        <v>0.8757112375533429</v>
      </c>
      <c r="I1350" s="84" t="n">
        <v>0.780050673423123</v>
      </c>
      <c r="J1350" s="84" t="n">
        <v>0.7978681144067798</v>
      </c>
      <c r="K1350" s="84" t="n">
        <v>0.7614854517611025</v>
      </c>
      <c r="L1350" s="84" t="n">
        <v>0.7485797366791416</v>
      </c>
      <c r="M1350" s="84" t="n">
        <v>0.7655617802676626</v>
      </c>
      <c r="N1350" s="84" t="n">
        <v>0.2904497149693856</v>
      </c>
      <c r="O1350" s="84" t="n">
        <v>0.5996640007571814</v>
      </c>
      <c r="P1350" s="84" t="n">
        <v>0.7533138991254607</v>
      </c>
      <c r="Q1350" s="84" t="n">
        <v>0.3695598109922905</v>
      </c>
      <c r="R1350" s="84" t="n">
        <v>0.3899883716991995</v>
      </c>
      <c r="S1350" s="84" t="n">
        <v>0.3963779258499914</v>
      </c>
      <c r="T1350" s="84" t="n">
        <v>0.2634200847339261</v>
      </c>
      <c r="U1350" s="84" t="n">
        <v>0.3820200149211494</v>
      </c>
      <c r="V1350" s="84" t="n">
        <v>0.3370406048398867</v>
      </c>
      <c r="W1350" s="84" t="n">
        <v>0.2351915482845275</v>
      </c>
      <c r="X1350" s="84" t="n">
        <v>0.313902414110116</v>
      </c>
      <c r="Y1350" s="84" t="n">
        <v>0.3575701528769183</v>
      </c>
      <c r="Z1350" s="84" t="n">
        <v>0.2568230224379612</v>
      </c>
      <c r="AA1350" s="84" t="n">
        <v>0.3304420951465642</v>
      </c>
      <c r="AB1350" s="84" t="n">
        <v>0.4310370480583247</v>
      </c>
      <c r="AC1350" s="84" t="n">
        <v>0.3382770301199304</v>
      </c>
      <c r="AD1350" s="84" t="n">
        <v>0.693866612215728</v>
      </c>
      <c r="AE1350" s="84" t="n">
        <v>0.6885989790130459</v>
      </c>
      <c r="AF1350" s="84" t="n">
        <v>0.905593093093093</v>
      </c>
      <c r="AG1350" s="84" t="n">
        <v>0.8721375135629031</v>
      </c>
      <c r="AH1350" s="84" t="n">
        <v>0.9085394581861014</v>
      </c>
      <c r="AI1350" s="84" t="n">
        <v>0.8704541645718116</v>
      </c>
      <c r="AJ1350" s="84" t="n">
        <v>0.8692798819728845</v>
      </c>
      <c r="AK1350" s="84" t="n">
        <v>0.9073107850960652</v>
      </c>
    </row>
    <row r="1351">
      <c r="A1351" s="84" t="n">
        <v>24</v>
      </c>
      <c r="B1351" s="84" t="n">
        <v>0.7912552891396333</v>
      </c>
      <c r="C1351" s="84" t="n">
        <v>0.741743605658572</v>
      </c>
      <c r="D1351" s="84" t="n">
        <v>0.7713727966928863</v>
      </c>
      <c r="E1351" s="84" t="n">
        <v>0.7198635329795301</v>
      </c>
      <c r="F1351" s="84" t="n">
        <v>0.7254427122748597</v>
      </c>
      <c r="G1351" s="84" t="n">
        <v>0.7416129898013956</v>
      </c>
      <c r="H1351" s="84" t="n">
        <v>0.7222617354196301</v>
      </c>
      <c r="I1351" s="84" t="n">
        <v>0.6014135218029071</v>
      </c>
      <c r="J1351" s="84" t="n">
        <v>0.6245365466101694</v>
      </c>
      <c r="K1351" s="84" t="n">
        <v>0.6027947932618684</v>
      </c>
      <c r="L1351" s="84" t="n">
        <v>0.5679707062276192</v>
      </c>
      <c r="M1351" s="84" t="n">
        <v>0.5837223778400249</v>
      </c>
      <c r="N1351" s="84" t="n">
        <v>0.1940319515799845</v>
      </c>
      <c r="O1351" s="84" t="n">
        <v>0.4915763570110265</v>
      </c>
      <c r="P1351" s="84" t="n">
        <v>0.57433584511303</v>
      </c>
      <c r="Q1351" s="84" t="n">
        <v>0.2384978860979856</v>
      </c>
      <c r="R1351" s="84" t="n">
        <v>0.2618399810334512</v>
      </c>
      <c r="S1351" s="84" t="n">
        <v>0.2708696395011105</v>
      </c>
      <c r="T1351" s="84" t="n">
        <v>0.1575026770333814</v>
      </c>
      <c r="U1351" s="84" t="n">
        <v>0.2691338015487124</v>
      </c>
      <c r="V1351" s="84" t="n">
        <v>0.2494964532796217</v>
      </c>
      <c r="W1351" s="84" t="n">
        <v>0.1575465408482487</v>
      </c>
      <c r="X1351" s="84" t="n">
        <v>0.2222184389435573</v>
      </c>
      <c r="Y1351" s="84" t="n">
        <v>0.2712192584457995</v>
      </c>
      <c r="Z1351" s="84" t="n">
        <v>0.1576105800188221</v>
      </c>
      <c r="AA1351" s="84" t="n">
        <v>0.2352114368092262</v>
      </c>
      <c r="AB1351" s="84" t="n">
        <v>0.3120443386400832</v>
      </c>
      <c r="AC1351" s="84" t="n">
        <v>0.2574384326650188</v>
      </c>
      <c r="AD1351" s="84" t="n">
        <v>0.5433778299599274</v>
      </c>
      <c r="AE1351" s="84" t="n">
        <v>0.5299678578181131</v>
      </c>
      <c r="AF1351" s="84" t="n">
        <v>0.7772147147147147</v>
      </c>
      <c r="AG1351" s="84" t="n">
        <v>0.7266004225915137</v>
      </c>
      <c r="AH1351" s="84" t="n">
        <v>0.7472909305064782</v>
      </c>
      <c r="AI1351" s="84" t="n">
        <v>0.7313557901793195</v>
      </c>
      <c r="AJ1351" s="84" t="n">
        <v>0.7394246178109023</v>
      </c>
      <c r="AK1351" s="84" t="n">
        <v>0.7492480510711435</v>
      </c>
    </row>
    <row r="1353">
      <c r="A1353" s="130" t="n"/>
      <c r="B1353" s="123" t="n"/>
      <c r="E1353" s="123" t="n"/>
      <c r="H1353" s="123" t="n"/>
      <c r="K1353" s="123" t="n"/>
    </row>
    <row r="1354">
      <c r="B1354" s="123" t="n"/>
      <c r="E1354" s="123" t="n"/>
      <c r="H1354" s="123" t="n"/>
      <c r="K1354" s="123" t="n"/>
    </row>
    <row r="1355">
      <c r="B1355" s="131" t="n"/>
      <c r="C1355" s="131" t="n"/>
      <c r="D1355" s="131" t="n"/>
      <c r="E1355" s="131" t="n"/>
      <c r="F1355" s="131" t="n"/>
      <c r="G1355" s="131" t="n"/>
      <c r="H1355" s="131" t="n"/>
      <c r="I1355" s="131" t="n"/>
      <c r="J1355" s="131" t="n"/>
      <c r="K1355" s="131" t="n"/>
      <c r="L1355" s="131" t="n"/>
      <c r="M1355" s="131" t="n"/>
    </row>
    <row r="1361">
      <c r="A1361" s="84" t="inlineStr">
        <is>
          <t>RefgChg-Res-StdForMsr-cDXGF-DMo1985-CZ03</t>
        </is>
      </c>
      <c r="B1361" s="83" t="n"/>
      <c r="C1361" s="83" t="n"/>
      <c r="D1361" s="83" t="n">
        <v>2015</v>
      </c>
      <c r="E1361" s="83" t="n"/>
      <c r="F1361" s="84" t="inlineStr">
        <is>
          <t>Source Annual kWh:</t>
        </is>
      </c>
      <c r="G1361" s="205" t="n">
        <v>10101.61600000001</v>
      </c>
      <c r="H1361" s="83" t="inlineStr">
        <is>
          <t>DEER</t>
        </is>
      </c>
      <c r="I1361" s="83" t="n"/>
      <c r="J1361" s="83" t="n"/>
      <c r="K1361" s="83" t="inlineStr">
        <is>
          <t>PDAF</t>
        </is>
      </c>
      <c r="L1361" s="83" t="inlineStr">
        <is>
          <t>Monthly</t>
        </is>
      </c>
      <c r="M1361" s="83" t="n"/>
      <c r="N1361" s="83" t="n"/>
      <c r="O1361" s="83" t="n"/>
      <c r="P1361" s="83" t="n"/>
      <c r="Q1361" s="83" t="n"/>
      <c r="R1361" s="83" t="n"/>
      <c r="S1361" s="83" t="n"/>
      <c r="T1361" s="105" t="n"/>
      <c r="U1361" s="83" t="n"/>
      <c r="V1361" s="83" t="n"/>
      <c r="W1361" s="83" t="n"/>
      <c r="X1361" s="83" t="n"/>
      <c r="Y1361" s="83" t="n"/>
      <c r="Z1361" s="83" t="n"/>
      <c r="AA1361" s="83" t="n"/>
      <c r="AB1361" s="83" t="n"/>
      <c r="AC1361" s="83" t="n"/>
      <c r="AD1361" s="83" t="n"/>
      <c r="AE1361" s="83" t="n"/>
      <c r="AF1361" s="83" t="n"/>
      <c r="AG1361" s="83" t="n"/>
      <c r="AH1361" s="83" t="n"/>
      <c r="AI1361" s="83" t="n"/>
      <c r="AJ1361" s="83" t="n"/>
      <c r="AK1361" s="83" t="n"/>
    </row>
    <row r="1362">
      <c r="A1362" s="83" t="n">
        <v>35</v>
      </c>
      <c r="B1362" s="84" t="inlineStr">
        <is>
          <t>RefgChg-Res-StdForMsr-20-MM</t>
        </is>
      </c>
      <c r="C1362" s="83" t="n"/>
      <c r="D1362" s="83" t="n"/>
      <c r="E1362" s="83" t="n"/>
      <c r="F1362" s="83" t="inlineStr">
        <is>
          <t>Source Sample Size:</t>
        </is>
      </c>
      <c r="G1362" s="83" t="n">
        <v>0</v>
      </c>
      <c r="H1362" s="83" t="inlineStr">
        <is>
          <t>DEER</t>
        </is>
      </c>
      <c r="I1362" s="83" t="n"/>
      <c r="J1362" s="83" t="n"/>
      <c r="K1362" s="83" t="inlineStr">
        <is>
          <t>WKWE</t>
        </is>
      </c>
      <c r="L1362" s="83" t="inlineStr">
        <is>
          <t>Monthly</t>
        </is>
      </c>
      <c r="M1362" s="83" t="n"/>
      <c r="N1362" s="83" t="inlineStr">
        <is>
          <t>Weekend Peak3</t>
        </is>
      </c>
      <c r="O1362" s="83" t="n"/>
      <c r="P1362" s="83" t="n"/>
      <c r="Q1362" s="83" t="n"/>
      <c r="R1362" s="83" t="n"/>
      <c r="S1362" s="83" t="n"/>
      <c r="T1362" s="83" t="n"/>
      <c r="U1362" s="83" t="n"/>
      <c r="V1362" s="83" t="n"/>
      <c r="W1362" s="83" t="n"/>
      <c r="X1362" s="83" t="n"/>
      <c r="Y1362" s="83" t="n"/>
      <c r="Z1362" s="83" t="n"/>
      <c r="AA1362" s="83" t="n"/>
      <c r="AB1362" s="83" t="n"/>
      <c r="AC1362" s="83" t="n"/>
      <c r="AD1362" s="83" t="n"/>
      <c r="AE1362" s="83" t="n"/>
      <c r="AF1362" s="83" t="n"/>
      <c r="AG1362" s="83" t="n"/>
      <c r="AH1362" s="83" t="n"/>
      <c r="AI1362" s="83" t="n"/>
      <c r="AJ1362" s="83" t="n"/>
      <c r="AK1362" s="83" t="n"/>
    </row>
    <row r="1363">
      <c r="A1363" s="84" t="n"/>
      <c r="B1363" s="84" t="n">
        <v>1</v>
      </c>
      <c r="C1363" s="84" t="inlineStr">
        <is>
          <t>JANUARY</t>
        </is>
      </c>
      <c r="D1363" s="84" t="inlineStr">
        <is>
          <t>JAN</t>
        </is>
      </c>
      <c r="E1363" s="84" t="n">
        <v>2</v>
      </c>
      <c r="F1363" s="84" t="inlineStr">
        <is>
          <t>FEBRUARY</t>
        </is>
      </c>
      <c r="G1363" s="84" t="inlineStr">
        <is>
          <t>FEB</t>
        </is>
      </c>
      <c r="H1363" s="84" t="n">
        <v>3</v>
      </c>
      <c r="I1363" s="84" t="inlineStr">
        <is>
          <t>MARCH</t>
        </is>
      </c>
      <c r="J1363" s="84" t="inlineStr">
        <is>
          <t>MAR</t>
        </is>
      </c>
      <c r="K1363" s="84" t="n">
        <v>4</v>
      </c>
      <c r="L1363" s="84" t="inlineStr">
        <is>
          <t>APRIL</t>
        </is>
      </c>
      <c r="M1363" s="84" t="inlineStr">
        <is>
          <t>APR</t>
        </is>
      </c>
      <c r="N1363" s="84" t="n">
        <v>5</v>
      </c>
      <c r="O1363" s="84" t="inlineStr">
        <is>
          <t>MAY</t>
        </is>
      </c>
      <c r="P1363" s="84" t="inlineStr">
        <is>
          <t>MAY</t>
        </is>
      </c>
      <c r="Q1363" s="84" t="n">
        <v>6</v>
      </c>
      <c r="R1363" s="84" t="inlineStr">
        <is>
          <t>JUNE</t>
        </is>
      </c>
      <c r="S1363" s="84" t="inlineStr">
        <is>
          <t>JUN</t>
        </is>
      </c>
      <c r="T1363" s="84" t="n">
        <v>7</v>
      </c>
      <c r="U1363" s="84" t="inlineStr">
        <is>
          <t>JULY</t>
        </is>
      </c>
      <c r="V1363" s="84" t="inlineStr">
        <is>
          <t>JUL</t>
        </is>
      </c>
      <c r="W1363" s="84" t="n">
        <v>8</v>
      </c>
      <c r="X1363" s="84" t="inlineStr">
        <is>
          <t>AUGUST</t>
        </is>
      </c>
      <c r="Y1363" s="84" t="inlineStr">
        <is>
          <t>AUG</t>
        </is>
      </c>
      <c r="Z1363" s="84" t="n">
        <v>9</v>
      </c>
      <c r="AA1363" s="84" t="inlineStr">
        <is>
          <t>SEPTEMBER</t>
        </is>
      </c>
      <c r="AB1363" s="84" t="inlineStr">
        <is>
          <t>SEP</t>
        </is>
      </c>
      <c r="AC1363" s="84" t="n">
        <v>10</v>
      </c>
      <c r="AD1363" s="84" t="inlineStr">
        <is>
          <t>OCTOBER</t>
        </is>
      </c>
      <c r="AE1363" s="84" t="inlineStr">
        <is>
          <t>OCT</t>
        </is>
      </c>
      <c r="AF1363" s="84" t="n">
        <v>11</v>
      </c>
      <c r="AG1363" s="84" t="inlineStr">
        <is>
          <t>NOVEMBER</t>
        </is>
      </c>
      <c r="AH1363" s="84" t="inlineStr">
        <is>
          <t>NOV</t>
        </is>
      </c>
      <c r="AI1363" s="84" t="n">
        <v>12</v>
      </c>
      <c r="AJ1363" s="84" t="inlineStr">
        <is>
          <t>DECEMBER</t>
        </is>
      </c>
      <c r="AK1363" s="84" t="inlineStr">
        <is>
          <t>DEC</t>
        </is>
      </c>
    </row>
    <row r="1364">
      <c r="A1364" s="83" t="n"/>
      <c r="B1364" s="84" t="n">
        <v>31</v>
      </c>
      <c r="C1364" s="83" t="n"/>
      <c r="D1364" s="83" t="n"/>
      <c r="E1364" s="84" t="n">
        <v>28</v>
      </c>
      <c r="F1364" s="83" t="n"/>
      <c r="G1364" s="83" t="n"/>
      <c r="H1364" s="84" t="n">
        <v>31</v>
      </c>
      <c r="I1364" s="83" t="n"/>
      <c r="J1364" s="83" t="n"/>
      <c r="K1364" s="84" t="n">
        <v>30</v>
      </c>
      <c r="L1364" s="83" t="n"/>
      <c r="M1364" s="83" t="n"/>
      <c r="N1364" s="84" t="n">
        <v>31</v>
      </c>
      <c r="O1364" s="83" t="n"/>
      <c r="P1364" s="83" t="n"/>
      <c r="Q1364" s="84" t="n">
        <v>30</v>
      </c>
      <c r="R1364" s="83" t="n"/>
      <c r="S1364" s="83" t="n"/>
      <c r="T1364" s="84" t="n">
        <v>31</v>
      </c>
      <c r="U1364" s="83" t="n"/>
      <c r="V1364" s="83" t="n"/>
      <c r="W1364" s="84" t="n">
        <v>31</v>
      </c>
      <c r="X1364" s="83" t="n"/>
      <c r="Y1364" s="83" t="n"/>
      <c r="Z1364" s="84" t="n">
        <v>30</v>
      </c>
      <c r="AA1364" s="83" t="n"/>
      <c r="AB1364" s="83" t="n"/>
      <c r="AC1364" s="84" t="n">
        <v>31</v>
      </c>
      <c r="AD1364" s="83" t="n"/>
      <c r="AE1364" s="83" t="n"/>
      <c r="AF1364" s="84" t="n">
        <v>30</v>
      </c>
      <c r="AG1364" s="83" t="n"/>
      <c r="AH1364" s="83" t="n"/>
      <c r="AI1364" s="84" t="n">
        <v>31</v>
      </c>
      <c r="AJ1364" s="83" t="n"/>
      <c r="AK1364" s="83" t="n"/>
    </row>
    <row r="1365">
      <c r="A1365" s="84" t="inlineStr">
        <is>
          <t>RATIOS</t>
        </is>
      </c>
      <c r="B1365" s="84" t="inlineStr">
        <is>
          <t>E.BKDWN</t>
        </is>
      </c>
      <c r="C1365" s="84" t="inlineStr">
        <is>
          <t>PEAK/AVG</t>
        </is>
      </c>
      <c r="D1365" s="84" t="inlineStr">
        <is>
          <t>END/AVG</t>
        </is>
      </c>
      <c r="E1365" s="84" t="inlineStr">
        <is>
          <t>E.BKDWN</t>
        </is>
      </c>
      <c r="F1365" s="84" t="inlineStr">
        <is>
          <t>PEAK/AVG</t>
        </is>
      </c>
      <c r="G1365" s="84" t="inlineStr">
        <is>
          <t>END/AVG</t>
        </is>
      </c>
      <c r="H1365" s="84" t="inlineStr">
        <is>
          <t>E.BKDWN</t>
        </is>
      </c>
      <c r="I1365" s="84" t="inlineStr">
        <is>
          <t>PEAK/AVG</t>
        </is>
      </c>
      <c r="J1365" s="84" t="inlineStr">
        <is>
          <t>END/AVG</t>
        </is>
      </c>
      <c r="K1365" s="84" t="inlineStr">
        <is>
          <t>E.BKDWN</t>
        </is>
      </c>
      <c r="L1365" s="84" t="inlineStr">
        <is>
          <t>PEAK/AVG</t>
        </is>
      </c>
      <c r="M1365" s="84" t="inlineStr">
        <is>
          <t>END/AVG</t>
        </is>
      </c>
      <c r="N1365" s="84" t="inlineStr">
        <is>
          <t>E.BKDWN</t>
        </is>
      </c>
      <c r="O1365" s="84" t="inlineStr">
        <is>
          <t>PEAK/AVG</t>
        </is>
      </c>
      <c r="P1365" s="84" t="inlineStr">
        <is>
          <t>END/AVG</t>
        </is>
      </c>
      <c r="Q1365" s="84" t="inlineStr">
        <is>
          <t>E.BKDWN</t>
        </is>
      </c>
      <c r="R1365" s="84" t="inlineStr">
        <is>
          <t>PEAK/AVG</t>
        </is>
      </c>
      <c r="S1365" s="84" t="inlineStr">
        <is>
          <t>END/AVG</t>
        </is>
      </c>
      <c r="T1365" s="84" t="inlineStr">
        <is>
          <t>E.BKDWN</t>
        </is>
      </c>
      <c r="U1365" s="84" t="inlineStr">
        <is>
          <t>PEAK/AVG</t>
        </is>
      </c>
      <c r="V1365" s="84" t="inlineStr">
        <is>
          <t>END/AVG</t>
        </is>
      </c>
      <c r="W1365" s="84" t="inlineStr">
        <is>
          <t>E.BKDWN</t>
        </is>
      </c>
      <c r="X1365" s="84" t="inlineStr">
        <is>
          <t>PEAK/AVG</t>
        </is>
      </c>
      <c r="Y1365" s="84" t="inlineStr">
        <is>
          <t>END/AVG</t>
        </is>
      </c>
      <c r="Z1365" s="84" t="inlineStr">
        <is>
          <t>E.BKDWN</t>
        </is>
      </c>
      <c r="AA1365" s="84" t="inlineStr">
        <is>
          <t>PEAK/AVG</t>
        </is>
      </c>
      <c r="AB1365" s="84" t="inlineStr">
        <is>
          <t>END/AVG</t>
        </is>
      </c>
      <c r="AC1365" s="84" t="inlineStr">
        <is>
          <t>E.BKDWN</t>
        </is>
      </c>
      <c r="AD1365" s="84" t="inlineStr">
        <is>
          <t>PEAK/AVG</t>
        </is>
      </c>
      <c r="AE1365" s="84" t="inlineStr">
        <is>
          <t>END/AVG</t>
        </is>
      </c>
      <c r="AF1365" s="84" t="inlineStr">
        <is>
          <t>E.BKDWN</t>
        </is>
      </c>
      <c r="AG1365" s="84" t="inlineStr">
        <is>
          <t>PEAK/AVG</t>
        </is>
      </c>
      <c r="AH1365" s="84" t="inlineStr">
        <is>
          <t>END/AVG</t>
        </is>
      </c>
      <c r="AI1365" s="84" t="inlineStr">
        <is>
          <t>E.BKDWN</t>
        </is>
      </c>
      <c r="AJ1365" s="84" t="inlineStr">
        <is>
          <t>PEAK/AVG</t>
        </is>
      </c>
      <c r="AK1365" s="84" t="inlineStr">
        <is>
          <t>END/AVG</t>
        </is>
      </c>
    </row>
    <row r="1366">
      <c r="A1366" s="83" t="n"/>
      <c r="B1366" s="209" t="n">
        <v>0.08169075309109509</v>
      </c>
      <c r="C1366" s="210" t="n">
        <v>1.055758842694795</v>
      </c>
      <c r="D1366" s="210" t="n">
        <v>0.9723935079039459</v>
      </c>
      <c r="E1366" s="209" t="n">
        <v>0.07050141676914679</v>
      </c>
      <c r="F1366" s="210" t="n">
        <v>1.037246958011997</v>
      </c>
      <c r="G1366" s="210" t="n">
        <v>0.9784441016852329</v>
      </c>
      <c r="H1366" s="209" t="n">
        <v>0.07628222926982495</v>
      </c>
      <c r="I1366" s="210" t="n">
        <v>1.092315469801485</v>
      </c>
      <c r="J1366" s="210" t="n">
        <v>1.003023046711709</v>
      </c>
      <c r="K1366" s="209" t="n">
        <v>0.07258759784165303</v>
      </c>
      <c r="L1366" s="210" t="n">
        <v>1.045152294357538</v>
      </c>
      <c r="M1366" s="210" t="n">
        <v>0.9838167947416395</v>
      </c>
      <c r="N1366" s="209" t="n">
        <v>0.07825929546208021</v>
      </c>
      <c r="O1366" s="210" t="n">
        <v>1.572411416165249</v>
      </c>
      <c r="P1366" s="210" t="n">
        <v>0.8791164684122571</v>
      </c>
      <c r="Q1366" s="209" t="n">
        <v>0.08334796769738272</v>
      </c>
      <c r="R1366" s="210" t="n">
        <v>1.683968510983575</v>
      </c>
      <c r="S1366" s="210" t="n">
        <v>0.8393658842869891</v>
      </c>
      <c r="T1366" s="209" t="n">
        <v>0.09608717715838863</v>
      </c>
      <c r="U1366" s="210" t="n">
        <v>1.719596927296618</v>
      </c>
      <c r="V1366" s="210" t="n">
        <v>0.8108405480203588</v>
      </c>
      <c r="W1366" s="209" t="n">
        <v>0.09505875594665165</v>
      </c>
      <c r="X1366" s="210" t="n">
        <v>1.284019154912283</v>
      </c>
      <c r="Y1366" s="210" t="n">
        <v>0.9916442834558656</v>
      </c>
      <c r="Z1366" s="209" t="n">
        <v>0.1101428495807748</v>
      </c>
      <c r="AA1366" s="210" t="n">
        <v>1.56014944504326</v>
      </c>
      <c r="AB1366" s="210" t="n">
        <v>0.8263988017207057</v>
      </c>
      <c r="AC1366" s="209" t="n">
        <v>0.08002787913209299</v>
      </c>
      <c r="AD1366" s="210" t="n">
        <v>1.358451113216957</v>
      </c>
      <c r="AE1366" s="210" t="n">
        <v>1.027502386657923</v>
      </c>
      <c r="AF1366" s="209" t="n">
        <v>0.07514355188896819</v>
      </c>
      <c r="AG1366" s="210" t="n">
        <v>1.071556498498333</v>
      </c>
      <c r="AH1366" s="210" t="n">
        <v>0.9848534349402285</v>
      </c>
      <c r="AI1366" s="209" t="n">
        <v>0.08087052616194072</v>
      </c>
      <c r="AJ1366" s="210" t="n">
        <v>1.061504750348159</v>
      </c>
      <c r="AK1366" s="210" t="n">
        <v>1.00420479803698</v>
      </c>
      <c r="AM1366">
        <f>A1361</f>
        <v/>
      </c>
      <c r="AN1366" s="206">
        <f>1/($B1366*(1/$B1364)*(1/(5/7+2/7*$D1366))*$B1376/SUM($B1368:$B1391))</f>
        <v/>
      </c>
      <c r="AO1366" s="206">
        <f>1/(B1366*(1/B1364)*(1/(5/7+2/7*D1366)))</f>
        <v/>
      </c>
      <c r="AP1366" s="206" t="n"/>
      <c r="AR1366" s="211">
        <f>CHOOSE(AV$3,C1366,F1366,I1366,L1366,O1366,R1366,U1366,X1366,AA1366,AD1366,AG1366,AJ1366)</f>
        <v/>
      </c>
      <c r="AS1366" s="207" t="n"/>
      <c r="AT1366" s="207" t="n"/>
      <c r="AV1366" s="116">
        <f>AN1366/AR1366</f>
        <v/>
      </c>
      <c r="AW1366" s="208">
        <f>AO1366/AR1366</f>
        <v/>
      </c>
      <c r="AX1366" s="206" t="n"/>
    </row>
    <row r="1367">
      <c r="A1367" s="84" t="inlineStr">
        <is>
          <t>HOUR</t>
        </is>
      </c>
      <c r="B1367" s="84" t="inlineStr">
        <is>
          <t>PEAK</t>
        </is>
      </c>
      <c r="C1367" s="84" t="inlineStr">
        <is>
          <t>AVG</t>
        </is>
      </c>
      <c r="D1367" s="84" t="inlineStr">
        <is>
          <t>END</t>
        </is>
      </c>
      <c r="E1367" s="84" t="inlineStr">
        <is>
          <t>PEAK</t>
        </is>
      </c>
      <c r="F1367" s="84" t="inlineStr">
        <is>
          <t>AVG</t>
        </is>
      </c>
      <c r="G1367" s="84" t="inlineStr">
        <is>
          <t>END</t>
        </is>
      </c>
      <c r="H1367" s="84" t="inlineStr">
        <is>
          <t>PEAK</t>
        </is>
      </c>
      <c r="I1367" s="84" t="inlineStr">
        <is>
          <t>AVG</t>
        </is>
      </c>
      <c r="J1367" s="84" t="inlineStr">
        <is>
          <t>END</t>
        </is>
      </c>
      <c r="K1367" s="84" t="inlineStr">
        <is>
          <t>PEAK</t>
        </is>
      </c>
      <c r="L1367" s="84" t="inlineStr">
        <is>
          <t>AVG</t>
        </is>
      </c>
      <c r="M1367" s="84" t="inlineStr">
        <is>
          <t>END</t>
        </is>
      </c>
      <c r="N1367" s="84" t="inlineStr">
        <is>
          <t>PEAK</t>
        </is>
      </c>
      <c r="O1367" s="84" t="inlineStr">
        <is>
          <t>AVG</t>
        </is>
      </c>
      <c r="P1367" s="84" t="inlineStr">
        <is>
          <t>END</t>
        </is>
      </c>
      <c r="Q1367" s="84" t="inlineStr">
        <is>
          <t>PEAK</t>
        </is>
      </c>
      <c r="R1367" s="84" t="inlineStr">
        <is>
          <t>AVG</t>
        </is>
      </c>
      <c r="S1367" s="84" t="inlineStr">
        <is>
          <t>END</t>
        </is>
      </c>
      <c r="T1367" s="84" t="inlineStr">
        <is>
          <t>PEAK</t>
        </is>
      </c>
      <c r="U1367" s="84" t="inlineStr">
        <is>
          <t>AVG</t>
        </is>
      </c>
      <c r="V1367" s="84" t="inlineStr">
        <is>
          <t>END</t>
        </is>
      </c>
      <c r="W1367" s="84" t="inlineStr">
        <is>
          <t>PEAK</t>
        </is>
      </c>
      <c r="X1367" s="84" t="inlineStr">
        <is>
          <t>AVG</t>
        </is>
      </c>
      <c r="Y1367" s="84" t="inlineStr">
        <is>
          <t>END</t>
        </is>
      </c>
      <c r="Z1367" s="84" t="inlineStr">
        <is>
          <t>PEAK</t>
        </is>
      </c>
      <c r="AA1367" s="84" t="inlineStr">
        <is>
          <t>AVG</t>
        </is>
      </c>
      <c r="AB1367" s="84" t="inlineStr">
        <is>
          <t>END</t>
        </is>
      </c>
      <c r="AC1367" s="84" t="inlineStr">
        <is>
          <t>PEAK</t>
        </is>
      </c>
      <c r="AD1367" s="84" t="inlineStr">
        <is>
          <t>AVG</t>
        </is>
      </c>
      <c r="AE1367" s="84" t="inlineStr">
        <is>
          <t>END</t>
        </is>
      </c>
      <c r="AF1367" s="84" t="inlineStr">
        <is>
          <t>PEAK</t>
        </is>
      </c>
      <c r="AG1367" s="84" t="inlineStr">
        <is>
          <t>AVG</t>
        </is>
      </c>
      <c r="AH1367" s="84" t="inlineStr">
        <is>
          <t>END</t>
        </is>
      </c>
      <c r="AI1367" s="84" t="inlineStr">
        <is>
          <t>PEAK</t>
        </is>
      </c>
      <c r="AJ1367" s="84" t="inlineStr">
        <is>
          <t>AVG</t>
        </is>
      </c>
      <c r="AK1367" s="84" t="inlineStr">
        <is>
          <t>END</t>
        </is>
      </c>
    </row>
    <row r="1368">
      <c r="A1368" s="84" t="n">
        <v>1</v>
      </c>
      <c r="B1368" s="84" t="n">
        <v>0.5974797479747975</v>
      </c>
      <c r="C1368" s="84" t="n">
        <v>0.5939550078351176</v>
      </c>
      <c r="D1368" s="84" t="n">
        <v>0.6553380991444979</v>
      </c>
      <c r="E1368" s="84" t="n">
        <v>0.6253169494831285</v>
      </c>
      <c r="F1368" s="84" t="n">
        <v>0.5582392845192102</v>
      </c>
      <c r="G1368" s="84" t="n">
        <v>0.6189517482048184</v>
      </c>
      <c r="H1368" s="84" t="n">
        <v>0.6073138043270151</v>
      </c>
      <c r="I1368" s="84" t="n">
        <v>0.4882747068676716</v>
      </c>
      <c r="J1368" s="84" t="n">
        <v>0.5569207793089404</v>
      </c>
      <c r="K1368" s="84" t="n">
        <v>0.4779185867895545</v>
      </c>
      <c r="L1368" s="84" t="n">
        <v>0.4769705667325553</v>
      </c>
      <c r="M1368" s="84" t="n">
        <v>0.5331980962783802</v>
      </c>
      <c r="N1368" s="84" t="n">
        <v>0.1946290641278965</v>
      </c>
      <c r="O1368" s="84" t="n">
        <v>0.4464478305356601</v>
      </c>
      <c r="P1368" s="84" t="n">
        <v>0.5050261359067149</v>
      </c>
      <c r="Q1368" s="84" t="n">
        <v>0.1646087417619878</v>
      </c>
      <c r="R1368" s="84" t="n">
        <v>0.3538336553662391</v>
      </c>
      <c r="S1368" s="84" t="n">
        <v>0.4999212102111567</v>
      </c>
      <c r="T1368" s="84" t="n">
        <v>0.3406433759944656</v>
      </c>
      <c r="U1368" s="84" t="n">
        <v>0.2947430035911471</v>
      </c>
      <c r="V1368" s="84" t="n">
        <v>0.372512602812417</v>
      </c>
      <c r="W1368" s="84" t="n">
        <v>0.2057216924358856</v>
      </c>
      <c r="X1368" s="84" t="n">
        <v>0.2707218892566419</v>
      </c>
      <c r="Y1368" s="84" t="n">
        <v>0.2984333205961023</v>
      </c>
      <c r="Z1368" s="84" t="n">
        <v>0.1309314586994728</v>
      </c>
      <c r="AA1368" s="84" t="n">
        <v>0.1971114992570192</v>
      </c>
      <c r="AB1368" s="84" t="n">
        <v>0.3040686147745884</v>
      </c>
      <c r="AC1368" s="84" t="n">
        <v>0.5722751568673019</v>
      </c>
      <c r="AD1368" s="84" t="n">
        <v>0.4232901066722443</v>
      </c>
      <c r="AE1368" s="84" t="n">
        <v>0.6784892378502775</v>
      </c>
      <c r="AF1368" s="84" t="n">
        <v>0.6191520467836258</v>
      </c>
      <c r="AG1368" s="84" t="n">
        <v>0.5635103261807513</v>
      </c>
      <c r="AH1368" s="84" t="n">
        <v>0.5891643819287161</v>
      </c>
      <c r="AI1368" s="84" t="n">
        <v>0.6081521739130434</v>
      </c>
      <c r="AJ1368" s="84" t="n">
        <v>0.5852198268109053</v>
      </c>
      <c r="AK1368" s="84" t="n">
        <v>0.6327719792533777</v>
      </c>
    </row>
    <row r="1369">
      <c r="A1369" s="84" t="n">
        <v>2</v>
      </c>
      <c r="B1369" s="84" t="n">
        <v>0.5211521152115212</v>
      </c>
      <c r="C1369" s="84" t="n">
        <v>0.5181004488592601</v>
      </c>
      <c r="D1369" s="84" t="n">
        <v>0.5806281495370912</v>
      </c>
      <c r="E1369" s="84" t="n">
        <v>0.5627072362005072</v>
      </c>
      <c r="F1369" s="84" t="n">
        <v>0.4887293523560369</v>
      </c>
      <c r="G1369" s="84" t="n">
        <v>0.5459365143278975</v>
      </c>
      <c r="H1369" s="84" t="n">
        <v>0.5316867700555238</v>
      </c>
      <c r="I1369" s="84" t="n">
        <v>0.4442643324147618</v>
      </c>
      <c r="J1369" s="84" t="n">
        <v>0.49304188446134</v>
      </c>
      <c r="K1369" s="84" t="n">
        <v>0.4596774193548387</v>
      </c>
      <c r="L1369" s="84" t="n">
        <v>0.4516801602989359</v>
      </c>
      <c r="M1369" s="84" t="n">
        <v>0.4881017398767263</v>
      </c>
      <c r="N1369" s="84" t="n">
        <v>0.1732530986168493</v>
      </c>
      <c r="O1369" s="84" t="n">
        <v>0.3838112884046351</v>
      </c>
      <c r="P1369" s="84" t="n">
        <v>0.4450571543454535</v>
      </c>
      <c r="Q1369" s="84" t="n">
        <v>0.1464283008862965</v>
      </c>
      <c r="R1369" s="84" t="n">
        <v>0.3167925522571578</v>
      </c>
      <c r="S1369" s="84" t="n">
        <v>0.4353135833595966</v>
      </c>
      <c r="T1369" s="84" t="n">
        <v>0.2456589415427188</v>
      </c>
      <c r="U1369" s="84" t="n">
        <v>0.2494660739428266</v>
      </c>
      <c r="V1369" s="84" t="n">
        <v>0.3223666755107454</v>
      </c>
      <c r="W1369" s="84" t="n">
        <v>0.181649847236367</v>
      </c>
      <c r="X1369" s="84" t="n">
        <v>0.241595849360408</v>
      </c>
      <c r="Y1369" s="84" t="n">
        <v>0.2583110431792129</v>
      </c>
      <c r="Z1369" s="84" t="n">
        <v>0.1157586408904511</v>
      </c>
      <c r="AA1369" s="84" t="n">
        <v>0.1760473422143434</v>
      </c>
      <c r="AB1369" s="84" t="n">
        <v>0.2635548659598311</v>
      </c>
      <c r="AC1369" s="84" t="n">
        <v>0.4077387868928655</v>
      </c>
      <c r="AD1369" s="84" t="n">
        <v>0.3805689186362683</v>
      </c>
      <c r="AE1369" s="84" t="n">
        <v>0.5350615946933803</v>
      </c>
      <c r="AF1369" s="84" t="n">
        <v>0.5473318713450294</v>
      </c>
      <c r="AG1369" s="84" t="n">
        <v>0.4872576655352928</v>
      </c>
      <c r="AH1369" s="84" t="n">
        <v>0.5172249374180474</v>
      </c>
      <c r="AI1369" s="84" t="n">
        <v>0.5414855072463768</v>
      </c>
      <c r="AJ1369" s="84" t="n">
        <v>0.5121926150525477</v>
      </c>
      <c r="AK1369" s="84" t="n">
        <v>0.5661138502913491</v>
      </c>
    </row>
    <row r="1370">
      <c r="A1370" s="84" t="n">
        <v>3</v>
      </c>
      <c r="B1370" s="84" t="n">
        <v>0.4936093609360936</v>
      </c>
      <c r="C1370" s="84" t="n">
        <v>0.488273883827787</v>
      </c>
      <c r="D1370" s="84" t="n">
        <v>0.5311730926989335</v>
      </c>
      <c r="E1370" s="84" t="n">
        <v>0.5408621025941097</v>
      </c>
      <c r="F1370" s="84" t="n">
        <v>0.4721808170839289</v>
      </c>
      <c r="G1370" s="84" t="n">
        <v>0.5045298973223274</v>
      </c>
      <c r="H1370" s="84" t="n">
        <v>0.5002871912693855</v>
      </c>
      <c r="I1370" s="84" t="n">
        <v>0.4374290808883124</v>
      </c>
      <c r="J1370" s="84" t="n">
        <v>0.4671780598737357</v>
      </c>
      <c r="K1370" s="84" t="n">
        <v>0.4592933947772658</v>
      </c>
      <c r="L1370" s="84" t="n">
        <v>0.4492973382794942</v>
      </c>
      <c r="M1370" s="84" t="n">
        <v>0.4767106187095264</v>
      </c>
      <c r="N1370" s="84" t="n">
        <v>0.1643614154841028</v>
      </c>
      <c r="O1370" s="84" t="n">
        <v>0.3574292746328919</v>
      </c>
      <c r="P1370" s="84" t="n">
        <v>0.4357516227238785</v>
      </c>
      <c r="Q1370" s="84" t="n">
        <v>0.1387016135141277</v>
      </c>
      <c r="R1370" s="84" t="n">
        <v>0.3020815036009134</v>
      </c>
      <c r="S1370" s="84" t="n">
        <v>0.4193980460132367</v>
      </c>
      <c r="T1370" s="84" t="n">
        <v>0.1883777239709443</v>
      </c>
      <c r="U1370" s="84" t="n">
        <v>0.2264321083355745</v>
      </c>
      <c r="V1370" s="84" t="n">
        <v>0.3089944282302998</v>
      </c>
      <c r="W1370" s="84" t="n">
        <v>0.172298861216554</v>
      </c>
      <c r="X1370" s="84" t="n">
        <v>0.2288040075140889</v>
      </c>
      <c r="Y1370" s="84" t="n">
        <v>0.2457011845624761</v>
      </c>
      <c r="Z1370" s="84" t="n">
        <v>0.1090802577621558</v>
      </c>
      <c r="AA1370" s="84" t="n">
        <v>0.1665580437446232</v>
      </c>
      <c r="AB1370" s="84" t="n">
        <v>0.2474355658994915</v>
      </c>
      <c r="AC1370" s="84" t="n">
        <v>0.3014176156170115</v>
      </c>
      <c r="AD1370" s="84" t="n">
        <v>0.3630255176741266</v>
      </c>
      <c r="AE1370" s="84" t="n">
        <v>0.4527548395830513</v>
      </c>
      <c r="AF1370" s="84" t="n">
        <v>0.527046783625731</v>
      </c>
      <c r="AG1370" s="84" t="n">
        <v>0.4603060461370303</v>
      </c>
      <c r="AH1370" s="84" t="n">
        <v>0.4833710811777326</v>
      </c>
      <c r="AI1370" s="84" t="n">
        <v>0.5108695652173914</v>
      </c>
      <c r="AJ1370" s="84" t="n">
        <v>0.483927332528201</v>
      </c>
      <c r="AK1370" s="84" t="n">
        <v>0.5220592943587117</v>
      </c>
    </row>
    <row r="1371">
      <c r="A1371" s="84" t="n">
        <v>4</v>
      </c>
      <c r="B1371" s="84" t="n">
        <v>0.4838883888388839</v>
      </c>
      <c r="C1371" s="84" t="n">
        <v>0.4743034713553427</v>
      </c>
      <c r="D1371" s="84" t="n">
        <v>0.5054494316184227</v>
      </c>
      <c r="E1371" s="84" t="n">
        <v>0.5355958650282817</v>
      </c>
      <c r="F1371" s="84" t="n">
        <v>0.4702339305813282</v>
      </c>
      <c r="G1371" s="84" t="n">
        <v>0.4934568149788605</v>
      </c>
      <c r="H1371" s="84" t="n">
        <v>0.4794179590273789</v>
      </c>
      <c r="I1371" s="84" t="n">
        <v>0.4404279461825254</v>
      </c>
      <c r="J1371" s="84" t="n">
        <v>0.4519720317697374</v>
      </c>
      <c r="K1371" s="84" t="n">
        <v>0.4577572964669739</v>
      </c>
      <c r="L1371" s="84" t="n">
        <v>0.4499471988302509</v>
      </c>
      <c r="M1371" s="84" t="n">
        <v>0.4558789108215651</v>
      </c>
      <c r="N1371" s="84" t="n">
        <v>0.1578947368421053</v>
      </c>
      <c r="O1371" s="84" t="n">
        <v>0.3497690882442412</v>
      </c>
      <c r="P1371" s="84" t="n">
        <v>0.4158194037566775</v>
      </c>
      <c r="Q1371" s="84" t="n">
        <v>0.1331717294144383</v>
      </c>
      <c r="R1371" s="84" t="n">
        <v>0.2916739855963463</v>
      </c>
      <c r="S1371" s="84" t="n">
        <v>0.3915852505515285</v>
      </c>
      <c r="T1371" s="84" t="n">
        <v>0.1223106191629194</v>
      </c>
      <c r="U1371" s="84" t="n">
        <v>0.2041100441378875</v>
      </c>
      <c r="V1371" s="84" t="n">
        <v>0.2870257362695675</v>
      </c>
      <c r="W1371" s="84" t="n">
        <v>0.1640588834367188</v>
      </c>
      <c r="X1371" s="84" t="n">
        <v>0.2205385097056982</v>
      </c>
      <c r="Y1371" s="84" t="n">
        <v>0.2285059228123806</v>
      </c>
      <c r="Z1371" s="84" t="n">
        <v>0.1041007615700058</v>
      </c>
      <c r="AA1371" s="84" t="n">
        <v>0.1612920044839543</v>
      </c>
      <c r="AB1371" s="84" t="n">
        <v>0.230540470649082</v>
      </c>
      <c r="AC1371" s="84" t="n">
        <v>0.2298396467580757</v>
      </c>
      <c r="AD1371" s="84" t="n">
        <v>0.3568552604057727</v>
      </c>
      <c r="AE1371" s="84" t="n">
        <v>0.3938676052524706</v>
      </c>
      <c r="AF1371" s="84" t="n">
        <v>0.5122441520467836</v>
      </c>
      <c r="AG1371" s="84" t="n">
        <v>0.450670195018121</v>
      </c>
      <c r="AH1371" s="84" t="n">
        <v>0.4702586720705685</v>
      </c>
      <c r="AI1371" s="84" t="n">
        <v>0.5</v>
      </c>
      <c r="AJ1371" s="84" t="n">
        <v>0.475010920677339</v>
      </c>
      <c r="AK1371" s="84" t="n">
        <v>0.5001600819619646</v>
      </c>
    </row>
    <row r="1372">
      <c r="A1372" s="84" t="n">
        <v>5</v>
      </c>
      <c r="B1372" s="84" t="n">
        <v>0.4766876687668767</v>
      </c>
      <c r="C1372" s="84" t="n">
        <v>0.4695227218400576</v>
      </c>
      <c r="D1372" s="84" t="n">
        <v>0.4934372436423298</v>
      </c>
      <c r="E1372" s="84" t="n">
        <v>0.5336454066705677</v>
      </c>
      <c r="F1372" s="84" t="n">
        <v>0.4744927448057678</v>
      </c>
      <c r="G1372" s="84" t="n">
        <v>0.4815113079659082</v>
      </c>
      <c r="H1372" s="84" t="n">
        <v>0.4866934711851426</v>
      </c>
      <c r="I1372" s="84" t="n">
        <v>0.478575674069271</v>
      </c>
      <c r="J1372" s="84" t="n">
        <v>0.4800760301405201</v>
      </c>
      <c r="K1372" s="84" t="n">
        <v>0.5005760368663594</v>
      </c>
      <c r="L1372" s="84" t="n">
        <v>0.4953832823373318</v>
      </c>
      <c r="M1372" s="84" t="n">
        <v>0.4865413123195757</v>
      </c>
      <c r="N1372" s="84" t="n">
        <v>0.175947548051015</v>
      </c>
      <c r="O1372" s="84" t="n">
        <v>0.3952047786289098</v>
      </c>
      <c r="P1372" s="84" t="n">
        <v>0.4498248032626802</v>
      </c>
      <c r="Q1372" s="84" t="n">
        <v>0.1483978486478298</v>
      </c>
      <c r="R1372" s="84" t="n">
        <v>0.3266511505357456</v>
      </c>
      <c r="S1372" s="84" t="n">
        <v>0.417743460447526</v>
      </c>
      <c r="T1372" s="84" t="n">
        <v>0.1359391214112764</v>
      </c>
      <c r="U1372" s="84" t="n">
        <v>0.2273654901836707</v>
      </c>
      <c r="V1372" s="84" t="n">
        <v>0.3042186256301406</v>
      </c>
      <c r="W1372" s="84" t="n">
        <v>0.1799833348764003</v>
      </c>
      <c r="X1372" s="84" t="n">
        <v>0.2453350031308705</v>
      </c>
      <c r="Y1372" s="84" t="n">
        <v>0.2437905999235766</v>
      </c>
      <c r="Z1372" s="84" t="n">
        <v>0.1141769185705917</v>
      </c>
      <c r="AA1372" s="84" t="n">
        <v>0.1787976746004849</v>
      </c>
      <c r="AB1372" s="84" t="n">
        <v>0.247866563227308</v>
      </c>
      <c r="AC1372" s="84" t="n">
        <v>0.2269346967232164</v>
      </c>
      <c r="AD1372" s="84" t="n">
        <v>0.3989228194938298</v>
      </c>
      <c r="AE1372" s="84" t="n">
        <v>0.4168133206985244</v>
      </c>
      <c r="AF1372" s="84" t="n">
        <v>0.5085891812865497</v>
      </c>
      <c r="AG1372" s="84" t="n">
        <v>0.4502675027325546</v>
      </c>
      <c r="AH1372" s="84" t="n">
        <v>0.4638812730957205</v>
      </c>
      <c r="AI1372" s="84" t="n">
        <v>0.4938405797101449</v>
      </c>
      <c r="AJ1372" s="84" t="n">
        <v>0.4726726109412339</v>
      </c>
      <c r="AK1372" s="84" t="n">
        <v>0.4822309022219377</v>
      </c>
    </row>
    <row r="1373">
      <c r="A1373" s="84" t="n">
        <v>6</v>
      </c>
      <c r="B1373" s="84" t="n">
        <v>0.5096309630963096</v>
      </c>
      <c r="C1373" s="84" t="n">
        <v>0.5003319964941171</v>
      </c>
      <c r="D1373" s="84" t="n">
        <v>0.5285948669869918</v>
      </c>
      <c r="E1373" s="84" t="n">
        <v>0.5724595279890775</v>
      </c>
      <c r="F1373" s="84" t="n">
        <v>0.5173546679645912</v>
      </c>
      <c r="G1373" s="84" t="n">
        <v>0.5207033085027851</v>
      </c>
      <c r="H1373" s="84" t="n">
        <v>0.5234539536664753</v>
      </c>
      <c r="I1373" s="84" t="n">
        <v>0.5423083157724102</v>
      </c>
      <c r="J1373" s="84" t="n">
        <v>0.5381847803950852</v>
      </c>
      <c r="K1373" s="84" t="n">
        <v>0.564516129032258</v>
      </c>
      <c r="L1373" s="84" t="n">
        <v>0.5660826947550838</v>
      </c>
      <c r="M1373" s="84" t="n">
        <v>0.5482562222048842</v>
      </c>
      <c r="N1373" s="84" t="n">
        <v>0.2082809412610024</v>
      </c>
      <c r="O1373" s="84" t="n">
        <v>0.4636486822820167</v>
      </c>
      <c r="P1373" s="84" t="n">
        <v>0.5112298236544316</v>
      </c>
      <c r="Q1373" s="84" t="n">
        <v>0.1758957654723128</v>
      </c>
      <c r="R1373" s="84" t="n">
        <v>0.3855392587388021</v>
      </c>
      <c r="S1373" s="84" t="n">
        <v>0.4827450362433029</v>
      </c>
      <c r="T1373" s="84" t="n">
        <v>0.1608439986163958</v>
      </c>
      <c r="U1373" s="84" t="n">
        <v>0.2691303728781383</v>
      </c>
      <c r="V1373" s="84" t="n">
        <v>0.3491111700716369</v>
      </c>
      <c r="W1373" s="84" t="n">
        <v>0.2101657253957967</v>
      </c>
      <c r="X1373" s="84" t="n">
        <v>0.2892924232936755</v>
      </c>
      <c r="Y1373" s="84" t="n">
        <v>0.2789453572793275</v>
      </c>
      <c r="Z1373" s="84" t="n">
        <v>0.1324545987111892</v>
      </c>
      <c r="AA1373" s="84" t="n">
        <v>0.2096900336296567</v>
      </c>
      <c r="AB1373" s="84" t="n">
        <v>0.282389449185415</v>
      </c>
      <c r="AC1373" s="84" t="n">
        <v>0.2619102951429235</v>
      </c>
      <c r="AD1373" s="84" t="n">
        <v>0.4642595691277973</v>
      </c>
      <c r="AE1373" s="84" t="n">
        <v>0.474008393123054</v>
      </c>
      <c r="AF1373" s="84" t="n">
        <v>0.5460526315789475</v>
      </c>
      <c r="AG1373" s="84" t="n">
        <v>0.4900189840648908</v>
      </c>
      <c r="AH1373" s="84" t="n">
        <v>0.5075694361664084</v>
      </c>
      <c r="AI1373" s="84" t="n">
        <v>0.5322463768115943</v>
      </c>
      <c r="AJ1373" s="84" t="n">
        <v>0.5089549554179408</v>
      </c>
      <c r="AK1373" s="84" t="n">
        <v>0.5207146058782096</v>
      </c>
    </row>
    <row r="1374">
      <c r="A1374" s="84" t="n">
        <v>7</v>
      </c>
      <c r="B1374" s="84" t="n">
        <v>0.5587758775877588</v>
      </c>
      <c r="C1374" s="84" t="n">
        <v>0.5514328968686091</v>
      </c>
      <c r="D1374" s="84" t="n">
        <v>0.5788116723309504</v>
      </c>
      <c r="E1374" s="84" t="n">
        <v>0.6329237370782135</v>
      </c>
      <c r="F1374" s="84" t="n">
        <v>0.5754874821281902</v>
      </c>
      <c r="G1374" s="84" t="n">
        <v>0.5740554325213072</v>
      </c>
      <c r="H1374" s="84" t="n">
        <v>0.5745739996170784</v>
      </c>
      <c r="I1374" s="84" t="n">
        <v>0.6385151564272976</v>
      </c>
      <c r="J1374" s="84" t="n">
        <v>0.5974475595682573</v>
      </c>
      <c r="K1374" s="84" t="n">
        <v>0.6586021505376345</v>
      </c>
      <c r="L1374" s="84" t="n">
        <v>0.659066908559205</v>
      </c>
      <c r="M1374" s="84" t="n">
        <v>0.5984239681672779</v>
      </c>
      <c r="N1374" s="84" t="n">
        <v>0.2516615771510688</v>
      </c>
      <c r="O1374" s="84" t="n">
        <v>0.5484914687093835</v>
      </c>
      <c r="P1374" s="84" t="n">
        <v>0.5565512091446951</v>
      </c>
      <c r="Q1374" s="84" t="n">
        <v>0.211877888038785</v>
      </c>
      <c r="R1374" s="84" t="n">
        <v>0.4599288600035129</v>
      </c>
      <c r="S1374" s="84" t="n">
        <v>0.5380554680113457</v>
      </c>
      <c r="T1374" s="84" t="n">
        <v>0.1941888619854722</v>
      </c>
      <c r="U1374" s="84" t="n">
        <v>0.324848523200076</v>
      </c>
      <c r="V1374" s="84" t="n">
        <v>0.3906606526930219</v>
      </c>
      <c r="W1374" s="84" t="n">
        <v>0.2489584297750208</v>
      </c>
      <c r="X1374" s="84" t="n">
        <v>0.3516593613024421</v>
      </c>
      <c r="Y1374" s="84" t="n">
        <v>0.3121895299961788</v>
      </c>
      <c r="Z1374" s="84" t="n">
        <v>0.1581136496777973</v>
      </c>
      <c r="AA1374" s="84" t="n">
        <v>0.257605777001486</v>
      </c>
      <c r="AB1374" s="84" t="n">
        <v>0.3161365399534522</v>
      </c>
      <c r="AC1374" s="84" t="n">
        <v>0.3143155937717872</v>
      </c>
      <c r="AD1374" s="84" t="n">
        <v>0.5695199749006481</v>
      </c>
      <c r="AE1374" s="84" t="n">
        <v>0.5263977257343982</v>
      </c>
      <c r="AF1374" s="84" t="n">
        <v>0.5946637426900584</v>
      </c>
      <c r="AG1374" s="84" t="n">
        <v>0.5466547776563306</v>
      </c>
      <c r="AH1374" s="84" t="n">
        <v>0.5610919060674692</v>
      </c>
      <c r="AI1374" s="84" t="n">
        <v>0.5739130434782609</v>
      </c>
      <c r="AJ1374" s="84" t="n">
        <v>0.5616311637587686</v>
      </c>
      <c r="AK1374" s="84" t="n">
        <v>0.56854709611321</v>
      </c>
    </row>
    <row r="1375">
      <c r="A1375" s="84" t="n">
        <v>8</v>
      </c>
      <c r="B1375" s="84" t="n">
        <v>0.6585058505850586</v>
      </c>
      <c r="C1375" s="84" t="n">
        <v>0.6487742689437204</v>
      </c>
      <c r="D1375" s="84" t="n">
        <v>0.6208836282667292</v>
      </c>
      <c r="E1375" s="84" t="n">
        <v>0.7031402379559198</v>
      </c>
      <c r="F1375" s="84" t="n">
        <v>0.6695464362850974</v>
      </c>
      <c r="G1375" s="84" t="n">
        <v>0.6081471042211931</v>
      </c>
      <c r="H1375" s="84" t="n">
        <v>0.6197587593337163</v>
      </c>
      <c r="I1375" s="84" t="n">
        <v>0.6462149456962227</v>
      </c>
      <c r="J1375" s="84" t="n">
        <v>0.5976512117303646</v>
      </c>
      <c r="K1375" s="84" t="n">
        <v>0.6355606758832565</v>
      </c>
      <c r="L1375" s="84" t="n">
        <v>0.6286859278113239</v>
      </c>
      <c r="M1375" s="84" t="n">
        <v>0.5828977139736288</v>
      </c>
      <c r="N1375" s="84" t="n">
        <v>0.2486976827734866</v>
      </c>
      <c r="O1375" s="84" t="n">
        <v>0.5277785459472913</v>
      </c>
      <c r="P1375" s="84" t="n">
        <v>0.5392038600723763</v>
      </c>
      <c r="Q1375" s="84" t="n">
        <v>0.2091508219074313</v>
      </c>
      <c r="R1375" s="84" t="n">
        <v>0.4501141753030037</v>
      </c>
      <c r="S1375" s="84" t="n">
        <v>0.5387645761109361</v>
      </c>
      <c r="T1375" s="84" t="n">
        <v>0.2108612936700104</v>
      </c>
      <c r="U1375" s="84" t="n">
        <v>0.3250541836072835</v>
      </c>
      <c r="V1375" s="84" t="n">
        <v>0.3940037145131334</v>
      </c>
      <c r="W1375" s="84" t="n">
        <v>0.2482177576150356</v>
      </c>
      <c r="X1375" s="84" t="n">
        <v>0.3486537257357547</v>
      </c>
      <c r="Y1375" s="84" t="n">
        <v>0.315246465418418</v>
      </c>
      <c r="Z1375" s="84" t="n">
        <v>0.1588752196836555</v>
      </c>
      <c r="AA1375" s="84" t="n">
        <v>0.2570974217263223</v>
      </c>
      <c r="AB1375" s="84" t="n">
        <v>0.3202310145677097</v>
      </c>
      <c r="AC1375" s="84" t="n">
        <v>0.3166395537996746</v>
      </c>
      <c r="AD1375" s="84" t="n">
        <v>0.564866136791466</v>
      </c>
      <c r="AE1375" s="84" t="n">
        <v>0.521795045349939</v>
      </c>
      <c r="AF1375" s="84" t="n">
        <v>0.6546052631578948</v>
      </c>
      <c r="AG1375" s="84" t="n">
        <v>0.6341828222976468</v>
      </c>
      <c r="AH1375" s="84" t="n">
        <v>0.5873763261413756</v>
      </c>
      <c r="AI1375" s="84" t="n">
        <v>0.6545289855072465</v>
      </c>
      <c r="AJ1375" s="84" t="n">
        <v>0.6617159596063417</v>
      </c>
      <c r="AK1375" s="84" t="n">
        <v>0.6074790292629827</v>
      </c>
    </row>
    <row r="1376">
      <c r="A1376" s="84" t="n">
        <v>9</v>
      </c>
      <c r="B1376" s="84" t="n">
        <v>0.6509450945094509</v>
      </c>
      <c r="C1376" s="84" t="n">
        <v>0.6376723061804468</v>
      </c>
      <c r="D1376" s="84" t="n">
        <v>0.5970350404312669</v>
      </c>
      <c r="E1376" s="84" t="n">
        <v>0.6561341915350107</v>
      </c>
      <c r="F1376" s="84" t="n">
        <v>0.633285675174155</v>
      </c>
      <c r="G1376" s="84" t="n">
        <v>0.570699953023287</v>
      </c>
      <c r="H1376" s="84" t="n">
        <v>0.6082711085582998</v>
      </c>
      <c r="I1376" s="84" t="n">
        <v>0.5688388177446371</v>
      </c>
      <c r="J1376" s="84" t="n">
        <v>0.5580748082275474</v>
      </c>
      <c r="K1376" s="84" t="n">
        <v>0.564900153609831</v>
      </c>
      <c r="L1376" s="84" t="n">
        <v>0.5479949094256858</v>
      </c>
      <c r="M1376" s="84" t="n">
        <v>0.557306702036358</v>
      </c>
      <c r="N1376" s="84" t="n">
        <v>0.2266031974133285</v>
      </c>
      <c r="O1376" s="84" t="n">
        <v>0.4769503055778327</v>
      </c>
      <c r="P1376" s="84" t="n">
        <v>0.5213395370210809</v>
      </c>
      <c r="Q1376" s="84" t="n">
        <v>0.1988485720778729</v>
      </c>
      <c r="R1376" s="84" t="n">
        <v>0.416630072018268</v>
      </c>
      <c r="S1376" s="84" t="n">
        <v>0.5253703120075638</v>
      </c>
      <c r="T1376" s="84" t="n">
        <v>0.2263576617087514</v>
      </c>
      <c r="U1376" s="84" t="n">
        <v>0.3036813212890161</v>
      </c>
      <c r="V1376" s="84" t="n">
        <v>0.3882727513929423</v>
      </c>
      <c r="W1376" s="84" t="n">
        <v>0.2324784742153505</v>
      </c>
      <c r="X1376" s="84" t="n">
        <v>0.3175060381071653</v>
      </c>
      <c r="Y1376" s="84" t="n">
        <v>0.3133740924722965</v>
      </c>
      <c r="Z1376" s="84" t="n">
        <v>0.181136496777973</v>
      </c>
      <c r="AA1376" s="84" t="n">
        <v>0.2396569253630178</v>
      </c>
      <c r="AB1376" s="84" t="n">
        <v>0.3271269718127748</v>
      </c>
      <c r="AC1376" s="84" t="n">
        <v>0.2987450615849407</v>
      </c>
      <c r="AD1376" s="84" t="n">
        <v>0.503921773687513</v>
      </c>
      <c r="AE1376" s="84" t="n">
        <v>0.5152294571544604</v>
      </c>
      <c r="AF1376" s="84" t="n">
        <v>0.6052631578947368</v>
      </c>
      <c r="AG1376" s="84" t="n">
        <v>0.6028303514928375</v>
      </c>
      <c r="AH1376" s="84" t="n">
        <v>0.5523900345690785</v>
      </c>
      <c r="AI1376" s="84" t="n">
        <v>0.6461956521739131</v>
      </c>
      <c r="AJ1376" s="84" t="n">
        <v>0.6358403782408716</v>
      </c>
      <c r="AK1376" s="84" t="n">
        <v>0.5826983415508741</v>
      </c>
    </row>
    <row r="1377">
      <c r="A1377" s="84" t="n">
        <v>10</v>
      </c>
      <c r="B1377" s="84" t="n">
        <v>0.5967596759675969</v>
      </c>
      <c r="C1377" s="84" t="n">
        <v>0.5668906536346977</v>
      </c>
      <c r="D1377" s="84" t="n">
        <v>0.5588304230634009</v>
      </c>
      <c r="E1377" s="84" t="n">
        <v>0.5648527403939926</v>
      </c>
      <c r="F1377" s="84" t="n">
        <v>0.5422383110759592</v>
      </c>
      <c r="G1377" s="84" t="n">
        <v>0.5399637608214214</v>
      </c>
      <c r="H1377" s="84" t="n">
        <v>0.5805092858510434</v>
      </c>
      <c r="I1377" s="84" t="n">
        <v>0.5295834008753444</v>
      </c>
      <c r="J1377" s="84" t="n">
        <v>0.5466024030955129</v>
      </c>
      <c r="K1377" s="84" t="n">
        <v>0.5424347158218127</v>
      </c>
      <c r="L1377" s="84" t="n">
        <v>0.5170453006958923</v>
      </c>
      <c r="M1377" s="84" t="n">
        <v>0.548646329094172</v>
      </c>
      <c r="N1377" s="84" t="n">
        <v>0.2219328183941082</v>
      </c>
      <c r="O1377" s="84" t="n">
        <v>0.4616852410055033</v>
      </c>
      <c r="P1377" s="84" t="n">
        <v>0.5356424837727612</v>
      </c>
      <c r="Q1377" s="84" t="n">
        <v>0.2779334898871298</v>
      </c>
      <c r="R1377" s="84" t="n">
        <v>0.442451255928333</v>
      </c>
      <c r="S1377" s="84" t="n">
        <v>0.5406555310431768</v>
      </c>
      <c r="T1377" s="84" t="n">
        <v>0.3243860255966794</v>
      </c>
      <c r="U1377" s="84" t="n">
        <v>0.3202607141162139</v>
      </c>
      <c r="V1377" s="84" t="n">
        <v>0.403130803926771</v>
      </c>
      <c r="W1377" s="84" t="n">
        <v>0.2313674659753726</v>
      </c>
      <c r="X1377" s="84" t="n">
        <v>0.3099382771267555</v>
      </c>
      <c r="Y1377" s="84" t="n">
        <v>0.3228123805884601</v>
      </c>
      <c r="Z1377" s="84" t="n">
        <v>0.2838898652606913</v>
      </c>
      <c r="AA1377" s="84" t="n">
        <v>0.2521311817304935</v>
      </c>
      <c r="AB1377" s="84" t="n">
        <v>0.3840617188173434</v>
      </c>
      <c r="AC1377" s="84" t="n">
        <v>0.2943295375319545</v>
      </c>
      <c r="AD1377" s="84" t="n">
        <v>0.488940598201213</v>
      </c>
      <c r="AE1377" s="84" t="n">
        <v>0.5180046026803845</v>
      </c>
      <c r="AF1377" s="84" t="n">
        <v>0.5197368421052632</v>
      </c>
      <c r="AG1377" s="84" t="n">
        <v>0.531985272967842</v>
      </c>
      <c r="AH1377" s="84" t="n">
        <v>0.5249731791631899</v>
      </c>
      <c r="AI1377" s="84" t="n">
        <v>0.5871376811594201</v>
      </c>
      <c r="AJ1377" s="84" t="n">
        <v>0.5473186525168949</v>
      </c>
      <c r="AK1377" s="84" t="n">
        <v>0.5568290964974066</v>
      </c>
    </row>
    <row r="1378">
      <c r="A1378" s="84" t="n">
        <v>11</v>
      </c>
      <c r="B1378" s="84" t="n">
        <v>0.5674167416741674</v>
      </c>
      <c r="C1378" s="84" t="n">
        <v>0.5323895779660568</v>
      </c>
      <c r="D1378" s="84" t="n">
        <v>0.5223250908238604</v>
      </c>
      <c r="E1378" s="84" t="n">
        <v>0.530914764969768</v>
      </c>
      <c r="F1378" s="84" t="n">
        <v>0.5076202354515865</v>
      </c>
      <c r="G1378" s="84" t="n">
        <v>0.5220455003019931</v>
      </c>
      <c r="H1378" s="84" t="n">
        <v>0.5684472525368562</v>
      </c>
      <c r="I1378" s="84" t="n">
        <v>0.5172367212406114</v>
      </c>
      <c r="J1378" s="84" t="n">
        <v>0.5423935917452991</v>
      </c>
      <c r="K1378" s="84" t="n">
        <v>0.526305683563748</v>
      </c>
      <c r="L1378" s="84" t="n">
        <v>0.5012320272941432</v>
      </c>
      <c r="M1378" s="84" t="n">
        <v>0.5427947257548569</v>
      </c>
      <c r="N1378" s="84" t="n">
        <v>0.2743847673791989</v>
      </c>
      <c r="O1378" s="84" t="n">
        <v>0.4692624650866958</v>
      </c>
      <c r="P1378" s="84" t="n">
        <v>0.5372508472629101</v>
      </c>
      <c r="Q1378" s="84" t="n">
        <v>0.3762593742898266</v>
      </c>
      <c r="R1378" s="84" t="n">
        <v>0.4730370630598981</v>
      </c>
      <c r="S1378" s="84" t="n">
        <v>0.5588559722659944</v>
      </c>
      <c r="T1378" s="84" t="n">
        <v>0.4740920096852301</v>
      </c>
      <c r="U1378" s="84" t="n">
        <v>0.3494644919396941</v>
      </c>
      <c r="V1378" s="84" t="n">
        <v>0.4044574157601485</v>
      </c>
      <c r="W1378" s="84" t="n">
        <v>0.2301638737153967</v>
      </c>
      <c r="X1378" s="84" t="n">
        <v>0.309079524107702</v>
      </c>
      <c r="Y1378" s="84" t="n">
        <v>0.3244554833779136</v>
      </c>
      <c r="Z1378" s="84" t="n">
        <v>0.4160515524311658</v>
      </c>
      <c r="AA1378" s="84" t="n">
        <v>0.296801272191663</v>
      </c>
      <c r="AB1378" s="84" t="n">
        <v>0.4608223429014741</v>
      </c>
      <c r="AC1378" s="84" t="n">
        <v>0.3291889379502673</v>
      </c>
      <c r="AD1378" s="84" t="n">
        <v>0.4904570173603847</v>
      </c>
      <c r="AE1378" s="84" t="n">
        <v>0.5416948693651008</v>
      </c>
      <c r="AF1378" s="84" t="n">
        <v>0.4899488304093568</v>
      </c>
      <c r="AG1378" s="84" t="n">
        <v>0.5036242305700971</v>
      </c>
      <c r="AH1378" s="84" t="n">
        <v>0.5125163905113839</v>
      </c>
      <c r="AI1378" s="84" t="n">
        <v>0.548731884057971</v>
      </c>
      <c r="AJ1378" s="84" t="n">
        <v>0.5057172957833339</v>
      </c>
      <c r="AK1378" s="84" t="n">
        <v>0.5250048024588589</v>
      </c>
    </row>
    <row r="1379">
      <c r="A1379" s="84" t="n">
        <v>12</v>
      </c>
      <c r="B1379" s="84" t="n">
        <v>0.5621962196219622</v>
      </c>
      <c r="C1379" s="84" t="n">
        <v>0.5239435871557199</v>
      </c>
      <c r="D1379" s="84" t="n">
        <v>0.5169928512832533</v>
      </c>
      <c r="E1379" s="84" t="n">
        <v>0.5235030232104545</v>
      </c>
      <c r="F1379" s="84" t="n">
        <v>0.5062513308794452</v>
      </c>
      <c r="G1379" s="84" t="n">
        <v>0.5202335413730622</v>
      </c>
      <c r="H1379" s="84" t="n">
        <v>0.5607888186865786</v>
      </c>
      <c r="I1379" s="84" t="n">
        <v>0.4987572269951909</v>
      </c>
      <c r="J1379" s="84" t="n">
        <v>0.5344511574231213</v>
      </c>
      <c r="K1379" s="84" t="n">
        <v>0.4967357910906298</v>
      </c>
      <c r="L1379" s="84" t="n">
        <v>0.4820340635238688</v>
      </c>
      <c r="M1379" s="84" t="n">
        <v>0.529062963251931</v>
      </c>
      <c r="N1379" s="84" t="n">
        <v>0.4155739177294773</v>
      </c>
      <c r="O1379" s="84" t="n">
        <v>0.4998755565388128</v>
      </c>
      <c r="P1379" s="84" t="n">
        <v>0.5245562640013784</v>
      </c>
      <c r="Q1379" s="84" t="n">
        <v>0.5230664343610334</v>
      </c>
      <c r="R1379" s="84" t="n">
        <v>0.5212761285789567</v>
      </c>
      <c r="S1379" s="84" t="n">
        <v>0.5867475575165458</v>
      </c>
      <c r="T1379" s="84" t="n">
        <v>0.6136976824628158</v>
      </c>
      <c r="U1379" s="84" t="n">
        <v>0.3800762525509801</v>
      </c>
      <c r="V1379" s="84" t="n">
        <v>0.3945874237198195</v>
      </c>
      <c r="W1379" s="84" t="n">
        <v>0.3397833533932044</v>
      </c>
      <c r="X1379" s="84" t="n">
        <v>0.3191877627694785</v>
      </c>
      <c r="Y1379" s="84" t="n">
        <v>0.3438288116163546</v>
      </c>
      <c r="Z1379" s="84" t="n">
        <v>0.5517281780902168</v>
      </c>
      <c r="AA1379" s="84" t="n">
        <v>0.3742928647774968</v>
      </c>
      <c r="AB1379" s="84" t="n">
        <v>0.5392638565640894</v>
      </c>
      <c r="AC1379" s="84" t="n">
        <v>0.4112247269346967</v>
      </c>
      <c r="AD1379" s="84" t="n">
        <v>0.4971763229449905</v>
      </c>
      <c r="AE1379" s="84" t="n">
        <v>0.5561120888046568</v>
      </c>
      <c r="AF1379" s="84" t="n">
        <v>0.4861111111111112</v>
      </c>
      <c r="AG1379" s="84" t="n">
        <v>0.5040556865903466</v>
      </c>
      <c r="AH1379" s="84" t="n">
        <v>0.5156156872094408</v>
      </c>
      <c r="AI1379" s="84" t="n">
        <v>0.5364130434782608</v>
      </c>
      <c r="AJ1379" s="84" t="n">
        <v>0.5060513400313487</v>
      </c>
      <c r="AK1379" s="84" t="n">
        <v>0.5202023435999231</v>
      </c>
    </row>
    <row r="1380">
      <c r="A1380" s="84" t="n">
        <v>13</v>
      </c>
      <c r="B1380" s="84" t="n">
        <v>0.5292529252925293</v>
      </c>
      <c r="C1380" s="84" t="n">
        <v>0.500544474250352</v>
      </c>
      <c r="D1380" s="84" t="n">
        <v>0.5083792335638111</v>
      </c>
      <c r="E1380" s="84" t="n">
        <v>0.5063389896625707</v>
      </c>
      <c r="F1380" s="84" t="n">
        <v>0.4884555714416087</v>
      </c>
      <c r="G1380" s="84" t="n">
        <v>0.512918596067378</v>
      </c>
      <c r="H1380" s="84" t="n">
        <v>0.5512157763737316</v>
      </c>
      <c r="I1380" s="84" t="n">
        <v>0.4972442859458582</v>
      </c>
      <c r="J1380" s="84" t="n">
        <v>0.5419184033670491</v>
      </c>
      <c r="K1380" s="84" t="n">
        <v>0.4978878648233487</v>
      </c>
      <c r="L1380" s="84" t="n">
        <v>0.4845793506809998</v>
      </c>
      <c r="M1380" s="84" t="n">
        <v>0.5363189513926816</v>
      </c>
      <c r="N1380" s="84" t="n">
        <v>0.5551463984192564</v>
      </c>
      <c r="O1380" s="84" t="n">
        <v>0.5448964353861897</v>
      </c>
      <c r="P1380" s="84" t="n">
        <v>0.5343787696019302</v>
      </c>
      <c r="Q1380" s="84" t="n">
        <v>0.6366941898341038</v>
      </c>
      <c r="R1380" s="84" t="n">
        <v>0.5761681011768838</v>
      </c>
      <c r="S1380" s="84" t="n">
        <v>0.6184998424204223</v>
      </c>
      <c r="T1380" s="84" t="n">
        <v>0.7123486682808718</v>
      </c>
      <c r="U1380" s="84" t="n">
        <v>0.4523896157314392</v>
      </c>
      <c r="V1380" s="84" t="n">
        <v>0.4480233483682674</v>
      </c>
      <c r="W1380" s="84" t="n">
        <v>0.5725395796685492</v>
      </c>
      <c r="X1380" s="84" t="n">
        <v>0.4230074246354772</v>
      </c>
      <c r="Y1380" s="84" t="n">
        <v>0.4487199082919374</v>
      </c>
      <c r="Z1380" s="84" t="n">
        <v>0.7007615700058581</v>
      </c>
      <c r="AA1380" s="84" t="n">
        <v>0.495385698271592</v>
      </c>
      <c r="AB1380" s="84" t="n">
        <v>0.627316610637014</v>
      </c>
      <c r="AC1380" s="84" t="n">
        <v>0.6198001394376016</v>
      </c>
      <c r="AD1380" s="84" t="n">
        <v>0.5336226730809452</v>
      </c>
      <c r="AE1380" s="84" t="n">
        <v>0.617029917422499</v>
      </c>
      <c r="AF1380" s="84" t="n">
        <v>0.4740497076023392</v>
      </c>
      <c r="AG1380" s="84" t="n">
        <v>0.487631594086176</v>
      </c>
      <c r="AH1380" s="84" t="n">
        <v>0.5114435570389796</v>
      </c>
      <c r="AI1380" s="84" t="n">
        <v>0.5141304347826087</v>
      </c>
      <c r="AJ1380" s="84" t="n">
        <v>0.4878330806588381</v>
      </c>
      <c r="AK1380" s="84" t="n">
        <v>0.5148235896779152</v>
      </c>
    </row>
    <row r="1381">
      <c r="A1381" s="84" t="n">
        <v>14</v>
      </c>
      <c r="B1381" s="84" t="n">
        <v>0.5281728172817283</v>
      </c>
      <c r="C1381" s="84" t="n">
        <v>0.5015537435924681</v>
      </c>
      <c r="D1381" s="84" t="n">
        <v>0.5205086136177194</v>
      </c>
      <c r="E1381" s="84" t="n">
        <v>0.5129705480787985</v>
      </c>
      <c r="F1381" s="84" t="n">
        <v>0.4902503574361939</v>
      </c>
      <c r="G1381" s="84" t="n">
        <v>0.5295617743775586</v>
      </c>
      <c r="H1381" s="84" t="n">
        <v>0.5569596017614399</v>
      </c>
      <c r="I1381" s="84" t="n">
        <v>0.4938401685848596</v>
      </c>
      <c r="J1381" s="84" t="n">
        <v>0.5458556785011202</v>
      </c>
      <c r="K1381" s="84" t="n">
        <v>0.4963517665130568</v>
      </c>
      <c r="L1381" s="84" t="n">
        <v>0.4876391107741465</v>
      </c>
      <c r="M1381" s="84" t="n">
        <v>0.5373332293048296</v>
      </c>
      <c r="N1381" s="84" t="n">
        <v>0.7101670558649185</v>
      </c>
      <c r="O1381" s="84" t="n">
        <v>0.5970244185724954</v>
      </c>
      <c r="P1381" s="84" t="n">
        <v>0.5402952495835488</v>
      </c>
      <c r="Q1381" s="84" t="n">
        <v>0.784258768275131</v>
      </c>
      <c r="R1381" s="84" t="n">
        <v>0.6608993500790443</v>
      </c>
      <c r="S1381" s="84" t="n">
        <v>0.6457611093602269</v>
      </c>
      <c r="T1381" s="84" t="n">
        <v>0.8105845728121759</v>
      </c>
      <c r="U1381" s="84" t="n">
        <v>0.5604562497033745</v>
      </c>
      <c r="V1381" s="84" t="n">
        <v>0.5534624568851152</v>
      </c>
      <c r="W1381" s="84" t="n">
        <v>0.7255809647254884</v>
      </c>
      <c r="X1381" s="84" t="n">
        <v>0.5400661955452188</v>
      </c>
      <c r="Y1381" s="84" t="n">
        <v>0.5750095529231944</v>
      </c>
      <c r="Z1381" s="84" t="n">
        <v>0.8384299941417692</v>
      </c>
      <c r="AA1381" s="84" t="n">
        <v>0.6587241586068459</v>
      </c>
      <c r="AB1381" s="84" t="n">
        <v>0.7230411171450737</v>
      </c>
      <c r="AC1381" s="84" t="n">
        <v>0.7978154775737859</v>
      </c>
      <c r="AD1381" s="84" t="n">
        <v>0.6223593390504077</v>
      </c>
      <c r="AE1381" s="84" t="n">
        <v>0.6782861784215514</v>
      </c>
      <c r="AF1381" s="84" t="n">
        <v>0.47843567251462</v>
      </c>
      <c r="AG1381" s="84" t="n">
        <v>0.4891560720243915</v>
      </c>
      <c r="AH1381" s="84" t="n">
        <v>0.5269996423888426</v>
      </c>
      <c r="AI1381" s="84" t="n">
        <v>0.5056159420289855</v>
      </c>
      <c r="AJ1381" s="84" t="n">
        <v>0.4866767736464784</v>
      </c>
      <c r="AK1381" s="84" t="n">
        <v>0.5316001792917974</v>
      </c>
    </row>
    <row r="1382">
      <c r="A1382" s="84" t="n">
        <v>15</v>
      </c>
      <c r="B1382" s="84" t="n">
        <v>0.521872187218722</v>
      </c>
      <c r="C1382" s="84" t="n">
        <v>0.493054633343072</v>
      </c>
      <c r="D1382" s="84" t="n">
        <v>0.5128911285597094</v>
      </c>
      <c r="E1382" s="84" t="n">
        <v>0.5078993563487419</v>
      </c>
      <c r="F1382" s="84" t="n">
        <v>0.4872387673774831</v>
      </c>
      <c r="G1382" s="84" t="n">
        <v>0.5245285551305282</v>
      </c>
      <c r="H1382" s="84" t="n">
        <v>0.5560022975301551</v>
      </c>
      <c r="I1382" s="84" t="n">
        <v>0.5059166801750687</v>
      </c>
      <c r="J1382" s="84" t="n">
        <v>0.5494535333650127</v>
      </c>
      <c r="K1382" s="84" t="n">
        <v>0.5136328725038403</v>
      </c>
      <c r="L1382" s="84" t="n">
        <v>0.5038043919742221</v>
      </c>
      <c r="M1382" s="84" t="n">
        <v>0.5423265974877117</v>
      </c>
      <c r="N1382" s="84" t="n">
        <v>0.7918986887012756</v>
      </c>
      <c r="O1382" s="84" t="n">
        <v>0.6337490666740413</v>
      </c>
      <c r="P1382" s="84" t="n">
        <v>0.546269171118387</v>
      </c>
      <c r="Q1382" s="84" t="n">
        <v>0.8182713430800699</v>
      </c>
      <c r="R1382" s="84" t="n">
        <v>0.7224442297558406</v>
      </c>
      <c r="S1382" s="84" t="n">
        <v>0.6584462653640087</v>
      </c>
      <c r="T1382" s="84" t="n">
        <v>0.8807333102732618</v>
      </c>
      <c r="U1382" s="84" t="n">
        <v>0.6870165002926708</v>
      </c>
      <c r="V1382" s="84" t="n">
        <v>0.6518439904483946</v>
      </c>
      <c r="W1382" s="84" t="n">
        <v>0.8263123784834737</v>
      </c>
      <c r="X1382" s="84" t="n">
        <v>0.6867877269881029</v>
      </c>
      <c r="Y1382" s="84" t="n">
        <v>0.7523500191058465</v>
      </c>
      <c r="Z1382" s="84" t="n">
        <v>0.9415934387814879</v>
      </c>
      <c r="AA1382" s="84" t="n">
        <v>0.8248520555801766</v>
      </c>
      <c r="AB1382" s="84" t="n">
        <v>0.7955348676838205</v>
      </c>
      <c r="AC1382" s="84" t="n">
        <v>0.8166395537996747</v>
      </c>
      <c r="AD1382" s="84" t="n">
        <v>0.6967684584814891</v>
      </c>
      <c r="AE1382" s="84" t="n">
        <v>0.6938540679572223</v>
      </c>
      <c r="AF1382" s="84" t="n">
        <v>0.4696637426900586</v>
      </c>
      <c r="AG1382" s="84" t="n">
        <v>0.486164643617327</v>
      </c>
      <c r="AH1382" s="84" t="n">
        <v>0.5198474192394802</v>
      </c>
      <c r="AI1382" s="84" t="n">
        <v>0.4835144927536232</v>
      </c>
      <c r="AJ1382" s="84" t="n">
        <v>0.4839273325282011</v>
      </c>
      <c r="AK1382" s="84" t="n">
        <v>0.5180892617019915</v>
      </c>
    </row>
    <row r="1383">
      <c r="A1383" s="84" t="n">
        <v>16</v>
      </c>
      <c r="B1383" s="84" t="n">
        <v>0.5164716471647165</v>
      </c>
      <c r="C1383" s="84" t="n">
        <v>0.5025364532150542</v>
      </c>
      <c r="D1383" s="84" t="n">
        <v>0.5135356849876949</v>
      </c>
      <c r="E1383" s="84" t="n">
        <v>0.522332748195826</v>
      </c>
      <c r="F1383" s="84" t="n">
        <v>0.5027530191950841</v>
      </c>
      <c r="G1383" s="84" t="n">
        <v>0.5270787195490236</v>
      </c>
      <c r="H1383" s="84" t="n">
        <v>0.5776373731571894</v>
      </c>
      <c r="I1383" s="84" t="n">
        <v>0.5560598692386665</v>
      </c>
      <c r="J1383" s="84" t="n">
        <v>0.5969044871359718</v>
      </c>
      <c r="K1383" s="84" t="n">
        <v>0.5697004608294931</v>
      </c>
      <c r="L1383" s="84" t="n">
        <v>0.5618856786981126</v>
      </c>
      <c r="M1383" s="84" t="n">
        <v>0.6019349301708669</v>
      </c>
      <c r="N1383" s="84" t="n">
        <v>0.8886294233878212</v>
      </c>
      <c r="O1383" s="84" t="n">
        <v>0.7365393656148893</v>
      </c>
      <c r="P1383" s="84" t="n">
        <v>0.6054339709345741</v>
      </c>
      <c r="Q1383" s="84" t="n">
        <v>0.8756912355124613</v>
      </c>
      <c r="R1383" s="84" t="n">
        <v>0.812203583347971</v>
      </c>
      <c r="S1383" s="84" t="n">
        <v>0.720926567916798</v>
      </c>
      <c r="T1383" s="84" t="n">
        <v>0.9171221030785198</v>
      </c>
      <c r="U1383" s="84" t="n">
        <v>0.7997975035990572</v>
      </c>
      <c r="V1383" s="84" t="n">
        <v>0.8049349960201644</v>
      </c>
      <c r="W1383" s="84" t="n">
        <v>0.8855661512822885</v>
      </c>
      <c r="X1383" s="84" t="n">
        <v>0.8118615260756776</v>
      </c>
      <c r="Y1383" s="84" t="n">
        <v>0.8839893007260223</v>
      </c>
      <c r="Z1383" s="84" t="n">
        <v>0.9707088459285296</v>
      </c>
      <c r="AA1383" s="84" t="n">
        <v>0.9385281159571417</v>
      </c>
      <c r="AB1383" s="84" t="n">
        <v>0.8706577019222481</v>
      </c>
      <c r="AC1383" s="84" t="n">
        <v>1</v>
      </c>
      <c r="AD1383" s="84" t="n">
        <v>0.8020288642543398</v>
      </c>
      <c r="AE1383" s="84" t="n">
        <v>0.8768782997157166</v>
      </c>
      <c r="AF1383" s="84" t="n">
        <v>0.4826388888888889</v>
      </c>
      <c r="AG1383" s="84" t="n">
        <v>0.5018408790197317</v>
      </c>
      <c r="AH1383" s="84" t="n">
        <v>0.5218738824651329</v>
      </c>
      <c r="AI1383" s="84" t="n">
        <v>0.490036231884058</v>
      </c>
      <c r="AJ1383" s="84" t="n">
        <v>0.5006809363517228</v>
      </c>
      <c r="AK1383" s="84" t="n">
        <v>0.5164244092975605</v>
      </c>
    </row>
    <row r="1384">
      <c r="A1384" s="84" t="n">
        <v>17</v>
      </c>
      <c r="B1384" s="84" t="n">
        <v>0.5785778577857785</v>
      </c>
      <c r="C1384" s="84" t="n">
        <v>0.5620302249608244</v>
      </c>
      <c r="D1384" s="84" t="n">
        <v>0.5711355912340326</v>
      </c>
      <c r="E1384" s="84" t="n">
        <v>0.5822118197776478</v>
      </c>
      <c r="F1384" s="84" t="n">
        <v>0.5620417972196029</v>
      </c>
      <c r="G1384" s="84" t="n">
        <v>0.5865378162539427</v>
      </c>
      <c r="H1384" s="84" t="n">
        <v>0.6333524794179591</v>
      </c>
      <c r="I1384" s="84" t="n">
        <v>0.6382990219916785</v>
      </c>
      <c r="J1384" s="84" t="n">
        <v>0.6730025117099994</v>
      </c>
      <c r="K1384" s="84" t="n">
        <v>0.6278801843317973</v>
      </c>
      <c r="L1384" s="84" t="n">
        <v>0.6403292626790502</v>
      </c>
      <c r="M1384" s="84" t="n">
        <v>0.6741827260669424</v>
      </c>
      <c r="N1384" s="84" t="n">
        <v>0.988952757319921</v>
      </c>
      <c r="O1384" s="84" t="n">
        <v>0.8372556068692795</v>
      </c>
      <c r="P1384" s="84" t="n">
        <v>0.6980297547245677</v>
      </c>
      <c r="Q1384" s="84" t="n">
        <v>0.9565941974092874</v>
      </c>
      <c r="R1384" s="84" t="n">
        <v>0.9132048129281573</v>
      </c>
      <c r="S1384" s="84" t="n">
        <v>0.8254806177119446</v>
      </c>
      <c r="T1384" s="84" t="n">
        <v>0.9708751297129022</v>
      </c>
      <c r="U1384" s="84" t="n">
        <v>0.9201879419721255</v>
      </c>
      <c r="V1384" s="84" t="n">
        <v>0.9376492438312547</v>
      </c>
      <c r="W1384" s="84" t="n">
        <v>0.9766688269604666</v>
      </c>
      <c r="X1384" s="84" t="n">
        <v>0.9401198676089098</v>
      </c>
      <c r="Y1384" s="84" t="n">
        <v>1</v>
      </c>
      <c r="Z1384" s="84" t="n">
        <v>1</v>
      </c>
      <c r="AA1384" s="84" t="n">
        <v>1</v>
      </c>
      <c r="AB1384" s="84" t="n">
        <v>1</v>
      </c>
      <c r="AC1384" s="84" t="n">
        <v>0.8582384382988614</v>
      </c>
      <c r="AD1384" s="84" t="n">
        <v>0.8488548420832459</v>
      </c>
      <c r="AE1384" s="84" t="n">
        <v>0.8794503858129147</v>
      </c>
      <c r="AF1384" s="84" t="n">
        <v>0.5418494152046783</v>
      </c>
      <c r="AG1384" s="84" t="n">
        <v>0.5619570845078523</v>
      </c>
      <c r="AH1384" s="84" t="n">
        <v>0.5811777327452615</v>
      </c>
      <c r="AI1384" s="84" t="n">
        <v>0.5471014492753624</v>
      </c>
      <c r="AJ1384" s="84" t="n">
        <v>0.5606033353033377</v>
      </c>
      <c r="AK1384" s="84" t="n">
        <v>0.5745661778830761</v>
      </c>
    </row>
    <row r="1385">
      <c r="A1385" s="84" t="n">
        <v>18</v>
      </c>
      <c r="B1385" s="84" t="n">
        <v>0.6718271827182719</v>
      </c>
      <c r="C1385" s="84" t="n">
        <v>0.6570343417173516</v>
      </c>
      <c r="D1385" s="84" t="n">
        <v>0.6683464197820227</v>
      </c>
      <c r="E1385" s="84" t="n">
        <v>0.672127950068266</v>
      </c>
      <c r="F1385" s="84" t="n">
        <v>0.6547926870075745</v>
      </c>
      <c r="G1385" s="84" t="n">
        <v>0.6800885846587477</v>
      </c>
      <c r="H1385" s="84" t="n">
        <v>0.7175952517710129</v>
      </c>
      <c r="I1385" s="84" t="n">
        <v>0.740152374777111</v>
      </c>
      <c r="J1385" s="84" t="n">
        <v>0.7638313760097752</v>
      </c>
      <c r="K1385" s="84" t="n">
        <v>0.7236943164362519</v>
      </c>
      <c r="L1385" s="84" t="n">
        <v>0.7406785627250818</v>
      </c>
      <c r="M1385" s="84" t="n">
        <v>0.7589919637980808</v>
      </c>
      <c r="N1385" s="84" t="n">
        <v>1</v>
      </c>
      <c r="O1385" s="84" t="n">
        <v>0.8976798208014162</v>
      </c>
      <c r="P1385" s="84" t="n">
        <v>0.7760928255500028</v>
      </c>
      <c r="Q1385" s="84" t="n">
        <v>1</v>
      </c>
      <c r="R1385" s="84" t="n">
        <v>1</v>
      </c>
      <c r="S1385" s="84" t="n">
        <v>0.9450835171761739</v>
      </c>
      <c r="T1385" s="84" t="n">
        <v>1</v>
      </c>
      <c r="U1385" s="84" t="n">
        <v>1</v>
      </c>
      <c r="V1385" s="84" t="n">
        <v>1</v>
      </c>
      <c r="W1385" s="84" t="n">
        <v>1</v>
      </c>
      <c r="X1385" s="84" t="n">
        <v>1</v>
      </c>
      <c r="Y1385" s="84" t="n">
        <v>0.9918991211310659</v>
      </c>
      <c r="Z1385" s="84" t="n">
        <v>0.8874048037492677</v>
      </c>
      <c r="AA1385" s="84" t="n">
        <v>0.8966604968846944</v>
      </c>
      <c r="AB1385" s="84" t="n">
        <v>0.8592793724678908</v>
      </c>
      <c r="AC1385" s="84" t="n">
        <v>0.8131536137578435</v>
      </c>
      <c r="AD1385" s="84" t="n">
        <v>0.8781112737920934</v>
      </c>
      <c r="AE1385" s="84" t="n">
        <v>0.8896033572492217</v>
      </c>
      <c r="AF1385" s="84" t="n">
        <v>0.6365131578947368</v>
      </c>
      <c r="AG1385" s="84" t="n">
        <v>0.6576252660645455</v>
      </c>
      <c r="AH1385" s="84" t="n">
        <v>0.6798784122064608</v>
      </c>
      <c r="AI1385" s="84" t="n">
        <v>0.6442028985507247</v>
      </c>
      <c r="AJ1385" s="84" t="n">
        <v>0.6574247758049182</v>
      </c>
      <c r="AK1385" s="84" t="n">
        <v>0.6734968303771531</v>
      </c>
    </row>
    <row r="1386">
      <c r="A1386" s="84" t="n">
        <v>19</v>
      </c>
      <c r="B1386" s="84" t="n">
        <v>0.7746174617461746</v>
      </c>
      <c r="C1386" s="84" t="n">
        <v>0.7641762502987971</v>
      </c>
      <c r="D1386" s="84" t="n">
        <v>0.7758701511777804</v>
      </c>
      <c r="E1386" s="84" t="n">
        <v>0.7735517846693974</v>
      </c>
      <c r="F1386" s="84" t="n">
        <v>0.7622060657682597</v>
      </c>
      <c r="G1386" s="84" t="n">
        <v>0.7817596134487619</v>
      </c>
      <c r="H1386" s="84" t="n">
        <v>0.8091135362818305</v>
      </c>
      <c r="I1386" s="84" t="n">
        <v>0.8301183336035011</v>
      </c>
      <c r="J1386" s="84" t="n">
        <v>0.8406761251781958</v>
      </c>
      <c r="K1386" s="84" t="n">
        <v>0.8066436251920124</v>
      </c>
      <c r="L1386" s="84" t="n">
        <v>0.8193658444125531</v>
      </c>
      <c r="M1386" s="84" t="n">
        <v>0.8235156432862607</v>
      </c>
      <c r="N1386" s="84" t="n">
        <v>0.9025507454643436</v>
      </c>
      <c r="O1386" s="84" t="n">
        <v>0.9158485661347863</v>
      </c>
      <c r="P1386" s="84" t="n">
        <v>0.8240565224883681</v>
      </c>
      <c r="Q1386" s="84" t="n">
        <v>0.8917506249526553</v>
      </c>
      <c r="R1386" s="84" t="n">
        <v>0.9724881433339185</v>
      </c>
      <c r="S1386" s="84" t="n">
        <v>0.9546170816262214</v>
      </c>
      <c r="T1386" s="84" t="n">
        <v>0.8798339674852994</v>
      </c>
      <c r="U1386" s="84" t="n">
        <v>0.8902722627390804</v>
      </c>
      <c r="V1386" s="84" t="n">
        <v>0.8381533563279383</v>
      </c>
      <c r="W1386" s="84" t="n">
        <v>0.8654754189426904</v>
      </c>
      <c r="X1386" s="84" t="n">
        <v>0.8828338849628768</v>
      </c>
      <c r="Y1386" s="84" t="n">
        <v>0.8610240733664503</v>
      </c>
      <c r="Z1386" s="84" t="n">
        <v>0.7498535442296426</v>
      </c>
      <c r="AA1386" s="84" t="n">
        <v>0.7541776375817929</v>
      </c>
      <c r="AB1386" s="84" t="n">
        <v>0.7486854581501594</v>
      </c>
      <c r="AC1386" s="84" t="n">
        <v>0.752149663025796</v>
      </c>
      <c r="AD1386" s="84" t="n">
        <v>0.907263124869274</v>
      </c>
      <c r="AE1386" s="84" t="n">
        <v>0.9271693515635574</v>
      </c>
      <c r="AF1386" s="84" t="n">
        <v>0.7434210526315791</v>
      </c>
      <c r="AG1386" s="84" t="n">
        <v>0.7662371282287289</v>
      </c>
      <c r="AH1386" s="84" t="n">
        <v>0.7856717129574441</v>
      </c>
      <c r="AI1386" s="84" t="n">
        <v>0.758695652173913</v>
      </c>
      <c r="AJ1386" s="84" t="n">
        <v>0.7662461135236528</v>
      </c>
      <c r="AK1386" s="84" t="n">
        <v>0.7827367612217454</v>
      </c>
    </row>
    <row r="1387">
      <c r="A1387" s="84" t="n">
        <v>20</v>
      </c>
      <c r="B1387" s="84" t="n">
        <v>0.8693069306930694</v>
      </c>
      <c r="C1387" s="84" t="n">
        <v>0.8606677113489685</v>
      </c>
      <c r="D1387" s="84" t="n">
        <v>0.8618891362943866</v>
      </c>
      <c r="E1387" s="84" t="n">
        <v>0.8576165398868735</v>
      </c>
      <c r="F1387" s="84" t="n">
        <v>0.8534359504760747</v>
      </c>
      <c r="G1387" s="84" t="n">
        <v>0.8587343131333468</v>
      </c>
      <c r="H1387" s="84" t="n">
        <v>0.8950794562511967</v>
      </c>
      <c r="I1387" s="84" t="n">
        <v>0.9293510563570537</v>
      </c>
      <c r="J1387" s="84" t="n">
        <v>0.9343561197474713</v>
      </c>
      <c r="K1387" s="84" t="n">
        <v>0.9066820276497697</v>
      </c>
      <c r="L1387" s="84" t="n">
        <v>0.9132977715198614</v>
      </c>
      <c r="M1387" s="84" t="n">
        <v>0.9200280876960288</v>
      </c>
      <c r="N1387" s="84" t="n">
        <v>0.7980061074187175</v>
      </c>
      <c r="O1387" s="84" t="n">
        <v>0.9393822073504611</v>
      </c>
      <c r="P1387" s="84" t="n">
        <v>0.900855879142972</v>
      </c>
      <c r="Q1387" s="84" t="n">
        <v>0.7659268237254755</v>
      </c>
      <c r="R1387" s="84" t="n">
        <v>0.9029070788687861</v>
      </c>
      <c r="S1387" s="84" t="n">
        <v>0.9199495745351403</v>
      </c>
      <c r="T1387" s="84" t="n">
        <v>0.7589069526115532</v>
      </c>
      <c r="U1387" s="84" t="n">
        <v>0.7551217351410358</v>
      </c>
      <c r="V1387" s="84" t="n">
        <v>0.7835500132661182</v>
      </c>
      <c r="W1387" s="84" t="n">
        <v>0.7519674104249606</v>
      </c>
      <c r="X1387" s="84" t="n">
        <v>0.7758475713391181</v>
      </c>
      <c r="Y1387" s="84" t="n">
        <v>0.7059610240733665</v>
      </c>
      <c r="Z1387" s="84" t="n">
        <v>0.6616285881663737</v>
      </c>
      <c r="AA1387" s="84" t="n">
        <v>0.6805443311869442</v>
      </c>
      <c r="AB1387" s="84" t="n">
        <v>0.7532971295577968</v>
      </c>
      <c r="AC1387" s="84" t="n">
        <v>0.6923076923076924</v>
      </c>
      <c r="AD1387" s="84" t="n">
        <v>0.974456180715331</v>
      </c>
      <c r="AE1387" s="84" t="n">
        <v>0.9721131717882766</v>
      </c>
      <c r="AF1387" s="84" t="n">
        <v>0.841374269005848</v>
      </c>
      <c r="AG1387" s="84" t="n">
        <v>0.8592878099292409</v>
      </c>
      <c r="AH1387" s="84" t="n">
        <v>0.8661938252473476</v>
      </c>
      <c r="AI1387" s="84" t="n">
        <v>0.8577898550724636</v>
      </c>
      <c r="AJ1387" s="84" t="n">
        <v>0.8613202456510008</v>
      </c>
      <c r="AK1387" s="84" t="n">
        <v>0.8670679387846578</v>
      </c>
    </row>
    <row r="1388">
      <c r="A1388" s="84" t="n">
        <v>21</v>
      </c>
      <c r="B1388" s="84" t="n">
        <v>0.9782178217821783</v>
      </c>
      <c r="C1388" s="84" t="n">
        <v>0.9741573928979312</v>
      </c>
      <c r="D1388" s="84" t="n">
        <v>0.971756709246455</v>
      </c>
      <c r="E1388" s="84" t="n">
        <v>0.963526428710747</v>
      </c>
      <c r="F1388" s="84" t="n">
        <v>0.9616706719800445</v>
      </c>
      <c r="G1388" s="84" t="n">
        <v>0.9626870679820145</v>
      </c>
      <c r="H1388" s="84" t="n">
        <v>0.9779820026804519</v>
      </c>
      <c r="I1388" s="84" t="n">
        <v>1</v>
      </c>
      <c r="J1388" s="84" t="n">
        <v>1</v>
      </c>
      <c r="K1388" s="84" t="n">
        <v>1</v>
      </c>
      <c r="L1388" s="84" t="n">
        <v>1</v>
      </c>
      <c r="M1388" s="84" t="n">
        <v>1</v>
      </c>
      <c r="N1388" s="84" t="n">
        <v>0.725166157715107</v>
      </c>
      <c r="O1388" s="84" t="n">
        <v>1</v>
      </c>
      <c r="P1388" s="84" t="n">
        <v>1</v>
      </c>
      <c r="Q1388" s="84" t="n">
        <v>0.6915385198091054</v>
      </c>
      <c r="R1388" s="84" t="n">
        <v>0.9282012998419108</v>
      </c>
      <c r="S1388" s="84" t="n">
        <v>1</v>
      </c>
      <c r="T1388" s="84" t="n">
        <v>0.6734693877551021</v>
      </c>
      <c r="U1388" s="84" t="n">
        <v>0.6935343531980195</v>
      </c>
      <c r="V1388" s="84" t="n">
        <v>0.8042451578668079</v>
      </c>
      <c r="W1388" s="84" t="n">
        <v>0.7039163040459216</v>
      </c>
      <c r="X1388" s="84" t="n">
        <v>0.7338581268449773</v>
      </c>
      <c r="Y1388" s="84" t="n">
        <v>0.646465418418036</v>
      </c>
      <c r="Z1388" s="84" t="n">
        <v>0.5810193321616871</v>
      </c>
      <c r="AA1388" s="84" t="n">
        <v>0.613741234130191</v>
      </c>
      <c r="AB1388" s="84" t="n">
        <v>0.7512714421170588</v>
      </c>
      <c r="AC1388" s="84" t="n">
        <v>0.6507088078085057</v>
      </c>
      <c r="AD1388" s="84" t="n">
        <v>1</v>
      </c>
      <c r="AE1388" s="84" t="n">
        <v>1</v>
      </c>
      <c r="AF1388" s="84" t="n">
        <v>0.9599780701754388</v>
      </c>
      <c r="AG1388" s="84" t="n">
        <v>0.9727319795202205</v>
      </c>
      <c r="AH1388" s="84" t="n">
        <v>0.9719275241387529</v>
      </c>
      <c r="AI1388" s="84" t="n">
        <v>0.9721014492753622</v>
      </c>
      <c r="AJ1388" s="84" t="n">
        <v>0.9762828583909348</v>
      </c>
      <c r="AK1388" s="84" t="n">
        <v>0.9734904270986745</v>
      </c>
    </row>
    <row r="1389">
      <c r="A1389" s="84" t="n">
        <v>22</v>
      </c>
      <c r="B1389" s="84" t="n">
        <v>1</v>
      </c>
      <c r="C1389" s="84" t="n">
        <v>1</v>
      </c>
      <c r="D1389" s="84" t="n">
        <v>1</v>
      </c>
      <c r="E1389" s="84" t="n">
        <v>1</v>
      </c>
      <c r="F1389" s="84" t="n">
        <v>1</v>
      </c>
      <c r="G1389" s="84" t="n">
        <v>1</v>
      </c>
      <c r="H1389" s="84" t="n">
        <v>1</v>
      </c>
      <c r="I1389" s="84" t="n">
        <v>0.9305397957529579</v>
      </c>
      <c r="J1389" s="84" t="n">
        <v>0.9513271332563982</v>
      </c>
      <c r="K1389" s="84" t="n">
        <v>0.9203149001536096</v>
      </c>
      <c r="L1389" s="84" t="n">
        <v>0.9104817091332483</v>
      </c>
      <c r="M1389" s="84" t="n">
        <v>0.9305609737067958</v>
      </c>
      <c r="N1389" s="84" t="n">
        <v>0.5287407939644334</v>
      </c>
      <c r="O1389" s="84" t="n">
        <v>0.8811979757196983</v>
      </c>
      <c r="P1389" s="84" t="n">
        <v>0.9349761617554139</v>
      </c>
      <c r="Q1389" s="84" t="n">
        <v>0.5334444360275739</v>
      </c>
      <c r="R1389" s="84" t="n">
        <v>0.7985684173546459</v>
      </c>
      <c r="S1389" s="84" t="n">
        <v>0.9351560037819097</v>
      </c>
      <c r="T1389" s="84" t="n">
        <v>0.4766516776202007</v>
      </c>
      <c r="U1389" s="84" t="n">
        <v>0.5775735235955769</v>
      </c>
      <c r="V1389" s="84" t="n">
        <v>0.712815070310427</v>
      </c>
      <c r="W1389" s="84" t="n">
        <v>0.4990278677900195</v>
      </c>
      <c r="X1389" s="84" t="n">
        <v>0.6028267286877182</v>
      </c>
      <c r="Y1389" s="84" t="n">
        <v>0.5763469621704241</v>
      </c>
      <c r="Z1389" s="84" t="n">
        <v>0.4696543643819566</v>
      </c>
      <c r="AA1389" s="84" t="n">
        <v>0.4878385776480096</v>
      </c>
      <c r="AB1389" s="84" t="n">
        <v>0.6559779329368159</v>
      </c>
      <c r="AC1389" s="84" t="n">
        <v>0.5442714385312574</v>
      </c>
      <c r="AD1389" s="84" t="n">
        <v>0.8696663877849818</v>
      </c>
      <c r="AE1389" s="84" t="n">
        <v>0.9113984025991607</v>
      </c>
      <c r="AF1389" s="84" t="n">
        <v>1</v>
      </c>
      <c r="AG1389" s="84" t="n">
        <v>1</v>
      </c>
      <c r="AH1389" s="84" t="n">
        <v>1</v>
      </c>
      <c r="AI1389" s="84" t="n">
        <v>1</v>
      </c>
      <c r="AJ1389" s="84" t="n">
        <v>1</v>
      </c>
      <c r="AK1389" s="84" t="n">
        <v>1</v>
      </c>
    </row>
    <row r="1390">
      <c r="A1390" s="84" t="n">
        <v>23</v>
      </c>
      <c r="B1390" s="84" t="n">
        <v>0.8891089108910892</v>
      </c>
      <c r="C1390" s="84" t="n">
        <v>0.8869087142439779</v>
      </c>
      <c r="D1390" s="84" t="n">
        <v>0.9216570959803119</v>
      </c>
      <c r="E1390" s="84" t="n">
        <v>0.8897991027891556</v>
      </c>
      <c r="F1390" s="84" t="n">
        <v>0.8791409363307273</v>
      </c>
      <c r="G1390" s="84" t="n">
        <v>0.9119522179719481</v>
      </c>
      <c r="H1390" s="84" t="n">
        <v>0.9000574382538771</v>
      </c>
      <c r="I1390" s="84" t="n">
        <v>0.787539849786567</v>
      </c>
      <c r="J1390" s="84" t="n">
        <v>0.8068019822143778</v>
      </c>
      <c r="K1390" s="84" t="n">
        <v>0.7722734254992319</v>
      </c>
      <c r="L1390" s="84" t="n">
        <v>0.7537840838320111</v>
      </c>
      <c r="M1390" s="84" t="n">
        <v>0.7837247405789187</v>
      </c>
      <c r="N1390" s="84" t="n">
        <v>0.3809053350098798</v>
      </c>
      <c r="O1390" s="84" t="n">
        <v>0.7062028151876334</v>
      </c>
      <c r="P1390" s="84" t="n">
        <v>0.7843644092136252</v>
      </c>
      <c r="Q1390" s="84" t="n">
        <v>0.36232103628513</v>
      </c>
      <c r="R1390" s="84" t="n">
        <v>0.6230897593535919</v>
      </c>
      <c r="S1390" s="84" t="n">
        <v>0.7893161046328396</v>
      </c>
      <c r="T1390" s="84" t="n">
        <v>0.3352473192666898</v>
      </c>
      <c r="U1390" s="84" t="n">
        <v>0.44777016658493</v>
      </c>
      <c r="V1390" s="84" t="n">
        <v>0.5894401698063146</v>
      </c>
      <c r="W1390" s="84" t="n">
        <v>0.3568188130728636</v>
      </c>
      <c r="X1390" s="84" t="n">
        <v>0.4648895250022362</v>
      </c>
      <c r="Y1390" s="84" t="n">
        <v>0.4737485670615209</v>
      </c>
      <c r="Z1390" s="84" t="n">
        <v>0.3022847100175747</v>
      </c>
      <c r="AA1390" s="84" t="n">
        <v>0.3646471493000339</v>
      </c>
      <c r="AB1390" s="84" t="n">
        <v>0.5072838548401</v>
      </c>
      <c r="AC1390" s="84" t="n">
        <v>0.4241227050894725</v>
      </c>
      <c r="AD1390" s="84" t="n">
        <v>0.709318134281531</v>
      </c>
      <c r="AE1390" s="84" t="n">
        <v>0.7389332611344254</v>
      </c>
      <c r="AF1390" s="84" t="n">
        <v>0.9058845029239768</v>
      </c>
      <c r="AG1390" s="84" t="n">
        <v>0.874446298107346</v>
      </c>
      <c r="AH1390" s="84" t="n">
        <v>0.9128024794373583</v>
      </c>
      <c r="AI1390" s="84" t="n">
        <v>0.8985507246376812</v>
      </c>
      <c r="AJ1390" s="84" t="n">
        <v>0.8787676336819384</v>
      </c>
      <c r="AK1390" s="84" t="n">
        <v>0.9191906256003073</v>
      </c>
    </row>
    <row r="1391">
      <c r="A1391" s="84" t="n">
        <v>24</v>
      </c>
      <c r="B1391" s="84" t="n">
        <v>0.7654365436543655</v>
      </c>
      <c r="C1391" s="84" t="n">
        <v>0.7585721494781018</v>
      </c>
      <c r="D1391" s="84" t="n">
        <v>0.7741708660494551</v>
      </c>
      <c r="E1391" s="84" t="n">
        <v>0.7622391261946558</v>
      </c>
      <c r="F1391" s="84" t="n">
        <v>0.734128311988562</v>
      </c>
      <c r="G1391" s="84" t="n">
        <v>0.748003489698678</v>
      </c>
      <c r="H1391" s="84" t="n">
        <v>0.7535898908673178</v>
      </c>
      <c r="I1391" s="84" t="n">
        <v>0.6104446966012859</v>
      </c>
      <c r="J1391" s="84" t="n">
        <v>0.639264136854253</v>
      </c>
      <c r="K1391" s="84" t="n">
        <v>0.592357910906298</v>
      </c>
      <c r="L1391" s="84" t="n">
        <v>0.5748558121903008</v>
      </c>
      <c r="M1391" s="84" t="n">
        <v>0.6099711320901928</v>
      </c>
      <c r="N1391" s="84" t="n">
        <v>0.2440273037542663</v>
      </c>
      <c r="O1391" s="84" t="n">
        <v>0.5864605514228038</v>
      </c>
      <c r="P1391" s="84" t="n">
        <v>0.5980240105692457</v>
      </c>
      <c r="Q1391" s="84" t="n">
        <v>0.2271040072721764</v>
      </c>
      <c r="R1391" s="84" t="n">
        <v>0.5474486211136481</v>
      </c>
      <c r="S1391" s="84" t="n">
        <v>0.6017964071856288</v>
      </c>
      <c r="T1391" s="84" t="n">
        <v>0.2269802836388793</v>
      </c>
      <c r="U1391" s="84" t="n">
        <v>0.326905127272152</v>
      </c>
      <c r="V1391" s="84" t="n">
        <v>0.4471212523215706</v>
      </c>
      <c r="W1391" s="84" t="n">
        <v>0.2560873993148783</v>
      </c>
      <c r="X1391" s="84" t="n">
        <v>0.3419089363986045</v>
      </c>
      <c r="Y1391" s="84" t="n">
        <v>0.3551012609858617</v>
      </c>
      <c r="Z1391" s="84" t="n">
        <v>0.1971294669009959</v>
      </c>
      <c r="AA1391" s="84" t="n">
        <v>0.2564717536953517</v>
      </c>
      <c r="AB1391" s="84" t="n">
        <v>0.3599258684596155</v>
      </c>
      <c r="AC1391" s="84" t="n">
        <v>0.309319079711829</v>
      </c>
      <c r="AD1391" s="84" t="n">
        <v>0.5267726417067556</v>
      </c>
      <c r="AE1391" s="84" t="n">
        <v>0.8678759983755243</v>
      </c>
      <c r="AF1391" s="84" t="n">
        <v>0.7803362573099415</v>
      </c>
      <c r="AG1391" s="84" t="n">
        <v>0.7324685037105216</v>
      </c>
      <c r="AH1391" s="84" t="n">
        <v>0.7493145786148527</v>
      </c>
      <c r="AI1391" s="84" t="n">
        <v>0.7652173913043476</v>
      </c>
      <c r="AJ1391" s="84" t="n">
        <v>0.7494411182773595</v>
      </c>
      <c r="AK1391" s="84" t="n">
        <v>0.7618620733815714</v>
      </c>
    </row>
    <row r="1393">
      <c r="A1393" s="130" t="n"/>
      <c r="B1393" s="123" t="n"/>
      <c r="E1393" s="123" t="n"/>
      <c r="H1393" s="123" t="n"/>
      <c r="K1393" s="123" t="n"/>
    </row>
    <row r="1394">
      <c r="B1394" s="123" t="n"/>
      <c r="E1394" s="123" t="n"/>
      <c r="H1394" s="123" t="n"/>
      <c r="K1394" s="123" t="n"/>
    </row>
    <row r="1395">
      <c r="B1395" s="131" t="n"/>
      <c r="C1395" s="131" t="n"/>
      <c r="D1395" s="131" t="n"/>
      <c r="E1395" s="131" t="n"/>
      <c r="F1395" s="131" t="n"/>
      <c r="G1395" s="131" t="n"/>
      <c r="H1395" s="131" t="n"/>
      <c r="I1395" s="131" t="n"/>
      <c r="J1395" s="131" t="n"/>
      <c r="K1395" s="131" t="n"/>
      <c r="L1395" s="131" t="n"/>
      <c r="M1395" s="131" t="n"/>
    </row>
    <row r="1401">
      <c r="A1401" s="84" t="inlineStr">
        <is>
          <t>RefgChg-Res-StdForMsr-cDXGF-DMo1985-CZ04</t>
        </is>
      </c>
      <c r="B1401" s="83" t="n"/>
      <c r="C1401" s="83" t="n"/>
      <c r="D1401" s="83" t="n">
        <v>2015</v>
      </c>
      <c r="E1401" s="83" t="n"/>
      <c r="F1401" s="84" t="inlineStr">
        <is>
          <t>Source Annual kWh:</t>
        </is>
      </c>
      <c r="G1401" s="205" t="n">
        <v>13126.57699999998</v>
      </c>
      <c r="H1401" s="83" t="inlineStr">
        <is>
          <t>DEER</t>
        </is>
      </c>
      <c r="I1401" s="83" t="n"/>
      <c r="J1401" s="83" t="n"/>
      <c r="K1401" s="83" t="inlineStr">
        <is>
          <t>PDAF</t>
        </is>
      </c>
      <c r="L1401" s="83" t="inlineStr">
        <is>
          <t>Monthly</t>
        </is>
      </c>
      <c r="M1401" s="83" t="n"/>
      <c r="N1401" s="83" t="n"/>
      <c r="O1401" s="83" t="n"/>
      <c r="P1401" s="83" t="n"/>
      <c r="Q1401" s="83" t="n"/>
      <c r="R1401" s="83" t="n"/>
      <c r="S1401" s="83" t="n"/>
      <c r="T1401" s="105" t="n"/>
      <c r="U1401" s="83" t="n"/>
      <c r="V1401" s="83" t="n"/>
      <c r="W1401" s="83" t="n"/>
      <c r="X1401" s="83" t="n"/>
      <c r="Y1401" s="83" t="n"/>
      <c r="Z1401" s="83" t="n"/>
      <c r="AA1401" s="83" t="n"/>
      <c r="AB1401" s="83" t="n"/>
      <c r="AC1401" s="83" t="n"/>
      <c r="AD1401" s="83" t="n"/>
      <c r="AE1401" s="83" t="n"/>
      <c r="AF1401" s="83" t="n"/>
      <c r="AG1401" s="83" t="n"/>
      <c r="AH1401" s="83" t="n"/>
      <c r="AI1401" s="83" t="n"/>
      <c r="AJ1401" s="83" t="n"/>
      <c r="AK1401" s="83" t="n"/>
    </row>
    <row r="1402">
      <c r="A1402" s="106" t="n">
        <v>36</v>
      </c>
      <c r="B1402" s="84" t="inlineStr">
        <is>
          <t>RefgChg-Res-StdForMsr-20-MM</t>
        </is>
      </c>
      <c r="C1402" s="83" t="n"/>
      <c r="D1402" s="83" t="n"/>
      <c r="E1402" s="83" t="n"/>
      <c r="F1402" s="83" t="inlineStr">
        <is>
          <t>Source Sample Size:</t>
        </is>
      </c>
      <c r="G1402" s="83" t="n">
        <v>0</v>
      </c>
      <c r="H1402" s="83" t="inlineStr">
        <is>
          <t>DEER</t>
        </is>
      </c>
      <c r="I1402" s="83" t="n"/>
      <c r="J1402" s="83" t="n"/>
      <c r="K1402" s="83" t="inlineStr">
        <is>
          <t>WKWE</t>
        </is>
      </c>
      <c r="L1402" s="83" t="inlineStr">
        <is>
          <t>Monthly</t>
        </is>
      </c>
      <c r="M1402" s="83" t="n"/>
      <c r="N1402" s="83" t="inlineStr">
        <is>
          <t>Weekend Peak3</t>
        </is>
      </c>
      <c r="O1402" s="83" t="n"/>
      <c r="P1402" s="83" t="n"/>
      <c r="Q1402" s="83" t="n"/>
      <c r="R1402" s="83" t="n"/>
      <c r="S1402" s="83" t="n"/>
      <c r="T1402" s="83" t="n"/>
      <c r="U1402" s="83" t="n"/>
      <c r="V1402" s="83" t="n"/>
      <c r="W1402" s="83" t="n"/>
      <c r="X1402" s="83" t="n"/>
      <c r="Y1402" s="83" t="n"/>
      <c r="Z1402" s="83" t="n"/>
      <c r="AA1402" s="83" t="n"/>
      <c r="AB1402" s="83" t="n"/>
      <c r="AC1402" s="83" t="n"/>
      <c r="AD1402" s="83" t="n"/>
      <c r="AE1402" s="83" t="n"/>
      <c r="AF1402" s="83" t="n"/>
      <c r="AG1402" s="83" t="n"/>
      <c r="AH1402" s="83" t="n"/>
      <c r="AI1402" s="83" t="n"/>
      <c r="AJ1402" s="83" t="n"/>
      <c r="AK1402" s="83" t="n"/>
    </row>
    <row r="1403">
      <c r="A1403" s="84" t="n"/>
      <c r="B1403" s="84" t="n">
        <v>1</v>
      </c>
      <c r="C1403" s="84" t="inlineStr">
        <is>
          <t>JANUARY</t>
        </is>
      </c>
      <c r="D1403" s="84" t="inlineStr">
        <is>
          <t>JAN</t>
        </is>
      </c>
      <c r="E1403" s="84" t="n">
        <v>2</v>
      </c>
      <c r="F1403" s="84" t="inlineStr">
        <is>
          <t>FEBRUARY</t>
        </is>
      </c>
      <c r="G1403" s="84" t="inlineStr">
        <is>
          <t>FEB</t>
        </is>
      </c>
      <c r="H1403" s="84" t="n">
        <v>3</v>
      </c>
      <c r="I1403" s="84" t="inlineStr">
        <is>
          <t>MARCH</t>
        </is>
      </c>
      <c r="J1403" s="84" t="inlineStr">
        <is>
          <t>MAR</t>
        </is>
      </c>
      <c r="K1403" s="84" t="n">
        <v>4</v>
      </c>
      <c r="L1403" s="84" t="inlineStr">
        <is>
          <t>APRIL</t>
        </is>
      </c>
      <c r="M1403" s="84" t="inlineStr">
        <is>
          <t>APR</t>
        </is>
      </c>
      <c r="N1403" s="84" t="n">
        <v>5</v>
      </c>
      <c r="O1403" s="84" t="inlineStr">
        <is>
          <t>MAY</t>
        </is>
      </c>
      <c r="P1403" s="84" t="inlineStr">
        <is>
          <t>MAY</t>
        </is>
      </c>
      <c r="Q1403" s="84" t="n">
        <v>6</v>
      </c>
      <c r="R1403" s="84" t="inlineStr">
        <is>
          <t>JUNE</t>
        </is>
      </c>
      <c r="S1403" s="84" t="inlineStr">
        <is>
          <t>JUN</t>
        </is>
      </c>
      <c r="T1403" s="84" t="n">
        <v>7</v>
      </c>
      <c r="U1403" s="84" t="inlineStr">
        <is>
          <t>JULY</t>
        </is>
      </c>
      <c r="V1403" s="84" t="inlineStr">
        <is>
          <t>JUL</t>
        </is>
      </c>
      <c r="W1403" s="84" t="n">
        <v>8</v>
      </c>
      <c r="X1403" s="84" t="inlineStr">
        <is>
          <t>AUGUST</t>
        </is>
      </c>
      <c r="Y1403" s="84" t="inlineStr">
        <is>
          <t>AUG</t>
        </is>
      </c>
      <c r="Z1403" s="84" t="n">
        <v>9</v>
      </c>
      <c r="AA1403" s="84" t="inlineStr">
        <is>
          <t>SEPTEMBER</t>
        </is>
      </c>
      <c r="AB1403" s="84" t="inlineStr">
        <is>
          <t>SEP</t>
        </is>
      </c>
      <c r="AC1403" s="84" t="n">
        <v>10</v>
      </c>
      <c r="AD1403" s="84" t="inlineStr">
        <is>
          <t>OCTOBER</t>
        </is>
      </c>
      <c r="AE1403" s="84" t="inlineStr">
        <is>
          <t>OCT</t>
        </is>
      </c>
      <c r="AF1403" s="84" t="n">
        <v>11</v>
      </c>
      <c r="AG1403" s="84" t="inlineStr">
        <is>
          <t>NOVEMBER</t>
        </is>
      </c>
      <c r="AH1403" s="84" t="inlineStr">
        <is>
          <t>NOV</t>
        </is>
      </c>
      <c r="AI1403" s="84" t="n">
        <v>12</v>
      </c>
      <c r="AJ1403" s="84" t="inlineStr">
        <is>
          <t>DECEMBER</t>
        </is>
      </c>
      <c r="AK1403" s="84" t="inlineStr">
        <is>
          <t>DEC</t>
        </is>
      </c>
    </row>
    <row r="1404">
      <c r="A1404" s="83" t="n"/>
      <c r="B1404" s="84" t="n">
        <v>31</v>
      </c>
      <c r="C1404" s="83" t="n"/>
      <c r="D1404" s="83" t="n"/>
      <c r="E1404" s="84" t="n">
        <v>28</v>
      </c>
      <c r="F1404" s="83" t="n"/>
      <c r="G1404" s="83" t="n"/>
      <c r="H1404" s="84" t="n">
        <v>31</v>
      </c>
      <c r="I1404" s="83" t="n"/>
      <c r="J1404" s="83" t="n"/>
      <c r="K1404" s="84" t="n">
        <v>30</v>
      </c>
      <c r="L1404" s="83" t="n"/>
      <c r="M1404" s="83" t="n"/>
      <c r="N1404" s="84" t="n">
        <v>31</v>
      </c>
      <c r="O1404" s="83" t="n"/>
      <c r="P1404" s="83" t="n"/>
      <c r="Q1404" s="84" t="n">
        <v>30</v>
      </c>
      <c r="R1404" s="83" t="n"/>
      <c r="S1404" s="83" t="n"/>
      <c r="T1404" s="84" t="n">
        <v>31</v>
      </c>
      <c r="U1404" s="83" t="n"/>
      <c r="V1404" s="83" t="n"/>
      <c r="W1404" s="84" t="n">
        <v>31</v>
      </c>
      <c r="X1404" s="83" t="n"/>
      <c r="Y1404" s="83" t="n"/>
      <c r="Z1404" s="84" t="n">
        <v>30</v>
      </c>
      <c r="AA1404" s="83" t="n"/>
      <c r="AB1404" s="83" t="n"/>
      <c r="AC1404" s="84" t="n">
        <v>31</v>
      </c>
      <c r="AD1404" s="83" t="n"/>
      <c r="AE1404" s="83" t="n"/>
      <c r="AF1404" s="84" t="n">
        <v>30</v>
      </c>
      <c r="AG1404" s="83" t="n"/>
      <c r="AH1404" s="83" t="n"/>
      <c r="AI1404" s="84" t="n">
        <v>31</v>
      </c>
      <c r="AJ1404" s="83" t="n"/>
      <c r="AK1404" s="83" t="n"/>
    </row>
    <row r="1405">
      <c r="A1405" s="84" t="inlineStr">
        <is>
          <t>RATIOS</t>
        </is>
      </c>
      <c r="B1405" s="84" t="inlineStr">
        <is>
          <t>E.BKDWN</t>
        </is>
      </c>
      <c r="C1405" s="84" t="inlineStr">
        <is>
          <t>PEAK/AVG</t>
        </is>
      </c>
      <c r="D1405" s="84" t="inlineStr">
        <is>
          <t>END/AVG</t>
        </is>
      </c>
      <c r="E1405" s="84" t="inlineStr">
        <is>
          <t>E.BKDWN</t>
        </is>
      </c>
      <c r="F1405" s="84" t="inlineStr">
        <is>
          <t>PEAK/AVG</t>
        </is>
      </c>
      <c r="G1405" s="84" t="inlineStr">
        <is>
          <t>END/AVG</t>
        </is>
      </c>
      <c r="H1405" s="84" t="inlineStr">
        <is>
          <t>E.BKDWN</t>
        </is>
      </c>
      <c r="I1405" s="84" t="inlineStr">
        <is>
          <t>PEAK/AVG</t>
        </is>
      </c>
      <c r="J1405" s="84" t="inlineStr">
        <is>
          <t>END/AVG</t>
        </is>
      </c>
      <c r="K1405" s="84" t="inlineStr">
        <is>
          <t>E.BKDWN</t>
        </is>
      </c>
      <c r="L1405" s="84" t="inlineStr">
        <is>
          <t>PEAK/AVG</t>
        </is>
      </c>
      <c r="M1405" s="84" t="inlineStr">
        <is>
          <t>END/AVG</t>
        </is>
      </c>
      <c r="N1405" s="84" t="inlineStr">
        <is>
          <t>E.BKDWN</t>
        </is>
      </c>
      <c r="O1405" s="84" t="inlineStr">
        <is>
          <t>PEAK/AVG</t>
        </is>
      </c>
      <c r="P1405" s="84" t="inlineStr">
        <is>
          <t>END/AVG</t>
        </is>
      </c>
      <c r="Q1405" s="84" t="inlineStr">
        <is>
          <t>E.BKDWN</t>
        </is>
      </c>
      <c r="R1405" s="84" t="inlineStr">
        <is>
          <t>PEAK/AVG</t>
        </is>
      </c>
      <c r="S1405" s="84" t="inlineStr">
        <is>
          <t>END/AVG</t>
        </is>
      </c>
      <c r="T1405" s="84" t="inlineStr">
        <is>
          <t>E.BKDWN</t>
        </is>
      </c>
      <c r="U1405" s="84" t="inlineStr">
        <is>
          <t>PEAK/AVG</t>
        </is>
      </c>
      <c r="V1405" s="84" t="inlineStr">
        <is>
          <t>END/AVG</t>
        </is>
      </c>
      <c r="W1405" s="84" t="inlineStr">
        <is>
          <t>E.BKDWN</t>
        </is>
      </c>
      <c r="X1405" s="84" t="inlineStr">
        <is>
          <t>PEAK/AVG</t>
        </is>
      </c>
      <c r="Y1405" s="84" t="inlineStr">
        <is>
          <t>END/AVG</t>
        </is>
      </c>
      <c r="Z1405" s="84" t="inlineStr">
        <is>
          <t>E.BKDWN</t>
        </is>
      </c>
      <c r="AA1405" s="84" t="inlineStr">
        <is>
          <t>PEAK/AVG</t>
        </is>
      </c>
      <c r="AB1405" s="84" t="inlineStr">
        <is>
          <t>END/AVG</t>
        </is>
      </c>
      <c r="AC1405" s="84" t="inlineStr">
        <is>
          <t>E.BKDWN</t>
        </is>
      </c>
      <c r="AD1405" s="84" t="inlineStr">
        <is>
          <t>PEAK/AVG</t>
        </is>
      </c>
      <c r="AE1405" s="84" t="inlineStr">
        <is>
          <t>END/AVG</t>
        </is>
      </c>
      <c r="AF1405" s="84" t="inlineStr">
        <is>
          <t>E.BKDWN</t>
        </is>
      </c>
      <c r="AG1405" s="84" t="inlineStr">
        <is>
          <t>PEAK/AVG</t>
        </is>
      </c>
      <c r="AH1405" s="84" t="inlineStr">
        <is>
          <t>END/AVG</t>
        </is>
      </c>
      <c r="AI1405" s="84" t="inlineStr">
        <is>
          <t>E.BKDWN</t>
        </is>
      </c>
      <c r="AJ1405" s="84" t="inlineStr">
        <is>
          <t>PEAK/AVG</t>
        </is>
      </c>
      <c r="AK1405" s="84" t="inlineStr">
        <is>
          <t>END/AVG</t>
        </is>
      </c>
    </row>
    <row r="1406">
      <c r="A1406" s="83" t="n"/>
      <c r="B1406" s="209" t="n">
        <v>0.06179252509630449</v>
      </c>
      <c r="C1406" s="210" t="n">
        <v>1.065187224809811</v>
      </c>
      <c r="D1406" s="210" t="n">
        <v>0.996681440473441</v>
      </c>
      <c r="E1406" s="209" t="n">
        <v>0.05445822543819193</v>
      </c>
      <c r="F1406" s="210" t="n">
        <v>1.037935300404663</v>
      </c>
      <c r="G1406" s="210" t="n">
        <v>0.9855815614774796</v>
      </c>
      <c r="H1406" s="209" t="n">
        <v>0.05836968725051729</v>
      </c>
      <c r="I1406" s="210" t="n">
        <v>1.087658788356708</v>
      </c>
      <c r="J1406" s="210" t="n">
        <v>1.005109314519068</v>
      </c>
      <c r="K1406" s="209" t="n">
        <v>0.05714862001466037</v>
      </c>
      <c r="L1406" s="210" t="n">
        <v>1.235106282429989</v>
      </c>
      <c r="M1406" s="210" t="n">
        <v>0.9540899922114187</v>
      </c>
      <c r="N1406" s="209" t="n">
        <v>0.08954386897976559</v>
      </c>
      <c r="O1406" s="210" t="n">
        <v>1.842910702798327</v>
      </c>
      <c r="P1406" s="210" t="n">
        <v>0.8503972155618585</v>
      </c>
      <c r="Q1406" s="209" t="n">
        <v>0.09970406167330698</v>
      </c>
      <c r="R1406" s="210" t="n">
        <v>1.556405672603204</v>
      </c>
      <c r="S1406" s="210" t="n">
        <v>0.8202029635225301</v>
      </c>
      <c r="T1406" s="209" t="n">
        <v>0.1230575789168538</v>
      </c>
      <c r="U1406" s="210" t="n">
        <v>1.483424384755818</v>
      </c>
      <c r="V1406" s="210" t="n">
        <v>0.9644029009148091</v>
      </c>
      <c r="W1406" s="209" t="n">
        <v>0.1180300444619231</v>
      </c>
      <c r="X1406" s="210" t="n">
        <v>1.409066729880289</v>
      </c>
      <c r="Y1406" s="210" t="n">
        <v>0.9818491881000354</v>
      </c>
      <c r="Z1406" s="209" t="n">
        <v>0.1332624516395033</v>
      </c>
      <c r="AA1406" s="210" t="n">
        <v>1.50018585852341</v>
      </c>
      <c r="AB1406" s="210" t="n">
        <v>0.8305544714881691</v>
      </c>
      <c r="AC1406" s="209" t="n">
        <v>0.08459037866453446</v>
      </c>
      <c r="AD1406" s="210" t="n">
        <v>1.444201414409502</v>
      </c>
      <c r="AE1406" s="210" t="n">
        <v>0.9877654266793566</v>
      </c>
      <c r="AF1406" s="209" t="n">
        <v>0.05801582171165463</v>
      </c>
      <c r="AG1406" s="210" t="n">
        <v>1.088280792640051</v>
      </c>
      <c r="AH1406" s="210" t="n">
        <v>0.9871174733371927</v>
      </c>
      <c r="AI1406" s="209" t="n">
        <v>0.06202673615278408</v>
      </c>
      <c r="AJ1406" s="210" t="n">
        <v>1.060779949596862</v>
      </c>
      <c r="AK1406" s="210" t="n">
        <v>1.00140740035084</v>
      </c>
      <c r="AM1406">
        <f>A1401</f>
        <v/>
      </c>
      <c r="AN1406" s="206">
        <f>1/($B1406*(1/$B1404)*(1/(5/7+2/7*$D1406))*$B1416/SUM($B1408:$B1431))</f>
        <v/>
      </c>
      <c r="AO1406" s="206">
        <f>1/(B1406*(1/B1404)*(1/(5/7+2/7*D1406)))</f>
        <v/>
      </c>
      <c r="AP1406" s="206" t="n"/>
      <c r="AR1406" s="211">
        <f>CHOOSE(AV$3,C1406,F1406,I1406,L1406,O1406,R1406,U1406,X1406,AA1406,AD1406,AG1406,AJ1406)</f>
        <v/>
      </c>
      <c r="AS1406" s="207" t="n"/>
      <c r="AT1406" s="207" t="n"/>
      <c r="AV1406" s="116">
        <f>AN1406/AR1406</f>
        <v/>
      </c>
      <c r="AW1406" s="208">
        <f>AO1406/AR1406</f>
        <v/>
      </c>
      <c r="AX1406" s="206" t="n"/>
    </row>
    <row r="1407">
      <c r="A1407" s="84" t="inlineStr">
        <is>
          <t>HOUR</t>
        </is>
      </c>
      <c r="B1407" s="84" t="inlineStr">
        <is>
          <t>PEAK</t>
        </is>
      </c>
      <c r="C1407" s="84" t="inlineStr">
        <is>
          <t>AVG</t>
        </is>
      </c>
      <c r="D1407" s="84" t="inlineStr">
        <is>
          <t>END</t>
        </is>
      </c>
      <c r="E1407" s="84" t="inlineStr">
        <is>
          <t>PEAK</t>
        </is>
      </c>
      <c r="F1407" s="84" t="inlineStr">
        <is>
          <t>AVG</t>
        </is>
      </c>
      <c r="G1407" s="84" t="inlineStr">
        <is>
          <t>END</t>
        </is>
      </c>
      <c r="H1407" s="84" t="inlineStr">
        <is>
          <t>PEAK</t>
        </is>
      </c>
      <c r="I1407" s="84" t="inlineStr">
        <is>
          <t>AVG</t>
        </is>
      </c>
      <c r="J1407" s="84" t="inlineStr">
        <is>
          <t>END</t>
        </is>
      </c>
      <c r="K1407" s="84" t="inlineStr">
        <is>
          <t>PEAK</t>
        </is>
      </c>
      <c r="L1407" s="84" t="inlineStr">
        <is>
          <t>AVG</t>
        </is>
      </c>
      <c r="M1407" s="84" t="inlineStr">
        <is>
          <t>END</t>
        </is>
      </c>
      <c r="N1407" s="84" t="inlineStr">
        <is>
          <t>PEAK</t>
        </is>
      </c>
      <c r="O1407" s="84" t="inlineStr">
        <is>
          <t>AVG</t>
        </is>
      </c>
      <c r="P1407" s="84" t="inlineStr">
        <is>
          <t>END</t>
        </is>
      </c>
      <c r="Q1407" s="84" t="inlineStr">
        <is>
          <t>PEAK</t>
        </is>
      </c>
      <c r="R1407" s="84" t="inlineStr">
        <is>
          <t>AVG</t>
        </is>
      </c>
      <c r="S1407" s="84" t="inlineStr">
        <is>
          <t>END</t>
        </is>
      </c>
      <c r="T1407" s="84" t="inlineStr">
        <is>
          <t>PEAK</t>
        </is>
      </c>
      <c r="U1407" s="84" t="inlineStr">
        <is>
          <t>AVG</t>
        </is>
      </c>
      <c r="V1407" s="84" t="inlineStr">
        <is>
          <t>END</t>
        </is>
      </c>
      <c r="W1407" s="84" t="inlineStr">
        <is>
          <t>PEAK</t>
        </is>
      </c>
      <c r="X1407" s="84" t="inlineStr">
        <is>
          <t>AVG</t>
        </is>
      </c>
      <c r="Y1407" s="84" t="inlineStr">
        <is>
          <t>END</t>
        </is>
      </c>
      <c r="Z1407" s="84" t="inlineStr">
        <is>
          <t>PEAK</t>
        </is>
      </c>
      <c r="AA1407" s="84" t="inlineStr">
        <is>
          <t>AVG</t>
        </is>
      </c>
      <c r="AB1407" s="84" t="inlineStr">
        <is>
          <t>END</t>
        </is>
      </c>
      <c r="AC1407" s="84" t="inlineStr">
        <is>
          <t>PEAK</t>
        </is>
      </c>
      <c r="AD1407" s="84" t="inlineStr">
        <is>
          <t>AVG</t>
        </is>
      </c>
      <c r="AE1407" s="84" t="inlineStr">
        <is>
          <t>END</t>
        </is>
      </c>
      <c r="AF1407" s="84" t="inlineStr">
        <is>
          <t>PEAK</t>
        </is>
      </c>
      <c r="AG1407" s="84" t="inlineStr">
        <is>
          <t>AVG</t>
        </is>
      </c>
      <c r="AH1407" s="84" t="inlineStr">
        <is>
          <t>END</t>
        </is>
      </c>
      <c r="AI1407" s="84" t="inlineStr">
        <is>
          <t>PEAK</t>
        </is>
      </c>
      <c r="AJ1407" s="84" t="inlineStr">
        <is>
          <t>AVG</t>
        </is>
      </c>
      <c r="AK1407" s="84" t="inlineStr">
        <is>
          <t>END</t>
        </is>
      </c>
    </row>
    <row r="1408">
      <c r="A1408" s="84" t="n">
        <v>1</v>
      </c>
      <c r="B1408" s="84" t="n">
        <v>0.6780907949040014</v>
      </c>
      <c r="C1408" s="84" t="n">
        <v>0.5713321565777176</v>
      </c>
      <c r="D1408" s="84" t="n">
        <v>0.6636941190184763</v>
      </c>
      <c r="E1408" s="84" t="n">
        <v>0.5913498836307214</v>
      </c>
      <c r="F1408" s="84" t="n">
        <v>0.5583396455082562</v>
      </c>
      <c r="G1408" s="84" t="n">
        <v>0.6174537161255701</v>
      </c>
      <c r="H1408" s="84" t="n">
        <v>0.5496641922940968</v>
      </c>
      <c r="I1408" s="84" t="n">
        <v>0.4755984412692522</v>
      </c>
      <c r="J1408" s="84" t="n">
        <v>0.5422257300710339</v>
      </c>
      <c r="K1408" s="84" t="n">
        <v>0.4851881505204164</v>
      </c>
      <c r="L1408" s="84" t="n">
        <v>0.4799675290667226</v>
      </c>
      <c r="M1408" s="84" t="n">
        <v>0.5366798357734913</v>
      </c>
      <c r="N1408" s="84" t="n">
        <v>0.1209853748603081</v>
      </c>
      <c r="O1408" s="84" t="n">
        <v>0.2697436062202802</v>
      </c>
      <c r="P1408" s="84" t="n">
        <v>0.2851418705410952</v>
      </c>
      <c r="Q1408" s="84" t="n">
        <v>0.1625783742162578</v>
      </c>
      <c r="R1408" s="84" t="n">
        <v>0.1795397730914685</v>
      </c>
      <c r="S1408" s="84" t="n">
        <v>0.2543516601487616</v>
      </c>
      <c r="T1408" s="84" t="n">
        <v>0.1285666966355936</v>
      </c>
      <c r="U1408" s="84" t="n">
        <v>0.1546694785562316</v>
      </c>
      <c r="V1408" s="84" t="n">
        <v>0.1699424902418181</v>
      </c>
      <c r="W1408" s="84" t="n">
        <v>0.1407858048162231</v>
      </c>
      <c r="X1408" s="84" t="n">
        <v>0.1531707513542905</v>
      </c>
      <c r="Y1408" s="84" t="n">
        <v>0.1782675289312458</v>
      </c>
      <c r="Z1408" s="84" t="n">
        <v>0.1281477994822312</v>
      </c>
      <c r="AA1408" s="84" t="n">
        <v>0.14651806867096</v>
      </c>
      <c r="AB1408" s="84" t="n">
        <v>0.1802440441603719</v>
      </c>
      <c r="AC1408" s="84" t="n">
        <v>0.1498594863080844</v>
      </c>
      <c r="AD1408" s="84" t="n">
        <v>0.2311221814368118</v>
      </c>
      <c r="AE1408" s="84" t="n">
        <v>0.2671673420827601</v>
      </c>
      <c r="AF1408" s="84" t="n">
        <v>0.6528108405054021</v>
      </c>
      <c r="AG1408" s="84" t="n">
        <v>0.5565033807879948</v>
      </c>
      <c r="AH1408" s="84" t="n">
        <v>0.6094628544084221</v>
      </c>
      <c r="AI1408" s="84" t="n">
        <v>0.6892225812583158</v>
      </c>
      <c r="AJ1408" s="84" t="n">
        <v>0.5741849973236818</v>
      </c>
      <c r="AK1408" s="84" t="n">
        <v>0.6122780695173793</v>
      </c>
    </row>
    <row r="1409">
      <c r="A1409" s="84" t="n">
        <v>2</v>
      </c>
      <c r="B1409" s="84" t="n">
        <v>0.6176206710927686</v>
      </c>
      <c r="C1409" s="84" t="n">
        <v>0.5</v>
      </c>
      <c r="D1409" s="84" t="n">
        <v>0.5984729265023023</v>
      </c>
      <c r="E1409" s="84" t="n">
        <v>0.5638091543832427</v>
      </c>
      <c r="F1409" s="84" t="n">
        <v>0.4990455991516438</v>
      </c>
      <c r="G1409" s="84" t="n">
        <v>0.5615105983364636</v>
      </c>
      <c r="H1409" s="84" t="n">
        <v>0.5226228349240013</v>
      </c>
      <c r="I1409" s="84" t="n">
        <v>0.4270339050446676</v>
      </c>
      <c r="J1409" s="84" t="n">
        <v>0.4886214154169955</v>
      </c>
      <c r="K1409" s="84" t="n">
        <v>0.3567654123298639</v>
      </c>
      <c r="L1409" s="84" t="n">
        <v>0.4295852100136169</v>
      </c>
      <c r="M1409" s="84" t="n">
        <v>0.4839259431404447</v>
      </c>
      <c r="N1409" s="84" t="n">
        <v>0.0943588746902483</v>
      </c>
      <c r="O1409" s="84" t="n">
        <v>0.2205050764683202</v>
      </c>
      <c r="P1409" s="84" t="n">
        <v>0.24797211453888</v>
      </c>
      <c r="Q1409" s="84" t="n">
        <v>0.1265537344626554</v>
      </c>
      <c r="R1409" s="84" t="n">
        <v>0.1552785077879624</v>
      </c>
      <c r="S1409" s="84" t="n">
        <v>0.2072310405643739</v>
      </c>
      <c r="T1409" s="84" t="n">
        <v>0.09449675862395307</v>
      </c>
      <c r="U1409" s="84" t="n">
        <v>0.1329830913366429</v>
      </c>
      <c r="V1409" s="84" t="n">
        <v>0.1407256853823591</v>
      </c>
      <c r="W1409" s="84" t="n">
        <v>0.1065145754119138</v>
      </c>
      <c r="X1409" s="84" t="n">
        <v>0.1363151217351029</v>
      </c>
      <c r="Y1409" s="84" t="n">
        <v>0.1467622532334922</v>
      </c>
      <c r="Z1409" s="84" t="n">
        <v>0.08809916058680477</v>
      </c>
      <c r="AA1409" s="84" t="n">
        <v>0.1164870366044913</v>
      </c>
      <c r="AB1409" s="84" t="n">
        <v>0.1424753050552005</v>
      </c>
      <c r="AC1409" s="84" t="n">
        <v>0.1309064767008692</v>
      </c>
      <c r="AD1409" s="84" t="n">
        <v>0.2063887432267086</v>
      </c>
      <c r="AE1409" s="84" t="n">
        <v>0.234635832992527</v>
      </c>
      <c r="AF1409" s="84" t="n">
        <v>0.6103277787950925</v>
      </c>
      <c r="AG1409" s="84" t="n">
        <v>0.4816410373455821</v>
      </c>
      <c r="AH1409" s="84" t="n">
        <v>0.5401961957171911</v>
      </c>
      <c r="AI1409" s="84" t="n">
        <v>0.6468352024329975</v>
      </c>
      <c r="AJ1409" s="84" t="n">
        <v>0.5104886192745904</v>
      </c>
      <c r="AK1409" s="84" t="n">
        <v>0.5662665666416604</v>
      </c>
    </row>
    <row r="1410">
      <c r="A1410" s="84" t="n">
        <v>3</v>
      </c>
      <c r="B1410" s="84" t="n">
        <v>0.586398708056702</v>
      </c>
      <c r="C1410" s="84" t="n">
        <v>0.4738085349392586</v>
      </c>
      <c r="D1410" s="84" t="n">
        <v>0.558780672611762</v>
      </c>
      <c r="E1410" s="84" t="n">
        <v>0.5727307990690458</v>
      </c>
      <c r="F1410" s="84" t="n">
        <v>0.4894712922284503</v>
      </c>
      <c r="G1410" s="84" t="n">
        <v>0.5335390394419103</v>
      </c>
      <c r="H1410" s="84" t="n">
        <v>0.5226228349240013</v>
      </c>
      <c r="I1410" s="84" t="n">
        <v>0.420751265806007</v>
      </c>
      <c r="J1410" s="84" t="n">
        <v>0.470073664825046</v>
      </c>
      <c r="K1410" s="84" t="n">
        <v>0.3564451561248999</v>
      </c>
      <c r="L1410" s="84" t="n">
        <v>0.4265214203414687</v>
      </c>
      <c r="M1410" s="84" t="n">
        <v>0.4750948950344721</v>
      </c>
      <c r="N1410" s="84" t="n">
        <v>0.08925708177445217</v>
      </c>
      <c r="O1410" s="84" t="n">
        <v>0.2047937283125562</v>
      </c>
      <c r="P1410" s="84" t="n">
        <v>0.2377105254585139</v>
      </c>
      <c r="Q1410" s="84" t="n">
        <v>0.1097789022109779</v>
      </c>
      <c r="R1410" s="84" t="n">
        <v>0.1452257333931586</v>
      </c>
      <c r="S1410" s="84" t="n">
        <v>0.1989878076834598</v>
      </c>
      <c r="T1410" s="84" t="n">
        <v>0.08720957743812993</v>
      </c>
      <c r="U1410" s="84" t="n">
        <v>0.1254992348176626</v>
      </c>
      <c r="V1410" s="84" t="n">
        <v>0.1346975541030557</v>
      </c>
      <c r="W1410" s="84" t="n">
        <v>0.09485424588086186</v>
      </c>
      <c r="X1410" s="84" t="n">
        <v>0.1288841452363212</v>
      </c>
      <c r="Y1410" s="84" t="n">
        <v>0.1369128658951668</v>
      </c>
      <c r="Z1410" s="84" t="n">
        <v>0.073389817211893</v>
      </c>
      <c r="AA1410" s="84" t="n">
        <v>0.1069772097834429</v>
      </c>
      <c r="AB1410" s="84" t="n">
        <v>0.1336897152818129</v>
      </c>
      <c r="AC1410" s="84" t="n">
        <v>0.1222795895693092</v>
      </c>
      <c r="AD1410" s="84" t="n">
        <v>0.1948959972032861</v>
      </c>
      <c r="AE1410" s="84" t="n">
        <v>0.2202847901252928</v>
      </c>
      <c r="AF1410" s="84" t="n">
        <v>0.6002563633034242</v>
      </c>
      <c r="AG1410" s="84" t="n">
        <v>0.4647798921571426</v>
      </c>
      <c r="AH1410" s="84" t="n">
        <v>0.5037683933484868</v>
      </c>
      <c r="AI1410" s="84" t="n">
        <v>0.6380916175632009</v>
      </c>
      <c r="AJ1410" s="84" t="n">
        <v>0.4948640175362579</v>
      </c>
      <c r="AK1410" s="84" t="n">
        <v>0.5380095023755939</v>
      </c>
    </row>
    <row r="1411">
      <c r="A1411" s="84" t="n">
        <v>4</v>
      </c>
      <c r="B1411" s="84" t="n">
        <v>0.5736587116454334</v>
      </c>
      <c r="C1411" s="84" t="n">
        <v>0.4631917765548748</v>
      </c>
      <c r="D1411" s="84" t="n">
        <v>0.5393716850265199</v>
      </c>
      <c r="E1411" s="84" t="n">
        <v>0.5853374709076803</v>
      </c>
      <c r="F1411" s="84" t="n">
        <v>0.4931980003029844</v>
      </c>
      <c r="G1411" s="84" t="n">
        <v>0.5260933726858061</v>
      </c>
      <c r="H1411" s="84" t="n">
        <v>0.5208554259455638</v>
      </c>
      <c r="I1411" s="84" t="n">
        <v>0.4311428041248044</v>
      </c>
      <c r="J1411" s="84" t="n">
        <v>0.4588923967377006</v>
      </c>
      <c r="K1411" s="84" t="n">
        <v>0.3570856685348279</v>
      </c>
      <c r="L1411" s="84" t="n">
        <v>0.4300303760343563</v>
      </c>
      <c r="M1411" s="84" t="n">
        <v>0.4596018281818885</v>
      </c>
      <c r="N1411" s="84" t="n">
        <v>0.08571012098537485</v>
      </c>
      <c r="O1411" s="84" t="n">
        <v>0.1994441588484771</v>
      </c>
      <c r="P1411" s="84" t="n">
        <v>0.22135713587647</v>
      </c>
      <c r="Q1411" s="84" t="n">
        <v>0.09850401495985039</v>
      </c>
      <c r="R1411" s="84" t="n">
        <v>0.1381321710146786</v>
      </c>
      <c r="S1411" s="84" t="n">
        <v>0.1844950540602714</v>
      </c>
      <c r="T1411" s="84" t="n">
        <v>0.08351866748686887</v>
      </c>
      <c r="U1411" s="84" t="n">
        <v>0.1204322347056847</v>
      </c>
      <c r="V1411" s="84" t="n">
        <v>0.1249971129639467</v>
      </c>
      <c r="W1411" s="84" t="n">
        <v>0.09008871989860584</v>
      </c>
      <c r="X1411" s="84" t="n">
        <v>0.124151680528425</v>
      </c>
      <c r="Y1411" s="84" t="n">
        <v>0.127318754254595</v>
      </c>
      <c r="Z1411" s="84" t="n">
        <v>0.0700164744645799</v>
      </c>
      <c r="AA1411" s="84" t="n">
        <v>0.1035069571890954</v>
      </c>
      <c r="AB1411" s="84" t="n">
        <v>0.124485764090645</v>
      </c>
      <c r="AC1411" s="84" t="n">
        <v>0.115744069015097</v>
      </c>
      <c r="AD1411" s="84" t="n">
        <v>0.1893754005709957</v>
      </c>
      <c r="AE1411" s="84" t="n">
        <v>0.2075324385619214</v>
      </c>
      <c r="AF1411" s="84" t="n">
        <v>0.6026368796923639</v>
      </c>
      <c r="AG1411" s="84" t="n">
        <v>0.4667484522552852</v>
      </c>
      <c r="AH1411" s="84" t="n">
        <v>0.4971886589304941</v>
      </c>
      <c r="AI1411" s="84" t="n">
        <v>0.6361908382436798</v>
      </c>
      <c r="AJ1411" s="84" t="n">
        <v>0.4941503326281447</v>
      </c>
      <c r="AK1411" s="84" t="n">
        <v>0.5249437359339835</v>
      </c>
    </row>
    <row r="1412">
      <c r="A1412" s="84" t="n">
        <v>5</v>
      </c>
      <c r="B1412" s="84" t="n">
        <v>0.5600215323883007</v>
      </c>
      <c r="C1412" s="84" t="n">
        <v>0.4599470459973004</v>
      </c>
      <c r="D1412" s="84" t="n">
        <v>0.5217112548813895</v>
      </c>
      <c r="E1412" s="84" t="n">
        <v>0.5942591155934833</v>
      </c>
      <c r="F1412" s="84" t="n">
        <v>0.4977730646871685</v>
      </c>
      <c r="G1412" s="84" t="n">
        <v>0.5171049101153742</v>
      </c>
      <c r="H1412" s="84" t="n">
        <v>0.5417108518911276</v>
      </c>
      <c r="I1412" s="84" t="n">
        <v>0.4723643400577897</v>
      </c>
      <c r="J1412" s="84" t="n">
        <v>0.4812549329123915</v>
      </c>
      <c r="K1412" s="84" t="n">
        <v>0.3931144915932747</v>
      </c>
      <c r="L1412" s="84" t="n">
        <v>0.4762228972452079</v>
      </c>
      <c r="M1412" s="84" t="n">
        <v>0.4911302192268959</v>
      </c>
      <c r="N1412" s="84" t="n">
        <v>0.09537923327340751</v>
      </c>
      <c r="O1412" s="84" t="n">
        <v>0.2223043310628454</v>
      </c>
      <c r="P1412" s="84" t="n">
        <v>0.2349089487572076</v>
      </c>
      <c r="Q1412" s="84" t="n">
        <v>0.1085139148608514</v>
      </c>
      <c r="R1412" s="84" t="n">
        <v>0.1536760464072817</v>
      </c>
      <c r="S1412" s="84" t="n">
        <v>0.1954988114408404</v>
      </c>
      <c r="T1412" s="84" t="n">
        <v>0.09288790044007003</v>
      </c>
      <c r="U1412" s="84" t="n">
        <v>0.1341122018588332</v>
      </c>
      <c r="V1412" s="84" t="n">
        <v>0.13245721412569</v>
      </c>
      <c r="W1412" s="84" t="n">
        <v>0.09870722433460076</v>
      </c>
      <c r="X1412" s="84" t="n">
        <v>0.1380872787321023</v>
      </c>
      <c r="Y1412" s="84" t="n">
        <v>0.1357853982300885</v>
      </c>
      <c r="Z1412" s="84" t="n">
        <v>0.07672393504353966</v>
      </c>
      <c r="AA1412" s="84" t="n">
        <v>0.1146184390536888</v>
      </c>
      <c r="AB1412" s="84" t="n">
        <v>0.1338524113887275</v>
      </c>
      <c r="AC1412" s="84" t="n">
        <v>0.1263316123129207</v>
      </c>
      <c r="AD1412" s="84" t="n">
        <v>0.2090689273437046</v>
      </c>
      <c r="AE1412" s="84" t="n">
        <v>0.2246718964940328</v>
      </c>
      <c r="AF1412" s="84" t="n">
        <v>0.596227797106757</v>
      </c>
      <c r="AG1412" s="84" t="n">
        <v>0.4704858634561067</v>
      </c>
      <c r="AH1412" s="84" t="n">
        <v>0.4940782390238069</v>
      </c>
      <c r="AI1412" s="84" t="n">
        <v>0.6331495913324463</v>
      </c>
      <c r="AJ1412" s="84" t="n">
        <v>0.4966482298065404</v>
      </c>
      <c r="AK1412" s="84" t="n">
        <v>0.5109402350587646</v>
      </c>
    </row>
    <row r="1413">
      <c r="A1413" s="84" t="n">
        <v>6</v>
      </c>
      <c r="B1413" s="84" t="n">
        <v>0.5851426520724923</v>
      </c>
      <c r="C1413" s="84" t="n">
        <v>0.4926279721731908</v>
      </c>
      <c r="D1413" s="84" t="n">
        <v>0.5511453051232733</v>
      </c>
      <c r="E1413" s="84" t="n">
        <v>0.6291698991466252</v>
      </c>
      <c r="F1413" s="84" t="n">
        <v>0.5369792455688531</v>
      </c>
      <c r="G1413" s="84" t="n">
        <v>0.5520525892138449</v>
      </c>
      <c r="H1413" s="84" t="n">
        <v>0.5759985860728171</v>
      </c>
      <c r="I1413" s="84" t="n">
        <v>0.5330169922858733</v>
      </c>
      <c r="J1413" s="84" t="n">
        <v>0.5314390949750064</v>
      </c>
      <c r="K1413" s="84" t="n">
        <v>0.4465972778222579</v>
      </c>
      <c r="L1413" s="84" t="n">
        <v>0.5428144967005342</v>
      </c>
      <c r="M1413" s="84" t="n">
        <v>0.5476024479045627</v>
      </c>
      <c r="N1413" s="84" t="n">
        <v>0.1128710946989942</v>
      </c>
      <c r="O1413" s="84" t="n">
        <v>0.2603457139185194</v>
      </c>
      <c r="P1413" s="84" t="n">
        <v>0.2684301397530704</v>
      </c>
      <c r="Q1413" s="84" t="n">
        <v>0.1409085909140909</v>
      </c>
      <c r="R1413" s="84" t="n">
        <v>0.1845394525991925</v>
      </c>
      <c r="S1413" s="84" t="n">
        <v>0.2243309562150141</v>
      </c>
      <c r="T1413" s="84" t="n">
        <v>0.1100175081625893</v>
      </c>
      <c r="U1413" s="84" t="n">
        <v>0.158756672016722</v>
      </c>
      <c r="V1413" s="84" t="n">
        <v>0.1519735778460401</v>
      </c>
      <c r="W1413" s="84" t="n">
        <v>0.1151837769328264</v>
      </c>
      <c r="X1413" s="84" t="n">
        <v>0.1628169240993213</v>
      </c>
      <c r="Y1413" s="84" t="n">
        <v>0.1553352620830498</v>
      </c>
      <c r="Z1413" s="84" t="n">
        <v>0.08900133364713267</v>
      </c>
      <c r="AA1413" s="84" t="n">
        <v>0.1343721845907437</v>
      </c>
      <c r="AB1413" s="84" t="n">
        <v>0.1524230098779779</v>
      </c>
      <c r="AC1413" s="84" t="n">
        <v>0.1447617802757989</v>
      </c>
      <c r="AD1413" s="84" t="n">
        <v>0.243372370797646</v>
      </c>
      <c r="AE1413" s="84" t="n">
        <v>0.2533739822285014</v>
      </c>
      <c r="AF1413" s="84" t="n">
        <v>0.6194836110602453</v>
      </c>
      <c r="AG1413" s="84" t="n">
        <v>0.5078314456078287</v>
      </c>
      <c r="AH1413" s="84" t="n">
        <v>0.5347529608804883</v>
      </c>
      <c r="AI1413" s="84" t="n">
        <v>0.6576696445542672</v>
      </c>
      <c r="AJ1413" s="84" t="n">
        <v>0.5306247291820662</v>
      </c>
      <c r="AK1413" s="84" t="n">
        <v>0.5401975493873469</v>
      </c>
    </row>
    <row r="1414">
      <c r="A1414" s="84" t="n">
        <v>7</v>
      </c>
      <c r="B1414" s="84" t="n">
        <v>0.6167234882469046</v>
      </c>
      <c r="C1414" s="84" t="n">
        <v>0.5385993147129061</v>
      </c>
      <c r="D1414" s="84" t="n">
        <v>0.5889724310776943</v>
      </c>
      <c r="E1414" s="84" t="n">
        <v>0.6681536074476337</v>
      </c>
      <c r="F1414" s="84" t="n">
        <v>0.5867292834419026</v>
      </c>
      <c r="G1414" s="84" t="n">
        <v>0.5947813254628386</v>
      </c>
      <c r="H1414" s="84" t="n">
        <v>0.6170024743725698</v>
      </c>
      <c r="I1414" s="84" t="n">
        <v>0.6224849561275614</v>
      </c>
      <c r="J1414" s="84" t="n">
        <v>0.5757695343330702</v>
      </c>
      <c r="K1414" s="84" t="n">
        <v>0.5176941553242593</v>
      </c>
      <c r="L1414" s="84" t="n">
        <v>0.6314287210642086</v>
      </c>
      <c r="M1414" s="84" t="n">
        <v>0.5926872724455805</v>
      </c>
      <c r="N1414" s="84" t="n">
        <v>0.1364365191195763</v>
      </c>
      <c r="O1414" s="84" t="n">
        <v>0.311961830098959</v>
      </c>
      <c r="P1414" s="84" t="n">
        <v>0.2982050363227677</v>
      </c>
      <c r="Q1414" s="84" t="n">
        <v>0.1932130678693213</v>
      </c>
      <c r="R1414" s="84" t="n">
        <v>0.2267910176698075</v>
      </c>
      <c r="S1414" s="84" t="n">
        <v>0.251361091940802</v>
      </c>
      <c r="T1414" s="84" t="n">
        <v>0.1328254388870487</v>
      </c>
      <c r="U1414" s="84" t="n">
        <v>0.1916501810309432</v>
      </c>
      <c r="V1414" s="84" t="n">
        <v>0.1701041642608032</v>
      </c>
      <c r="W1414" s="84" t="n">
        <v>0.1364765525982256</v>
      </c>
      <c r="X1414" s="84" t="n">
        <v>0.1979177155285257</v>
      </c>
      <c r="Y1414" s="84" t="n">
        <v>0.1738640231449966</v>
      </c>
      <c r="Z1414" s="84" t="n">
        <v>0.106221071624696</v>
      </c>
      <c r="AA1414" s="84" t="n">
        <v>0.1650538890186526</v>
      </c>
      <c r="AB1414" s="84" t="n">
        <v>0.1706449738524114</v>
      </c>
      <c r="AC1414" s="84" t="n">
        <v>0.1680935886543363</v>
      </c>
      <c r="AD1414" s="84" t="n">
        <v>0.3012148225834645</v>
      </c>
      <c r="AE1414" s="84" t="n">
        <v>0.2810350596720823</v>
      </c>
      <c r="AF1414" s="84" t="n">
        <v>0.6451199414026735</v>
      </c>
      <c r="AG1414" s="84" t="n">
        <v>0.556588970357479</v>
      </c>
      <c r="AH1414" s="84" t="n">
        <v>0.5768034453882045</v>
      </c>
      <c r="AI1414" s="84" t="n">
        <v>0.6854210226192738</v>
      </c>
      <c r="AJ1414" s="84" t="n">
        <v>0.5752555246858513</v>
      </c>
      <c r="AK1414" s="84" t="n">
        <v>0.574456114028507</v>
      </c>
    </row>
    <row r="1415">
      <c r="A1415" s="84" t="n">
        <v>8</v>
      </c>
      <c r="B1415" s="84" t="n">
        <v>0.6653507984927328</v>
      </c>
      <c r="C1415" s="84" t="n">
        <v>0.630619873325719</v>
      </c>
      <c r="D1415" s="84" t="n">
        <v>0.6220784519438129</v>
      </c>
      <c r="E1415" s="84" t="n">
        <v>0.7424359968968192</v>
      </c>
      <c r="F1415" s="84" t="n">
        <v>0.6756249053173763</v>
      </c>
      <c r="G1415" s="84" t="n">
        <v>0.621545478937483</v>
      </c>
      <c r="H1415" s="84" t="n">
        <v>0.6131141746200071</v>
      </c>
      <c r="I1415" s="84" t="n">
        <v>0.6280518516554886</v>
      </c>
      <c r="J1415" s="84" t="n">
        <v>0.5701131281241778</v>
      </c>
      <c r="K1415" s="84" t="n">
        <v>0.4850280224179344</v>
      </c>
      <c r="L1415" s="84" t="n">
        <v>0.6005813344506128</v>
      </c>
      <c r="M1415" s="84" t="n">
        <v>0.5802928189635138</v>
      </c>
      <c r="N1415" s="84" t="n">
        <v>0.1459598658957291</v>
      </c>
      <c r="O1415" s="84" t="n">
        <v>0.3175523711605192</v>
      </c>
      <c r="P1415" s="84" t="n">
        <v>0.2974557774375347</v>
      </c>
      <c r="Q1415" s="84" t="n">
        <v>0.2559124408755912</v>
      </c>
      <c r="R1415" s="84" t="n">
        <v>0.2417473238894944</v>
      </c>
      <c r="S1415" s="84" t="n">
        <v>0.253316463461391</v>
      </c>
      <c r="T1415" s="84" t="n">
        <v>0.1421946718402499</v>
      </c>
      <c r="U1415" s="84" t="n">
        <v>0.1914915456683214</v>
      </c>
      <c r="V1415" s="84" t="n">
        <v>0.1717209044506547</v>
      </c>
      <c r="W1415" s="84" t="n">
        <v>0.136425855513308</v>
      </c>
      <c r="X1415" s="84" t="n">
        <v>0.1963066637130718</v>
      </c>
      <c r="Y1415" s="84" t="n">
        <v>0.1756722260040845</v>
      </c>
      <c r="Z1415" s="84" t="n">
        <v>0.1166941241076332</v>
      </c>
      <c r="AA1415" s="84" t="n">
        <v>0.1679819146451333</v>
      </c>
      <c r="AB1415" s="84" t="n">
        <v>0.1729459616502034</v>
      </c>
      <c r="AC1415" s="84" t="n">
        <v>0.1699235344095157</v>
      </c>
      <c r="AD1415" s="84" t="n">
        <v>0.3026131795140709</v>
      </c>
      <c r="AE1415" s="84" t="n">
        <v>0.2819273524928431</v>
      </c>
      <c r="AF1415" s="84" t="n">
        <v>0.6802783373008607</v>
      </c>
      <c r="AG1415" s="84" t="n">
        <v>0.6342472397363841</v>
      </c>
      <c r="AH1415" s="84" t="n">
        <v>0.5926546237588228</v>
      </c>
      <c r="AI1415" s="84" t="n">
        <v>0.7312298042197302</v>
      </c>
      <c r="AJ1415" s="84" t="n">
        <v>0.6682894502077333</v>
      </c>
      <c r="AK1415" s="84" t="n">
        <v>0.6027756939234807</v>
      </c>
    </row>
    <row r="1416">
      <c r="A1416" s="84" t="n">
        <v>9</v>
      </c>
      <c r="B1416" s="84" t="n">
        <v>0.6269513726897542</v>
      </c>
      <c r="C1416" s="84" t="n">
        <v>0.6170439206728273</v>
      </c>
      <c r="D1416" s="84" t="n">
        <v>0.5932855394299703</v>
      </c>
      <c r="E1416" s="84" t="n">
        <v>0.666602017067494</v>
      </c>
      <c r="F1416" s="84" t="n">
        <v>0.6380548401757308</v>
      </c>
      <c r="G1416" s="84" t="n">
        <v>0.5829755835792861</v>
      </c>
      <c r="H1416" s="84" t="n">
        <v>0.4954047366560622</v>
      </c>
      <c r="I1416" s="84" t="n">
        <v>0.5292527105479415</v>
      </c>
      <c r="J1416" s="84" t="n">
        <v>0.5081557484872403</v>
      </c>
      <c r="K1416" s="84" t="n">
        <v>0.4081665332265813</v>
      </c>
      <c r="L1416" s="84" t="n">
        <v>0.4895255053943648</v>
      </c>
      <c r="M1416" s="84" t="n">
        <v>0.5137500968316677</v>
      </c>
      <c r="N1416" s="84" t="n">
        <v>0.1799232301637433</v>
      </c>
      <c r="O1416" s="84" t="n">
        <v>0.3118493766868011</v>
      </c>
      <c r="P1416" s="84" t="n">
        <v>0.2981398833762256</v>
      </c>
      <c r="Q1416" s="84" t="n">
        <v>0.3171268287317127</v>
      </c>
      <c r="R1416" s="84" t="n">
        <v>0.2433818344977886</v>
      </c>
      <c r="S1416" s="84" t="n">
        <v>0.2665439766889042</v>
      </c>
      <c r="T1416" s="84" t="n">
        <v>0.181611697345384</v>
      </c>
      <c r="U1416" s="84" t="n">
        <v>0.1855380538240453</v>
      </c>
      <c r="V1416" s="84" t="n">
        <v>0.1741922073122849</v>
      </c>
      <c r="W1416" s="84" t="n">
        <v>0.1559949302915082</v>
      </c>
      <c r="X1416" s="84" t="n">
        <v>0.1789878566969411</v>
      </c>
      <c r="Y1416" s="84" t="n">
        <v>0.1864363512593601</v>
      </c>
      <c r="Z1416" s="84" t="n">
        <v>0.1964776025731545</v>
      </c>
      <c r="AA1416" s="84" t="n">
        <v>0.1773832960726084</v>
      </c>
      <c r="AB1416" s="84" t="n">
        <v>0.2026031377106334</v>
      </c>
      <c r="AC1416" s="84" t="n">
        <v>0.1659368668714463</v>
      </c>
      <c r="AD1416" s="84" t="n">
        <v>0.2768309736060129</v>
      </c>
      <c r="AE1416" s="84" t="n">
        <v>0.2801799457188534</v>
      </c>
      <c r="AF1416" s="84" t="n">
        <v>0.6227797106757004</v>
      </c>
      <c r="AG1416" s="84" t="n">
        <v>0.5963881201677556</v>
      </c>
      <c r="AH1416" s="84" t="n">
        <v>0.5483909558559638</v>
      </c>
      <c r="AI1416" s="84" t="n">
        <v>0.6673636190838245</v>
      </c>
      <c r="AJ1416" s="84" t="n">
        <v>0.6304131725843041</v>
      </c>
      <c r="AK1416" s="84" t="n">
        <v>0.5703300825206301</v>
      </c>
    </row>
    <row r="1417">
      <c r="A1417" s="84" t="n">
        <v>10</v>
      </c>
      <c r="B1417" s="84" t="n">
        <v>0.4593576170823614</v>
      </c>
      <c r="C1417" s="84" t="n">
        <v>0.4752621742290519</v>
      </c>
      <c r="D1417" s="84" t="n">
        <v>0.4929766276155505</v>
      </c>
      <c r="E1417" s="84" t="n">
        <v>0.5056245151280062</v>
      </c>
      <c r="F1417" s="84" t="n">
        <v>0.4999848507801848</v>
      </c>
      <c r="G1417" s="84" t="n">
        <v>0.5083847598604775</v>
      </c>
      <c r="H1417" s="84" t="n">
        <v>0.4471544715447154</v>
      </c>
      <c r="I1417" s="84" t="n">
        <v>0.49288232643215</v>
      </c>
      <c r="J1417" s="84" t="n">
        <v>0.5000657721652196</v>
      </c>
      <c r="K1417" s="84" t="n">
        <v>0.3988791032826261</v>
      </c>
      <c r="L1417" s="84" t="n">
        <v>0.4785010998219336</v>
      </c>
      <c r="M1417" s="84" t="n">
        <v>0.5282361143388334</v>
      </c>
      <c r="N1417" s="84" t="n">
        <v>0.2815217919440261</v>
      </c>
      <c r="O1417" s="84" t="n">
        <v>0.3597545302660326</v>
      </c>
      <c r="P1417" s="84" t="n">
        <v>0.3313353096393785</v>
      </c>
      <c r="Q1417" s="84" t="n">
        <v>0.3868661313386865</v>
      </c>
      <c r="R1417" s="84" t="n">
        <v>0.2641817832190245</v>
      </c>
      <c r="S1417" s="84" t="n">
        <v>0.3130128057664289</v>
      </c>
      <c r="T1417" s="84" t="n">
        <v>0.3011877158945724</v>
      </c>
      <c r="U1417" s="84" t="n">
        <v>0.2199525960210518</v>
      </c>
      <c r="V1417" s="84" t="n">
        <v>0.2014458276554957</v>
      </c>
      <c r="W1417" s="84" t="n">
        <v>0.2413688212927756</v>
      </c>
      <c r="X1417" s="84" t="n">
        <v>0.190879432909761</v>
      </c>
      <c r="Y1417" s="84" t="n">
        <v>0.21411249149081</v>
      </c>
      <c r="Z1417" s="84" t="n">
        <v>0.3166627441751001</v>
      </c>
      <c r="AA1417" s="84" t="n">
        <v>0.2506923821281991</v>
      </c>
      <c r="AB1417" s="84" t="n">
        <v>0.2680302149912842</v>
      </c>
      <c r="AC1417" s="84" t="n">
        <v>0.1658715116659042</v>
      </c>
      <c r="AD1417" s="84" t="n">
        <v>0.2699411524791703</v>
      </c>
      <c r="AE1417" s="84" t="n">
        <v>0.2830055396512622</v>
      </c>
      <c r="AF1417" s="84" t="n">
        <v>0.4735396447537081</v>
      </c>
      <c r="AG1417" s="84" t="n">
        <v>0.4986163019600013</v>
      </c>
      <c r="AH1417" s="84" t="n">
        <v>0.5075367866969733</v>
      </c>
      <c r="AI1417" s="84" t="n">
        <v>0.4926819996198441</v>
      </c>
      <c r="AJ1417" s="84" t="n">
        <v>0.4917543904366223</v>
      </c>
      <c r="AK1417" s="84" t="n">
        <v>0.4764316079019755</v>
      </c>
    </row>
    <row r="1418">
      <c r="A1418" s="84" t="n">
        <v>11</v>
      </c>
      <c r="B1418" s="84" t="n">
        <v>0.4546922662838686</v>
      </c>
      <c r="C1418" s="84" t="n">
        <v>0.462283251998754</v>
      </c>
      <c r="D1418" s="84" t="n">
        <v>0.4928600571195431</v>
      </c>
      <c r="E1418" s="84" t="n">
        <v>0.4939875872769588</v>
      </c>
      <c r="F1418" s="84" t="n">
        <v>0.4869262232995</v>
      </c>
      <c r="G1418" s="84" t="n">
        <v>0.5122082103568553</v>
      </c>
      <c r="H1418" s="84" t="n">
        <v>0.4441498762813715</v>
      </c>
      <c r="I1418" s="84" t="n">
        <v>0.490363968931421</v>
      </c>
      <c r="J1418" s="84" t="n">
        <v>0.5056564062088924</v>
      </c>
      <c r="K1418" s="84" t="n">
        <v>0.4385908726981585</v>
      </c>
      <c r="L1418" s="84" t="n">
        <v>0.4808054886351734</v>
      </c>
      <c r="M1418" s="84" t="n">
        <v>0.5318769850491905</v>
      </c>
      <c r="N1418" s="84" t="n">
        <v>0.4060055390894515</v>
      </c>
      <c r="O1418" s="84" t="n">
        <v>0.4406085336075054</v>
      </c>
      <c r="P1418" s="84" t="n">
        <v>0.3484379581066555</v>
      </c>
      <c r="Q1418" s="84" t="n">
        <v>0.4963150368496315</v>
      </c>
      <c r="R1418" s="84" t="n">
        <v>0.3165822703672842</v>
      </c>
      <c r="S1418" s="84" t="n">
        <v>0.3695268767732535</v>
      </c>
      <c r="T1418" s="84" t="n">
        <v>0.452515023896276</v>
      </c>
      <c r="U1418" s="84" t="n">
        <v>0.3063435482064873</v>
      </c>
      <c r="V1418" s="84" t="n">
        <v>0.2785412384229854</v>
      </c>
      <c r="W1418" s="84" t="n">
        <v>0.3864131812420786</v>
      </c>
      <c r="X1418" s="84" t="n">
        <v>0.2632962120144189</v>
      </c>
      <c r="Y1418" s="84" t="n">
        <v>0.259891933287951</v>
      </c>
      <c r="Z1418" s="84" t="n">
        <v>0.4547736722366048</v>
      </c>
      <c r="AA1418" s="84" t="n">
        <v>0.3809269578564518</v>
      </c>
      <c r="AB1418" s="84" t="n">
        <v>0.3422428820453225</v>
      </c>
      <c r="AC1418" s="84" t="n">
        <v>0.2290046402195935</v>
      </c>
      <c r="AD1418" s="84" t="n">
        <v>0.2947765542154636</v>
      </c>
      <c r="AE1418" s="84" t="n">
        <v>0.3172472766479533</v>
      </c>
      <c r="AF1418" s="84" t="n">
        <v>0.4651162790697674</v>
      </c>
      <c r="AG1418" s="84" t="n">
        <v>0.48600610538929</v>
      </c>
      <c r="AH1418" s="84" t="n">
        <v>0.5085536547433903</v>
      </c>
      <c r="AI1418" s="84" t="n">
        <v>0.4833681809541912</v>
      </c>
      <c r="AJ1418" s="84" t="n">
        <v>0.4785002421430941</v>
      </c>
      <c r="AK1418" s="84" t="n">
        <v>0.4752438109527382</v>
      </c>
    </row>
    <row r="1419">
      <c r="A1419" s="84" t="n">
        <v>12</v>
      </c>
      <c r="B1419" s="84" t="n">
        <v>0.4598959267898798</v>
      </c>
      <c r="C1419" s="84" t="n">
        <v>0.468461218980376</v>
      </c>
      <c r="D1419" s="84" t="n">
        <v>0.4983388704318936</v>
      </c>
      <c r="E1419" s="84" t="n">
        <v>0.4988363072148952</v>
      </c>
      <c r="F1419" s="84" t="n">
        <v>0.4909862142099682</v>
      </c>
      <c r="G1419" s="84" t="n">
        <v>0.5179769251408639</v>
      </c>
      <c r="H1419" s="84" t="n">
        <v>0.4367267585719335</v>
      </c>
      <c r="I1419" s="84" t="n">
        <v>0.4795747952177716</v>
      </c>
      <c r="J1419" s="84" t="n">
        <v>0.5015127598000526</v>
      </c>
      <c r="K1419" s="84" t="n">
        <v>0.4710968775020016</v>
      </c>
      <c r="L1419" s="84" t="n">
        <v>0.474154184560595</v>
      </c>
      <c r="M1419" s="84" t="n">
        <v>0.521961422263537</v>
      </c>
      <c r="N1419" s="84" t="n">
        <v>0.5402069870268694</v>
      </c>
      <c r="O1419" s="84" t="n">
        <v>0.5336075054620228</v>
      </c>
      <c r="P1419" s="84" t="n">
        <v>0.4176955402808093</v>
      </c>
      <c r="Q1419" s="84" t="n">
        <v>0.5666043339566603</v>
      </c>
      <c r="R1419" s="84" t="n">
        <v>0.3758519753007286</v>
      </c>
      <c r="S1419" s="84" t="n">
        <v>0.452917721033663</v>
      </c>
      <c r="T1419" s="84" t="n">
        <v>0.5663180807268253</v>
      </c>
      <c r="U1419" s="84" t="n">
        <v>0.4346328991079093</v>
      </c>
      <c r="V1419" s="84" t="n">
        <v>0.4087350162828833</v>
      </c>
      <c r="W1419" s="84" t="n">
        <v>0.5366793409378959</v>
      </c>
      <c r="X1419" s="84" t="n">
        <v>0.38837424733673</v>
      </c>
      <c r="Y1419" s="84" t="n">
        <v>0.3815733492171546</v>
      </c>
      <c r="Z1419" s="84" t="n">
        <v>0.5818623989958422</v>
      </c>
      <c r="AA1419" s="84" t="n">
        <v>0.5230571590643665</v>
      </c>
      <c r="AB1419" s="84" t="n">
        <v>0.4889947704822777</v>
      </c>
      <c r="AC1419" s="84" t="n">
        <v>0.4086661002548853</v>
      </c>
      <c r="AD1419" s="84" t="n">
        <v>0.3859319466293773</v>
      </c>
      <c r="AE1419" s="84" t="n">
        <v>0.4306428226196229</v>
      </c>
      <c r="AF1419" s="84" t="n">
        <v>0.4700604284929499</v>
      </c>
      <c r="AG1419" s="84" t="n">
        <v>0.4922256141051611</v>
      </c>
      <c r="AH1419" s="84" t="n">
        <v>0.5143557841847113</v>
      </c>
      <c r="AI1419" s="84" t="n">
        <v>0.4902109865044668</v>
      </c>
      <c r="AJ1419" s="84" t="n">
        <v>0.4863507761323376</v>
      </c>
      <c r="AK1419" s="84" t="n">
        <v>0.4804951237809452</v>
      </c>
    </row>
    <row r="1420">
      <c r="A1420" s="84" t="n">
        <v>13</v>
      </c>
      <c r="B1420" s="84" t="n">
        <v>0.4527184640229679</v>
      </c>
      <c r="C1420" s="84" t="n">
        <v>0.4546776035717993</v>
      </c>
      <c r="D1420" s="84" t="n">
        <v>0.4949583260476774</v>
      </c>
      <c r="E1420" s="84" t="n">
        <v>0.4850659425911559</v>
      </c>
      <c r="F1420" s="84" t="n">
        <v>0.4767459475836994</v>
      </c>
      <c r="G1420" s="84" t="n">
        <v>0.5132814596189965</v>
      </c>
      <c r="H1420" s="84" t="n">
        <v>0.4361965358784022</v>
      </c>
      <c r="I1420" s="84" t="n">
        <v>0.478806033454391</v>
      </c>
      <c r="J1420" s="84" t="n">
        <v>0.5102604577742699</v>
      </c>
      <c r="K1420" s="84" t="n">
        <v>0.5746997598078464</v>
      </c>
      <c r="L1420" s="84" t="n">
        <v>0.4942914004399289</v>
      </c>
      <c r="M1420" s="84" t="n">
        <v>0.5335812224029747</v>
      </c>
      <c r="N1420" s="84" t="n">
        <v>0.64476944754871</v>
      </c>
      <c r="O1420" s="84" t="n">
        <v>0.6143811849376687</v>
      </c>
      <c r="P1420" s="84" t="n">
        <v>0.5312897025767991</v>
      </c>
      <c r="Q1420" s="84" t="n">
        <v>0.6524034759652403</v>
      </c>
      <c r="R1420" s="84" t="n">
        <v>0.4880990534794779</v>
      </c>
      <c r="S1420" s="84" t="n">
        <v>0.5771413235181351</v>
      </c>
      <c r="T1420" s="84" t="n">
        <v>0.6825817441915488</v>
      </c>
      <c r="U1420" s="84" t="n">
        <v>0.5759583442200739</v>
      </c>
      <c r="V1420" s="84" t="n">
        <v>0.5711943090745317</v>
      </c>
      <c r="W1420" s="84" t="n">
        <v>0.6630671736375158</v>
      </c>
      <c r="X1420" s="84" t="n">
        <v>0.5587631149686852</v>
      </c>
      <c r="Y1420" s="84" t="n">
        <v>0.5223791695030633</v>
      </c>
      <c r="Z1420" s="84" t="n">
        <v>0.6897701419941948</v>
      </c>
      <c r="AA1420" s="84" t="n">
        <v>0.6615836364243052</v>
      </c>
      <c r="AB1420" s="84" t="n">
        <v>0.6391632771644395</v>
      </c>
      <c r="AC1420" s="84" t="n">
        <v>0.6115286582576301</v>
      </c>
      <c r="AD1420" s="84" t="n">
        <v>0.5259278680883297</v>
      </c>
      <c r="AE1420" s="84" t="n">
        <v>0.6138231029482841</v>
      </c>
      <c r="AF1420" s="84" t="n">
        <v>0.4596227797106756</v>
      </c>
      <c r="AG1420" s="84" t="n">
        <v>0.4787024621266155</v>
      </c>
      <c r="AH1420" s="84" t="n">
        <v>0.5107668381385334</v>
      </c>
      <c r="AI1420" s="84" t="n">
        <v>0.4807070899068618</v>
      </c>
      <c r="AJ1420" s="84" t="n">
        <v>0.4725868529044428</v>
      </c>
      <c r="AK1420" s="84" t="n">
        <v>0.4772443110777694</v>
      </c>
    </row>
    <row r="1421">
      <c r="A1421" s="84" t="n">
        <v>14</v>
      </c>
      <c r="B1421" s="84" t="n">
        <v>0.4627669118966444</v>
      </c>
      <c r="C1421" s="84" t="n">
        <v>0.4568840203509502</v>
      </c>
      <c r="D1421" s="84" t="n">
        <v>0.5106953430086846</v>
      </c>
      <c r="E1421" s="84" t="n">
        <v>0.4887509697439875</v>
      </c>
      <c r="F1421" s="84" t="n">
        <v>0.4794425087108014</v>
      </c>
      <c r="G1421" s="84" t="n">
        <v>0.5286423396833915</v>
      </c>
      <c r="H1421" s="84" t="n">
        <v>0.4361965358784022</v>
      </c>
      <c r="I1421" s="84" t="n">
        <v>0.4809532645865916</v>
      </c>
      <c r="J1421" s="84" t="n">
        <v>0.512694027887398</v>
      </c>
      <c r="K1421" s="84" t="n">
        <v>0.6686949559647719</v>
      </c>
      <c r="L1421" s="84" t="n">
        <v>0.5135644705142978</v>
      </c>
      <c r="M1421" s="84" t="n">
        <v>0.536989697110543</v>
      </c>
      <c r="N1421" s="84" t="n">
        <v>0.772314270443613</v>
      </c>
      <c r="O1421" s="84" t="n">
        <v>0.7199106798612004</v>
      </c>
      <c r="P1421" s="84" t="n">
        <v>0.6549825715868002</v>
      </c>
      <c r="Q1421" s="84" t="n">
        <v>0.7524474755252447</v>
      </c>
      <c r="R1421" s="84" t="n">
        <v>0.627192701322565</v>
      </c>
      <c r="S1421" s="84" t="n">
        <v>0.692163177670424</v>
      </c>
      <c r="T1421" s="84" t="n">
        <v>0.7648701083613305</v>
      </c>
      <c r="U1421" s="84" t="n">
        <v>0.6943096562278378</v>
      </c>
      <c r="V1421" s="84" t="n">
        <v>0.7097951359216573</v>
      </c>
      <c r="W1421" s="84" t="n">
        <v>0.7831178707224334</v>
      </c>
      <c r="X1421" s="84" t="n">
        <v>0.7044424753811145</v>
      </c>
      <c r="Y1421" s="84" t="n">
        <v>0.6870958134785569</v>
      </c>
      <c r="Z1421" s="84" t="n">
        <v>0.8061504667764965</v>
      </c>
      <c r="AA1421" s="84" t="n">
        <v>0.7836180720077416</v>
      </c>
      <c r="AB1421" s="84" t="n">
        <v>0.7586751888436956</v>
      </c>
      <c r="AC1421" s="84" t="n">
        <v>0.8066793020064048</v>
      </c>
      <c r="AD1421" s="84" t="n">
        <v>0.7035337644933871</v>
      </c>
      <c r="AE1421" s="84" t="n">
        <v>0.7672231103840577</v>
      </c>
      <c r="AF1421" s="84" t="n">
        <v>0.4656656290056765</v>
      </c>
      <c r="AG1421" s="84" t="n">
        <v>0.4818978060540358</v>
      </c>
      <c r="AH1421" s="84" t="n">
        <v>0.5267974638114609</v>
      </c>
      <c r="AI1421" s="84" t="n">
        <v>0.4881201292529937</v>
      </c>
      <c r="AJ1421" s="84" t="n">
        <v>0.4748808401090918</v>
      </c>
      <c r="AK1421" s="84" t="n">
        <v>0.491497874468617</v>
      </c>
    </row>
    <row r="1422">
      <c r="A1422" s="84" t="n">
        <v>15</v>
      </c>
      <c r="B1422" s="84" t="n">
        <v>0.4568455051139422</v>
      </c>
      <c r="C1422" s="84" t="n">
        <v>0.4537171633267574</v>
      </c>
      <c r="D1422" s="84" t="n">
        <v>0.5032931165122109</v>
      </c>
      <c r="E1422" s="84" t="n">
        <v>0.4887509697439875</v>
      </c>
      <c r="F1422" s="84" t="n">
        <v>0.4786850477200425</v>
      </c>
      <c r="G1422" s="84" t="n">
        <v>0.5238127180037563</v>
      </c>
      <c r="H1422" s="84" t="n">
        <v>0.4420289855072463</v>
      </c>
      <c r="I1422" s="84" t="n">
        <v>0.4944728680115579</v>
      </c>
      <c r="J1422" s="84" t="n">
        <v>0.5160484083136015</v>
      </c>
      <c r="K1422" s="84" t="n">
        <v>0.7769415532425942</v>
      </c>
      <c r="L1422" s="84" t="n">
        <v>0.5446999057295486</v>
      </c>
      <c r="M1422" s="84" t="n">
        <v>0.5421798745061585</v>
      </c>
      <c r="N1422" s="84" t="n">
        <v>0.8789660366357321</v>
      </c>
      <c r="O1422" s="84" t="n">
        <v>0.8222754144711475</v>
      </c>
      <c r="P1422" s="84" t="n">
        <v>0.7725184871485814</v>
      </c>
      <c r="Q1422" s="84" t="n">
        <v>0.8499065009349906</v>
      </c>
      <c r="R1422" s="84" t="n">
        <v>0.7569172916266051</v>
      </c>
      <c r="S1422" s="84" t="n">
        <v>0.7752089563683766</v>
      </c>
      <c r="T1422" s="84" t="n">
        <v>0.8300288648085933</v>
      </c>
      <c r="U1422" s="84" t="n">
        <v>0.8137527527901164</v>
      </c>
      <c r="V1422" s="84" t="n">
        <v>0.8228745640575559</v>
      </c>
      <c r="W1422" s="84" t="n">
        <v>0.8868441064638783</v>
      </c>
      <c r="X1422" s="84" t="n">
        <v>0.8270535876110119</v>
      </c>
      <c r="Y1422" s="84" t="n">
        <v>0.8135849217154527</v>
      </c>
      <c r="Z1422" s="84" t="n">
        <v>0.9088412959912138</v>
      </c>
      <c r="AA1422" s="84" t="n">
        <v>0.8898027962227636</v>
      </c>
      <c r="AB1422" s="84" t="n">
        <v>0.8619407321324812</v>
      </c>
      <c r="AC1422" s="84" t="n">
        <v>0.9247108032154763</v>
      </c>
      <c r="AD1422" s="84" t="n">
        <v>0.8714822583464431</v>
      </c>
      <c r="AE1422" s="84" t="n">
        <v>0.9026657248020225</v>
      </c>
      <c r="AF1422" s="84" t="n">
        <v>0.4612708295184032</v>
      </c>
      <c r="AG1422" s="84" t="n">
        <v>0.4797010071039343</v>
      </c>
      <c r="AH1422" s="84" t="n">
        <v>0.519978466323723</v>
      </c>
      <c r="AI1422" s="84" t="n">
        <v>0.4833681809541912</v>
      </c>
      <c r="AJ1422" s="84" t="n">
        <v>0.4720006117299213</v>
      </c>
      <c r="AK1422" s="84" t="n">
        <v>0.4830582645661415</v>
      </c>
    </row>
    <row r="1423">
      <c r="A1423" s="84" t="n">
        <v>16</v>
      </c>
      <c r="B1423" s="84" t="n">
        <v>0.4634846581733357</v>
      </c>
      <c r="C1423" s="84" t="n">
        <v>0.4703042259370782</v>
      </c>
      <c r="D1423" s="84" t="n">
        <v>0.5052748149443376</v>
      </c>
      <c r="E1423" s="84" t="n">
        <v>0.5071761055081458</v>
      </c>
      <c r="F1423" s="84" t="n">
        <v>0.4964399333434328</v>
      </c>
      <c r="G1423" s="84" t="n">
        <v>0.5268983096324121</v>
      </c>
      <c r="H1423" s="84" t="n">
        <v>0.4812654648285613</v>
      </c>
      <c r="I1423" s="84" t="n">
        <v>0.5440977652890808</v>
      </c>
      <c r="J1423" s="84" t="n">
        <v>0.5624177847934754</v>
      </c>
      <c r="K1423" s="84" t="n">
        <v>0.8899919935948759</v>
      </c>
      <c r="L1423" s="84" t="n">
        <v>0.6119199748612131</v>
      </c>
      <c r="M1423" s="84" t="n">
        <v>0.6022155085599195</v>
      </c>
      <c r="N1423" s="84" t="n">
        <v>0.9506826684806376</v>
      </c>
      <c r="O1423" s="84" t="n">
        <v>0.9240939467934712</v>
      </c>
      <c r="P1423" s="84" t="n">
        <v>0.9056585334071734</v>
      </c>
      <c r="Q1423" s="84" t="n">
        <v>0.936860631393686</v>
      </c>
      <c r="R1423" s="84" t="n">
        <v>0.8672948315278938</v>
      </c>
      <c r="S1423" s="84" t="n">
        <v>0.878306878306878</v>
      </c>
      <c r="T1423" s="84" t="n">
        <v>0.9175696777551697</v>
      </c>
      <c r="U1423" s="84" t="n">
        <v>0.898781307155388</v>
      </c>
      <c r="V1423" s="84" t="n">
        <v>0.9053052174515555</v>
      </c>
      <c r="W1423" s="84" t="n">
        <v>0.9583269961977184</v>
      </c>
      <c r="X1423" s="84" t="n">
        <v>0.91935678756268</v>
      </c>
      <c r="Y1423" s="84" t="n">
        <v>0.9155888359428185</v>
      </c>
      <c r="Z1423" s="84" t="n">
        <v>0.9624225307915588</v>
      </c>
      <c r="AA1423" s="84" t="n">
        <v>0.9623444225699891</v>
      </c>
      <c r="AB1423" s="84" t="n">
        <v>0.9499593259732716</v>
      </c>
      <c r="AC1423" s="84" t="n">
        <v>1</v>
      </c>
      <c r="AD1423" s="84" t="n">
        <v>1</v>
      </c>
      <c r="AE1423" s="84" t="n">
        <v>1</v>
      </c>
      <c r="AF1423" s="84" t="n">
        <v>0.472990294817799</v>
      </c>
      <c r="AG1423" s="84" t="n">
        <v>0.4965906821488689</v>
      </c>
      <c r="AH1423" s="84" t="n">
        <v>0.5217729393468118</v>
      </c>
      <c r="AI1423" s="84" t="n">
        <v>0.4961034023949819</v>
      </c>
      <c r="AJ1423" s="84" t="n">
        <v>0.4898937119261846</v>
      </c>
      <c r="AK1423" s="84" t="n">
        <v>0.4838709677419355</v>
      </c>
    </row>
    <row r="1424">
      <c r="A1424" s="84" t="n">
        <v>17</v>
      </c>
      <c r="B1424" s="84" t="n">
        <v>0.5169567557868293</v>
      </c>
      <c r="C1424" s="84" t="n">
        <v>0.5273595680614681</v>
      </c>
      <c r="D1424" s="84" t="n">
        <v>0.5623943579879932</v>
      </c>
      <c r="E1424" s="84" t="n">
        <v>0.5678820791311093</v>
      </c>
      <c r="F1424" s="84" t="n">
        <v>0.5564611422511739</v>
      </c>
      <c r="G1424" s="84" t="n">
        <v>0.586799034075664</v>
      </c>
      <c r="H1424" s="84" t="n">
        <v>0.5516083421703784</v>
      </c>
      <c r="I1424" s="84" t="n">
        <v>0.6254804761021128</v>
      </c>
      <c r="J1424" s="84" t="n">
        <v>0.6387792686135227</v>
      </c>
      <c r="K1424" s="84" t="n">
        <v>0.9799839871897519</v>
      </c>
      <c r="L1424" s="84" t="n">
        <v>0.694747040955274</v>
      </c>
      <c r="M1424" s="84" t="n">
        <v>0.6744132000929584</v>
      </c>
      <c r="N1424" s="84" t="n">
        <v>1</v>
      </c>
      <c r="O1424" s="84" t="n">
        <v>0.9966424624084308</v>
      </c>
      <c r="P1424" s="84" t="n">
        <v>1</v>
      </c>
      <c r="Q1424" s="84" t="n">
        <v>0.9934550654493456</v>
      </c>
      <c r="R1424" s="84" t="n">
        <v>0.9636775420379038</v>
      </c>
      <c r="S1424" s="84" t="n">
        <v>0.9757687293919177</v>
      </c>
      <c r="T1424" s="84" t="n">
        <v>0.9704727203899115</v>
      </c>
      <c r="U1424" s="84" t="n">
        <v>0.9593986786607445</v>
      </c>
      <c r="V1424" s="84" t="n">
        <v>0.9812458137977226</v>
      </c>
      <c r="W1424" s="84" t="n">
        <v>1</v>
      </c>
      <c r="X1424" s="84" t="n">
        <v>0.9932436514489399</v>
      </c>
      <c r="Y1424" s="84" t="n">
        <v>1</v>
      </c>
      <c r="Z1424" s="84" t="n">
        <v>1</v>
      </c>
      <c r="AA1424" s="84" t="n">
        <v>1</v>
      </c>
      <c r="AB1424" s="84" t="n">
        <v>1</v>
      </c>
      <c r="AC1424" s="84" t="n">
        <v>0.9400692765178748</v>
      </c>
      <c r="AD1424" s="84" t="n">
        <v>0.9711151896521588</v>
      </c>
      <c r="AE1424" s="84" t="n">
        <v>0.9832323307432057</v>
      </c>
      <c r="AF1424" s="84" t="n">
        <v>0.5284746383446256</v>
      </c>
      <c r="AG1424" s="84" t="n">
        <v>0.5555618955236654</v>
      </c>
      <c r="AH1424" s="84" t="n">
        <v>0.580571838736691</v>
      </c>
      <c r="AI1424" s="84" t="n">
        <v>0.5548374833681811</v>
      </c>
      <c r="AJ1424" s="84" t="n">
        <v>0.5490021155659778</v>
      </c>
      <c r="AK1424" s="84" t="n">
        <v>0.539697424356089</v>
      </c>
    </row>
    <row r="1425">
      <c r="A1425" s="84" t="n">
        <v>18</v>
      </c>
      <c r="B1425" s="84" t="n">
        <v>0.6068544769424008</v>
      </c>
      <c r="C1425" s="84" t="n">
        <v>0.618990759007372</v>
      </c>
      <c r="D1425" s="84" t="n">
        <v>0.6601387188902489</v>
      </c>
      <c r="E1425" s="84" t="n">
        <v>0.660589604344453</v>
      </c>
      <c r="F1425" s="84" t="n">
        <v>0.6486289956067263</v>
      </c>
      <c r="G1425" s="84" t="n">
        <v>0.6801717198819424</v>
      </c>
      <c r="H1425" s="84" t="n">
        <v>0.6375044185224461</v>
      </c>
      <c r="I1425" s="84" t="n">
        <v>0.7248097977361292</v>
      </c>
      <c r="J1425" s="84" t="n">
        <v>0.7265193370165746</v>
      </c>
      <c r="K1425" s="84" t="n">
        <v>1</v>
      </c>
      <c r="L1425" s="84" t="n">
        <v>0.7821305122027863</v>
      </c>
      <c r="M1425" s="84" t="n">
        <v>0.7590828104423269</v>
      </c>
      <c r="N1425" s="84" t="n">
        <v>0.9449492250133619</v>
      </c>
      <c r="O1425" s="84" t="n">
        <v>1</v>
      </c>
      <c r="P1425" s="84" t="n">
        <v>0.9911391992702872</v>
      </c>
      <c r="Q1425" s="84" t="n">
        <v>1</v>
      </c>
      <c r="R1425" s="84" t="n">
        <v>1</v>
      </c>
      <c r="S1425" s="84" t="n">
        <v>1</v>
      </c>
      <c r="T1425" s="84" t="n">
        <v>1</v>
      </c>
      <c r="U1425" s="84" t="n">
        <v>1</v>
      </c>
      <c r="V1425" s="84" t="n">
        <v>1</v>
      </c>
      <c r="W1425" s="84" t="n">
        <v>0.9747021546261089</v>
      </c>
      <c r="X1425" s="84" t="n">
        <v>1</v>
      </c>
      <c r="Y1425" s="84" t="n">
        <v>0.9863427501701839</v>
      </c>
      <c r="Z1425" s="84" t="n">
        <v>0.9200988467874794</v>
      </c>
      <c r="AA1425" s="84" t="n">
        <v>0.9147285528379326</v>
      </c>
      <c r="AB1425" s="84" t="n">
        <v>0.9026844857640905</v>
      </c>
      <c r="AC1425" s="84" t="n">
        <v>0.8406640088883079</v>
      </c>
      <c r="AD1425" s="84" t="n">
        <v>0.8946716774456681</v>
      </c>
      <c r="AE1425" s="84" t="n">
        <v>0.8729226307766664</v>
      </c>
      <c r="AF1425" s="84" t="n">
        <v>0.6193004944149423</v>
      </c>
      <c r="AG1425" s="84" t="n">
        <v>0.6503380787994637</v>
      </c>
      <c r="AH1425" s="84" t="n">
        <v>0.6793874865414525</v>
      </c>
      <c r="AI1425" s="84" t="n">
        <v>0.6519673065957042</v>
      </c>
      <c r="AJ1425" s="84" t="n">
        <v>0.6447378482400019</v>
      </c>
      <c r="AK1425" s="84" t="n">
        <v>0.6364091022755688</v>
      </c>
    </row>
    <row r="1426">
      <c r="A1426" s="84" t="n">
        <v>19</v>
      </c>
      <c r="B1426" s="84" t="n">
        <v>0.704109097434057</v>
      </c>
      <c r="C1426" s="84" t="n">
        <v>0.7221731907382408</v>
      </c>
      <c r="D1426" s="84" t="n">
        <v>0.7630704668648366</v>
      </c>
      <c r="E1426" s="84" t="n">
        <v>0.7674553917765708</v>
      </c>
      <c r="F1426" s="84" t="n">
        <v>0.7547038327526132</v>
      </c>
      <c r="G1426" s="84" t="n">
        <v>0.7806546820499058</v>
      </c>
      <c r="H1426" s="84" t="n">
        <v>0.7161541180629196</v>
      </c>
      <c r="I1426" s="84" t="n">
        <v>0.8124486387614981</v>
      </c>
      <c r="J1426" s="84" t="n">
        <v>0.7995922125756381</v>
      </c>
      <c r="K1426" s="84" t="n">
        <v>0.9649319455564451</v>
      </c>
      <c r="L1426" s="84" t="n">
        <v>0.8412852204881115</v>
      </c>
      <c r="M1426" s="84" t="n">
        <v>0.8236114338833372</v>
      </c>
      <c r="N1426" s="84" t="n">
        <v>0.7924299110830377</v>
      </c>
      <c r="O1426" s="84" t="n">
        <v>0.8945829584886261</v>
      </c>
      <c r="P1426" s="84" t="n">
        <v>0.8798253901032677</v>
      </c>
      <c r="Q1426" s="84" t="n">
        <v>0.8915960840391596</v>
      </c>
      <c r="R1426" s="84" t="n">
        <v>0.8973142747259792</v>
      </c>
      <c r="S1426" s="84" t="n">
        <v>0.887240242312706</v>
      </c>
      <c r="T1426" s="84" t="n">
        <v>0.9119859934699287</v>
      </c>
      <c r="U1426" s="84" t="n">
        <v>0.8946847822029788</v>
      </c>
      <c r="V1426" s="84" t="n">
        <v>0.8803150333741367</v>
      </c>
      <c r="W1426" s="84" t="n">
        <v>0.8413688212927757</v>
      </c>
      <c r="X1426" s="84" t="n">
        <v>0.8672493304065894</v>
      </c>
      <c r="Y1426" s="84" t="n">
        <v>0.8542801225323352</v>
      </c>
      <c r="Z1426" s="84" t="n">
        <v>0.8131717266807877</v>
      </c>
      <c r="AA1426" s="84" t="n">
        <v>0.8028713003436885</v>
      </c>
      <c r="AB1426" s="84" t="n">
        <v>0.7917954677513076</v>
      </c>
      <c r="AC1426" s="84" t="n">
        <v>0.757270766616561</v>
      </c>
      <c r="AD1426" s="84" t="n">
        <v>0.8016663753423062</v>
      </c>
      <c r="AE1426" s="84" t="n">
        <v>0.7863330482953489</v>
      </c>
      <c r="AF1426" s="84" t="n">
        <v>0.7200146493316241</v>
      </c>
      <c r="AG1426" s="84" t="n">
        <v>0.7575247496505093</v>
      </c>
      <c r="AH1426" s="84" t="n">
        <v>0.7838258164852258</v>
      </c>
      <c r="AI1426" s="84" t="n">
        <v>0.7586010264208325</v>
      </c>
      <c r="AJ1426" s="84" t="n">
        <v>0.7520199831774274</v>
      </c>
      <c r="AK1426" s="84" t="n">
        <v>0.7374968742185547</v>
      </c>
    </row>
    <row r="1427">
      <c r="A1427" s="84" t="n">
        <v>20</v>
      </c>
      <c r="B1427" s="84" t="n">
        <v>0.7792930199174591</v>
      </c>
      <c r="C1427" s="84" t="n">
        <v>0.8092617589035407</v>
      </c>
      <c r="D1427" s="84" t="n">
        <v>0.8387830040216822</v>
      </c>
      <c r="E1427" s="84" t="n">
        <v>0.8562839410395655</v>
      </c>
      <c r="F1427" s="84" t="n">
        <v>0.8428722920769579</v>
      </c>
      <c r="G1427" s="84" t="n">
        <v>0.8552455057687147</v>
      </c>
      <c r="H1427" s="84" t="n">
        <v>0.8789324849770236</v>
      </c>
      <c r="I1427" s="84" t="n">
        <v>0.9157543143440341</v>
      </c>
      <c r="J1427" s="84" t="n">
        <v>0.9176532491449619</v>
      </c>
      <c r="K1427" s="84" t="n">
        <v>0.9522818254603683</v>
      </c>
      <c r="L1427" s="84" t="n">
        <v>0.9303969833455535</v>
      </c>
      <c r="M1427" s="84" t="n">
        <v>0.9195135177008289</v>
      </c>
      <c r="N1427" s="84" t="n">
        <v>0.6953500801710315</v>
      </c>
      <c r="O1427" s="84" t="n">
        <v>0.8312877522169386</v>
      </c>
      <c r="P1427" s="84" t="n">
        <v>0.8059419487246311</v>
      </c>
      <c r="Q1427" s="84" t="n">
        <v>0.7727422725772742</v>
      </c>
      <c r="R1427" s="84" t="n">
        <v>0.7555819071427046</v>
      </c>
      <c r="S1427" s="84" t="n">
        <v>0.7573038877386702</v>
      </c>
      <c r="T1427" s="84" t="n">
        <v>0.7871102067855961</v>
      </c>
      <c r="U1427" s="84" t="n">
        <v>0.7769773431376208</v>
      </c>
      <c r="V1427" s="84" t="n">
        <v>0.7466106196734185</v>
      </c>
      <c r="W1427" s="84" t="n">
        <v>0.7186311787072244</v>
      </c>
      <c r="X1427" s="84" t="n">
        <v>0.7560867551402625</v>
      </c>
      <c r="Y1427" s="84" t="n">
        <v>0.7385764125255277</v>
      </c>
      <c r="Z1427" s="84" t="n">
        <v>0.7253863654193143</v>
      </c>
      <c r="AA1427" s="84" t="n">
        <v>0.7048533484600755</v>
      </c>
      <c r="AB1427" s="84" t="n">
        <v>0.7065891923300406</v>
      </c>
      <c r="AC1427" s="84" t="n">
        <v>0.6666230965296386</v>
      </c>
      <c r="AD1427" s="84" t="n">
        <v>0.734778302161627</v>
      </c>
      <c r="AE1427" s="84" t="n">
        <v>0.7169201026136742</v>
      </c>
      <c r="AF1427" s="84" t="n">
        <v>0.8015015564914852</v>
      </c>
      <c r="AG1427" s="84" t="n">
        <v>0.8473367378962086</v>
      </c>
      <c r="AH1427" s="84" t="n">
        <v>0.8609283407106114</v>
      </c>
      <c r="AI1427" s="84" t="n">
        <v>0.8456567192548944</v>
      </c>
      <c r="AJ1427" s="84" t="n">
        <v>0.8435500726429285</v>
      </c>
      <c r="AK1427" s="84" t="n">
        <v>0.813390847711928</v>
      </c>
    </row>
    <row r="1428">
      <c r="A1428" s="84" t="n">
        <v>21</v>
      </c>
      <c r="B1428" s="84" t="n">
        <v>0.9743405706082898</v>
      </c>
      <c r="C1428" s="84" t="n">
        <v>0.995119925241408</v>
      </c>
      <c r="D1428" s="84" t="n">
        <v>0.9778516057585827</v>
      </c>
      <c r="E1428" s="84" t="n">
        <v>0.9639255236617531</v>
      </c>
      <c r="F1428" s="84" t="n">
        <v>0.9640963490380244</v>
      </c>
      <c r="G1428" s="84" t="n">
        <v>0.9634424470083176</v>
      </c>
      <c r="H1428" s="84" t="n">
        <v>1</v>
      </c>
      <c r="I1428" s="84" t="n">
        <v>1</v>
      </c>
      <c r="J1428" s="84" t="n">
        <v>1</v>
      </c>
      <c r="K1428" s="84" t="n">
        <v>0.9574059247397919</v>
      </c>
      <c r="L1428" s="84" t="n">
        <v>1</v>
      </c>
      <c r="M1428" s="84" t="n">
        <v>1</v>
      </c>
      <c r="N1428" s="84" t="n">
        <v>0.6219328506875273</v>
      </c>
      <c r="O1428" s="84" t="n">
        <v>0.8009413957074927</v>
      </c>
      <c r="P1428" s="84" t="n">
        <v>0.7224810242043197</v>
      </c>
      <c r="Q1428" s="84" t="n">
        <v>0.7021779782202179</v>
      </c>
      <c r="R1428" s="84" t="n">
        <v>0.6690062602824608</v>
      </c>
      <c r="S1428" s="84" t="n">
        <v>0.6663982823403111</v>
      </c>
      <c r="T1428" s="84" t="n">
        <v>0.6893010930771779</v>
      </c>
      <c r="U1428" s="84" t="n">
        <v>0.694290993244</v>
      </c>
      <c r="V1428" s="84" t="n">
        <v>0.6441092916368339</v>
      </c>
      <c r="W1428" s="84" t="n">
        <v>0.62702154626109</v>
      </c>
      <c r="X1428" s="84" t="n">
        <v>0.6711742553919893</v>
      </c>
      <c r="Y1428" s="84" t="n">
        <v>0.6537823349217154</v>
      </c>
      <c r="Z1428" s="84" t="n">
        <v>0.6322664156272064</v>
      </c>
      <c r="AA1428" s="84" t="n">
        <v>0.6181304014147954</v>
      </c>
      <c r="AB1428" s="84" t="n">
        <v>0.6046949447995352</v>
      </c>
      <c r="AC1428" s="84" t="n">
        <v>0.5839487615188549</v>
      </c>
      <c r="AD1428" s="84" t="n">
        <v>0.6717065781040611</v>
      </c>
      <c r="AE1428" s="84" t="n">
        <v>0.6520057999033348</v>
      </c>
      <c r="AF1428" s="84" t="n">
        <v>0.9661234206189342</v>
      </c>
      <c r="AG1428" s="84" t="n">
        <v>0.9727539870474452</v>
      </c>
      <c r="AH1428" s="84" t="n">
        <v>0.9708099054910876</v>
      </c>
      <c r="AI1428" s="84" t="n">
        <v>0.9823227523284547</v>
      </c>
      <c r="AJ1428" s="84" t="n">
        <v>0.9882496877628528</v>
      </c>
      <c r="AK1428" s="84" t="n">
        <v>0.9954363590897725</v>
      </c>
    </row>
    <row r="1429">
      <c r="A1429" s="84" t="n">
        <v>22</v>
      </c>
      <c r="B1429" s="84" t="n">
        <v>1</v>
      </c>
      <c r="C1429" s="84" t="n">
        <v>1</v>
      </c>
      <c r="D1429" s="84" t="n">
        <v>1</v>
      </c>
      <c r="E1429" s="84" t="n">
        <v>1</v>
      </c>
      <c r="F1429" s="84" t="n">
        <v>1</v>
      </c>
      <c r="G1429" s="84" t="n">
        <v>1</v>
      </c>
      <c r="H1429" s="84" t="n">
        <v>0.9342523860021207</v>
      </c>
      <c r="I1429" s="84" t="n">
        <v>0.9268881053998886</v>
      </c>
      <c r="J1429" s="84" t="n">
        <v>0.9409365956327281</v>
      </c>
      <c r="K1429" s="84" t="n">
        <v>0.7838270616493195</v>
      </c>
      <c r="L1429" s="84" t="n">
        <v>0.895202681470619</v>
      </c>
      <c r="M1429" s="84" t="n">
        <v>0.9310558525060035</v>
      </c>
      <c r="N1429" s="84" t="n">
        <v>0.5020164229143385</v>
      </c>
      <c r="O1429" s="84" t="n">
        <v>0.6616598123634494</v>
      </c>
      <c r="P1429" s="84" t="n">
        <v>0.5815877773072289</v>
      </c>
      <c r="Q1429" s="84" t="n">
        <v>0.5773842261577383</v>
      </c>
      <c r="R1429" s="84" t="n">
        <v>0.5225306070123711</v>
      </c>
      <c r="S1429" s="84" t="n">
        <v>0.5041024461314315</v>
      </c>
      <c r="T1429" s="84" t="n">
        <v>0.5395826432593575</v>
      </c>
      <c r="U1429" s="84" t="n">
        <v>0.5447351722593408</v>
      </c>
      <c r="V1429" s="84" t="n">
        <v>0.4796868143289373</v>
      </c>
      <c r="W1429" s="84" t="n">
        <v>0.4946007604562738</v>
      </c>
      <c r="X1429" s="84" t="n">
        <v>0.4975934913506656</v>
      </c>
      <c r="Y1429" s="84" t="n">
        <v>0.5029994894486046</v>
      </c>
      <c r="Z1429" s="84" t="n">
        <v>0.5062367615909626</v>
      </c>
      <c r="AA1429" s="84" t="n">
        <v>0.4953451900296973</v>
      </c>
      <c r="AB1429" s="84" t="n">
        <v>0.4283323649041256</v>
      </c>
      <c r="AC1429" s="84" t="n">
        <v>0.4666361675707471</v>
      </c>
      <c r="AD1429" s="84" t="n">
        <v>0.5390228980947388</v>
      </c>
      <c r="AE1429" s="84" t="n">
        <v>0.5674610551362606</v>
      </c>
      <c r="AF1429" s="84" t="n">
        <v>1</v>
      </c>
      <c r="AG1429" s="84" t="n">
        <v>1</v>
      </c>
      <c r="AH1429" s="84" t="n">
        <v>1</v>
      </c>
      <c r="AI1429" s="84" t="n">
        <v>1</v>
      </c>
      <c r="AJ1429" s="84" t="n">
        <v>1</v>
      </c>
      <c r="AK1429" s="84" t="n">
        <v>1</v>
      </c>
    </row>
    <row r="1430">
      <c r="A1430" s="84" t="n">
        <v>23</v>
      </c>
      <c r="B1430" s="84" t="n">
        <v>0.9181769244572043</v>
      </c>
      <c r="C1430" s="84" t="n">
        <v>0.8719759111203405</v>
      </c>
      <c r="D1430" s="84" t="n">
        <v>0.9118727050183599</v>
      </c>
      <c r="E1430" s="84" t="n">
        <v>0.8719937936384795</v>
      </c>
      <c r="F1430" s="84" t="n">
        <v>0.8781396758066959</v>
      </c>
      <c r="G1430" s="84" t="n">
        <v>0.9101153742956799</v>
      </c>
      <c r="H1430" s="84" t="n">
        <v>0.7956875220926122</v>
      </c>
      <c r="I1430" s="84" t="n">
        <v>0.7803727169101079</v>
      </c>
      <c r="J1430" s="84" t="n">
        <v>0.7943304393580636</v>
      </c>
      <c r="K1430" s="84" t="n">
        <v>0.6246597277822258</v>
      </c>
      <c r="L1430" s="84" t="n">
        <v>0.7370901853985545</v>
      </c>
      <c r="M1430" s="84" t="n">
        <v>0.7808505693702067</v>
      </c>
      <c r="N1430" s="84" t="n">
        <v>0.363150478596764</v>
      </c>
      <c r="O1430" s="84" t="n">
        <v>0.4938471918776507</v>
      </c>
      <c r="P1430" s="84" t="n">
        <v>0.4532364726194743</v>
      </c>
      <c r="Q1430" s="84" t="n">
        <v>0.4247057529424705</v>
      </c>
      <c r="R1430" s="84" t="n">
        <v>0.3772835074674701</v>
      </c>
      <c r="S1430" s="84" t="n">
        <v>0.3930680162564221</v>
      </c>
      <c r="T1430" s="84" t="n">
        <v>0.3832868026309563</v>
      </c>
      <c r="U1430" s="84" t="n">
        <v>0.3734183121197417</v>
      </c>
      <c r="V1430" s="84" t="n">
        <v>0.3451509342448669</v>
      </c>
      <c r="W1430" s="84" t="n">
        <v>0.360659062103929</v>
      </c>
      <c r="X1430" s="84" t="n">
        <v>0.3470205610487948</v>
      </c>
      <c r="Y1430" s="84" t="n">
        <v>0.3414312457454051</v>
      </c>
      <c r="Z1430" s="84" t="n">
        <v>0.369498705577783</v>
      </c>
      <c r="AA1430" s="84" t="n">
        <v>0.3500617304548034</v>
      </c>
      <c r="AB1430" s="84" t="n">
        <v>0.3189076118535736</v>
      </c>
      <c r="AC1430" s="84" t="n">
        <v>0.2961897915168943</v>
      </c>
      <c r="AD1430" s="84" t="n">
        <v>0.4053632814775974</v>
      </c>
      <c r="AE1430" s="84" t="n">
        <v>0.4210506747964458</v>
      </c>
      <c r="AF1430" s="84" t="n">
        <v>0.9097234938655924</v>
      </c>
      <c r="AG1430" s="84" t="n">
        <v>0.8750392285526805</v>
      </c>
      <c r="AH1430" s="84" t="n">
        <v>0.9126091637755714</v>
      </c>
      <c r="AI1430" s="84" t="n">
        <v>0.8918456567192549</v>
      </c>
      <c r="AJ1430" s="84" t="n">
        <v>0.8660566359952083</v>
      </c>
      <c r="AK1430" s="84" t="n">
        <v>0.9074143535883969</v>
      </c>
    </row>
    <row r="1431">
      <c r="A1431" s="84" t="n">
        <v>24</v>
      </c>
      <c r="B1431" s="84" t="n">
        <v>0.7940068185896284</v>
      </c>
      <c r="C1431" s="84" t="n">
        <v>0.7392015367043919</v>
      </c>
      <c r="D1431" s="84" t="n">
        <v>0.7602727749606574</v>
      </c>
      <c r="E1431" s="84" t="n">
        <v>0.7141194724592708</v>
      </c>
      <c r="F1431" s="84" t="n">
        <v>0.7306771701257386</v>
      </c>
      <c r="G1431" s="84" t="n">
        <v>0.7408773812718005</v>
      </c>
      <c r="H1431" s="84" t="n">
        <v>0.6307882644043831</v>
      </c>
      <c r="I1431" s="84" t="n">
        <v>0.6013307531214378</v>
      </c>
      <c r="J1431" s="84" t="n">
        <v>0.6254275190739279</v>
      </c>
      <c r="K1431" s="84" t="n">
        <v>0.7399519615692556</v>
      </c>
      <c r="L1431" s="84" t="n">
        <v>0.6061851890646276</v>
      </c>
      <c r="M1431" s="84" t="n">
        <v>0.6096521806491595</v>
      </c>
      <c r="N1431" s="84" t="n">
        <v>0.2351197706622613</v>
      </c>
      <c r="O1431" s="84" t="n">
        <v>0.3739236601979179</v>
      </c>
      <c r="P1431" s="84" t="n">
        <v>0.3414340163533896</v>
      </c>
      <c r="Q1431" s="84" t="n">
        <v>0.2890221097789022</v>
      </c>
      <c r="R1431" s="84" t="n">
        <v>0.2546524795419098</v>
      </c>
      <c r="S1431" s="84" t="n">
        <v>0.2869795261099609</v>
      </c>
      <c r="T1431" s="84" t="n">
        <v>0.2443098471584725</v>
      </c>
      <c r="U1431" s="84" t="n">
        <v>0.2333152924489568</v>
      </c>
      <c r="V1431" s="84" t="n">
        <v>0.2156269487493359</v>
      </c>
      <c r="W1431" s="84" t="n">
        <v>0.214702154626109</v>
      </c>
      <c r="X1431" s="84" t="n">
        <v>0.2179249652616952</v>
      </c>
      <c r="Y1431" s="84" t="n">
        <v>0.2014337985023826</v>
      </c>
      <c r="Z1431" s="84" t="n">
        <v>0.2459009963128579</v>
      </c>
      <c r="AA1431" s="84" t="n">
        <v>0.2235309820147486</v>
      </c>
      <c r="AB1431" s="84" t="n">
        <v>0.2300290528762348</v>
      </c>
      <c r="AC1431" s="84" t="n">
        <v>0.182471733873603</v>
      </c>
      <c r="AD1431" s="84" t="n">
        <v>0.2895472819437162</v>
      </c>
      <c r="AE1431" s="84" t="n">
        <v>0.3104435438896531</v>
      </c>
      <c r="AF1431" s="84" t="n">
        <v>0.7899652078373923</v>
      </c>
      <c r="AG1431" s="84" t="n">
        <v>0.7314484608142422</v>
      </c>
      <c r="AH1431" s="84" t="n">
        <v>0.7496710132791005</v>
      </c>
      <c r="AI1431" s="84" t="n">
        <v>0.7892035734651207</v>
      </c>
      <c r="AJ1431" s="84" t="n">
        <v>0.73129763209543</v>
      </c>
      <c r="AK1431" s="84" t="n">
        <v>0.7482495623905976</v>
      </c>
    </row>
    <row r="1433">
      <c r="A1433" s="130" t="n"/>
      <c r="B1433" s="123" t="n"/>
      <c r="E1433" s="123" t="n"/>
      <c r="H1433" s="123" t="n"/>
      <c r="K1433" s="123" t="n"/>
    </row>
    <row r="1434">
      <c r="B1434" s="123" t="n"/>
      <c r="E1434" s="123" t="n"/>
      <c r="H1434" s="123" t="n"/>
      <c r="K1434" s="123" t="n"/>
    </row>
    <row r="1435">
      <c r="B1435" s="131" t="n"/>
      <c r="C1435" s="131" t="n"/>
      <c r="D1435" s="131" t="n"/>
      <c r="E1435" s="131" t="n"/>
      <c r="F1435" s="131" t="n"/>
      <c r="G1435" s="131" t="n"/>
      <c r="H1435" s="131" t="n"/>
      <c r="I1435" s="131" t="n"/>
      <c r="J1435" s="131" t="n"/>
      <c r="K1435" s="131" t="n"/>
      <c r="L1435" s="131" t="n"/>
      <c r="M1435" s="131" t="n"/>
    </row>
    <row r="1441">
      <c r="A1441" s="84" t="inlineStr">
        <is>
          <t>RefgChg-Res-StdForMsr-cDXGF-DMo1985-CZ05</t>
        </is>
      </c>
      <c r="B1441" s="83" t="n"/>
      <c r="C1441" s="83" t="n"/>
      <c r="D1441" s="83" t="n">
        <v>2015</v>
      </c>
      <c r="E1441" s="83" t="n"/>
      <c r="F1441" s="84" t="inlineStr">
        <is>
          <t>Source Annual kWh:</t>
        </is>
      </c>
      <c r="G1441" s="205" t="n">
        <v>9287.779999999972</v>
      </c>
      <c r="H1441" s="83" t="inlineStr">
        <is>
          <t>DEER</t>
        </is>
      </c>
      <c r="I1441" s="83" t="n"/>
      <c r="J1441" s="83" t="n"/>
      <c r="K1441" s="83" t="inlineStr">
        <is>
          <t>PDAF</t>
        </is>
      </c>
      <c r="L1441" s="83" t="inlineStr">
        <is>
          <t>Monthly</t>
        </is>
      </c>
      <c r="M1441" s="83" t="n"/>
      <c r="N1441" s="83" t="n"/>
      <c r="O1441" s="83" t="n"/>
      <c r="P1441" s="83" t="n"/>
      <c r="Q1441" s="83" t="n"/>
      <c r="R1441" s="83" t="n"/>
      <c r="S1441" s="83" t="n"/>
      <c r="T1441" s="105" t="n"/>
      <c r="U1441" s="83" t="n"/>
      <c r="V1441" s="83" t="n"/>
      <c r="W1441" s="83" t="n"/>
      <c r="X1441" s="83" t="n"/>
      <c r="Y1441" s="83" t="n"/>
      <c r="Z1441" s="83" t="n"/>
      <c r="AA1441" s="83" t="n"/>
      <c r="AB1441" s="83" t="n"/>
      <c r="AC1441" s="83" t="n"/>
      <c r="AD1441" s="83" t="n"/>
      <c r="AE1441" s="83" t="n"/>
      <c r="AF1441" s="83" t="n"/>
      <c r="AG1441" s="83" t="n"/>
      <c r="AH1441" s="83" t="n"/>
      <c r="AI1441" s="83" t="n"/>
      <c r="AJ1441" s="83" t="n"/>
      <c r="AK1441" s="83" t="n"/>
    </row>
    <row r="1442">
      <c r="A1442" s="106" t="n">
        <v>37</v>
      </c>
      <c r="B1442" s="84" t="inlineStr">
        <is>
          <t>RefgChg-Res-StdForMsr-20-MM</t>
        </is>
      </c>
      <c r="C1442" s="83" t="n"/>
      <c r="D1442" s="83" t="n"/>
      <c r="E1442" s="83" t="n"/>
      <c r="F1442" s="83" t="inlineStr">
        <is>
          <t>Source Sample Size:</t>
        </is>
      </c>
      <c r="G1442" s="83" t="n">
        <v>0</v>
      </c>
      <c r="H1442" s="83" t="inlineStr">
        <is>
          <t>DEER</t>
        </is>
      </c>
      <c r="I1442" s="83" t="n"/>
      <c r="J1442" s="83" t="n"/>
      <c r="K1442" s="83" t="inlineStr">
        <is>
          <t>WKWE</t>
        </is>
      </c>
      <c r="L1442" s="83" t="inlineStr">
        <is>
          <t>Monthly</t>
        </is>
      </c>
      <c r="M1442" s="83" t="n"/>
      <c r="N1442" s="83" t="inlineStr">
        <is>
          <t>Weekend Peak3</t>
        </is>
      </c>
      <c r="O1442" s="83" t="n"/>
      <c r="P1442" s="83" t="n"/>
      <c r="Q1442" s="83" t="n"/>
      <c r="R1442" s="83" t="n"/>
      <c r="S1442" s="83" t="n"/>
      <c r="T1442" s="83" t="n"/>
      <c r="U1442" s="83" t="n"/>
      <c r="V1442" s="83" t="n"/>
      <c r="W1442" s="83" t="n"/>
      <c r="X1442" s="83" t="n"/>
      <c r="Y1442" s="83" t="n"/>
      <c r="Z1442" s="83" t="n"/>
      <c r="AA1442" s="83" t="n"/>
      <c r="AB1442" s="83" t="n"/>
      <c r="AC1442" s="83" t="n"/>
      <c r="AD1442" s="83" t="n"/>
      <c r="AE1442" s="83" t="n"/>
      <c r="AF1442" s="83" t="n"/>
      <c r="AG1442" s="83" t="n"/>
      <c r="AH1442" s="83" t="n"/>
      <c r="AI1442" s="83" t="n"/>
      <c r="AJ1442" s="83" t="n"/>
      <c r="AK1442" s="83" t="n"/>
    </row>
    <row r="1443">
      <c r="A1443" s="84" t="n"/>
      <c r="B1443" s="84" t="n">
        <v>1</v>
      </c>
      <c r="C1443" s="84" t="inlineStr">
        <is>
          <t>JANUARY</t>
        </is>
      </c>
      <c r="D1443" s="84" t="inlineStr">
        <is>
          <t>JAN</t>
        </is>
      </c>
      <c r="E1443" s="84" t="n">
        <v>2</v>
      </c>
      <c r="F1443" s="84" t="inlineStr">
        <is>
          <t>FEBRUARY</t>
        </is>
      </c>
      <c r="G1443" s="84" t="inlineStr">
        <is>
          <t>FEB</t>
        </is>
      </c>
      <c r="H1443" s="84" t="n">
        <v>3</v>
      </c>
      <c r="I1443" s="84" t="inlineStr">
        <is>
          <t>MARCH</t>
        </is>
      </c>
      <c r="J1443" s="84" t="inlineStr">
        <is>
          <t>MAR</t>
        </is>
      </c>
      <c r="K1443" s="84" t="n">
        <v>4</v>
      </c>
      <c r="L1443" s="84" t="inlineStr">
        <is>
          <t>APRIL</t>
        </is>
      </c>
      <c r="M1443" s="84" t="inlineStr">
        <is>
          <t>APR</t>
        </is>
      </c>
      <c r="N1443" s="84" t="n">
        <v>5</v>
      </c>
      <c r="O1443" s="84" t="inlineStr">
        <is>
          <t>MAY</t>
        </is>
      </c>
      <c r="P1443" s="84" t="inlineStr">
        <is>
          <t>MAY</t>
        </is>
      </c>
      <c r="Q1443" s="84" t="n">
        <v>6</v>
      </c>
      <c r="R1443" s="84" t="inlineStr">
        <is>
          <t>JUNE</t>
        </is>
      </c>
      <c r="S1443" s="84" t="inlineStr">
        <is>
          <t>JUN</t>
        </is>
      </c>
      <c r="T1443" s="84" t="n">
        <v>7</v>
      </c>
      <c r="U1443" s="84" t="inlineStr">
        <is>
          <t>JULY</t>
        </is>
      </c>
      <c r="V1443" s="84" t="inlineStr">
        <is>
          <t>JUL</t>
        </is>
      </c>
      <c r="W1443" s="84" t="n">
        <v>8</v>
      </c>
      <c r="X1443" s="84" t="inlineStr">
        <is>
          <t>AUGUST</t>
        </is>
      </c>
      <c r="Y1443" s="84" t="inlineStr">
        <is>
          <t>AUG</t>
        </is>
      </c>
      <c r="Z1443" s="84" t="n">
        <v>9</v>
      </c>
      <c r="AA1443" s="84" t="inlineStr">
        <is>
          <t>SEPTEMBER</t>
        </is>
      </c>
      <c r="AB1443" s="84" t="inlineStr">
        <is>
          <t>SEP</t>
        </is>
      </c>
      <c r="AC1443" s="84" t="n">
        <v>10</v>
      </c>
      <c r="AD1443" s="84" t="inlineStr">
        <is>
          <t>OCTOBER</t>
        </is>
      </c>
      <c r="AE1443" s="84" t="inlineStr">
        <is>
          <t>OCT</t>
        </is>
      </c>
      <c r="AF1443" s="84" t="n">
        <v>11</v>
      </c>
      <c r="AG1443" s="84" t="inlineStr">
        <is>
          <t>NOVEMBER</t>
        </is>
      </c>
      <c r="AH1443" s="84" t="inlineStr">
        <is>
          <t>NOV</t>
        </is>
      </c>
      <c r="AI1443" s="84" t="n">
        <v>12</v>
      </c>
      <c r="AJ1443" s="84" t="inlineStr">
        <is>
          <t>DECEMBER</t>
        </is>
      </c>
      <c r="AK1443" s="84" t="inlineStr">
        <is>
          <t>DEC</t>
        </is>
      </c>
    </row>
    <row r="1444">
      <c r="A1444" s="83" t="n"/>
      <c r="B1444" s="84" t="n">
        <v>31</v>
      </c>
      <c r="C1444" s="83" t="n"/>
      <c r="D1444" s="83" t="n"/>
      <c r="E1444" s="84" t="n">
        <v>28</v>
      </c>
      <c r="F1444" s="83" t="n"/>
      <c r="G1444" s="83" t="n"/>
      <c r="H1444" s="84" t="n">
        <v>31</v>
      </c>
      <c r="I1444" s="83" t="n"/>
      <c r="J1444" s="83" t="n"/>
      <c r="K1444" s="84" t="n">
        <v>30</v>
      </c>
      <c r="L1444" s="83" t="n"/>
      <c r="M1444" s="83" t="n"/>
      <c r="N1444" s="84" t="n">
        <v>31</v>
      </c>
      <c r="O1444" s="83" t="n"/>
      <c r="P1444" s="83" t="n"/>
      <c r="Q1444" s="84" t="n">
        <v>30</v>
      </c>
      <c r="R1444" s="83" t="n"/>
      <c r="S1444" s="83" t="n"/>
      <c r="T1444" s="84" t="n">
        <v>31</v>
      </c>
      <c r="U1444" s="83" t="n"/>
      <c r="V1444" s="83" t="n"/>
      <c r="W1444" s="84" t="n">
        <v>31</v>
      </c>
      <c r="X1444" s="83" t="n"/>
      <c r="Y1444" s="83" t="n"/>
      <c r="Z1444" s="84" t="n">
        <v>30</v>
      </c>
      <c r="AA1444" s="83" t="n"/>
      <c r="AB1444" s="83" t="n"/>
      <c r="AC1444" s="84" t="n">
        <v>31</v>
      </c>
      <c r="AD1444" s="83" t="n"/>
      <c r="AE1444" s="83" t="n"/>
      <c r="AF1444" s="84" t="n">
        <v>30</v>
      </c>
      <c r="AG1444" s="83" t="n"/>
      <c r="AH1444" s="83" t="n"/>
      <c r="AI1444" s="84" t="n">
        <v>31</v>
      </c>
      <c r="AJ1444" s="83" t="n"/>
      <c r="AK1444" s="83" t="n"/>
    </row>
    <row r="1445">
      <c r="A1445" s="84" t="inlineStr">
        <is>
          <t>RATIOS</t>
        </is>
      </c>
      <c r="B1445" s="84" t="inlineStr">
        <is>
          <t>E.BKDWN</t>
        </is>
      </c>
      <c r="C1445" s="84" t="inlineStr">
        <is>
          <t>PEAK/AVG</t>
        </is>
      </c>
      <c r="D1445" s="84" t="inlineStr">
        <is>
          <t>END/AVG</t>
        </is>
      </c>
      <c r="E1445" s="84" t="inlineStr">
        <is>
          <t>E.BKDWN</t>
        </is>
      </c>
      <c r="F1445" s="84" t="inlineStr">
        <is>
          <t>PEAK/AVG</t>
        </is>
      </c>
      <c r="G1445" s="84" t="inlineStr">
        <is>
          <t>END/AVG</t>
        </is>
      </c>
      <c r="H1445" s="84" t="inlineStr">
        <is>
          <t>E.BKDWN</t>
        </is>
      </c>
      <c r="I1445" s="84" t="inlineStr">
        <is>
          <t>PEAK/AVG</t>
        </is>
      </c>
      <c r="J1445" s="84" t="inlineStr">
        <is>
          <t>END/AVG</t>
        </is>
      </c>
      <c r="K1445" s="84" t="inlineStr">
        <is>
          <t>E.BKDWN</t>
        </is>
      </c>
      <c r="L1445" s="84" t="inlineStr">
        <is>
          <t>PEAK/AVG</t>
        </is>
      </c>
      <c r="M1445" s="84" t="inlineStr">
        <is>
          <t>END/AVG</t>
        </is>
      </c>
      <c r="N1445" s="84" t="inlineStr">
        <is>
          <t>E.BKDWN</t>
        </is>
      </c>
      <c r="O1445" s="84" t="inlineStr">
        <is>
          <t>PEAK/AVG</t>
        </is>
      </c>
      <c r="P1445" s="84" t="inlineStr">
        <is>
          <t>END/AVG</t>
        </is>
      </c>
      <c r="Q1445" s="84" t="inlineStr">
        <is>
          <t>E.BKDWN</t>
        </is>
      </c>
      <c r="R1445" s="84" t="inlineStr">
        <is>
          <t>PEAK/AVG</t>
        </is>
      </c>
      <c r="S1445" s="84" t="inlineStr">
        <is>
          <t>END/AVG</t>
        </is>
      </c>
      <c r="T1445" s="84" t="inlineStr">
        <is>
          <t>E.BKDWN</t>
        </is>
      </c>
      <c r="U1445" s="84" t="inlineStr">
        <is>
          <t>PEAK/AVG</t>
        </is>
      </c>
      <c r="V1445" s="84" t="inlineStr">
        <is>
          <t>END/AVG</t>
        </is>
      </c>
      <c r="W1445" s="84" t="inlineStr">
        <is>
          <t>E.BKDWN</t>
        </is>
      </c>
      <c r="X1445" s="84" t="inlineStr">
        <is>
          <t>PEAK/AVG</t>
        </is>
      </c>
      <c r="Y1445" s="84" t="inlineStr">
        <is>
          <t>END/AVG</t>
        </is>
      </c>
      <c r="Z1445" s="84" t="inlineStr">
        <is>
          <t>E.BKDWN</t>
        </is>
      </c>
      <c r="AA1445" s="84" t="inlineStr">
        <is>
          <t>PEAK/AVG</t>
        </is>
      </c>
      <c r="AB1445" s="84" t="inlineStr">
        <is>
          <t>END/AVG</t>
        </is>
      </c>
      <c r="AC1445" s="84" t="inlineStr">
        <is>
          <t>E.BKDWN</t>
        </is>
      </c>
      <c r="AD1445" s="84" t="inlineStr">
        <is>
          <t>PEAK/AVG</t>
        </is>
      </c>
      <c r="AE1445" s="84" t="inlineStr">
        <is>
          <t>END/AVG</t>
        </is>
      </c>
      <c r="AF1445" s="84" t="inlineStr">
        <is>
          <t>E.BKDWN</t>
        </is>
      </c>
      <c r="AG1445" s="84" t="inlineStr">
        <is>
          <t>PEAK/AVG</t>
        </is>
      </c>
      <c r="AH1445" s="84" t="inlineStr">
        <is>
          <t>END/AVG</t>
        </is>
      </c>
      <c r="AI1445" s="84" t="inlineStr">
        <is>
          <t>E.BKDWN</t>
        </is>
      </c>
      <c r="AJ1445" s="84" t="inlineStr">
        <is>
          <t>PEAK/AVG</t>
        </is>
      </c>
      <c r="AK1445" s="84" t="inlineStr">
        <is>
          <t>END/AVG</t>
        </is>
      </c>
    </row>
    <row r="1446">
      <c r="A1446" s="83" t="n"/>
      <c r="B1446" s="209" t="n">
        <v>0.08382561180230604</v>
      </c>
      <c r="C1446" s="221" t="n">
        <v>1.051758434118396</v>
      </c>
      <c r="D1446" s="210" t="n">
        <v>0.996526893698281</v>
      </c>
      <c r="E1446" s="209" t="n">
        <v>0.07378992831279499</v>
      </c>
      <c r="F1446" s="221" t="n">
        <v>1.026349765132704</v>
      </c>
      <c r="G1446" s="210" t="n">
        <v>0.9824857697770571</v>
      </c>
      <c r="H1446" s="209" t="n">
        <v>0.08094337825272978</v>
      </c>
      <c r="I1446" s="210" t="n">
        <v>1.056654898031173</v>
      </c>
      <c r="J1446" s="210" t="n">
        <v>0.9966134216553297</v>
      </c>
      <c r="K1446" s="209" t="n">
        <v>0.07773708062564266</v>
      </c>
      <c r="L1446" s="210" t="n">
        <v>1.045119726196318</v>
      </c>
      <c r="M1446" s="210" t="n">
        <v>0.9967984409799558</v>
      </c>
      <c r="N1446" s="209" t="n">
        <v>0.08167038941321385</v>
      </c>
      <c r="O1446" s="210" t="n">
        <v>1.44362630825871</v>
      </c>
      <c r="P1446" s="210" t="n">
        <v>0.9472004980919628</v>
      </c>
      <c r="Q1446" s="209" t="n">
        <v>0.07519786552037043</v>
      </c>
      <c r="R1446" s="210" t="n">
        <v>1.137120784969442</v>
      </c>
      <c r="S1446" s="210" t="n">
        <v>0.9844511305970871</v>
      </c>
      <c r="T1446" s="209" t="n">
        <v>0.09771357865799667</v>
      </c>
      <c r="U1446" s="210" t="n">
        <v>1.502266552809518</v>
      </c>
      <c r="V1446" s="210" t="n">
        <v>0.9933963887033459</v>
      </c>
      <c r="W1446" s="209" t="n">
        <v>0.08590533110004173</v>
      </c>
      <c r="X1446" s="210" t="n">
        <v>1.314858137445726</v>
      </c>
      <c r="Y1446" s="210" t="n">
        <v>1.039529869740979</v>
      </c>
      <c r="Z1446" s="209" t="n">
        <v>0.09107358600686098</v>
      </c>
      <c r="AA1446" s="210" t="n">
        <v>1.631457006459222</v>
      </c>
      <c r="AB1446" s="210" t="n">
        <v>0.8550464046780084</v>
      </c>
      <c r="AC1446" s="209" t="n">
        <v>0.0893722116122407</v>
      </c>
      <c r="AD1446" s="210" t="n">
        <v>1.687373301241418</v>
      </c>
      <c r="AE1446" s="210" t="n">
        <v>0.9429102794160578</v>
      </c>
      <c r="AF1446" s="209" t="n">
        <v>0.07902530402594975</v>
      </c>
      <c r="AG1446" s="210" t="n">
        <v>1.051892950391645</v>
      </c>
      <c r="AH1446" s="210" t="n">
        <v>0.993276762402089</v>
      </c>
      <c r="AI1446" s="209" t="n">
        <v>0.08374573466985256</v>
      </c>
      <c r="AJ1446" s="221" t="n">
        <v>1.049624391760478</v>
      </c>
      <c r="AK1446" s="210" t="n">
        <v>0.9921492214293113</v>
      </c>
      <c r="AM1446">
        <f>A1441</f>
        <v/>
      </c>
      <c r="AN1446" s="206">
        <f>1/($B1446*(1/$B1444)*(1/(5/7+2/7*$D1446))*$B1456/SUM($B1448:$B1471))</f>
        <v/>
      </c>
      <c r="AO1446" s="206">
        <f>1/(B1446*(1/B1444)*(1/(5/7+2/7*D1446)))</f>
        <v/>
      </c>
      <c r="AP1446" s="206" t="n"/>
      <c r="AR1446" s="211">
        <f>CHOOSE(AV$3,C1446,F1446,I1446,L1446,O1446,R1446,U1446,X1446,AA1446,AD1446,AG1446,AJ1446)</f>
        <v/>
      </c>
      <c r="AS1446" s="207" t="n"/>
      <c r="AT1446" s="207" t="n"/>
      <c r="AV1446" s="116">
        <f>AN1446/AR1446</f>
        <v/>
      </c>
      <c r="AW1446" s="208">
        <f>AO1446/AR1446</f>
        <v/>
      </c>
      <c r="AX1446" s="206" t="n"/>
    </row>
    <row r="1447">
      <c r="A1447" s="84" t="inlineStr">
        <is>
          <t>HOUR</t>
        </is>
      </c>
      <c r="B1447" s="84" t="inlineStr">
        <is>
          <t>PEAK</t>
        </is>
      </c>
      <c r="C1447" s="84" t="inlineStr">
        <is>
          <t>AVG</t>
        </is>
      </c>
      <c r="D1447" s="84" t="inlineStr">
        <is>
          <t>END</t>
        </is>
      </c>
      <c r="E1447" s="84" t="inlineStr">
        <is>
          <t>PEAK</t>
        </is>
      </c>
      <c r="F1447" s="84" t="inlineStr">
        <is>
          <t>AVG</t>
        </is>
      </c>
      <c r="G1447" s="84" t="inlineStr">
        <is>
          <t>END</t>
        </is>
      </c>
      <c r="H1447" s="84" t="inlineStr">
        <is>
          <t>PEAK</t>
        </is>
      </c>
      <c r="I1447" s="84" t="inlineStr">
        <is>
          <t>AVG</t>
        </is>
      </c>
      <c r="J1447" s="84" t="inlineStr">
        <is>
          <t>END</t>
        </is>
      </c>
      <c r="K1447" s="84" t="inlineStr">
        <is>
          <t>PEAK</t>
        </is>
      </c>
      <c r="L1447" s="84" t="inlineStr">
        <is>
          <t>AVG</t>
        </is>
      </c>
      <c r="M1447" s="84" t="inlineStr">
        <is>
          <t>END</t>
        </is>
      </c>
      <c r="N1447" s="84" t="inlineStr">
        <is>
          <t>PEAK</t>
        </is>
      </c>
      <c r="O1447" s="84" t="inlineStr">
        <is>
          <t>AVG</t>
        </is>
      </c>
      <c r="P1447" s="84" t="inlineStr">
        <is>
          <t>END</t>
        </is>
      </c>
      <c r="Q1447" s="84" t="inlineStr">
        <is>
          <t>PEAK</t>
        </is>
      </c>
      <c r="R1447" s="84" t="inlineStr">
        <is>
          <t>AVG</t>
        </is>
      </c>
      <c r="S1447" s="84" t="inlineStr">
        <is>
          <t>END</t>
        </is>
      </c>
      <c r="T1447" s="84" t="inlineStr">
        <is>
          <t>PEAK</t>
        </is>
      </c>
      <c r="U1447" s="84" t="inlineStr">
        <is>
          <t>AVG</t>
        </is>
      </c>
      <c r="V1447" s="84" t="inlineStr">
        <is>
          <t>END</t>
        </is>
      </c>
      <c r="W1447" s="84" t="inlineStr">
        <is>
          <t>PEAK</t>
        </is>
      </c>
      <c r="X1447" s="84" t="inlineStr">
        <is>
          <t>AVG</t>
        </is>
      </c>
      <c r="Y1447" s="84" t="inlineStr">
        <is>
          <t>END</t>
        </is>
      </c>
      <c r="Z1447" s="84" t="inlineStr">
        <is>
          <t>PEAK</t>
        </is>
      </c>
      <c r="AA1447" s="84" t="inlineStr">
        <is>
          <t>AVG</t>
        </is>
      </c>
      <c r="AB1447" s="84" t="inlineStr">
        <is>
          <t>END</t>
        </is>
      </c>
      <c r="AC1447" s="84" t="inlineStr">
        <is>
          <t>PEAK</t>
        </is>
      </c>
      <c r="AD1447" s="84" t="inlineStr">
        <is>
          <t>AVG</t>
        </is>
      </c>
      <c r="AE1447" s="84" t="inlineStr">
        <is>
          <t>END</t>
        </is>
      </c>
      <c r="AF1447" s="84" t="inlineStr">
        <is>
          <t>PEAK</t>
        </is>
      </c>
      <c r="AG1447" s="84" t="inlineStr">
        <is>
          <t>AVG</t>
        </is>
      </c>
      <c r="AH1447" s="84" t="inlineStr">
        <is>
          <t>END</t>
        </is>
      </c>
      <c r="AI1447" s="84" t="inlineStr">
        <is>
          <t>PEAK</t>
        </is>
      </c>
      <c r="AJ1447" s="84" t="inlineStr">
        <is>
          <t>AVG</t>
        </is>
      </c>
      <c r="AK1447" s="84" t="inlineStr">
        <is>
          <t>END</t>
        </is>
      </c>
    </row>
    <row r="1448">
      <c r="A1448" s="84" t="n">
        <v>1</v>
      </c>
      <c r="B1448" s="84" t="n">
        <v>0.5242030696576151</v>
      </c>
      <c r="C1448" s="84" t="n">
        <v>0.5099297449798085</v>
      </c>
      <c r="D1448" s="84" t="n">
        <v>0.5632274490785644</v>
      </c>
      <c r="E1448" s="84" t="n">
        <v>0.5143246930422919</v>
      </c>
      <c r="F1448" s="84" t="n">
        <v>0.5156576842623355</v>
      </c>
      <c r="G1448" s="84" t="n">
        <v>0.5724824038982134</v>
      </c>
      <c r="H1448" s="84" t="n">
        <v>0.5487313733387031</v>
      </c>
      <c r="I1448" s="84" t="n">
        <v>0.4542755182652755</v>
      </c>
      <c r="J1448" s="84" t="n">
        <v>0.5091110649206679</v>
      </c>
      <c r="K1448" s="84" t="n">
        <v>0.4537301263758662</v>
      </c>
      <c r="L1448" s="84" t="n">
        <v>0.4331974947351148</v>
      </c>
      <c r="M1448" s="84" t="n">
        <v>0.4915519399249061</v>
      </c>
      <c r="N1448" s="84" t="n">
        <v>0.46911124922312</v>
      </c>
      <c r="O1448" s="84" t="n">
        <v>0.4755844924533889</v>
      </c>
      <c r="P1448" s="84" t="n">
        <v>0.4940305361037768</v>
      </c>
      <c r="Q1448" s="84" t="n">
        <v>0.3906083244397012</v>
      </c>
      <c r="R1448" s="84" t="n">
        <v>0.443358888489109</v>
      </c>
      <c r="S1448" s="84" t="n">
        <v>0.4981392034206984</v>
      </c>
      <c r="T1448" s="84" t="n">
        <v>0.3638296063259926</v>
      </c>
      <c r="U1448" s="84" t="n">
        <v>0.317774709713962</v>
      </c>
      <c r="V1448" s="84" t="n">
        <v>0.3327194597912831</v>
      </c>
      <c r="W1448" s="84" t="n">
        <v>0.2333963850357293</v>
      </c>
      <c r="X1448" s="84" t="n">
        <v>0.415599629488367</v>
      </c>
      <c r="Y1448" s="84" t="n">
        <v>0.4200711815128577</v>
      </c>
      <c r="Z1448" s="84" t="n">
        <v>0.3488496114581746</v>
      </c>
      <c r="AA1448" s="84" t="n">
        <v>0.3848503359804522</v>
      </c>
      <c r="AB1448" s="84" t="n">
        <v>0.4879878846286226</v>
      </c>
      <c r="AC1448" s="84" t="n">
        <v>0.2844792431286192</v>
      </c>
      <c r="AD1448" s="84" t="n">
        <v>0.4531451931953054</v>
      </c>
      <c r="AE1448" s="84" t="n">
        <v>0.4783341195498349</v>
      </c>
      <c r="AF1448" s="84" t="n">
        <v>0.5103193146417446</v>
      </c>
      <c r="AG1448" s="84" t="n">
        <v>0.513642445750189</v>
      </c>
      <c r="AH1448" s="84" t="n">
        <v>0.5690667958578089</v>
      </c>
      <c r="AI1448" s="84" t="n">
        <v>0.5142802006947125</v>
      </c>
      <c r="AJ1448" s="84" t="n">
        <v>0.5070714491878985</v>
      </c>
      <c r="AK1448" s="84" t="n">
        <v>0.5632137578933226</v>
      </c>
    </row>
    <row r="1449">
      <c r="A1449" s="84" t="n">
        <v>2</v>
      </c>
      <c r="B1449" s="84" t="n">
        <v>0.4592680047225502</v>
      </c>
      <c r="C1449" s="84" t="n">
        <v>0.4173812026331803</v>
      </c>
      <c r="D1449" s="84" t="n">
        <v>0.4803588748787585</v>
      </c>
      <c r="E1449" s="84" t="n">
        <v>0.4141492886376925</v>
      </c>
      <c r="F1449" s="84" t="n">
        <v>0.4172818998400395</v>
      </c>
      <c r="G1449" s="84" t="n">
        <v>0.4752977801840824</v>
      </c>
      <c r="H1449" s="84" t="n">
        <v>0.459323399113975</v>
      </c>
      <c r="I1449" s="84" t="n">
        <v>0.3960881527690757</v>
      </c>
      <c r="J1449" s="84" t="n">
        <v>0.4338668329522622</v>
      </c>
      <c r="K1449" s="84" t="n">
        <v>0.443538524256013</v>
      </c>
      <c r="L1449" s="84" t="n">
        <v>0.3924459152695349</v>
      </c>
      <c r="M1449" s="84" t="n">
        <v>0.434058197747184</v>
      </c>
      <c r="N1449" s="84" t="n">
        <v>0.3250466128029832</v>
      </c>
      <c r="O1449" s="84" t="n">
        <v>0.4014205386208939</v>
      </c>
      <c r="P1449" s="84" t="n">
        <v>0.4259556882103089</v>
      </c>
      <c r="Q1449" s="84" t="n">
        <v>0.3452508004268943</v>
      </c>
      <c r="R1449" s="84" t="n">
        <v>0.3934848191303867</v>
      </c>
      <c r="S1449" s="84" t="n">
        <v>0.429962784068414</v>
      </c>
      <c r="T1449" s="84" t="n">
        <v>0.2458124309157385</v>
      </c>
      <c r="U1449" s="84" t="n">
        <v>0.267541064854149</v>
      </c>
      <c r="V1449" s="84" t="n">
        <v>0.2874817018463428</v>
      </c>
      <c r="W1449" s="84" t="n">
        <v>0.2061790668348045</v>
      </c>
      <c r="X1449" s="84" t="n">
        <v>0.3705661199803846</v>
      </c>
      <c r="Y1449" s="84" t="n">
        <v>0.3399167878089127</v>
      </c>
      <c r="Z1449" s="84" t="n">
        <v>0.2519427091269236</v>
      </c>
      <c r="AA1449" s="84" t="n">
        <v>0.326511912034209</v>
      </c>
      <c r="AB1449" s="84" t="n">
        <v>0.4228677634749088</v>
      </c>
      <c r="AC1449" s="84" t="n">
        <v>0.1886469292879863</v>
      </c>
      <c r="AD1449" s="84" t="n">
        <v>0.3835685085058685</v>
      </c>
      <c r="AE1449" s="84" t="n">
        <v>0.4145831929375295</v>
      </c>
      <c r="AF1449" s="84" t="n">
        <v>0.4293224299065421</v>
      </c>
      <c r="AG1449" s="84" t="n">
        <v>0.4185816510559078</v>
      </c>
      <c r="AH1449" s="84" t="n">
        <v>0.4812571913038212</v>
      </c>
      <c r="AI1449" s="84" t="n">
        <v>0.4749131609417214</v>
      </c>
      <c r="AJ1449" s="84" t="n">
        <v>0.4185143396919525</v>
      </c>
      <c r="AK1449" s="84" t="n">
        <v>0.4768238613462313</v>
      </c>
    </row>
    <row r="1450">
      <c r="A1450" s="84" t="n">
        <v>3</v>
      </c>
      <c r="B1450" s="84" t="n">
        <v>0.4598583234946871</v>
      </c>
      <c r="C1450" s="84" t="n">
        <v>0.3848813409304641</v>
      </c>
      <c r="D1450" s="84" t="n">
        <v>0.4364088263821532</v>
      </c>
      <c r="E1450" s="84" t="n">
        <v>0.3701032937049308</v>
      </c>
      <c r="F1450" s="84" t="n">
        <v>0.3767687953734465</v>
      </c>
      <c r="G1450" s="84" t="n">
        <v>0.416959935029778</v>
      </c>
      <c r="H1450" s="84" t="n">
        <v>0.4269029399919452</v>
      </c>
      <c r="I1450" s="84" t="n">
        <v>0.3717072107657522</v>
      </c>
      <c r="J1450" s="84" t="n">
        <v>0.4048361394027575</v>
      </c>
      <c r="K1450" s="84" t="n">
        <v>0.4622910721565429</v>
      </c>
      <c r="L1450" s="84" t="n">
        <v>0.3834203976697756</v>
      </c>
      <c r="M1450" s="84" t="n">
        <v>0.4175531914893617</v>
      </c>
      <c r="N1450" s="84" t="n">
        <v>0.233064014916097</v>
      </c>
      <c r="O1450" s="84" t="n">
        <v>0.3610831606984317</v>
      </c>
      <c r="P1450" s="84" t="n">
        <v>0.4056365514866261</v>
      </c>
      <c r="Q1450" s="84" t="n">
        <v>0.3258626823194593</v>
      </c>
      <c r="R1450" s="84" t="n">
        <v>0.3718136780050373</v>
      </c>
      <c r="S1450" s="84" t="n">
        <v>0.4115923667748833</v>
      </c>
      <c r="T1450" s="84" t="n">
        <v>0.1628262902814387</v>
      </c>
      <c r="U1450" s="84" t="n">
        <v>0.2386894647408665</v>
      </c>
      <c r="V1450" s="84" t="n">
        <v>0.275204231005336</v>
      </c>
      <c r="W1450" s="84" t="n">
        <v>0.1955653635981505</v>
      </c>
      <c r="X1450" s="84" t="n">
        <v>0.3504331716885523</v>
      </c>
      <c r="Y1450" s="84" t="n">
        <v>0.3226728156799839</v>
      </c>
      <c r="Z1450" s="84" t="n">
        <v>0.1866524455279598</v>
      </c>
      <c r="AA1450" s="84" t="n">
        <v>0.2937429095034472</v>
      </c>
      <c r="AB1450" s="84" t="n">
        <v>0.3967784126110002</v>
      </c>
      <c r="AC1450" s="84" t="n">
        <v>0.1621401190767474</v>
      </c>
      <c r="AD1450" s="84" t="n">
        <v>0.3566398523012002</v>
      </c>
      <c r="AE1450" s="84" t="n">
        <v>0.3841229193341869</v>
      </c>
      <c r="AF1450" s="84" t="n">
        <v>0.4164719626168225</v>
      </c>
      <c r="AG1450" s="84" t="n">
        <v>0.3789632904764675</v>
      </c>
      <c r="AH1450" s="84" t="n">
        <v>0.4312965542300006</v>
      </c>
      <c r="AI1450" s="84" t="n">
        <v>0.4874565804708607</v>
      </c>
      <c r="AJ1450" s="84" t="n">
        <v>0.387158563144499</v>
      </c>
      <c r="AK1450" s="84" t="n">
        <v>0.4214698374311434</v>
      </c>
    </row>
    <row r="1451">
      <c r="A1451" s="84" t="n">
        <v>4</v>
      </c>
      <c r="B1451" s="84" t="n">
        <v>0.4681227863046044</v>
      </c>
      <c r="C1451" s="84" t="n">
        <v>0.3854898489793661</v>
      </c>
      <c r="D1451" s="84" t="n">
        <v>0.4311348205625606</v>
      </c>
      <c r="E1451" s="84" t="n">
        <v>0.3944650165659715</v>
      </c>
      <c r="F1451" s="84" t="n">
        <v>0.3690783807062878</v>
      </c>
      <c r="G1451" s="84" t="n">
        <v>0.3939496480779644</v>
      </c>
      <c r="H1451" s="84" t="n">
        <v>0.4224728151429722</v>
      </c>
      <c r="I1451" s="84" t="n">
        <v>0.3663134381214416</v>
      </c>
      <c r="J1451" s="84" t="n">
        <v>0.3979075729231622</v>
      </c>
      <c r="K1451" s="84" t="n">
        <v>0.4741133306155727</v>
      </c>
      <c r="L1451" s="84" t="n">
        <v>0.3901211607362636</v>
      </c>
      <c r="M1451" s="84" t="n">
        <v>0.4019086357947434</v>
      </c>
      <c r="N1451" s="84" t="n">
        <v>0.2208825357364823</v>
      </c>
      <c r="O1451" s="84" t="n">
        <v>0.345664397750814</v>
      </c>
      <c r="P1451" s="84" t="n">
        <v>0.3771668005969463</v>
      </c>
      <c r="Q1451" s="84" t="n">
        <v>0.3199928850942725</v>
      </c>
      <c r="R1451" s="84" t="n">
        <v>0.3569510946278819</v>
      </c>
      <c r="S1451" s="84" t="n">
        <v>0.3811861588407633</v>
      </c>
      <c r="T1451" s="84" t="n">
        <v>0.1527931298358983</v>
      </c>
      <c r="U1451" s="84" t="n">
        <v>0.2290604644576608</v>
      </c>
      <c r="V1451" s="84" t="n">
        <v>0.2552297303678519</v>
      </c>
      <c r="W1451" s="84" t="n">
        <v>0.1862126944094157</v>
      </c>
      <c r="X1451" s="84" t="n">
        <v>0.3371383425053126</v>
      </c>
      <c r="Y1451" s="84" t="n">
        <v>0.2994636322622687</v>
      </c>
      <c r="Z1451" s="84" t="n">
        <v>0.1375133323175377</v>
      </c>
      <c r="AA1451" s="84" t="n">
        <v>0.2715769264333712</v>
      </c>
      <c r="AB1451" s="84" t="n">
        <v>0.369243477662284</v>
      </c>
      <c r="AC1451" s="84" t="n">
        <v>0.1453388793736237</v>
      </c>
      <c r="AD1451" s="84" t="n">
        <v>0.3460635632335488</v>
      </c>
      <c r="AE1451" s="84" t="n">
        <v>0.3575712649100343</v>
      </c>
      <c r="AF1451" s="84" t="n">
        <v>0.4162772585669782</v>
      </c>
      <c r="AG1451" s="84" t="n">
        <v>0.3693932165920064</v>
      </c>
      <c r="AH1451" s="84" t="n">
        <v>0.4125234663598377</v>
      </c>
      <c r="AI1451" s="84" t="n">
        <v>0.5025086839058278</v>
      </c>
      <c r="AJ1451" s="84" t="n">
        <v>0.3834326047597806</v>
      </c>
      <c r="AK1451" s="84" t="n">
        <v>0.4038022302834879</v>
      </c>
    </row>
    <row r="1452">
      <c r="A1452" s="84" t="n">
        <v>5</v>
      </c>
      <c r="B1452" s="84" t="n">
        <v>0.4759937032664305</v>
      </c>
      <c r="C1452" s="84" t="n">
        <v>0.4055982740498976</v>
      </c>
      <c r="D1452" s="84" t="n">
        <v>0.436045101842871</v>
      </c>
      <c r="E1452" s="84" t="n">
        <v>0.4256480218281037</v>
      </c>
      <c r="F1452" s="84" t="n">
        <v>0.3832595053525287</v>
      </c>
      <c r="G1452" s="84" t="n">
        <v>0.3868435300487277</v>
      </c>
      <c r="H1452" s="84" t="n">
        <v>0.4246878775674587</v>
      </c>
      <c r="I1452" s="84" t="n">
        <v>0.4055953580865728</v>
      </c>
      <c r="J1452" s="84" t="n">
        <v>0.4356682602369569</v>
      </c>
      <c r="K1452" s="84" t="n">
        <v>0.5279249898083977</v>
      </c>
      <c r="L1452" s="84" t="n">
        <v>0.4475836227880645</v>
      </c>
      <c r="M1452" s="84" t="n">
        <v>0.444383604505632</v>
      </c>
      <c r="N1452" s="84" t="n">
        <v>0.2413921690490989</v>
      </c>
      <c r="O1452" s="84" t="n">
        <v>0.3865344776561113</v>
      </c>
      <c r="P1452" s="84" t="n">
        <v>0.4068993226954426</v>
      </c>
      <c r="Q1452" s="84" t="n">
        <v>0.3589469939523302</v>
      </c>
      <c r="R1452" s="84" t="n">
        <v>0.397138191580637</v>
      </c>
      <c r="S1452" s="84" t="n">
        <v>0.4053369229551033</v>
      </c>
      <c r="T1452" s="84" t="n">
        <v>0.1644417991667375</v>
      </c>
      <c r="U1452" s="84" t="n">
        <v>0.254867601246106</v>
      </c>
      <c r="V1452" s="84" t="n">
        <v>0.2703876847523257</v>
      </c>
      <c r="W1452" s="84" t="n">
        <v>0.2042875157629256</v>
      </c>
      <c r="X1452" s="84" t="n">
        <v>0.3741622623004415</v>
      </c>
      <c r="Y1452" s="84" t="n">
        <v>0.3193142513409193</v>
      </c>
      <c r="Z1452" s="84" t="n">
        <v>0.1498552491238763</v>
      </c>
      <c r="AA1452" s="84" t="n">
        <v>0.2999170957326121</v>
      </c>
      <c r="AB1452" s="84" t="n">
        <v>0.3965030632615131</v>
      </c>
      <c r="AC1452" s="84" t="n">
        <v>0.1594486583476062</v>
      </c>
      <c r="AD1452" s="84" t="n">
        <v>0.3842806277198998</v>
      </c>
      <c r="AE1452" s="84" t="n">
        <v>0.3870880787115035</v>
      </c>
      <c r="AF1452" s="84" t="n">
        <v>0.4168613707165109</v>
      </c>
      <c r="AG1452" s="84" t="n">
        <v>0.3733492349758566</v>
      </c>
      <c r="AH1452" s="84" t="n">
        <v>0.407376006782535</v>
      </c>
      <c r="AI1452" s="84" t="n">
        <v>0.5277884986491702</v>
      </c>
      <c r="AJ1452" s="84" t="n">
        <v>0.3957387630867727</v>
      </c>
      <c r="AK1452" s="84" t="n">
        <v>0.401316673384388</v>
      </c>
    </row>
    <row r="1453">
      <c r="A1453" s="84" t="n">
        <v>6</v>
      </c>
      <c r="B1453" s="84" t="n">
        <v>0.5192837465564739</v>
      </c>
      <c r="C1453" s="84" t="n">
        <v>0.4616086740056425</v>
      </c>
      <c r="D1453" s="84" t="n">
        <v>0.4892701260911736</v>
      </c>
      <c r="E1453" s="84" t="n">
        <v>0.4868446696550379</v>
      </c>
      <c r="F1453" s="84" t="n">
        <v>0.4404761904761905</v>
      </c>
      <c r="G1453" s="84" t="n">
        <v>0.4357065511640499</v>
      </c>
      <c r="H1453" s="84" t="n">
        <v>0.4875151026983488</v>
      </c>
      <c r="I1453" s="84" t="n">
        <v>0.4769402598817729</v>
      </c>
      <c r="J1453" s="84" t="n">
        <v>0.5037760687313795</v>
      </c>
      <c r="K1453" s="84" t="n">
        <v>0.597839380350591</v>
      </c>
      <c r="L1453" s="84" t="n">
        <v>0.5236988212127014</v>
      </c>
      <c r="M1453" s="84" t="n">
        <v>0.5107165206508135</v>
      </c>
      <c r="N1453" s="84" t="n">
        <v>0.2825357364822871</v>
      </c>
      <c r="O1453" s="84" t="n">
        <v>0.459573838413732</v>
      </c>
      <c r="P1453" s="84" t="n">
        <v>0.4707266674319826</v>
      </c>
      <c r="Q1453" s="84" t="n">
        <v>0.4235147634293845</v>
      </c>
      <c r="R1453" s="84" t="n">
        <v>0.4708698901220558</v>
      </c>
      <c r="S1453" s="84" t="n">
        <v>0.4652783276585636</v>
      </c>
      <c r="T1453" s="84" t="n">
        <v>0.190459994898393</v>
      </c>
      <c r="U1453" s="84" t="n">
        <v>0.3014903709997167</v>
      </c>
      <c r="V1453" s="84" t="n">
        <v>0.3100533597771167</v>
      </c>
      <c r="W1453" s="84" t="n">
        <v>0.2385456073980664</v>
      </c>
      <c r="X1453" s="84" t="n">
        <v>0.440745382226339</v>
      </c>
      <c r="Y1453" s="84" t="n">
        <v>0.3651310842648754</v>
      </c>
      <c r="Z1453" s="84" t="n">
        <v>0.1756056681395703</v>
      </c>
      <c r="AA1453" s="84" t="n">
        <v>0.3513395584256916</v>
      </c>
      <c r="AB1453" s="84" t="n">
        <v>0.4512287464720864</v>
      </c>
      <c r="AC1453" s="84" t="n">
        <v>0.183834923741946</v>
      </c>
      <c r="AD1453" s="84" t="n">
        <v>0.4468943689832521</v>
      </c>
      <c r="AE1453" s="84" t="n">
        <v>0.4389109778286946</v>
      </c>
      <c r="AF1453" s="84" t="n">
        <v>0.4645638629283489</v>
      </c>
      <c r="AG1453" s="84" t="n">
        <v>0.419134330094828</v>
      </c>
      <c r="AH1453" s="84" t="n">
        <v>0.454672076545752</v>
      </c>
      <c r="AI1453" s="84" t="n">
        <v>0.571015052103435</v>
      </c>
      <c r="AJ1453" s="84" t="n">
        <v>0.4489517462150034</v>
      </c>
      <c r="AK1453" s="84" t="n">
        <v>0.4584173048501948</v>
      </c>
    </row>
    <row r="1454">
      <c r="A1454" s="84" t="n">
        <v>7</v>
      </c>
      <c r="B1454" s="84" t="n">
        <v>0.5781188508461236</v>
      </c>
      <c r="C1454" s="84" t="n">
        <v>0.5337168778005199</v>
      </c>
      <c r="D1454" s="84" t="n">
        <v>0.5520126091173618</v>
      </c>
      <c r="E1454" s="84" t="n">
        <v>0.5612940947183784</v>
      </c>
      <c r="F1454" s="84" t="n">
        <v>0.5151654977236374</v>
      </c>
      <c r="G1454" s="84" t="n">
        <v>0.5006767731456416</v>
      </c>
      <c r="H1454" s="84" t="n">
        <v>0.5598066854611358</v>
      </c>
      <c r="I1454" s="84" t="n">
        <v>0.5800484894712468</v>
      </c>
      <c r="J1454" s="84" t="n">
        <v>0.5647474537518187</v>
      </c>
      <c r="K1454" s="84" t="n">
        <v>0.6738687321646962</v>
      </c>
      <c r="L1454" s="84" t="n">
        <v>0.6212838115034326</v>
      </c>
      <c r="M1454" s="84" t="n">
        <v>0.5612484355444305</v>
      </c>
      <c r="N1454" s="84" t="n">
        <v>0.3337476693598508</v>
      </c>
      <c r="O1454" s="84" t="n">
        <v>0.5540100621485646</v>
      </c>
      <c r="P1454" s="84" t="n">
        <v>0.5235334634370337</v>
      </c>
      <c r="Q1454" s="84" t="n">
        <v>0.5064034151547492</v>
      </c>
      <c r="R1454" s="84" t="n">
        <v>0.5664664692369433</v>
      </c>
      <c r="S1454" s="84" t="n">
        <v>0.5198352997070235</v>
      </c>
      <c r="T1454" s="84" t="n">
        <v>0.2186888869994048</v>
      </c>
      <c r="U1454" s="84" t="n">
        <v>0.3636717643726989</v>
      </c>
      <c r="V1454" s="84" t="n">
        <v>0.3470274354252255</v>
      </c>
      <c r="W1454" s="84" t="n">
        <v>0.2825767129045818</v>
      </c>
      <c r="X1454" s="84" t="n">
        <v>0.5354165531520733</v>
      </c>
      <c r="Y1454" s="84" t="n">
        <v>0.4086420371948469</v>
      </c>
      <c r="Z1454" s="84" t="n">
        <v>0.2155264360810605</v>
      </c>
      <c r="AA1454" s="84" t="n">
        <v>0.4312985426302472</v>
      </c>
      <c r="AB1454" s="84" t="n">
        <v>0.5047153576099676</v>
      </c>
      <c r="AC1454" s="84" t="n">
        <v>0.2206997797895767</v>
      </c>
      <c r="AD1454" s="84" t="n">
        <v>0.5514176447316368</v>
      </c>
      <c r="AE1454" s="84" t="n">
        <v>0.4909360469034301</v>
      </c>
      <c r="AF1454" s="84" t="n">
        <v>0.5294003115264796</v>
      </c>
      <c r="AG1454" s="84" t="n">
        <v>0.4887718889987782</v>
      </c>
      <c r="AH1454" s="84" t="n">
        <v>0.5208017925270999</v>
      </c>
      <c r="AI1454" s="84" t="n">
        <v>0.6343110768043225</v>
      </c>
      <c r="AJ1454" s="84" t="n">
        <v>0.5184067592033796</v>
      </c>
      <c r="AK1454" s="84" t="n">
        <v>0.5210264678221147</v>
      </c>
    </row>
    <row r="1455">
      <c r="A1455" s="84" t="n">
        <v>8</v>
      </c>
      <c r="B1455" s="84" t="n">
        <v>0.6585989767807949</v>
      </c>
      <c r="C1455" s="84" t="n">
        <v>0.6303866792056204</v>
      </c>
      <c r="D1455" s="84" t="n">
        <v>0.5876576139670223</v>
      </c>
      <c r="E1455" s="84" t="n">
        <v>0.6509452348470083</v>
      </c>
      <c r="F1455" s="84" t="n">
        <v>0.611972437553833</v>
      </c>
      <c r="G1455" s="84" t="n">
        <v>0.5408094206821874</v>
      </c>
      <c r="H1455" s="84" t="n">
        <v>0.626057188884414</v>
      </c>
      <c r="I1455" s="84" t="n">
        <v>0.5930153368383774</v>
      </c>
      <c r="J1455" s="84" t="n">
        <v>0.5644703110926349</v>
      </c>
      <c r="K1455" s="84" t="n">
        <v>0.6343253159396657</v>
      </c>
      <c r="L1455" s="84" t="n">
        <v>0.5898312501709378</v>
      </c>
      <c r="M1455" s="84" t="n">
        <v>0.5496714643304129</v>
      </c>
      <c r="N1455" s="84" t="n">
        <v>0.3327532628962088</v>
      </c>
      <c r="O1455" s="84" t="n">
        <v>0.5438295353654928</v>
      </c>
      <c r="P1455" s="84" t="n">
        <v>0.5187693720583171</v>
      </c>
      <c r="Q1455" s="84" t="n">
        <v>0.4946638207043757</v>
      </c>
      <c r="R1455" s="84" t="n">
        <v>0.5582740582878969</v>
      </c>
      <c r="S1455" s="84" t="n">
        <v>0.5223691503682002</v>
      </c>
      <c r="T1455" s="84" t="n">
        <v>0.2191990477000255</v>
      </c>
      <c r="U1455" s="84" t="n">
        <v>0.3591758708581136</v>
      </c>
      <c r="V1455" s="84" t="n">
        <v>0.3502384662605658</v>
      </c>
      <c r="W1455" s="84" t="n">
        <v>0.2817360235393022</v>
      </c>
      <c r="X1455" s="84" t="n">
        <v>0.5310303492617012</v>
      </c>
      <c r="Y1455" s="84" t="n">
        <v>0.4128527745751667</v>
      </c>
      <c r="Z1455" s="84" t="n">
        <v>0.2148407740362639</v>
      </c>
      <c r="AA1455" s="84" t="n">
        <v>0.4303822323064841</v>
      </c>
      <c r="AB1455" s="84" t="n">
        <v>0.5109795553108006</v>
      </c>
      <c r="AC1455" s="84" t="n">
        <v>0.2224940869423375</v>
      </c>
      <c r="AD1455" s="84" t="n">
        <v>0.5491757879467232</v>
      </c>
      <c r="AE1455" s="84" t="n">
        <v>0.4984163353325696</v>
      </c>
      <c r="AF1455" s="84" t="n">
        <v>0.6213006230529594</v>
      </c>
      <c r="AG1455" s="84" t="n">
        <v>0.5761824422595847</v>
      </c>
      <c r="AH1455" s="84" t="n">
        <v>0.5450251317144069</v>
      </c>
      <c r="AI1455" s="84" t="n">
        <v>0.709378618294095</v>
      </c>
      <c r="AJ1455" s="84" t="n">
        <v>0.618325417858361</v>
      </c>
      <c r="AK1455" s="84" t="n">
        <v>0.55931747951095</v>
      </c>
    </row>
    <row r="1456">
      <c r="A1456" s="84" t="n">
        <v>9</v>
      </c>
      <c r="B1456" s="84" t="n">
        <v>0.6271153089334908</v>
      </c>
      <c r="C1456" s="84" t="n">
        <v>0.600957017204182</v>
      </c>
      <c r="D1456" s="84" t="n">
        <v>0.5499515033947624</v>
      </c>
      <c r="E1456" s="84" t="n">
        <v>0.5955954005067238</v>
      </c>
      <c r="F1456" s="84" t="n">
        <v>0.5776116648209673</v>
      </c>
      <c r="G1456" s="84" t="n">
        <v>0.5244315105576611</v>
      </c>
      <c r="H1456" s="84" t="n">
        <v>0.5859846959323399</v>
      </c>
      <c r="I1456" s="84" t="n">
        <v>0.6591843961971179</v>
      </c>
      <c r="J1456" s="84" t="n">
        <v>0.6766438023972839</v>
      </c>
      <c r="K1456" s="84" t="n">
        <v>0.7874031797798613</v>
      </c>
      <c r="L1456" s="84" t="n">
        <v>0.7132073407543145</v>
      </c>
      <c r="M1456" s="84" t="n">
        <v>0.7060387984981228</v>
      </c>
      <c r="N1456" s="84" t="n">
        <v>0.3119950279676817</v>
      </c>
      <c r="O1456" s="84" t="n">
        <v>0.5886652855874521</v>
      </c>
      <c r="P1456" s="84" t="n">
        <v>0.6509585581448742</v>
      </c>
      <c r="Q1456" s="84" t="n">
        <v>0.5062255425115617</v>
      </c>
      <c r="R1456" s="84" t="n">
        <v>0.5740499847776149</v>
      </c>
      <c r="S1456" s="84" t="n">
        <v>0.6112914720088686</v>
      </c>
      <c r="T1456" s="84" t="n">
        <v>0.2227701726043704</v>
      </c>
      <c r="U1456" s="84" t="n">
        <v>0.3304658736901727</v>
      </c>
      <c r="V1456" s="84" t="n">
        <v>0.3613354110591679</v>
      </c>
      <c r="W1456" s="84" t="n">
        <v>0.2637662883564522</v>
      </c>
      <c r="X1456" s="84" t="n">
        <v>0.4958317441290253</v>
      </c>
      <c r="Y1456" s="84" t="n">
        <v>0.437716176249436</v>
      </c>
      <c r="Z1456" s="84" t="n">
        <v>0.1956422367819594</v>
      </c>
      <c r="AA1456" s="84" t="n">
        <v>0.4033947115804173</v>
      </c>
      <c r="AB1456" s="84" t="n">
        <v>0.5348661113788119</v>
      </c>
      <c r="AC1456" s="84" t="n">
        <v>0.2160508930756056</v>
      </c>
      <c r="AD1456" s="84" t="n">
        <v>0.5779506791507319</v>
      </c>
      <c r="AE1456" s="84" t="n">
        <v>0.5701866702607992</v>
      </c>
      <c r="AF1456" s="84" t="n">
        <v>0.5876168224299065</v>
      </c>
      <c r="AG1456" s="84" t="n">
        <v>0.5576531502705219</v>
      </c>
      <c r="AH1456" s="84" t="n">
        <v>0.5130503239871617</v>
      </c>
      <c r="AI1456" s="84" t="n">
        <v>0.6318023928984947</v>
      </c>
      <c r="AJ1456" s="84" t="n">
        <v>0.58626118443494</v>
      </c>
      <c r="AK1456" s="84" t="n">
        <v>0.5306999865645573</v>
      </c>
    </row>
    <row r="1457">
      <c r="A1457" s="84" t="n">
        <v>10</v>
      </c>
      <c r="B1457" s="84" t="n">
        <v>0.7831562377016924</v>
      </c>
      <c r="C1457" s="84" t="n">
        <v>0.7220224594788955</v>
      </c>
      <c r="D1457" s="84" t="n">
        <v>0.741513094083414</v>
      </c>
      <c r="E1457" s="84" t="n">
        <v>0.7218865718183589</v>
      </c>
      <c r="F1457" s="84" t="n">
        <v>0.6881998277347116</v>
      </c>
      <c r="G1457" s="84" t="n">
        <v>0.6872631293990256</v>
      </c>
      <c r="H1457" s="84" t="n">
        <v>0.7811115585984696</v>
      </c>
      <c r="I1457" s="84" t="n">
        <v>0.6147266337955272</v>
      </c>
      <c r="J1457" s="84" t="n">
        <v>0.6376359731171619</v>
      </c>
      <c r="K1457" s="84" t="n">
        <v>0.6752955564614757</v>
      </c>
      <c r="L1457" s="84" t="n">
        <v>0.6021934742772748</v>
      </c>
      <c r="M1457" s="84" t="n">
        <v>0.6445556946182728</v>
      </c>
      <c r="N1457" s="84" t="n">
        <v>0.3910503418272219</v>
      </c>
      <c r="O1457" s="84" t="n">
        <v>0.5435335898194734</v>
      </c>
      <c r="P1457" s="84" t="n">
        <v>0.6019400757662726</v>
      </c>
      <c r="Q1457" s="84" t="n">
        <v>0.4672714336535042</v>
      </c>
      <c r="R1457" s="84" t="n">
        <v>0.5204948659046248</v>
      </c>
      <c r="S1457" s="84" t="n">
        <v>0.5861113310634255</v>
      </c>
      <c r="T1457" s="84" t="n">
        <v>0.293682509990647</v>
      </c>
      <c r="U1457" s="84" t="n">
        <v>0.334590059473237</v>
      </c>
      <c r="V1457" s="84" t="n">
        <v>0.3670019360627096</v>
      </c>
      <c r="W1457" s="84" t="n">
        <v>0.2622950819672131</v>
      </c>
      <c r="X1457" s="84" t="n">
        <v>0.4751539257886994</v>
      </c>
      <c r="Y1457" s="84" t="n">
        <v>0.4372148979898742</v>
      </c>
      <c r="Z1457" s="84" t="n">
        <v>0.2292396769769922</v>
      </c>
      <c r="AA1457" s="84" t="n">
        <v>0.3954533554411381</v>
      </c>
      <c r="AB1457" s="84" t="n">
        <v>0.5345907620293249</v>
      </c>
      <c r="AC1457" s="84" t="n">
        <v>0.3187341978631433</v>
      </c>
      <c r="AD1457" s="84" t="n">
        <v>0.5567453514440197</v>
      </c>
      <c r="AE1457" s="84" t="n">
        <v>0.542624166048925</v>
      </c>
      <c r="AF1457" s="84" t="n">
        <v>0.7336448598130841</v>
      </c>
      <c r="AG1457" s="84" t="n">
        <v>0.6413694804817035</v>
      </c>
      <c r="AH1457" s="84" t="n">
        <v>0.6602676678980198</v>
      </c>
      <c r="AI1457" s="84" t="n">
        <v>0.7344654573523736</v>
      </c>
      <c r="AJ1457" s="84" t="n">
        <v>0.6899320406181941</v>
      </c>
      <c r="AK1457" s="84" t="n">
        <v>0.7334408168749161</v>
      </c>
    </row>
    <row r="1458">
      <c r="A1458" s="84" t="n">
        <v>11</v>
      </c>
      <c r="B1458" s="84" t="n">
        <v>0.6609602518693427</v>
      </c>
      <c r="C1458" s="84" t="n">
        <v>0.5851081484759639</v>
      </c>
      <c r="D1458" s="84" t="n">
        <v>0.6228176527643066</v>
      </c>
      <c r="E1458" s="84" t="n">
        <v>0.5944260378093938</v>
      </c>
      <c r="F1458" s="84" t="n">
        <v>0.5761043435462041</v>
      </c>
      <c r="G1458" s="84" t="n">
        <v>0.5854764482945316</v>
      </c>
      <c r="H1458" s="84" t="n">
        <v>0.6991542488924688</v>
      </c>
      <c r="I1458" s="84" t="n">
        <v>0.5563485793674574</v>
      </c>
      <c r="J1458" s="84" t="n">
        <v>0.573200304856925</v>
      </c>
      <c r="K1458" s="84" t="n">
        <v>0.5854056257643701</v>
      </c>
      <c r="L1458" s="84" t="n">
        <v>0.5379755490523208</v>
      </c>
      <c r="M1458" s="84" t="n">
        <v>0.5960575719649561</v>
      </c>
      <c r="N1458" s="84" t="n">
        <v>0.5374766935985084</v>
      </c>
      <c r="O1458" s="84" t="n">
        <v>0.5446285883397456</v>
      </c>
      <c r="P1458" s="84" t="n">
        <v>0.5625071748364137</v>
      </c>
      <c r="Q1458" s="84" t="n">
        <v>0.4379224475275702</v>
      </c>
      <c r="R1458" s="84" t="n">
        <v>0.4920981982231324</v>
      </c>
      <c r="S1458" s="84" t="n">
        <v>0.55768469395835</v>
      </c>
      <c r="T1458" s="84" t="n">
        <v>0.4483462290621545</v>
      </c>
      <c r="U1458" s="84" t="n">
        <v>0.3433163409798923</v>
      </c>
      <c r="V1458" s="84" t="n">
        <v>0.4158284931765595</v>
      </c>
      <c r="W1458" s="84" t="n">
        <v>0.2622950819672131</v>
      </c>
      <c r="X1458" s="84" t="n">
        <v>0.4673622840952434</v>
      </c>
      <c r="Y1458" s="84" t="n">
        <v>0.4306481527896135</v>
      </c>
      <c r="Z1458" s="84" t="n">
        <v>0.3986743867133933</v>
      </c>
      <c r="AA1458" s="84" t="n">
        <v>0.4416179422288159</v>
      </c>
      <c r="AB1458" s="84" t="n">
        <v>0.5330763406071454</v>
      </c>
      <c r="AC1458" s="84" t="n">
        <v>0.4719027811760867</v>
      </c>
      <c r="AD1458" s="84" t="n">
        <v>0.5899248318607413</v>
      </c>
      <c r="AE1458" s="84" t="n">
        <v>0.5357503874924185</v>
      </c>
      <c r="AF1458" s="84" t="n">
        <v>0.633956386292835</v>
      </c>
      <c r="AG1458" s="84" t="n">
        <v>0.5466868346035256</v>
      </c>
      <c r="AH1458" s="84" t="n">
        <v>0.5646460364561255</v>
      </c>
      <c r="AI1458" s="84" t="n">
        <v>0.5825935932072559</v>
      </c>
      <c r="AJ1458" s="84" t="n">
        <v>0.5636168035475322</v>
      </c>
      <c r="AK1458" s="84" t="n">
        <v>0.6251511487303507</v>
      </c>
    </row>
    <row r="1459">
      <c r="A1459" s="84" t="n">
        <v>12</v>
      </c>
      <c r="B1459" s="84" t="n">
        <v>0.5879574970484063</v>
      </c>
      <c r="C1459" s="84" t="n">
        <v>0.5244509597831496</v>
      </c>
      <c r="D1459" s="84" t="n">
        <v>0.5588021338506305</v>
      </c>
      <c r="E1459" s="84" t="n">
        <v>0.5410251412979925</v>
      </c>
      <c r="F1459" s="84" t="n">
        <v>0.5245478036175711</v>
      </c>
      <c r="G1459" s="84" t="n">
        <v>0.5571873308067137</v>
      </c>
      <c r="H1459" s="84" t="n">
        <v>0.6457913813934756</v>
      </c>
      <c r="I1459" s="84" t="n">
        <v>0.5193821678607426</v>
      </c>
      <c r="J1459" s="84" t="n">
        <v>0.5454167532737476</v>
      </c>
      <c r="K1459" s="84" t="n">
        <v>0.5358744394618833</v>
      </c>
      <c r="L1459" s="84" t="n">
        <v>0.4981812214533818</v>
      </c>
      <c r="M1459" s="84" t="n">
        <v>0.5578066332916146</v>
      </c>
      <c r="N1459" s="84" t="n">
        <v>0.6836544437538844</v>
      </c>
      <c r="O1459" s="84" t="n">
        <v>0.5577389760284108</v>
      </c>
      <c r="P1459" s="84" t="n">
        <v>0.5349558030076914</v>
      </c>
      <c r="Q1459" s="84" t="n">
        <v>0.4169334756314479</v>
      </c>
      <c r="R1459" s="84" t="n">
        <v>0.4746616478923915</v>
      </c>
      <c r="S1459" s="84" t="n">
        <v>0.5273576688573917</v>
      </c>
      <c r="T1459" s="84" t="n">
        <v>0.6272425814131452</v>
      </c>
      <c r="U1459" s="84" t="n">
        <v>0.3543790710846785</v>
      </c>
      <c r="V1459" s="84" t="n">
        <v>0.4854323086367286</v>
      </c>
      <c r="W1459" s="84" t="n">
        <v>0.2988650693568726</v>
      </c>
      <c r="X1459" s="84" t="n">
        <v>0.4658911349643111</v>
      </c>
      <c r="Y1459" s="84" t="n">
        <v>0.4179156849967417</v>
      </c>
      <c r="Z1459" s="84" t="n">
        <v>0.6209812585707756</v>
      </c>
      <c r="AA1459" s="84" t="n">
        <v>0.5095994414870408</v>
      </c>
      <c r="AB1459" s="84" t="n">
        <v>0.5332140152818891</v>
      </c>
      <c r="AC1459" s="84" t="n">
        <v>0.6365712421499062</v>
      </c>
      <c r="AD1459" s="84" t="n">
        <v>0.6255835421337204</v>
      </c>
      <c r="AE1459" s="84" t="n">
        <v>0.5209919805916841</v>
      </c>
      <c r="AF1459" s="84" t="n">
        <v>0.590342679127726</v>
      </c>
      <c r="AG1459" s="84" t="n">
        <v>0.522194426668218</v>
      </c>
      <c r="AH1459" s="84" t="n">
        <v>0.5333373705565313</v>
      </c>
      <c r="AI1459" s="84" t="n">
        <v>0.5077190274025474</v>
      </c>
      <c r="AJ1459" s="84" t="n">
        <v>0.5291910472042191</v>
      </c>
      <c r="AK1459" s="84" t="n">
        <v>0.5787988714228134</v>
      </c>
    </row>
    <row r="1460">
      <c r="A1460" s="84" t="n">
        <v>13</v>
      </c>
      <c r="B1460" s="84" t="n">
        <v>0.5564738292011019</v>
      </c>
      <c r="C1460" s="84" t="n">
        <v>0.4963766111633567</v>
      </c>
      <c r="D1460" s="84" t="n">
        <v>0.5341901066925315</v>
      </c>
      <c r="E1460" s="84" t="n">
        <v>0.5151042681738451</v>
      </c>
      <c r="F1460" s="84" t="n">
        <v>0.493847668266273</v>
      </c>
      <c r="G1460" s="84" t="n">
        <v>0.5276123443421766</v>
      </c>
      <c r="H1460" s="84" t="n">
        <v>0.5954490535642367</v>
      </c>
      <c r="I1460" s="84" t="n">
        <v>0.5069601460132394</v>
      </c>
      <c r="J1460" s="84" t="n">
        <v>0.5492274648375252</v>
      </c>
      <c r="K1460" s="84" t="n">
        <v>0.5171218915613534</v>
      </c>
      <c r="L1460" s="84" t="n">
        <v>0.4883899023603095</v>
      </c>
      <c r="M1460" s="84" t="n">
        <v>0.5484981226533167</v>
      </c>
      <c r="N1460" s="84" t="n">
        <v>0.7025481665630828</v>
      </c>
      <c r="O1460" s="84" t="n">
        <v>0.5647528854690739</v>
      </c>
      <c r="P1460" s="84" t="n">
        <v>0.5417288485822523</v>
      </c>
      <c r="Q1460" s="84" t="n">
        <v>0.5042689434364994</v>
      </c>
      <c r="R1460" s="84" t="n">
        <v>0.4919044587750133</v>
      </c>
      <c r="S1460" s="84" t="n">
        <v>0.5355926835062159</v>
      </c>
      <c r="T1460" s="84" t="n">
        <v>0.7194116146586176</v>
      </c>
      <c r="U1460" s="84" t="n">
        <v>0.3990902010761822</v>
      </c>
      <c r="V1460" s="84" t="n">
        <v>0.560655428058743</v>
      </c>
      <c r="W1460" s="84" t="n">
        <v>0.4098360655737705</v>
      </c>
      <c r="X1460" s="84" t="n">
        <v>0.5147932218165968</v>
      </c>
      <c r="Y1460" s="84" t="n">
        <v>0.426537671061206</v>
      </c>
      <c r="Z1460" s="84" t="n">
        <v>0.7453908273655339</v>
      </c>
      <c r="AA1460" s="84" t="n">
        <v>0.5836460424120781</v>
      </c>
      <c r="AB1460" s="84" t="n">
        <v>0.6382597921112411</v>
      </c>
      <c r="AC1460" s="84" t="n">
        <v>0.8037680450207976</v>
      </c>
      <c r="AD1460" s="84" t="n">
        <v>0.6816827113279706</v>
      </c>
      <c r="AE1460" s="84" t="n">
        <v>0.5803625581238627</v>
      </c>
      <c r="AF1460" s="84" t="n">
        <v>0.5504283489096573</v>
      </c>
      <c r="AG1460" s="84" t="n">
        <v>0.500843562743615</v>
      </c>
      <c r="AH1460" s="84" t="n">
        <v>0.5189850420880519</v>
      </c>
      <c r="AI1460" s="84" t="n">
        <v>0.4876495561559244</v>
      </c>
      <c r="AJ1460" s="84" t="n">
        <v>0.5038177953871587</v>
      </c>
      <c r="AK1460" s="84" t="n">
        <v>0.5595190111514173</v>
      </c>
    </row>
    <row r="1461">
      <c r="A1461" s="84" t="n">
        <v>14</v>
      </c>
      <c r="B1461" s="84" t="n">
        <v>0.5548996458087367</v>
      </c>
      <c r="C1461" s="84" t="n">
        <v>0.4981468163965259</v>
      </c>
      <c r="D1461" s="84" t="n">
        <v>0.5472841901066925</v>
      </c>
      <c r="E1461" s="84" t="n">
        <v>0.510816604950302</v>
      </c>
      <c r="F1461" s="84" t="n">
        <v>0.492494155284853</v>
      </c>
      <c r="G1461" s="84" t="n">
        <v>0.5381023280996211</v>
      </c>
      <c r="H1461" s="84" t="n">
        <v>0.5616190092629884</v>
      </c>
      <c r="I1461" s="84" t="n">
        <v>0.5017298210248167</v>
      </c>
      <c r="J1461" s="84" t="n">
        <v>0.5495046074967089</v>
      </c>
      <c r="K1461" s="84" t="n">
        <v>0.5148797390949857</v>
      </c>
      <c r="L1461" s="84" t="n">
        <v>0.4901676558269289</v>
      </c>
      <c r="M1461" s="84" t="n">
        <v>0.5437265331664581</v>
      </c>
      <c r="N1461" s="84" t="n">
        <v>0.7339962709757614</v>
      </c>
      <c r="O1461" s="84" t="n">
        <v>0.5777153003847294</v>
      </c>
      <c r="P1461" s="84" t="n">
        <v>0.5472965216393066</v>
      </c>
      <c r="Q1461" s="84" t="n">
        <v>0.6104589114194237</v>
      </c>
      <c r="R1461" s="84" t="n">
        <v>0.514904098973181</v>
      </c>
      <c r="S1461" s="84" t="n">
        <v>0.5436693324887164</v>
      </c>
      <c r="T1461" s="84" t="n">
        <v>0.7530822208995833</v>
      </c>
      <c r="U1461" s="84" t="n">
        <v>0.4821226281506655</v>
      </c>
      <c r="V1461" s="84" t="n">
        <v>0.617934551636209</v>
      </c>
      <c r="W1461" s="84" t="n">
        <v>0.5787095418242959</v>
      </c>
      <c r="X1461" s="84" t="n">
        <v>0.5694981746853377</v>
      </c>
      <c r="Y1461" s="84" t="n">
        <v>0.4889969422026166</v>
      </c>
      <c r="Z1461" s="84" t="n">
        <v>0.856544263294225</v>
      </c>
      <c r="AA1461" s="84" t="n">
        <v>0.6602670390086398</v>
      </c>
      <c r="AB1461" s="84" t="n">
        <v>0.7305018241894404</v>
      </c>
      <c r="AC1461" s="84" t="n">
        <v>0.9619933121278852</v>
      </c>
      <c r="AD1461" s="84" t="n">
        <v>0.7604905710141106</v>
      </c>
      <c r="AE1461" s="84" t="n">
        <v>0.6567154120897634</v>
      </c>
      <c r="AF1461" s="84" t="n">
        <v>0.5391355140186916</v>
      </c>
      <c r="AG1461" s="84" t="n">
        <v>0.5013380650415964</v>
      </c>
      <c r="AH1461" s="84" t="n">
        <v>0.5350935626476111</v>
      </c>
      <c r="AI1461" s="84" t="n">
        <v>0.4913160941721342</v>
      </c>
      <c r="AJ1461" s="84" t="n">
        <v>0.5032667733725169</v>
      </c>
      <c r="AK1461" s="84" t="n">
        <v>0.5601907832863093</v>
      </c>
    </row>
    <row r="1462">
      <c r="A1462" s="84" t="n">
        <v>15</v>
      </c>
      <c r="B1462" s="84" t="n">
        <v>0.542896497441952</v>
      </c>
      <c r="C1462" s="84" t="n">
        <v>0.4938319411406758</v>
      </c>
      <c r="D1462" s="84" t="n">
        <v>0.5375848690591659</v>
      </c>
      <c r="E1462" s="84" t="n">
        <v>0.5057493665952055</v>
      </c>
      <c r="F1462" s="84" t="n">
        <v>0.4903408391780486</v>
      </c>
      <c r="G1462" s="84" t="n">
        <v>0.5302517596101788</v>
      </c>
      <c r="H1462" s="84" t="n">
        <v>0.5547724526782118</v>
      </c>
      <c r="I1462" s="84" t="n">
        <v>0.5157318368792392</v>
      </c>
      <c r="J1462" s="84" t="n">
        <v>0.5515138917757915</v>
      </c>
      <c r="K1462" s="84" t="n">
        <v>0.5293518141051772</v>
      </c>
      <c r="L1462" s="84" t="n">
        <v>0.503487131799907</v>
      </c>
      <c r="M1462" s="84" t="n">
        <v>0.5472465581977471</v>
      </c>
      <c r="N1462" s="84" t="n">
        <v>0.7745183343691734</v>
      </c>
      <c r="O1462" s="84" t="n">
        <v>0.6005327019828353</v>
      </c>
      <c r="P1462" s="84" t="n">
        <v>0.5517736195614741</v>
      </c>
      <c r="Q1462" s="84" t="n">
        <v>0.7001067235859125</v>
      </c>
      <c r="R1462" s="84" t="n">
        <v>0.5415847886856162</v>
      </c>
      <c r="S1462" s="84" t="n">
        <v>0.5503206904743052</v>
      </c>
      <c r="T1462" s="84" t="n">
        <v>0.8341127455148372</v>
      </c>
      <c r="U1462" s="84" t="n">
        <v>0.6006442934013028</v>
      </c>
      <c r="V1462" s="84" t="n">
        <v>0.6971242385607027</v>
      </c>
      <c r="W1462" s="84" t="n">
        <v>0.7594577553593947</v>
      </c>
      <c r="X1462" s="84" t="n">
        <v>0.6455620334550211</v>
      </c>
      <c r="Y1462" s="84" t="n">
        <v>0.647501127876084</v>
      </c>
      <c r="Z1462" s="84" t="n">
        <v>0.9003504494895624</v>
      </c>
      <c r="AA1462" s="84" t="n">
        <v>0.7546906361811678</v>
      </c>
      <c r="AB1462" s="84" t="n">
        <v>0.7636125834652716</v>
      </c>
      <c r="AC1462" s="84" t="n">
        <v>0.9737378680368649</v>
      </c>
      <c r="AD1462" s="84" t="n">
        <v>0.8059607015693001</v>
      </c>
      <c r="AE1462" s="84" t="n">
        <v>0.7609003302109305</v>
      </c>
      <c r="AF1462" s="84" t="n">
        <v>0.5299844236760125</v>
      </c>
      <c r="AG1462" s="84" t="n">
        <v>0.4978183722147884</v>
      </c>
      <c r="AH1462" s="84" t="n">
        <v>0.5285532610670381</v>
      </c>
      <c r="AI1462" s="84" t="n">
        <v>0.4895793130065612</v>
      </c>
      <c r="AJ1462" s="84" t="n">
        <v>0.4988585972553854</v>
      </c>
      <c r="AK1462" s="84" t="n">
        <v>0.5416498723632944</v>
      </c>
    </row>
    <row r="1463">
      <c r="A1463" s="84" t="n">
        <v>16</v>
      </c>
      <c r="B1463" s="84" t="n">
        <v>0.5513577331759149</v>
      </c>
      <c r="C1463" s="84" t="n">
        <v>0.5120318636941971</v>
      </c>
      <c r="D1463" s="84" t="n">
        <v>0.5385548011639186</v>
      </c>
      <c r="E1463" s="84" t="n">
        <v>0.5211459754433833</v>
      </c>
      <c r="F1463" s="84" t="n">
        <v>0.5080595545711827</v>
      </c>
      <c r="G1463" s="84" t="n">
        <v>0.5301164049810505</v>
      </c>
      <c r="H1463" s="84" t="n">
        <v>0.5638340716874748</v>
      </c>
      <c r="I1463" s="84" t="n">
        <v>0.566781988068321</v>
      </c>
      <c r="J1463" s="84" t="n">
        <v>0.5993902861497955</v>
      </c>
      <c r="K1463" s="84" t="n">
        <v>0.5896860986547084</v>
      </c>
      <c r="L1463" s="84" t="n">
        <v>0.5612504444383666</v>
      </c>
      <c r="M1463" s="84" t="n">
        <v>0.6077127659574468</v>
      </c>
      <c r="N1463" s="84" t="n">
        <v>0.8856432566811684</v>
      </c>
      <c r="O1463" s="84" t="n">
        <v>0.6609055933708198</v>
      </c>
      <c r="P1463" s="84" t="n">
        <v>0.6356905062564574</v>
      </c>
      <c r="Q1463" s="84" t="n">
        <v>0.8057630736392744</v>
      </c>
      <c r="R1463" s="84" t="n">
        <v>0.6070410450859373</v>
      </c>
      <c r="S1463" s="84" t="n">
        <v>0.6091535355135008</v>
      </c>
      <c r="T1463" s="84" t="n">
        <v>0.9263668055437463</v>
      </c>
      <c r="U1463" s="84" t="n">
        <v>0.7624433588218633</v>
      </c>
      <c r="V1463" s="84" t="n">
        <v>0.814799074467583</v>
      </c>
      <c r="W1463" s="84" t="n">
        <v>0.8907103825136611</v>
      </c>
      <c r="X1463" s="84" t="n">
        <v>0.7702827875551682</v>
      </c>
      <c r="Y1463" s="84" t="n">
        <v>0.8397413404180659</v>
      </c>
      <c r="Z1463" s="84" t="n">
        <v>0.9554319670882218</v>
      </c>
      <c r="AA1463" s="84" t="n">
        <v>0.8886901125752685</v>
      </c>
      <c r="AB1463" s="84" t="n">
        <v>0.8672816135471879</v>
      </c>
      <c r="AC1463" s="84" t="n">
        <v>1</v>
      </c>
      <c r="AD1463" s="84" t="n">
        <v>0.8717921666886461</v>
      </c>
      <c r="AE1463" s="84" t="n">
        <v>0.8553137003841229</v>
      </c>
      <c r="AF1463" s="84" t="n">
        <v>0.5418613707165109</v>
      </c>
      <c r="AG1463" s="84" t="n">
        <v>0.5129152364884519</v>
      </c>
      <c r="AH1463" s="84" t="n">
        <v>0.5288560528068795</v>
      </c>
      <c r="AI1463" s="84" t="n">
        <v>0.5082979544577383</v>
      </c>
      <c r="AJ1463" s="84" t="n">
        <v>0.5134213219280522</v>
      </c>
      <c r="AK1463" s="84" t="n">
        <v>0.5417842267902727</v>
      </c>
    </row>
    <row r="1464">
      <c r="A1464" s="84" t="n">
        <v>17</v>
      </c>
      <c r="B1464" s="84" t="n">
        <v>0.6101928374655647</v>
      </c>
      <c r="C1464" s="84" t="n">
        <v>0.5722188416219505</v>
      </c>
      <c r="D1464" s="84" t="n">
        <v>0.5963870029097963</v>
      </c>
      <c r="E1464" s="84" t="n">
        <v>0.5766907035665561</v>
      </c>
      <c r="F1464" s="84" t="n">
        <v>0.5665067060415898</v>
      </c>
      <c r="G1464" s="84" t="n">
        <v>0.590755278830536</v>
      </c>
      <c r="H1464" s="84" t="n">
        <v>0.6111558598469593</v>
      </c>
      <c r="I1464" s="84" t="n">
        <v>0.6470620283854094</v>
      </c>
      <c r="J1464" s="84" t="n">
        <v>0.6769902307212637</v>
      </c>
      <c r="K1464" s="84" t="n">
        <v>0.6614349775784754</v>
      </c>
      <c r="L1464" s="84" t="n">
        <v>0.6416322511828899</v>
      </c>
      <c r="M1464" s="84" t="n">
        <v>0.6774092615769712</v>
      </c>
      <c r="N1464" s="84" t="n">
        <v>1</v>
      </c>
      <c r="O1464" s="84" t="n">
        <v>0.7233205090263393</v>
      </c>
      <c r="P1464" s="84" t="n">
        <v>0.7512914705544713</v>
      </c>
      <c r="Q1464" s="84" t="n">
        <v>0.9174670935610103</v>
      </c>
      <c r="R1464" s="84" t="n">
        <v>0.6879964573358057</v>
      </c>
      <c r="S1464" s="84" t="n">
        <v>0.6670361865547551</v>
      </c>
      <c r="T1464" s="84" t="n">
        <v>1</v>
      </c>
      <c r="U1464" s="84" t="n">
        <v>0.8856025205324271</v>
      </c>
      <c r="V1464" s="84" t="n">
        <v>0.9607593143504748</v>
      </c>
      <c r="W1464" s="84" t="n">
        <v>0.9778268179907523</v>
      </c>
      <c r="X1464" s="84" t="n">
        <v>0.9162534735465592</v>
      </c>
      <c r="Y1464" s="84" t="n">
        <v>0.9707754774675421</v>
      </c>
      <c r="Z1464" s="84" t="n">
        <v>1</v>
      </c>
      <c r="AA1464" s="84" t="n">
        <v>1</v>
      </c>
      <c r="AB1464" s="84" t="n">
        <v>0.9580092242032079</v>
      </c>
      <c r="AC1464" s="84" t="n">
        <v>0.9551423211809804</v>
      </c>
      <c r="AD1464" s="84" t="n">
        <v>0.9128840828168274</v>
      </c>
      <c r="AE1464" s="84" t="n">
        <v>0.8908282229260732</v>
      </c>
      <c r="AF1464" s="84" t="n">
        <v>0.6014408099688474</v>
      </c>
      <c r="AG1464" s="84" t="n">
        <v>0.5729536331374716</v>
      </c>
      <c r="AH1464" s="84" t="n">
        <v>0.5880821171198451</v>
      </c>
      <c r="AI1464" s="84" t="n">
        <v>0.5690852952527982</v>
      </c>
      <c r="AJ1464" s="84" t="n">
        <v>0.5742698958306</v>
      </c>
      <c r="AK1464" s="84" t="n">
        <v>0.6019078328630929</v>
      </c>
    </row>
    <row r="1465">
      <c r="A1465" s="84" t="n">
        <v>18</v>
      </c>
      <c r="B1465" s="84" t="n">
        <v>0.7052341597796145</v>
      </c>
      <c r="C1465" s="84" t="n">
        <v>0.6693588537921114</v>
      </c>
      <c r="D1465" s="84" t="n">
        <v>0.6964718719689621</v>
      </c>
      <c r="E1465" s="84" t="n">
        <v>0.6682907815240693</v>
      </c>
      <c r="F1465" s="84" t="n">
        <v>0.659653008490218</v>
      </c>
      <c r="G1465" s="84" t="n">
        <v>0.6848944233892801</v>
      </c>
      <c r="H1465" s="84" t="n">
        <v>0.6935159081755939</v>
      </c>
      <c r="I1465" s="84" t="n">
        <v>0.7489171592797405</v>
      </c>
      <c r="J1465" s="84" t="n">
        <v>0.7683780225871266</v>
      </c>
      <c r="K1465" s="84" t="n">
        <v>0.7568283734203016</v>
      </c>
      <c r="L1465" s="84" t="n">
        <v>0.7432923994201791</v>
      </c>
      <c r="M1465" s="84" t="n">
        <v>0.7621245306633293</v>
      </c>
      <c r="N1465" s="84" t="n">
        <v>0.9773772529521442</v>
      </c>
      <c r="O1465" s="84" t="n">
        <v>0.8052974252737498</v>
      </c>
      <c r="P1465" s="84" t="n">
        <v>0.8208012857306852</v>
      </c>
      <c r="Q1465" s="84" t="n">
        <v>1</v>
      </c>
      <c r="R1465" s="84" t="n">
        <v>0.7852813373557332</v>
      </c>
      <c r="S1465" s="84" t="n">
        <v>0.7423390608915987</v>
      </c>
      <c r="T1465" s="84" t="n">
        <v>0.98758608961823</v>
      </c>
      <c r="U1465" s="84" t="n">
        <v>1</v>
      </c>
      <c r="V1465" s="84" t="n">
        <v>1</v>
      </c>
      <c r="W1465" s="84" t="n">
        <v>1</v>
      </c>
      <c r="X1465" s="84" t="n">
        <v>1</v>
      </c>
      <c r="Y1465" s="84" t="n">
        <v>1</v>
      </c>
      <c r="Z1465" s="84" t="n">
        <v>0.8700289501752246</v>
      </c>
      <c r="AA1465" s="84" t="n">
        <v>0.9222227070424995</v>
      </c>
      <c r="AB1465" s="84" t="n">
        <v>0.9388724444138501</v>
      </c>
      <c r="AC1465" s="84" t="n">
        <v>0.822200473044613</v>
      </c>
      <c r="AD1465" s="84" t="n">
        <v>0.9402347355927736</v>
      </c>
      <c r="AE1465" s="84" t="n">
        <v>0.927488375227441</v>
      </c>
      <c r="AF1465" s="84" t="n">
        <v>0.695677570093458</v>
      </c>
      <c r="AG1465" s="84" t="n">
        <v>0.6691197859095934</v>
      </c>
      <c r="AH1465" s="84" t="n">
        <v>0.6877005995276451</v>
      </c>
      <c r="AI1465" s="84" t="n">
        <v>0.6673099189502123</v>
      </c>
      <c r="AJ1465" s="84" t="n">
        <v>0.6727978798772007</v>
      </c>
      <c r="AK1465" s="84" t="n">
        <v>0.7028080075238478</v>
      </c>
    </row>
    <row r="1466">
      <c r="A1466" s="84" t="n">
        <v>19</v>
      </c>
      <c r="B1466" s="84" t="n">
        <v>0.8144431326249509</v>
      </c>
      <c r="C1466" s="84" t="n">
        <v>0.7786690269403108</v>
      </c>
      <c r="D1466" s="84" t="n">
        <v>0.8034068865179437</v>
      </c>
      <c r="E1466" s="84" t="n">
        <v>0.7780159812901968</v>
      </c>
      <c r="F1466" s="84" t="n">
        <v>0.7677494770518027</v>
      </c>
      <c r="G1466" s="84" t="n">
        <v>0.7861396859772605</v>
      </c>
      <c r="H1466" s="84" t="n">
        <v>0.7954087797019734</v>
      </c>
      <c r="I1466" s="84" t="n">
        <v>0.8387588874662889</v>
      </c>
      <c r="J1466" s="84" t="n">
        <v>0.8452158248458393</v>
      </c>
      <c r="K1466" s="84" t="n">
        <v>0.8383611903791276</v>
      </c>
      <c r="L1466" s="84" t="n">
        <v>0.8232913054180455</v>
      </c>
      <c r="M1466" s="84" t="n">
        <v>0.8298654568210262</v>
      </c>
      <c r="N1466" s="84" t="n">
        <v>0.8435052827843381</v>
      </c>
      <c r="O1466" s="84" t="n">
        <v>0.8522639834270497</v>
      </c>
      <c r="P1466" s="84" t="n">
        <v>0.8493858340029847</v>
      </c>
      <c r="Q1466" s="84" t="n">
        <v>0.9452152258982569</v>
      </c>
      <c r="R1466" s="84" t="n">
        <v>0.8382552378843652</v>
      </c>
      <c r="S1466" s="84" t="n">
        <v>0.8004592604323384</v>
      </c>
      <c r="T1466" s="84" t="n">
        <v>0.80681914803163</v>
      </c>
      <c r="U1466" s="84" t="n">
        <v>0.8494406683659018</v>
      </c>
      <c r="V1466" s="84" t="n">
        <v>0.8310431128110687</v>
      </c>
      <c r="W1466" s="84" t="n">
        <v>0.8572929802437999</v>
      </c>
      <c r="X1466" s="84" t="n">
        <v>0.9254617773660985</v>
      </c>
      <c r="Y1466" s="84" t="n">
        <v>0.9027018898190384</v>
      </c>
      <c r="Z1466" s="84" t="n">
        <v>0.7373152521712629</v>
      </c>
      <c r="AA1466" s="84" t="n">
        <v>0.8545684614713327</v>
      </c>
      <c r="AB1466" s="84" t="n">
        <v>0.8968128312796863</v>
      </c>
      <c r="AC1466" s="84" t="n">
        <v>0.6961096158551505</v>
      </c>
      <c r="AD1466" s="84" t="n">
        <v>0.923724119741527</v>
      </c>
      <c r="AE1466" s="84" t="n">
        <v>0.9442684817036189</v>
      </c>
      <c r="AF1466" s="84" t="n">
        <v>0.8041277258566979</v>
      </c>
      <c r="AG1466" s="84" t="n">
        <v>0.7784920588748618</v>
      </c>
      <c r="AH1466" s="84" t="n">
        <v>0.7936171501241447</v>
      </c>
      <c r="AI1466" s="84" t="n">
        <v>0.7771130837514473</v>
      </c>
      <c r="AJ1466" s="84" t="n">
        <v>0.7825562173650652</v>
      </c>
      <c r="AK1466" s="84" t="n">
        <v>0.8120381566572618</v>
      </c>
    </row>
    <row r="1467">
      <c r="A1467" s="84" t="n">
        <v>20</v>
      </c>
      <c r="B1467" s="84" t="n">
        <v>0.9077134986225894</v>
      </c>
      <c r="C1467" s="84" t="n">
        <v>0.8712175692869389</v>
      </c>
      <c r="D1467" s="84" t="n">
        <v>0.8845780795344325</v>
      </c>
      <c r="E1467" s="84" t="n">
        <v>0.8723445722081464</v>
      </c>
      <c r="F1467" s="84" t="n">
        <v>0.8591423649563186</v>
      </c>
      <c r="G1467" s="84" t="n">
        <v>0.8611261505143477</v>
      </c>
      <c r="H1467" s="84" t="n">
        <v>0.8789770438985099</v>
      </c>
      <c r="I1467" s="84" t="n">
        <v>0.9386254052139799</v>
      </c>
      <c r="J1467" s="84" t="n">
        <v>0.9399986142867039</v>
      </c>
      <c r="K1467" s="84" t="n">
        <v>0.9158173664900121</v>
      </c>
      <c r="L1467" s="84" t="n">
        <v>0.9140661324289583</v>
      </c>
      <c r="M1467" s="84" t="n">
        <v>0.9202127659574469</v>
      </c>
      <c r="N1467" s="84" t="n">
        <v>0.6822871348663766</v>
      </c>
      <c r="O1467" s="84" t="n">
        <v>0.9068955312222553</v>
      </c>
      <c r="P1467" s="84" t="n">
        <v>0.9014464470210078</v>
      </c>
      <c r="Q1467" s="84" t="n">
        <v>0.7725008893632159</v>
      </c>
      <c r="R1467" s="84" t="n">
        <v>0.8836732999363429</v>
      </c>
      <c r="S1467" s="84" t="n">
        <v>0.8934199065642567</v>
      </c>
      <c r="T1467" s="84" t="n">
        <v>0.4781056032650285</v>
      </c>
      <c r="U1467" s="84" t="n">
        <v>0.5966971112999149</v>
      </c>
      <c r="V1467" s="84" t="n">
        <v>0.6179817726779054</v>
      </c>
      <c r="W1467" s="84" t="n">
        <v>0.492749054224464</v>
      </c>
      <c r="X1467" s="84" t="n">
        <v>0.8652808805099985</v>
      </c>
      <c r="Y1467" s="84" t="n">
        <v>0.7431951476264474</v>
      </c>
      <c r="Z1467" s="84" t="n">
        <v>0.5214078927319824</v>
      </c>
      <c r="AA1467" s="84" t="n">
        <v>0.7660136137533817</v>
      </c>
      <c r="AB1467" s="84" t="n">
        <v>0.9335031320988506</v>
      </c>
      <c r="AC1467" s="84" t="n">
        <v>0.4759807519778159</v>
      </c>
      <c r="AD1467" s="84" t="n">
        <v>0.9636819200843997</v>
      </c>
      <c r="AE1467" s="84" t="n">
        <v>0.9756048251229866</v>
      </c>
      <c r="AF1467" s="84" t="n">
        <v>0.9042056074766356</v>
      </c>
      <c r="AG1467" s="84" t="n">
        <v>0.8721857001570771</v>
      </c>
      <c r="AH1467" s="84" t="n">
        <v>0.8719796523950829</v>
      </c>
      <c r="AI1467" s="84" t="n">
        <v>0.8705133153222694</v>
      </c>
      <c r="AJ1467" s="84" t="n">
        <v>0.8770171341607407</v>
      </c>
      <c r="AK1467" s="84" t="n">
        <v>0.8953379013838506</v>
      </c>
    </row>
    <row r="1468">
      <c r="A1468" s="84" t="n">
        <v>21</v>
      </c>
      <c r="B1468" s="84" t="n">
        <v>0.9787485242030698</v>
      </c>
      <c r="C1468" s="84" t="n">
        <v>0.9792277479670297</v>
      </c>
      <c r="D1468" s="84" t="n">
        <v>0.9776309408341418</v>
      </c>
      <c r="E1468" s="84" t="n">
        <v>0.9639446501656596</v>
      </c>
      <c r="F1468" s="84" t="n">
        <v>0.9635474344776674</v>
      </c>
      <c r="G1468" s="84" t="n">
        <v>0.9635896047644831</v>
      </c>
      <c r="H1468" s="84" t="n">
        <v>0.9403946838501812</v>
      </c>
      <c r="I1468" s="84" t="n">
        <v>1</v>
      </c>
      <c r="J1468" s="84" t="n">
        <v>1</v>
      </c>
      <c r="K1468" s="84" t="n">
        <v>1</v>
      </c>
      <c r="L1468" s="84" t="n">
        <v>1</v>
      </c>
      <c r="M1468" s="84" t="n">
        <v>1</v>
      </c>
      <c r="N1468" s="84" t="n">
        <v>0.7006836544437538</v>
      </c>
      <c r="O1468" s="84" t="n">
        <v>1</v>
      </c>
      <c r="P1468" s="84" t="n">
        <v>1</v>
      </c>
      <c r="Q1468" s="84" t="n">
        <v>0.8744219139096407</v>
      </c>
      <c r="R1468" s="84" t="n">
        <v>1</v>
      </c>
      <c r="S1468" s="84" t="n">
        <v>1</v>
      </c>
      <c r="T1468" s="84" t="n">
        <v>0.4701130856219709</v>
      </c>
      <c r="U1468" s="84" t="n">
        <v>0.6517806570376662</v>
      </c>
      <c r="V1468" s="84" t="n">
        <v>0.6710110025027153</v>
      </c>
      <c r="W1468" s="84" t="n">
        <v>0.514501891551072</v>
      </c>
      <c r="X1468" s="84" t="n">
        <v>0.9495177900070836</v>
      </c>
      <c r="Y1468" s="84" t="n">
        <v>0.7992881848714221</v>
      </c>
      <c r="Z1468" s="84" t="n">
        <v>0.4587840926405607</v>
      </c>
      <c r="AA1468" s="84" t="n">
        <v>0.7940265293655643</v>
      </c>
      <c r="AB1468" s="84" t="n">
        <v>1</v>
      </c>
      <c r="AC1468" s="84" t="n">
        <v>0.4489030258543348</v>
      </c>
      <c r="AD1468" s="84" t="n">
        <v>1</v>
      </c>
      <c r="AE1468" s="84" t="n">
        <v>1</v>
      </c>
      <c r="AF1468" s="84" t="n">
        <v>0.9748831775700937</v>
      </c>
      <c r="AG1468" s="84" t="n">
        <v>0.9748676479143639</v>
      </c>
      <c r="AH1468" s="84" t="n">
        <v>0.9743232604614549</v>
      </c>
      <c r="AI1468" s="84" t="n">
        <v>0.9845619451949055</v>
      </c>
      <c r="AJ1468" s="84" t="n">
        <v>0.9841253181496155</v>
      </c>
      <c r="AK1468" s="84" t="n">
        <v>0.9809216713690717</v>
      </c>
    </row>
    <row r="1469">
      <c r="A1469" s="84" t="n">
        <v>22</v>
      </c>
      <c r="B1469" s="84" t="n">
        <v>1</v>
      </c>
      <c r="C1469" s="84" t="n">
        <v>1</v>
      </c>
      <c r="D1469" s="84" t="n">
        <v>1</v>
      </c>
      <c r="E1469" s="84" t="n">
        <v>1</v>
      </c>
      <c r="F1469" s="84" t="n">
        <v>1</v>
      </c>
      <c r="G1469" s="84" t="n">
        <v>1</v>
      </c>
      <c r="H1469" s="84" t="n">
        <v>1</v>
      </c>
      <c r="I1469" s="84" t="n">
        <v>0.9264485548503092</v>
      </c>
      <c r="J1469" s="84" t="n">
        <v>0.9467886094367075</v>
      </c>
      <c r="K1469" s="84" t="n">
        <v>0.9127598858540561</v>
      </c>
      <c r="L1469" s="84" t="n">
        <v>0.9070098186691464</v>
      </c>
      <c r="M1469" s="84" t="n">
        <v>0.9256883604505632</v>
      </c>
      <c r="N1469" s="84" t="n">
        <v>0.5638284648850217</v>
      </c>
      <c r="O1469" s="84" t="n">
        <v>0.9021012133767391</v>
      </c>
      <c r="P1469" s="84" t="n">
        <v>0.9338193089197567</v>
      </c>
      <c r="Q1469" s="84" t="n">
        <v>0.8125222340803985</v>
      </c>
      <c r="R1469" s="84" t="n">
        <v>0.9296725803326782</v>
      </c>
      <c r="S1469" s="84" t="n">
        <v>0.9374455618022012</v>
      </c>
      <c r="T1469" s="84" t="n">
        <v>0.3948643822804184</v>
      </c>
      <c r="U1469" s="84" t="n">
        <v>0.5949624752194844</v>
      </c>
      <c r="V1469" s="84" t="n">
        <v>0.6273787599754451</v>
      </c>
      <c r="W1469" s="84" t="n">
        <v>0.4725725094577553</v>
      </c>
      <c r="X1469" s="84" t="n">
        <v>0.8675693347136708</v>
      </c>
      <c r="Y1469" s="84" t="n">
        <v>0.7428442528447541</v>
      </c>
      <c r="Z1469" s="84" t="n">
        <v>0.3630199603839707</v>
      </c>
      <c r="AA1469" s="84" t="n">
        <v>0.6977703115455103</v>
      </c>
      <c r="AB1469" s="84" t="n">
        <v>0.9208370620224411</v>
      </c>
      <c r="AC1469" s="84" t="n">
        <v>0.366120218579235</v>
      </c>
      <c r="AD1469" s="84" t="n">
        <v>0.870156929974944</v>
      </c>
      <c r="AE1469" s="84" t="n">
        <v>0.9078104993597951</v>
      </c>
      <c r="AF1469" s="84" t="n">
        <v>1</v>
      </c>
      <c r="AG1469" s="84" t="n">
        <v>1</v>
      </c>
      <c r="AH1469" s="84" t="n">
        <v>1</v>
      </c>
      <c r="AI1469" s="84" t="n">
        <v>1</v>
      </c>
      <c r="AJ1469" s="84" t="n">
        <v>1</v>
      </c>
      <c r="AK1469" s="84" t="n">
        <v>1</v>
      </c>
    </row>
    <row r="1470">
      <c r="A1470" s="84" t="n">
        <v>23</v>
      </c>
      <c r="B1470" s="84" t="n">
        <v>0.873081463990555</v>
      </c>
      <c r="C1470" s="84" t="n">
        <v>0.8619793107263375</v>
      </c>
      <c r="D1470" s="84" t="n">
        <v>0.901188166828322</v>
      </c>
      <c r="E1470" s="84" t="n">
        <v>0.8713701032937048</v>
      </c>
      <c r="F1470" s="84" t="n">
        <v>0.8717546450104591</v>
      </c>
      <c r="G1470" s="84" t="n">
        <v>0.9071467244179753</v>
      </c>
      <c r="H1470" s="84" t="n">
        <v>0.8968989126057189</v>
      </c>
      <c r="I1470" s="84" t="n">
        <v>0.7741153395625051</v>
      </c>
      <c r="J1470" s="84" t="n">
        <v>0.794706575209589</v>
      </c>
      <c r="K1470" s="84" t="n">
        <v>0.7472482674276394</v>
      </c>
      <c r="L1470" s="84" t="n">
        <v>0.7400103930202665</v>
      </c>
      <c r="M1470" s="84" t="n">
        <v>0.7650969962453066</v>
      </c>
      <c r="N1470" s="84" t="n">
        <v>0.4640149160969546</v>
      </c>
      <c r="O1470" s="84" t="n">
        <v>0.736194140278189</v>
      </c>
      <c r="P1470" s="84" t="n">
        <v>0.7809091952703479</v>
      </c>
      <c r="Q1470" s="84" t="n">
        <v>0.6622198505869797</v>
      </c>
      <c r="R1470" s="84" t="n">
        <v>0.7583238770031275</v>
      </c>
      <c r="S1470" s="84" t="n">
        <v>0.7880275556259405</v>
      </c>
      <c r="T1470" s="84" t="n">
        <v>0.3164696879517048</v>
      </c>
      <c r="U1470" s="84" t="n">
        <v>0.48291914471821</v>
      </c>
      <c r="V1470" s="84" t="n">
        <v>0.5263729517873166</v>
      </c>
      <c r="W1470" s="84" t="n">
        <v>0.3880832282471627</v>
      </c>
      <c r="X1470" s="84" t="n">
        <v>0.708794202582684</v>
      </c>
      <c r="Y1470" s="84" t="n">
        <v>0.6175748157802395</v>
      </c>
      <c r="Z1470" s="84" t="n">
        <v>0.2818071004113972</v>
      </c>
      <c r="AA1470" s="84" t="n">
        <v>0.5666724845099922</v>
      </c>
      <c r="AB1470" s="84" t="n">
        <v>0.7559716390170028</v>
      </c>
      <c r="AC1470" s="84" t="n">
        <v>0.2988337003507055</v>
      </c>
      <c r="AD1470" s="84" t="n">
        <v>0.7132269550309905</v>
      </c>
      <c r="AE1470" s="84" t="n">
        <v>0.7357638654895882</v>
      </c>
      <c r="AF1470" s="84" t="n">
        <v>0.8627336448598132</v>
      </c>
      <c r="AG1470" s="84" t="n">
        <v>0.8653499330967481</v>
      </c>
      <c r="AH1470" s="84" t="n">
        <v>0.9025010597710895</v>
      </c>
      <c r="AI1470" s="84" t="n">
        <v>0.8562331146275569</v>
      </c>
      <c r="AJ1470" s="84" t="n">
        <v>0.8569179501981055</v>
      </c>
      <c r="AK1470" s="84" t="n">
        <v>0.8994357114066909</v>
      </c>
    </row>
    <row r="1471">
      <c r="A1471" s="84" t="n">
        <v>24</v>
      </c>
      <c r="B1471" s="84" t="n">
        <v>0.7085792994883904</v>
      </c>
      <c r="C1471" s="84" t="n">
        <v>0.7056204016153123</v>
      </c>
      <c r="D1471" s="84" t="n">
        <v>0.71823472356935</v>
      </c>
      <c r="E1471" s="84" t="n">
        <v>0.7133112453712726</v>
      </c>
      <c r="F1471" s="84" t="n">
        <v>0.7139780976990281</v>
      </c>
      <c r="G1471" s="84" t="n">
        <v>0.7298321602598811</v>
      </c>
      <c r="H1471" s="84" t="n">
        <v>0.7317760773258156</v>
      </c>
      <c r="I1471" s="84" t="n">
        <v>0.5854967446675203</v>
      </c>
      <c r="J1471" s="84" t="n">
        <v>0.6128317051202107</v>
      </c>
      <c r="K1471" s="84" t="n">
        <v>0.5558499796167956</v>
      </c>
      <c r="L1471" s="84" t="n">
        <v>0.5448677624921369</v>
      </c>
      <c r="M1471" s="84" t="n">
        <v>0.5791614518147684</v>
      </c>
      <c r="N1471" s="84" t="n">
        <v>0.7027967681789932</v>
      </c>
      <c r="O1471" s="84" t="n">
        <v>0.6342408996744601</v>
      </c>
      <c r="P1471" s="84" t="n">
        <v>0.5924692917001493</v>
      </c>
      <c r="Q1471" s="84" t="n">
        <v>0.5873354678050516</v>
      </c>
      <c r="R1471" s="84" t="n">
        <v>0.5768453682433369</v>
      </c>
      <c r="S1471" s="84" t="n">
        <v>0.5956132710428379</v>
      </c>
      <c r="T1471" s="84" t="n">
        <v>0.24207125244452</v>
      </c>
      <c r="U1471" s="84" t="n">
        <v>0.4204899461908808</v>
      </c>
      <c r="V1471" s="84" t="n">
        <v>0.3994900127496813</v>
      </c>
      <c r="W1471" s="84" t="n">
        <v>0.2895124001681378</v>
      </c>
      <c r="X1471" s="84" t="n">
        <v>0.5644036397319239</v>
      </c>
      <c r="Y1471" s="84" t="n">
        <v>0.4678931274750615</v>
      </c>
      <c r="Z1471" s="84" t="n">
        <v>0.2050891360658235</v>
      </c>
      <c r="AA1471" s="84" t="n">
        <v>0.5126974430578587</v>
      </c>
      <c r="AB1471" s="84" t="n">
        <v>0.5767192125008604</v>
      </c>
      <c r="AC1471" s="84" t="n">
        <v>0.2223309681102683</v>
      </c>
      <c r="AD1471" s="84" t="n">
        <v>0.5252802320981143</v>
      </c>
      <c r="AE1471" s="84" t="n">
        <v>0.7084035312352583</v>
      </c>
      <c r="AF1471" s="84" t="n">
        <v>0.7061915887850466</v>
      </c>
      <c r="AG1471" s="84" t="n">
        <v>0.7084763511548084</v>
      </c>
      <c r="AH1471" s="84" t="n">
        <v>0.7212499243020651</v>
      </c>
      <c r="AI1471" s="84" t="n">
        <v>0.700887688151293</v>
      </c>
      <c r="AJ1471" s="84" t="n">
        <v>0.7027892209598277</v>
      </c>
      <c r="AK1471" s="84" t="n">
        <v>0.7153701464463255</v>
      </c>
    </row>
    <row r="1473">
      <c r="A1473" s="130" t="n"/>
      <c r="B1473" s="123" t="n"/>
      <c r="C1473" s="123" t="n"/>
    </row>
    <row r="1481">
      <c r="A1481" s="84" t="inlineStr">
        <is>
          <t>RefgChg-Res-StdForMsr-cDXGF-DMo1985-CZ06</t>
        </is>
      </c>
      <c r="B1481" s="83" t="n"/>
      <c r="C1481" s="83" t="n"/>
      <c r="D1481" s="83" t="n">
        <v>2015</v>
      </c>
      <c r="E1481" s="83" t="n"/>
      <c r="F1481" s="84" t="inlineStr">
        <is>
          <t>Source Annual kWh:</t>
        </is>
      </c>
      <c r="G1481" s="205" t="n">
        <v>12427.475</v>
      </c>
      <c r="H1481" s="83" t="inlineStr">
        <is>
          <t>DEER</t>
        </is>
      </c>
      <c r="I1481" s="83" t="n"/>
      <c r="J1481" s="83" t="n"/>
      <c r="K1481" s="83" t="inlineStr">
        <is>
          <t>PDAF</t>
        </is>
      </c>
      <c r="L1481" s="83" t="inlineStr">
        <is>
          <t>Monthly</t>
        </is>
      </c>
      <c r="M1481" s="83" t="n"/>
      <c r="N1481" s="83" t="n"/>
      <c r="O1481" s="83" t="n"/>
      <c r="P1481" s="83" t="n"/>
      <c r="Q1481" s="83" t="n"/>
      <c r="R1481" s="83" t="n"/>
      <c r="S1481" s="83" t="n"/>
      <c r="T1481" s="105" t="n"/>
      <c r="U1481" s="83" t="n"/>
      <c r="V1481" s="83" t="n"/>
      <c r="W1481" s="83" t="n"/>
      <c r="X1481" s="83" t="n"/>
      <c r="Y1481" s="83" t="n"/>
      <c r="Z1481" s="83" t="n"/>
      <c r="AA1481" s="83" t="n"/>
      <c r="AB1481" s="83" t="n"/>
      <c r="AC1481" s="83" t="n"/>
      <c r="AD1481" s="83" t="n"/>
      <c r="AE1481" s="83" t="n"/>
      <c r="AF1481" s="83" t="n"/>
      <c r="AG1481" s="83" t="n"/>
      <c r="AH1481" s="83" t="n"/>
      <c r="AI1481" s="83" t="n"/>
      <c r="AJ1481" s="83" t="n"/>
      <c r="AK1481" s="83" t="n"/>
    </row>
    <row r="1482">
      <c r="A1482" s="83" t="n">
        <v>38</v>
      </c>
      <c r="B1482" s="84" t="inlineStr">
        <is>
          <t>RefgChg-Res-StdForMsr-20-MM</t>
        </is>
      </c>
      <c r="C1482" s="83" t="n"/>
      <c r="D1482" s="83" t="n"/>
      <c r="E1482" s="83" t="n"/>
      <c r="F1482" s="83" t="inlineStr">
        <is>
          <t>Source Sample Size:</t>
        </is>
      </c>
      <c r="G1482" s="83" t="n">
        <v>0</v>
      </c>
      <c r="H1482" s="83" t="inlineStr">
        <is>
          <t>DEER</t>
        </is>
      </c>
      <c r="I1482" s="83" t="n"/>
      <c r="J1482" s="83" t="n"/>
      <c r="K1482" s="83" t="inlineStr">
        <is>
          <t>WKWE</t>
        </is>
      </c>
      <c r="L1482" s="83" t="inlineStr">
        <is>
          <t>Monthly</t>
        </is>
      </c>
      <c r="M1482" s="83" t="n"/>
      <c r="N1482" s="83" t="inlineStr">
        <is>
          <t>Weekend Peak3</t>
        </is>
      </c>
      <c r="O1482" s="83" t="n"/>
      <c r="P1482" s="83" t="n"/>
      <c r="Q1482" s="83" t="n"/>
      <c r="R1482" s="83" t="n"/>
      <c r="S1482" s="83" t="n"/>
      <c r="T1482" s="83" t="n"/>
      <c r="U1482" s="83" t="n"/>
      <c r="V1482" s="83" t="n"/>
      <c r="W1482" s="83" t="n"/>
      <c r="X1482" s="83" t="n"/>
      <c r="Y1482" s="83" t="n"/>
      <c r="Z1482" s="83" t="n"/>
      <c r="AA1482" s="83" t="n"/>
      <c r="AB1482" s="83" t="n"/>
      <c r="AC1482" s="83" t="n"/>
      <c r="AD1482" s="83" t="n"/>
      <c r="AE1482" s="83" t="n"/>
      <c r="AF1482" s="83" t="n"/>
      <c r="AG1482" s="83" t="n"/>
      <c r="AH1482" s="83" t="n"/>
      <c r="AI1482" s="83" t="n"/>
      <c r="AJ1482" s="83" t="n"/>
      <c r="AK1482" s="83" t="n"/>
    </row>
    <row r="1483">
      <c r="A1483" s="84" t="n"/>
      <c r="B1483" s="84" t="n">
        <v>1</v>
      </c>
      <c r="C1483" s="84" t="inlineStr">
        <is>
          <t>JANUARY</t>
        </is>
      </c>
      <c r="D1483" s="84" t="inlineStr">
        <is>
          <t>JAN</t>
        </is>
      </c>
      <c r="E1483" s="84" t="n">
        <v>2</v>
      </c>
      <c r="F1483" s="84" t="inlineStr">
        <is>
          <t>FEBRUARY</t>
        </is>
      </c>
      <c r="G1483" s="84" t="inlineStr">
        <is>
          <t>FEB</t>
        </is>
      </c>
      <c r="H1483" s="84" t="n">
        <v>3</v>
      </c>
      <c r="I1483" s="84" t="inlineStr">
        <is>
          <t>MARCH</t>
        </is>
      </c>
      <c r="J1483" s="84" t="inlineStr">
        <is>
          <t>MAR</t>
        </is>
      </c>
      <c r="K1483" s="84" t="n">
        <v>4</v>
      </c>
      <c r="L1483" s="84" t="inlineStr">
        <is>
          <t>APRIL</t>
        </is>
      </c>
      <c r="M1483" s="84" t="inlineStr">
        <is>
          <t>APR</t>
        </is>
      </c>
      <c r="N1483" s="84" t="n">
        <v>5</v>
      </c>
      <c r="O1483" s="84" t="inlineStr">
        <is>
          <t>MAY</t>
        </is>
      </c>
      <c r="P1483" s="84" t="inlineStr">
        <is>
          <t>MAY</t>
        </is>
      </c>
      <c r="Q1483" s="84" t="n">
        <v>6</v>
      </c>
      <c r="R1483" s="84" t="inlineStr">
        <is>
          <t>JUNE</t>
        </is>
      </c>
      <c r="S1483" s="84" t="inlineStr">
        <is>
          <t>JUN</t>
        </is>
      </c>
      <c r="T1483" s="84" t="n">
        <v>7</v>
      </c>
      <c r="U1483" s="84" t="inlineStr">
        <is>
          <t>JULY</t>
        </is>
      </c>
      <c r="V1483" s="84" t="inlineStr">
        <is>
          <t>JUL</t>
        </is>
      </c>
      <c r="W1483" s="84" t="n">
        <v>8</v>
      </c>
      <c r="X1483" s="84" t="inlineStr">
        <is>
          <t>AUGUST</t>
        </is>
      </c>
      <c r="Y1483" s="84" t="inlineStr">
        <is>
          <t>AUG</t>
        </is>
      </c>
      <c r="Z1483" s="84" t="n">
        <v>9</v>
      </c>
      <c r="AA1483" s="84" t="inlineStr">
        <is>
          <t>SEPTEMBER</t>
        </is>
      </c>
      <c r="AB1483" s="84" t="inlineStr">
        <is>
          <t>SEP</t>
        </is>
      </c>
      <c r="AC1483" s="84" t="n">
        <v>10</v>
      </c>
      <c r="AD1483" s="84" t="inlineStr">
        <is>
          <t>OCTOBER</t>
        </is>
      </c>
      <c r="AE1483" s="84" t="inlineStr">
        <is>
          <t>OCT</t>
        </is>
      </c>
      <c r="AF1483" s="84" t="n">
        <v>11</v>
      </c>
      <c r="AG1483" s="84" t="inlineStr">
        <is>
          <t>NOVEMBER</t>
        </is>
      </c>
      <c r="AH1483" s="84" t="inlineStr">
        <is>
          <t>NOV</t>
        </is>
      </c>
      <c r="AI1483" s="84" t="n">
        <v>12</v>
      </c>
      <c r="AJ1483" s="84" t="inlineStr">
        <is>
          <t>DECEMBER</t>
        </is>
      </c>
      <c r="AK1483" s="84" t="inlineStr">
        <is>
          <t>DEC</t>
        </is>
      </c>
    </row>
    <row r="1484">
      <c r="A1484" s="83" t="n"/>
      <c r="B1484" s="84" t="n">
        <v>31</v>
      </c>
      <c r="C1484" s="83" t="n"/>
      <c r="D1484" s="83" t="n"/>
      <c r="E1484" s="84" t="n">
        <v>28</v>
      </c>
      <c r="F1484" s="83" t="n"/>
      <c r="G1484" s="83" t="n"/>
      <c r="H1484" s="84" t="n">
        <v>31</v>
      </c>
      <c r="I1484" s="83" t="n"/>
      <c r="J1484" s="83" t="n"/>
      <c r="K1484" s="84" t="n">
        <v>30</v>
      </c>
      <c r="L1484" s="83" t="n"/>
      <c r="M1484" s="83" t="n"/>
      <c r="N1484" s="84" t="n">
        <v>31</v>
      </c>
      <c r="O1484" s="83" t="n"/>
      <c r="P1484" s="83" t="n"/>
      <c r="Q1484" s="84" t="n">
        <v>30</v>
      </c>
      <c r="R1484" s="83" t="n"/>
      <c r="S1484" s="83" t="n"/>
      <c r="T1484" s="84" t="n">
        <v>31</v>
      </c>
      <c r="U1484" s="83" t="n"/>
      <c r="V1484" s="83" t="n"/>
      <c r="W1484" s="84" t="n">
        <v>31</v>
      </c>
      <c r="X1484" s="83" t="n"/>
      <c r="Y1484" s="83" t="n"/>
      <c r="Z1484" s="84" t="n">
        <v>30</v>
      </c>
      <c r="AA1484" s="83" t="n"/>
      <c r="AB1484" s="83" t="n"/>
      <c r="AC1484" s="84" t="n">
        <v>31</v>
      </c>
      <c r="AD1484" s="83" t="n"/>
      <c r="AE1484" s="83" t="n"/>
      <c r="AF1484" s="84" t="n">
        <v>30</v>
      </c>
      <c r="AG1484" s="83" t="n"/>
      <c r="AH1484" s="83" t="n"/>
      <c r="AI1484" s="84" t="n">
        <v>31</v>
      </c>
      <c r="AJ1484" s="83" t="n"/>
      <c r="AK1484" s="83" t="n"/>
    </row>
    <row r="1485">
      <c r="A1485" s="84" t="inlineStr">
        <is>
          <t>RATIOS</t>
        </is>
      </c>
      <c r="B1485" s="84" t="inlineStr">
        <is>
          <t>E.BKDWN</t>
        </is>
      </c>
      <c r="C1485" s="84" t="inlineStr">
        <is>
          <t>PEAK/AVG</t>
        </is>
      </c>
      <c r="D1485" s="84" t="inlineStr">
        <is>
          <t>END/AVG</t>
        </is>
      </c>
      <c r="E1485" s="84" t="inlineStr">
        <is>
          <t>E.BKDWN</t>
        </is>
      </c>
      <c r="F1485" s="84" t="inlineStr">
        <is>
          <t>PEAK/AVG</t>
        </is>
      </c>
      <c r="G1485" s="84" t="inlineStr">
        <is>
          <t>END/AVG</t>
        </is>
      </c>
      <c r="H1485" s="84" t="inlineStr">
        <is>
          <t>E.BKDWN</t>
        </is>
      </c>
      <c r="I1485" s="84" t="inlineStr">
        <is>
          <t>PEAK/AVG</t>
        </is>
      </c>
      <c r="J1485" s="84" t="inlineStr">
        <is>
          <t>END/AVG</t>
        </is>
      </c>
      <c r="K1485" s="84" t="inlineStr">
        <is>
          <t>E.BKDWN</t>
        </is>
      </c>
      <c r="L1485" s="84" t="inlineStr">
        <is>
          <t>PEAK/AVG</t>
        </is>
      </c>
      <c r="M1485" s="84" t="inlineStr">
        <is>
          <t>END/AVG</t>
        </is>
      </c>
      <c r="N1485" s="84" t="inlineStr">
        <is>
          <t>E.BKDWN</t>
        </is>
      </c>
      <c r="O1485" s="84" t="inlineStr">
        <is>
          <t>PEAK/AVG</t>
        </is>
      </c>
      <c r="P1485" s="84" t="inlineStr">
        <is>
          <t>END/AVG</t>
        </is>
      </c>
      <c r="Q1485" s="84" t="inlineStr">
        <is>
          <t>E.BKDWN</t>
        </is>
      </c>
      <c r="R1485" s="84" t="inlineStr">
        <is>
          <t>PEAK/AVG</t>
        </is>
      </c>
      <c r="S1485" s="84" t="inlineStr">
        <is>
          <t>END/AVG</t>
        </is>
      </c>
      <c r="T1485" s="84" t="inlineStr">
        <is>
          <t>E.BKDWN</t>
        </is>
      </c>
      <c r="U1485" s="84" t="inlineStr">
        <is>
          <t>PEAK/AVG</t>
        </is>
      </c>
      <c r="V1485" s="84" t="inlineStr">
        <is>
          <t>END/AVG</t>
        </is>
      </c>
      <c r="W1485" s="84" t="inlineStr">
        <is>
          <t>E.BKDWN</t>
        </is>
      </c>
      <c r="X1485" s="84" t="inlineStr">
        <is>
          <t>PEAK/AVG</t>
        </is>
      </c>
      <c r="Y1485" s="84" t="inlineStr">
        <is>
          <t>END/AVG</t>
        </is>
      </c>
      <c r="Z1485" s="84" t="inlineStr">
        <is>
          <t>E.BKDWN</t>
        </is>
      </c>
      <c r="AA1485" s="84" t="inlineStr">
        <is>
          <t>PEAK/AVG</t>
        </is>
      </c>
      <c r="AB1485" s="84" t="inlineStr">
        <is>
          <t>END/AVG</t>
        </is>
      </c>
      <c r="AC1485" s="84" t="inlineStr">
        <is>
          <t>E.BKDWN</t>
        </is>
      </c>
      <c r="AD1485" s="84" t="inlineStr">
        <is>
          <t>PEAK/AVG</t>
        </is>
      </c>
      <c r="AE1485" s="84" t="inlineStr">
        <is>
          <t>END/AVG</t>
        </is>
      </c>
      <c r="AF1485" s="84" t="inlineStr">
        <is>
          <t>E.BKDWN</t>
        </is>
      </c>
      <c r="AG1485" s="84" t="inlineStr">
        <is>
          <t>PEAK/AVG</t>
        </is>
      </c>
      <c r="AH1485" s="84" t="inlineStr">
        <is>
          <t>END/AVG</t>
        </is>
      </c>
      <c r="AI1485" s="84" t="inlineStr">
        <is>
          <t>E.BKDWN</t>
        </is>
      </c>
      <c r="AJ1485" s="84" t="inlineStr">
        <is>
          <t>PEAK/AVG</t>
        </is>
      </c>
      <c r="AK1485" s="84" t="inlineStr">
        <is>
          <t>END/AVG</t>
        </is>
      </c>
    </row>
    <row r="1486">
      <c r="A1486" s="83" t="n"/>
      <c r="B1486" s="209" t="n">
        <v>0.06103542888674561</v>
      </c>
      <c r="C1486" s="216" t="n">
        <v>1.037570144269043</v>
      </c>
      <c r="D1486" s="210" t="n">
        <v>0.9925426690743869</v>
      </c>
      <c r="E1486" s="209" t="n">
        <v>0.05404473271656191</v>
      </c>
      <c r="F1486" s="216" t="n">
        <v>1.018170896640617</v>
      </c>
      <c r="G1486" s="210" t="n">
        <v>0.9932878525677749</v>
      </c>
      <c r="H1486" s="209" t="n">
        <v>0.05928012346794952</v>
      </c>
      <c r="I1486" s="210" t="n">
        <v>1.037717631074779</v>
      </c>
      <c r="J1486" s="210" t="n">
        <v>0.9914737044754675</v>
      </c>
      <c r="K1486" s="209" t="n">
        <v>0.05717360233741881</v>
      </c>
      <c r="L1486" s="210" t="n">
        <v>1.098371267434778</v>
      </c>
      <c r="M1486" s="210" t="n">
        <v>0.9853972185906403</v>
      </c>
      <c r="N1486" s="209" t="n">
        <v>0.07888878417154496</v>
      </c>
      <c r="O1486" s="210" t="n">
        <v>1.50908951984454</v>
      </c>
      <c r="P1486" s="210" t="n">
        <v>0.9357109346267594</v>
      </c>
      <c r="Q1486" s="209" t="n">
        <v>0.1021978792365698</v>
      </c>
      <c r="R1486" s="210" t="n">
        <v>1.273489584612848</v>
      </c>
      <c r="S1486" s="210" t="n">
        <v>0.9815707088131403</v>
      </c>
      <c r="T1486" s="209" t="n">
        <v>0.1275657002378622</v>
      </c>
      <c r="U1486" s="210" t="n">
        <v>1.339569411162116</v>
      </c>
      <c r="V1486" s="210" t="n">
        <v>0.9651478594896784</v>
      </c>
      <c r="W1486" s="209" t="n">
        <v>0.1131378033843601</v>
      </c>
      <c r="X1486" s="210" t="n">
        <v>1.116069971790864</v>
      </c>
      <c r="Y1486" s="210" t="n">
        <v>0.9205303810029071</v>
      </c>
      <c r="Z1486" s="209" t="n">
        <v>0.1242762224249138</v>
      </c>
      <c r="AA1486" s="210" t="n">
        <v>1.504363420866672</v>
      </c>
      <c r="AB1486" s="210" t="n">
        <v>0.7926892759422403</v>
      </c>
      <c r="AC1486" s="209" t="n">
        <v>0.09545187880166782</v>
      </c>
      <c r="AD1486" s="210" t="n">
        <v>1.749186610518932</v>
      </c>
      <c r="AE1486" s="210" t="n">
        <v>0.9291262881738249</v>
      </c>
      <c r="AF1486" s="209" t="n">
        <v>0.06521043206682153</v>
      </c>
      <c r="AG1486" s="210" t="n">
        <v>1.382569636168736</v>
      </c>
      <c r="AH1486" s="210" t="n">
        <v>0.9230380322813045</v>
      </c>
      <c r="AI1486" s="209" t="n">
        <v>0.06173741226758384</v>
      </c>
      <c r="AJ1486" s="216" t="n">
        <v>1.044702174413801</v>
      </c>
      <c r="AK1486" s="210" t="n">
        <v>0.9853247482928031</v>
      </c>
      <c r="AM1486">
        <f>A1481</f>
        <v/>
      </c>
      <c r="AN1486" s="206">
        <f>1/($B1486*(1/$B1484)*(1/(5/7+2/7*$D1486))*$B1496/SUM($B1488:$B1511))</f>
        <v/>
      </c>
      <c r="AO1486" s="206">
        <f>1/(B1486*(1/B1484)*(1/(5/7+2/7*D1486)))</f>
        <v/>
      </c>
      <c r="AP1486" s="206" t="n"/>
      <c r="AR1486" s="211">
        <f>CHOOSE(AV$3,C1486,F1486,I1486,L1486,O1486,R1486,U1486,X1486,AA1486,AD1486,AG1486,AJ1486)</f>
        <v/>
      </c>
      <c r="AS1486" s="207" t="n"/>
      <c r="AT1486" s="207" t="n"/>
      <c r="AV1486" s="116">
        <f>AN1486/AR1486</f>
        <v/>
      </c>
      <c r="AW1486" s="208">
        <f>AO1486/AR1486</f>
        <v/>
      </c>
      <c r="AX1486" s="206" t="n"/>
    </row>
    <row r="1487">
      <c r="A1487" s="84" t="inlineStr">
        <is>
          <t>HOUR</t>
        </is>
      </c>
      <c r="B1487" s="84" t="inlineStr">
        <is>
          <t>PEAK</t>
        </is>
      </c>
      <c r="C1487" s="84" t="inlineStr">
        <is>
          <t>AVG</t>
        </is>
      </c>
      <c r="D1487" s="84" t="inlineStr">
        <is>
          <t>END</t>
        </is>
      </c>
      <c r="E1487" s="84" t="inlineStr">
        <is>
          <t>PEAK</t>
        </is>
      </c>
      <c r="F1487" s="84" t="inlineStr">
        <is>
          <t>AVG</t>
        </is>
      </c>
      <c r="G1487" s="84" t="inlineStr">
        <is>
          <t>END</t>
        </is>
      </c>
      <c r="H1487" s="84" t="inlineStr">
        <is>
          <t>PEAK</t>
        </is>
      </c>
      <c r="I1487" s="84" t="inlineStr">
        <is>
          <t>AVG</t>
        </is>
      </c>
      <c r="J1487" s="84" t="inlineStr">
        <is>
          <t>END</t>
        </is>
      </c>
      <c r="K1487" s="84" t="inlineStr">
        <is>
          <t>PEAK</t>
        </is>
      </c>
      <c r="L1487" s="84" t="inlineStr">
        <is>
          <t>AVG</t>
        </is>
      </c>
      <c r="M1487" s="84" t="inlineStr">
        <is>
          <t>END</t>
        </is>
      </c>
      <c r="N1487" s="84" t="inlineStr">
        <is>
          <t>PEAK</t>
        </is>
      </c>
      <c r="O1487" s="84" t="inlineStr">
        <is>
          <t>AVG</t>
        </is>
      </c>
      <c r="P1487" s="84" t="inlineStr">
        <is>
          <t>END</t>
        </is>
      </c>
      <c r="Q1487" s="84" t="inlineStr">
        <is>
          <t>PEAK</t>
        </is>
      </c>
      <c r="R1487" s="84" t="inlineStr">
        <is>
          <t>AVG</t>
        </is>
      </c>
      <c r="S1487" s="84" t="inlineStr">
        <is>
          <t>END</t>
        </is>
      </c>
      <c r="T1487" s="84" t="inlineStr">
        <is>
          <t>PEAK</t>
        </is>
      </c>
      <c r="U1487" s="84" t="inlineStr">
        <is>
          <t>AVG</t>
        </is>
      </c>
      <c r="V1487" s="84" t="inlineStr">
        <is>
          <t>END</t>
        </is>
      </c>
      <c r="W1487" s="84" t="inlineStr">
        <is>
          <t>PEAK</t>
        </is>
      </c>
      <c r="X1487" s="84" t="inlineStr">
        <is>
          <t>AVG</t>
        </is>
      </c>
      <c r="Y1487" s="84" t="inlineStr">
        <is>
          <t>END</t>
        </is>
      </c>
      <c r="Z1487" s="84" t="inlineStr">
        <is>
          <t>PEAK</t>
        </is>
      </c>
      <c r="AA1487" s="84" t="inlineStr">
        <is>
          <t>AVG</t>
        </is>
      </c>
      <c r="AB1487" s="84" t="inlineStr">
        <is>
          <t>END</t>
        </is>
      </c>
      <c r="AC1487" s="84" t="inlineStr">
        <is>
          <t>PEAK</t>
        </is>
      </c>
      <c r="AD1487" s="84" t="inlineStr">
        <is>
          <t>AVG</t>
        </is>
      </c>
      <c r="AE1487" s="84" t="inlineStr">
        <is>
          <t>END</t>
        </is>
      </c>
      <c r="AF1487" s="84" t="inlineStr">
        <is>
          <t>PEAK</t>
        </is>
      </c>
      <c r="AG1487" s="84" t="inlineStr">
        <is>
          <t>AVG</t>
        </is>
      </c>
      <c r="AH1487" s="84" t="inlineStr">
        <is>
          <t>END</t>
        </is>
      </c>
      <c r="AI1487" s="84" t="inlineStr">
        <is>
          <t>PEAK</t>
        </is>
      </c>
      <c r="AJ1487" s="84" t="inlineStr">
        <is>
          <t>AVG</t>
        </is>
      </c>
      <c r="AK1487" s="84" t="inlineStr">
        <is>
          <t>END</t>
        </is>
      </c>
    </row>
    <row r="1488">
      <c r="A1488" s="84" t="n">
        <v>1</v>
      </c>
      <c r="B1488" s="84" t="n">
        <v>0.5533866874878001</v>
      </c>
      <c r="C1488" s="84" t="n">
        <v>0.5187149609761461</v>
      </c>
      <c r="D1488" s="84" t="n">
        <v>0.5881573399192821</v>
      </c>
      <c r="E1488" s="84" t="n">
        <v>0.518540089303048</v>
      </c>
      <c r="F1488" s="84" t="n">
        <v>0.5217617850793844</v>
      </c>
      <c r="G1488" s="84" t="n">
        <v>0.5731978192098001</v>
      </c>
      <c r="H1488" s="84" t="n">
        <v>0.6148282097649187</v>
      </c>
      <c r="I1488" s="84" t="n">
        <v>0.4678368919395536</v>
      </c>
      <c r="J1488" s="84" t="n">
        <v>0.5278969957081544</v>
      </c>
      <c r="K1488" s="84" t="n">
        <v>0.5197784810126582</v>
      </c>
      <c r="L1488" s="84" t="n">
        <v>0.447309020695657</v>
      </c>
      <c r="M1488" s="84" t="n">
        <v>0.5028762437810946</v>
      </c>
      <c r="N1488" s="84" t="n">
        <v>0.174216307223603</v>
      </c>
      <c r="O1488" s="84" t="n">
        <v>0.2969345518626286</v>
      </c>
      <c r="P1488" s="84" t="n">
        <v>0.3558879588961632</v>
      </c>
      <c r="Q1488" s="84" t="n">
        <v>0.1736326911124923</v>
      </c>
      <c r="R1488" s="84" t="n">
        <v>0.2053035250131244</v>
      </c>
      <c r="S1488" s="84" t="n">
        <v>0.2236555360281195</v>
      </c>
      <c r="T1488" s="84" t="n">
        <v>0.234623995785592</v>
      </c>
      <c r="U1488" s="84" t="n">
        <v>0.2083946896795772</v>
      </c>
      <c r="V1488" s="84" t="n">
        <v>0.2171717171717172</v>
      </c>
      <c r="W1488" s="84" t="n">
        <v>0.184571138555236</v>
      </c>
      <c r="X1488" s="84" t="n">
        <v>0.1941558112423336</v>
      </c>
      <c r="Y1488" s="84" t="n">
        <v>0.2208999523982864</v>
      </c>
      <c r="Z1488" s="84" t="n">
        <v>0.1883004675747103</v>
      </c>
      <c r="AA1488" s="84" t="n">
        <v>0.1919789899874159</v>
      </c>
      <c r="AB1488" s="84" t="n">
        <v>0.2475578244154534</v>
      </c>
      <c r="AC1488" s="84" t="n">
        <v>0.1311965311144966</v>
      </c>
      <c r="AD1488" s="84" t="n">
        <v>0.2366093949375353</v>
      </c>
      <c r="AE1488" s="84" t="n">
        <v>0.2841220022533396</v>
      </c>
      <c r="AF1488" s="84" t="n">
        <v>0.4993167244822875</v>
      </c>
      <c r="AG1488" s="84" t="n">
        <v>0.5804858205485822</v>
      </c>
      <c r="AH1488" s="84" t="n">
        <v>0.5755551543599927</v>
      </c>
      <c r="AI1488" s="84" t="n">
        <v>0.6097376863559163</v>
      </c>
      <c r="AJ1488" s="84" t="n">
        <v>0.5234887108521484</v>
      </c>
      <c r="AK1488" s="84" t="n">
        <v>0.5900927570554568</v>
      </c>
    </row>
    <row r="1489">
      <c r="A1489" s="84" t="n">
        <v>2</v>
      </c>
      <c r="B1489" s="84" t="n">
        <v>0.5061487409720866</v>
      </c>
      <c r="C1489" s="84" t="n">
        <v>0.4310761789600967</v>
      </c>
      <c r="D1489" s="84" t="n">
        <v>0.5079814469007891</v>
      </c>
      <c r="E1489" s="84" t="n">
        <v>0.4300135895942536</v>
      </c>
      <c r="F1489" s="84" t="n">
        <v>0.4255195243057684</v>
      </c>
      <c r="G1489" s="84" t="n">
        <v>0.4766776603621188</v>
      </c>
      <c r="H1489" s="84" t="n">
        <v>0.5384769941731967</v>
      </c>
      <c r="I1489" s="84" t="n">
        <v>0.4119482351664451</v>
      </c>
      <c r="J1489" s="84" t="n">
        <v>0.4632424200470718</v>
      </c>
      <c r="K1489" s="84" t="n">
        <v>0.4497626582278481</v>
      </c>
      <c r="L1489" s="84" t="n">
        <v>0.397867885018085</v>
      </c>
      <c r="M1489" s="84" t="n">
        <v>0.4390547263681592</v>
      </c>
      <c r="N1489" s="84" t="n">
        <v>0.1551350917982843</v>
      </c>
      <c r="O1489" s="84" t="n">
        <v>0.2644768657022253</v>
      </c>
      <c r="P1489" s="84" t="n">
        <v>0.30782298831524</v>
      </c>
      <c r="Q1489" s="84" t="n">
        <v>0.1510254816656308</v>
      </c>
      <c r="R1489" s="84" t="n">
        <v>0.1820381823070718</v>
      </c>
      <c r="S1489" s="84" t="n">
        <v>0.1905799648506151</v>
      </c>
      <c r="T1489" s="84" t="n">
        <v>0.1692348215461609</v>
      </c>
      <c r="U1489" s="84" t="n">
        <v>0.1711927673709804</v>
      </c>
      <c r="V1489" s="84" t="n">
        <v>0.1696196942098581</v>
      </c>
      <c r="W1489" s="84" t="n">
        <v>0.1645237692437828</v>
      </c>
      <c r="X1489" s="84" t="n">
        <v>0.1720183486238532</v>
      </c>
      <c r="Y1489" s="84" t="n">
        <v>0.1907988687592754</v>
      </c>
      <c r="Z1489" s="84" t="n">
        <v>0.1426611099817036</v>
      </c>
      <c r="AA1489" s="84" t="n">
        <v>0.1625102587952071</v>
      </c>
      <c r="AB1489" s="84" t="n">
        <v>0.1997226949013676</v>
      </c>
      <c r="AC1489" s="84" t="n">
        <v>0.1133247392476268</v>
      </c>
      <c r="AD1489" s="84" t="n">
        <v>0.2104068369981304</v>
      </c>
      <c r="AE1489" s="84" t="n">
        <v>0.2465797521326251</v>
      </c>
      <c r="AF1489" s="84" t="n">
        <v>0.3199831809103333</v>
      </c>
      <c r="AG1489" s="84" t="n">
        <v>0.4566771269177127</v>
      </c>
      <c r="AH1489" s="84" t="n">
        <v>0.4920262381898056</v>
      </c>
      <c r="AI1489" s="84" t="n">
        <v>0.5487827892055105</v>
      </c>
      <c r="AJ1489" s="84" t="n">
        <v>0.4456872333784206</v>
      </c>
      <c r="AK1489" s="84" t="n">
        <v>0.508058680349977</v>
      </c>
    </row>
    <row r="1490">
      <c r="A1490" s="84" t="n">
        <v>3</v>
      </c>
      <c r="B1490" s="84" t="n">
        <v>0.4983408159281671</v>
      </c>
      <c r="C1490" s="84" t="n">
        <v>0.3972188633615477</v>
      </c>
      <c r="D1490" s="84" t="n">
        <v>0.4549725920125294</v>
      </c>
      <c r="E1490" s="84" t="n">
        <v>0.3929334109881576</v>
      </c>
      <c r="F1490" s="84" t="n">
        <v>0.384907742291424</v>
      </c>
      <c r="G1490" s="84" t="n">
        <v>0.426061789055664</v>
      </c>
      <c r="H1490" s="84" t="n">
        <v>0.5059272654209364</v>
      </c>
      <c r="I1490" s="84" t="n">
        <v>0.3883447733253751</v>
      </c>
      <c r="J1490" s="84" t="n">
        <v>0.4338225114218468</v>
      </c>
      <c r="K1490" s="84" t="n">
        <v>0.4420490506329114</v>
      </c>
      <c r="L1490" s="84" t="n">
        <v>0.3844333850044873</v>
      </c>
      <c r="M1490" s="84" t="n">
        <v>0.4212531094527363</v>
      </c>
      <c r="N1490" s="84" t="n">
        <v>0.1469574280445763</v>
      </c>
      <c r="O1490" s="84" t="n">
        <v>0.2505430105323552</v>
      </c>
      <c r="P1490" s="84" t="n">
        <v>0.2952266511974808</v>
      </c>
      <c r="Q1490" s="84" t="n">
        <v>0.1428682411435674</v>
      </c>
      <c r="R1490" s="84" t="n">
        <v>0.1723069437508803</v>
      </c>
      <c r="S1490" s="84" t="n">
        <v>0.1827065026362039</v>
      </c>
      <c r="T1490" s="84" t="n">
        <v>0.1542209930198867</v>
      </c>
      <c r="U1490" s="84" t="n">
        <v>0.1596977272467838</v>
      </c>
      <c r="V1490" s="84" t="n">
        <v>0.1618645471104487</v>
      </c>
      <c r="W1490" s="84" t="n">
        <v>0.1556420233463035</v>
      </c>
      <c r="X1490" s="84" t="n">
        <v>0.1626539611739064</v>
      </c>
      <c r="Y1490" s="84" t="n">
        <v>0.1810265169546104</v>
      </c>
      <c r="Z1490" s="84" t="n">
        <v>0.09397235210408618</v>
      </c>
      <c r="AA1490" s="84" t="n">
        <v>0.1438857580565739</v>
      </c>
      <c r="AB1490" s="84" t="n">
        <v>0.1839982353311904</v>
      </c>
      <c r="AC1490" s="84" t="n">
        <v>0.1068791749677722</v>
      </c>
      <c r="AD1490" s="84" t="n">
        <v>0.1986112347547404</v>
      </c>
      <c r="AE1490" s="84" t="n">
        <v>0.2289956542732979</v>
      </c>
      <c r="AF1490" s="84" t="n">
        <v>0.2072952801429623</v>
      </c>
      <c r="AG1490" s="84" t="n">
        <v>0.3965016271501627</v>
      </c>
      <c r="AH1490" s="84" t="n">
        <v>0.441475597279894</v>
      </c>
      <c r="AI1490" s="84" t="n">
        <v>0.5157576901302132</v>
      </c>
      <c r="AJ1490" s="84" t="n">
        <v>0.4197013838310268</v>
      </c>
      <c r="AK1490" s="84" t="n">
        <v>0.4573383330044076</v>
      </c>
    </row>
    <row r="1491">
      <c r="A1491" s="84" t="n">
        <v>4</v>
      </c>
      <c r="B1491" s="84" t="n">
        <v>0.501073589693539</v>
      </c>
      <c r="C1491" s="84" t="n">
        <v>0.3918324722435968</v>
      </c>
      <c r="D1491" s="84" t="n">
        <v>0.4316005059936148</v>
      </c>
      <c r="E1491" s="84" t="n">
        <v>0.3964278780819259</v>
      </c>
      <c r="F1491" s="84" t="n">
        <v>0.371115061607307</v>
      </c>
      <c r="G1491" s="84" t="n">
        <v>0.4139462879450763</v>
      </c>
      <c r="H1491" s="84" t="n">
        <v>0.4954792043399638</v>
      </c>
      <c r="I1491" s="84" t="n">
        <v>0.3809924306139614</v>
      </c>
      <c r="J1491" s="84" t="n">
        <v>0.4102865845216668</v>
      </c>
      <c r="K1491" s="84" t="n">
        <v>0.4369066455696203</v>
      </c>
      <c r="L1491" s="84" t="n">
        <v>0.3785047999782439</v>
      </c>
      <c r="M1491" s="84" t="n">
        <v>0.4048507462686567</v>
      </c>
      <c r="N1491" s="84" t="n">
        <v>0.1410246131644352</v>
      </c>
      <c r="O1491" s="84" t="n">
        <v>0.240543420351625</v>
      </c>
      <c r="P1491" s="84" t="n">
        <v>0.2747990387005884</v>
      </c>
      <c r="Q1491" s="84" t="n">
        <v>0.137041640770665</v>
      </c>
      <c r="R1491" s="84" t="n">
        <v>0.1652774043201577</v>
      </c>
      <c r="S1491" s="84" t="n">
        <v>0.1694200351493848</v>
      </c>
      <c r="T1491" s="84" t="n">
        <v>0.1434215725009877</v>
      </c>
      <c r="U1491" s="84" t="n">
        <v>0.1527116651256236</v>
      </c>
      <c r="V1491" s="84" t="n">
        <v>0.1502732240437158</v>
      </c>
      <c r="W1491" s="84" t="n">
        <v>0.1497208594146507</v>
      </c>
      <c r="X1491" s="84" t="n">
        <v>0.1565462010238735</v>
      </c>
      <c r="Y1491" s="84" t="n">
        <v>0.1681460532579173</v>
      </c>
      <c r="Z1491" s="84" t="n">
        <v>0.09102459849562917</v>
      </c>
      <c r="AA1491" s="84" t="n">
        <v>0.1386551403403184</v>
      </c>
      <c r="AB1491" s="84" t="n">
        <v>0.1692191340518056</v>
      </c>
      <c r="AC1491" s="84" t="n">
        <v>0.1038907769834759</v>
      </c>
      <c r="AD1491" s="84" t="n">
        <v>0.1929137363126501</v>
      </c>
      <c r="AE1491" s="84" t="n">
        <v>0.213705134395622</v>
      </c>
      <c r="AF1491" s="84" t="n">
        <v>0.1933144118574583</v>
      </c>
      <c r="AG1491" s="84" t="n">
        <v>0.3832810320781033</v>
      </c>
      <c r="AH1491" s="84" t="n">
        <v>0.4220376722633448</v>
      </c>
      <c r="AI1491" s="84" t="n">
        <v>0.5012266465370826</v>
      </c>
      <c r="AJ1491" s="84" t="n">
        <v>0.4127562168348766</v>
      </c>
      <c r="AK1491" s="84" t="n">
        <v>0.4352345240444708</v>
      </c>
    </row>
    <row r="1492">
      <c r="A1492" s="84" t="n">
        <v>5</v>
      </c>
      <c r="B1492" s="84" t="n">
        <v>0.5028303728284209</v>
      </c>
      <c r="C1492" s="84" t="n">
        <v>0.4009563592393097</v>
      </c>
      <c r="D1492" s="84" t="n">
        <v>0.4228058550689717</v>
      </c>
      <c r="E1492" s="84" t="n">
        <v>0.4238012036497767</v>
      </c>
      <c r="F1492" s="84" t="n">
        <v>0.3729234352970023</v>
      </c>
      <c r="G1492" s="84" t="n">
        <v>0.4042538870566063</v>
      </c>
      <c r="H1492" s="84" t="n">
        <v>0.4862366887683344</v>
      </c>
      <c r="I1492" s="84" t="n">
        <v>0.4138744946960038</v>
      </c>
      <c r="J1492" s="84" t="n">
        <v>0.4343070746227329</v>
      </c>
      <c r="K1492" s="84" t="n">
        <v>0.4794303797468354</v>
      </c>
      <c r="L1492" s="84" t="n">
        <v>0.4257159174349354</v>
      </c>
      <c r="M1492" s="84" t="n">
        <v>0.4398320895522387</v>
      </c>
      <c r="N1492" s="84" t="n">
        <v>0.1570592479756274</v>
      </c>
      <c r="O1492" s="84" t="n">
        <v>0.2678373837137824</v>
      </c>
      <c r="P1492" s="84" t="n">
        <v>0.2923676141543052</v>
      </c>
      <c r="Q1492" s="84" t="n">
        <v>0.1525015537600994</v>
      </c>
      <c r="R1492" s="84" t="n">
        <v>0.184061255585859</v>
      </c>
      <c r="S1492" s="84" t="n">
        <v>0.1793673110720562</v>
      </c>
      <c r="T1492" s="84" t="n">
        <v>0.1538258922691953</v>
      </c>
      <c r="U1492" s="84" t="n">
        <v>0.1692750248279169</v>
      </c>
      <c r="V1492" s="84" t="n">
        <v>0.1591875034497985</v>
      </c>
      <c r="W1492" s="84" t="n">
        <v>0.1661309423109457</v>
      </c>
      <c r="X1492" s="84" t="n">
        <v>0.1739951340666025</v>
      </c>
      <c r="Y1492" s="84" t="n">
        <v>0.179150449416179</v>
      </c>
      <c r="Z1492" s="84" t="n">
        <v>0.1007318560683065</v>
      </c>
      <c r="AA1492" s="84" t="n">
        <v>0.1531432948514527</v>
      </c>
      <c r="AB1492" s="84" t="n">
        <v>0.1819184470914476</v>
      </c>
      <c r="AC1492" s="84" t="n">
        <v>0.1147896402203211</v>
      </c>
      <c r="AD1492" s="84" t="n">
        <v>0.2129885159797027</v>
      </c>
      <c r="AE1492" s="84" t="n">
        <v>0.2317720907774022</v>
      </c>
      <c r="AF1492" s="84" t="n">
        <v>0.1860611794386629</v>
      </c>
      <c r="AG1492" s="84" t="n">
        <v>0.3813923756392377</v>
      </c>
      <c r="AH1492" s="84" t="n">
        <v>0.4098212673767828</v>
      </c>
      <c r="AI1492" s="84" t="n">
        <v>0.4895263257218345</v>
      </c>
      <c r="AJ1492" s="84" t="n">
        <v>0.4147331183019455</v>
      </c>
      <c r="AK1492" s="84" t="n">
        <v>0.4195118742188013</v>
      </c>
    </row>
    <row r="1493">
      <c r="A1493" s="84" t="n">
        <v>6</v>
      </c>
      <c r="B1493" s="84" t="n">
        <v>0.5416747999219207</v>
      </c>
      <c r="C1493" s="84" t="n">
        <v>0.4459162361217984</v>
      </c>
      <c r="D1493" s="84" t="n">
        <v>0.4725016565267153</v>
      </c>
      <c r="E1493" s="84" t="n">
        <v>0.4771888953601243</v>
      </c>
      <c r="F1493" s="84" t="n">
        <v>0.4222092809415803</v>
      </c>
      <c r="G1493" s="84" t="n">
        <v>0.4472639159991923</v>
      </c>
      <c r="H1493" s="84" t="n">
        <v>0.5211975085392807</v>
      </c>
      <c r="I1493" s="84" t="n">
        <v>0.4761387992077921</v>
      </c>
      <c r="J1493" s="84" t="n">
        <v>0.4882320365499098</v>
      </c>
      <c r="K1493" s="84" t="n">
        <v>0.5433148734177214</v>
      </c>
      <c r="L1493" s="84" t="n">
        <v>0.5002039650811783</v>
      </c>
      <c r="M1493" s="84" t="n">
        <v>0.4999999999999999</v>
      </c>
      <c r="N1493" s="84" t="n">
        <v>0.1859215906357733</v>
      </c>
      <c r="O1493" s="84" t="n">
        <v>0.3169542231875742</v>
      </c>
      <c r="P1493" s="84" t="n">
        <v>0.3347145106488771</v>
      </c>
      <c r="Q1493" s="84" t="n">
        <v>0.1807799875699192</v>
      </c>
      <c r="R1493" s="84" t="n">
        <v>0.21818461183882</v>
      </c>
      <c r="S1493" s="84" t="n">
        <v>0.2057996485061512</v>
      </c>
      <c r="T1493" s="84" t="n">
        <v>0.1916238640853417</v>
      </c>
      <c r="U1493" s="84" t="n">
        <v>0.2022875928906545</v>
      </c>
      <c r="V1493" s="84" t="n">
        <v>0.1824805431362808</v>
      </c>
      <c r="W1493" s="84" t="n">
        <v>0.1960751141938758</v>
      </c>
      <c r="X1493" s="84" t="n">
        <v>0.2051675198945714</v>
      </c>
      <c r="Y1493" s="84" t="n">
        <v>0.2047993727774199</v>
      </c>
      <c r="Z1493" s="84" t="n">
        <v>0.1180626143525107</v>
      </c>
      <c r="AA1493" s="84" t="n">
        <v>0.1802265141981725</v>
      </c>
      <c r="AB1493" s="84" t="n">
        <v>0.2071595134555996</v>
      </c>
      <c r="AC1493" s="84" t="n">
        <v>0.1337747568264385</v>
      </c>
      <c r="AD1493" s="84" t="n">
        <v>0.2479005311730317</v>
      </c>
      <c r="AE1493" s="84" t="n">
        <v>0.2632786093674553</v>
      </c>
      <c r="AF1493" s="84" t="n">
        <v>0.2048775360033638</v>
      </c>
      <c r="AG1493" s="84" t="n">
        <v>0.4212284983728499</v>
      </c>
      <c r="AH1493" s="84" t="n">
        <v>0.4469519167118011</v>
      </c>
      <c r="AI1493" s="84" t="n">
        <v>0.5216078505378374</v>
      </c>
      <c r="AJ1493" s="84" t="n">
        <v>0.4555197169909477</v>
      </c>
      <c r="AK1493" s="84" t="n">
        <v>0.4550358529044142</v>
      </c>
    </row>
    <row r="1494">
      <c r="A1494" s="84" t="n">
        <v>7</v>
      </c>
      <c r="B1494" s="84" t="n">
        <v>0.5908647276986142</v>
      </c>
      <c r="C1494" s="84" t="n">
        <v>0.5046993514345387</v>
      </c>
      <c r="D1494" s="84" t="n">
        <v>0.5283416661646889</v>
      </c>
      <c r="E1494" s="84" t="n">
        <v>0.5391186177441274</v>
      </c>
      <c r="F1494" s="84" t="n">
        <v>0.4893643106724699</v>
      </c>
      <c r="G1494" s="84" t="n">
        <v>0.5011105876018038</v>
      </c>
      <c r="H1494" s="84" t="n">
        <v>0.5728350411894717</v>
      </c>
      <c r="I1494" s="84" t="n">
        <v>0.5714750807129875</v>
      </c>
      <c r="J1494" s="84" t="n">
        <v>0.5408417555032534</v>
      </c>
      <c r="K1494" s="84" t="n">
        <v>0.6279667721518988</v>
      </c>
      <c r="L1494" s="84" t="n">
        <v>0.5960947485790433</v>
      </c>
      <c r="M1494" s="84" t="n">
        <v>0.5464863184079601</v>
      </c>
      <c r="N1494" s="84" t="n">
        <v>0.2248055800529143</v>
      </c>
      <c r="O1494" s="84" t="n">
        <v>0.3829761075365762</v>
      </c>
      <c r="P1494" s="84" t="n">
        <v>0.3735394049888125</v>
      </c>
      <c r="Q1494" s="84" t="n">
        <v>0.2180702299564947</v>
      </c>
      <c r="R1494" s="84" t="n">
        <v>0.262794658062203</v>
      </c>
      <c r="S1494" s="84" t="n">
        <v>0.2306151142355009</v>
      </c>
      <c r="T1494" s="84" t="n">
        <v>0.2663637560911365</v>
      </c>
      <c r="U1494" s="84" t="n">
        <v>0.2616462906521467</v>
      </c>
      <c r="V1494" s="84" t="n">
        <v>0.206408345752608</v>
      </c>
      <c r="W1494" s="84" t="n">
        <v>0.2381999661647775</v>
      </c>
      <c r="X1494" s="84" t="n">
        <v>0.2494171017284201</v>
      </c>
      <c r="Y1494" s="84" t="n">
        <v>0.2292162517850643</v>
      </c>
      <c r="Z1494" s="84" t="n">
        <v>0.1660398454970523</v>
      </c>
      <c r="AA1494" s="84" t="n">
        <v>0.227882037533512</v>
      </c>
      <c r="AB1494" s="84" t="n">
        <v>0.238702968425033</v>
      </c>
      <c r="AC1494" s="84" t="n">
        <v>0.1662955584202508</v>
      </c>
      <c r="AD1494" s="84" t="n">
        <v>0.3068340306834031</v>
      </c>
      <c r="AE1494" s="84" t="n">
        <v>0.2944229840656686</v>
      </c>
      <c r="AF1494" s="84" t="n">
        <v>0.2355723746452224</v>
      </c>
      <c r="AG1494" s="84" t="n">
        <v>0.4790213854021386</v>
      </c>
      <c r="AH1494" s="84" t="n">
        <v>0.4978034542937955</v>
      </c>
      <c r="AI1494" s="84" t="n">
        <v>0.5648235516135121</v>
      </c>
      <c r="AJ1494" s="84" t="n">
        <v>0.5114712308812818</v>
      </c>
      <c r="AK1494" s="84" t="n">
        <v>0.5022038023814223</v>
      </c>
    </row>
    <row r="1495">
      <c r="A1495" s="84" t="n">
        <v>8</v>
      </c>
      <c r="B1495" s="84" t="n">
        <v>0.6431778254928753</v>
      </c>
      <c r="C1495" s="84" t="n">
        <v>0.5951412553589096</v>
      </c>
      <c r="D1495" s="84" t="n">
        <v>0.5600867417625444</v>
      </c>
      <c r="E1495" s="84" t="n">
        <v>0.6305571733643953</v>
      </c>
      <c r="F1495" s="84" t="n">
        <v>0.5860663274688899</v>
      </c>
      <c r="G1495" s="84" t="n">
        <v>0.5305916403042337</v>
      </c>
      <c r="H1495" s="84" t="n">
        <v>0.6355234076753065</v>
      </c>
      <c r="I1495" s="84" t="n">
        <v>0.5839550720312544</v>
      </c>
      <c r="J1495" s="84" t="n">
        <v>0.5459642807697632</v>
      </c>
      <c r="K1495" s="84" t="n">
        <v>0.5824762658227848</v>
      </c>
      <c r="L1495" s="84" t="n">
        <v>0.5707758831688015</v>
      </c>
      <c r="M1495" s="84" t="n">
        <v>0.5348258706467662</v>
      </c>
      <c r="N1495" s="84" t="n">
        <v>0.2227210775274593</v>
      </c>
      <c r="O1495" s="84" t="n">
        <v>0.3787549690586451</v>
      </c>
      <c r="P1495" s="84" t="n">
        <v>0.3760255241567914</v>
      </c>
      <c r="Q1495" s="84" t="n">
        <v>0.2289465506525793</v>
      </c>
      <c r="R1495" s="84" t="n">
        <v>0.2616294702877118</v>
      </c>
      <c r="S1495" s="84" t="n">
        <v>0.2329701230228471</v>
      </c>
      <c r="T1495" s="84" t="n">
        <v>0.4195311471091794</v>
      </c>
      <c r="U1495" s="84" t="n">
        <v>0.3041105898199832</v>
      </c>
      <c r="V1495" s="84" t="n">
        <v>0.2460120328972788</v>
      </c>
      <c r="W1495" s="84" t="n">
        <v>0.2365927930976146</v>
      </c>
      <c r="X1495" s="84" t="n">
        <v>0.247769780526129</v>
      </c>
      <c r="Y1495" s="84" t="n">
        <v>0.2319883515806568</v>
      </c>
      <c r="Z1495" s="84" t="n">
        <v>0.3172900996137426</v>
      </c>
      <c r="AA1495" s="84" t="n">
        <v>0.2677463478689063</v>
      </c>
      <c r="AB1495" s="84" t="n">
        <v>0.2795424465872565</v>
      </c>
      <c r="AC1495" s="84" t="n">
        <v>0.1674674791984062</v>
      </c>
      <c r="AD1495" s="84" t="n">
        <v>0.3084216148847145</v>
      </c>
      <c r="AE1495" s="84" t="n">
        <v>0.2988491871881539</v>
      </c>
      <c r="AF1495" s="84" t="n">
        <v>0.2849784505413645</v>
      </c>
      <c r="AG1495" s="84" t="n">
        <v>0.5716817759181776</v>
      </c>
      <c r="AH1495" s="84" t="n">
        <v>0.5248841547812481</v>
      </c>
      <c r="AI1495" s="84" t="n">
        <v>0.6029439516889981</v>
      </c>
      <c r="AJ1495" s="84" t="n">
        <v>0.6031630423473103</v>
      </c>
      <c r="AK1495" s="84" t="n">
        <v>0.5395697651470298</v>
      </c>
    </row>
    <row r="1496">
      <c r="A1496" s="84" t="n">
        <v>9</v>
      </c>
      <c r="B1496" s="84" t="n">
        <v>0.5772008588717548</v>
      </c>
      <c r="C1496" s="84" t="n">
        <v>0.5669726283390129</v>
      </c>
      <c r="D1496" s="84" t="n">
        <v>0.5299680742123969</v>
      </c>
      <c r="E1496" s="84" t="n">
        <v>0.5888177052999419</v>
      </c>
      <c r="F1496" s="84" t="n">
        <v>0.5691473058297064</v>
      </c>
      <c r="G1496" s="84" t="n">
        <v>0.5070337214780911</v>
      </c>
      <c r="H1496" s="84" t="n">
        <v>0.5860960417922444</v>
      </c>
      <c r="I1496" s="84" t="n">
        <v>0.5304538918581623</v>
      </c>
      <c r="J1496" s="84" t="n">
        <v>0.5192440814066177</v>
      </c>
      <c r="K1496" s="84" t="n">
        <v>0.5025712025316456</v>
      </c>
      <c r="L1496" s="84" t="n">
        <v>0.5080362241984172</v>
      </c>
      <c r="M1496" s="84" t="n">
        <v>0.5149253731343284</v>
      </c>
      <c r="N1496" s="84" t="n">
        <v>0.2250460995750822</v>
      </c>
      <c r="O1496" s="84" t="n">
        <v>0.3506823490840539</v>
      </c>
      <c r="P1496" s="84" t="n">
        <v>0.3719648628490926</v>
      </c>
      <c r="Q1496" s="84" t="n">
        <v>0.343769422001243</v>
      </c>
      <c r="R1496" s="84" t="n">
        <v>0.2610020614860625</v>
      </c>
      <c r="S1496" s="84" t="n">
        <v>0.2448506151142354</v>
      </c>
      <c r="T1496" s="84" t="n">
        <v>0.5266693006716713</v>
      </c>
      <c r="U1496" s="84" t="n">
        <v>0.3598963505816011</v>
      </c>
      <c r="V1496" s="84" t="n">
        <v>0.3240050781034387</v>
      </c>
      <c r="W1496" s="84" t="n">
        <v>0.2430214853662662</v>
      </c>
      <c r="X1496" s="84" t="n">
        <v>0.2350854072684881</v>
      </c>
      <c r="Y1496" s="84" t="n">
        <v>0.2423207235460476</v>
      </c>
      <c r="Z1496" s="84" t="n">
        <v>0.462289083146981</v>
      </c>
      <c r="AA1496" s="84" t="n">
        <v>0.3249329758713136</v>
      </c>
      <c r="AB1496" s="84" t="n">
        <v>0.342597844583097</v>
      </c>
      <c r="AC1496" s="84" t="n">
        <v>0.1995195124809563</v>
      </c>
      <c r="AD1496" s="84" t="n">
        <v>0.294341078370278</v>
      </c>
      <c r="AE1496" s="84" t="n">
        <v>0.3085868340576211</v>
      </c>
      <c r="AF1496" s="84" t="n">
        <v>0.2883422684747189</v>
      </c>
      <c r="AG1496" s="84" t="n">
        <v>0.5638075313807531</v>
      </c>
      <c r="AH1496" s="84" t="n">
        <v>0.5083950171511102</v>
      </c>
      <c r="AI1496" s="84" t="n">
        <v>0.5567088129835819</v>
      </c>
      <c r="AJ1496" s="84" t="n">
        <v>0.5757725522838414</v>
      </c>
      <c r="AK1496" s="84" t="n">
        <v>0.5260180251299257</v>
      </c>
    </row>
    <row r="1497">
      <c r="A1497" s="84" t="n">
        <v>10</v>
      </c>
      <c r="B1497" s="84" t="n">
        <v>0.5059535428459887</v>
      </c>
      <c r="C1497" s="84" t="n">
        <v>0.5047817961965485</v>
      </c>
      <c r="D1497" s="84" t="n">
        <v>0.509186193602795</v>
      </c>
      <c r="E1497" s="84" t="n">
        <v>0.5041739468064454</v>
      </c>
      <c r="F1497" s="84" t="n">
        <v>0.505792925887329</v>
      </c>
      <c r="G1497" s="84" t="n">
        <v>0.5108702968297771</v>
      </c>
      <c r="H1497" s="84" t="n">
        <v>0.5095439019489654</v>
      </c>
      <c r="I1497" s="84" t="n">
        <v>0.5045172142488946</v>
      </c>
      <c r="J1497" s="84" t="n">
        <v>0.5252665097604873</v>
      </c>
      <c r="K1497" s="84" t="n">
        <v>0.4914952531645569</v>
      </c>
      <c r="L1497" s="84" t="n">
        <v>0.4971308911914281</v>
      </c>
      <c r="M1497" s="84" t="n">
        <v>0.5297730099502487</v>
      </c>
      <c r="N1497" s="84" t="n">
        <v>0.2959191854405516</v>
      </c>
      <c r="O1497" s="84" t="n">
        <v>0.3624851440514733</v>
      </c>
      <c r="P1497" s="84" t="n">
        <v>0.3935940996105081</v>
      </c>
      <c r="Q1497" s="84" t="n">
        <v>0.5128962088253574</v>
      </c>
      <c r="R1497" s="84" t="n">
        <v>0.3071358147991651</v>
      </c>
      <c r="S1497" s="84" t="n">
        <v>0.323585237258348</v>
      </c>
      <c r="T1497" s="84" t="n">
        <v>0.6470433293823259</v>
      </c>
      <c r="U1497" s="84" t="n">
        <v>0.4632603906258919</v>
      </c>
      <c r="V1497" s="84" t="n">
        <v>0.441077441077441</v>
      </c>
      <c r="W1497" s="84" t="n">
        <v>0.4163424124513618</v>
      </c>
      <c r="X1497" s="84" t="n">
        <v>0.3379416087992296</v>
      </c>
      <c r="Y1497" s="84" t="n">
        <v>0.3285358272897824</v>
      </c>
      <c r="Z1497" s="84" t="n">
        <v>0.6403740597682456</v>
      </c>
      <c r="AA1497" s="84" t="n">
        <v>0.4759424413196914</v>
      </c>
      <c r="AB1497" s="84" t="n">
        <v>0.4571437574840864</v>
      </c>
      <c r="AC1497" s="84" t="n">
        <v>0.4022618071018399</v>
      </c>
      <c r="AD1497" s="84" t="n">
        <v>0.3708715392148134</v>
      </c>
      <c r="AE1497" s="84" t="n">
        <v>0.376669885723483</v>
      </c>
      <c r="AF1497" s="84" t="n">
        <v>0.2736255650162935</v>
      </c>
      <c r="AG1497" s="84" t="n">
        <v>0.5072059507205952</v>
      </c>
      <c r="AH1497" s="84" t="n">
        <v>0.5100800385147739</v>
      </c>
      <c r="AI1497" s="84" t="n">
        <v>0.4829213059067748</v>
      </c>
      <c r="AJ1497" s="84" t="n">
        <v>0.5021589844969305</v>
      </c>
      <c r="AK1497" s="84" t="n">
        <v>0.5016117360699952</v>
      </c>
    </row>
    <row r="1498">
      <c r="A1498" s="84" t="n">
        <v>11</v>
      </c>
      <c r="B1498" s="84" t="n">
        <v>0.4981456178020691</v>
      </c>
      <c r="C1498" s="84" t="n">
        <v>0.4932944926898976</v>
      </c>
      <c r="D1498" s="84" t="n">
        <v>0.5102102282995001</v>
      </c>
      <c r="E1498" s="84" t="n">
        <v>0.4923315860997865</v>
      </c>
      <c r="F1498" s="84" t="n">
        <v>0.4933795132716239</v>
      </c>
      <c r="G1498" s="84" t="n">
        <v>0.5152453388974894</v>
      </c>
      <c r="H1498" s="84" t="n">
        <v>0.504118947156922</v>
      </c>
      <c r="I1498" s="84" t="n">
        <v>0.5025366938875173</v>
      </c>
      <c r="J1498" s="84" t="n">
        <v>0.530873598227883</v>
      </c>
      <c r="K1498" s="84" t="n">
        <v>0.4869462025316456</v>
      </c>
      <c r="L1498" s="84" t="n">
        <v>0.4923717059639391</v>
      </c>
      <c r="M1498" s="84" t="n">
        <v>0.5335820895522388</v>
      </c>
      <c r="N1498" s="84" t="n">
        <v>0.366952617654133</v>
      </c>
      <c r="O1498" s="84" t="n">
        <v>0.3956395229703701</v>
      </c>
      <c r="P1498" s="84" t="n">
        <v>0.4489102510980361</v>
      </c>
      <c r="Q1498" s="84" t="n">
        <v>0.6502486016159106</v>
      </c>
      <c r="R1498" s="84" t="n">
        <v>0.4372271091819358</v>
      </c>
      <c r="S1498" s="84" t="n">
        <v>0.4370826010544815</v>
      </c>
      <c r="T1498" s="84" t="n">
        <v>0.7567496378243116</v>
      </c>
      <c r="U1498" s="84" t="n">
        <v>0.5838042076184606</v>
      </c>
      <c r="V1498" s="84" t="n">
        <v>0.5252525252525251</v>
      </c>
      <c r="W1498" s="84" t="n">
        <v>0.6284892573168669</v>
      </c>
      <c r="X1498" s="84" t="n">
        <v>0.513875513203913</v>
      </c>
      <c r="Y1498" s="84" t="n">
        <v>0.4481001316047378</v>
      </c>
      <c r="Z1498" s="84" t="n">
        <v>0.7228603374669649</v>
      </c>
      <c r="AA1498" s="84" t="n">
        <v>0.6276960113804236</v>
      </c>
      <c r="AB1498" s="84" t="n">
        <v>0.5831915295897144</v>
      </c>
      <c r="AC1498" s="84" t="n">
        <v>0.6576819407008085</v>
      </c>
      <c r="AD1498" s="84" t="n">
        <v>0.5326419181578088</v>
      </c>
      <c r="AE1498" s="84" t="n">
        <v>0.5606792209882503</v>
      </c>
      <c r="AF1498" s="84" t="n">
        <v>0.3642384105960266</v>
      </c>
      <c r="AG1498" s="84" t="n">
        <v>0.5139760576476058</v>
      </c>
      <c r="AH1498" s="84" t="n">
        <v>0.5268098934825781</v>
      </c>
      <c r="AI1498" s="84" t="n">
        <v>0.4774485752028685</v>
      </c>
      <c r="AJ1498" s="84" t="n">
        <v>0.4896732910207055</v>
      </c>
      <c r="AK1498" s="84" t="n">
        <v>0.5004933885928557</v>
      </c>
    </row>
    <row r="1499">
      <c r="A1499" s="84" t="n">
        <v>12</v>
      </c>
      <c r="B1499" s="84" t="n">
        <v>0.5055631465937926</v>
      </c>
      <c r="C1499" s="84" t="n">
        <v>0.5011817082554689</v>
      </c>
      <c r="D1499" s="84" t="n">
        <v>0.5165953858201313</v>
      </c>
      <c r="E1499" s="84" t="n">
        <v>0.497185012618909</v>
      </c>
      <c r="F1499" s="84" t="n">
        <v>0.4979464230981427</v>
      </c>
      <c r="G1499" s="84" t="n">
        <v>0.5211011644342735</v>
      </c>
      <c r="H1499" s="84" t="n">
        <v>0.5037170986538075</v>
      </c>
      <c r="I1499" s="84" t="n">
        <v>0.4916031362760793</v>
      </c>
      <c r="J1499" s="84" t="n">
        <v>0.5263048594766716</v>
      </c>
      <c r="K1499" s="84" t="n">
        <v>0.4727056962025317</v>
      </c>
      <c r="L1499" s="84" t="n">
        <v>0.4781757363139434</v>
      </c>
      <c r="M1499" s="84" t="n">
        <v>0.5237873134328358</v>
      </c>
      <c r="N1499" s="84" t="n">
        <v>0.4855287420828991</v>
      </c>
      <c r="O1499" s="84" t="n">
        <v>0.4733207655423957</v>
      </c>
      <c r="P1499" s="84" t="n">
        <v>0.5580923178917711</v>
      </c>
      <c r="Q1499" s="84" t="n">
        <v>0.7444064636420138</v>
      </c>
      <c r="R1499" s="84" t="n">
        <v>0.5475870369659022</v>
      </c>
      <c r="S1499" s="84" t="n">
        <v>0.5519859402460456</v>
      </c>
      <c r="T1499" s="84" t="n">
        <v>0.8118661925457658</v>
      </c>
      <c r="U1499" s="84" t="n">
        <v>0.7013800897229547</v>
      </c>
      <c r="V1499" s="84" t="n">
        <v>0.616354804879395</v>
      </c>
      <c r="W1499" s="84" t="n">
        <v>0.7512265268144138</v>
      </c>
      <c r="X1499" s="84" t="n">
        <v>0.6479041005626236</v>
      </c>
      <c r="Y1499" s="84" t="n">
        <v>0.6007056254025145</v>
      </c>
      <c r="Z1499" s="84" t="n">
        <v>0.7803415328318762</v>
      </c>
      <c r="AA1499" s="84" t="n">
        <v>0.7488537506155275</v>
      </c>
      <c r="AB1499" s="84" t="n">
        <v>0.704102854982038</v>
      </c>
      <c r="AC1499" s="84" t="n">
        <v>0.8546232274698231</v>
      </c>
      <c r="AD1499" s="84" t="n">
        <v>0.6911481052850232</v>
      </c>
      <c r="AE1499" s="84" t="n">
        <v>0.7126991791405118</v>
      </c>
      <c r="AF1499" s="84" t="n">
        <v>0.5756333438452647</v>
      </c>
      <c r="AG1499" s="84" t="n">
        <v>0.5675848442584845</v>
      </c>
      <c r="AH1499" s="84" t="n">
        <v>0.5697177589215862</v>
      </c>
      <c r="AI1499" s="84" t="n">
        <v>0.4831100207586338</v>
      </c>
      <c r="AJ1499" s="84" t="n">
        <v>0.4984132764540629</v>
      </c>
      <c r="AK1499" s="84" t="n">
        <v>0.5060193408328399</v>
      </c>
    </row>
    <row r="1500">
      <c r="A1500" s="84" t="n">
        <v>13</v>
      </c>
      <c r="B1500" s="84" t="n">
        <v>0.4961936365410892</v>
      </c>
      <c r="C1500" s="84" t="n">
        <v>0.4881554358579751</v>
      </c>
      <c r="D1500" s="84" t="n">
        <v>0.5139449430757184</v>
      </c>
      <c r="E1500" s="84" t="n">
        <v>0.4837895554261309</v>
      </c>
      <c r="F1500" s="84" t="n">
        <v>0.4839391896033837</v>
      </c>
      <c r="G1500" s="84" t="n">
        <v>0.5165915056875546</v>
      </c>
      <c r="H1500" s="84" t="n">
        <v>0.490657022302592</v>
      </c>
      <c r="I1500" s="84" t="n">
        <v>0.491087658373803</v>
      </c>
      <c r="J1500" s="84" t="n">
        <v>0.5353731136646821</v>
      </c>
      <c r="K1500" s="84" t="n">
        <v>0.4758702531645569</v>
      </c>
      <c r="L1500" s="84" t="n">
        <v>0.4819286938076202</v>
      </c>
      <c r="M1500" s="84" t="n">
        <v>0.5358364427860696</v>
      </c>
      <c r="N1500" s="84" t="n">
        <v>0.5972099735428525</v>
      </c>
      <c r="O1500" s="84" t="n">
        <v>0.6008565222736774</v>
      </c>
      <c r="P1500" s="84" t="n">
        <v>0.6640424297671337</v>
      </c>
      <c r="Q1500" s="84" t="n">
        <v>0.7977781230577999</v>
      </c>
      <c r="R1500" s="84" t="n">
        <v>0.6436446049245188</v>
      </c>
      <c r="S1500" s="84" t="n">
        <v>0.6506502636203866</v>
      </c>
      <c r="T1500" s="84" t="n">
        <v>0.8629000395100749</v>
      </c>
      <c r="U1500" s="84" t="n">
        <v>0.7865027453397717</v>
      </c>
      <c r="V1500" s="84" t="n">
        <v>0.7236573384114365</v>
      </c>
      <c r="W1500" s="84" t="n">
        <v>0.8186432075790899</v>
      </c>
      <c r="X1500" s="84" t="n">
        <v>0.7367327284707789</v>
      </c>
      <c r="Y1500" s="84" t="n">
        <v>0.7070254529163051</v>
      </c>
      <c r="Z1500" s="84" t="n">
        <v>0.8108355356779832</v>
      </c>
      <c r="AA1500" s="84" t="n">
        <v>0.8245663949225804</v>
      </c>
      <c r="AB1500" s="84" t="n">
        <v>0.770057351736308</v>
      </c>
      <c r="AC1500" s="84" t="n">
        <v>0.8947029180827376</v>
      </c>
      <c r="AD1500" s="84" t="n">
        <v>0.800335321522894</v>
      </c>
      <c r="AE1500" s="84" t="n">
        <v>0.8452840817640431</v>
      </c>
      <c r="AF1500" s="84" t="n">
        <v>0.7969094922737308</v>
      </c>
      <c r="AG1500" s="84" t="n">
        <v>0.6562645281264528</v>
      </c>
      <c r="AH1500" s="84" t="n">
        <v>0.6137088523800925</v>
      </c>
      <c r="AI1500" s="84" t="n">
        <v>0.4757501415361389</v>
      </c>
      <c r="AJ1500" s="84" t="n">
        <v>0.4848090729372593</v>
      </c>
      <c r="AK1500" s="84" t="n">
        <v>0.5029932241299915</v>
      </c>
    </row>
    <row r="1501">
      <c r="A1501" s="84" t="n">
        <v>14</v>
      </c>
      <c r="B1501" s="84" t="n">
        <v>0.5047823540894008</v>
      </c>
      <c r="C1501" s="84" t="n">
        <v>0.4918929317357372</v>
      </c>
      <c r="D1501" s="84" t="n">
        <v>0.5307511595687007</v>
      </c>
      <c r="E1501" s="84" t="n">
        <v>0.4878664337021938</v>
      </c>
      <c r="F1501" s="84" t="n">
        <v>0.4872187825660516</v>
      </c>
      <c r="G1501" s="84" t="n">
        <v>0.5325435821498283</v>
      </c>
      <c r="H1501" s="84" t="n">
        <v>0.4966847498493068</v>
      </c>
      <c r="I1501" s="84" t="n">
        <v>0.4934208741420007</v>
      </c>
      <c r="J1501" s="84" t="n">
        <v>0.5379343762979372</v>
      </c>
      <c r="K1501" s="84" t="n">
        <v>0.5791139240506329</v>
      </c>
      <c r="L1501" s="84" t="n">
        <v>0.50009518370455</v>
      </c>
      <c r="M1501" s="84" t="n">
        <v>0.538790422885572</v>
      </c>
      <c r="N1501" s="84" t="n">
        <v>0.6824340575643391</v>
      </c>
      <c r="O1501" s="84" t="n">
        <v>0.7045407975082987</v>
      </c>
      <c r="P1501" s="84" t="n">
        <v>0.7456700091157705</v>
      </c>
      <c r="Q1501" s="84" t="n">
        <v>0.8328154133001864</v>
      </c>
      <c r="R1501" s="84" t="n">
        <v>0.7560788230323053</v>
      </c>
      <c r="S1501" s="84" t="n">
        <v>0.7440773286467486</v>
      </c>
      <c r="T1501" s="84" t="n">
        <v>0.9209798498617147</v>
      </c>
      <c r="U1501" s="84" t="n">
        <v>0.8509297626793605</v>
      </c>
      <c r="V1501" s="84" t="n">
        <v>0.8249986200805871</v>
      </c>
      <c r="W1501" s="84" t="n">
        <v>0.8799695482997801</v>
      </c>
      <c r="X1501" s="84" t="n">
        <v>0.8233057935019514</v>
      </c>
      <c r="Y1501" s="84" t="n">
        <v>0.7969646907288662</v>
      </c>
      <c r="Z1501" s="84" t="n">
        <v>0.8368570847733279</v>
      </c>
      <c r="AA1501" s="84" t="n">
        <v>0.8951687913771407</v>
      </c>
      <c r="AB1501" s="84" t="n">
        <v>0.7987332198903382</v>
      </c>
      <c r="AC1501" s="84" t="n">
        <v>0.9532989569905075</v>
      </c>
      <c r="AD1501" s="84" t="n">
        <v>0.9025490370634145</v>
      </c>
      <c r="AE1501" s="84" t="n">
        <v>0.9233059713503941</v>
      </c>
      <c r="AF1501" s="84" t="n">
        <v>0.9615263323872597</v>
      </c>
      <c r="AG1501" s="84" t="n">
        <v>0.7759472338447236</v>
      </c>
      <c r="AH1501" s="84" t="n">
        <v>0.6618523199133416</v>
      </c>
      <c r="AI1501" s="84" t="n">
        <v>0.4883940366106814</v>
      </c>
      <c r="AJ1501" s="84" t="n">
        <v>0.4877224014150452</v>
      </c>
      <c r="AK1501" s="84" t="n">
        <v>0.5200315768699427</v>
      </c>
    </row>
    <row r="1502">
      <c r="A1502" s="84" t="n">
        <v>15</v>
      </c>
      <c r="B1502" s="84" t="n">
        <v>0.5014639859457349</v>
      </c>
      <c r="C1502" s="84" t="n">
        <v>0.4897218863361548</v>
      </c>
      <c r="D1502" s="84" t="n">
        <v>0.5231010180109632</v>
      </c>
      <c r="E1502" s="84" t="n">
        <v>0.4872840225198991</v>
      </c>
      <c r="F1502" s="84" t="n">
        <v>0.4866057745356464</v>
      </c>
      <c r="G1502" s="84" t="n">
        <v>0.5281685400821161</v>
      </c>
      <c r="H1502" s="84" t="n">
        <v>0.4970865983524212</v>
      </c>
      <c r="I1502" s="84" t="n">
        <v>0.5074201687511871</v>
      </c>
      <c r="J1502" s="84" t="n">
        <v>0.5412570953897272</v>
      </c>
      <c r="K1502" s="84" t="n">
        <v>0.7359572784810127</v>
      </c>
      <c r="L1502" s="84" t="n">
        <v>0.5354219357645973</v>
      </c>
      <c r="M1502" s="84" t="n">
        <v>0.5439987562189055</v>
      </c>
      <c r="N1502" s="84" t="n">
        <v>0.7715064539405114</v>
      </c>
      <c r="O1502" s="84" t="n">
        <v>0.7888611122494978</v>
      </c>
      <c r="P1502" s="84" t="n">
        <v>0.8299080135907848</v>
      </c>
      <c r="Q1502" s="84" t="n">
        <v>0.8896830329397143</v>
      </c>
      <c r="R1502" s="84" t="n">
        <v>0.8494218876041947</v>
      </c>
      <c r="S1502" s="84" t="n">
        <v>0.8426010544815465</v>
      </c>
      <c r="T1502" s="84" t="n">
        <v>0.9330962728829185</v>
      </c>
      <c r="U1502" s="84" t="n">
        <v>0.8944214239238385</v>
      </c>
      <c r="V1502" s="84" t="n">
        <v>0.8972236021416348</v>
      </c>
      <c r="W1502" s="84" t="n">
        <v>0.9169345288445272</v>
      </c>
      <c r="X1502" s="84" t="n">
        <v>0.8898448983729536</v>
      </c>
      <c r="Y1502" s="84" t="n">
        <v>0.8672192198919162</v>
      </c>
      <c r="Z1502" s="84" t="n">
        <v>0.8582537101036796</v>
      </c>
      <c r="AA1502" s="84" t="n">
        <v>0.9376484105706625</v>
      </c>
      <c r="AB1502" s="84" t="n">
        <v>0.8479233629545596</v>
      </c>
      <c r="AC1502" s="84" t="n">
        <v>0.9858197585843197</v>
      </c>
      <c r="AD1502" s="84" t="n">
        <v>0.9625063058250984</v>
      </c>
      <c r="AE1502" s="84" t="n">
        <v>0.9727989699018186</v>
      </c>
      <c r="AF1502" s="84" t="n">
        <v>1</v>
      </c>
      <c r="AG1502" s="84" t="n">
        <v>0.8675325430032543</v>
      </c>
      <c r="AH1502" s="84" t="n">
        <v>0.6731058554492385</v>
      </c>
      <c r="AI1502" s="84" t="n">
        <v>0.4861294583883752</v>
      </c>
      <c r="AJ1502" s="84" t="n">
        <v>0.4851992508583915</v>
      </c>
      <c r="AK1502" s="84" t="n">
        <v>0.5133214920071048</v>
      </c>
    </row>
    <row r="1503">
      <c r="A1503" s="84" t="n">
        <v>16</v>
      </c>
      <c r="B1503" s="84" t="n">
        <v>0.5143470622682023</v>
      </c>
      <c r="C1503" s="84" t="n">
        <v>0.5073650654061778</v>
      </c>
      <c r="D1503" s="84" t="n">
        <v>0.5252695620745739</v>
      </c>
      <c r="E1503" s="84" t="n">
        <v>0.5057270432925646</v>
      </c>
      <c r="F1503" s="84" t="n">
        <v>0.5044136578189174</v>
      </c>
      <c r="G1503" s="84" t="n">
        <v>0.5311301070202598</v>
      </c>
      <c r="H1503" s="84" t="n">
        <v>0.5093429776974082</v>
      </c>
      <c r="I1503" s="84" t="n">
        <v>0.5582354377492608</v>
      </c>
      <c r="J1503" s="84" t="n">
        <v>0.5897826387927453</v>
      </c>
      <c r="K1503" s="84" t="n">
        <v>0.8459256329113923</v>
      </c>
      <c r="L1503" s="84" t="n">
        <v>0.6009355198390038</v>
      </c>
      <c r="M1503" s="84" t="n">
        <v>0.6032338308457711</v>
      </c>
      <c r="N1503" s="84" t="n">
        <v>0.8597771185761245</v>
      </c>
      <c r="O1503" s="84" t="n">
        <v>0.8719314782181058</v>
      </c>
      <c r="P1503" s="84" t="n">
        <v>0.9238833181403829</v>
      </c>
      <c r="Q1503" s="84" t="n">
        <v>0.9414232442510877</v>
      </c>
      <c r="R1503" s="84" t="n">
        <v>0.9201526267941973</v>
      </c>
      <c r="S1503" s="84" t="n">
        <v>0.9208435852372583</v>
      </c>
      <c r="T1503" s="84" t="n">
        <v>0.9763598050836295</v>
      </c>
      <c r="U1503" s="84" t="n">
        <v>0.9509149230049202</v>
      </c>
      <c r="V1503" s="84" t="n">
        <v>0.9502953027543189</v>
      </c>
      <c r="W1503" s="84" t="n">
        <v>0.956183386905769</v>
      </c>
      <c r="X1503" s="84" t="n">
        <v>0.9483881595620661</v>
      </c>
      <c r="Y1503" s="84" t="n">
        <v>0.9259653347520511</v>
      </c>
      <c r="Z1503" s="84" t="n">
        <v>0.9040963610489936</v>
      </c>
      <c r="AA1503" s="84" t="n">
        <v>0.9756634020900585</v>
      </c>
      <c r="AB1503" s="84" t="n">
        <v>0.927932186298607</v>
      </c>
      <c r="AC1503" s="84" t="n">
        <v>1</v>
      </c>
      <c r="AD1503" s="84" t="n">
        <v>1</v>
      </c>
      <c r="AE1503" s="84" t="n">
        <v>1</v>
      </c>
      <c r="AF1503" s="84" t="n">
        <v>0.9612109744560078</v>
      </c>
      <c r="AG1503" s="84" t="n">
        <v>0.8949907019990704</v>
      </c>
      <c r="AH1503" s="84" t="n">
        <v>0.6770175121863151</v>
      </c>
      <c r="AI1503" s="84" t="n">
        <v>0.4899037554255521</v>
      </c>
      <c r="AJ1503" s="84" t="n">
        <v>0.5032254708146915</v>
      </c>
      <c r="AK1503" s="84" t="n">
        <v>0.5137819880271035</v>
      </c>
    </row>
    <row r="1504">
      <c r="A1504" s="84" t="n">
        <v>17</v>
      </c>
      <c r="B1504" s="84" t="n">
        <v>0.5744680851063829</v>
      </c>
      <c r="C1504" s="84" t="n">
        <v>0.5671924810377047</v>
      </c>
      <c r="D1504" s="84" t="n">
        <v>0.5845430998132644</v>
      </c>
      <c r="E1504" s="84" t="n">
        <v>0.5664919433119783</v>
      </c>
      <c r="F1504" s="84" t="n">
        <v>0.5648869000183903</v>
      </c>
      <c r="G1504" s="84" t="n">
        <v>0.5913710708756815</v>
      </c>
      <c r="H1504" s="84" t="n">
        <v>0.5688165561583284</v>
      </c>
      <c r="I1504" s="84" t="n">
        <v>0.6407661629452781</v>
      </c>
      <c r="J1504" s="84" t="n">
        <v>0.6698047902533573</v>
      </c>
      <c r="K1504" s="84" t="n">
        <v>0.9517405063291139</v>
      </c>
      <c r="L1504" s="84" t="n">
        <v>0.6861113377389793</v>
      </c>
      <c r="M1504" s="84" t="n">
        <v>0.6752176616915423</v>
      </c>
      <c r="N1504" s="84" t="n">
        <v>0.9708169646436302</v>
      </c>
      <c r="O1504" s="84" t="n">
        <v>0.9925617802549075</v>
      </c>
      <c r="P1504" s="84" t="n">
        <v>1</v>
      </c>
      <c r="Q1504" s="84" t="n">
        <v>1</v>
      </c>
      <c r="R1504" s="84" t="n">
        <v>1</v>
      </c>
      <c r="S1504" s="84" t="n">
        <v>1</v>
      </c>
      <c r="T1504" s="84" t="n">
        <v>1</v>
      </c>
      <c r="U1504" s="84" t="n">
        <v>1</v>
      </c>
      <c r="V1504" s="84" t="n">
        <v>1</v>
      </c>
      <c r="W1504" s="84" t="n">
        <v>1</v>
      </c>
      <c r="X1504" s="84" t="n">
        <v>1</v>
      </c>
      <c r="Y1504" s="84" t="n">
        <v>1</v>
      </c>
      <c r="Z1504" s="84" t="n">
        <v>1</v>
      </c>
      <c r="AA1504" s="84" t="n">
        <v>1</v>
      </c>
      <c r="AB1504" s="84" t="n">
        <v>1</v>
      </c>
      <c r="AC1504" s="84" t="n">
        <v>0.9460916442048518</v>
      </c>
      <c r="AD1504" s="84" t="n">
        <v>0.9314222973975487</v>
      </c>
      <c r="AE1504" s="84" t="n">
        <v>0.9470465153709962</v>
      </c>
      <c r="AF1504" s="84" t="n">
        <v>0.8204562178072113</v>
      </c>
      <c r="AG1504" s="84" t="n">
        <v>0.8519293351929338</v>
      </c>
      <c r="AH1504" s="84" t="n">
        <v>0.7027742673166035</v>
      </c>
      <c r="AI1504" s="84" t="n">
        <v>0.549537648612946</v>
      </c>
      <c r="AJ1504" s="84" t="n">
        <v>0.5633909062532514</v>
      </c>
      <c r="AK1504" s="84" t="n">
        <v>0.5735149003355042</v>
      </c>
    </row>
    <row r="1505">
      <c r="A1505" s="84" t="n">
        <v>18</v>
      </c>
      <c r="B1505" s="84" t="n">
        <v>0.6728479406597697</v>
      </c>
      <c r="C1505" s="84" t="n">
        <v>0.664312410684841</v>
      </c>
      <c r="D1505" s="84" t="n">
        <v>0.6857418227817601</v>
      </c>
      <c r="E1505" s="84" t="n">
        <v>0.6594835954183654</v>
      </c>
      <c r="F1505" s="84" t="n">
        <v>0.6580947710415007</v>
      </c>
      <c r="G1505" s="84" t="n">
        <v>0.6851315878037287</v>
      </c>
      <c r="H1505" s="84" t="n">
        <v>0.6552139843279084</v>
      </c>
      <c r="I1505" s="84" t="n">
        <v>0.7421525271982422</v>
      </c>
      <c r="J1505" s="84" t="n">
        <v>0.7618025751072961</v>
      </c>
      <c r="K1505" s="84" t="n">
        <v>1</v>
      </c>
      <c r="L1505" s="84" t="n">
        <v>0.7799624704250635</v>
      </c>
      <c r="M1505" s="84" t="n">
        <v>0.7597170398009951</v>
      </c>
      <c r="N1505" s="84" t="n">
        <v>1</v>
      </c>
      <c r="O1505" s="84" t="n">
        <v>1</v>
      </c>
      <c r="P1505" s="84" t="n">
        <v>0.9753874202370103</v>
      </c>
      <c r="Q1505" s="84" t="n">
        <v>0.9777035425730268</v>
      </c>
      <c r="R1505" s="84" t="n">
        <v>0.993188133010666</v>
      </c>
      <c r="S1505" s="84" t="n">
        <v>0.9685764499121264</v>
      </c>
      <c r="T1505" s="84" t="n">
        <v>0.9664822863163437</v>
      </c>
      <c r="U1505" s="84" t="n">
        <v>0.9900916635275049</v>
      </c>
      <c r="V1505" s="84" t="n">
        <v>0.972429210134128</v>
      </c>
      <c r="W1505" s="84" t="n">
        <v>0.9698866520047369</v>
      </c>
      <c r="X1505" s="84" t="n">
        <v>0.9641264128947233</v>
      </c>
      <c r="Y1505" s="84" t="n">
        <v>0.9384817853442724</v>
      </c>
      <c r="Z1505" s="84" t="n">
        <v>0.9376397641797114</v>
      </c>
      <c r="AA1505" s="84" t="n">
        <v>0.9068446681621712</v>
      </c>
      <c r="AB1505" s="84" t="n">
        <v>0.9013991302703722</v>
      </c>
      <c r="AC1505" s="84" t="n">
        <v>0.8656978788233916</v>
      </c>
      <c r="AD1505" s="84" t="n">
        <v>0.8383334817056883</v>
      </c>
      <c r="AE1505" s="84" t="n">
        <v>0.8680186705295345</v>
      </c>
      <c r="AF1505" s="84" t="n">
        <v>0.7402501839587934</v>
      </c>
      <c r="AG1505" s="84" t="n">
        <v>0.8619827986982801</v>
      </c>
      <c r="AH1505" s="84" t="n">
        <v>0.7751098272853101</v>
      </c>
      <c r="AI1505" s="84" t="n">
        <v>0.6459709379128138</v>
      </c>
      <c r="AJ1505" s="84" t="n">
        <v>0.6611694932889396</v>
      </c>
      <c r="AK1505" s="84" t="n">
        <v>0.6752187356094993</v>
      </c>
    </row>
    <row r="1506">
      <c r="A1506" s="84" t="n">
        <v>19</v>
      </c>
      <c r="B1506" s="84" t="n">
        <v>0.7809877025180559</v>
      </c>
      <c r="C1506" s="84" t="n">
        <v>0.7733868308233485</v>
      </c>
      <c r="D1506" s="84" t="n">
        <v>0.7921209565688814</v>
      </c>
      <c r="E1506" s="84" t="n">
        <v>0.7664531158998253</v>
      </c>
      <c r="F1506" s="84" t="n">
        <v>0.7654937779684914</v>
      </c>
      <c r="G1506" s="84" t="n">
        <v>0.7860267887191221</v>
      </c>
      <c r="H1506" s="84" t="n">
        <v>0.7564798071127186</v>
      </c>
      <c r="I1506" s="84" t="n">
        <v>0.8315472476193063</v>
      </c>
      <c r="J1506" s="84" t="n">
        <v>0.8378789976464073</v>
      </c>
      <c r="K1506" s="84" t="n">
        <v>0.8105221518987341</v>
      </c>
      <c r="L1506" s="84" t="n">
        <v>0.8211362214788831</v>
      </c>
      <c r="M1506" s="84" t="n">
        <v>0.824004975124378</v>
      </c>
      <c r="N1506" s="84" t="n">
        <v>0.9864507335845427</v>
      </c>
      <c r="O1506" s="84" t="n">
        <v>0.9253719109872546</v>
      </c>
      <c r="P1506" s="84" t="n">
        <v>0.8993536090163256</v>
      </c>
      <c r="Q1506" s="84" t="n">
        <v>0.8373990055935363</v>
      </c>
      <c r="R1506" s="84" t="n">
        <v>0.8571556614041155</v>
      </c>
      <c r="S1506" s="84" t="n">
        <v>0.8191212653778557</v>
      </c>
      <c r="T1506" s="84" t="n">
        <v>0.8408402475964705</v>
      </c>
      <c r="U1506" s="84" t="n">
        <v>0.8619453671677911</v>
      </c>
      <c r="V1506" s="84" t="n">
        <v>0.8387978142076502</v>
      </c>
      <c r="W1506" s="84" t="n">
        <v>0.8764168499407884</v>
      </c>
      <c r="X1506" s="84" t="n">
        <v>0.8500557554868466</v>
      </c>
      <c r="Y1506" s="84" t="n">
        <v>0.8131212723658052</v>
      </c>
      <c r="Z1506" s="84" t="n">
        <v>0.7933014840414717</v>
      </c>
      <c r="AA1506" s="84" t="n">
        <v>0.7949772938666083</v>
      </c>
      <c r="AB1506" s="84" t="n">
        <v>0.7876725278880694</v>
      </c>
      <c r="AC1506" s="84" t="n">
        <v>0.7901675846712761</v>
      </c>
      <c r="AD1506" s="84" t="n">
        <v>0.7676934033650848</v>
      </c>
      <c r="AE1506" s="84" t="n">
        <v>0.7743441171736681</v>
      </c>
      <c r="AF1506" s="84" t="n">
        <v>0.6772837170188165</v>
      </c>
      <c r="AG1506" s="84" t="n">
        <v>0.9090539284053929</v>
      </c>
      <c r="AH1506" s="84" t="n">
        <v>0.8449178552085213</v>
      </c>
      <c r="AI1506" s="84" t="n">
        <v>0.7508963955463295</v>
      </c>
      <c r="AJ1506" s="84" t="n">
        <v>0.7706274060971803</v>
      </c>
      <c r="AK1506" s="84" t="n">
        <v>0.7820538122491941</v>
      </c>
    </row>
    <row r="1507">
      <c r="A1507" s="84" t="n">
        <v>20</v>
      </c>
      <c r="B1507" s="84" t="n">
        <v>0.8688268592621512</v>
      </c>
      <c r="C1507" s="84" t="n">
        <v>0.8652302957018796</v>
      </c>
      <c r="D1507" s="84" t="n">
        <v>0.8704897295343653</v>
      </c>
      <c r="E1507" s="84" t="n">
        <v>0.8553678897301495</v>
      </c>
      <c r="F1507" s="84" t="n">
        <v>0.8549623000061302</v>
      </c>
      <c r="G1507" s="84" t="n">
        <v>0.8610755872652621</v>
      </c>
      <c r="H1507" s="84" t="n">
        <v>0.8368495077355839</v>
      </c>
      <c r="I1507" s="84" t="n">
        <v>0.9298678748745219</v>
      </c>
      <c r="J1507" s="84" t="n">
        <v>0.9324380451336011</v>
      </c>
      <c r="K1507" s="84" t="n">
        <v>0.9026898734177216</v>
      </c>
      <c r="L1507" s="84" t="n">
        <v>0.9142530798727261</v>
      </c>
      <c r="M1507" s="84" t="n">
        <v>0.9203980099502487</v>
      </c>
      <c r="N1507" s="84" t="n">
        <v>0.9174216307223603</v>
      </c>
      <c r="O1507" s="84" t="n">
        <v>0.8545551411827383</v>
      </c>
      <c r="P1507" s="84" t="n">
        <v>0.8103091074832187</v>
      </c>
      <c r="Q1507" s="84" t="n">
        <v>0.7486793039154755</v>
      </c>
      <c r="R1507" s="84" t="n">
        <v>0.760086556806105</v>
      </c>
      <c r="S1507" s="84" t="n">
        <v>0.7339191564147627</v>
      </c>
      <c r="T1507" s="84" t="n">
        <v>0.7288950349005664</v>
      </c>
      <c r="U1507" s="84" t="n">
        <v>0.7705101423467234</v>
      </c>
      <c r="V1507" s="84" t="n">
        <v>0.7524148589722358</v>
      </c>
      <c r="W1507" s="84" t="n">
        <v>0.8703265098968027</v>
      </c>
      <c r="X1507" s="84" t="n">
        <v>0.7802473516143746</v>
      </c>
      <c r="Y1507" s="84" t="n">
        <v>0.7420827149777393</v>
      </c>
      <c r="Z1507" s="84" t="n">
        <v>0.7443586094734702</v>
      </c>
      <c r="AA1507" s="84" t="n">
        <v>0.7433823931717459</v>
      </c>
      <c r="AB1507" s="84" t="n">
        <v>0.7089556942081048</v>
      </c>
      <c r="AC1507" s="84" t="n">
        <v>0.7295206844017342</v>
      </c>
      <c r="AD1507" s="84" t="n">
        <v>0.7337012967743848</v>
      </c>
      <c r="AE1507" s="84" t="n">
        <v>0.7137051343956219</v>
      </c>
      <c r="AF1507" s="84" t="n">
        <v>0.5424156417533902</v>
      </c>
      <c r="AG1507" s="84" t="n">
        <v>0.8940609019060903</v>
      </c>
      <c r="AH1507" s="84" t="n">
        <v>0.9017873262321717</v>
      </c>
      <c r="AI1507" s="84" t="n">
        <v>0.8333647858086434</v>
      </c>
      <c r="AJ1507" s="84" t="n">
        <v>0.8638799292477367</v>
      </c>
      <c r="AK1507" s="84" t="n">
        <v>0.8611933425432536</v>
      </c>
    </row>
    <row r="1508">
      <c r="A1508" s="84" t="n">
        <v>21</v>
      </c>
      <c r="B1508" s="84" t="n">
        <v>0.9787234042553191</v>
      </c>
      <c r="C1508" s="84" t="n">
        <v>0.9790040672749259</v>
      </c>
      <c r="D1508" s="84" t="n">
        <v>0.9759653032949823</v>
      </c>
      <c r="E1508" s="84" t="n">
        <v>0.9633080955154339</v>
      </c>
      <c r="F1508" s="84" t="n">
        <v>0.9632808189787285</v>
      </c>
      <c r="G1508" s="84" t="n">
        <v>0.9635188799892306</v>
      </c>
      <c r="H1508" s="84" t="n">
        <v>0.938316254771951</v>
      </c>
      <c r="I1508" s="84" t="n">
        <v>1</v>
      </c>
      <c r="J1508" s="84" t="n">
        <v>1</v>
      </c>
      <c r="K1508" s="84" t="n">
        <v>0.9875395569620253</v>
      </c>
      <c r="L1508" s="84" t="n">
        <v>1</v>
      </c>
      <c r="M1508" s="84" t="n">
        <v>1</v>
      </c>
      <c r="N1508" s="84" t="n">
        <v>0.8331596247895454</v>
      </c>
      <c r="O1508" s="84" t="n">
        <v>0.8535305930084832</v>
      </c>
      <c r="P1508" s="84" t="n">
        <v>0.8184718654180824</v>
      </c>
      <c r="Q1508" s="84" t="n">
        <v>0.7092137973896832</v>
      </c>
      <c r="R1508" s="84" t="n">
        <v>0.7167697409697946</v>
      </c>
      <c r="S1508" s="84" t="n">
        <v>0.6915289982425307</v>
      </c>
      <c r="T1508" s="84" t="n">
        <v>0.6818780455682866</v>
      </c>
      <c r="U1508" s="84" t="n">
        <v>0.7474287410248507</v>
      </c>
      <c r="V1508" s="84" t="n">
        <v>0.7070983054589611</v>
      </c>
      <c r="W1508" s="84" t="n">
        <v>0.8306547115547285</v>
      </c>
      <c r="X1508" s="84" t="n">
        <v>0.7374930305641441</v>
      </c>
      <c r="Y1508" s="84" t="n">
        <v>0.6988211575616723</v>
      </c>
      <c r="Z1508" s="84" t="n">
        <v>0.6753913397031917</v>
      </c>
      <c r="AA1508" s="84" t="n">
        <v>0.6935930404333316</v>
      </c>
      <c r="AB1508" s="84" t="n">
        <v>0.6426545660805444</v>
      </c>
      <c r="AC1508" s="84" t="n">
        <v>0.6439118715574826</v>
      </c>
      <c r="AD1508" s="84" t="n">
        <v>0.695213507819223</v>
      </c>
      <c r="AE1508" s="84" t="n">
        <v>0.6991389023016255</v>
      </c>
      <c r="AF1508" s="84" t="n">
        <v>0.5511405445180281</v>
      </c>
      <c r="AG1508" s="84" t="n">
        <v>0.9793410041841002</v>
      </c>
      <c r="AH1508" s="84" t="n">
        <v>0.9828488896912799</v>
      </c>
      <c r="AI1508" s="84" t="n">
        <v>0.9830156633327044</v>
      </c>
      <c r="AJ1508" s="84" t="n">
        <v>0.9849911559671207</v>
      </c>
      <c r="AK1508" s="84" t="n">
        <v>0.9809880928886259</v>
      </c>
    </row>
    <row r="1509">
      <c r="A1509" s="84" t="n">
        <v>22</v>
      </c>
      <c r="B1509" s="84" t="n">
        <v>1</v>
      </c>
      <c r="C1509" s="84" t="n">
        <v>1</v>
      </c>
      <c r="D1509" s="84" t="n">
        <v>1</v>
      </c>
      <c r="E1509" s="84" t="n">
        <v>1</v>
      </c>
      <c r="F1509" s="84" t="n">
        <v>1</v>
      </c>
      <c r="G1509" s="84" t="n">
        <v>1</v>
      </c>
      <c r="H1509" s="84" t="n">
        <v>1</v>
      </c>
      <c r="I1509" s="84" t="n">
        <v>0.9275346591063243</v>
      </c>
      <c r="J1509" s="84" t="n">
        <v>0.9471826111034195</v>
      </c>
      <c r="K1509" s="84" t="n">
        <v>0.8961629746835443</v>
      </c>
      <c r="L1509" s="84" t="n">
        <v>0.9082157134698541</v>
      </c>
      <c r="M1509" s="84" t="n">
        <v>0.9263837064676617</v>
      </c>
      <c r="N1509" s="84" t="n">
        <v>0.6534915417301371</v>
      </c>
      <c r="O1509" s="84" t="n">
        <v>0.7104831769189786</v>
      </c>
      <c r="P1509" s="84" t="n">
        <v>0.7245379961879506</v>
      </c>
      <c r="Q1509" s="84" t="n">
        <v>0.5974207582349285</v>
      </c>
      <c r="R1509" s="84" t="n">
        <v>0.5950268249273359</v>
      </c>
      <c r="S1509" s="84" t="n">
        <v>0.5627768014059753</v>
      </c>
      <c r="T1509" s="84" t="n">
        <v>0.5726326880021072</v>
      </c>
      <c r="U1509" s="84" t="n">
        <v>0.6327066424665823</v>
      </c>
      <c r="V1509" s="84" t="n">
        <v>0.5982778605729425</v>
      </c>
      <c r="W1509" s="84" t="n">
        <v>0.6943833530705464</v>
      </c>
      <c r="X1509" s="84" t="n">
        <v>0.6138298950783111</v>
      </c>
      <c r="Y1509" s="84" t="n">
        <v>0.5752247080894912</v>
      </c>
      <c r="Z1509" s="84" t="n">
        <v>0.5503151046960765</v>
      </c>
      <c r="AA1509" s="84" t="n">
        <v>0.5624555452207693</v>
      </c>
      <c r="AB1509" s="84" t="n">
        <v>0.5346946492720739</v>
      </c>
      <c r="AC1509" s="84" t="n">
        <v>0.4995312316887378</v>
      </c>
      <c r="AD1509" s="84" t="n">
        <v>0.5710555209353392</v>
      </c>
      <c r="AE1509" s="84" t="n">
        <v>0.5935940769354578</v>
      </c>
      <c r="AF1509" s="84" t="n">
        <v>0.5389467045096185</v>
      </c>
      <c r="AG1509" s="84" t="n">
        <v>1</v>
      </c>
      <c r="AH1509" s="84" t="n">
        <v>1</v>
      </c>
      <c r="AI1509" s="84" t="n">
        <v>1</v>
      </c>
      <c r="AJ1509" s="84" t="n">
        <v>1</v>
      </c>
      <c r="AK1509" s="84" t="n">
        <v>1</v>
      </c>
    </row>
    <row r="1510">
      <c r="A1510" s="84" t="n">
        <v>23</v>
      </c>
      <c r="B1510" s="84" t="n">
        <v>0.873511614288503</v>
      </c>
      <c r="C1510" s="84" t="n">
        <v>0.8638836979223922</v>
      </c>
      <c r="D1510" s="84" t="n">
        <v>0.9036202638395278</v>
      </c>
      <c r="E1510" s="84" t="n">
        <v>0.8720636769559311</v>
      </c>
      <c r="F1510" s="84" t="n">
        <v>0.8726782320848403</v>
      </c>
      <c r="G1510" s="84" t="n">
        <v>0.9080568082385406</v>
      </c>
      <c r="H1510" s="84" t="n">
        <v>0.9075748442837051</v>
      </c>
      <c r="I1510" s="84" t="n">
        <v>0.7775577199598471</v>
      </c>
      <c r="J1510" s="84" t="n">
        <v>0.7955143292260832</v>
      </c>
      <c r="K1510" s="84" t="n">
        <v>0.731606012658228</v>
      </c>
      <c r="L1510" s="84" t="n">
        <v>0.7440918114818748</v>
      </c>
      <c r="M1510" s="84" t="n">
        <v>0.7671019900497512</v>
      </c>
      <c r="N1510" s="84" t="n">
        <v>0.4321334081616291</v>
      </c>
      <c r="O1510" s="84" t="n">
        <v>0.5425802221220442</v>
      </c>
      <c r="P1510" s="84" t="n">
        <v>0.5664622524239663</v>
      </c>
      <c r="Q1510" s="84" t="n">
        <v>0.4332660037290242</v>
      </c>
      <c r="R1510" s="84" t="n">
        <v>0.4178286533758434</v>
      </c>
      <c r="S1510" s="84" t="n">
        <v>0.3738137082601055</v>
      </c>
      <c r="T1510" s="84" t="n">
        <v>0.428552614249967</v>
      </c>
      <c r="U1510" s="84" t="n">
        <v>0.4606691551659192</v>
      </c>
      <c r="V1510" s="84" t="n">
        <v>0.4467075122812827</v>
      </c>
      <c r="W1510" s="84" t="n">
        <v>0.4950093046861784</v>
      </c>
      <c r="X1510" s="84" t="n">
        <v>0.4408231537330833</v>
      </c>
      <c r="Y1510" s="84" t="n">
        <v>0.4064906336628119</v>
      </c>
      <c r="Z1510" s="84" t="n">
        <v>0.4175645456393575</v>
      </c>
      <c r="AA1510" s="84" t="n">
        <v>0.4158888220167424</v>
      </c>
      <c r="AB1510" s="84" t="n">
        <v>0.3936471922858762</v>
      </c>
      <c r="AC1510" s="84" t="n">
        <v>0.3563225125981483</v>
      </c>
      <c r="AD1510" s="84" t="n">
        <v>0.438188076797531</v>
      </c>
      <c r="AE1510" s="84" t="n">
        <v>0.4478915177852888</v>
      </c>
      <c r="AF1510" s="84" t="n">
        <v>0.4687270051508464</v>
      </c>
      <c r="AG1510" s="84" t="n">
        <v>0.8665736866573686</v>
      </c>
      <c r="AH1510" s="84" t="n">
        <v>0.90094481555034</v>
      </c>
      <c r="AI1510" s="84" t="n">
        <v>0.8994149839592377</v>
      </c>
      <c r="AJ1510" s="84" t="n">
        <v>0.8602382686505045</v>
      </c>
      <c r="AK1510" s="84" t="n">
        <v>0.9055983159002697</v>
      </c>
    </row>
    <row r="1511">
      <c r="A1511" s="84" t="n">
        <v>24</v>
      </c>
      <c r="B1511" s="84" t="n">
        <v>0.7103259808705837</v>
      </c>
      <c r="C1511" s="84" t="n">
        <v>0.7113608882049026</v>
      </c>
      <c r="D1511" s="84" t="n">
        <v>0.7246551412565507</v>
      </c>
      <c r="E1511" s="84" t="n">
        <v>0.7148126577363619</v>
      </c>
      <c r="F1511" s="84" t="n">
        <v>0.7163611843315149</v>
      </c>
      <c r="G1511" s="84" t="n">
        <v>0.7322474254560137</v>
      </c>
      <c r="H1511" s="84" t="n">
        <v>0.7689371107092627</v>
      </c>
      <c r="I1511" s="84" t="n">
        <v>0.5944816734040532</v>
      </c>
      <c r="J1511" s="84" t="n">
        <v>0.618648760902672</v>
      </c>
      <c r="K1511" s="84" t="n">
        <v>0.5462816455696202</v>
      </c>
      <c r="L1511" s="84" t="n">
        <v>0.5795055886432243</v>
      </c>
      <c r="M1511" s="84" t="n">
        <v>0.5874533582089552</v>
      </c>
      <c r="N1511" s="84" t="n">
        <v>0.2317806461957829</v>
      </c>
      <c r="O1511" s="84" t="n">
        <v>0.4036105077660752</v>
      </c>
      <c r="P1511" s="84" t="n">
        <v>0.4271152730587554</v>
      </c>
      <c r="Q1511" s="84" t="n">
        <v>0.2291796146674954</v>
      </c>
      <c r="R1511" s="84" t="n">
        <v>0.2737935184829511</v>
      </c>
      <c r="S1511" s="84" t="n">
        <v>0.2654130052724077</v>
      </c>
      <c r="T1511" s="84" t="n">
        <v>0.2957987620176478</v>
      </c>
      <c r="U1511" s="84" t="n">
        <v>0.3017819024462632</v>
      </c>
      <c r="V1511" s="84" t="n">
        <v>0.2842633990174974</v>
      </c>
      <c r="W1511" s="84" t="n">
        <v>0.3038402977499577</v>
      </c>
      <c r="X1511" s="84" t="n">
        <v>0.2672842009224998</v>
      </c>
      <c r="Y1511" s="84" t="n">
        <v>0.2641895108223896</v>
      </c>
      <c r="Z1511" s="84" t="n">
        <v>0.2909636104899369</v>
      </c>
      <c r="AA1511" s="84" t="n">
        <v>0.2734037314657767</v>
      </c>
      <c r="AB1511" s="84" t="n">
        <v>0.283765046952795</v>
      </c>
      <c r="AC1511" s="84" t="n">
        <v>0.191433259111684</v>
      </c>
      <c r="AD1511" s="84" t="n">
        <v>0.3029021632689398</v>
      </c>
      <c r="AE1511" s="84" t="n">
        <v>0.3349026235313052</v>
      </c>
      <c r="AF1511" s="84" t="n">
        <v>0.381267738883633</v>
      </c>
      <c r="AG1511" s="84" t="n">
        <v>0.7113842398884243</v>
      </c>
      <c r="AH1511" s="84" t="n">
        <v>0.7220918336643196</v>
      </c>
      <c r="AI1511" s="84" t="n">
        <v>0.7486318173240234</v>
      </c>
      <c r="AJ1511" s="84" t="n">
        <v>0.7106440536884819</v>
      </c>
      <c r="AK1511" s="84" t="n">
        <v>0.7349516479179001</v>
      </c>
    </row>
    <row r="1521">
      <c r="A1521" s="84" t="inlineStr">
        <is>
          <t>RefgChg-Res-StdForMsr-cDXGF-DMo1985-CZ07</t>
        </is>
      </c>
      <c r="B1521" s="83" t="n"/>
      <c r="C1521" s="83" t="n"/>
      <c r="D1521" s="83" t="n">
        <v>2015</v>
      </c>
      <c r="E1521" s="83" t="n"/>
      <c r="F1521" s="84" t="inlineStr">
        <is>
          <t>Source Annual kWh:</t>
        </is>
      </c>
      <c r="G1521" s="205" t="n">
        <v>12284.61700000005</v>
      </c>
      <c r="H1521" s="83" t="inlineStr">
        <is>
          <t>DEER</t>
        </is>
      </c>
      <c r="I1521" s="83" t="n"/>
      <c r="J1521" s="83" t="n"/>
      <c r="K1521" s="83" t="inlineStr">
        <is>
          <t>PDAF</t>
        </is>
      </c>
      <c r="L1521" s="83" t="inlineStr">
        <is>
          <t>Monthly</t>
        </is>
      </c>
      <c r="M1521" s="83" t="n"/>
      <c r="N1521" s="83" t="n"/>
      <c r="O1521" s="83" t="n"/>
      <c r="P1521" s="83" t="n"/>
      <c r="Q1521" s="83" t="n"/>
      <c r="R1521" s="83" t="n"/>
      <c r="S1521" s="83" t="n"/>
      <c r="T1521" s="105" t="n"/>
      <c r="U1521" s="83" t="n"/>
      <c r="V1521" s="83" t="n"/>
      <c r="W1521" s="83" t="n"/>
      <c r="X1521" s="83" t="n"/>
      <c r="Y1521" s="83" t="n"/>
      <c r="Z1521" s="83" t="n"/>
      <c r="AA1521" s="83" t="n"/>
      <c r="AB1521" s="83" t="n"/>
      <c r="AC1521" s="83" t="n"/>
      <c r="AD1521" s="83" t="n"/>
      <c r="AE1521" s="83" t="n"/>
      <c r="AF1521" s="83" t="n"/>
      <c r="AG1521" s="83" t="n"/>
      <c r="AH1521" s="83" t="n"/>
      <c r="AI1521" s="83" t="n"/>
      <c r="AJ1521" s="83" t="n"/>
      <c r="AK1521" s="83" t="n"/>
    </row>
    <row r="1522">
      <c r="A1522" s="83" t="n">
        <v>39</v>
      </c>
      <c r="B1522" s="84" t="inlineStr">
        <is>
          <t>RefgChg-Res-StdForMsr-20-MM</t>
        </is>
      </c>
      <c r="C1522" s="83" t="n"/>
      <c r="D1522" s="83" t="n"/>
      <c r="E1522" s="83" t="n"/>
      <c r="F1522" s="83" t="inlineStr">
        <is>
          <t>Source Sample Size:</t>
        </is>
      </c>
      <c r="G1522" s="83" t="n">
        <v>0</v>
      </c>
      <c r="H1522" s="83" t="inlineStr">
        <is>
          <t>DEER</t>
        </is>
      </c>
      <c r="I1522" s="83" t="n"/>
      <c r="J1522" s="83" t="n"/>
      <c r="K1522" s="83" t="inlineStr">
        <is>
          <t>WKWE</t>
        </is>
      </c>
      <c r="L1522" s="83" t="inlineStr">
        <is>
          <t>Monthly</t>
        </is>
      </c>
      <c r="M1522" s="83" t="n"/>
      <c r="N1522" s="83" t="inlineStr">
        <is>
          <t>Weekend Peak3</t>
        </is>
      </c>
      <c r="O1522" s="83" t="n"/>
      <c r="P1522" s="83" t="n"/>
      <c r="Q1522" s="83" t="n"/>
      <c r="R1522" s="83" t="n"/>
      <c r="S1522" s="83" t="n"/>
      <c r="T1522" s="83" t="n"/>
      <c r="U1522" s="83" t="n"/>
      <c r="V1522" s="83" t="n"/>
      <c r="W1522" s="83" t="n"/>
      <c r="X1522" s="83" t="n"/>
      <c r="Y1522" s="83" t="n"/>
      <c r="Z1522" s="83" t="n"/>
      <c r="AA1522" s="83" t="n"/>
      <c r="AB1522" s="83" t="n"/>
      <c r="AC1522" s="83" t="n"/>
      <c r="AD1522" s="83" t="n"/>
      <c r="AE1522" s="83" t="n"/>
      <c r="AF1522" s="83" t="n"/>
      <c r="AG1522" s="83" t="n"/>
      <c r="AH1522" s="83" t="n"/>
      <c r="AI1522" s="83" t="n"/>
      <c r="AJ1522" s="83" t="n"/>
      <c r="AK1522" s="83" t="n"/>
    </row>
    <row r="1523">
      <c r="A1523" s="84" t="n"/>
      <c r="B1523" s="84" t="n">
        <v>1</v>
      </c>
      <c r="C1523" s="84" t="inlineStr">
        <is>
          <t>JANUARY</t>
        </is>
      </c>
      <c r="D1523" s="84" t="inlineStr">
        <is>
          <t>JAN</t>
        </is>
      </c>
      <c r="E1523" s="84" t="n">
        <v>2</v>
      </c>
      <c r="F1523" s="84" t="inlineStr">
        <is>
          <t>FEBRUARY</t>
        </is>
      </c>
      <c r="G1523" s="84" t="inlineStr">
        <is>
          <t>FEB</t>
        </is>
      </c>
      <c r="H1523" s="84" t="n">
        <v>3</v>
      </c>
      <c r="I1523" s="84" t="inlineStr">
        <is>
          <t>MARCH</t>
        </is>
      </c>
      <c r="J1523" s="84" t="inlineStr">
        <is>
          <t>MAR</t>
        </is>
      </c>
      <c r="K1523" s="84" t="n">
        <v>4</v>
      </c>
      <c r="L1523" s="84" t="inlineStr">
        <is>
          <t>APRIL</t>
        </is>
      </c>
      <c r="M1523" s="84" t="inlineStr">
        <is>
          <t>APR</t>
        </is>
      </c>
      <c r="N1523" s="84" t="n">
        <v>5</v>
      </c>
      <c r="O1523" s="84" t="inlineStr">
        <is>
          <t>MAY</t>
        </is>
      </c>
      <c r="P1523" s="84" t="inlineStr">
        <is>
          <t>MAY</t>
        </is>
      </c>
      <c r="Q1523" s="84" t="n">
        <v>6</v>
      </c>
      <c r="R1523" s="84" t="inlineStr">
        <is>
          <t>JUNE</t>
        </is>
      </c>
      <c r="S1523" s="84" t="inlineStr">
        <is>
          <t>JUN</t>
        </is>
      </c>
      <c r="T1523" s="84" t="n">
        <v>7</v>
      </c>
      <c r="U1523" s="84" t="inlineStr">
        <is>
          <t>JULY</t>
        </is>
      </c>
      <c r="V1523" s="84" t="inlineStr">
        <is>
          <t>JUL</t>
        </is>
      </c>
      <c r="W1523" s="84" t="n">
        <v>8</v>
      </c>
      <c r="X1523" s="84" t="inlineStr">
        <is>
          <t>AUGUST</t>
        </is>
      </c>
      <c r="Y1523" s="84" t="inlineStr">
        <is>
          <t>AUG</t>
        </is>
      </c>
      <c r="Z1523" s="84" t="n">
        <v>9</v>
      </c>
      <c r="AA1523" s="84" t="inlineStr">
        <is>
          <t>SEPTEMBER</t>
        </is>
      </c>
      <c r="AB1523" s="84" t="inlineStr">
        <is>
          <t>SEP</t>
        </is>
      </c>
      <c r="AC1523" s="84" t="n">
        <v>10</v>
      </c>
      <c r="AD1523" s="84" t="inlineStr">
        <is>
          <t>OCTOBER</t>
        </is>
      </c>
      <c r="AE1523" s="84" t="inlineStr">
        <is>
          <t>OCT</t>
        </is>
      </c>
      <c r="AF1523" s="84" t="n">
        <v>11</v>
      </c>
      <c r="AG1523" s="84" t="inlineStr">
        <is>
          <t>NOVEMBER</t>
        </is>
      </c>
      <c r="AH1523" s="84" t="inlineStr">
        <is>
          <t>NOV</t>
        </is>
      </c>
      <c r="AI1523" s="84" t="n">
        <v>12</v>
      </c>
      <c r="AJ1523" s="84" t="inlineStr">
        <is>
          <t>DECEMBER</t>
        </is>
      </c>
      <c r="AK1523" s="84" t="inlineStr">
        <is>
          <t>DEC</t>
        </is>
      </c>
    </row>
    <row r="1524">
      <c r="A1524" s="83" t="n"/>
      <c r="B1524" s="84" t="n">
        <v>31</v>
      </c>
      <c r="C1524" s="83" t="n"/>
      <c r="D1524" s="83" t="n"/>
      <c r="E1524" s="84" t="n">
        <v>28</v>
      </c>
      <c r="F1524" s="83" t="n"/>
      <c r="G1524" s="83" t="n"/>
      <c r="H1524" s="84" t="n">
        <v>31</v>
      </c>
      <c r="I1524" s="83" t="n"/>
      <c r="J1524" s="83" t="n"/>
      <c r="K1524" s="84" t="n">
        <v>30</v>
      </c>
      <c r="L1524" s="83" t="n"/>
      <c r="M1524" s="83" t="n"/>
      <c r="N1524" s="84" t="n">
        <v>31</v>
      </c>
      <c r="O1524" s="83" t="n"/>
      <c r="P1524" s="83" t="n"/>
      <c r="Q1524" s="84" t="n">
        <v>30</v>
      </c>
      <c r="R1524" s="83" t="n"/>
      <c r="S1524" s="83" t="n"/>
      <c r="T1524" s="84" t="n">
        <v>31</v>
      </c>
      <c r="U1524" s="83" t="n"/>
      <c r="V1524" s="83" t="n"/>
      <c r="W1524" s="84" t="n">
        <v>31</v>
      </c>
      <c r="X1524" s="83" t="n"/>
      <c r="Y1524" s="83" t="n"/>
      <c r="Z1524" s="84" t="n">
        <v>30</v>
      </c>
      <c r="AA1524" s="83" t="n"/>
      <c r="AB1524" s="83" t="n"/>
      <c r="AC1524" s="84" t="n">
        <v>31</v>
      </c>
      <c r="AD1524" s="83" t="n"/>
      <c r="AE1524" s="83" t="n"/>
      <c r="AF1524" s="84" t="n">
        <v>30</v>
      </c>
      <c r="AG1524" s="83" t="n"/>
      <c r="AH1524" s="83" t="n"/>
      <c r="AI1524" s="84" t="n">
        <v>31</v>
      </c>
      <c r="AJ1524" s="83" t="n"/>
      <c r="AK1524" s="83" t="n"/>
    </row>
    <row r="1525">
      <c r="A1525" s="84" t="inlineStr">
        <is>
          <t>RATIOS</t>
        </is>
      </c>
      <c r="B1525" s="84" t="inlineStr">
        <is>
          <t>E.BKDWN</t>
        </is>
      </c>
      <c r="C1525" s="84" t="inlineStr">
        <is>
          <t>PEAK/AVG</t>
        </is>
      </c>
      <c r="D1525" s="84" t="inlineStr">
        <is>
          <t>END/AVG</t>
        </is>
      </c>
      <c r="E1525" s="84" t="inlineStr">
        <is>
          <t>E.BKDWN</t>
        </is>
      </c>
      <c r="F1525" s="84" t="inlineStr">
        <is>
          <t>PEAK/AVG</t>
        </is>
      </c>
      <c r="G1525" s="84" t="inlineStr">
        <is>
          <t>END/AVG</t>
        </is>
      </c>
      <c r="H1525" s="84" t="inlineStr">
        <is>
          <t>E.BKDWN</t>
        </is>
      </c>
      <c r="I1525" s="84" t="inlineStr">
        <is>
          <t>PEAK/AVG</t>
        </is>
      </c>
      <c r="J1525" s="84" t="inlineStr">
        <is>
          <t>END/AVG</t>
        </is>
      </c>
      <c r="K1525" s="84" t="inlineStr">
        <is>
          <t>E.BKDWN</t>
        </is>
      </c>
      <c r="L1525" s="84" t="inlineStr">
        <is>
          <t>PEAK/AVG</t>
        </is>
      </c>
      <c r="M1525" s="84" t="inlineStr">
        <is>
          <t>END/AVG</t>
        </is>
      </c>
      <c r="N1525" s="84" t="inlineStr">
        <is>
          <t>E.BKDWN</t>
        </is>
      </c>
      <c r="O1525" s="84" t="inlineStr">
        <is>
          <t>PEAK/AVG</t>
        </is>
      </c>
      <c r="P1525" s="84" t="inlineStr">
        <is>
          <t>END/AVG</t>
        </is>
      </c>
      <c r="Q1525" s="84" t="inlineStr">
        <is>
          <t>E.BKDWN</t>
        </is>
      </c>
      <c r="R1525" s="84" t="inlineStr">
        <is>
          <t>PEAK/AVG</t>
        </is>
      </c>
      <c r="S1525" s="84" t="inlineStr">
        <is>
          <t>END/AVG</t>
        </is>
      </c>
      <c r="T1525" s="84" t="inlineStr">
        <is>
          <t>E.BKDWN</t>
        </is>
      </c>
      <c r="U1525" s="84" t="inlineStr">
        <is>
          <t>PEAK/AVG</t>
        </is>
      </c>
      <c r="V1525" s="84" t="inlineStr">
        <is>
          <t>END/AVG</t>
        </is>
      </c>
      <c r="W1525" s="84" t="inlineStr">
        <is>
          <t>E.BKDWN</t>
        </is>
      </c>
      <c r="X1525" s="84" t="inlineStr">
        <is>
          <t>PEAK/AVG</t>
        </is>
      </c>
      <c r="Y1525" s="84" t="inlineStr">
        <is>
          <t>END/AVG</t>
        </is>
      </c>
      <c r="Z1525" s="84" t="inlineStr">
        <is>
          <t>E.BKDWN</t>
        </is>
      </c>
      <c r="AA1525" s="84" t="inlineStr">
        <is>
          <t>PEAK/AVG</t>
        </is>
      </c>
      <c r="AB1525" s="84" t="inlineStr">
        <is>
          <t>END/AVG</t>
        </is>
      </c>
      <c r="AC1525" s="84" t="inlineStr">
        <is>
          <t>E.BKDWN</t>
        </is>
      </c>
      <c r="AD1525" s="84" t="inlineStr">
        <is>
          <t>PEAK/AVG</t>
        </is>
      </c>
      <c r="AE1525" s="84" t="inlineStr">
        <is>
          <t>END/AVG</t>
        </is>
      </c>
      <c r="AF1525" s="84" t="inlineStr">
        <is>
          <t>E.BKDWN</t>
        </is>
      </c>
      <c r="AG1525" s="84" t="inlineStr">
        <is>
          <t>PEAK/AVG</t>
        </is>
      </c>
      <c r="AH1525" s="84" t="inlineStr">
        <is>
          <t>END/AVG</t>
        </is>
      </c>
      <c r="AI1525" s="84" t="inlineStr">
        <is>
          <t>E.BKDWN</t>
        </is>
      </c>
      <c r="AJ1525" s="84" t="inlineStr">
        <is>
          <t>PEAK/AVG</t>
        </is>
      </c>
      <c r="AK1525" s="84" t="inlineStr">
        <is>
          <t>END/AVG</t>
        </is>
      </c>
    </row>
    <row r="1526">
      <c r="A1526" s="83" t="n"/>
      <c r="B1526" s="209" t="n">
        <v>0.06248058085660695</v>
      </c>
      <c r="C1526" s="210" t="n">
        <v>1.025403767861725</v>
      </c>
      <c r="D1526" s="210" t="n">
        <v>0.9877205547236148</v>
      </c>
      <c r="E1526" s="209" t="n">
        <v>0.05651617081476915</v>
      </c>
      <c r="F1526" s="210" t="n">
        <v>1.123728582370655</v>
      </c>
      <c r="G1526" s="210" t="n">
        <v>0.9659008374108</v>
      </c>
      <c r="H1526" s="209" t="n">
        <v>0.06114293891933769</v>
      </c>
      <c r="I1526" s="210" t="n">
        <v>1.046987538299293</v>
      </c>
      <c r="J1526" s="210" t="n">
        <v>0.9941054970015787</v>
      </c>
      <c r="K1526" s="209" t="n">
        <v>0.06226817260659527</v>
      </c>
      <c r="L1526" s="210" t="n">
        <v>1.533764734576422</v>
      </c>
      <c r="M1526" s="210" t="n">
        <v>1.120075086670365</v>
      </c>
      <c r="N1526" s="209" t="n">
        <v>0.07293464448015528</v>
      </c>
      <c r="O1526" s="210" t="n">
        <v>1.456370170412202</v>
      </c>
      <c r="P1526" s="210" t="n">
        <v>0.8669568346298552</v>
      </c>
      <c r="Q1526" s="209" t="n">
        <v>0.08151847269616851</v>
      </c>
      <c r="R1526" s="210" t="n">
        <v>1.336990341369903</v>
      </c>
      <c r="S1526" s="210" t="n">
        <v>0.947047113470471</v>
      </c>
      <c r="T1526" s="209" t="n">
        <v>0.1088288389889055</v>
      </c>
      <c r="U1526" s="210" t="n">
        <v>1.384126930827232</v>
      </c>
      <c r="V1526" s="210" t="n">
        <v>0.9874316020524605</v>
      </c>
      <c r="W1526" s="209" t="n">
        <v>0.1258445545816115</v>
      </c>
      <c r="X1526" s="210" t="n">
        <v>1.204392309681999</v>
      </c>
      <c r="Y1526" s="210" t="n">
        <v>0.9616153406097954</v>
      </c>
      <c r="Z1526" s="209" t="n">
        <v>0.1242091094818388</v>
      </c>
      <c r="AA1526" s="210" t="n">
        <v>1.361936988612857</v>
      </c>
      <c r="AB1526" s="210" t="n">
        <v>0.8910076558648692</v>
      </c>
      <c r="AC1526" s="209" t="n">
        <v>0.1005769370060895</v>
      </c>
      <c r="AD1526" s="210" t="n">
        <v>1.539696671262557</v>
      </c>
      <c r="AE1526" s="210" t="n">
        <v>0.955591447267634</v>
      </c>
      <c r="AF1526" s="209" t="n">
        <v>0.07572888316046741</v>
      </c>
      <c r="AG1526" s="210" t="n">
        <v>1.373921108770256</v>
      </c>
      <c r="AH1526" s="210" t="n">
        <v>0.9577898795563863</v>
      </c>
      <c r="AI1526" s="209" t="n">
        <v>0.06795069640745453</v>
      </c>
      <c r="AJ1526" s="210" t="n">
        <v>1.532652897229475</v>
      </c>
      <c r="AK1526" s="210" t="n">
        <v>1.019282795597914</v>
      </c>
      <c r="AM1526">
        <f>A1521</f>
        <v/>
      </c>
      <c r="AN1526" s="206">
        <f>1/($B1526*(1/$B1524)*(1/(5/7+2/7*$D1526))*$B1536/SUM($B1528:$B1551))</f>
        <v/>
      </c>
      <c r="AO1526" s="206">
        <f>1/(B1526*(1/B1524)*(1/(5/7+2/7*D1526)))</f>
        <v/>
      </c>
      <c r="AP1526" s="206" t="n"/>
      <c r="AR1526" s="211">
        <f>CHOOSE(AV$3,C1526,F1526,I1526,L1526,O1526,R1526,U1526,X1526,AA1526,AD1526,AG1526,AJ1526)</f>
        <v/>
      </c>
      <c r="AS1526" s="207" t="n"/>
      <c r="AT1526" s="207" t="n"/>
      <c r="AV1526" s="116">
        <f>AN1526/AR1526</f>
        <v/>
      </c>
      <c r="AW1526" s="208">
        <f>AO1526/AR1526</f>
        <v/>
      </c>
      <c r="AX1526" s="206" t="n"/>
    </row>
    <row r="1527">
      <c r="A1527" s="84" t="inlineStr">
        <is>
          <t>HOUR</t>
        </is>
      </c>
      <c r="B1527" s="84" t="inlineStr">
        <is>
          <t>PEAK</t>
        </is>
      </c>
      <c r="C1527" s="84" t="inlineStr">
        <is>
          <t>AVG</t>
        </is>
      </c>
      <c r="D1527" s="84" t="inlineStr">
        <is>
          <t>END</t>
        </is>
      </c>
      <c r="E1527" s="84" t="inlineStr">
        <is>
          <t>PEAK</t>
        </is>
      </c>
      <c r="F1527" s="84" t="inlineStr">
        <is>
          <t>AVG</t>
        </is>
      </c>
      <c r="G1527" s="84" t="inlineStr">
        <is>
          <t>END</t>
        </is>
      </c>
      <c r="H1527" s="84" t="inlineStr">
        <is>
          <t>PEAK</t>
        </is>
      </c>
      <c r="I1527" s="84" t="inlineStr">
        <is>
          <t>AVG</t>
        </is>
      </c>
      <c r="J1527" s="84" t="inlineStr">
        <is>
          <t>END</t>
        </is>
      </c>
      <c r="K1527" s="84" t="inlineStr">
        <is>
          <t>PEAK</t>
        </is>
      </c>
      <c r="L1527" s="84" t="inlineStr">
        <is>
          <t>AVG</t>
        </is>
      </c>
      <c r="M1527" s="84" t="inlineStr">
        <is>
          <t>END</t>
        </is>
      </c>
      <c r="N1527" s="84" t="inlineStr">
        <is>
          <t>PEAK</t>
        </is>
      </c>
      <c r="O1527" s="84" t="inlineStr">
        <is>
          <t>AVG</t>
        </is>
      </c>
      <c r="P1527" s="84" t="inlineStr">
        <is>
          <t>END</t>
        </is>
      </c>
      <c r="Q1527" s="84" t="inlineStr">
        <is>
          <t>PEAK</t>
        </is>
      </c>
      <c r="R1527" s="84" t="inlineStr">
        <is>
          <t>AVG</t>
        </is>
      </c>
      <c r="S1527" s="84" t="inlineStr">
        <is>
          <t>END</t>
        </is>
      </c>
      <c r="T1527" s="84" t="inlineStr">
        <is>
          <t>PEAK</t>
        </is>
      </c>
      <c r="U1527" s="84" t="inlineStr">
        <is>
          <t>AVG</t>
        </is>
      </c>
      <c r="V1527" s="84" t="inlineStr">
        <is>
          <t>END</t>
        </is>
      </c>
      <c r="W1527" s="84" t="inlineStr">
        <is>
          <t>PEAK</t>
        </is>
      </c>
      <c r="X1527" s="84" t="inlineStr">
        <is>
          <t>AVG</t>
        </is>
      </c>
      <c r="Y1527" s="84" t="inlineStr">
        <is>
          <t>END</t>
        </is>
      </c>
      <c r="Z1527" s="84" t="inlineStr">
        <is>
          <t>PEAK</t>
        </is>
      </c>
      <c r="AA1527" s="84" t="inlineStr">
        <is>
          <t>AVG</t>
        </is>
      </c>
      <c r="AB1527" s="84" t="inlineStr">
        <is>
          <t>END</t>
        </is>
      </c>
      <c r="AC1527" s="84" t="inlineStr">
        <is>
          <t>PEAK</t>
        </is>
      </c>
      <c r="AD1527" s="84" t="inlineStr">
        <is>
          <t>AVG</t>
        </is>
      </c>
      <c r="AE1527" s="84" t="inlineStr">
        <is>
          <t>END</t>
        </is>
      </c>
      <c r="AF1527" s="84" t="inlineStr">
        <is>
          <t>PEAK</t>
        </is>
      </c>
      <c r="AG1527" s="84" t="inlineStr">
        <is>
          <t>AVG</t>
        </is>
      </c>
      <c r="AH1527" s="84" t="inlineStr">
        <is>
          <t>END</t>
        </is>
      </c>
      <c r="AI1527" s="84" t="inlineStr">
        <is>
          <t>PEAK</t>
        </is>
      </c>
      <c r="AJ1527" s="84" t="inlineStr">
        <is>
          <t>AVG</t>
        </is>
      </c>
      <c r="AK1527" s="84" t="inlineStr">
        <is>
          <t>END</t>
        </is>
      </c>
    </row>
    <row r="1528">
      <c r="A1528" s="84" t="n">
        <v>1</v>
      </c>
      <c r="B1528" s="84" t="n">
        <v>0.5565285074917299</v>
      </c>
      <c r="C1528" s="84" t="n">
        <v>0.5212000109490048</v>
      </c>
      <c r="D1528" s="84" t="n">
        <v>0.5828499671111642</v>
      </c>
      <c r="E1528" s="84" t="n">
        <v>0.7634408602150536</v>
      </c>
      <c r="F1528" s="84" t="n">
        <v>0.5825275295122472</v>
      </c>
      <c r="G1528" s="84" t="n">
        <v>0.5936871733011659</v>
      </c>
      <c r="H1528" s="84" t="n">
        <v>0.5822275834338559</v>
      </c>
      <c r="I1528" s="84" t="n">
        <v>0.4738259370960792</v>
      </c>
      <c r="J1528" s="84" t="n">
        <v>0.5379163225984035</v>
      </c>
      <c r="K1528" s="84" t="n">
        <v>0.7192580469176214</v>
      </c>
      <c r="L1528" s="84" t="n">
        <v>0.4557859820393194</v>
      </c>
      <c r="M1528" s="84" t="n">
        <v>0.8285779156890939</v>
      </c>
      <c r="N1528" s="84" t="n">
        <v>0.2033519553072626</v>
      </c>
      <c r="O1528" s="84" t="n">
        <v>0.3917092429168603</v>
      </c>
      <c r="P1528" s="84" t="n">
        <v>0.4362568481318789</v>
      </c>
      <c r="Q1528" s="84" t="n">
        <v>0.1930351776560014</v>
      </c>
      <c r="R1528" s="84" t="n">
        <v>0.2645927939275415</v>
      </c>
      <c r="S1528" s="84" t="n">
        <v>0.3105771612583602</v>
      </c>
      <c r="T1528" s="84" t="n">
        <v>0.2328062061763389</v>
      </c>
      <c r="U1528" s="84" t="n">
        <v>0.2143777444716152</v>
      </c>
      <c r="V1528" s="84" t="n">
        <v>0.2616497829232996</v>
      </c>
      <c r="W1528" s="84" t="n">
        <v>0.2265918984726628</v>
      </c>
      <c r="X1528" s="84" t="n">
        <v>0.2144621244701112</v>
      </c>
      <c r="Y1528" s="84" t="n">
        <v>0.2426733193277311</v>
      </c>
      <c r="Z1528" s="84" t="n">
        <v>0.214503133393017</v>
      </c>
      <c r="AA1528" s="84" t="n">
        <v>0.2123248780374752</v>
      </c>
      <c r="AB1528" s="84" t="n">
        <v>0.2701363073110286</v>
      </c>
      <c r="AC1528" s="84" t="n">
        <v>0.1828799120637538</v>
      </c>
      <c r="AD1528" s="84" t="n">
        <v>0.2416673982383754</v>
      </c>
      <c r="AE1528" s="84" t="n">
        <v>0.2547224017812253</v>
      </c>
      <c r="AF1528" s="84" t="n">
        <v>0.2719074691237012</v>
      </c>
      <c r="AG1528" s="84" t="n">
        <v>0.4271123930209466</v>
      </c>
      <c r="AH1528" s="84" t="n">
        <v>0.5104099592187162</v>
      </c>
      <c r="AI1528" s="84" t="n">
        <v>0.9871753767233089</v>
      </c>
      <c r="AJ1528" s="84" t="n">
        <v>0.6023913211534</v>
      </c>
      <c r="AK1528" s="84" t="n">
        <v>0.8052436930392285</v>
      </c>
    </row>
    <row r="1529">
      <c r="A1529" s="84" t="n">
        <v>2</v>
      </c>
      <c r="B1529" s="84" t="n">
        <v>0.5057404164234287</v>
      </c>
      <c r="C1529" s="84" t="n">
        <v>0.4353324391645908</v>
      </c>
      <c r="D1529" s="84" t="n">
        <v>0.5009866650720565</v>
      </c>
      <c r="E1529" s="84" t="n">
        <v>0.5183478409284861</v>
      </c>
      <c r="F1529" s="84" t="n">
        <v>0.4594454442851477</v>
      </c>
      <c r="G1529" s="84" t="n">
        <v>0.5056292722155207</v>
      </c>
      <c r="H1529" s="84" t="n">
        <v>0.5197024527543225</v>
      </c>
      <c r="I1529" s="84" t="n">
        <v>0.421073890564412</v>
      </c>
      <c r="J1529" s="84" t="n">
        <v>0.4721304706853839</v>
      </c>
      <c r="K1529" s="84" t="n">
        <v>0.5310420076377524</v>
      </c>
      <c r="L1529" s="84" t="n">
        <v>0.41633181413662</v>
      </c>
      <c r="M1529" s="84" t="n">
        <v>0.6676000908196473</v>
      </c>
      <c r="N1529" s="84" t="n">
        <v>0.1810055865921788</v>
      </c>
      <c r="O1529" s="84" t="n">
        <v>0.3350905712958663</v>
      </c>
      <c r="P1529" s="84" t="n">
        <v>0.3794975568826809</v>
      </c>
      <c r="Q1529" s="84" t="n">
        <v>0.1716457486300159</v>
      </c>
      <c r="R1529" s="84" t="n">
        <v>0.2353906327687361</v>
      </c>
      <c r="S1529" s="84" t="n">
        <v>0.2683675997027495</v>
      </c>
      <c r="T1529" s="84" t="n">
        <v>0.1782783828136655</v>
      </c>
      <c r="U1529" s="84" t="n">
        <v>0.1881885829980805</v>
      </c>
      <c r="V1529" s="84" t="n">
        <v>0.2171410194565043</v>
      </c>
      <c r="W1529" s="84" t="n">
        <v>0.1801815096288645</v>
      </c>
      <c r="X1529" s="84" t="n">
        <v>0.1773422620876083</v>
      </c>
      <c r="Y1529" s="84" t="n">
        <v>0.1938813025210084</v>
      </c>
      <c r="Z1529" s="84" t="n">
        <v>0.1721874067442554</v>
      </c>
      <c r="AA1529" s="84" t="n">
        <v>0.1777582071219162</v>
      </c>
      <c r="AB1529" s="84" t="n">
        <v>0.2174880055920949</v>
      </c>
      <c r="AC1529" s="84" t="n">
        <v>0.137881286067601</v>
      </c>
      <c r="AD1529" s="84" t="n">
        <v>0.2093319287156527</v>
      </c>
      <c r="AE1529" s="84" t="n">
        <v>0.2208216619981326</v>
      </c>
      <c r="AF1529" s="84" t="n">
        <v>0.225249950990002</v>
      </c>
      <c r="AG1529" s="84" t="n">
        <v>0.349851056787555</v>
      </c>
      <c r="AH1529" s="84" t="n">
        <v>0.4290083708950418</v>
      </c>
      <c r="AI1529" s="84" t="n">
        <v>0.6303302340493749</v>
      </c>
      <c r="AJ1529" s="84" t="n">
        <v>0.4750689308629886</v>
      </c>
      <c r="AK1529" s="84" t="n">
        <v>0.6356491876898691</v>
      </c>
    </row>
    <row r="1530">
      <c r="A1530" s="84" t="n">
        <v>3</v>
      </c>
      <c r="B1530" s="84" t="n">
        <v>0.4925082700914574</v>
      </c>
      <c r="C1530" s="84" t="n">
        <v>0.4068102811157036</v>
      </c>
      <c r="D1530" s="84" t="n">
        <v>0.4482449321294027</v>
      </c>
      <c r="E1530" s="84" t="n">
        <v>0.3778801843317972</v>
      </c>
      <c r="F1530" s="84" t="n">
        <v>0.4018546197724429</v>
      </c>
      <c r="G1530" s="84" t="n">
        <v>0.4488674440423535</v>
      </c>
      <c r="H1530" s="84" t="n">
        <v>0.4977885002010454</v>
      </c>
      <c r="I1530" s="84" t="n">
        <v>0.4004739336492892</v>
      </c>
      <c r="J1530" s="84" t="n">
        <v>0.4437104321497385</v>
      </c>
      <c r="K1530" s="84" t="n">
        <v>0.4004364429896345</v>
      </c>
      <c r="L1530" s="84" t="n">
        <v>0.4040613791429574</v>
      </c>
      <c r="M1530" s="84" t="n">
        <v>0.5726935593733443</v>
      </c>
      <c r="N1530" s="84" t="n">
        <v>0.1713221601489758</v>
      </c>
      <c r="O1530" s="84" t="n">
        <v>0.3069670227589411</v>
      </c>
      <c r="P1530" s="84" t="n">
        <v>0.366220818320912</v>
      </c>
      <c r="Q1530" s="84" t="n">
        <v>0.1626303694537741</v>
      </c>
      <c r="R1530" s="84" t="n">
        <v>0.2229772282806855</v>
      </c>
      <c r="S1530" s="84" t="n">
        <v>0.2573693336636116</v>
      </c>
      <c r="T1530" s="84" t="n">
        <v>0.1571684320453528</v>
      </c>
      <c r="U1530" s="84" t="n">
        <v>0.1778286134995136</v>
      </c>
      <c r="V1530" s="84" t="n">
        <v>0.1957227850136678</v>
      </c>
      <c r="W1530" s="84" t="n">
        <v>0.1503726112299859</v>
      </c>
      <c r="X1530" s="84" t="n">
        <v>0.1615285371997297</v>
      </c>
      <c r="Y1530" s="84" t="n">
        <v>0.1715598739495798</v>
      </c>
      <c r="Z1530" s="84" t="n">
        <v>0.1490301402566398</v>
      </c>
      <c r="AA1530" s="84" t="n">
        <v>0.1614772240054695</v>
      </c>
      <c r="AB1530" s="84" t="n">
        <v>0.1899405839926286</v>
      </c>
      <c r="AC1530" s="84" t="n">
        <v>0.1264770541357516</v>
      </c>
      <c r="AD1530" s="84" t="n">
        <v>0.196587949550815</v>
      </c>
      <c r="AE1530" s="84" t="n">
        <v>0.2049486461251167</v>
      </c>
      <c r="AF1530" s="84" t="n">
        <v>0.1971182121152715</v>
      </c>
      <c r="AG1530" s="84" t="n">
        <v>0.3156414014847039</v>
      </c>
      <c r="AH1530" s="84" t="n">
        <v>0.3783537239751019</v>
      </c>
      <c r="AI1530" s="84" t="n">
        <v>0.3930747034305868</v>
      </c>
      <c r="AJ1530" s="84" t="n">
        <v>0.4173731543278273</v>
      </c>
      <c r="AK1530" s="84" t="n">
        <v>0.520076608109893</v>
      </c>
    </row>
    <row r="1531">
      <c r="A1531" s="84" t="n">
        <v>4</v>
      </c>
      <c r="B1531" s="84" t="n">
        <v>0.4895894142829344</v>
      </c>
      <c r="C1531" s="84" t="n">
        <v>0.4051679303643281</v>
      </c>
      <c r="D1531" s="84" t="n">
        <v>0.4278538539735694</v>
      </c>
      <c r="E1531" s="84" t="n">
        <v>0.3118279569892473</v>
      </c>
      <c r="F1531" s="84" t="n">
        <v>0.3758655400664977</v>
      </c>
      <c r="G1531" s="84" t="n">
        <v>0.4289639458517623</v>
      </c>
      <c r="H1531" s="84" t="n">
        <v>0.4923602734217932</v>
      </c>
      <c r="I1531" s="84" t="n">
        <v>0.3970271434726412</v>
      </c>
      <c r="J1531" s="84" t="n">
        <v>0.4249931186347372</v>
      </c>
      <c r="K1531" s="84" t="n">
        <v>0.3104200763775232</v>
      </c>
      <c r="L1531" s="84" t="n">
        <v>0.4025242037701249</v>
      </c>
      <c r="M1531" s="84" t="n">
        <v>0.4958752743510179</v>
      </c>
      <c r="N1531" s="84" t="n">
        <v>0.1643389199255121</v>
      </c>
      <c r="O1531" s="84" t="n">
        <v>0.2842545285647933</v>
      </c>
      <c r="P1531" s="84" t="n">
        <v>0.3443067963081782</v>
      </c>
      <c r="Q1531" s="84" t="n">
        <v>0.1558246420364151</v>
      </c>
      <c r="R1531" s="84" t="n">
        <v>0.2138619112333853</v>
      </c>
      <c r="S1531" s="84" t="n">
        <v>0.2384939311369829</v>
      </c>
      <c r="T1531" s="84" t="n">
        <v>0.1338952707742801</v>
      </c>
      <c r="U1531" s="84" t="n">
        <v>0.170637111829823</v>
      </c>
      <c r="V1531" s="84" t="n">
        <v>0.1751728573725679</v>
      </c>
      <c r="W1531" s="84" t="n">
        <v>0.1353943776285693</v>
      </c>
      <c r="X1531" s="84" t="n">
        <v>0.1538367020949807</v>
      </c>
      <c r="Y1531" s="84" t="n">
        <v>0.1585346638655462</v>
      </c>
      <c r="Z1531" s="84" t="n">
        <v>0.1330945986272754</v>
      </c>
      <c r="AA1531" s="84" t="n">
        <v>0.1507584272917946</v>
      </c>
      <c r="AB1531" s="84" t="n">
        <v>0.1717980491214692</v>
      </c>
      <c r="AC1531" s="84" t="n">
        <v>0.1229733443253641</v>
      </c>
      <c r="AD1531" s="84" t="n">
        <v>0.1908377959207561</v>
      </c>
      <c r="AE1531" s="84" t="n">
        <v>0.1910866910866911</v>
      </c>
      <c r="AF1531" s="84" t="n">
        <v>0.1824152127033915</v>
      </c>
      <c r="AG1531" s="84" t="n">
        <v>0.2986902454016739</v>
      </c>
      <c r="AH1531" s="84" t="n">
        <v>0.3534556771839449</v>
      </c>
      <c r="AI1531" s="84" t="n">
        <v>0.2158811584909693</v>
      </c>
      <c r="AJ1531" s="84" t="n">
        <v>0.3887442987089959</v>
      </c>
      <c r="AK1531" s="84" t="n">
        <v>0.4441949544313828</v>
      </c>
    </row>
    <row r="1532">
      <c r="A1532" s="84" t="n">
        <v>5</v>
      </c>
      <c r="B1532" s="84" t="n">
        <v>0.4892002335084647</v>
      </c>
      <c r="C1532" s="84" t="n">
        <v>0.4148304272849204</v>
      </c>
      <c r="D1532" s="84" t="n">
        <v>0.4210966931770615</v>
      </c>
      <c r="E1532" s="84" t="n">
        <v>0.3038061102577232</v>
      </c>
      <c r="F1532" s="84" t="n">
        <v>0.3760180581398895</v>
      </c>
      <c r="G1532" s="84" t="n">
        <v>0.4122101594960461</v>
      </c>
      <c r="H1532" s="84" t="n">
        <v>0.508443908323281</v>
      </c>
      <c r="I1532" s="84" t="n">
        <v>0.4348071951744938</v>
      </c>
      <c r="J1532" s="84" t="n">
        <v>0.4558904486650152</v>
      </c>
      <c r="K1532" s="84" t="n">
        <v>0.2684124386252046</v>
      </c>
      <c r="L1532" s="84" t="n">
        <v>0.4512283918988161</v>
      </c>
      <c r="M1532" s="84" t="n">
        <v>0.482479376371755</v>
      </c>
      <c r="N1532" s="84" t="n">
        <v>0.1825884543761639</v>
      </c>
      <c r="O1532" s="84" t="n">
        <v>0.3147468648397586</v>
      </c>
      <c r="P1532" s="84" t="n">
        <v>0.3669118009969892</v>
      </c>
      <c r="Q1532" s="84" t="n">
        <v>0.1735018561074775</v>
      </c>
      <c r="R1532" s="84" t="n">
        <v>0.2381915210978157</v>
      </c>
      <c r="S1532" s="84" t="n">
        <v>0.2525637849888531</v>
      </c>
      <c r="T1532" s="84" t="n">
        <v>0.1465761599283902</v>
      </c>
      <c r="U1532" s="84" t="n">
        <v>0.1897399489889826</v>
      </c>
      <c r="V1532" s="84" t="n">
        <v>0.1856890175269336</v>
      </c>
      <c r="W1532" s="84" t="n">
        <v>0.1463882535232052</v>
      </c>
      <c r="X1532" s="84" t="n">
        <v>0.1700681943847147</v>
      </c>
      <c r="Y1532" s="84" t="n">
        <v>0.1688813025210084</v>
      </c>
      <c r="Z1532" s="84" t="n">
        <v>0.1184720978812295</v>
      </c>
      <c r="AA1532" s="84" t="n">
        <v>0.1602141441765067</v>
      </c>
      <c r="AB1532" s="84" t="n">
        <v>0.1862866584056175</v>
      </c>
      <c r="AC1532" s="84" t="n">
        <v>0.1357515801044243</v>
      </c>
      <c r="AD1532" s="84" t="n">
        <v>0.2104878120153338</v>
      </c>
      <c r="AE1532" s="84" t="n">
        <v>0.207175177763413</v>
      </c>
      <c r="AF1532" s="84" t="n">
        <v>0.1729072730837091</v>
      </c>
      <c r="AG1532" s="84" t="n">
        <v>0.2928980093621449</v>
      </c>
      <c r="AH1532" s="84" t="n">
        <v>0.3352114187593903</v>
      </c>
      <c r="AI1532" s="84" t="n">
        <v>0.1903387837982259</v>
      </c>
      <c r="AJ1532" s="84" t="n">
        <v>0.3923261267297137</v>
      </c>
      <c r="AK1532" s="84" t="n">
        <v>0.4243164707436269</v>
      </c>
    </row>
    <row r="1533">
      <c r="A1533" s="84" t="n">
        <v>6</v>
      </c>
      <c r="B1533" s="84" t="n">
        <v>0.5327884802490757</v>
      </c>
      <c r="C1533" s="84" t="n">
        <v>0.4628691867626528</v>
      </c>
      <c r="D1533" s="84" t="n">
        <v>0.4709681277282785</v>
      </c>
      <c r="E1533" s="84" t="n">
        <v>0.3350401092336576</v>
      </c>
      <c r="F1533" s="84" t="n">
        <v>0.4218649910014337</v>
      </c>
      <c r="G1533" s="84" t="n">
        <v>0.4528883527677255</v>
      </c>
      <c r="H1533" s="84" t="n">
        <v>0.555287494973864</v>
      </c>
      <c r="I1533" s="84" t="n">
        <v>0.4997576475657046</v>
      </c>
      <c r="J1533" s="84" t="n">
        <v>0.5184420589044867</v>
      </c>
      <c r="K1533" s="84" t="n">
        <v>0.2721222040370977</v>
      </c>
      <c r="L1533" s="84" t="n">
        <v>0.5214260672581644</v>
      </c>
      <c r="M1533" s="84" t="n">
        <v>0.5160826458790585</v>
      </c>
      <c r="N1533" s="84" t="n">
        <v>0.2161080074487896</v>
      </c>
      <c r="O1533" s="84" t="n">
        <v>0.3702043660009289</v>
      </c>
      <c r="P1533" s="84" t="n">
        <v>0.4167612654854153</v>
      </c>
      <c r="Q1533" s="84" t="n">
        <v>0.2055859996464557</v>
      </c>
      <c r="R1533" s="84" t="n">
        <v>0.2823096556067486</v>
      </c>
      <c r="S1533" s="84" t="n">
        <v>0.28972008917513</v>
      </c>
      <c r="T1533" s="84" t="n">
        <v>0.1716395643741608</v>
      </c>
      <c r="U1533" s="84" t="n">
        <v>0.2245799479372091</v>
      </c>
      <c r="V1533" s="84" t="n">
        <v>0.2127673259366457</v>
      </c>
      <c r="W1533" s="84" t="n">
        <v>0.1866007526009001</v>
      </c>
      <c r="X1533" s="84" t="n">
        <v>0.20271548811206</v>
      </c>
      <c r="Y1533" s="84" t="n">
        <v>0.193014705882353</v>
      </c>
      <c r="Z1533" s="84" t="n">
        <v>0.1545210384959713</v>
      </c>
      <c r="AA1533" s="84" t="n">
        <v>0.1907134662850388</v>
      </c>
      <c r="AB1533" s="84" t="n">
        <v>0.2139929463349538</v>
      </c>
      <c r="AC1533" s="84" t="n">
        <v>0.1576669414674361</v>
      </c>
      <c r="AD1533" s="84" t="n">
        <v>0.244857050888128</v>
      </c>
      <c r="AE1533" s="84" t="n">
        <v>0.2351504704445881</v>
      </c>
      <c r="AF1533" s="84" t="n">
        <v>0.1897667124093315</v>
      </c>
      <c r="AG1533" s="84" t="n">
        <v>0.3235613977020191</v>
      </c>
      <c r="AH1533" s="84" t="n">
        <v>0.3660120197467266</v>
      </c>
      <c r="AI1533" s="84" t="n">
        <v>0.2088276156887891</v>
      </c>
      <c r="AJ1533" s="84" t="n">
        <v>0.4352822944314171</v>
      </c>
      <c r="AK1533" s="84" t="n">
        <v>0.4615638621054021</v>
      </c>
    </row>
    <row r="1534">
      <c r="A1534" s="84" t="n">
        <v>7</v>
      </c>
      <c r="B1534" s="84" t="n">
        <v>0.5886359213854834</v>
      </c>
      <c r="C1534" s="84" t="n">
        <v>0.5233898119508389</v>
      </c>
      <c r="D1534" s="84" t="n">
        <v>0.5311845960652993</v>
      </c>
      <c r="E1534" s="84" t="n">
        <v>0.3896569380440348</v>
      </c>
      <c r="F1534" s="84" t="n">
        <v>0.4884543818442485</v>
      </c>
      <c r="G1534" s="84" t="n">
        <v>0.5070365902694007</v>
      </c>
      <c r="H1534" s="84" t="n">
        <v>0.6244471250502612</v>
      </c>
      <c r="I1534" s="84" t="n">
        <v>0.5943289530374839</v>
      </c>
      <c r="J1534" s="84" t="n">
        <v>0.5708092485549132</v>
      </c>
      <c r="K1534" s="84" t="n">
        <v>0.3208947081287507</v>
      </c>
      <c r="L1534" s="84" t="n">
        <v>0.6141959494080526</v>
      </c>
      <c r="M1534" s="84" t="n">
        <v>0.5618708847347309</v>
      </c>
      <c r="N1534" s="84" t="n">
        <v>0.2613594040968343</v>
      </c>
      <c r="O1534" s="84" t="n">
        <v>0.44289363678588</v>
      </c>
      <c r="P1534" s="84" t="n">
        <v>0.4602931740782784</v>
      </c>
      <c r="Q1534" s="84" t="n">
        <v>0.2476577691355843</v>
      </c>
      <c r="R1534" s="84" t="n">
        <v>0.3400013258642977</v>
      </c>
      <c r="S1534" s="84" t="n">
        <v>0.3245974733713153</v>
      </c>
      <c r="T1534" s="84" t="n">
        <v>0.286364314486051</v>
      </c>
      <c r="U1534" s="84" t="n">
        <v>0.2783255765033788</v>
      </c>
      <c r="V1534" s="84" t="n">
        <v>0.2566972182022834</v>
      </c>
      <c r="W1534" s="84" t="n">
        <v>0.2801593743082712</v>
      </c>
      <c r="X1534" s="84" t="n">
        <v>0.2593106837869387</v>
      </c>
      <c r="Y1534" s="84" t="n">
        <v>0.2160714285714286</v>
      </c>
      <c r="Z1534" s="84" t="n">
        <v>0.2162339600119367</v>
      </c>
      <c r="AA1534" s="84" t="n">
        <v>0.2392898942025794</v>
      </c>
      <c r="AB1534" s="84" t="n">
        <v>0.2445270549359769</v>
      </c>
      <c r="AC1534" s="84" t="n">
        <v>0.1960016488046167</v>
      </c>
      <c r="AD1534" s="84" t="n">
        <v>0.3030023702923361</v>
      </c>
      <c r="AE1534" s="84" t="n">
        <v>0.2629462041226747</v>
      </c>
      <c r="AF1534" s="84" t="n">
        <v>0.216428151342874</v>
      </c>
      <c r="AG1534" s="84" t="n">
        <v>0.3728072249278926</v>
      </c>
      <c r="AH1534" s="84" t="n">
        <v>0.4128031766473491</v>
      </c>
      <c r="AI1534" s="84" t="n">
        <v>0.2390723522496526</v>
      </c>
      <c r="AJ1534" s="84" t="n">
        <v>0.4958383796737702</v>
      </c>
      <c r="AK1534" s="84" t="n">
        <v>0.5122176726984545</v>
      </c>
    </row>
    <row r="1535">
      <c r="A1535" s="84" t="n">
        <v>8</v>
      </c>
      <c r="B1535" s="84" t="n">
        <v>0.6427320490367775</v>
      </c>
      <c r="C1535" s="84" t="n">
        <v>0.6074781704212627</v>
      </c>
      <c r="D1535" s="84" t="n">
        <v>0.5560605154577528</v>
      </c>
      <c r="E1535" s="84" t="n">
        <v>0.4859190988223246</v>
      </c>
      <c r="F1535" s="84" t="n">
        <v>0.5844187536223043</v>
      </c>
      <c r="G1535" s="84" t="n">
        <v>0.5329714515480498</v>
      </c>
      <c r="H1535" s="84" t="n">
        <v>0.6668677121029353</v>
      </c>
      <c r="I1535" s="84" t="n">
        <v>0.5990682895303748</v>
      </c>
      <c r="J1535" s="84" t="n">
        <v>0.5611753371868979</v>
      </c>
      <c r="K1535" s="84" t="n">
        <v>0.3576650300054556</v>
      </c>
      <c r="L1535" s="84" t="n">
        <v>0.5868773765540303</v>
      </c>
      <c r="M1535" s="84" t="n">
        <v>0.5753424657534246</v>
      </c>
      <c r="N1535" s="84" t="n">
        <v>0.2592178770949721</v>
      </c>
      <c r="O1535" s="84" t="n">
        <v>0.4358337203901532</v>
      </c>
      <c r="P1535" s="84" t="n">
        <v>0.4569369725087606</v>
      </c>
      <c r="Q1535" s="84" t="n">
        <v>0.2449178009545696</v>
      </c>
      <c r="R1535" s="84" t="n">
        <v>0.3356259736815937</v>
      </c>
      <c r="S1535" s="84" t="n">
        <v>0.3273718107505573</v>
      </c>
      <c r="T1535" s="84" t="n">
        <v>0.4010144711323287</v>
      </c>
      <c r="U1535" s="84" t="n">
        <v>0.2950224816596987</v>
      </c>
      <c r="V1535" s="84" t="n">
        <v>0.2875060299083455</v>
      </c>
      <c r="W1535" s="84" t="n">
        <v>0.4230059765365602</v>
      </c>
      <c r="X1535" s="84" t="n">
        <v>0.3341524851016772</v>
      </c>
      <c r="Y1535" s="84" t="n">
        <v>0.285031512605042</v>
      </c>
      <c r="Z1535" s="84" t="n">
        <v>0.3547597732020292</v>
      </c>
      <c r="AA1535" s="84" t="n">
        <v>0.2998945502161141</v>
      </c>
      <c r="AB1535" s="84" t="n">
        <v>0.2710259587583008</v>
      </c>
      <c r="AC1535" s="84" t="n">
        <v>0.2298708436383622</v>
      </c>
      <c r="AD1535" s="84" t="n">
        <v>0.3117665993620696</v>
      </c>
      <c r="AE1535" s="84" t="n">
        <v>0.2672556201967967</v>
      </c>
      <c r="AF1535" s="84" t="n">
        <v>0.252205449911782</v>
      </c>
      <c r="AG1535" s="84" t="n">
        <v>0.4544659321953756</v>
      </c>
      <c r="AH1535" s="84" t="n">
        <v>0.4478965443228159</v>
      </c>
      <c r="AI1535" s="84" t="n">
        <v>0.2903708453564177</v>
      </c>
      <c r="AJ1535" s="84" t="n">
        <v>0.5844048754090758</v>
      </c>
      <c r="AK1535" s="84" t="n">
        <v>0.5396248844274203</v>
      </c>
    </row>
    <row r="1536">
      <c r="A1536" s="84" t="n">
        <v>9</v>
      </c>
      <c r="B1536" s="84" t="n">
        <v>0.5755983654407473</v>
      </c>
      <c r="C1536" s="84" t="n">
        <v>0.575178605644212</v>
      </c>
      <c r="D1536" s="84" t="n">
        <v>0.5247862225677211</v>
      </c>
      <c r="E1536" s="84" t="n">
        <v>0.4893326506229733</v>
      </c>
      <c r="F1536" s="84" t="n">
        <v>0.569929536650093</v>
      </c>
      <c r="G1536" s="84" t="n">
        <v>0.5092480900683555</v>
      </c>
      <c r="H1536" s="84" t="n">
        <v>0.6170084439083232</v>
      </c>
      <c r="I1536" s="84" t="n">
        <v>0.5413076260232659</v>
      </c>
      <c r="J1536" s="84" t="n">
        <v>0.538260390861547</v>
      </c>
      <c r="K1536" s="84" t="n">
        <v>0.4116748499727223</v>
      </c>
      <c r="L1536" s="84" t="n">
        <v>0.5240419621908795</v>
      </c>
      <c r="M1536" s="84" t="n">
        <v>0.6075077575115417</v>
      </c>
      <c r="N1536" s="84" t="n">
        <v>0.318342644320298</v>
      </c>
      <c r="O1536" s="84" t="n">
        <v>0.4163260566651183</v>
      </c>
      <c r="P1536" s="84" t="n">
        <v>0.4484971126795319</v>
      </c>
      <c r="Q1536" s="84" t="n">
        <v>0.2496022626834011</v>
      </c>
      <c r="R1536" s="84" t="n">
        <v>0.3107991647054923</v>
      </c>
      <c r="S1536" s="84" t="n">
        <v>0.3227148872925439</v>
      </c>
      <c r="T1536" s="84" t="n">
        <v>0.4980605698940772</v>
      </c>
      <c r="U1536" s="84" t="n">
        <v>0.3283242617864374</v>
      </c>
      <c r="V1536" s="84" t="n">
        <v>0.3419520823283486</v>
      </c>
      <c r="W1536" s="84" t="n">
        <v>0.4919943923854497</v>
      </c>
      <c r="X1536" s="84" t="n">
        <v>0.4090802973520919</v>
      </c>
      <c r="Y1536" s="84" t="n">
        <v>0.3690651260504201</v>
      </c>
      <c r="Z1536" s="84" t="n">
        <v>0.4749030140256639</v>
      </c>
      <c r="AA1536" s="84" t="n">
        <v>0.3768960682294865</v>
      </c>
      <c r="AB1536" s="84" t="n">
        <v>0.4097162647348522</v>
      </c>
      <c r="AC1536" s="84" t="n">
        <v>0.3863011816433086</v>
      </c>
      <c r="AD1536" s="84" t="n">
        <v>0.3365376174172592</v>
      </c>
      <c r="AE1536" s="84" t="n">
        <v>0.3155210802269626</v>
      </c>
      <c r="AF1536" s="84" t="n">
        <v>0.2570084297196628</v>
      </c>
      <c r="AG1536" s="84" t="n">
        <v>0.4542531561775971</v>
      </c>
      <c r="AH1536" s="84" t="n">
        <v>0.4469843314015882</v>
      </c>
      <c r="AI1536" s="84" t="n">
        <v>0.2950732072245378</v>
      </c>
      <c r="AJ1536" s="84" t="n">
        <v>0.568943747262092</v>
      </c>
      <c r="AK1536" s="84" t="n">
        <v>0.5252938845595033</v>
      </c>
    </row>
    <row r="1537">
      <c r="A1537" s="84" t="n">
        <v>10</v>
      </c>
      <c r="B1537" s="84" t="n">
        <v>0.5135240319128235</v>
      </c>
      <c r="C1537" s="84" t="n">
        <v>0.51282402211699</v>
      </c>
      <c r="D1537" s="84" t="n">
        <v>0.5220355199425941</v>
      </c>
      <c r="E1537" s="84" t="n">
        <v>0.4456391875746714</v>
      </c>
      <c r="F1537" s="84" t="n">
        <v>0.5140164109446969</v>
      </c>
      <c r="G1537" s="84" t="n">
        <v>0.5169548317919849</v>
      </c>
      <c r="H1537" s="84" t="n">
        <v>0.5512665862484921</v>
      </c>
      <c r="I1537" s="84" t="n">
        <v>0.5127908229211547</v>
      </c>
      <c r="J1537" s="84" t="n">
        <v>0.5346132672722267</v>
      </c>
      <c r="K1537" s="84" t="n">
        <v>0.4722313147845064</v>
      </c>
      <c r="L1537" s="84" t="n">
        <v>0.5065667053207845</v>
      </c>
      <c r="M1537" s="84" t="n">
        <v>0.6532203133277831</v>
      </c>
      <c r="N1537" s="84" t="n">
        <v>0.4487895716945996</v>
      </c>
      <c r="O1537" s="84" t="n">
        <v>0.4634695773339526</v>
      </c>
      <c r="P1537" s="84" t="n">
        <v>0.4622180543902077</v>
      </c>
      <c r="Q1537" s="84" t="n">
        <v>0.3282658652996289</v>
      </c>
      <c r="R1537" s="84" t="n">
        <v>0.3285657462958667</v>
      </c>
      <c r="S1537" s="84" t="n">
        <v>0.3484765915283626</v>
      </c>
      <c r="T1537" s="84" t="n">
        <v>0.6056989407727883</v>
      </c>
      <c r="U1537" s="84" t="n">
        <v>0.4031842444321738</v>
      </c>
      <c r="V1537" s="84" t="n">
        <v>0.4210644798199067</v>
      </c>
      <c r="W1537" s="84" t="n">
        <v>0.5715339777171106</v>
      </c>
      <c r="X1537" s="84" t="n">
        <v>0.5319899244332494</v>
      </c>
      <c r="Y1537" s="84" t="n">
        <v>0.501234243697479</v>
      </c>
      <c r="Z1537" s="84" t="n">
        <v>0.6176066845717695</v>
      </c>
      <c r="AA1537" s="84" t="n">
        <v>0.4978736224897737</v>
      </c>
      <c r="AB1537" s="84" t="n">
        <v>0.5961617894703398</v>
      </c>
      <c r="AC1537" s="84" t="n">
        <v>0.5965237702665567</v>
      </c>
      <c r="AD1537" s="84" t="n">
        <v>0.4248236912182133</v>
      </c>
      <c r="AE1537" s="84" t="n">
        <v>0.4092149680384974</v>
      </c>
      <c r="AF1537" s="84" t="n">
        <v>0.3529700058811998</v>
      </c>
      <c r="AG1537" s="84" t="n">
        <v>0.4366873138209845</v>
      </c>
      <c r="AH1537" s="84" t="n">
        <v>0.4957072333118694</v>
      </c>
      <c r="AI1537" s="84" t="n">
        <v>0.3416693384631827</v>
      </c>
      <c r="AJ1537" s="84" t="n">
        <v>0.5243641611049553</v>
      </c>
      <c r="AK1537" s="84" t="n">
        <v>0.5409457139083345</v>
      </c>
    </row>
    <row r="1538">
      <c r="A1538" s="84" t="n">
        <v>11</v>
      </c>
      <c r="B1538" s="84" t="n">
        <v>0.5032107413893754</v>
      </c>
      <c r="C1538" s="84" t="n">
        <v>0.4988092957052526</v>
      </c>
      <c r="D1538" s="84" t="n">
        <v>0.5194642109669317</v>
      </c>
      <c r="E1538" s="84" t="n">
        <v>0.5326847584912102</v>
      </c>
      <c r="F1538" s="84" t="n">
        <v>0.5163041820455723</v>
      </c>
      <c r="G1538" s="84" t="n">
        <v>0.5208417102265112</v>
      </c>
      <c r="H1538" s="84" t="n">
        <v>0.5375954965822275</v>
      </c>
      <c r="I1538" s="84" t="n">
        <v>0.508993968117191</v>
      </c>
      <c r="J1538" s="84" t="n">
        <v>0.5388109000825765</v>
      </c>
      <c r="K1538" s="84" t="n">
        <v>0.4893617021276597</v>
      </c>
      <c r="L1538" s="84" t="n">
        <v>0.4971009411828161</v>
      </c>
      <c r="M1538" s="84" t="n">
        <v>0.6684326042533868</v>
      </c>
      <c r="N1538" s="84" t="n">
        <v>0.5155493482309125</v>
      </c>
      <c r="O1538" s="84" t="n">
        <v>0.4999767765908035</v>
      </c>
      <c r="P1538" s="84" t="n">
        <v>0.4636987315532304</v>
      </c>
      <c r="Q1538" s="84" t="n">
        <v>0.4695068057274173</v>
      </c>
      <c r="R1538" s="84" t="n">
        <v>0.3820146508004905</v>
      </c>
      <c r="S1538" s="84" t="n">
        <v>0.3951449095863264</v>
      </c>
      <c r="T1538" s="84" t="n">
        <v>0.6631359092943457</v>
      </c>
      <c r="U1538" s="84" t="n">
        <v>0.4945702190318423</v>
      </c>
      <c r="V1538" s="84" t="n">
        <v>0.4858015758160475</v>
      </c>
      <c r="W1538" s="84" t="n">
        <v>0.6802921862318304</v>
      </c>
      <c r="X1538" s="84" t="n">
        <v>0.6276955212877066</v>
      </c>
      <c r="Y1538" s="84" t="n">
        <v>0.5995535714285715</v>
      </c>
      <c r="Z1538" s="84" t="n">
        <v>0.7081468218442254</v>
      </c>
      <c r="AA1538" s="84" t="n">
        <v>0.616591538523935</v>
      </c>
      <c r="AB1538" s="84" t="n">
        <v>0.6991707177580786</v>
      </c>
      <c r="AC1538" s="84" t="n">
        <v>0.7816020884858478</v>
      </c>
      <c r="AD1538" s="84" t="n">
        <v>0.5794633189945279</v>
      </c>
      <c r="AE1538" s="84" t="n">
        <v>0.5353013000071823</v>
      </c>
      <c r="AF1538" s="84" t="n">
        <v>0.5520486179180553</v>
      </c>
      <c r="AG1538" s="84" t="n">
        <v>0.5088893091871958</v>
      </c>
      <c r="AH1538" s="84" t="n">
        <v>0.5969628675681475</v>
      </c>
      <c r="AI1538" s="84" t="n">
        <v>0.4398845783905098</v>
      </c>
      <c r="AJ1538" s="84" t="n">
        <v>0.5252660602468626</v>
      </c>
      <c r="AK1538" s="84" t="n">
        <v>0.5530973451327433</v>
      </c>
    </row>
    <row r="1539">
      <c r="A1539" s="84" t="n">
        <v>12</v>
      </c>
      <c r="B1539" s="84" t="n">
        <v>0.5104105857170655</v>
      </c>
      <c r="C1539" s="84" t="n">
        <v>0.5052144636356171</v>
      </c>
      <c r="D1539" s="84" t="n">
        <v>0.5207199665131855</v>
      </c>
      <c r="E1539" s="84" t="n">
        <v>0.4364225977129202</v>
      </c>
      <c r="F1539" s="84" t="n">
        <v>0.5029130952017813</v>
      </c>
      <c r="G1539" s="84" t="n">
        <v>0.525398740115266</v>
      </c>
      <c r="H1539" s="84" t="n">
        <v>0.5257338158423803</v>
      </c>
      <c r="I1539" s="84" t="n">
        <v>0.4962839293408015</v>
      </c>
      <c r="J1539" s="84" t="n">
        <v>0.5340627580511974</v>
      </c>
      <c r="K1539" s="84" t="n">
        <v>0.4821603927986907</v>
      </c>
      <c r="L1539" s="84" t="n">
        <v>0.4795178123567326</v>
      </c>
      <c r="M1539" s="84" t="n">
        <v>0.6581397108907893</v>
      </c>
      <c r="N1539" s="84" t="n">
        <v>0.6044692737430168</v>
      </c>
      <c r="O1539" s="84" t="n">
        <v>0.5267533673943336</v>
      </c>
      <c r="P1539" s="84" t="n">
        <v>0.4528404323577315</v>
      </c>
      <c r="Q1539" s="84" t="n">
        <v>0.5628424960226269</v>
      </c>
      <c r="R1539" s="84" t="n">
        <v>0.4489376512313964</v>
      </c>
      <c r="S1539" s="84" t="n">
        <v>0.4221451572950211</v>
      </c>
      <c r="T1539" s="84" t="n">
        <v>0.7213934059376397</v>
      </c>
      <c r="U1539" s="84" t="n">
        <v>0.5702979148589309</v>
      </c>
      <c r="V1539" s="84" t="n">
        <v>0.5444605242000322</v>
      </c>
      <c r="W1539" s="84" t="n">
        <v>0.7838117022061536</v>
      </c>
      <c r="X1539" s="84" t="n">
        <v>0.6938625053756835</v>
      </c>
      <c r="Y1539" s="84" t="n">
        <v>0.6689338235294119</v>
      </c>
      <c r="Z1539" s="84" t="n">
        <v>0.725634139062966</v>
      </c>
      <c r="AA1539" s="84" t="n">
        <v>0.6920750431648838</v>
      </c>
      <c r="AB1539" s="84" t="n">
        <v>0.7580148063419441</v>
      </c>
      <c r="AC1539" s="84" t="n">
        <v>0.8597829073921407</v>
      </c>
      <c r="AD1539" s="84" t="n">
        <v>0.6794106458315046</v>
      </c>
      <c r="AE1539" s="84" t="n">
        <v>0.6150614091790561</v>
      </c>
      <c r="AF1539" s="84" t="n">
        <v>0.7242697510292099</v>
      </c>
      <c r="AG1539" s="84" t="n">
        <v>0.6243557615017259</v>
      </c>
      <c r="AH1539" s="84" t="n">
        <v>0.6990233955784501</v>
      </c>
      <c r="AI1539" s="84" t="n">
        <v>0.5682376830180614</v>
      </c>
      <c r="AJ1539" s="84" t="n">
        <v>0.5432009688973638</v>
      </c>
      <c r="AK1539" s="84" t="n">
        <v>0.6046096948883899</v>
      </c>
    </row>
    <row r="1540">
      <c r="A1540" s="84" t="n">
        <v>13</v>
      </c>
      <c r="B1540" s="84" t="n">
        <v>0.4993189336446779</v>
      </c>
      <c r="C1540" s="84" t="n">
        <v>0.4918840500369527</v>
      </c>
      <c r="D1540" s="84" t="n">
        <v>0.5171918914070442</v>
      </c>
      <c r="E1540" s="84" t="n">
        <v>0.4995733060249188</v>
      </c>
      <c r="F1540" s="84" t="n">
        <v>0.501174389165116</v>
      </c>
      <c r="G1540" s="84" t="n">
        <v>0.5205066344993968</v>
      </c>
      <c r="H1540" s="84" t="n">
        <v>0.507438681141938</v>
      </c>
      <c r="I1540" s="84" t="n">
        <v>0.4938065489013357</v>
      </c>
      <c r="J1540" s="84" t="n">
        <v>0.5425268373245252</v>
      </c>
      <c r="K1540" s="84" t="n">
        <v>0.4796508456082925</v>
      </c>
      <c r="L1540" s="84" t="n">
        <v>0.4824842911464092</v>
      </c>
      <c r="M1540" s="84" t="n">
        <v>0.665026867478998</v>
      </c>
      <c r="N1540" s="84" t="n">
        <v>0.6381750465549348</v>
      </c>
      <c r="O1540" s="84" t="n">
        <v>0.5604737575476081</v>
      </c>
      <c r="P1540" s="84" t="n">
        <v>0.4594541236858989</v>
      </c>
      <c r="Q1540" s="84" t="n">
        <v>0.6360261622768252</v>
      </c>
      <c r="R1540" s="84" t="n">
        <v>0.5207663495641222</v>
      </c>
      <c r="S1540" s="84" t="n">
        <v>0.5495665097844934</v>
      </c>
      <c r="T1540" s="84" t="n">
        <v>0.7427271371027897</v>
      </c>
      <c r="U1540" s="84" t="n">
        <v>0.643764297546738</v>
      </c>
      <c r="V1540" s="84" t="n">
        <v>0.6305515356166587</v>
      </c>
      <c r="W1540" s="84" t="n">
        <v>0.7977569541798862</v>
      </c>
      <c r="X1540" s="84" t="n">
        <v>0.726055169871598</v>
      </c>
      <c r="Y1540" s="84" t="n">
        <v>0.7247111344537814</v>
      </c>
      <c r="Z1540" s="84" t="n">
        <v>0.7321993434795582</v>
      </c>
      <c r="AA1540" s="84" t="n">
        <v>0.7480445438427753</v>
      </c>
      <c r="AB1540" s="84" t="n">
        <v>0.80497569345153</v>
      </c>
      <c r="AC1540" s="84" t="n">
        <v>0.9043006320417697</v>
      </c>
      <c r="AD1540" s="84" t="n">
        <v>0.7824452052790216</v>
      </c>
      <c r="AE1540" s="84" t="n">
        <v>0.6722329957624076</v>
      </c>
      <c r="AF1540" s="84" t="n">
        <v>0.859929425602823</v>
      </c>
      <c r="AG1540" s="84" t="n">
        <v>0.724147713839898</v>
      </c>
      <c r="AH1540" s="84" t="n">
        <v>0.779673749731702</v>
      </c>
      <c r="AI1540" s="84" t="n">
        <v>0.6946670941541092</v>
      </c>
      <c r="AJ1540" s="84" t="n">
        <v>0.5537403045842244</v>
      </c>
      <c r="AK1540" s="84" t="n">
        <v>0.6310923259807157</v>
      </c>
    </row>
    <row r="1541">
      <c r="A1541" s="84" t="n">
        <v>14</v>
      </c>
      <c r="B1541" s="84" t="n">
        <v>0.5059350068106635</v>
      </c>
      <c r="C1541" s="84" t="n">
        <v>0.4954972216899788</v>
      </c>
      <c r="D1541" s="84" t="n">
        <v>0.5334569156251868</v>
      </c>
      <c r="E1541" s="84" t="n">
        <v>0.5007680491551459</v>
      </c>
      <c r="F1541" s="84" t="n">
        <v>0.5202086447243998</v>
      </c>
      <c r="G1541" s="84" t="n">
        <v>0.5355850422195416</v>
      </c>
      <c r="H1541" s="84" t="n">
        <v>0.506433453960595</v>
      </c>
      <c r="I1541" s="84" t="n">
        <v>0.4955030159414046</v>
      </c>
      <c r="J1541" s="84" t="n">
        <v>0.544522433250757</v>
      </c>
      <c r="K1541" s="84" t="n">
        <v>0.4859792689579924</v>
      </c>
      <c r="L1541" s="84" t="n">
        <v>0.4856665138480623</v>
      </c>
      <c r="M1541" s="84" t="n">
        <v>0.6704003632785892</v>
      </c>
      <c r="N1541" s="84" t="n">
        <v>0.6975791433891992</v>
      </c>
      <c r="O1541" s="84" t="n">
        <v>0.5998838829540176</v>
      </c>
      <c r="P1541" s="84" t="n">
        <v>0.5505157692117862</v>
      </c>
      <c r="Q1541" s="84" t="n">
        <v>0.7199929291143716</v>
      </c>
      <c r="R1541" s="84" t="n">
        <v>0.6346083728330403</v>
      </c>
      <c r="S1541" s="84" t="n">
        <v>0.660738171909834</v>
      </c>
      <c r="T1541" s="84" t="n">
        <v>0.7971057735342382</v>
      </c>
      <c r="U1541" s="84" t="n">
        <v>0.7222923404590992</v>
      </c>
      <c r="V1541" s="84" t="n">
        <v>0.7096317735970411</v>
      </c>
      <c r="W1541" s="84" t="n">
        <v>0.8466022282889397</v>
      </c>
      <c r="X1541" s="84" t="n">
        <v>0.7867666031824049</v>
      </c>
      <c r="Y1541" s="84" t="n">
        <v>0.8025997899159665</v>
      </c>
      <c r="Z1541" s="84" t="n">
        <v>0.8146821844225605</v>
      </c>
      <c r="AA1541" s="84" t="n">
        <v>0.8380476725726271</v>
      </c>
      <c r="AB1541" s="84" t="n">
        <v>0.8303625329647637</v>
      </c>
      <c r="AC1541" s="84" t="n">
        <v>0.9787716405605934</v>
      </c>
      <c r="AD1541" s="84" t="n">
        <v>0.8865039651186611</v>
      </c>
      <c r="AE1541" s="84" t="n">
        <v>0.8048911872441284</v>
      </c>
      <c r="AF1541" s="84" t="n">
        <v>0.9479513820819447</v>
      </c>
      <c r="AG1541" s="84" t="n">
        <v>0.8672986902454016</v>
      </c>
      <c r="AH1541" s="84" t="n">
        <v>0.8605387422193599</v>
      </c>
      <c r="AI1541" s="84" t="n">
        <v>0.8776317195682378</v>
      </c>
      <c r="AJ1541" s="84" t="n">
        <v>0.6258406988429922</v>
      </c>
      <c r="AK1541" s="84" t="n">
        <v>0.6655659754325716</v>
      </c>
    </row>
    <row r="1542">
      <c r="A1542" s="84" t="n">
        <v>15</v>
      </c>
      <c r="B1542" s="84" t="n">
        <v>0.5020431990659661</v>
      </c>
      <c r="C1542" s="84" t="n">
        <v>0.4933621657131908</v>
      </c>
      <c r="D1542" s="84" t="n">
        <v>0.5274771273096933</v>
      </c>
      <c r="E1542" s="84" t="n">
        <v>0.4236217784604882</v>
      </c>
      <c r="F1542" s="84" t="n">
        <v>0.5181038953115944</v>
      </c>
      <c r="G1542" s="84" t="n">
        <v>0.530893982039941</v>
      </c>
      <c r="H1542" s="84" t="n">
        <v>0.5056292722155207</v>
      </c>
      <c r="I1542" s="84" t="n">
        <v>0.5084823352003448</v>
      </c>
      <c r="J1542" s="84" t="n">
        <v>0.5437654830718415</v>
      </c>
      <c r="K1542" s="84" t="n">
        <v>0.5128205128205129</v>
      </c>
      <c r="L1542" s="84" t="n">
        <v>0.5003101318734663</v>
      </c>
      <c r="M1542" s="84" t="n">
        <v>0.6890183909785816</v>
      </c>
      <c r="N1542" s="84" t="n">
        <v>0.7827746741154562</v>
      </c>
      <c r="O1542" s="84" t="n">
        <v>0.6807477937761264</v>
      </c>
      <c r="P1542" s="84" t="n">
        <v>0.6285474557030748</v>
      </c>
      <c r="Q1542" s="84" t="n">
        <v>0.8202227328972955</v>
      </c>
      <c r="R1542" s="84" t="n">
        <v>0.753455533826113</v>
      </c>
      <c r="S1542" s="84" t="n">
        <v>0.766955660143671</v>
      </c>
      <c r="T1542" s="84" t="n">
        <v>0.8684171266597044</v>
      </c>
      <c r="U1542" s="84" t="n">
        <v>0.8034892587625884</v>
      </c>
      <c r="V1542" s="84" t="n">
        <v>0.7838880849011095</v>
      </c>
      <c r="W1542" s="84" t="n">
        <v>0.8854866081310412</v>
      </c>
      <c r="X1542" s="84" t="n">
        <v>0.8648522454997852</v>
      </c>
      <c r="Y1542" s="84" t="n">
        <v>0.8620273109243698</v>
      </c>
      <c r="Z1542" s="84" t="n">
        <v>0.9012235153685464</v>
      </c>
      <c r="AA1542" s="84" t="n">
        <v>0.9232302397534097</v>
      </c>
      <c r="AB1542" s="84" t="n">
        <v>0.8772916468083757</v>
      </c>
      <c r="AC1542" s="84" t="n">
        <v>0.9838554547952735</v>
      </c>
      <c r="AD1542" s="84" t="n">
        <v>0.9417229976882334</v>
      </c>
      <c r="AE1542" s="84" t="n">
        <v>0.8941679235796882</v>
      </c>
      <c r="AF1542" s="84" t="n">
        <v>0.9918643403254264</v>
      </c>
      <c r="AG1542" s="84" t="n">
        <v>0.9544422904156228</v>
      </c>
      <c r="AH1542" s="84" t="n">
        <v>0.9291693496458464</v>
      </c>
      <c r="AI1542" s="84" t="n">
        <v>0.9866410174201133</v>
      </c>
      <c r="AJ1542" s="84" t="n">
        <v>0.6665292344164714</v>
      </c>
      <c r="AK1542" s="84" t="n">
        <v>0.7279091269317129</v>
      </c>
    </row>
    <row r="1543">
      <c r="A1543" s="84" t="n">
        <v>16</v>
      </c>
      <c r="B1543" s="84" t="n">
        <v>0.514302393461763</v>
      </c>
      <c r="C1543" s="84" t="n">
        <v>0.5110995538280456</v>
      </c>
      <c r="D1543" s="84" t="n">
        <v>0.5294504574538061</v>
      </c>
      <c r="E1543" s="84" t="n">
        <v>0.8484383000512032</v>
      </c>
      <c r="F1543" s="84" t="n">
        <v>0.5934173199524143</v>
      </c>
      <c r="G1543" s="84" t="n">
        <v>0.5337086181477013</v>
      </c>
      <c r="H1543" s="84" t="n">
        <v>0.5371934057096904</v>
      </c>
      <c r="I1543" s="84" t="n">
        <v>0.5587300732442912</v>
      </c>
      <c r="J1543" s="84" t="n">
        <v>0.5915909716487753</v>
      </c>
      <c r="K1543" s="84" t="n">
        <v>0.6515002727768686</v>
      </c>
      <c r="L1543" s="84" t="n">
        <v>0.5887111998058305</v>
      </c>
      <c r="M1543" s="84" t="n">
        <v>0.7339741164005146</v>
      </c>
      <c r="N1543" s="84" t="n">
        <v>0.8921787709497205</v>
      </c>
      <c r="O1543" s="84" t="n">
        <v>0.8225963771481654</v>
      </c>
      <c r="P1543" s="84" t="n">
        <v>0.7885593011203789</v>
      </c>
      <c r="Q1543" s="84" t="n">
        <v>0.9150609863885454</v>
      </c>
      <c r="R1543" s="84" t="n">
        <v>0.8729656269680798</v>
      </c>
      <c r="S1543" s="84" t="n">
        <v>0.8974486004458755</v>
      </c>
      <c r="T1543" s="84" t="n">
        <v>0.9288378338057584</v>
      </c>
      <c r="U1543" s="84" t="n">
        <v>0.892613920222976</v>
      </c>
      <c r="V1543" s="84" t="n">
        <v>0.9107573564881813</v>
      </c>
      <c r="W1543" s="84" t="n">
        <v>0.9404559876042204</v>
      </c>
      <c r="X1543" s="84" t="n">
        <v>0.9350248817349638</v>
      </c>
      <c r="Y1543" s="84" t="n">
        <v>0.91875</v>
      </c>
      <c r="Z1543" s="84" t="n">
        <v>0.9646075798269171</v>
      </c>
      <c r="AA1543" s="84" t="n">
        <v>0.9811928572256277</v>
      </c>
      <c r="AB1543" s="84" t="n">
        <v>0.9334350077844503</v>
      </c>
      <c r="AC1543" s="84" t="n">
        <v>1</v>
      </c>
      <c r="AD1543" s="84" t="n">
        <v>1</v>
      </c>
      <c r="AE1543" s="84" t="n">
        <v>1</v>
      </c>
      <c r="AF1543" s="84" t="n">
        <v>1</v>
      </c>
      <c r="AG1543" s="84" t="n">
        <v>1</v>
      </c>
      <c r="AH1543" s="84" t="n">
        <v>0.9595406739643697</v>
      </c>
      <c r="AI1543" s="84" t="n">
        <v>1</v>
      </c>
      <c r="AJ1543" s="84" t="n">
        <v>0.6914474192800267</v>
      </c>
      <c r="AK1543" s="84" t="n">
        <v>0.7416457535332188</v>
      </c>
    </row>
    <row r="1544">
      <c r="A1544" s="84" t="n">
        <v>17</v>
      </c>
      <c r="B1544" s="84" t="n">
        <v>0.5738470519556333</v>
      </c>
      <c r="C1544" s="84" t="n">
        <v>0.5703062984151313</v>
      </c>
      <c r="D1544" s="84" t="n">
        <v>0.5889493511929678</v>
      </c>
      <c r="E1544" s="84" t="n">
        <v>1</v>
      </c>
      <c r="F1544" s="84" t="n">
        <v>0.6543940456944149</v>
      </c>
      <c r="G1544" s="84" t="n">
        <v>0.5936201581557431</v>
      </c>
      <c r="H1544" s="84" t="n">
        <v>0.6071572175311619</v>
      </c>
      <c r="I1544" s="84" t="n">
        <v>0.6394065058164586</v>
      </c>
      <c r="J1544" s="84" t="n">
        <v>0.6712083677401598</v>
      </c>
      <c r="K1544" s="84" t="n">
        <v>0.7271140207310421</v>
      </c>
      <c r="L1544" s="84" t="n">
        <v>0.7220139694183008</v>
      </c>
      <c r="M1544" s="84" t="n">
        <v>0.794671914024067</v>
      </c>
      <c r="N1544" s="84" t="n">
        <v>1</v>
      </c>
      <c r="O1544" s="84" t="n">
        <v>0.9511147236414307</v>
      </c>
      <c r="P1544" s="84" t="n">
        <v>0.9546912788115097</v>
      </c>
      <c r="Q1544" s="84" t="n">
        <v>1</v>
      </c>
      <c r="R1544" s="84" t="n">
        <v>0.9750240312903975</v>
      </c>
      <c r="S1544" s="84" t="n">
        <v>1</v>
      </c>
      <c r="T1544" s="84" t="n">
        <v>1</v>
      </c>
      <c r="U1544" s="84" t="n">
        <v>0.9809628986879125</v>
      </c>
      <c r="V1544" s="84" t="n">
        <v>1</v>
      </c>
      <c r="W1544" s="84" t="n">
        <v>1</v>
      </c>
      <c r="X1544" s="84" t="n">
        <v>1</v>
      </c>
      <c r="Y1544" s="84" t="n">
        <v>1</v>
      </c>
      <c r="Z1544" s="84" t="n">
        <v>1</v>
      </c>
      <c r="AA1544" s="84" t="n">
        <v>1</v>
      </c>
      <c r="AB1544" s="84" t="n">
        <v>1</v>
      </c>
      <c r="AC1544" s="84" t="n">
        <v>0.9209947787853805</v>
      </c>
      <c r="AD1544" s="84" t="n">
        <v>0.9291545957334739</v>
      </c>
      <c r="AE1544" s="84" t="n">
        <v>0.9448753860518565</v>
      </c>
      <c r="AF1544" s="84" t="n">
        <v>0.8669868653205255</v>
      </c>
      <c r="AG1544" s="84" t="n">
        <v>0.879781549955081</v>
      </c>
      <c r="AH1544" s="84" t="n">
        <v>0.9043249624382914</v>
      </c>
      <c r="AI1544" s="84" t="n">
        <v>0.8265469701827509</v>
      </c>
      <c r="AJ1544" s="84" t="n">
        <v>0.6981987785708763</v>
      </c>
      <c r="AK1544" s="84" t="n">
        <v>0.7413815876370359</v>
      </c>
    </row>
    <row r="1545">
      <c r="A1545" s="84" t="n">
        <v>18</v>
      </c>
      <c r="B1545" s="84" t="n">
        <v>0.6723097878964779</v>
      </c>
      <c r="C1545" s="84" t="n">
        <v>0.6668765225960089</v>
      </c>
      <c r="D1545" s="84" t="n">
        <v>0.6889912097111763</v>
      </c>
      <c r="E1545" s="84" t="n">
        <v>0.9375320020481311</v>
      </c>
      <c r="F1545" s="84" t="n">
        <v>0.7218375377482232</v>
      </c>
      <c r="G1545" s="84" t="n">
        <v>0.6866371800026805</v>
      </c>
      <c r="H1545" s="84" t="n">
        <v>0.7016485725774024</v>
      </c>
      <c r="I1545" s="84" t="n">
        <v>0.740090478242137</v>
      </c>
      <c r="J1545" s="84" t="n">
        <v>0.7626617120836773</v>
      </c>
      <c r="K1545" s="84" t="n">
        <v>0.7229678123295145</v>
      </c>
      <c r="L1545" s="84" t="n">
        <v>0.8267846066718807</v>
      </c>
      <c r="M1545" s="84" t="n">
        <v>0.8499205328085976</v>
      </c>
      <c r="N1545" s="84" t="n">
        <v>0.9775605214152698</v>
      </c>
      <c r="O1545" s="84" t="n">
        <v>1</v>
      </c>
      <c r="P1545" s="84" t="n">
        <v>1</v>
      </c>
      <c r="Q1545" s="84" t="n">
        <v>0.9860350008838609</v>
      </c>
      <c r="R1545" s="84" t="n">
        <v>1</v>
      </c>
      <c r="S1545" s="84" t="n">
        <v>0.9907852365618033</v>
      </c>
      <c r="T1545" s="84" t="n">
        <v>0.984111591824556</v>
      </c>
      <c r="U1545" s="84" t="n">
        <v>1</v>
      </c>
      <c r="V1545" s="84" t="n">
        <v>0.9870397169963016</v>
      </c>
      <c r="W1545" s="84" t="n">
        <v>0.952113923116653</v>
      </c>
      <c r="X1545" s="84" t="n">
        <v>0.9624255083860666</v>
      </c>
      <c r="Y1545" s="84" t="n">
        <v>0.9400210084033614</v>
      </c>
      <c r="Z1545" s="84" t="n">
        <v>0.8729334527006861</v>
      </c>
      <c r="AA1545" s="84" t="n">
        <v>0.900830851593914</v>
      </c>
      <c r="AB1545" s="84" t="n">
        <v>0.9103993899532935</v>
      </c>
      <c r="AC1545" s="84" t="n">
        <v>0.8298983237153063</v>
      </c>
      <c r="AD1545" s="84" t="n">
        <v>0.8583969800719866</v>
      </c>
      <c r="AE1545" s="84" t="n">
        <v>0.8540903540903538</v>
      </c>
      <c r="AF1545" s="84" t="n">
        <v>0.7941580082336798</v>
      </c>
      <c r="AG1545" s="84" t="n">
        <v>0.8432313584566646</v>
      </c>
      <c r="AH1545" s="84" t="n">
        <v>0.9156471345782354</v>
      </c>
      <c r="AI1545" s="84" t="n">
        <v>0.6968045313668911</v>
      </c>
      <c r="AJ1545" s="84" t="n">
        <v>0.7424949107119848</v>
      </c>
      <c r="AK1545" s="84" t="n">
        <v>0.795403513406419</v>
      </c>
    </row>
    <row r="1546">
      <c r="A1546" s="84" t="n">
        <v>19</v>
      </c>
      <c r="B1546" s="84" t="n">
        <v>0.7805020431990659</v>
      </c>
      <c r="C1546" s="84" t="n">
        <v>0.7755727698245419</v>
      </c>
      <c r="D1546" s="84" t="n">
        <v>0.7947138671291037</v>
      </c>
      <c r="E1546" s="84" t="n">
        <v>0.8917904079194401</v>
      </c>
      <c r="F1546" s="84" t="n">
        <v>0.8039227648476344</v>
      </c>
      <c r="G1546" s="84" t="n">
        <v>0.7870258678461333</v>
      </c>
      <c r="H1546" s="84" t="n">
        <v>0.8043827905106553</v>
      </c>
      <c r="I1546" s="84" t="n">
        <v>0.8301647996553212</v>
      </c>
      <c r="J1546" s="84" t="n">
        <v>0.838356729975227</v>
      </c>
      <c r="K1546" s="84" t="n">
        <v>0.6434260774686307</v>
      </c>
      <c r="L1546" s="84" t="n">
        <v>0.860791240797174</v>
      </c>
      <c r="M1546" s="84" t="n">
        <v>0.8706576856126541</v>
      </c>
      <c r="N1546" s="84" t="n">
        <v>0.8739292364990687</v>
      </c>
      <c r="O1546" s="84" t="n">
        <v>0.917394333488156</v>
      </c>
      <c r="P1546" s="84" t="n">
        <v>0.9264597009032129</v>
      </c>
      <c r="Q1546" s="84" t="n">
        <v>0.8843910199752519</v>
      </c>
      <c r="R1546" s="84" t="n">
        <v>0.9134044880506479</v>
      </c>
      <c r="S1546" s="84" t="n">
        <v>0.9066138221451574</v>
      </c>
      <c r="T1546" s="84" t="n">
        <v>0.8848276890944353</v>
      </c>
      <c r="U1546" s="84" t="n">
        <v>0.9024611501143801</v>
      </c>
      <c r="V1546" s="84" t="n">
        <v>0.8778903360668918</v>
      </c>
      <c r="W1546" s="84" t="n">
        <v>0.837231609237807</v>
      </c>
      <c r="X1546" s="84" t="n">
        <v>0.8490999569945321</v>
      </c>
      <c r="Y1546" s="84" t="n">
        <v>0.824264705882353</v>
      </c>
      <c r="Z1546" s="84" t="n">
        <v>0.7733810802745449</v>
      </c>
      <c r="AA1546" s="84" t="n">
        <v>0.8078264597842334</v>
      </c>
      <c r="AB1546" s="84" t="n">
        <v>0.8198455819273665</v>
      </c>
      <c r="AC1546" s="84" t="n">
        <v>0.7616790327012914</v>
      </c>
      <c r="AD1546" s="84" t="n">
        <v>0.7978228425950313</v>
      </c>
      <c r="AE1546" s="84" t="n">
        <v>0.7703081232492998</v>
      </c>
      <c r="AF1546" s="84" t="n">
        <v>0.7535777298568909</v>
      </c>
      <c r="AG1546" s="84" t="n">
        <v>0.8498746985673085</v>
      </c>
      <c r="AH1546" s="84" t="n">
        <v>0.9425842455462543</v>
      </c>
      <c r="AI1546" s="84" t="n">
        <v>0.6434754729079835</v>
      </c>
      <c r="AJ1546" s="84" t="n">
        <v>0.8116319220759141</v>
      </c>
      <c r="AK1546" s="84" t="n">
        <v>0.8626997754589882</v>
      </c>
    </row>
    <row r="1547">
      <c r="A1547" s="84" t="n">
        <v>20</v>
      </c>
      <c r="B1547" s="84" t="n">
        <v>0.8682623078419924</v>
      </c>
      <c r="C1547" s="84" t="n">
        <v>0.8671064517012015</v>
      </c>
      <c r="D1547" s="84" t="n">
        <v>0.8729892961789152</v>
      </c>
      <c r="E1547" s="84" t="n">
        <v>0.8125960061443932</v>
      </c>
      <c r="F1547" s="84" t="n">
        <v>0.8656010737272365</v>
      </c>
      <c r="G1547" s="84" t="n">
        <v>0.8616807398472055</v>
      </c>
      <c r="H1547" s="84" t="n">
        <v>0.9041013268998792</v>
      </c>
      <c r="I1547" s="84" t="n">
        <v>0.9296908660060321</v>
      </c>
      <c r="J1547" s="84" t="n">
        <v>0.9322185521607486</v>
      </c>
      <c r="K1547" s="84" t="n">
        <v>0.6178941625750137</v>
      </c>
      <c r="L1547" s="84" t="n">
        <v>0.9275370135648986</v>
      </c>
      <c r="M1547" s="84" t="n">
        <v>0.9382426398244151</v>
      </c>
      <c r="N1547" s="84" t="n">
        <v>0.7929236499068901</v>
      </c>
      <c r="O1547" s="84" t="n">
        <v>0.8937761263353461</v>
      </c>
      <c r="P1547" s="84" t="n">
        <v>0.9020778836187749</v>
      </c>
      <c r="Q1547" s="84" t="n">
        <v>0.7966236521124271</v>
      </c>
      <c r="R1547" s="84" t="n">
        <v>0.8225496370446481</v>
      </c>
      <c r="S1547" s="84" t="n">
        <v>0.8486995293534804</v>
      </c>
      <c r="T1547" s="84" t="n">
        <v>0.7888258988512604</v>
      </c>
      <c r="U1547" s="84" t="n">
        <v>0.8139149641082275</v>
      </c>
      <c r="V1547" s="84" t="n">
        <v>0.7871683550410034</v>
      </c>
      <c r="W1547" s="84" t="n">
        <v>0.7756216335866597</v>
      </c>
      <c r="X1547" s="84" t="n">
        <v>0.7853044172759108</v>
      </c>
      <c r="Y1547" s="84" t="n">
        <v>0.7613970588235296</v>
      </c>
      <c r="Z1547" s="84" t="n">
        <v>0.7108922709638912</v>
      </c>
      <c r="AA1547" s="84" t="n">
        <v>0.7598178383953091</v>
      </c>
      <c r="AB1547" s="84" t="n">
        <v>0.7814952498967369</v>
      </c>
      <c r="AC1547" s="84" t="n">
        <v>0.6891316295685628</v>
      </c>
      <c r="AD1547" s="84" t="n">
        <v>0.7703596406519768</v>
      </c>
      <c r="AE1547" s="84" t="n">
        <v>0.7530704589528119</v>
      </c>
      <c r="AF1547" s="84" t="n">
        <v>0.7039796118408156</v>
      </c>
      <c r="AG1547" s="84" t="n">
        <v>0.8445080145633366</v>
      </c>
      <c r="AH1547" s="84" t="n">
        <v>0.9497209701652712</v>
      </c>
      <c r="AI1547" s="84" t="n">
        <v>0.5741156353532115</v>
      </c>
      <c r="AJ1547" s="84" t="n">
        <v>0.8863091710258458</v>
      </c>
      <c r="AK1547" s="84" t="n">
        <v>0.876634526482631</v>
      </c>
    </row>
    <row r="1548">
      <c r="A1548" s="84" t="n">
        <v>21</v>
      </c>
      <c r="B1548" s="84" t="n">
        <v>0.9785950574041641</v>
      </c>
      <c r="C1548" s="84" t="n">
        <v>0.9791147729450083</v>
      </c>
      <c r="D1548" s="84" t="n">
        <v>0.9770974107516597</v>
      </c>
      <c r="E1548" s="84" t="n">
        <v>0.8620925072537975</v>
      </c>
      <c r="F1548" s="84" t="n">
        <v>0.96601897324833</v>
      </c>
      <c r="G1548" s="84" t="n">
        <v>0.963476745744538</v>
      </c>
      <c r="H1548" s="84" t="n">
        <v>0.9955770004020909</v>
      </c>
      <c r="I1548" s="84" t="n">
        <v>1</v>
      </c>
      <c r="J1548" s="84" t="n">
        <v>1</v>
      </c>
      <c r="K1548" s="84" t="n">
        <v>0.5973813420621932</v>
      </c>
      <c r="L1548" s="84" t="n">
        <v>1</v>
      </c>
      <c r="M1548" s="84" t="n">
        <v>1</v>
      </c>
      <c r="N1548" s="84" t="n">
        <v>0.76219739292365</v>
      </c>
      <c r="O1548" s="84" t="n">
        <v>0.9052252670692059</v>
      </c>
      <c r="P1548" s="84" t="n">
        <v>0.934603425299837</v>
      </c>
      <c r="Q1548" s="84" t="n">
        <v>0.7577337811560899</v>
      </c>
      <c r="R1548" s="84" t="n">
        <v>0.7909940667572675</v>
      </c>
      <c r="S1548" s="84" t="n">
        <v>0.8091156799603666</v>
      </c>
      <c r="T1548" s="84" t="n">
        <v>0.7485454274205579</v>
      </c>
      <c r="U1548" s="84" t="n">
        <v>0.7903946780258212</v>
      </c>
      <c r="V1548" s="84" t="n">
        <v>0.7381251004984726</v>
      </c>
      <c r="W1548" s="84" t="n">
        <v>0.7276617723013354</v>
      </c>
      <c r="X1548" s="84" t="n">
        <v>0.7531486146095721</v>
      </c>
      <c r="Y1548" s="84" t="n">
        <v>0.7271271008403363</v>
      </c>
      <c r="Z1548" s="84" t="n">
        <v>0.6734109221128022</v>
      </c>
      <c r="AA1548" s="84" t="n">
        <v>0.7263636047603047</v>
      </c>
      <c r="AB1548" s="84" t="n">
        <v>0.7624312903123314</v>
      </c>
      <c r="AC1548" s="84" t="n">
        <v>0.6466749106897499</v>
      </c>
      <c r="AD1548" s="84" t="n">
        <v>0.7331226406812396</v>
      </c>
      <c r="AE1548" s="84" t="n">
        <v>0.7161890397184514</v>
      </c>
      <c r="AF1548" s="84" t="n">
        <v>0.696824152127034</v>
      </c>
      <c r="AG1548" s="84" t="n">
        <v>0.8841316374296661</v>
      </c>
      <c r="AH1548" s="84" t="n">
        <v>1</v>
      </c>
      <c r="AI1548" s="84" t="n">
        <v>0.6052153467991879</v>
      </c>
      <c r="AJ1548" s="84" t="n">
        <v>0.9899760352513723</v>
      </c>
      <c r="AK1548" s="84" t="n">
        <v>0.9797913089420155</v>
      </c>
    </row>
    <row r="1549">
      <c r="A1549" s="84" t="n">
        <v>22</v>
      </c>
      <c r="B1549" s="84" t="n">
        <v>1</v>
      </c>
      <c r="C1549" s="84" t="n">
        <v>1</v>
      </c>
      <c r="D1549" s="84" t="n">
        <v>1</v>
      </c>
      <c r="E1549" s="84" t="n">
        <v>0.8754053592763269</v>
      </c>
      <c r="F1549" s="84" t="n">
        <v>1</v>
      </c>
      <c r="G1549" s="84" t="n">
        <v>1</v>
      </c>
      <c r="H1549" s="84" t="n">
        <v>1</v>
      </c>
      <c r="I1549" s="84" t="n">
        <v>0.9290715208961655</v>
      </c>
      <c r="J1549" s="84" t="n">
        <v>0.9506606110652354</v>
      </c>
      <c r="K1549" s="84" t="n">
        <v>0.4997272231314785</v>
      </c>
      <c r="L1549" s="84" t="n">
        <v>0.9044793829724121</v>
      </c>
      <c r="M1549" s="84" t="n">
        <v>0.9027472943313404</v>
      </c>
      <c r="N1549" s="84" t="n">
        <v>0.6257914338919925</v>
      </c>
      <c r="O1549" s="84" t="n">
        <v>0.7819089642359498</v>
      </c>
      <c r="P1549" s="84" t="n">
        <v>0.8177286412319233</v>
      </c>
      <c r="Q1549" s="84" t="n">
        <v>0.6270991691709387</v>
      </c>
      <c r="R1549" s="84" t="n">
        <v>0.6532367662169776</v>
      </c>
      <c r="S1549" s="84" t="n">
        <v>0.6720336883824621</v>
      </c>
      <c r="T1549" s="84" t="n">
        <v>0.6328509622557063</v>
      </c>
      <c r="U1549" s="84" t="n">
        <v>0.6659435723488731</v>
      </c>
      <c r="V1549" s="84" t="n">
        <v>0.5961730181701238</v>
      </c>
      <c r="W1549" s="84" t="n">
        <v>0.6172803069431121</v>
      </c>
      <c r="X1549" s="84" t="n">
        <v>0.6346992689070469</v>
      </c>
      <c r="Y1549" s="84" t="n">
        <v>0.6204044117647058</v>
      </c>
      <c r="Z1549" s="84" t="n">
        <v>0.5753506415995224</v>
      </c>
      <c r="AA1549" s="84" t="n">
        <v>0.6068808880957623</v>
      </c>
      <c r="AB1549" s="84" t="n">
        <v>0.6538302672131671</v>
      </c>
      <c r="AC1549" s="84" t="n">
        <v>0.5295410827150315</v>
      </c>
      <c r="AD1549" s="84" t="n">
        <v>0.6046879115090863</v>
      </c>
      <c r="AE1549" s="84" t="n">
        <v>0.6078431372549018</v>
      </c>
      <c r="AF1549" s="84" t="n">
        <v>0.6480101940795922</v>
      </c>
      <c r="AG1549" s="84" t="n">
        <v>0.8706558229703533</v>
      </c>
      <c r="AH1549" s="84" t="n">
        <v>0.97960935823138</v>
      </c>
      <c r="AI1549" s="84" t="n">
        <v>0.5870471304905419</v>
      </c>
      <c r="AJ1549" s="84" t="n">
        <v>1</v>
      </c>
      <c r="AK1549" s="84" t="n">
        <v>1</v>
      </c>
    </row>
    <row r="1550">
      <c r="A1550" s="84" t="n">
        <v>23</v>
      </c>
      <c r="B1550" s="84" t="n">
        <v>0.8746837906207433</v>
      </c>
      <c r="C1550" s="84" t="n">
        <v>0.8638764952234962</v>
      </c>
      <c r="D1550" s="84" t="n">
        <v>0.9039048017700174</v>
      </c>
      <c r="E1550" s="84" t="n">
        <v>0.7630995050349888</v>
      </c>
      <c r="F1550" s="84" t="n">
        <v>0.8756367629564102</v>
      </c>
      <c r="G1550" s="84" t="n">
        <v>0.9083902962069428</v>
      </c>
      <c r="H1550" s="84" t="n">
        <v>0.8755528749497387</v>
      </c>
      <c r="I1550" s="84" t="n">
        <v>0.7812634640241276</v>
      </c>
      <c r="J1550" s="84" t="n">
        <v>0.8071153316818057</v>
      </c>
      <c r="K1550" s="84" t="n">
        <v>0.4076377523186034</v>
      </c>
      <c r="L1550" s="84" t="n">
        <v>0.7439119764839137</v>
      </c>
      <c r="M1550" s="84" t="n">
        <v>0.7473700143797776</v>
      </c>
      <c r="N1550" s="84" t="n">
        <v>0.4378957169459962</v>
      </c>
      <c r="O1550" s="84" t="n">
        <v>0.6047375754760798</v>
      </c>
      <c r="P1550" s="84" t="n">
        <v>0.6722767879176743</v>
      </c>
      <c r="Q1550" s="84" t="n">
        <v>0.4552766484002121</v>
      </c>
      <c r="R1550" s="84" t="n">
        <v>0.4848354270940367</v>
      </c>
      <c r="S1550" s="84" t="n">
        <v>0.4955660143671042</v>
      </c>
      <c r="T1550" s="84" t="n">
        <v>0.4835148440996567</v>
      </c>
      <c r="U1550" s="84" t="n">
        <v>0.4713786121847966</v>
      </c>
      <c r="V1550" s="84" t="n">
        <v>0.4624537707026853</v>
      </c>
      <c r="W1550" s="84" t="n">
        <v>0.4734745074891167</v>
      </c>
      <c r="X1550" s="84" t="n">
        <v>0.4746697794433865</v>
      </c>
      <c r="Y1550" s="84" t="n">
        <v>0.4784926470588236</v>
      </c>
      <c r="Z1550" s="84" t="n">
        <v>0.4594449418084154</v>
      </c>
      <c r="AA1550" s="84" t="n">
        <v>0.4564932732308192</v>
      </c>
      <c r="AB1550" s="84" t="n">
        <v>0.4934070473103931</v>
      </c>
      <c r="AC1550" s="84" t="n">
        <v>0.3951635064578181</v>
      </c>
      <c r="AD1550" s="84" t="n">
        <v>0.4519942644778041</v>
      </c>
      <c r="AE1550" s="84" t="n">
        <v>0.4312648136177548</v>
      </c>
      <c r="AF1550" s="84" t="n">
        <v>0.4922564203097433</v>
      </c>
      <c r="AG1550" s="84" t="n">
        <v>0.7117121376897254</v>
      </c>
      <c r="AH1550" s="84" t="n">
        <v>0.8263575874651211</v>
      </c>
      <c r="AI1550" s="84" t="n">
        <v>0.4769691140322753</v>
      </c>
      <c r="AJ1550" s="84" t="n">
        <v>0.8528873656814492</v>
      </c>
      <c r="AK1550" s="84" t="n">
        <v>0.9043059041077797</v>
      </c>
    </row>
    <row r="1551">
      <c r="A1551" s="84" t="n">
        <v>24</v>
      </c>
      <c r="B1551" s="84" t="n">
        <v>0.7151196730881494</v>
      </c>
      <c r="C1551" s="84" t="n">
        <v>0.7102893274573671</v>
      </c>
      <c r="D1551" s="84" t="n">
        <v>0.726843269748251</v>
      </c>
      <c r="E1551" s="84" t="n">
        <v>0.626216077828981</v>
      </c>
      <c r="F1551" s="84" t="n">
        <v>0.7221120702803281</v>
      </c>
      <c r="G1551" s="84" t="n">
        <v>0.7350891301434124</v>
      </c>
      <c r="H1551" s="84" t="n">
        <v>0.7086851628468034</v>
      </c>
      <c r="I1551" s="84" t="n">
        <v>0.5982065919862128</v>
      </c>
      <c r="J1551" s="84" t="n">
        <v>0.6333608587943849</v>
      </c>
      <c r="K1551" s="84" t="n">
        <v>1</v>
      </c>
      <c r="L1551" s="84" t="n">
        <v>0.729753782260457</v>
      </c>
      <c r="M1551" s="84" t="n">
        <v>0.5753424657534246</v>
      </c>
      <c r="N1551" s="84" t="n">
        <v>0.2746741154562384</v>
      </c>
      <c r="O1551" s="84" t="n">
        <v>0.5169066418950302</v>
      </c>
      <c r="P1551" s="84" t="n">
        <v>0.5212970731948077</v>
      </c>
      <c r="Q1551" s="84" t="n">
        <v>0.2572034647339579</v>
      </c>
      <c r="R1551" s="84" t="n">
        <v>0.3379959561138918</v>
      </c>
      <c r="S1551" s="84" t="n">
        <v>0.3720089175130047</v>
      </c>
      <c r="T1551" s="84" t="n">
        <v>0.3613307474265254</v>
      </c>
      <c r="U1551" s="84" t="n">
        <v>0.3067103152691226</v>
      </c>
      <c r="V1551" s="84" t="n">
        <v>0.3106930374658305</v>
      </c>
      <c r="W1551" s="84" t="n">
        <v>0.3379325610565926</v>
      </c>
      <c r="X1551" s="84" t="n">
        <v>0.3078945751674141</v>
      </c>
      <c r="Y1551" s="84" t="n">
        <v>0.3099264705882353</v>
      </c>
      <c r="Z1551" s="84" t="n">
        <v>0.3379289764249477</v>
      </c>
      <c r="AA1551" s="84" t="n">
        <v>0.3036374381496459</v>
      </c>
      <c r="AB1551" s="84" t="n">
        <v>0.3359069678772282</v>
      </c>
      <c r="AC1551" s="84" t="n">
        <v>0.2618164330860126</v>
      </c>
      <c r="AD1551" s="84" t="n">
        <v>0.3146782547625319</v>
      </c>
      <c r="AE1551" s="84" t="n">
        <v>0.3049630108453638</v>
      </c>
      <c r="AF1551" s="84" t="n">
        <v>0.3549304058027838</v>
      </c>
      <c r="AG1551" s="84" t="n">
        <v>0.579909215565748</v>
      </c>
      <c r="AH1551" s="84" t="n">
        <v>0.6426808327967374</v>
      </c>
      <c r="AI1551" s="84" t="n">
        <v>0.3876242385379929</v>
      </c>
      <c r="AJ1551" s="84" t="n">
        <v>0.7062901023011313</v>
      </c>
      <c r="AK1551" s="84" t="n">
        <v>0.7275128780874388</v>
      </c>
    </row>
    <row r="1553">
      <c r="B1553" s="123" t="n"/>
      <c r="C1553" s="123" t="n"/>
    </row>
    <row r="1561">
      <c r="A1561" s="84" t="inlineStr">
        <is>
          <t>RefgChg-Res-StdForMsr-cDXGF-DMo1985-CZ08</t>
        </is>
      </c>
      <c r="B1561" s="83" t="n"/>
      <c r="C1561" s="83" t="n"/>
      <c r="D1561" s="83" t="n">
        <v>2015</v>
      </c>
      <c r="E1561" s="83" t="n"/>
      <c r="F1561" s="84" t="inlineStr">
        <is>
          <t>Source Annual kWh:</t>
        </is>
      </c>
      <c r="G1561" s="205" t="n">
        <v>12136.23799999998</v>
      </c>
      <c r="H1561" s="83" t="inlineStr">
        <is>
          <t>DEER</t>
        </is>
      </c>
      <c r="I1561" s="83" t="n"/>
      <c r="J1561" s="83" t="n"/>
      <c r="K1561" s="83" t="inlineStr">
        <is>
          <t>PDAF</t>
        </is>
      </c>
      <c r="L1561" s="83" t="inlineStr">
        <is>
          <t>Monthly</t>
        </is>
      </c>
      <c r="M1561" s="83" t="n"/>
      <c r="N1561" s="83" t="n"/>
      <c r="O1561" s="83" t="n"/>
      <c r="P1561" s="83" t="n"/>
      <c r="Q1561" s="83" t="n"/>
      <c r="R1561" s="83" t="n"/>
      <c r="S1561" s="83" t="n"/>
      <c r="T1561" s="105" t="n"/>
      <c r="U1561" s="83" t="n"/>
      <c r="V1561" s="83" t="n"/>
      <c r="W1561" s="83" t="n"/>
      <c r="X1561" s="83" t="n"/>
      <c r="Y1561" s="83" t="n"/>
      <c r="Z1561" s="83" t="n"/>
      <c r="AA1561" s="83" t="n"/>
      <c r="AB1561" s="83" t="n"/>
      <c r="AC1561" s="83" t="n"/>
      <c r="AD1561" s="83" t="n"/>
      <c r="AE1561" s="83" t="n"/>
      <c r="AF1561" s="83" t="n"/>
      <c r="AG1561" s="83" t="n"/>
      <c r="AH1561" s="83" t="n"/>
      <c r="AI1561" s="83" t="n"/>
      <c r="AJ1561" s="83" t="n"/>
      <c r="AK1561" s="83" t="n"/>
    </row>
    <row r="1562">
      <c r="A1562" s="83" t="n">
        <v>40</v>
      </c>
      <c r="B1562" s="84" t="inlineStr">
        <is>
          <t>RefgChg-Res-StdForMsr-20-MM</t>
        </is>
      </c>
      <c r="C1562" s="83" t="n"/>
      <c r="D1562" s="83" t="n"/>
      <c r="E1562" s="83" t="n"/>
      <c r="F1562" s="83" t="inlineStr">
        <is>
          <t>Source Sample Size:</t>
        </is>
      </c>
      <c r="G1562" s="83" t="n">
        <v>0</v>
      </c>
      <c r="H1562" s="83" t="inlineStr">
        <is>
          <t>DEER</t>
        </is>
      </c>
      <c r="I1562" s="83" t="n"/>
      <c r="J1562" s="83" t="n"/>
      <c r="K1562" s="83" t="inlineStr">
        <is>
          <t>WKWE</t>
        </is>
      </c>
      <c r="L1562" s="83" t="inlineStr">
        <is>
          <t>Monthly</t>
        </is>
      </c>
      <c r="M1562" s="83" t="n"/>
      <c r="N1562" s="83" t="inlineStr">
        <is>
          <t>Weekend Peak3</t>
        </is>
      </c>
      <c r="O1562" s="83" t="n"/>
      <c r="P1562" s="83" t="n"/>
      <c r="Q1562" s="83" t="n"/>
      <c r="R1562" s="83" t="n"/>
      <c r="S1562" s="83" t="n"/>
      <c r="T1562" s="83" t="n"/>
      <c r="U1562" s="83" t="n"/>
      <c r="V1562" s="83" t="n"/>
      <c r="W1562" s="83" t="n"/>
      <c r="X1562" s="83" t="n"/>
      <c r="Y1562" s="83" t="n"/>
      <c r="Z1562" s="83" t="n"/>
      <c r="AA1562" s="83" t="n"/>
      <c r="AB1562" s="83" t="n"/>
      <c r="AC1562" s="83" t="n"/>
      <c r="AD1562" s="83" t="n"/>
      <c r="AE1562" s="83" t="n"/>
      <c r="AF1562" s="83" t="n"/>
      <c r="AG1562" s="83" t="n"/>
      <c r="AH1562" s="83" t="n"/>
      <c r="AI1562" s="83" t="n"/>
      <c r="AJ1562" s="83" t="n"/>
      <c r="AK1562" s="83" t="n"/>
    </row>
    <row r="1563">
      <c r="A1563" s="84" t="n"/>
      <c r="B1563" s="84" t="n">
        <v>1</v>
      </c>
      <c r="C1563" s="84" t="inlineStr">
        <is>
          <t>JANUARY</t>
        </is>
      </c>
      <c r="D1563" s="84" t="inlineStr">
        <is>
          <t>JAN</t>
        </is>
      </c>
      <c r="E1563" s="84" t="n">
        <v>2</v>
      </c>
      <c r="F1563" s="84" t="inlineStr">
        <is>
          <t>FEBRUARY</t>
        </is>
      </c>
      <c r="G1563" s="84" t="inlineStr">
        <is>
          <t>FEB</t>
        </is>
      </c>
      <c r="H1563" s="84" t="n">
        <v>3</v>
      </c>
      <c r="I1563" s="84" t="inlineStr">
        <is>
          <t>MARCH</t>
        </is>
      </c>
      <c r="J1563" s="84" t="inlineStr">
        <is>
          <t>MAR</t>
        </is>
      </c>
      <c r="K1563" s="84" t="n">
        <v>4</v>
      </c>
      <c r="L1563" s="84" t="inlineStr">
        <is>
          <t>APRIL</t>
        </is>
      </c>
      <c r="M1563" s="84" t="inlineStr">
        <is>
          <t>APR</t>
        </is>
      </c>
      <c r="N1563" s="84" t="n">
        <v>5</v>
      </c>
      <c r="O1563" s="84" t="inlineStr">
        <is>
          <t>MAY</t>
        </is>
      </c>
      <c r="P1563" s="84" t="inlineStr">
        <is>
          <t>MAY</t>
        </is>
      </c>
      <c r="Q1563" s="84" t="n">
        <v>6</v>
      </c>
      <c r="R1563" s="84" t="inlineStr">
        <is>
          <t>JUNE</t>
        </is>
      </c>
      <c r="S1563" s="84" t="inlineStr">
        <is>
          <t>JUN</t>
        </is>
      </c>
      <c r="T1563" s="84" t="n">
        <v>7</v>
      </c>
      <c r="U1563" s="84" t="inlineStr">
        <is>
          <t>JULY</t>
        </is>
      </c>
      <c r="V1563" s="84" t="inlineStr">
        <is>
          <t>JUL</t>
        </is>
      </c>
      <c r="W1563" s="84" t="n">
        <v>8</v>
      </c>
      <c r="X1563" s="84" t="inlineStr">
        <is>
          <t>AUGUST</t>
        </is>
      </c>
      <c r="Y1563" s="84" t="inlineStr">
        <is>
          <t>AUG</t>
        </is>
      </c>
      <c r="Z1563" s="84" t="n">
        <v>9</v>
      </c>
      <c r="AA1563" s="84" t="inlineStr">
        <is>
          <t>SEPTEMBER</t>
        </is>
      </c>
      <c r="AB1563" s="84" t="inlineStr">
        <is>
          <t>SEP</t>
        </is>
      </c>
      <c r="AC1563" s="84" t="n">
        <v>10</v>
      </c>
      <c r="AD1563" s="84" t="inlineStr">
        <is>
          <t>OCTOBER</t>
        </is>
      </c>
      <c r="AE1563" s="84" t="inlineStr">
        <is>
          <t>OCT</t>
        </is>
      </c>
      <c r="AF1563" s="84" t="n">
        <v>11</v>
      </c>
      <c r="AG1563" s="84" t="inlineStr">
        <is>
          <t>NOVEMBER</t>
        </is>
      </c>
      <c r="AH1563" s="84" t="inlineStr">
        <is>
          <t>NOV</t>
        </is>
      </c>
      <c r="AI1563" s="84" t="n">
        <v>12</v>
      </c>
      <c r="AJ1563" s="84" t="inlineStr">
        <is>
          <t>DECEMBER</t>
        </is>
      </c>
      <c r="AK1563" s="84" t="inlineStr">
        <is>
          <t>DEC</t>
        </is>
      </c>
    </row>
    <row r="1564">
      <c r="A1564" s="83" t="n"/>
      <c r="B1564" s="84" t="n">
        <v>31</v>
      </c>
      <c r="C1564" s="83" t="n"/>
      <c r="D1564" s="83" t="n"/>
      <c r="E1564" s="84" t="n">
        <v>28</v>
      </c>
      <c r="F1564" s="83" t="n"/>
      <c r="G1564" s="83" t="n"/>
      <c r="H1564" s="84" t="n">
        <v>31</v>
      </c>
      <c r="I1564" s="83" t="n"/>
      <c r="J1564" s="83" t="n"/>
      <c r="K1564" s="84" t="n">
        <v>30</v>
      </c>
      <c r="L1564" s="83" t="n"/>
      <c r="M1564" s="83" t="n"/>
      <c r="N1564" s="84" t="n">
        <v>31</v>
      </c>
      <c r="O1564" s="83" t="n"/>
      <c r="P1564" s="83" t="n"/>
      <c r="Q1564" s="84" t="n">
        <v>30</v>
      </c>
      <c r="R1564" s="83" t="n"/>
      <c r="S1564" s="83" t="n"/>
      <c r="T1564" s="84" t="n">
        <v>31</v>
      </c>
      <c r="U1564" s="83" t="n"/>
      <c r="V1564" s="83" t="n"/>
      <c r="W1564" s="84" t="n">
        <v>31</v>
      </c>
      <c r="X1564" s="83" t="n"/>
      <c r="Y1564" s="83" t="n"/>
      <c r="Z1564" s="84" t="n">
        <v>30</v>
      </c>
      <c r="AA1564" s="83" t="n"/>
      <c r="AB1564" s="83" t="n"/>
      <c r="AC1564" s="84" t="n">
        <v>31</v>
      </c>
      <c r="AD1564" s="83" t="n"/>
      <c r="AE1564" s="83" t="n"/>
      <c r="AF1564" s="84" t="n">
        <v>30</v>
      </c>
      <c r="AG1564" s="83" t="n"/>
      <c r="AH1564" s="83" t="n"/>
      <c r="AI1564" s="84" t="n">
        <v>31</v>
      </c>
      <c r="AJ1564" s="83" t="n"/>
      <c r="AK1564" s="83" t="n"/>
    </row>
    <row r="1565">
      <c r="A1565" s="84" t="inlineStr">
        <is>
          <t>RATIOS</t>
        </is>
      </c>
      <c r="B1565" s="84" t="inlineStr">
        <is>
          <t>E.BKDWN</t>
        </is>
      </c>
      <c r="C1565" s="84" t="inlineStr">
        <is>
          <t>PEAK/AVG</t>
        </is>
      </c>
      <c r="D1565" s="84" t="inlineStr">
        <is>
          <t>END/AVG</t>
        </is>
      </c>
      <c r="E1565" s="84" t="inlineStr">
        <is>
          <t>E.BKDWN</t>
        </is>
      </c>
      <c r="F1565" s="84" t="inlineStr">
        <is>
          <t>PEAK/AVG</t>
        </is>
      </c>
      <c r="G1565" s="84" t="inlineStr">
        <is>
          <t>END/AVG</t>
        </is>
      </c>
      <c r="H1565" s="84" t="inlineStr">
        <is>
          <t>E.BKDWN</t>
        </is>
      </c>
      <c r="I1565" s="84" t="inlineStr">
        <is>
          <t>PEAK/AVG</t>
        </is>
      </c>
      <c r="J1565" s="84" t="inlineStr">
        <is>
          <t>END/AVG</t>
        </is>
      </c>
      <c r="K1565" s="84" t="inlineStr">
        <is>
          <t>E.BKDWN</t>
        </is>
      </c>
      <c r="L1565" s="84" t="inlineStr">
        <is>
          <t>PEAK/AVG</t>
        </is>
      </c>
      <c r="M1565" s="84" t="inlineStr">
        <is>
          <t>END/AVG</t>
        </is>
      </c>
      <c r="N1565" s="84" t="inlineStr">
        <is>
          <t>E.BKDWN</t>
        </is>
      </c>
      <c r="O1565" s="84" t="inlineStr">
        <is>
          <t>PEAK/AVG</t>
        </is>
      </c>
      <c r="P1565" s="84" t="inlineStr">
        <is>
          <t>END/AVG</t>
        </is>
      </c>
      <c r="Q1565" s="84" t="inlineStr">
        <is>
          <t>E.BKDWN</t>
        </is>
      </c>
      <c r="R1565" s="84" t="inlineStr">
        <is>
          <t>PEAK/AVG</t>
        </is>
      </c>
      <c r="S1565" s="84" t="inlineStr">
        <is>
          <t>END/AVG</t>
        </is>
      </c>
      <c r="T1565" s="84" t="inlineStr">
        <is>
          <t>E.BKDWN</t>
        </is>
      </c>
      <c r="U1565" s="84" t="inlineStr">
        <is>
          <t>PEAK/AVG</t>
        </is>
      </c>
      <c r="V1565" s="84" t="inlineStr">
        <is>
          <t>END/AVG</t>
        </is>
      </c>
      <c r="W1565" s="84" t="inlineStr">
        <is>
          <t>E.BKDWN</t>
        </is>
      </c>
      <c r="X1565" s="84" t="inlineStr">
        <is>
          <t>PEAK/AVG</t>
        </is>
      </c>
      <c r="Y1565" s="84" t="inlineStr">
        <is>
          <t>END/AVG</t>
        </is>
      </c>
      <c r="Z1565" s="84" t="inlineStr">
        <is>
          <t>E.BKDWN</t>
        </is>
      </c>
      <c r="AA1565" s="84" t="inlineStr">
        <is>
          <t>PEAK/AVG</t>
        </is>
      </c>
      <c r="AB1565" s="84" t="inlineStr">
        <is>
          <t>END/AVG</t>
        </is>
      </c>
      <c r="AC1565" s="84" t="inlineStr">
        <is>
          <t>E.BKDWN</t>
        </is>
      </c>
      <c r="AD1565" s="84" t="inlineStr">
        <is>
          <t>PEAK/AVG</t>
        </is>
      </c>
      <c r="AE1565" s="84" t="inlineStr">
        <is>
          <t>END/AVG</t>
        </is>
      </c>
      <c r="AF1565" s="84" t="inlineStr">
        <is>
          <t>E.BKDWN</t>
        </is>
      </c>
      <c r="AG1565" s="84" t="inlineStr">
        <is>
          <t>PEAK/AVG</t>
        </is>
      </c>
      <c r="AH1565" s="84" t="inlineStr">
        <is>
          <t>END/AVG</t>
        </is>
      </c>
      <c r="AI1565" s="84" t="inlineStr">
        <is>
          <t>E.BKDWN</t>
        </is>
      </c>
      <c r="AJ1565" s="84" t="inlineStr">
        <is>
          <t>PEAK/AVG</t>
        </is>
      </c>
      <c r="AK1565" s="84" t="inlineStr">
        <is>
          <t>END/AVG</t>
        </is>
      </c>
    </row>
    <row r="1566">
      <c r="A1566" s="83" t="n"/>
      <c r="B1566" s="209" t="n">
        <v>0.06303972706186729</v>
      </c>
      <c r="C1566" s="210" t="n">
        <v>1.050097058959466</v>
      </c>
      <c r="D1566" s="210" t="n">
        <v>0.9952425703677458</v>
      </c>
      <c r="E1566" s="209" t="n">
        <v>0.05592395351121322</v>
      </c>
      <c r="F1566" s="210" t="n">
        <v>1.021180874772142</v>
      </c>
      <c r="G1566" s="210" t="n">
        <v>0.9823368020936295</v>
      </c>
      <c r="H1566" s="209" t="n">
        <v>0.06495777425525638</v>
      </c>
      <c r="I1566" s="210" t="n">
        <v>1.28710977177842</v>
      </c>
      <c r="J1566" s="210" t="n">
        <v>0.9807338650784201</v>
      </c>
      <c r="K1566" s="209" t="n">
        <v>0.0660447411795214</v>
      </c>
      <c r="L1566" s="210" t="n">
        <v>1.898946732502322</v>
      </c>
      <c r="M1566" s="210" t="n">
        <v>1.032285386235268</v>
      </c>
      <c r="N1566" s="209" t="n">
        <v>0.07925235469980257</v>
      </c>
      <c r="O1566" s="210" t="n">
        <v>1.568666265602455</v>
      </c>
      <c r="P1566" s="210" t="n">
        <v>0.8744137107161049</v>
      </c>
      <c r="Q1566" s="209" t="n">
        <v>0.08972580583334408</v>
      </c>
      <c r="R1566" s="210" t="n">
        <v>1.30992096035841</v>
      </c>
      <c r="S1566" s="210" t="n">
        <v>0.9276363130416023</v>
      </c>
      <c r="T1566" s="209" t="n">
        <v>0.1133183754255902</v>
      </c>
      <c r="U1566" s="210" t="n">
        <v>1.347878601657012</v>
      </c>
      <c r="V1566" s="210" t="n">
        <v>0.9587622393981181</v>
      </c>
      <c r="W1566" s="209" t="n">
        <v>0.122013859145148</v>
      </c>
      <c r="X1566" s="210" t="n">
        <v>1.261994005544241</v>
      </c>
      <c r="Y1566" s="210" t="n">
        <v>0.9080203256489547</v>
      </c>
      <c r="Z1566" s="209" t="n">
        <v>0.121985388101622</v>
      </c>
      <c r="AA1566" s="210" t="n">
        <v>1.486514686965376</v>
      </c>
      <c r="AB1566" s="210" t="n">
        <v>0.8902751482906627</v>
      </c>
      <c r="AC1566" s="209" t="n">
        <v>0.09237989364977782</v>
      </c>
      <c r="AD1566" s="210" t="n">
        <v>1.739426953271638</v>
      </c>
      <c r="AE1566" s="210" t="n">
        <v>0.9102991180966993</v>
      </c>
      <c r="AF1566" s="209" t="n">
        <v>0.06519324764574068</v>
      </c>
      <c r="AG1566" s="210" t="n">
        <v>1.40277632018318</v>
      </c>
      <c r="AH1566" s="210" t="n">
        <v>1.021605686209035</v>
      </c>
      <c r="AI1566" s="209" t="n">
        <v>0.06616487949111623</v>
      </c>
      <c r="AJ1566" s="210" t="n">
        <v>1.292736961008699</v>
      </c>
      <c r="AK1566" s="210" t="n">
        <v>1.036122988485354</v>
      </c>
      <c r="AM1566">
        <f>A1561</f>
        <v/>
      </c>
      <c r="AN1566" s="206">
        <f>1/($B1566*(1/$B1564)*(1/(5/7+2/7*$D1566))*$B1576/SUM($B1568:$B1591))</f>
        <v/>
      </c>
      <c r="AO1566" s="206">
        <f>1/(B1566*(1/B1564)*(1/(5/7+2/7*D1566)))</f>
        <v/>
      </c>
      <c r="AP1566" s="206" t="n"/>
      <c r="AR1566" s="211">
        <f>CHOOSE(AV$3,C1566,F1566,I1566,L1566,O1566,R1566,U1566,X1566,AA1566,AD1566,AG1566,AJ1566)</f>
        <v/>
      </c>
      <c r="AS1566" s="207" t="n"/>
      <c r="AT1566" s="207" t="n"/>
      <c r="AV1566" s="116">
        <f>AN1566/AR1566</f>
        <v/>
      </c>
      <c r="AW1566" s="208">
        <f>AO1566/AR1566</f>
        <v/>
      </c>
      <c r="AX1566" s="206" t="n"/>
    </row>
    <row r="1567">
      <c r="A1567" s="84" t="inlineStr">
        <is>
          <t>HOUR</t>
        </is>
      </c>
      <c r="B1567" s="84" t="inlineStr">
        <is>
          <t>PEAK</t>
        </is>
      </c>
      <c r="C1567" s="84" t="inlineStr">
        <is>
          <t>AVG</t>
        </is>
      </c>
      <c r="D1567" s="84" t="inlineStr">
        <is>
          <t>END</t>
        </is>
      </c>
      <c r="E1567" s="84" t="inlineStr">
        <is>
          <t>PEAK</t>
        </is>
      </c>
      <c r="F1567" s="84" t="inlineStr">
        <is>
          <t>AVG</t>
        </is>
      </c>
      <c r="G1567" s="84" t="inlineStr">
        <is>
          <t>END</t>
        </is>
      </c>
      <c r="H1567" s="84" t="inlineStr">
        <is>
          <t>PEAK</t>
        </is>
      </c>
      <c r="I1567" s="84" t="inlineStr">
        <is>
          <t>AVG</t>
        </is>
      </c>
      <c r="J1567" s="84" t="inlineStr">
        <is>
          <t>END</t>
        </is>
      </c>
      <c r="K1567" s="84" t="inlineStr">
        <is>
          <t>PEAK</t>
        </is>
      </c>
      <c r="L1567" s="84" t="inlineStr">
        <is>
          <t>AVG</t>
        </is>
      </c>
      <c r="M1567" s="84" t="inlineStr">
        <is>
          <t>END</t>
        </is>
      </c>
      <c r="N1567" s="84" t="inlineStr">
        <is>
          <t>PEAK</t>
        </is>
      </c>
      <c r="O1567" s="84" t="inlineStr">
        <is>
          <t>AVG</t>
        </is>
      </c>
      <c r="P1567" s="84" t="inlineStr">
        <is>
          <t>END</t>
        </is>
      </c>
      <c r="Q1567" s="84" t="inlineStr">
        <is>
          <t>PEAK</t>
        </is>
      </c>
      <c r="R1567" s="84" t="inlineStr">
        <is>
          <t>AVG</t>
        </is>
      </c>
      <c r="S1567" s="84" t="inlineStr">
        <is>
          <t>END</t>
        </is>
      </c>
      <c r="T1567" s="84" t="inlineStr">
        <is>
          <t>PEAK</t>
        </is>
      </c>
      <c r="U1567" s="84" t="inlineStr">
        <is>
          <t>AVG</t>
        </is>
      </c>
      <c r="V1567" s="84" t="inlineStr">
        <is>
          <t>END</t>
        </is>
      </c>
      <c r="W1567" s="84" t="inlineStr">
        <is>
          <t>PEAK</t>
        </is>
      </c>
      <c r="X1567" s="84" t="inlineStr">
        <is>
          <t>AVG</t>
        </is>
      </c>
      <c r="Y1567" s="84" t="inlineStr">
        <is>
          <t>END</t>
        </is>
      </c>
      <c r="Z1567" s="84" t="inlineStr">
        <is>
          <t>PEAK</t>
        </is>
      </c>
      <c r="AA1567" s="84" t="inlineStr">
        <is>
          <t>AVG</t>
        </is>
      </c>
      <c r="AB1567" s="84" t="inlineStr">
        <is>
          <t>END</t>
        </is>
      </c>
      <c r="AC1567" s="84" t="inlineStr">
        <is>
          <t>PEAK</t>
        </is>
      </c>
      <c r="AD1567" s="84" t="inlineStr">
        <is>
          <t>AVG</t>
        </is>
      </c>
      <c r="AE1567" s="84" t="inlineStr">
        <is>
          <t>END</t>
        </is>
      </c>
      <c r="AF1567" s="84" t="inlineStr">
        <is>
          <t>PEAK</t>
        </is>
      </c>
      <c r="AG1567" s="84" t="inlineStr">
        <is>
          <t>AVG</t>
        </is>
      </c>
      <c r="AH1567" s="84" t="inlineStr">
        <is>
          <t>END</t>
        </is>
      </c>
      <c r="AI1567" s="84" t="inlineStr">
        <is>
          <t>PEAK</t>
        </is>
      </c>
      <c r="AJ1567" s="84" t="inlineStr">
        <is>
          <t>AVG</t>
        </is>
      </c>
      <c r="AK1567" s="84" t="inlineStr">
        <is>
          <t>END</t>
        </is>
      </c>
    </row>
    <row r="1568">
      <c r="A1568" s="84" t="n">
        <v>1</v>
      </c>
      <c r="B1568" s="84" t="n">
        <v>0.5716769706336939</v>
      </c>
      <c r="C1568" s="84" t="n">
        <v>0.5213654156743589</v>
      </c>
      <c r="D1568" s="84" t="n">
        <v>0.5952095808383233</v>
      </c>
      <c r="E1568" s="84" t="n">
        <v>0.5788749016522423</v>
      </c>
      <c r="F1568" s="84" t="n">
        <v>0.5264846041055719</v>
      </c>
      <c r="G1568" s="84" t="n">
        <v>0.5854149879129734</v>
      </c>
      <c r="H1568" s="84" t="n">
        <v>0.2651944894651539</v>
      </c>
      <c r="I1568" s="84" t="n">
        <v>0.4809798737387362</v>
      </c>
      <c r="J1568" s="84" t="n">
        <v>0.5363968812530185</v>
      </c>
      <c r="K1568" s="84" t="n">
        <v>0.2220926664621049</v>
      </c>
      <c r="L1568" s="84" t="n">
        <v>0.4768817633139242</v>
      </c>
      <c r="M1568" s="84" t="n">
        <v>0.4408580458610719</v>
      </c>
      <c r="N1568" s="84" t="n">
        <v>0.124710533747529</v>
      </c>
      <c r="O1568" s="84" t="n">
        <v>0.2453932131708791</v>
      </c>
      <c r="P1568" s="84" t="n">
        <v>0.3130651812197063</v>
      </c>
      <c r="Q1568" s="84" t="n">
        <v>0.1414025709558356</v>
      </c>
      <c r="R1568" s="84" t="n">
        <v>0.1912480506592316</v>
      </c>
      <c r="S1568" s="84" t="n">
        <v>0.2203119584055459</v>
      </c>
      <c r="T1568" s="84" t="n">
        <v>0.1397817577986004</v>
      </c>
      <c r="U1568" s="84" t="n">
        <v>0.1603010570491286</v>
      </c>
      <c r="V1568" s="84" t="n">
        <v>0.1820939285172641</v>
      </c>
      <c r="W1568" s="84" t="n">
        <v>0.1168375889493512</v>
      </c>
      <c r="X1568" s="84" t="n">
        <v>0.1421277606269295</v>
      </c>
      <c r="Y1568" s="84" t="n">
        <v>0.1654603358425014</v>
      </c>
      <c r="Z1568" s="84" t="n">
        <v>0.1243339253996448</v>
      </c>
      <c r="AA1568" s="84" t="n">
        <v>0.1496465817461584</v>
      </c>
      <c r="AB1568" s="84" t="n">
        <v>0.1733176368834539</v>
      </c>
      <c r="AC1568" s="84" t="n">
        <v>0.1159868042100853</v>
      </c>
      <c r="AD1568" s="84" t="n">
        <v>0.2242741856802376</v>
      </c>
      <c r="AE1568" s="84" t="n">
        <v>0.2689218237357167</v>
      </c>
      <c r="AF1568" s="84" t="n">
        <v>0.29952</v>
      </c>
      <c r="AG1568" s="84" t="n">
        <v>0.5245673939464089</v>
      </c>
      <c r="AH1568" s="84" t="n">
        <v>0.6005551197731249</v>
      </c>
      <c r="AI1568" s="84" t="n">
        <v>0.3865271419228254</v>
      </c>
      <c r="AJ1568" s="84" t="n">
        <v>0.5337308789214414</v>
      </c>
      <c r="AK1568" s="84" t="n">
        <v>0.5925974710221286</v>
      </c>
    </row>
    <row r="1569">
      <c r="A1569" s="84" t="n">
        <v>2</v>
      </c>
      <c r="B1569" s="84" t="n">
        <v>0.5152627511591962</v>
      </c>
      <c r="C1569" s="84" t="n">
        <v>0.4315786592209357</v>
      </c>
      <c r="D1569" s="84" t="n">
        <v>0.5131137724550896</v>
      </c>
      <c r="E1569" s="84" t="n">
        <v>0.4960660896931551</v>
      </c>
      <c r="F1569" s="84" t="n">
        <v>0.4315738025415445</v>
      </c>
      <c r="G1569" s="84" t="n">
        <v>0.4908004297609455</v>
      </c>
      <c r="H1569" s="84" t="n">
        <v>0.2027957860615884</v>
      </c>
      <c r="I1569" s="84" t="n">
        <v>0.4161765499379485</v>
      </c>
      <c r="J1569" s="84" t="n">
        <v>0.467398054233078</v>
      </c>
      <c r="K1569" s="84" t="n">
        <v>0.1540963485731819</v>
      </c>
      <c r="L1569" s="84" t="n">
        <v>0.4099332642046211</v>
      </c>
      <c r="M1569" s="84" t="n">
        <v>0.3885414565261247</v>
      </c>
      <c r="N1569" s="84" t="n">
        <v>0.1110985597288902</v>
      </c>
      <c r="O1569" s="84" t="n">
        <v>0.2184741382203873</v>
      </c>
      <c r="P1569" s="84" t="n">
        <v>0.2708890978803444</v>
      </c>
      <c r="Q1569" s="84" t="n">
        <v>0.1258750159093802</v>
      </c>
      <c r="R1569" s="84" t="n">
        <v>0.1702896838523699</v>
      </c>
      <c r="S1569" s="84" t="n">
        <v>0.1905719237435009</v>
      </c>
      <c r="T1569" s="84" t="n">
        <v>0.1224647135571107</v>
      </c>
      <c r="U1569" s="84" t="n">
        <v>0.1429035849038016</v>
      </c>
      <c r="V1569" s="84" t="n">
        <v>0.15777766543653</v>
      </c>
      <c r="W1569" s="84" t="n">
        <v>0.1043846797823357</v>
      </c>
      <c r="X1569" s="84" t="n">
        <v>0.1269294704345761</v>
      </c>
      <c r="Y1569" s="84" t="n">
        <v>0.1434155016957565</v>
      </c>
      <c r="Z1569" s="84" t="n">
        <v>0.104655510890904</v>
      </c>
      <c r="AA1569" s="84" t="n">
        <v>0.1325341919253551</v>
      </c>
      <c r="AB1569" s="84" t="n">
        <v>0.1506138433077866</v>
      </c>
      <c r="AC1569" s="84" t="n">
        <v>0.1038382992092999</v>
      </c>
      <c r="AD1569" s="84" t="n">
        <v>0.2003010578839534</v>
      </c>
      <c r="AE1569" s="84" t="n">
        <v>0.2332843081796583</v>
      </c>
      <c r="AF1569" s="84" t="n">
        <v>0.2484266666666666</v>
      </c>
      <c r="AG1569" s="84" t="n">
        <v>0.4335609699635395</v>
      </c>
      <c r="AH1569" s="84" t="n">
        <v>0.5128823990828456</v>
      </c>
      <c r="AI1569" s="84" t="n">
        <v>0.3277959450621321</v>
      </c>
      <c r="AJ1569" s="84" t="n">
        <v>0.4506870624837957</v>
      </c>
      <c r="AK1569" s="84" t="n">
        <v>0.5077713382507903</v>
      </c>
    </row>
    <row r="1570">
      <c r="A1570" s="84" t="n">
        <v>3</v>
      </c>
      <c r="B1570" s="84" t="n">
        <v>0.4947836166924266</v>
      </c>
      <c r="C1570" s="84" t="n">
        <v>0.3954997125728834</v>
      </c>
      <c r="D1570" s="84" t="n">
        <v>0.4611377245508981</v>
      </c>
      <c r="E1570" s="84" t="n">
        <v>0.4588906372934698</v>
      </c>
      <c r="F1570" s="84" t="n">
        <v>0.3937255620723362</v>
      </c>
      <c r="G1570" s="84" t="n">
        <v>0.4291565941445072</v>
      </c>
      <c r="H1570" s="84" t="n">
        <v>0.1902350081037277</v>
      </c>
      <c r="I1570" s="84" t="n">
        <v>0.3942427022068741</v>
      </c>
      <c r="J1570" s="84" t="n">
        <v>0.4382115504036431</v>
      </c>
      <c r="K1570" s="84" t="n">
        <v>0.1172138692850568</v>
      </c>
      <c r="L1570" s="84" t="n">
        <v>0.3812714365478185</v>
      </c>
      <c r="M1570" s="84" t="n">
        <v>0.3751597068119158</v>
      </c>
      <c r="N1570" s="84" t="n">
        <v>0.1049985879695002</v>
      </c>
      <c r="O1570" s="84" t="n">
        <v>0.2066257174504078</v>
      </c>
      <c r="P1570" s="84" t="n">
        <v>0.2587716125298415</v>
      </c>
      <c r="Q1570" s="84" t="n">
        <v>0.1191294387170676</v>
      </c>
      <c r="R1570" s="84" t="n">
        <v>0.1612282028259534</v>
      </c>
      <c r="S1570" s="84" t="n">
        <v>0.1826689774696707</v>
      </c>
      <c r="T1570" s="84" t="n">
        <v>0.1167714387379907</v>
      </c>
      <c r="U1570" s="84" t="n">
        <v>0.1354461180782</v>
      </c>
      <c r="V1570" s="84" t="n">
        <v>0.1511045953187402</v>
      </c>
      <c r="W1570" s="84" t="n">
        <v>0.09873377982419421</v>
      </c>
      <c r="X1570" s="84" t="n">
        <v>0.1200792795425899</v>
      </c>
      <c r="Y1570" s="84" t="n">
        <v>0.1361775167507652</v>
      </c>
      <c r="Z1570" s="84" t="n">
        <v>0.08834252594185286</v>
      </c>
      <c r="AA1570" s="84" t="n">
        <v>0.1230909312782195</v>
      </c>
      <c r="AB1570" s="84" t="n">
        <v>0.141364149628811</v>
      </c>
      <c r="AC1570" s="84" t="n">
        <v>0.09776404670890715</v>
      </c>
      <c r="AD1570" s="84" t="n">
        <v>0.1887326299357464</v>
      </c>
      <c r="AE1570" s="84" t="n">
        <v>0.2164271976467926</v>
      </c>
      <c r="AF1570" s="84" t="n">
        <v>0.2173866666666666</v>
      </c>
      <c r="AG1570" s="84" t="n">
        <v>0.3942936512529659</v>
      </c>
      <c r="AH1570" s="84" t="n">
        <v>0.4533880407892355</v>
      </c>
      <c r="AI1570" s="84" t="n">
        <v>0.2919555264879006</v>
      </c>
      <c r="AJ1570" s="84" t="n">
        <v>0.4200155561317085</v>
      </c>
      <c r="AK1570" s="84" t="n">
        <v>0.4604188619599579</v>
      </c>
    </row>
    <row r="1571">
      <c r="A1571" s="84" t="n">
        <v>4</v>
      </c>
      <c r="B1571" s="84" t="n">
        <v>0.482032457496136</v>
      </c>
      <c r="C1571" s="84" t="n">
        <v>0.3879171114943474</v>
      </c>
      <c r="D1571" s="84" t="n">
        <v>0.4368263473053892</v>
      </c>
      <c r="E1571" s="84" t="n">
        <v>0.4421715184893785</v>
      </c>
      <c r="F1571" s="84" t="n">
        <v>0.3818426197458456</v>
      </c>
      <c r="G1571" s="84" t="n">
        <v>0.4088100993822186</v>
      </c>
      <c r="H1571" s="84" t="n">
        <v>0.1815235008103728</v>
      </c>
      <c r="I1571" s="84" t="n">
        <v>0.3858522635299195</v>
      </c>
      <c r="J1571" s="84" t="n">
        <v>0.4168909128544815</v>
      </c>
      <c r="K1571" s="84" t="n">
        <v>0.111383860079779</v>
      </c>
      <c r="L1571" s="84" t="n">
        <v>0.3766451304139746</v>
      </c>
      <c r="M1571" s="84" t="n">
        <v>0.3587519332929863</v>
      </c>
      <c r="N1571" s="84" t="n">
        <v>0.1007060152499294</v>
      </c>
      <c r="O1571" s="84" t="n">
        <v>0.1983351794045582</v>
      </c>
      <c r="P1571" s="84" t="n">
        <v>0.2401070679302611</v>
      </c>
      <c r="Q1571" s="84" t="n">
        <v>0.1142293496245386</v>
      </c>
      <c r="R1571" s="84" t="n">
        <v>0.154553187467511</v>
      </c>
      <c r="S1571" s="84" t="n">
        <v>0.1693587521663778</v>
      </c>
      <c r="T1571" s="84" t="n">
        <v>0.1096548452140908</v>
      </c>
      <c r="U1571" s="84" t="n">
        <v>0.1299490685554975</v>
      </c>
      <c r="V1571" s="84" t="n">
        <v>0.1402355795965826</v>
      </c>
      <c r="W1571" s="84" t="n">
        <v>0.09507115948095436</v>
      </c>
      <c r="X1571" s="84" t="n">
        <v>0.115549019966023</v>
      </c>
      <c r="Y1571" s="84" t="n">
        <v>0.1265406567954339</v>
      </c>
      <c r="Z1571" s="84" t="n">
        <v>0.08549125923156026</v>
      </c>
      <c r="AA1571" s="84" t="n">
        <v>0.1189888389295135</v>
      </c>
      <c r="AB1571" s="84" t="n">
        <v>0.1316339523820964</v>
      </c>
      <c r="AC1571" s="84" t="n">
        <v>0.09514583442425512</v>
      </c>
      <c r="AD1571" s="84" t="n">
        <v>0.182948415961643</v>
      </c>
      <c r="AE1571" s="84" t="n">
        <v>0.2015688049176</v>
      </c>
      <c r="AF1571" s="84" t="n">
        <v>0.20064</v>
      </c>
      <c r="AG1571" s="84" t="n">
        <v>0.377365588286359</v>
      </c>
      <c r="AH1571" s="84" t="n">
        <v>0.4230978096904603</v>
      </c>
      <c r="AI1571" s="84" t="n">
        <v>0.2728580771746239</v>
      </c>
      <c r="AJ1571" s="84" t="n">
        <v>0.4100855587243972</v>
      </c>
      <c r="AK1571" s="84" t="n">
        <v>0.4388171759747102</v>
      </c>
    </row>
    <row r="1572">
      <c r="A1572" s="84" t="n">
        <v>5</v>
      </c>
      <c r="B1572" s="84" t="n">
        <v>0.4764296754250387</v>
      </c>
      <c r="C1572" s="84" t="n">
        <v>0.3952533464728588</v>
      </c>
      <c r="D1572" s="84" t="n">
        <v>0.4237125748502993</v>
      </c>
      <c r="E1572" s="84" t="n">
        <v>0.4341070023603462</v>
      </c>
      <c r="F1572" s="84" t="n">
        <v>0.3867913000977518</v>
      </c>
      <c r="G1572" s="84" t="n">
        <v>0.3940370668815471</v>
      </c>
      <c r="H1572" s="84" t="n">
        <v>0.1984400324149109</v>
      </c>
      <c r="I1572" s="84" t="n">
        <v>0.4157988453029731</v>
      </c>
      <c r="J1572" s="84" t="n">
        <v>0.4357275926309253</v>
      </c>
      <c r="K1572" s="84" t="n">
        <v>0.1215710340595274</v>
      </c>
      <c r="L1572" s="84" t="n">
        <v>0.4211002100449339</v>
      </c>
      <c r="M1572" s="84" t="n">
        <v>0.3867930872167305</v>
      </c>
      <c r="N1572" s="84" t="n">
        <v>0.1116633719288337</v>
      </c>
      <c r="O1572" s="84" t="n">
        <v>0.2202866445138121</v>
      </c>
      <c r="P1572" s="84" t="n">
        <v>0.2549012515372929</v>
      </c>
      <c r="Q1572" s="84" t="n">
        <v>0.1266386661575665</v>
      </c>
      <c r="R1572" s="84" t="n">
        <v>0.1716010585511082</v>
      </c>
      <c r="S1572" s="84" t="n">
        <v>0.1788214904679376</v>
      </c>
      <c r="T1572" s="84" t="n">
        <v>0.1178389277665757</v>
      </c>
      <c r="U1572" s="84" t="n">
        <v>0.1441744081805554</v>
      </c>
      <c r="V1572" s="84" t="n">
        <v>0.1482735958748294</v>
      </c>
      <c r="W1572" s="84" t="n">
        <v>0.1051695269987442</v>
      </c>
      <c r="X1572" s="84" t="n">
        <v>0.1279250315108781</v>
      </c>
      <c r="Y1572" s="84" t="n">
        <v>0.1345438001488957</v>
      </c>
      <c r="Z1572" s="84" t="n">
        <v>0.09441899598018136</v>
      </c>
      <c r="AA1572" s="84" t="n">
        <v>0.1313795984267491</v>
      </c>
      <c r="AB1572" s="84" t="n">
        <v>0.1411959733801024</v>
      </c>
      <c r="AC1572" s="84" t="n">
        <v>0.1045713986490025</v>
      </c>
      <c r="AD1572" s="84" t="n">
        <v>0.2015554657337589</v>
      </c>
      <c r="AE1572" s="84" t="n">
        <v>0.2181619338537542</v>
      </c>
      <c r="AF1572" s="84" t="n">
        <v>0.1896533333333333</v>
      </c>
      <c r="AG1572" s="84" t="n">
        <v>0.3761791770357081</v>
      </c>
      <c r="AH1572" s="84" t="n">
        <v>0.4027031919386955</v>
      </c>
      <c r="AI1572" s="84" t="n">
        <v>0.260431654676259</v>
      </c>
      <c r="AJ1572" s="84" t="n">
        <v>0.4133264194970184</v>
      </c>
      <c r="AK1572" s="84" t="n">
        <v>0.4234062170706007</v>
      </c>
    </row>
    <row r="1573">
      <c r="A1573" s="84" t="n">
        <v>6</v>
      </c>
      <c r="B1573" s="84" t="n">
        <v>0.5146831530139103</v>
      </c>
      <c r="C1573" s="84" t="n">
        <v>0.4442254523555337</v>
      </c>
      <c r="D1573" s="84" t="n">
        <v>0.4664670658682634</v>
      </c>
      <c r="E1573" s="84" t="n">
        <v>0.4752163650668766</v>
      </c>
      <c r="F1573" s="84" t="n">
        <v>0.4361559139784946</v>
      </c>
      <c r="G1573" s="84" t="n">
        <v>0.4345957561106634</v>
      </c>
      <c r="H1573" s="84" t="n">
        <v>0.229740680713128</v>
      </c>
      <c r="I1573" s="84" t="n">
        <v>0.4776344898289536</v>
      </c>
      <c r="J1573" s="84" t="n">
        <v>0.486096736355482</v>
      </c>
      <c r="K1573" s="84" t="n">
        <v>0.1409634857318196</v>
      </c>
      <c r="L1573" s="84" t="n">
        <v>0.489856690861716</v>
      </c>
      <c r="M1573" s="84" t="n">
        <v>0.4350749781453836</v>
      </c>
      <c r="N1573" s="84" t="n">
        <v>0.1318271674668173</v>
      </c>
      <c r="O1573" s="84" t="n">
        <v>0.2603296076259524</v>
      </c>
      <c r="P1573" s="84" t="n">
        <v>0.2917601099616581</v>
      </c>
      <c r="Q1573" s="84" t="n">
        <v>0.1498027236858852</v>
      </c>
      <c r="R1573" s="84" t="n">
        <v>0.2030504229478758</v>
      </c>
      <c r="S1573" s="84" t="n">
        <v>0.2048526863084922</v>
      </c>
      <c r="T1573" s="84" t="n">
        <v>0.1359269363064879</v>
      </c>
      <c r="U1573" s="84" t="n">
        <v>0.1701918056527008</v>
      </c>
      <c r="V1573" s="84" t="n">
        <v>0.1694049845811638</v>
      </c>
      <c r="W1573" s="84" t="n">
        <v>0.1234826287149435</v>
      </c>
      <c r="X1573" s="84" t="n">
        <v>0.1502749209944651</v>
      </c>
      <c r="Y1573" s="84" t="n">
        <v>0.1533832409628588</v>
      </c>
      <c r="Z1573" s="84" t="n">
        <v>0.1102178180798355</v>
      </c>
      <c r="AA1573" s="84" t="n">
        <v>0.1534389051074335</v>
      </c>
      <c r="AB1573" s="84" t="n">
        <v>0.1602719650193403</v>
      </c>
      <c r="AC1573" s="84" t="n">
        <v>0.1213803215164686</v>
      </c>
      <c r="AD1573" s="84" t="n">
        <v>0.2341700698287036</v>
      </c>
      <c r="AE1573" s="84" t="n">
        <v>0.2473507561187163</v>
      </c>
      <c r="AF1573" s="84" t="n">
        <v>0.20768</v>
      </c>
      <c r="AG1573" s="84" t="n">
        <v>0.4162856646796689</v>
      </c>
      <c r="AH1573" s="84" t="n">
        <v>0.439992759307307</v>
      </c>
      <c r="AI1573" s="84" t="n">
        <v>0.2826684107259647</v>
      </c>
      <c r="AJ1573" s="84" t="n">
        <v>0.4553539019963703</v>
      </c>
      <c r="AK1573" s="84" t="n">
        <v>0.4627897787144362</v>
      </c>
    </row>
    <row r="1574">
      <c r="A1574" s="84" t="n">
        <v>7</v>
      </c>
      <c r="B1574" s="84" t="n">
        <v>0.5631761978361669</v>
      </c>
      <c r="C1574" s="84" t="n">
        <v>0.5087459965508747</v>
      </c>
      <c r="D1574" s="84" t="n">
        <v>0.5287425149700598</v>
      </c>
      <c r="E1574" s="84" t="n">
        <v>0.5330448465774981</v>
      </c>
      <c r="F1574" s="84" t="n">
        <v>0.5039100684261975</v>
      </c>
      <c r="G1574" s="84" t="n">
        <v>0.4964410421702928</v>
      </c>
      <c r="H1574" s="84" t="n">
        <v>0.2744124797406807</v>
      </c>
      <c r="I1574" s="84" t="n">
        <v>0.575891652727567</v>
      </c>
      <c r="J1574" s="84" t="n">
        <v>0.5401918167391154</v>
      </c>
      <c r="K1574" s="84" t="n">
        <v>0.1669223688247928</v>
      </c>
      <c r="L1574" s="84" t="n">
        <v>0.585892425088405</v>
      </c>
      <c r="M1574" s="84" t="n">
        <v>0.4761616569161455</v>
      </c>
      <c r="N1574" s="84" t="n">
        <v>0.1592770403840723</v>
      </c>
      <c r="O1574" s="84" t="n">
        <v>0.3145034068405331</v>
      </c>
      <c r="P1574" s="84" t="n">
        <v>0.3265571872965348</v>
      </c>
      <c r="Q1574" s="84" t="n">
        <v>0.1800941835306096</v>
      </c>
      <c r="R1574" s="84" t="n">
        <v>0.2441637918812911</v>
      </c>
      <c r="S1574" s="84" t="n">
        <v>0.2292201039861352</v>
      </c>
      <c r="T1574" s="84" t="n">
        <v>0.1560906179575376</v>
      </c>
      <c r="U1574" s="84" t="n">
        <v>0.205006452629816</v>
      </c>
      <c r="V1574" s="84" t="n">
        <v>0.189398918153784</v>
      </c>
      <c r="W1574" s="84" t="n">
        <v>0.1496442025952281</v>
      </c>
      <c r="X1574" s="84" t="n">
        <v>0.1821237418482728</v>
      </c>
      <c r="Y1574" s="84" t="n">
        <v>0.1713954834973943</v>
      </c>
      <c r="Z1574" s="84" t="n">
        <v>0.1346171823875853</v>
      </c>
      <c r="AA1574" s="84" t="n">
        <v>0.1878983582243666</v>
      </c>
      <c r="AB1574" s="84" t="n">
        <v>0.1790356293395478</v>
      </c>
      <c r="AC1574" s="84" t="n">
        <v>0.1503901136304132</v>
      </c>
      <c r="AD1574" s="84" t="n">
        <v>0.2894058288151422</v>
      </c>
      <c r="AE1574" s="84" t="n">
        <v>0.2765772900403515</v>
      </c>
      <c r="AF1574" s="84" t="n">
        <v>0.2362666666666667</v>
      </c>
      <c r="AG1574" s="84" t="n">
        <v>0.4771977544996815</v>
      </c>
      <c r="AH1574" s="84" t="n">
        <v>0.4955650757255777</v>
      </c>
      <c r="AI1574" s="84" t="n">
        <v>0.3173315892740353</v>
      </c>
      <c r="AJ1574" s="84" t="n">
        <v>0.5141820067409905</v>
      </c>
      <c r="AK1574" s="84" t="n">
        <v>0.5132376185458376</v>
      </c>
    </row>
    <row r="1575">
      <c r="A1575" s="84" t="n">
        <v>8</v>
      </c>
      <c r="B1575" s="84" t="n">
        <v>0.633500772797527</v>
      </c>
      <c r="C1575" s="84" t="n">
        <v>0.6025293586269197</v>
      </c>
      <c r="D1575" s="84" t="n">
        <v>0.5633532934131735</v>
      </c>
      <c r="E1575" s="84" t="n">
        <v>0.6054287962234461</v>
      </c>
      <c r="F1575" s="84" t="n">
        <v>0.6001344086021506</v>
      </c>
      <c r="G1575" s="84" t="n">
        <v>0.527867311308085</v>
      </c>
      <c r="H1575" s="84" t="n">
        <v>0.2755267423014587</v>
      </c>
      <c r="I1575" s="84" t="n">
        <v>0.58846382129175</v>
      </c>
      <c r="J1575" s="84" t="n">
        <v>0.5450907334575312</v>
      </c>
      <c r="K1575" s="84" t="n">
        <v>0.1672292114145443</v>
      </c>
      <c r="L1575" s="84" t="n">
        <v>0.565020871553535</v>
      </c>
      <c r="M1575" s="84" t="n">
        <v>0.470849304014525</v>
      </c>
      <c r="N1575" s="84" t="n">
        <v>0.1580344535441966</v>
      </c>
      <c r="O1575" s="84" t="n">
        <v>0.3111804786359212</v>
      </c>
      <c r="P1575" s="84" t="n">
        <v>0.329631773131737</v>
      </c>
      <c r="Q1575" s="84" t="n">
        <v>0.1781214203894616</v>
      </c>
      <c r="R1575" s="84" t="n">
        <v>0.240985775719484</v>
      </c>
      <c r="S1575" s="84" t="n">
        <v>0.2314038128249566</v>
      </c>
      <c r="T1575" s="84" t="n">
        <v>0.1568615822559601</v>
      </c>
      <c r="U1575" s="84" t="n">
        <v>0.2027504950299973</v>
      </c>
      <c r="V1575" s="84" t="n">
        <v>0.1913199534907235</v>
      </c>
      <c r="W1575" s="84" t="n">
        <v>0.148807032231059</v>
      </c>
      <c r="X1575" s="84" t="n">
        <v>0.1808724403120034</v>
      </c>
      <c r="Y1575" s="84" t="n">
        <v>0.1733600794110348</v>
      </c>
      <c r="Z1575" s="84" t="n">
        <v>0.1557913433672992</v>
      </c>
      <c r="AA1575" s="84" t="n">
        <v>0.1921694154753077</v>
      </c>
      <c r="AB1575" s="84" t="n">
        <v>0.1816543737837254</v>
      </c>
      <c r="AC1575" s="84" t="n">
        <v>0.1516992197727392</v>
      </c>
      <c r="AD1575" s="84" t="n">
        <v>0.291148061939872</v>
      </c>
      <c r="AE1575" s="84" t="n">
        <v>0.2808764189010823</v>
      </c>
      <c r="AF1575" s="84" t="n">
        <v>0.2752</v>
      </c>
      <c r="AG1575" s="84" t="n">
        <v>0.5744545401932982</v>
      </c>
      <c r="AH1575" s="84" t="n">
        <v>0.5293549749592711</v>
      </c>
      <c r="AI1575" s="84" t="n">
        <v>0.3635055591890125</v>
      </c>
      <c r="AJ1575" s="84" t="n">
        <v>0.6065595022037855</v>
      </c>
      <c r="AK1575" s="84" t="n">
        <v>0.5525553213909378</v>
      </c>
    </row>
    <row r="1576">
      <c r="A1576" s="84" t="n">
        <v>9</v>
      </c>
      <c r="B1576" s="84" t="n">
        <v>0.607225656877898</v>
      </c>
      <c r="C1576" s="84" t="n">
        <v>0.5747173633352497</v>
      </c>
      <c r="D1576" s="84" t="n">
        <v>0.532874251497006</v>
      </c>
      <c r="E1576" s="84" t="n">
        <v>0.581628638867034</v>
      </c>
      <c r="F1576" s="84" t="n">
        <v>0.5814088465298144</v>
      </c>
      <c r="G1576" s="84" t="n">
        <v>0.5102739726027398</v>
      </c>
      <c r="H1576" s="84" t="n">
        <v>0.2600283630470016</v>
      </c>
      <c r="I1576" s="84" t="n">
        <v>0.5375006744725626</v>
      </c>
      <c r="J1576" s="84" t="n">
        <v>0.5366728765610984</v>
      </c>
      <c r="K1576" s="84" t="n">
        <v>0.2014114759128567</v>
      </c>
      <c r="L1576" s="84" t="n">
        <v>0.5207519076865812</v>
      </c>
      <c r="M1576" s="84" t="n">
        <v>0.4717907336426602</v>
      </c>
      <c r="N1576" s="84" t="n">
        <v>0.1447613668455239</v>
      </c>
      <c r="O1576" s="84" t="n">
        <v>0.2839425368375122</v>
      </c>
      <c r="P1576" s="84" t="n">
        <v>0.3260507849236779</v>
      </c>
      <c r="Q1576" s="84" t="n">
        <v>0.1629756904670994</v>
      </c>
      <c r="R1576" s="84" t="n">
        <v>0.2212678984925099</v>
      </c>
      <c r="S1576" s="84" t="n">
        <v>0.2329636048526863</v>
      </c>
      <c r="T1576" s="84" t="n">
        <v>0.4001897758273039</v>
      </c>
      <c r="U1576" s="84" t="n">
        <v>0.2136263779566344</v>
      </c>
      <c r="V1576" s="84" t="n">
        <v>0.2622466002729892</v>
      </c>
      <c r="W1576" s="84" t="n">
        <v>0.2234721640853913</v>
      </c>
      <c r="X1576" s="84" t="n">
        <v>0.1853204975978665</v>
      </c>
      <c r="Y1576" s="84" t="n">
        <v>0.1856232939035487</v>
      </c>
      <c r="Z1576" s="84" t="n">
        <v>0.3098064878003179</v>
      </c>
      <c r="AA1576" s="84" t="n">
        <v>0.2380997080661967</v>
      </c>
      <c r="AB1576" s="84" t="n">
        <v>0.2242990654205609</v>
      </c>
      <c r="AC1576" s="84" t="n">
        <v>0.1804995549039116</v>
      </c>
      <c r="AD1576" s="84" t="n">
        <v>0.278116158166892</v>
      </c>
      <c r="AE1576" s="84" t="n">
        <v>0.2861560508353132</v>
      </c>
      <c r="AF1576" s="84" t="n">
        <v>0.2804266666666667</v>
      </c>
      <c r="AG1576" s="84" t="n">
        <v>0.5630823543029109</v>
      </c>
      <c r="AH1576" s="84" t="n">
        <v>0.5125807035539733</v>
      </c>
      <c r="AI1576" s="84" t="n">
        <v>0.3654676258992806</v>
      </c>
      <c r="AJ1576" s="84" t="n">
        <v>0.5772621208192895</v>
      </c>
      <c r="AK1576" s="84" t="n">
        <v>0.5390542676501582</v>
      </c>
    </row>
    <row r="1577">
      <c r="A1577" s="84" t="n">
        <v>10</v>
      </c>
      <c r="B1577" s="84" t="n">
        <v>0.5548686244204017</v>
      </c>
      <c r="C1577" s="84" t="n">
        <v>0.5137280665735952</v>
      </c>
      <c r="D1577" s="84" t="n">
        <v>0.5259281437125747</v>
      </c>
      <c r="E1577" s="84" t="n">
        <v>0.547993705743509</v>
      </c>
      <c r="F1577" s="84" t="n">
        <v>0.5223607038123167</v>
      </c>
      <c r="G1577" s="84" t="n">
        <v>0.5154445339779749</v>
      </c>
      <c r="H1577" s="84" t="n">
        <v>0.2580024311183144</v>
      </c>
      <c r="I1577" s="84" t="n">
        <v>0.5107106242918039</v>
      </c>
      <c r="J1577" s="84" t="n">
        <v>0.5370868695232182</v>
      </c>
      <c r="K1577" s="84" t="n">
        <v>0.3026081620128873</v>
      </c>
      <c r="L1577" s="84" t="n">
        <v>0.5343117704926751</v>
      </c>
      <c r="M1577" s="84" t="n">
        <v>0.5136843520946809</v>
      </c>
      <c r="N1577" s="84" t="n">
        <v>0.1858796950014121</v>
      </c>
      <c r="O1577" s="84" t="n">
        <v>0.2910918672171317</v>
      </c>
      <c r="P1577" s="84" t="n">
        <v>0.3383129566664256</v>
      </c>
      <c r="Q1577" s="84" t="n">
        <v>0.2149675448644521</v>
      </c>
      <c r="R1577" s="84" t="n">
        <v>0.233554652426634</v>
      </c>
      <c r="S1577" s="84" t="n">
        <v>0.265580589254766</v>
      </c>
      <c r="T1577" s="84" t="n">
        <v>0.5103783655556873</v>
      </c>
      <c r="U1577" s="84" t="n">
        <v>0.2744584224058949</v>
      </c>
      <c r="V1577" s="84" t="n">
        <v>0.328699256862646</v>
      </c>
      <c r="W1577" s="84" t="n">
        <v>0.3372226873168689</v>
      </c>
      <c r="X1577" s="84" t="n">
        <v>0.2454743072173611</v>
      </c>
      <c r="Y1577" s="84" t="n">
        <v>0.2219579783274051</v>
      </c>
      <c r="Z1577" s="84" t="n">
        <v>0.4469477423576704</v>
      </c>
      <c r="AA1577" s="84" t="n">
        <v>0.3162272014718723</v>
      </c>
      <c r="AB1577" s="84" t="n">
        <v>0.3021646685726643</v>
      </c>
      <c r="AC1577" s="84" t="n">
        <v>0.335131172435461</v>
      </c>
      <c r="AD1577" s="84" t="n">
        <v>0.323832355359806</v>
      </c>
      <c r="AE1577" s="84" t="n">
        <v>0.2897763698759286</v>
      </c>
      <c r="AF1577" s="84" t="n">
        <v>0.27712</v>
      </c>
      <c r="AG1577" s="84" t="n">
        <v>0.5114879333294751</v>
      </c>
      <c r="AH1577" s="84" t="n">
        <v>0.5149942677849515</v>
      </c>
      <c r="AI1577" s="84" t="n">
        <v>0.3577501635055592</v>
      </c>
      <c r="AJ1577" s="84" t="n">
        <v>0.5144672024889811</v>
      </c>
      <c r="AK1577" s="84" t="n">
        <v>0.5391201264488936</v>
      </c>
    </row>
    <row r="1578">
      <c r="A1578" s="84" t="n">
        <v>11</v>
      </c>
      <c r="B1578" s="84" t="n">
        <v>0.5369010819165378</v>
      </c>
      <c r="C1578" s="84" t="n">
        <v>0.5004242971722648</v>
      </c>
      <c r="D1578" s="84" t="n">
        <v>0.5203592814371257</v>
      </c>
      <c r="E1578" s="84" t="n">
        <v>0.5367820613690009</v>
      </c>
      <c r="F1578" s="84" t="n">
        <v>0.5051014173998045</v>
      </c>
      <c r="G1578" s="84" t="n">
        <v>0.5177947891485362</v>
      </c>
      <c r="H1578" s="84" t="n">
        <v>0.2943679092382496</v>
      </c>
      <c r="I1578" s="84" t="n">
        <v>0.5138671558840985</v>
      </c>
      <c r="J1578" s="84" t="n">
        <v>0.5397778237769958</v>
      </c>
      <c r="K1578" s="84" t="n">
        <v>0.4112918073028536</v>
      </c>
      <c r="L1578" s="84" t="n">
        <v>0.5545718008029566</v>
      </c>
      <c r="M1578" s="84" t="n">
        <v>0.5652612467218076</v>
      </c>
      <c r="N1578" s="84" t="n">
        <v>0.2897486585710252</v>
      </c>
      <c r="O1578" s="84" t="n">
        <v>0.3266539119927501</v>
      </c>
      <c r="P1578" s="84" t="n">
        <v>0.3403747377559141</v>
      </c>
      <c r="Q1578" s="84" t="n">
        <v>0.3336515209367443</v>
      </c>
      <c r="R1578" s="84" t="n">
        <v>0.2813902934643921</v>
      </c>
      <c r="S1578" s="84" t="n">
        <v>0.2890467937608319</v>
      </c>
      <c r="T1578" s="84" t="n">
        <v>0.6139841062744633</v>
      </c>
      <c r="U1578" s="84" t="n">
        <v>0.371060694125644</v>
      </c>
      <c r="V1578" s="84" t="n">
        <v>0.3888327182650019</v>
      </c>
      <c r="W1578" s="84" t="n">
        <v>0.4650481372959397</v>
      </c>
      <c r="X1578" s="84" t="n">
        <v>0.3526386935315931</v>
      </c>
      <c r="Y1578" s="84" t="n">
        <v>0.3083174786996444</v>
      </c>
      <c r="Z1578" s="84" t="n">
        <v>0.5864728428531364</v>
      </c>
      <c r="AA1578" s="84" t="n">
        <v>0.4453633214745004</v>
      </c>
      <c r="AB1578" s="84" t="n">
        <v>0.4303389952670399</v>
      </c>
      <c r="AC1578" s="84" t="n">
        <v>0.5298738021678797</v>
      </c>
      <c r="AD1578" s="84" t="n">
        <v>0.4146375458207314</v>
      </c>
      <c r="AE1578" s="84" t="n">
        <v>0.3242825357317947</v>
      </c>
      <c r="AF1578" s="84" t="n">
        <v>0.2949333333333334</v>
      </c>
      <c r="AG1578" s="84" t="n">
        <v>0.4962671450894149</v>
      </c>
      <c r="AH1578" s="84" t="n">
        <v>0.5263380196705485</v>
      </c>
      <c r="AI1578" s="84" t="n">
        <v>0.3534336167429692</v>
      </c>
      <c r="AJ1578" s="84" t="n">
        <v>0.4986518019185897</v>
      </c>
      <c r="AK1578" s="84" t="n">
        <v>0.5243018967334037</v>
      </c>
    </row>
    <row r="1579">
      <c r="A1579" s="84" t="n">
        <v>12</v>
      </c>
      <c r="B1579" s="84" t="n">
        <v>0.5237635239567233</v>
      </c>
      <c r="C1579" s="84" t="n">
        <v>0.5060633434617177</v>
      </c>
      <c r="D1579" s="84" t="n">
        <v>0.5187425149700599</v>
      </c>
      <c r="E1579" s="84" t="n">
        <v>0.5375688434303698</v>
      </c>
      <c r="F1579" s="84" t="n">
        <v>0.5089809384164223</v>
      </c>
      <c r="G1579" s="84" t="n">
        <v>0.5227639000805802</v>
      </c>
      <c r="H1579" s="84" t="n">
        <v>0.3418760129659644</v>
      </c>
      <c r="I1579" s="84" t="n">
        <v>0.5171855608913829</v>
      </c>
      <c r="J1579" s="84" t="n">
        <v>0.5312219692265231</v>
      </c>
      <c r="K1579" s="84" t="n">
        <v>0.4710647437864374</v>
      </c>
      <c r="L1579" s="84" t="n">
        <v>0.5637978251043577</v>
      </c>
      <c r="M1579" s="84" t="n">
        <v>0.5684890054468429</v>
      </c>
      <c r="N1579" s="84" t="n">
        <v>0.3780288054221971</v>
      </c>
      <c r="O1579" s="84" t="n">
        <v>0.3719162219313263</v>
      </c>
      <c r="P1579" s="84" t="n">
        <v>0.3514794183607032</v>
      </c>
      <c r="Q1579" s="84" t="n">
        <v>0.4653811887488863</v>
      </c>
      <c r="R1579" s="84" t="n">
        <v>0.3604035726099901</v>
      </c>
      <c r="S1579" s="84" t="n">
        <v>0.3263778162911612</v>
      </c>
      <c r="T1579" s="84" t="n">
        <v>0.6867512750563395</v>
      </c>
      <c r="U1579" s="84" t="n">
        <v>0.4821247377079864</v>
      </c>
      <c r="V1579" s="84" t="n">
        <v>0.4485364743946211</v>
      </c>
      <c r="W1579" s="84" t="n">
        <v>0.5792695688572624</v>
      </c>
      <c r="X1579" s="84" t="n">
        <v>0.482098167802276</v>
      </c>
      <c r="Y1579" s="84" t="n">
        <v>0.4214368434113658</v>
      </c>
      <c r="Z1579" s="84" t="n">
        <v>0.742638122838179</v>
      </c>
      <c r="AA1579" s="84" t="n">
        <v>0.5884953675455972</v>
      </c>
      <c r="AB1579" s="84" t="n">
        <v>0.5551257718088557</v>
      </c>
      <c r="AC1579" s="84" t="n">
        <v>0.6796355448499765</v>
      </c>
      <c r="AD1579" s="84" t="n">
        <v>0.5165512146849346</v>
      </c>
      <c r="AE1579" s="84" t="n">
        <v>0.4500509107365087</v>
      </c>
      <c r="AF1579" s="84" t="n">
        <v>0.3895466666666667</v>
      </c>
      <c r="AG1579" s="84" t="n">
        <v>0.5065686671682388</v>
      </c>
      <c r="AH1579" s="84" t="n">
        <v>0.5752730344536294</v>
      </c>
      <c r="AI1579" s="84" t="n">
        <v>0.3587965990843689</v>
      </c>
      <c r="AJ1579" s="84" t="n">
        <v>0.5062743064557946</v>
      </c>
      <c r="AK1579" s="84" t="n">
        <v>0.527331401475237</v>
      </c>
    </row>
    <row r="1580">
      <c r="A1580" s="84" t="n">
        <v>13</v>
      </c>
      <c r="B1580" s="84" t="n">
        <v>0.5123647604327666</v>
      </c>
      <c r="C1580" s="84" t="n">
        <v>0.492266841860338</v>
      </c>
      <c r="D1580" s="84" t="n">
        <v>0.5149101796407185</v>
      </c>
      <c r="E1580" s="84" t="n">
        <v>0.5110149488591661</v>
      </c>
      <c r="F1580" s="84" t="n">
        <v>0.4898277126099707</v>
      </c>
      <c r="G1580" s="84" t="n">
        <v>0.5184662906258395</v>
      </c>
      <c r="H1580" s="84" t="n">
        <v>0.4312196110210696</v>
      </c>
      <c r="I1580" s="84" t="n">
        <v>0.5395240921599309</v>
      </c>
      <c r="J1580" s="84" t="n">
        <v>0.540605809701235</v>
      </c>
      <c r="K1580" s="84" t="n">
        <v>0.5238416692236881</v>
      </c>
      <c r="L1580" s="84" t="n">
        <v>0.5792720214830768</v>
      </c>
      <c r="M1580" s="84" t="n">
        <v>0.6033219016878489</v>
      </c>
      <c r="N1580" s="84" t="n">
        <v>0.4802598136119741</v>
      </c>
      <c r="O1580" s="84" t="n">
        <v>0.4574564495015609</v>
      </c>
      <c r="P1580" s="84" t="n">
        <v>0.4157563481154597</v>
      </c>
      <c r="Q1580" s="84" t="n">
        <v>0.5657375588647066</v>
      </c>
      <c r="R1580" s="84" t="n">
        <v>0.4622182316525685</v>
      </c>
      <c r="S1580" s="84" t="n">
        <v>0.4147660311958405</v>
      </c>
      <c r="T1580" s="84" t="n">
        <v>0.7381093583204837</v>
      </c>
      <c r="U1580" s="84" t="n">
        <v>0.5907062427962051</v>
      </c>
      <c r="V1580" s="84" t="n">
        <v>0.5384459835195391</v>
      </c>
      <c r="W1580" s="84" t="n">
        <v>0.6541963164503976</v>
      </c>
      <c r="X1580" s="84" t="n">
        <v>0.5939115503352027</v>
      </c>
      <c r="Y1580" s="84" t="n">
        <v>0.5669410207626768</v>
      </c>
      <c r="Z1580" s="84" t="n">
        <v>0.8513601944470411</v>
      </c>
      <c r="AA1580" s="84" t="n">
        <v>0.7025560634932555</v>
      </c>
      <c r="AB1580" s="84" t="n">
        <v>0.640174903298657</v>
      </c>
      <c r="AC1580" s="84" t="n">
        <v>0.7927946797926375</v>
      </c>
      <c r="AD1580" s="84" t="n">
        <v>0.6266185345728742</v>
      </c>
      <c r="AE1580" s="84" t="n">
        <v>0.6180940528717427</v>
      </c>
      <c r="AF1580" s="84" t="n">
        <v>0.60864</v>
      </c>
      <c r="AG1580" s="84" t="n">
        <v>0.5182591585161179</v>
      </c>
      <c r="AH1580" s="84" t="n">
        <v>0.6572738792011102</v>
      </c>
      <c r="AI1580" s="84" t="n">
        <v>0.4486592544146501</v>
      </c>
      <c r="AJ1580" s="84" t="n">
        <v>0.4973295307233601</v>
      </c>
      <c r="AK1580" s="84" t="n">
        <v>0.5476159114857745</v>
      </c>
    </row>
    <row r="1581">
      <c r="A1581" s="84" t="n">
        <v>14</v>
      </c>
      <c r="B1581" s="84" t="n">
        <v>0.518160741885626</v>
      </c>
      <c r="C1581" s="84" t="n">
        <v>0.496236073471846</v>
      </c>
      <c r="D1581" s="84" t="n">
        <v>0.5319161676646704</v>
      </c>
      <c r="E1581" s="84" t="n">
        <v>0.505507474429583</v>
      </c>
      <c r="F1581" s="84" t="n">
        <v>0.4906830400782013</v>
      </c>
      <c r="G1581" s="84" t="n">
        <v>0.5339108246038142</v>
      </c>
      <c r="H1581" s="84" t="n">
        <v>0.5319084278768232</v>
      </c>
      <c r="I1581" s="84" t="n">
        <v>0.562105433550963</v>
      </c>
      <c r="J1581" s="84" t="n">
        <v>0.5559235492996618</v>
      </c>
      <c r="K1581" s="84" t="n">
        <v>0.5978521018717398</v>
      </c>
      <c r="L1581" s="84" t="n">
        <v>0.6028821355454523</v>
      </c>
      <c r="M1581" s="84" t="n">
        <v>0.6344563243897519</v>
      </c>
      <c r="N1581" s="84" t="n">
        <v>0.6085851454391414</v>
      </c>
      <c r="O1581" s="84" t="n">
        <v>0.5689088040814957</v>
      </c>
      <c r="P1581" s="84" t="n">
        <v>0.4811907690081748</v>
      </c>
      <c r="Q1581" s="84" t="n">
        <v>0.645157184676085</v>
      </c>
      <c r="R1581" s="84" t="n">
        <v>0.5588582770190444</v>
      </c>
      <c r="S1581" s="84" t="n">
        <v>0.5064818024263431</v>
      </c>
      <c r="T1581" s="84" t="n">
        <v>0.759162614162021</v>
      </c>
      <c r="U1581" s="84" t="n">
        <v>0.6716153247495295</v>
      </c>
      <c r="V1581" s="84" t="n">
        <v>0.6148071381628836</v>
      </c>
      <c r="W1581" s="84" t="n">
        <v>0.7026475512766848</v>
      </c>
      <c r="X1581" s="84" t="n">
        <v>0.6771916044060428</v>
      </c>
      <c r="Y1581" s="84" t="n">
        <v>0.6604557862519648</v>
      </c>
      <c r="Z1581" s="84" t="n">
        <v>0.8939889688697765</v>
      </c>
      <c r="AA1581" s="84" t="n">
        <v>0.7841754982117882</v>
      </c>
      <c r="AB1581" s="84" t="n">
        <v>0.7371164980899985</v>
      </c>
      <c r="AC1581" s="84" t="n">
        <v>0.8675184583966068</v>
      </c>
      <c r="AD1581" s="84" t="n">
        <v>0.7553904692879148</v>
      </c>
      <c r="AE1581" s="84" t="n">
        <v>0.7616623298261493</v>
      </c>
      <c r="AF1581" s="84" t="n">
        <v>0.8647466666666668</v>
      </c>
      <c r="AG1581" s="84" t="n">
        <v>0.6280166676312287</v>
      </c>
      <c r="AH1581" s="84" t="n">
        <v>0.7514632233150305</v>
      </c>
      <c r="AI1581" s="84" t="n">
        <v>0.7318508829300197</v>
      </c>
      <c r="AJ1581" s="84" t="n">
        <v>0.5259787399533317</v>
      </c>
      <c r="AK1581" s="84" t="n">
        <v>0.6318493150684931</v>
      </c>
    </row>
    <row r="1582">
      <c r="A1582" s="84" t="n">
        <v>15</v>
      </c>
      <c r="B1582" s="84" t="n">
        <v>0.5135239567233385</v>
      </c>
      <c r="C1582" s="84" t="n">
        <v>0.4942925186827628</v>
      </c>
      <c r="D1582" s="84" t="n">
        <v>0.5250299401197603</v>
      </c>
      <c r="E1582" s="84" t="n">
        <v>0.5009834775767112</v>
      </c>
      <c r="F1582" s="84" t="n">
        <v>0.4892167644183774</v>
      </c>
      <c r="G1582" s="84" t="n">
        <v>0.5294117647058825</v>
      </c>
      <c r="H1582" s="84" t="n">
        <v>0.6537682333873581</v>
      </c>
      <c r="I1582" s="84" t="n">
        <v>0.5908919225165921</v>
      </c>
      <c r="J1582" s="84" t="n">
        <v>0.6378251569723314</v>
      </c>
      <c r="K1582" s="84" t="n">
        <v>0.7069653267873579</v>
      </c>
      <c r="L1582" s="84" t="n">
        <v>0.6509797665576562</v>
      </c>
      <c r="M1582" s="84" t="n">
        <v>0.6717772846479726</v>
      </c>
      <c r="N1582" s="84" t="n">
        <v>0.7184975995481502</v>
      </c>
      <c r="O1582" s="84" t="n">
        <v>0.659685160943846</v>
      </c>
      <c r="P1582" s="84" t="n">
        <v>0.5665557404326123</v>
      </c>
      <c r="Q1582" s="84" t="n">
        <v>0.7198676339569809</v>
      </c>
      <c r="R1582" s="84" t="n">
        <v>0.6410613865129249</v>
      </c>
      <c r="S1582" s="84" t="n">
        <v>0.5926516464471403</v>
      </c>
      <c r="T1582" s="84" t="n">
        <v>0.7986597082196655</v>
      </c>
      <c r="U1582" s="84" t="n">
        <v>0.7356687584352126</v>
      </c>
      <c r="V1582" s="84" t="n">
        <v>0.7064101915979982</v>
      </c>
      <c r="W1582" s="84" t="n">
        <v>0.8190142318961907</v>
      </c>
      <c r="X1582" s="84" t="n">
        <v>0.7644721699578029</v>
      </c>
      <c r="Y1582" s="84" t="n">
        <v>0.7327115559599637</v>
      </c>
      <c r="Z1582" s="84" t="n">
        <v>0.8925399644760212</v>
      </c>
      <c r="AA1582" s="84" t="n">
        <v>0.8335601843594825</v>
      </c>
      <c r="AB1582" s="84" t="n">
        <v>0.804411022751844</v>
      </c>
      <c r="AC1582" s="84" t="n">
        <v>0.9140179085720271</v>
      </c>
      <c r="AD1582" s="84" t="n">
        <v>0.8510599746330856</v>
      </c>
      <c r="AE1582" s="84" t="n">
        <v>0.8565071463589395</v>
      </c>
      <c r="AF1582" s="84" t="n">
        <v>1</v>
      </c>
      <c r="AG1582" s="84" t="n">
        <v>0.706290873314428</v>
      </c>
      <c r="AH1582" s="84" t="n">
        <v>0.7878477040970254</v>
      </c>
      <c r="AI1582" s="84" t="n">
        <v>0.9378678875081753</v>
      </c>
      <c r="AJ1582" s="84" t="n">
        <v>0.5452424163857921</v>
      </c>
      <c r="AK1582" s="84" t="n">
        <v>0.7298472075869336</v>
      </c>
    </row>
    <row r="1583">
      <c r="A1583" s="84" t="n">
        <v>16</v>
      </c>
      <c r="B1583" s="84" t="n">
        <v>0.5255023183925811</v>
      </c>
      <c r="C1583" s="84" t="n">
        <v>0.5116750157400565</v>
      </c>
      <c r="D1583" s="84" t="n">
        <v>0.527125748502994</v>
      </c>
      <c r="E1583" s="84" t="n">
        <v>0.512588512981904</v>
      </c>
      <c r="F1583" s="84" t="n">
        <v>0.5051930596285436</v>
      </c>
      <c r="G1583" s="84" t="n">
        <v>0.532433521353747</v>
      </c>
      <c r="H1583" s="84" t="n">
        <v>0.791936790923825</v>
      </c>
      <c r="I1583" s="84" t="n">
        <v>0.7019101062968758</v>
      </c>
      <c r="J1583" s="84" t="n">
        <v>0.7599530807976264</v>
      </c>
      <c r="K1583" s="84" t="n">
        <v>0.7898741945382017</v>
      </c>
      <c r="L1583" s="84" t="n">
        <v>0.7431336577065221</v>
      </c>
      <c r="M1583" s="84" t="n">
        <v>0.758725035303611</v>
      </c>
      <c r="N1583" s="84" t="n">
        <v>0.7995481502400452</v>
      </c>
      <c r="O1583" s="84" t="n">
        <v>0.7468868526163865</v>
      </c>
      <c r="P1583" s="84" t="n">
        <v>0.6814729074730522</v>
      </c>
      <c r="Q1583" s="84" t="n">
        <v>0.784396079928726</v>
      </c>
      <c r="R1583" s="84" t="n">
        <v>0.7364963848589388</v>
      </c>
      <c r="S1583" s="84" t="n">
        <v>0.7187175043327556</v>
      </c>
      <c r="T1583" s="84" t="n">
        <v>0.8299727197248249</v>
      </c>
      <c r="U1583" s="84" t="n">
        <v>0.8025495276280917</v>
      </c>
      <c r="V1583" s="84" t="n">
        <v>0.7811283554926446</v>
      </c>
      <c r="W1583" s="84" t="n">
        <v>0.8752092925910421</v>
      </c>
      <c r="X1583" s="84" t="n">
        <v>0.8252196627879361</v>
      </c>
      <c r="Y1583" s="84" t="n">
        <v>0.8152245843328648</v>
      </c>
      <c r="Z1583" s="84" t="n">
        <v>0.8995045339814901</v>
      </c>
      <c r="AA1583" s="84" t="n">
        <v>0.8750504547971953</v>
      </c>
      <c r="AB1583" s="84" t="n">
        <v>0.8517646493525216</v>
      </c>
      <c r="AC1583" s="84" t="n">
        <v>0.9571136827773995</v>
      </c>
      <c r="AD1583" s="84" t="n">
        <v>0.9165958158529276</v>
      </c>
      <c r="AE1583" s="84" t="n">
        <v>0.9202021344797675</v>
      </c>
      <c r="AF1583" s="84" t="n">
        <v>0.9847466666666667</v>
      </c>
      <c r="AG1583" s="84" t="n">
        <v>0.7267202963134439</v>
      </c>
      <c r="AH1583" s="84" t="n">
        <v>0.7845893923852049</v>
      </c>
      <c r="AI1583" s="84" t="n">
        <v>1</v>
      </c>
      <c r="AJ1583" s="84" t="n">
        <v>0.5677469535908737</v>
      </c>
      <c r="AK1583" s="84" t="n">
        <v>0.7546759747102212</v>
      </c>
    </row>
    <row r="1584">
      <c r="A1584" s="84" t="n">
        <v>17</v>
      </c>
      <c r="B1584" s="84" t="n">
        <v>0.5846213292117465</v>
      </c>
      <c r="C1584" s="84" t="n">
        <v>0.5711587418904494</v>
      </c>
      <c r="D1584" s="84" t="n">
        <v>0.5872455089820358</v>
      </c>
      <c r="E1584" s="84" t="n">
        <v>0.5696302124311565</v>
      </c>
      <c r="F1584" s="84" t="n">
        <v>0.5648826979472139</v>
      </c>
      <c r="G1584" s="84" t="n">
        <v>0.5922643029814666</v>
      </c>
      <c r="H1584" s="84" t="n">
        <v>1</v>
      </c>
      <c r="I1584" s="84" t="n">
        <v>0.8955646684292881</v>
      </c>
      <c r="J1584" s="84" t="n">
        <v>0.927965224591182</v>
      </c>
      <c r="K1584" s="84" t="n">
        <v>1</v>
      </c>
      <c r="L1584" s="84" t="n">
        <v>0.914971683815905</v>
      </c>
      <c r="M1584" s="84" t="n">
        <v>0.9998655100531235</v>
      </c>
      <c r="N1584" s="84" t="n">
        <v>1</v>
      </c>
      <c r="O1584" s="84" t="n">
        <v>1</v>
      </c>
      <c r="P1584" s="84" t="n">
        <v>1</v>
      </c>
      <c r="Q1584" s="84" t="n">
        <v>1</v>
      </c>
      <c r="R1584" s="84" t="n">
        <v>1</v>
      </c>
      <c r="S1584" s="84" t="n">
        <v>1</v>
      </c>
      <c r="T1584" s="84" t="n">
        <v>1</v>
      </c>
      <c r="U1584" s="84" t="n">
        <v>1</v>
      </c>
      <c r="V1584" s="84" t="n">
        <v>1</v>
      </c>
      <c r="W1584" s="84" t="n">
        <v>1</v>
      </c>
      <c r="X1584" s="84" t="n">
        <v>1</v>
      </c>
      <c r="Y1584" s="84" t="n">
        <v>1</v>
      </c>
      <c r="Z1584" s="84" t="n">
        <v>1</v>
      </c>
      <c r="AA1584" s="84" t="n">
        <v>1</v>
      </c>
      <c r="AB1584" s="84" t="n">
        <v>1</v>
      </c>
      <c r="AC1584" s="84" t="n">
        <v>1</v>
      </c>
      <c r="AD1584" s="84" t="n">
        <v>1</v>
      </c>
      <c r="AE1584" s="84" t="n">
        <v>1</v>
      </c>
      <c r="AF1584" s="84" t="n">
        <v>0.8337066666666666</v>
      </c>
      <c r="AG1584" s="84" t="n">
        <v>0.7164187742346202</v>
      </c>
      <c r="AH1584" s="84" t="n">
        <v>0.7810293851445121</v>
      </c>
      <c r="AI1584" s="84" t="n">
        <v>0.8944408109875736</v>
      </c>
      <c r="AJ1584" s="84" t="n">
        <v>0.6138190303344568</v>
      </c>
      <c r="AK1584" s="84" t="n">
        <v>0.7305057955742889</v>
      </c>
    </row>
    <row r="1585">
      <c r="A1585" s="84" t="n">
        <v>18</v>
      </c>
      <c r="B1585" s="84" t="n">
        <v>0.6792890262751159</v>
      </c>
      <c r="C1585" s="84" t="n">
        <v>0.6676521310667652</v>
      </c>
      <c r="D1585" s="84" t="n">
        <v>0.6878443113772456</v>
      </c>
      <c r="E1585" s="84" t="n">
        <v>0.6632572777340677</v>
      </c>
      <c r="F1585" s="84" t="n">
        <v>0.6576551808406648</v>
      </c>
      <c r="G1585" s="84" t="n">
        <v>0.6858716089175397</v>
      </c>
      <c r="H1585" s="84" t="n">
        <v>0.8385332252836306</v>
      </c>
      <c r="I1585" s="84" t="n">
        <v>0.8985863055090919</v>
      </c>
      <c r="J1585" s="84" t="n">
        <v>0.9267232457048231</v>
      </c>
      <c r="K1585" s="84" t="n">
        <v>0.889720773243326</v>
      </c>
      <c r="L1585" s="84" t="n">
        <v>0.9692377230065673</v>
      </c>
      <c r="M1585" s="84" t="n">
        <v>1</v>
      </c>
      <c r="N1585" s="84" t="n">
        <v>0.9262920079073708</v>
      </c>
      <c r="O1585" s="84" t="n">
        <v>0.9777632329741885</v>
      </c>
      <c r="P1585" s="84" t="n">
        <v>0.9600303841423714</v>
      </c>
      <c r="Q1585" s="84" t="n">
        <v>0.9666539391625302</v>
      </c>
      <c r="R1585" s="84" t="n">
        <v>0.9732526818203301</v>
      </c>
      <c r="S1585" s="84" t="n">
        <v>0.9429809358752166</v>
      </c>
      <c r="T1585" s="84" t="n">
        <v>0.9528525679041633</v>
      </c>
      <c r="U1585" s="84" t="n">
        <v>0.9509501620545959</v>
      </c>
      <c r="V1585" s="84" t="n">
        <v>0.9570547495071029</v>
      </c>
      <c r="W1585" s="84" t="n">
        <v>0.9038300544160734</v>
      </c>
      <c r="X1585" s="84" t="n">
        <v>0.9189942093052991</v>
      </c>
      <c r="Y1585" s="84" t="n">
        <v>0.8933534618247995</v>
      </c>
      <c r="Z1585" s="84" t="n">
        <v>0.8661774329251192</v>
      </c>
      <c r="AA1585" s="84" t="n">
        <v>0.8664144709051826</v>
      </c>
      <c r="AB1585" s="84" t="n">
        <v>0.8468154626048099</v>
      </c>
      <c r="AC1585" s="84" t="n">
        <v>0.8579358014347803</v>
      </c>
      <c r="AD1585" s="84" t="n">
        <v>0.8821274757132702</v>
      </c>
      <c r="AE1585" s="84" t="n">
        <v>0.8904476373647094</v>
      </c>
      <c r="AF1585" s="84" t="n">
        <v>0.8962133333333334</v>
      </c>
      <c r="AG1585" s="84" t="n">
        <v>0.842525609120898</v>
      </c>
      <c r="AH1585" s="84" t="n">
        <v>0.889036384480782</v>
      </c>
      <c r="AI1585" s="84" t="n">
        <v>0.9462393721386527</v>
      </c>
      <c r="AJ1585" s="84" t="n">
        <v>0.7100077780658542</v>
      </c>
      <c r="AK1585" s="84" t="n">
        <v>0.8372629083245522</v>
      </c>
    </row>
    <row r="1586">
      <c r="A1586" s="84" t="n">
        <v>19</v>
      </c>
      <c r="B1586" s="84" t="n">
        <v>0.7834234930448222</v>
      </c>
      <c r="C1586" s="84" t="n">
        <v>0.7760258410664919</v>
      </c>
      <c r="D1586" s="84" t="n">
        <v>0.7946107784431136</v>
      </c>
      <c r="E1586" s="84" t="n">
        <v>0.7688827694728561</v>
      </c>
      <c r="F1586" s="84" t="n">
        <v>0.7648154936461387</v>
      </c>
      <c r="G1586" s="84" t="n">
        <v>0.7865968305130272</v>
      </c>
      <c r="H1586" s="84" t="n">
        <v>0.6868922204213938</v>
      </c>
      <c r="I1586" s="84" t="n">
        <v>0.9081907947984673</v>
      </c>
      <c r="J1586" s="84" t="n">
        <v>0.9203063547919687</v>
      </c>
      <c r="K1586" s="84" t="n">
        <v>0.7517643448910707</v>
      </c>
      <c r="L1586" s="84" t="n">
        <v>0.9759378905107549</v>
      </c>
      <c r="M1586" s="84" t="n">
        <v>0.9389415641180821</v>
      </c>
      <c r="N1586" s="84" t="n">
        <v>0.8016944365998305</v>
      </c>
      <c r="O1586" s="84" t="n">
        <v>0.8735609035679525</v>
      </c>
      <c r="P1586" s="84" t="n">
        <v>0.8407364537365262</v>
      </c>
      <c r="Q1586" s="84" t="n">
        <v>0.838106147384498</v>
      </c>
      <c r="R1586" s="84" t="n">
        <v>0.8342587779405513</v>
      </c>
      <c r="S1586" s="84" t="n">
        <v>0.7846100519930677</v>
      </c>
      <c r="T1586" s="84" t="n">
        <v>0.8464594947218596</v>
      </c>
      <c r="U1586" s="84" t="n">
        <v>0.8150705848742474</v>
      </c>
      <c r="V1586" s="84" t="n">
        <v>0.8232900257823165</v>
      </c>
      <c r="W1586" s="84" t="n">
        <v>0.7861029719547927</v>
      </c>
      <c r="X1586" s="84" t="n">
        <v>0.7937361854483675</v>
      </c>
      <c r="Y1586" s="84" t="n">
        <v>0.7618909752667715</v>
      </c>
      <c r="Z1586" s="84" t="n">
        <v>0.764887351593905</v>
      </c>
      <c r="AA1586" s="84" t="n">
        <v>0.7450507364053657</v>
      </c>
      <c r="AB1586" s="84" t="n">
        <v>0.7205871753597771</v>
      </c>
      <c r="AC1586" s="84" t="n">
        <v>0.7391736922029637</v>
      </c>
      <c r="AD1586" s="84" t="n">
        <v>0.7884789607927859</v>
      </c>
      <c r="AE1586" s="84" t="n">
        <v>0.8046913300901308</v>
      </c>
      <c r="AF1586" s="84" t="n">
        <v>0.8064</v>
      </c>
      <c r="AG1586" s="84" t="n">
        <v>0.8962902945772326</v>
      </c>
      <c r="AH1586" s="84" t="n">
        <v>0.9390575031678032</v>
      </c>
      <c r="AI1586" s="84" t="n">
        <v>0.8515369522563767</v>
      </c>
      <c r="AJ1586" s="84" t="n">
        <v>0.8040186673580502</v>
      </c>
      <c r="AK1586" s="84" t="n">
        <v>0.8719704952581665</v>
      </c>
    </row>
    <row r="1587">
      <c r="A1587" s="84" t="n">
        <v>20</v>
      </c>
      <c r="B1587" s="84" t="n">
        <v>0.8701700154559505</v>
      </c>
      <c r="C1587" s="84" t="n">
        <v>0.8674550381867456</v>
      </c>
      <c r="D1587" s="84" t="n">
        <v>0.8730538922155686</v>
      </c>
      <c r="E1587" s="84" t="n">
        <v>0.8538552321007082</v>
      </c>
      <c r="F1587" s="84" t="n">
        <v>0.85386119257087</v>
      </c>
      <c r="G1587" s="84" t="n">
        <v>0.8614692452323395</v>
      </c>
      <c r="H1587" s="84" t="n">
        <v>0.4790316045380875</v>
      </c>
      <c r="I1587" s="84" t="n">
        <v>0.929261317649598</v>
      </c>
      <c r="J1587" s="84" t="n">
        <v>0.9327951424825778</v>
      </c>
      <c r="K1587" s="84" t="n">
        <v>0.3328014728444308</v>
      </c>
      <c r="L1587" s="84" t="n">
        <v>0.9181090638377072</v>
      </c>
      <c r="M1587" s="84" t="n">
        <v>0.7975926299509111</v>
      </c>
      <c r="N1587" s="84" t="n">
        <v>0.3219994351878001</v>
      </c>
      <c r="O1587" s="84" t="n">
        <v>0.5163125566408218</v>
      </c>
      <c r="P1587" s="84" t="n">
        <v>0.5694856398755698</v>
      </c>
      <c r="Q1587" s="84" t="n">
        <v>0.3447880870561283</v>
      </c>
      <c r="R1587" s="84" t="n">
        <v>0.3912385993100514</v>
      </c>
      <c r="S1587" s="84" t="n">
        <v>0.3932755632582322</v>
      </c>
      <c r="T1587" s="84" t="n">
        <v>0.3870240778080891</v>
      </c>
      <c r="U1587" s="84" t="n">
        <v>0.3416938399550778</v>
      </c>
      <c r="V1587" s="84" t="n">
        <v>0.3609524290986301</v>
      </c>
      <c r="W1587" s="84" t="n">
        <v>0.358099623273336</v>
      </c>
      <c r="X1587" s="84" t="n">
        <v>0.3324169300184499</v>
      </c>
      <c r="Y1587" s="84" t="n">
        <v>0.3223798494499132</v>
      </c>
      <c r="Z1587" s="84" t="n">
        <v>0.3759932691408807</v>
      </c>
      <c r="AA1587" s="84" t="n">
        <v>0.3498230561996041</v>
      </c>
      <c r="AB1587" s="84" t="n">
        <v>0.3287845662254043</v>
      </c>
      <c r="AC1587" s="84" t="n">
        <v>0.3447138293972875</v>
      </c>
      <c r="AD1587" s="84" t="n">
        <v>0.5284541513930896</v>
      </c>
      <c r="AE1587" s="84" t="n">
        <v>0.5332051137006448</v>
      </c>
      <c r="AF1587" s="84" t="n">
        <v>0.7179733333333332</v>
      </c>
      <c r="AG1587" s="84" t="n">
        <v>0.9260952601423695</v>
      </c>
      <c r="AH1587" s="84" t="n">
        <v>0.9669945091413745</v>
      </c>
      <c r="AI1587" s="84" t="n">
        <v>0.7955526487900589</v>
      </c>
      <c r="AJ1587" s="84" t="n">
        <v>0.8864661654135338</v>
      </c>
      <c r="AK1587" s="84" t="n">
        <v>0.9257112750263436</v>
      </c>
    </row>
    <row r="1588">
      <c r="A1588" s="84" t="n">
        <v>21</v>
      </c>
      <c r="B1588" s="84" t="n">
        <v>0.9783616692426583</v>
      </c>
      <c r="C1588" s="84" t="n">
        <v>0.9791683775423617</v>
      </c>
      <c r="D1588" s="84" t="n">
        <v>0.9770658682634727</v>
      </c>
      <c r="E1588" s="84" t="n">
        <v>0.9614476789929191</v>
      </c>
      <c r="F1588" s="84" t="n">
        <v>0.9622434017595308</v>
      </c>
      <c r="G1588" s="84" t="n">
        <v>0.963604619930164</v>
      </c>
      <c r="H1588" s="84" t="n">
        <v>0.5093192868719612</v>
      </c>
      <c r="I1588" s="84" t="n">
        <v>1</v>
      </c>
      <c r="J1588" s="84" t="n">
        <v>1</v>
      </c>
      <c r="K1588" s="84" t="n">
        <v>0.3516416078551702</v>
      </c>
      <c r="L1588" s="84" t="n">
        <v>1</v>
      </c>
      <c r="M1588" s="84" t="n">
        <v>0.8651065832828997</v>
      </c>
      <c r="N1588" s="84" t="n">
        <v>0.3080485738491952</v>
      </c>
      <c r="O1588" s="84" t="n">
        <v>0.5622461652065923</v>
      </c>
      <c r="P1588" s="84" t="n">
        <v>0.6317369601388989</v>
      </c>
      <c r="Q1588" s="84" t="n">
        <v>0.3695430826015018</v>
      </c>
      <c r="R1588" s="84" t="n">
        <v>0.4389088417371581</v>
      </c>
      <c r="S1588" s="84" t="n">
        <v>0.4399306759098787</v>
      </c>
      <c r="T1588" s="84" t="n">
        <v>0.4087889930020163</v>
      </c>
      <c r="U1588" s="84" t="n">
        <v>0.3813356451152114</v>
      </c>
      <c r="V1588" s="84" t="n">
        <v>0.3947727617410647</v>
      </c>
      <c r="W1588" s="84" t="n">
        <v>0.3839472582670572</v>
      </c>
      <c r="X1588" s="84" t="n">
        <v>0.3608315218384086</v>
      </c>
      <c r="Y1588" s="84" t="n">
        <v>0.3508561502192076</v>
      </c>
      <c r="Z1588" s="84" t="n">
        <v>0.3910442180050481</v>
      </c>
      <c r="AA1588" s="84" t="n">
        <v>0.3729524739277769</v>
      </c>
      <c r="AB1588" s="84" t="n">
        <v>0.3520409389039714</v>
      </c>
      <c r="AC1588" s="84" t="n">
        <v>0.3525684662512436</v>
      </c>
      <c r="AD1588" s="84" t="n">
        <v>0.5500857178697367</v>
      </c>
      <c r="AE1588" s="84" t="n">
        <v>0.5583587887015876</v>
      </c>
      <c r="AF1588" s="84" t="n">
        <v>0.5258666666666667</v>
      </c>
      <c r="AG1588" s="84" t="n">
        <v>0.974304068522484</v>
      </c>
      <c r="AH1588" s="84" t="n">
        <v>0.9739335063054365</v>
      </c>
      <c r="AI1588" s="84" t="n">
        <v>0.6671026814911707</v>
      </c>
      <c r="AJ1588" s="84" t="n">
        <v>0.9819808141042262</v>
      </c>
      <c r="AK1588" s="84" t="n">
        <v>0.9791886195995786</v>
      </c>
    </row>
    <row r="1589">
      <c r="A1589" s="84" t="n">
        <v>22</v>
      </c>
      <c r="B1589" s="84" t="n">
        <v>1</v>
      </c>
      <c r="C1589" s="84" t="n">
        <v>1</v>
      </c>
      <c r="D1589" s="84" t="n">
        <v>1</v>
      </c>
      <c r="E1589" s="84" t="n">
        <v>1</v>
      </c>
      <c r="F1589" s="84" t="n">
        <v>1</v>
      </c>
      <c r="G1589" s="84" t="n">
        <v>1</v>
      </c>
      <c r="H1589" s="84" t="n">
        <v>0.4574554294975689</v>
      </c>
      <c r="I1589" s="84" t="n">
        <v>0.9287756974046298</v>
      </c>
      <c r="J1589" s="84" t="n">
        <v>0.9472158973297453</v>
      </c>
      <c r="K1589" s="84" t="n">
        <v>0.3101564897207732</v>
      </c>
      <c r="L1589" s="84" t="n">
        <v>0.9050809603573423</v>
      </c>
      <c r="M1589" s="84" t="n">
        <v>0.8022325331181493</v>
      </c>
      <c r="N1589" s="84" t="n">
        <v>0.2595876870940412</v>
      </c>
      <c r="O1589" s="84" t="n">
        <v>0.5114456415936631</v>
      </c>
      <c r="P1589" s="84" t="n">
        <v>0.5902119655646388</v>
      </c>
      <c r="Q1589" s="84" t="n">
        <v>0.3060964744813542</v>
      </c>
      <c r="R1589" s="84" t="n">
        <v>0.4005127356930203</v>
      </c>
      <c r="S1589" s="84" t="n">
        <v>0.4127556325823223</v>
      </c>
      <c r="T1589" s="84" t="n">
        <v>0.3524492942711421</v>
      </c>
      <c r="U1589" s="84" t="n">
        <v>0.3454767557556472</v>
      </c>
      <c r="V1589" s="84" t="n">
        <v>0.3612810272483697</v>
      </c>
      <c r="W1589" s="84" t="n">
        <v>0.3231477605692759</v>
      </c>
      <c r="X1589" s="84" t="n">
        <v>0.3125513764316898</v>
      </c>
      <c r="Y1589" s="84" t="n">
        <v>0.3160931425262636</v>
      </c>
      <c r="Z1589" s="84" t="n">
        <v>0.3319154903243901</v>
      </c>
      <c r="AA1589" s="84" t="n">
        <v>0.3273882719583971</v>
      </c>
      <c r="AB1589" s="84" t="n">
        <v>0.3243399082238186</v>
      </c>
      <c r="AC1589" s="84" t="n">
        <v>0.2930303188982563</v>
      </c>
      <c r="AD1589" s="84" t="n">
        <v>0.4768422373060894</v>
      </c>
      <c r="AE1589" s="84" t="n">
        <v>0.5074857638496059</v>
      </c>
      <c r="AF1589" s="84" t="n">
        <v>0.5397333333333333</v>
      </c>
      <c r="AG1589" s="84" t="n">
        <v>1</v>
      </c>
      <c r="AH1589" s="84" t="n">
        <v>1</v>
      </c>
      <c r="AI1589" s="84" t="n">
        <v>0.6795291039895357</v>
      </c>
      <c r="AJ1589" s="84" t="n">
        <v>1</v>
      </c>
      <c r="AK1589" s="84" t="n">
        <v>1</v>
      </c>
    </row>
    <row r="1590">
      <c r="A1590" s="84" t="n">
        <v>23</v>
      </c>
      <c r="B1590" s="84" t="n">
        <v>0.8792503863987635</v>
      </c>
      <c r="C1590" s="84" t="n">
        <v>0.8646081410309053</v>
      </c>
      <c r="D1590" s="84" t="n">
        <v>0.9034730538922153</v>
      </c>
      <c r="E1590" s="84" t="n">
        <v>0.8869000786782063</v>
      </c>
      <c r="F1590" s="84" t="n">
        <v>0.8753054740957965</v>
      </c>
      <c r="G1590" s="84" t="n">
        <v>0.9082728982003762</v>
      </c>
      <c r="H1590" s="84" t="n">
        <v>0.3743922204213939</v>
      </c>
      <c r="I1590" s="84" t="n">
        <v>0.7804996492742674</v>
      </c>
      <c r="J1590" s="84" t="n">
        <v>0.7966604567722347</v>
      </c>
      <c r="K1590" s="84" t="n">
        <v>0.2413010125805461</v>
      </c>
      <c r="L1590" s="84" t="n">
        <v>0.738135120044668</v>
      </c>
      <c r="M1590" s="84" t="n">
        <v>0.6699616703651402</v>
      </c>
      <c r="N1590" s="84" t="n">
        <v>0.2123693871787631</v>
      </c>
      <c r="O1590" s="84" t="n">
        <v>0.4175980935118988</v>
      </c>
      <c r="P1590" s="84" t="n">
        <v>0.4939955147218404</v>
      </c>
      <c r="Q1590" s="84" t="n">
        <v>0.2399134529718722</v>
      </c>
      <c r="R1590" s="84" t="n">
        <v>0.3251500401682341</v>
      </c>
      <c r="S1590" s="84" t="n">
        <v>0.3473483535528596</v>
      </c>
      <c r="T1590" s="84" t="n">
        <v>0.2643221444668485</v>
      </c>
      <c r="U1590" s="84" t="n">
        <v>0.2758770158311085</v>
      </c>
      <c r="V1590" s="84" t="n">
        <v>0.2938678529902433</v>
      </c>
      <c r="W1590" s="84" t="n">
        <v>0.2159899539556299</v>
      </c>
      <c r="X1590" s="84" t="n">
        <v>0.2436749904097327</v>
      </c>
      <c r="Y1590" s="84" t="n">
        <v>0.257858383654562</v>
      </c>
      <c r="Z1590" s="84" t="n">
        <v>0.2480602037954567</v>
      </c>
      <c r="AA1590" s="84" t="n">
        <v>0.2611070955872001</v>
      </c>
      <c r="AB1590" s="84" t="n">
        <v>0.2668957067006223</v>
      </c>
      <c r="AC1590" s="84" t="n">
        <v>0.2186207257684453</v>
      </c>
      <c r="AD1590" s="84" t="n">
        <v>0.3849638312403307</v>
      </c>
      <c r="AE1590" s="84" t="n">
        <v>0.4115095976166233</v>
      </c>
      <c r="AF1590" s="84" t="n">
        <v>0.4801066666666666</v>
      </c>
      <c r="AG1590" s="84" t="n">
        <v>0.8668615081891312</v>
      </c>
      <c r="AH1590" s="84" t="n">
        <v>0.9044831955590418</v>
      </c>
      <c r="AI1590" s="84" t="n">
        <v>0.6078482668410726</v>
      </c>
      <c r="AJ1590" s="84" t="n">
        <v>0.8637542131190046</v>
      </c>
      <c r="AK1590" s="84" t="n">
        <v>0.9077976817702845</v>
      </c>
    </row>
    <row r="1591">
      <c r="A1591" s="84" t="n">
        <v>24</v>
      </c>
      <c r="B1591" s="84" t="n">
        <v>0.7308732612055642</v>
      </c>
      <c r="C1591" s="84" t="n">
        <v>0.7119706550600862</v>
      </c>
      <c r="D1591" s="84" t="n">
        <v>0.7275449101796406</v>
      </c>
      <c r="E1591" s="84" t="n">
        <v>0.7340676632572778</v>
      </c>
      <c r="F1591" s="84" t="n">
        <v>0.722721163245357</v>
      </c>
      <c r="G1591" s="84" t="n">
        <v>0.7329438624764975</v>
      </c>
      <c r="H1591" s="84" t="n">
        <v>0.2794773095623987</v>
      </c>
      <c r="I1591" s="84" t="n">
        <v>0.6341391032212808</v>
      </c>
      <c r="J1591" s="84" t="n">
        <v>0.623266404471124</v>
      </c>
      <c r="K1591" s="84" t="n">
        <v>0.1754525928198834</v>
      </c>
      <c r="L1591" s="84" t="n">
        <v>0.614049081385765</v>
      </c>
      <c r="M1591" s="84" t="n">
        <v>0.5142895568556251</v>
      </c>
      <c r="N1591" s="84" t="n">
        <v>0.1558881671844112</v>
      </c>
      <c r="O1591" s="84" t="n">
        <v>0.3111636961702414</v>
      </c>
      <c r="P1591" s="84" t="n">
        <v>0.3753526730810967</v>
      </c>
      <c r="Q1591" s="84" t="n">
        <v>0.1803487336133384</v>
      </c>
      <c r="R1591" s="84" t="n">
        <v>0.2417418836538916</v>
      </c>
      <c r="S1591" s="84" t="n">
        <v>0.2632928942807626</v>
      </c>
      <c r="T1591" s="84" t="n">
        <v>0.1799905112086348</v>
      </c>
      <c r="U1591" s="84" t="n">
        <v>0.2036962239801397</v>
      </c>
      <c r="V1591" s="84" t="n">
        <v>0.2187705373843587</v>
      </c>
      <c r="W1591" s="84" t="n">
        <v>0.15257429886982</v>
      </c>
      <c r="X1591" s="84" t="n">
        <v>0.1788356502201194</v>
      </c>
      <c r="Y1591" s="84" t="n">
        <v>0.1962321118372074</v>
      </c>
      <c r="Z1591" s="84" t="n">
        <v>0.1649527905020099</v>
      </c>
      <c r="AA1591" s="84" t="n">
        <v>0.1894847509175734</v>
      </c>
      <c r="AB1591" s="84" t="n">
        <v>0.2043581673593927</v>
      </c>
      <c r="AC1591" s="84" t="n">
        <v>0.1431638477247735</v>
      </c>
      <c r="AD1591" s="84" t="n">
        <v>0.2798305155616263</v>
      </c>
      <c r="AE1591" s="84" t="n">
        <v>0.3169287626805445</v>
      </c>
      <c r="AF1591" s="84" t="n">
        <v>0.3876266666666667</v>
      </c>
      <c r="AG1591" s="84" t="n">
        <v>0.7119914346895075</v>
      </c>
      <c r="AH1591" s="84" t="n">
        <v>0.7302841971881976</v>
      </c>
      <c r="AI1591" s="84" t="n">
        <v>0.4973185088293001</v>
      </c>
      <c r="AJ1591" s="84" t="n">
        <v>0.7162302307492873</v>
      </c>
      <c r="AK1591" s="84" t="n">
        <v>0.7361696522655425</v>
      </c>
    </row>
    <row r="1593">
      <c r="A1593" s="130" t="n"/>
      <c r="B1593" s="123" t="n"/>
      <c r="C1593" s="123" t="n"/>
      <c r="AJ1593" s="123" t="n"/>
      <c r="AK1593" s="123" t="n"/>
    </row>
    <row r="1601">
      <c r="A1601" s="84" t="inlineStr">
        <is>
          <t>RefgChg-Res-StdForMsr-cDXGF-DMo1985-CZ09</t>
        </is>
      </c>
      <c r="B1601" s="83" t="n"/>
      <c r="C1601" s="83" t="n"/>
      <c r="D1601" s="83" t="n">
        <v>2015</v>
      </c>
      <c r="E1601" s="83" t="n"/>
      <c r="F1601" s="84" t="inlineStr">
        <is>
          <t>Source Annual kWh:</t>
        </is>
      </c>
      <c r="G1601" s="205" t="n">
        <v>13383.15900000002</v>
      </c>
      <c r="H1601" s="83" t="inlineStr">
        <is>
          <t>DEER</t>
        </is>
      </c>
      <c r="I1601" s="83" t="n"/>
      <c r="J1601" s="83" t="n"/>
      <c r="K1601" s="83" t="inlineStr">
        <is>
          <t>PDAF</t>
        </is>
      </c>
      <c r="L1601" s="83" t="inlineStr">
        <is>
          <t>Monthly</t>
        </is>
      </c>
      <c r="M1601" s="83" t="n"/>
      <c r="N1601" s="83" t="n"/>
      <c r="O1601" s="83" t="n"/>
      <c r="P1601" s="83" t="n"/>
      <c r="Q1601" s="83" t="n"/>
      <c r="R1601" s="83" t="n"/>
      <c r="S1601" s="83" t="n"/>
      <c r="T1601" s="105" t="n"/>
      <c r="U1601" s="83" t="n"/>
      <c r="V1601" s="83" t="n"/>
      <c r="W1601" s="83" t="n"/>
      <c r="X1601" s="83" t="n"/>
      <c r="Y1601" s="83" t="n"/>
      <c r="Z1601" s="83" t="n"/>
      <c r="AA1601" s="83" t="n"/>
      <c r="AB1601" s="83" t="n"/>
      <c r="AC1601" s="83" t="n"/>
      <c r="AD1601" s="83" t="n"/>
      <c r="AE1601" s="83" t="n"/>
      <c r="AF1601" s="83" t="n"/>
      <c r="AG1601" s="83" t="n"/>
      <c r="AH1601" s="83" t="n"/>
      <c r="AI1601" s="83" t="n"/>
      <c r="AJ1601" s="83" t="n"/>
      <c r="AK1601" s="83" t="n"/>
    </row>
    <row r="1602">
      <c r="A1602" s="106" t="n">
        <v>41</v>
      </c>
      <c r="B1602" s="84" t="inlineStr">
        <is>
          <t>RefgChg-Res-StdForMsr-20-MM</t>
        </is>
      </c>
      <c r="C1602" s="83" t="n"/>
      <c r="D1602" s="83" t="n"/>
      <c r="E1602" s="83" t="n"/>
      <c r="F1602" s="83" t="inlineStr">
        <is>
          <t>Source Sample Size:</t>
        </is>
      </c>
      <c r="G1602" s="83" t="n">
        <v>0</v>
      </c>
      <c r="H1602" s="83" t="inlineStr">
        <is>
          <t>DEER</t>
        </is>
      </c>
      <c r="I1602" s="83" t="n"/>
      <c r="J1602" s="83" t="n"/>
      <c r="K1602" s="83" t="inlineStr">
        <is>
          <t>WKWE</t>
        </is>
      </c>
      <c r="L1602" s="83" t="inlineStr">
        <is>
          <t>Monthly</t>
        </is>
      </c>
      <c r="M1602" s="83" t="n"/>
      <c r="N1602" s="83" t="inlineStr">
        <is>
          <t>Weekend Peak3</t>
        </is>
      </c>
      <c r="O1602" s="83" t="n"/>
      <c r="P1602" s="83" t="n"/>
      <c r="Q1602" s="83" t="n"/>
      <c r="R1602" s="83" t="n"/>
      <c r="S1602" s="83" t="n"/>
      <c r="T1602" s="83" t="n"/>
      <c r="U1602" s="83" t="n"/>
      <c r="V1602" s="83" t="n"/>
      <c r="W1602" s="83" t="n"/>
      <c r="X1602" s="83" t="n"/>
      <c r="Y1602" s="83" t="n"/>
      <c r="Z1602" s="83" t="n"/>
      <c r="AA1602" s="83" t="n"/>
      <c r="AB1602" s="83" t="n"/>
      <c r="AC1602" s="83" t="n"/>
      <c r="AD1602" s="83" t="n"/>
      <c r="AE1602" s="83" t="n"/>
      <c r="AF1602" s="83" t="n"/>
      <c r="AG1602" s="83" t="n"/>
      <c r="AH1602" s="83" t="n"/>
      <c r="AI1602" s="83" t="n"/>
      <c r="AJ1602" s="83" t="n"/>
      <c r="AK1602" s="83" t="n"/>
    </row>
    <row r="1603">
      <c r="A1603" s="84" t="n"/>
      <c r="B1603" s="84" t="n">
        <v>1</v>
      </c>
      <c r="C1603" s="84" t="inlineStr">
        <is>
          <t>JANUARY</t>
        </is>
      </c>
      <c r="D1603" s="84" t="inlineStr">
        <is>
          <t>JAN</t>
        </is>
      </c>
      <c r="E1603" s="84" t="n">
        <v>2</v>
      </c>
      <c r="F1603" s="84" t="inlineStr">
        <is>
          <t>FEBRUARY</t>
        </is>
      </c>
      <c r="G1603" s="84" t="inlineStr">
        <is>
          <t>FEB</t>
        </is>
      </c>
      <c r="H1603" s="84" t="n">
        <v>3</v>
      </c>
      <c r="I1603" s="84" t="inlineStr">
        <is>
          <t>MARCH</t>
        </is>
      </c>
      <c r="J1603" s="84" t="inlineStr">
        <is>
          <t>MAR</t>
        </is>
      </c>
      <c r="K1603" s="84" t="n">
        <v>4</v>
      </c>
      <c r="L1603" s="84" t="inlineStr">
        <is>
          <t>APRIL</t>
        </is>
      </c>
      <c r="M1603" s="84" t="inlineStr">
        <is>
          <t>APR</t>
        </is>
      </c>
      <c r="N1603" s="84" t="n">
        <v>5</v>
      </c>
      <c r="O1603" s="84" t="inlineStr">
        <is>
          <t>MAY</t>
        </is>
      </c>
      <c r="P1603" s="84" t="inlineStr">
        <is>
          <t>MAY</t>
        </is>
      </c>
      <c r="Q1603" s="84" t="n">
        <v>6</v>
      </c>
      <c r="R1603" s="84" t="inlineStr">
        <is>
          <t>JUNE</t>
        </is>
      </c>
      <c r="S1603" s="84" t="inlineStr">
        <is>
          <t>JUN</t>
        </is>
      </c>
      <c r="T1603" s="84" t="n">
        <v>7</v>
      </c>
      <c r="U1603" s="84" t="inlineStr">
        <is>
          <t>JULY</t>
        </is>
      </c>
      <c r="V1603" s="84" t="inlineStr">
        <is>
          <t>JUL</t>
        </is>
      </c>
      <c r="W1603" s="84" t="n">
        <v>8</v>
      </c>
      <c r="X1603" s="84" t="inlineStr">
        <is>
          <t>AUGUST</t>
        </is>
      </c>
      <c r="Y1603" s="84" t="inlineStr">
        <is>
          <t>AUG</t>
        </is>
      </c>
      <c r="Z1603" s="84" t="n">
        <v>9</v>
      </c>
      <c r="AA1603" s="84" t="inlineStr">
        <is>
          <t>SEPTEMBER</t>
        </is>
      </c>
      <c r="AB1603" s="84" t="inlineStr">
        <is>
          <t>SEP</t>
        </is>
      </c>
      <c r="AC1603" s="84" t="n">
        <v>10</v>
      </c>
      <c r="AD1603" s="84" t="inlineStr">
        <is>
          <t>OCTOBER</t>
        </is>
      </c>
      <c r="AE1603" s="84" t="inlineStr">
        <is>
          <t>OCT</t>
        </is>
      </c>
      <c r="AF1603" s="84" t="n">
        <v>11</v>
      </c>
      <c r="AG1603" s="84" t="inlineStr">
        <is>
          <t>NOVEMBER</t>
        </is>
      </c>
      <c r="AH1603" s="84" t="inlineStr">
        <is>
          <t>NOV</t>
        </is>
      </c>
      <c r="AI1603" s="84" t="n">
        <v>12</v>
      </c>
      <c r="AJ1603" s="84" t="inlineStr">
        <is>
          <t>DECEMBER</t>
        </is>
      </c>
      <c r="AK1603" s="84" t="inlineStr">
        <is>
          <t>DEC</t>
        </is>
      </c>
    </row>
    <row r="1604">
      <c r="A1604" s="83" t="n"/>
      <c r="B1604" s="84" t="n">
        <v>31</v>
      </c>
      <c r="C1604" s="83" t="n"/>
      <c r="D1604" s="83" t="n"/>
      <c r="E1604" s="84" t="n">
        <v>28</v>
      </c>
      <c r="F1604" s="83" t="n"/>
      <c r="G1604" s="83" t="n"/>
      <c r="H1604" s="84" t="n">
        <v>31</v>
      </c>
      <c r="I1604" s="83" t="n"/>
      <c r="J1604" s="83" t="n"/>
      <c r="K1604" s="84" t="n">
        <v>30</v>
      </c>
      <c r="L1604" s="83" t="n"/>
      <c r="M1604" s="83" t="n"/>
      <c r="N1604" s="84" t="n">
        <v>31</v>
      </c>
      <c r="O1604" s="83" t="n"/>
      <c r="P1604" s="83" t="n"/>
      <c r="Q1604" s="84" t="n">
        <v>30</v>
      </c>
      <c r="R1604" s="83" t="n"/>
      <c r="S1604" s="83" t="n"/>
      <c r="T1604" s="84" t="n">
        <v>31</v>
      </c>
      <c r="U1604" s="83" t="n"/>
      <c r="V1604" s="83" t="n"/>
      <c r="W1604" s="84" t="n">
        <v>31</v>
      </c>
      <c r="X1604" s="83" t="n"/>
      <c r="Y1604" s="83" t="n"/>
      <c r="Z1604" s="84" t="n">
        <v>30</v>
      </c>
      <c r="AA1604" s="83" t="n"/>
      <c r="AB1604" s="83" t="n"/>
      <c r="AC1604" s="84" t="n">
        <v>31</v>
      </c>
      <c r="AD1604" s="83" t="n"/>
      <c r="AE1604" s="83" t="n"/>
      <c r="AF1604" s="84" t="n">
        <v>30</v>
      </c>
      <c r="AG1604" s="83" t="n"/>
      <c r="AH1604" s="83" t="n"/>
      <c r="AI1604" s="84" t="n">
        <v>31</v>
      </c>
      <c r="AJ1604" s="83" t="n"/>
      <c r="AK1604" s="83" t="n"/>
    </row>
    <row r="1605">
      <c r="A1605" s="84" t="inlineStr">
        <is>
          <t>RATIOS</t>
        </is>
      </c>
      <c r="B1605" s="84" t="inlineStr">
        <is>
          <t>E.BKDWN</t>
        </is>
      </c>
      <c r="C1605" s="84" t="inlineStr">
        <is>
          <t>PEAK/AVG</t>
        </is>
      </c>
      <c r="D1605" s="84" t="inlineStr">
        <is>
          <t>END/AVG</t>
        </is>
      </c>
      <c r="E1605" s="84" t="inlineStr">
        <is>
          <t>E.BKDWN</t>
        </is>
      </c>
      <c r="F1605" s="84" t="inlineStr">
        <is>
          <t>PEAK/AVG</t>
        </is>
      </c>
      <c r="G1605" s="84" t="inlineStr">
        <is>
          <t>END/AVG</t>
        </is>
      </c>
      <c r="H1605" s="84" t="inlineStr">
        <is>
          <t>E.BKDWN</t>
        </is>
      </c>
      <c r="I1605" s="84" t="inlineStr">
        <is>
          <t>PEAK/AVG</t>
        </is>
      </c>
      <c r="J1605" s="84" t="inlineStr">
        <is>
          <t>END/AVG</t>
        </is>
      </c>
      <c r="K1605" s="84" t="inlineStr">
        <is>
          <t>E.BKDWN</t>
        </is>
      </c>
      <c r="L1605" s="84" t="inlineStr">
        <is>
          <t>PEAK/AVG</t>
        </is>
      </c>
      <c r="M1605" s="84" t="inlineStr">
        <is>
          <t>END/AVG</t>
        </is>
      </c>
      <c r="N1605" s="84" t="inlineStr">
        <is>
          <t>E.BKDWN</t>
        </is>
      </c>
      <c r="O1605" s="84" t="inlineStr">
        <is>
          <t>PEAK/AVG</t>
        </is>
      </c>
      <c r="P1605" s="84" t="inlineStr">
        <is>
          <t>END/AVG</t>
        </is>
      </c>
      <c r="Q1605" s="84" t="inlineStr">
        <is>
          <t>E.BKDWN</t>
        </is>
      </c>
      <c r="R1605" s="84" t="inlineStr">
        <is>
          <t>PEAK/AVG</t>
        </is>
      </c>
      <c r="S1605" s="84" t="inlineStr">
        <is>
          <t>END/AVG</t>
        </is>
      </c>
      <c r="T1605" s="84" t="inlineStr">
        <is>
          <t>E.BKDWN</t>
        </is>
      </c>
      <c r="U1605" s="84" t="inlineStr">
        <is>
          <t>PEAK/AVG</t>
        </is>
      </c>
      <c r="V1605" s="84" t="inlineStr">
        <is>
          <t>END/AVG</t>
        </is>
      </c>
      <c r="W1605" s="84" t="inlineStr">
        <is>
          <t>E.BKDWN</t>
        </is>
      </c>
      <c r="X1605" s="84" t="inlineStr">
        <is>
          <t>PEAK/AVG</t>
        </is>
      </c>
      <c r="Y1605" s="84" t="inlineStr">
        <is>
          <t>END/AVG</t>
        </is>
      </c>
      <c r="Z1605" s="84" t="inlineStr">
        <is>
          <t>E.BKDWN</t>
        </is>
      </c>
      <c r="AA1605" s="84" t="inlineStr">
        <is>
          <t>PEAK/AVG</t>
        </is>
      </c>
      <c r="AB1605" s="84" t="inlineStr">
        <is>
          <t>END/AVG</t>
        </is>
      </c>
      <c r="AC1605" s="84" t="inlineStr">
        <is>
          <t>E.BKDWN</t>
        </is>
      </c>
      <c r="AD1605" s="84" t="inlineStr">
        <is>
          <t>PEAK/AVG</t>
        </is>
      </c>
      <c r="AE1605" s="84" t="inlineStr">
        <is>
          <t>END/AVG</t>
        </is>
      </c>
      <c r="AF1605" s="84" t="inlineStr">
        <is>
          <t>E.BKDWN</t>
        </is>
      </c>
      <c r="AG1605" s="84" t="inlineStr">
        <is>
          <t>PEAK/AVG</t>
        </is>
      </c>
      <c r="AH1605" s="84" t="inlineStr">
        <is>
          <t>END/AVG</t>
        </is>
      </c>
      <c r="AI1605" s="84" t="inlineStr">
        <is>
          <t>E.BKDWN</t>
        </is>
      </c>
      <c r="AJ1605" s="84" t="inlineStr">
        <is>
          <t>PEAK/AVG</t>
        </is>
      </c>
      <c r="AK1605" s="84" t="inlineStr">
        <is>
          <t>END/AVG</t>
        </is>
      </c>
    </row>
    <row r="1606">
      <c r="A1606" s="83" t="n"/>
      <c r="B1606" s="209" t="n">
        <v>0.05897295246914136</v>
      </c>
      <c r="C1606" s="210" t="n">
        <v>1.078236027212206</v>
      </c>
      <c r="D1606" s="210" t="n">
        <v>0.9997621454369481</v>
      </c>
      <c r="E1606" s="209" t="n">
        <v>0.05247435773051105</v>
      </c>
      <c r="F1606" s="210" t="n">
        <v>1.035063660357858</v>
      </c>
      <c r="G1606" s="210" t="n">
        <v>0.9770344088482866</v>
      </c>
      <c r="H1606" s="209" t="n">
        <v>0.06048281920638197</v>
      </c>
      <c r="I1606" s="210" t="n">
        <v>1.351491382062379</v>
      </c>
      <c r="J1606" s="210" t="n">
        <v>0.9602899907973695</v>
      </c>
      <c r="K1606" s="209" t="n">
        <v>0.06352898296377453</v>
      </c>
      <c r="L1606" s="210" t="n">
        <v>2.000000000000001</v>
      </c>
      <c r="M1606" s="210" t="n">
        <v>1.11259114942966</v>
      </c>
      <c r="N1606" s="209" t="n">
        <v>0.08133611304750131</v>
      </c>
      <c r="O1606" s="210" t="n">
        <v>1.890287138444257</v>
      </c>
      <c r="P1606" s="210" t="n">
        <v>0.7651547062878148</v>
      </c>
      <c r="Q1606" s="209" t="n">
        <v>0.0899864173489531</v>
      </c>
      <c r="R1606" s="210" t="n">
        <v>1.501339847835638</v>
      </c>
      <c r="S1606" s="210" t="n">
        <v>0.9123911568939943</v>
      </c>
      <c r="T1606" s="209" t="n">
        <v>0.1214333704206996</v>
      </c>
      <c r="U1606" s="210" t="n">
        <v>1.406129821368426</v>
      </c>
      <c r="V1606" s="210" t="n">
        <v>0.9456975488300216</v>
      </c>
      <c r="W1606" s="209" t="n">
        <v>0.136219204399654</v>
      </c>
      <c r="X1606" s="210" t="n">
        <v>1.338463919812221</v>
      </c>
      <c r="Y1606" s="210" t="n">
        <v>0.831794722121255</v>
      </c>
      <c r="Z1606" s="209" t="n">
        <v>0.1334761967494299</v>
      </c>
      <c r="AA1606" s="210" t="n">
        <v>1.728298260943344</v>
      </c>
      <c r="AB1606" s="210" t="n">
        <v>0.7854461365791358</v>
      </c>
      <c r="AC1606" s="209" t="n">
        <v>0.08311267436353985</v>
      </c>
      <c r="AD1606" s="210" t="n">
        <v>1.820288167945932</v>
      </c>
      <c r="AE1606" s="210" t="n">
        <v>0.8816579921720991</v>
      </c>
      <c r="AF1606" s="209" t="n">
        <v>0.05777627264595717</v>
      </c>
      <c r="AG1606" s="210" t="n">
        <v>1.261331878344489</v>
      </c>
      <c r="AH1606" s="210" t="n">
        <v>0.9727266439708899</v>
      </c>
      <c r="AI1606" s="209" t="n">
        <v>0.061200638654456</v>
      </c>
      <c r="AJ1606" s="210" t="n">
        <v>1.199561656941361</v>
      </c>
      <c r="AK1606" s="210" t="n">
        <v>1.011193731648266</v>
      </c>
      <c r="AM1606">
        <f>A1601</f>
        <v/>
      </c>
      <c r="AN1606" s="206">
        <f>1/($B1606*(1/$B1604)*(1/(5/7+2/7*$D1606))*$B1616/SUM($B1608:$B1631))</f>
        <v/>
      </c>
      <c r="AO1606" s="206">
        <f>1/(B1606*(1/B1604)*(1/(5/7+2/7*D1606)))</f>
        <v/>
      </c>
      <c r="AP1606" s="206" t="n"/>
      <c r="AR1606" s="211">
        <f>CHOOSE(AV$3,C1606,F1606,I1606,L1606,O1606,R1606,U1606,X1606,AA1606,AD1606,AG1606,AJ1606)</f>
        <v/>
      </c>
      <c r="AS1606" s="207" t="n"/>
      <c r="AT1606" s="207" t="n"/>
      <c r="AV1606" s="116">
        <f>AN1606/AR1606</f>
        <v/>
      </c>
      <c r="AW1606" s="208">
        <f>AO1606/AR1606</f>
        <v/>
      </c>
      <c r="AX1606" s="206" t="n"/>
    </row>
    <row r="1607">
      <c r="A1607" s="84" t="inlineStr">
        <is>
          <t>HOUR</t>
        </is>
      </c>
      <c r="B1607" s="84" t="inlineStr">
        <is>
          <t>PEAK</t>
        </is>
      </c>
      <c r="C1607" s="84" t="inlineStr">
        <is>
          <t>AVG</t>
        </is>
      </c>
      <c r="D1607" s="84" t="inlineStr">
        <is>
          <t>END</t>
        </is>
      </c>
      <c r="E1607" s="84" t="inlineStr">
        <is>
          <t>PEAK</t>
        </is>
      </c>
      <c r="F1607" s="84" t="inlineStr">
        <is>
          <t>AVG</t>
        </is>
      </c>
      <c r="G1607" s="84" t="inlineStr">
        <is>
          <t>END</t>
        </is>
      </c>
      <c r="H1607" s="84" t="inlineStr">
        <is>
          <t>PEAK</t>
        </is>
      </c>
      <c r="I1607" s="84" t="inlineStr">
        <is>
          <t>AVG</t>
        </is>
      </c>
      <c r="J1607" s="84" t="inlineStr">
        <is>
          <t>END</t>
        </is>
      </c>
      <c r="K1607" s="84" t="inlineStr">
        <is>
          <t>PEAK</t>
        </is>
      </c>
      <c r="L1607" s="84" t="inlineStr">
        <is>
          <t>AVG</t>
        </is>
      </c>
      <c r="M1607" s="84" t="inlineStr">
        <is>
          <t>END</t>
        </is>
      </c>
      <c r="N1607" s="84" t="inlineStr">
        <is>
          <t>PEAK</t>
        </is>
      </c>
      <c r="O1607" s="84" t="inlineStr">
        <is>
          <t>AVG</t>
        </is>
      </c>
      <c r="P1607" s="84" t="inlineStr">
        <is>
          <t>END</t>
        </is>
      </c>
      <c r="Q1607" s="84" t="inlineStr">
        <is>
          <t>PEAK</t>
        </is>
      </c>
      <c r="R1607" s="84" t="inlineStr">
        <is>
          <t>AVG</t>
        </is>
      </c>
      <c r="S1607" s="84" t="inlineStr">
        <is>
          <t>END</t>
        </is>
      </c>
      <c r="T1607" s="84" t="inlineStr">
        <is>
          <t>PEAK</t>
        </is>
      </c>
      <c r="U1607" s="84" t="inlineStr">
        <is>
          <t>AVG</t>
        </is>
      </c>
      <c r="V1607" s="84" t="inlineStr">
        <is>
          <t>END</t>
        </is>
      </c>
      <c r="W1607" s="84" t="inlineStr">
        <is>
          <t>PEAK</t>
        </is>
      </c>
      <c r="X1607" s="84" t="inlineStr">
        <is>
          <t>AVG</t>
        </is>
      </c>
      <c r="Y1607" s="84" t="inlineStr">
        <is>
          <t>END</t>
        </is>
      </c>
      <c r="Z1607" s="84" t="inlineStr">
        <is>
          <t>PEAK</t>
        </is>
      </c>
      <c r="AA1607" s="84" t="inlineStr">
        <is>
          <t>AVG</t>
        </is>
      </c>
      <c r="AB1607" s="84" t="inlineStr">
        <is>
          <t>END</t>
        </is>
      </c>
      <c r="AC1607" s="84" t="inlineStr">
        <is>
          <t>PEAK</t>
        </is>
      </c>
      <c r="AD1607" s="84" t="inlineStr">
        <is>
          <t>AVG</t>
        </is>
      </c>
      <c r="AE1607" s="84" t="inlineStr">
        <is>
          <t>END</t>
        </is>
      </c>
      <c r="AF1607" s="84" t="inlineStr">
        <is>
          <t>PEAK</t>
        </is>
      </c>
      <c r="AG1607" s="84" t="inlineStr">
        <is>
          <t>AVG</t>
        </is>
      </c>
      <c r="AH1607" s="84" t="inlineStr">
        <is>
          <t>END</t>
        </is>
      </c>
      <c r="AI1607" s="84" t="inlineStr">
        <is>
          <t>PEAK</t>
        </is>
      </c>
      <c r="AJ1607" s="84" t="inlineStr">
        <is>
          <t>AVG</t>
        </is>
      </c>
      <c r="AK1607" s="84" t="inlineStr">
        <is>
          <t>END</t>
        </is>
      </c>
    </row>
    <row r="1608">
      <c r="A1608" s="84" t="n">
        <v>1</v>
      </c>
      <c r="B1608" s="84" t="n">
        <v>0.6288021028914759</v>
      </c>
      <c r="C1608" s="84" t="n">
        <v>0.5393563818221352</v>
      </c>
      <c r="D1608" s="84" t="n">
        <v>0.6073597924161114</v>
      </c>
      <c r="E1608" s="84" t="n">
        <v>0.5817116946911014</v>
      </c>
      <c r="F1608" s="84" t="n">
        <v>0.5468451242829827</v>
      </c>
      <c r="G1608" s="84" t="n">
        <v>0.6069178174017967</v>
      </c>
      <c r="H1608" s="84" t="n">
        <v>0.2212941531649391</v>
      </c>
      <c r="I1608" s="84" t="n">
        <v>0.4617083568750321</v>
      </c>
      <c r="J1608" s="84" t="n">
        <v>0.5394351820347058</v>
      </c>
      <c r="K1608" s="84" t="n">
        <v>0.3010227647641043</v>
      </c>
      <c r="L1608" s="84" t="n">
        <v>0.4897126595985796</v>
      </c>
      <c r="M1608" s="84" t="n">
        <v>0.4403681212045327</v>
      </c>
      <c r="N1608" s="84" t="n">
        <v>0.121242039788715</v>
      </c>
      <c r="O1608" s="84" t="n">
        <v>0.2774831735672038</v>
      </c>
      <c r="P1608" s="84" t="n">
        <v>0.3616781934838763</v>
      </c>
      <c r="Q1608" s="84" t="n">
        <v>0.135792825812654</v>
      </c>
      <c r="R1608" s="84" t="n">
        <v>0.1966360262908976</v>
      </c>
      <c r="S1608" s="84" t="n">
        <v>0.2332611011128659</v>
      </c>
      <c r="T1608" s="84" t="n">
        <v>0.1555618135736412</v>
      </c>
      <c r="U1608" s="84" t="n">
        <v>0.160603371783496</v>
      </c>
      <c r="V1608" s="84" t="n">
        <v>0.2101844506148353</v>
      </c>
      <c r="W1608" s="84" t="n">
        <v>0.15527950310559</v>
      </c>
      <c r="X1608" s="84" t="n">
        <v>0.1581730063151711</v>
      </c>
      <c r="Y1608" s="84" t="n">
        <v>0.1968424376381433</v>
      </c>
      <c r="Z1608" s="84" t="n">
        <v>0.201161113781755</v>
      </c>
      <c r="AA1608" s="84" t="n">
        <v>0.1870535831949606</v>
      </c>
      <c r="AB1608" s="84" t="n">
        <v>0.2084847217502679</v>
      </c>
      <c r="AC1608" s="84" t="n">
        <v>0.1273968860966949</v>
      </c>
      <c r="AD1608" s="84" t="n">
        <v>0.2486568630460811</v>
      </c>
      <c r="AE1608" s="84" t="n">
        <v>0.3087050671286272</v>
      </c>
      <c r="AF1608" s="84" t="n">
        <v>0.4459607652004386</v>
      </c>
      <c r="AG1608" s="84" t="n">
        <v>0.574611787796571</v>
      </c>
      <c r="AH1608" s="84" t="n">
        <v>0.6037134959740417</v>
      </c>
      <c r="AI1608" s="84" t="n">
        <v>0.4756770310932797</v>
      </c>
      <c r="AJ1608" s="84" t="n">
        <v>0.584026707755521</v>
      </c>
      <c r="AK1608" s="84" t="n">
        <v>0.5888268881391123</v>
      </c>
    </row>
    <row r="1609">
      <c r="A1609" s="84" t="n">
        <v>2</v>
      </c>
      <c r="B1609" s="84" t="n">
        <v>0.5570784829140067</v>
      </c>
      <c r="C1609" s="84" t="n">
        <v>0.4605620787127637</v>
      </c>
      <c r="D1609" s="84" t="n">
        <v>0.5291030252992864</v>
      </c>
      <c r="E1609" s="84" t="n">
        <v>0.4989608917438126</v>
      </c>
      <c r="F1609" s="84" t="n">
        <v>0.462108106467571</v>
      </c>
      <c r="G1609" s="84" t="n">
        <v>0.5185011395629442</v>
      </c>
      <c r="H1609" s="84" t="n">
        <v>0.1975445305424172</v>
      </c>
      <c r="I1609" s="84" t="n">
        <v>0.4123735168729775</v>
      </c>
      <c r="J1609" s="84" t="n">
        <v>0.4727458319156175</v>
      </c>
      <c r="K1609" s="84" t="n">
        <v>0.2097657538766084</v>
      </c>
      <c r="L1609" s="84" t="n">
        <v>0.4312372510010324</v>
      </c>
      <c r="M1609" s="84" t="n">
        <v>0.3870281099355162</v>
      </c>
      <c r="N1609" s="84" t="n">
        <v>0.09759589277780518</v>
      </c>
      <c r="O1609" s="84" t="n">
        <v>0.2327146644911279</v>
      </c>
      <c r="P1609" s="84" t="n">
        <v>0.3149320889925839</v>
      </c>
      <c r="Q1609" s="84" t="n">
        <v>0.1190891065312744</v>
      </c>
      <c r="R1609" s="84" t="n">
        <v>0.174662268681332</v>
      </c>
      <c r="S1609" s="84" t="n">
        <v>0.2016013515995152</v>
      </c>
      <c r="T1609" s="84" t="n">
        <v>0.1133765136581245</v>
      </c>
      <c r="U1609" s="84" t="n">
        <v>0.1384969134919045</v>
      </c>
      <c r="V1609" s="84" t="n">
        <v>0.1630305434351448</v>
      </c>
      <c r="W1609" s="84" t="n">
        <v>0.1060999351070733</v>
      </c>
      <c r="X1609" s="84" t="n">
        <v>0.1267785716136947</v>
      </c>
      <c r="Y1609" s="84" t="n">
        <v>0.1519840016840332</v>
      </c>
      <c r="Z1609" s="84" t="n">
        <v>0.1618903228192139</v>
      </c>
      <c r="AA1609" s="84" t="n">
        <v>0.1533784911661088</v>
      </c>
      <c r="AB1609" s="84" t="n">
        <v>0.1730140889249026</v>
      </c>
      <c r="AC1609" s="84" t="n">
        <v>0.1082764272056815</v>
      </c>
      <c r="AD1609" s="84" t="n">
        <v>0.2202744604426979</v>
      </c>
      <c r="AE1609" s="84" t="n">
        <v>0.2677349501948896</v>
      </c>
      <c r="AF1609" s="84" t="n">
        <v>0.2834165955891312</v>
      </c>
      <c r="AG1609" s="84" t="n">
        <v>0.4583501702938292</v>
      </c>
      <c r="AH1609" s="84" t="n">
        <v>0.5180266794856389</v>
      </c>
      <c r="AI1609" s="84" t="n">
        <v>0.2970160481444333</v>
      </c>
      <c r="AJ1609" s="84" t="n">
        <v>0.4767847971237802</v>
      </c>
      <c r="AK1609" s="84" t="n">
        <v>0.5161562418894368</v>
      </c>
    </row>
    <row r="1610">
      <c r="A1610" s="84" t="n">
        <v>3</v>
      </c>
      <c r="B1610" s="84" t="n">
        <v>0.5270371761171612</v>
      </c>
      <c r="C1610" s="84" t="n">
        <v>0.4321591650358774</v>
      </c>
      <c r="D1610" s="84" t="n">
        <v>0.4839889131332194</v>
      </c>
      <c r="E1610" s="84" t="n">
        <v>0.4660872850935198</v>
      </c>
      <c r="F1610" s="84" t="n">
        <v>0.4340647667607514</v>
      </c>
      <c r="G1610" s="84" t="n">
        <v>0.4720471913125084</v>
      </c>
      <c r="H1610" s="84" t="n">
        <v>0.1861728892019724</v>
      </c>
      <c r="I1610" s="84" t="n">
        <v>0.3948584929888539</v>
      </c>
      <c r="J1610" s="84" t="n">
        <v>0.4531473290234773</v>
      </c>
      <c r="K1610" s="84" t="n">
        <v>0.152820851204223</v>
      </c>
      <c r="L1610" s="84" t="n">
        <v>0.4037120048351758</v>
      </c>
      <c r="M1610" s="84" t="n">
        <v>0.3739435297063796</v>
      </c>
      <c r="N1610" s="84" t="n">
        <v>0.09231376808016982</v>
      </c>
      <c r="O1610" s="84" t="n">
        <v>0.2136787001155755</v>
      </c>
      <c r="P1610" s="84" t="n">
        <v>0.3029330889092575</v>
      </c>
      <c r="Q1610" s="84" t="n">
        <v>0.11278014780989</v>
      </c>
      <c r="R1610" s="84" t="n">
        <v>0.1652154931968665</v>
      </c>
      <c r="S1610" s="84" t="n">
        <v>0.1931538546295956</v>
      </c>
      <c r="T1610" s="84" t="n">
        <v>0.1063362433117432</v>
      </c>
      <c r="U1610" s="84" t="n">
        <v>0.1309404547232638</v>
      </c>
      <c r="V1610" s="84" t="n">
        <v>0.1478084093613645</v>
      </c>
      <c r="W1610" s="84" t="n">
        <v>0.08913506999165663</v>
      </c>
      <c r="X1610" s="84" t="n">
        <v>0.1140791167399549</v>
      </c>
      <c r="Y1610" s="84" t="n">
        <v>0.1384485843595411</v>
      </c>
      <c r="Z1610" s="84" t="n">
        <v>0.1274636689716378</v>
      </c>
      <c r="AA1610" s="84" t="n">
        <v>0.1324688331883714</v>
      </c>
      <c r="AB1610" s="84" t="n">
        <v>0.1545599498131061</v>
      </c>
      <c r="AC1610" s="84" t="n">
        <v>0.1021578803605572</v>
      </c>
      <c r="AD1610" s="84" t="n">
        <v>0.2075798974610874</v>
      </c>
      <c r="AE1610" s="84" t="n">
        <v>0.2482026851450845</v>
      </c>
      <c r="AF1610" s="84" t="n">
        <v>0.242719629584501</v>
      </c>
      <c r="AG1610" s="84" t="n">
        <v>0.4203948507764244</v>
      </c>
      <c r="AH1610" s="84" t="n">
        <v>0.4627448623963466</v>
      </c>
      <c r="AI1610" s="84" t="n">
        <v>0.2489969909729187</v>
      </c>
      <c r="AJ1610" s="84" t="n">
        <v>0.4417308680020544</v>
      </c>
      <c r="AK1610" s="84" t="n">
        <v>0.473137814689852</v>
      </c>
    </row>
    <row r="1611">
      <c r="A1611" s="84" t="n">
        <v>4</v>
      </c>
      <c r="B1611" s="84" t="n">
        <v>0.5110777318813369</v>
      </c>
      <c r="C1611" s="84" t="n">
        <v>0.4272667971298108</v>
      </c>
      <c r="D1611" s="84" t="n">
        <v>0.4739045821784514</v>
      </c>
      <c r="E1611" s="84" t="n">
        <v>0.4468165501605895</v>
      </c>
      <c r="F1611" s="84" t="n">
        <v>0.4304227745910347</v>
      </c>
      <c r="G1611" s="84" t="n">
        <v>0.4538812173213569</v>
      </c>
      <c r="H1611" s="84" t="n">
        <v>0.1798329475696891</v>
      </c>
      <c r="I1611" s="84" t="n">
        <v>0.3884380296882223</v>
      </c>
      <c r="J1611" s="84" t="n">
        <v>0.4383804014971079</v>
      </c>
      <c r="K1611" s="84" t="n">
        <v>0.1196304849884527</v>
      </c>
      <c r="L1611" s="84" t="n">
        <v>0.3905663703442543</v>
      </c>
      <c r="M1611" s="84" t="n">
        <v>0.3568521880673636</v>
      </c>
      <c r="N1611" s="84" t="n">
        <v>0.08851261292392751</v>
      </c>
      <c r="O1611" s="84" t="n">
        <v>0.2050615269562853</v>
      </c>
      <c r="P1611" s="84" t="n">
        <v>0.2831430714107157</v>
      </c>
      <c r="Q1611" s="84" t="n">
        <v>0.1079132367962506</v>
      </c>
      <c r="R1611" s="84" t="n">
        <v>0.15827896485654</v>
      </c>
      <c r="S1611" s="84" t="n">
        <v>0.1789767510192088</v>
      </c>
      <c r="T1611" s="84" t="n">
        <v>0.1020557589411433</v>
      </c>
      <c r="U1611" s="84" t="n">
        <v>0.1255879630954766</v>
      </c>
      <c r="V1611" s="84" t="n">
        <v>0.1372471241570805</v>
      </c>
      <c r="W1611" s="84" t="n">
        <v>0.08482432557708353</v>
      </c>
      <c r="X1611" s="84" t="n">
        <v>0.1092412291690064</v>
      </c>
      <c r="Y1611" s="84" t="n">
        <v>0.1286390906220398</v>
      </c>
      <c r="Z1611" s="84" t="n">
        <v>0.1105646562881337</v>
      </c>
      <c r="AA1611" s="84" t="n">
        <v>0.1214868699647698</v>
      </c>
      <c r="AB1611" s="84" t="n">
        <v>0.1429803696055624</v>
      </c>
      <c r="AC1611" s="84" t="n">
        <v>0.09904397705544932</v>
      </c>
      <c r="AD1611" s="84" t="n">
        <v>0.201224940901974</v>
      </c>
      <c r="AE1611" s="84" t="n">
        <v>0.2310524036379385</v>
      </c>
      <c r="AF1611" s="84" t="n">
        <v>0.2263921043012063</v>
      </c>
      <c r="AG1611" s="84" t="n">
        <v>0.4053570397737113</v>
      </c>
      <c r="AH1611" s="84" t="n">
        <v>0.4389496454753034</v>
      </c>
      <c r="AI1611" s="84" t="n">
        <v>0.2318204613841524</v>
      </c>
      <c r="AJ1611" s="84" t="n">
        <v>0.4317411402157164</v>
      </c>
      <c r="AK1611" s="84" t="n">
        <v>0.4521801193874902</v>
      </c>
    </row>
    <row r="1612">
      <c r="A1612" s="84" t="n">
        <v>5</v>
      </c>
      <c r="B1612" s="84" t="n">
        <v>0.509763424708975</v>
      </c>
      <c r="C1612" s="84" t="n">
        <v>0.4378941074146553</v>
      </c>
      <c r="D1612" s="84" t="n">
        <v>0.4707200566137879</v>
      </c>
      <c r="E1612" s="84" t="n">
        <v>0.4432269034573966</v>
      </c>
      <c r="F1612" s="84" t="n">
        <v>0.439831254362803</v>
      </c>
      <c r="G1612" s="84" t="n">
        <v>0.4447647137686018</v>
      </c>
      <c r="H1612" s="84" t="n">
        <v>0.1982489685015598</v>
      </c>
      <c r="I1612" s="84" t="n">
        <v>0.4183573886691664</v>
      </c>
      <c r="J1612" s="84" t="n">
        <v>0.461789724396053</v>
      </c>
      <c r="K1612" s="84" t="n">
        <v>0.1304519960409106</v>
      </c>
      <c r="L1612" s="84" t="n">
        <v>0.4352665642549546</v>
      </c>
      <c r="M1612" s="84" t="n">
        <v>0.3807675452325801</v>
      </c>
      <c r="N1612" s="84" t="n">
        <v>0.09804018364022314</v>
      </c>
      <c r="O1612" s="84" t="n">
        <v>0.2269188931946428</v>
      </c>
      <c r="P1612" s="84" t="n">
        <v>0.304682943088076</v>
      </c>
      <c r="Q1612" s="84" t="n">
        <v>0.1197500450639909</v>
      </c>
      <c r="R1612" s="84" t="n">
        <v>0.1757173000897383</v>
      </c>
      <c r="S1612" s="84" t="n">
        <v>0.1890770191354171</v>
      </c>
      <c r="T1612" s="84" t="n">
        <v>0.1131512250070403</v>
      </c>
      <c r="U1612" s="84" t="n">
        <v>0.1393078970718722</v>
      </c>
      <c r="V1612" s="84" t="n">
        <v>0.1451061086870289</v>
      </c>
      <c r="W1612" s="84" t="n">
        <v>0.09251877259664411</v>
      </c>
      <c r="X1612" s="84" t="n">
        <v>0.1209212720188678</v>
      </c>
      <c r="Y1612" s="84" t="n">
        <v>0.1367645510998842</v>
      </c>
      <c r="Z1612" s="84" t="n">
        <v>0.11522390267352</v>
      </c>
      <c r="AA1612" s="84" t="n">
        <v>0.1324688331883714</v>
      </c>
      <c r="AB1612" s="84" t="n">
        <v>0.1532529994510808</v>
      </c>
      <c r="AC1612" s="84" t="n">
        <v>0.109041245561322</v>
      </c>
      <c r="AD1612" s="84" t="n">
        <v>0.2217327234212385</v>
      </c>
      <c r="AE1612" s="84" t="n">
        <v>0.2500649631875271</v>
      </c>
      <c r="AF1612" s="84" t="n">
        <v>0.2168880224198854</v>
      </c>
      <c r="AG1612" s="84" t="n">
        <v>0.4040581885354732</v>
      </c>
      <c r="AH1612" s="84" t="n">
        <v>0.4251291912029804</v>
      </c>
      <c r="AI1612" s="84" t="n">
        <v>0.2232948846539619</v>
      </c>
      <c r="AJ1612" s="84" t="n">
        <v>0.4362095531587057</v>
      </c>
      <c r="AK1612" s="84" t="n">
        <v>0.4406955618998182</v>
      </c>
    </row>
    <row r="1613">
      <c r="A1613" s="84" t="n">
        <v>6</v>
      </c>
      <c r="B1613" s="84" t="n">
        <v>0.547315058205032</v>
      </c>
      <c r="C1613" s="84" t="n">
        <v>0.4892911502500543</v>
      </c>
      <c r="D1613" s="84" t="n">
        <v>0.5147136875626586</v>
      </c>
      <c r="E1613" s="84" t="n">
        <v>0.4812015870017004</v>
      </c>
      <c r="F1613" s="84" t="n">
        <v>0.4923669914109683</v>
      </c>
      <c r="G1613" s="84" t="n">
        <v>0.496313178710283</v>
      </c>
      <c r="H1613" s="84" t="n">
        <v>0.2313575525812619</v>
      </c>
      <c r="I1613" s="84" t="n">
        <v>0.4781190610714467</v>
      </c>
      <c r="J1613" s="84" t="n">
        <v>0.5145968016332085</v>
      </c>
      <c r="K1613" s="84" t="n">
        <v>0.1515011547344111</v>
      </c>
      <c r="L1613" s="84" t="n">
        <v>0.5038656224029814</v>
      </c>
      <c r="M1613" s="84" t="n">
        <v>0.4296625555625118</v>
      </c>
      <c r="N1613" s="84" t="n">
        <v>0.1158611837883201</v>
      </c>
      <c r="O1613" s="84" t="n">
        <v>0.2671663607315249</v>
      </c>
      <c r="P1613" s="84" t="n">
        <v>0.3479710024164653</v>
      </c>
      <c r="Q1613" s="84" t="n">
        <v>0.14162110196479</v>
      </c>
      <c r="R1613" s="84" t="n">
        <v>0.2079745822318159</v>
      </c>
      <c r="S1613" s="84" t="n">
        <v>0.2164395636684174</v>
      </c>
      <c r="T1613" s="84" t="n">
        <v>0.1335398479301605</v>
      </c>
      <c r="U1613" s="84" t="n">
        <v>0.1644960929673412</v>
      </c>
      <c r="V1613" s="84" t="n">
        <v>0.1658072193573978</v>
      </c>
      <c r="W1613" s="84" t="n">
        <v>0.1075832020024103</v>
      </c>
      <c r="X1613" s="84" t="n">
        <v>0.1420783910568192</v>
      </c>
      <c r="Y1613" s="84" t="n">
        <v>0.1558151773497526</v>
      </c>
      <c r="Z1613" s="84" t="n">
        <v>0.1317531338978664</v>
      </c>
      <c r="AA1613" s="84" t="n">
        <v>0.1541516213770503</v>
      </c>
      <c r="AB1613" s="84" t="n">
        <v>0.1740073712000419</v>
      </c>
      <c r="AC1613" s="84" t="n">
        <v>0.1264135482108713</v>
      </c>
      <c r="AD1613" s="84" t="n">
        <v>0.2576520431031836</v>
      </c>
      <c r="AE1613" s="84" t="n">
        <v>0.2837158943265484</v>
      </c>
      <c r="AF1613" s="84" t="n">
        <v>0.238211283051054</v>
      </c>
      <c r="AG1613" s="84" t="n">
        <v>0.4445823471685043</v>
      </c>
      <c r="AH1613" s="84" t="n">
        <v>0.4621439730801586</v>
      </c>
      <c r="AI1613" s="84" t="n">
        <v>0.2451103309929789</v>
      </c>
      <c r="AJ1613" s="84" t="n">
        <v>0.4761941448382126</v>
      </c>
      <c r="AK1613" s="84" t="n">
        <v>0.4802102257980794</v>
      </c>
    </row>
    <row r="1614">
      <c r="A1614" s="84" t="n">
        <v>7</v>
      </c>
      <c r="B1614" s="84" t="n">
        <v>0.5963199399173864</v>
      </c>
      <c r="C1614" s="84" t="n">
        <v>0.5498206131767776</v>
      </c>
      <c r="D1614" s="84" t="n">
        <v>0.5715633661614673</v>
      </c>
      <c r="E1614" s="84" t="n">
        <v>0.5373134328358209</v>
      </c>
      <c r="F1614" s="84" t="n">
        <v>0.5594403472032533</v>
      </c>
      <c r="G1614" s="84" t="n">
        <v>0.5595254055503419</v>
      </c>
      <c r="H1614" s="84" t="n">
        <v>0.2847942034819362</v>
      </c>
      <c r="I1614" s="84" t="n">
        <v>0.569135548821203</v>
      </c>
      <c r="J1614" s="84" t="n">
        <v>0.5664511738686629</v>
      </c>
      <c r="K1614" s="84" t="n">
        <v>0.1794787198944243</v>
      </c>
      <c r="L1614" s="84" t="n">
        <v>0.5902188420761034</v>
      </c>
      <c r="M1614" s="84" t="n">
        <v>0.4676641833093345</v>
      </c>
      <c r="N1614" s="84" t="n">
        <v>0.139902256010268</v>
      </c>
      <c r="O1614" s="84" t="n">
        <v>0.3216908015500713</v>
      </c>
      <c r="P1614" s="84" t="n">
        <v>0.3853428880926589</v>
      </c>
      <c r="Q1614" s="84" t="n">
        <v>0.17046205611969</v>
      </c>
      <c r="R1614" s="84" t="n">
        <v>0.2502364725570566</v>
      </c>
      <c r="S1614" s="84" t="n">
        <v>0.242259521798215</v>
      </c>
      <c r="T1614" s="84" t="n">
        <v>0.1607997747113489</v>
      </c>
      <c r="U1614" s="84" t="n">
        <v>0.1981757639942373</v>
      </c>
      <c r="V1614" s="84" t="n">
        <v>0.1854918683062277</v>
      </c>
      <c r="W1614" s="84" t="n">
        <v>0.1270047279132289</v>
      </c>
      <c r="X1614" s="84" t="n">
        <v>0.1721424066762849</v>
      </c>
      <c r="Y1614" s="84" t="n">
        <v>0.1741079886327755</v>
      </c>
      <c r="Z1614" s="84" t="n">
        <v>0.1653662685352956</v>
      </c>
      <c r="AA1614" s="84" t="n">
        <v>0.191463939625559</v>
      </c>
      <c r="AB1614" s="84" t="n">
        <v>0.1958334422458635</v>
      </c>
      <c r="AC1614" s="84" t="n">
        <v>0.156951652553947</v>
      </c>
      <c r="AD1614" s="84" t="n">
        <v>0.3185920854695608</v>
      </c>
      <c r="AE1614" s="84" t="n">
        <v>0.3171935902988307</v>
      </c>
      <c r="AF1614" s="84" t="n">
        <v>0.2734251248933836</v>
      </c>
      <c r="AG1614" s="84" t="n">
        <v>0.5048490446227558</v>
      </c>
      <c r="AH1614" s="84" t="n">
        <v>0.5141809878620358</v>
      </c>
      <c r="AI1614" s="84" t="n">
        <v>0.2808425275827482</v>
      </c>
      <c r="AJ1614" s="84" t="n">
        <v>0.5340010272213661</v>
      </c>
      <c r="AK1614" s="84" t="n">
        <v>0.5299766415779912</v>
      </c>
    </row>
    <row r="1615">
      <c r="A1615" s="84" t="n">
        <v>8</v>
      </c>
      <c r="B1615" s="84" t="n">
        <v>0.6727375140818627</v>
      </c>
      <c r="C1615" s="84" t="n">
        <v>0.6366873233311588</v>
      </c>
      <c r="D1615" s="84" t="n">
        <v>0.6023471132865483</v>
      </c>
      <c r="E1615" s="84" t="n">
        <v>0.6262988853202343</v>
      </c>
      <c r="F1615" s="84" t="n">
        <v>0.6476069076451486</v>
      </c>
      <c r="G1615" s="84" t="n">
        <v>0.5806408365732673</v>
      </c>
      <c r="H1615" s="84" t="n">
        <v>0.2850961054644259</v>
      </c>
      <c r="I1615" s="84" t="n">
        <v>0.5796137449278341</v>
      </c>
      <c r="J1615" s="84" t="n">
        <v>0.5681524328002722</v>
      </c>
      <c r="K1615" s="84" t="n">
        <v>0.1800065984823491</v>
      </c>
      <c r="L1615" s="84" t="n">
        <v>0.5599486262560122</v>
      </c>
      <c r="M1615" s="84" t="n">
        <v>0.4545796030801978</v>
      </c>
      <c r="N1615" s="84" t="n">
        <v>0.1445426272399664</v>
      </c>
      <c r="O1615" s="84" t="n">
        <v>0.3201101366510299</v>
      </c>
      <c r="P1615" s="84" t="n">
        <v>0.3838846762769769</v>
      </c>
      <c r="Q1615" s="84" t="n">
        <v>0.1684191552003845</v>
      </c>
      <c r="R1615" s="84" t="n">
        <v>0.2470228711406466</v>
      </c>
      <c r="S1615" s="84" t="n">
        <v>0.2446101296507143</v>
      </c>
      <c r="T1615" s="84" t="n">
        <v>0.2135173190650521</v>
      </c>
      <c r="U1615" s="84" t="n">
        <v>0.2052170096650161</v>
      </c>
      <c r="V1615" s="84" t="n">
        <v>0.2235967869892899</v>
      </c>
      <c r="W1615" s="84" t="n">
        <v>0.1340038935756002</v>
      </c>
      <c r="X1615" s="84" t="n">
        <v>0.1845999671714772</v>
      </c>
      <c r="Y1615" s="84" t="n">
        <v>0.1761498789601094</v>
      </c>
      <c r="Z1615" s="84" t="n">
        <v>0.2275635099656103</v>
      </c>
      <c r="AA1615" s="84" t="n">
        <v>0.2140428560132838</v>
      </c>
      <c r="AB1615" s="84" t="n">
        <v>0.2196722168492041</v>
      </c>
      <c r="AC1615" s="84" t="n">
        <v>0.1582081398524993</v>
      </c>
      <c r="AD1615" s="84" t="n">
        <v>0.3204034015902741</v>
      </c>
      <c r="AE1615" s="84" t="n">
        <v>0.322260718925942</v>
      </c>
      <c r="AF1615" s="84" t="n">
        <v>0.3308151577921286</v>
      </c>
      <c r="AG1615" s="84" t="n">
        <v>0.5951625007215842</v>
      </c>
      <c r="AH1615" s="84" t="n">
        <v>0.5389977166205985</v>
      </c>
      <c r="AI1615" s="84" t="n">
        <v>0.340396188565697</v>
      </c>
      <c r="AJ1615" s="84" t="n">
        <v>0.6242424242424242</v>
      </c>
      <c r="AK1615" s="84" t="n">
        <v>0.5676745393200103</v>
      </c>
    </row>
    <row r="1616">
      <c r="A1616" s="84" t="n">
        <v>9</v>
      </c>
      <c r="B1616" s="84" t="n">
        <v>0.667104769057454</v>
      </c>
      <c r="C1616" s="84" t="n">
        <v>0.5972222222222222</v>
      </c>
      <c r="D1616" s="84" t="n">
        <v>0.5634251341628826</v>
      </c>
      <c r="E1616" s="84" t="n">
        <v>0.6193085206877009</v>
      </c>
      <c r="F1616" s="84" t="n">
        <v>0.6117636347081855</v>
      </c>
      <c r="G1616" s="84" t="n">
        <v>0.5381418420699827</v>
      </c>
      <c r="H1616" s="84" t="n">
        <v>0.260440776894435</v>
      </c>
      <c r="I1616" s="84" t="n">
        <v>0.5239098053315527</v>
      </c>
      <c r="J1616" s="84" t="n">
        <v>0.5448792106158556</v>
      </c>
      <c r="K1616" s="84" t="n">
        <v>0.2165621906961399</v>
      </c>
      <c r="L1616" s="84" t="n">
        <v>0.5052506988340173</v>
      </c>
      <c r="M1616" s="84" t="n">
        <v>0.4637200275464847</v>
      </c>
      <c r="N1616" s="84" t="n">
        <v>0.1809251123068569</v>
      </c>
      <c r="O1616" s="84" t="n">
        <v>0.3171017744238222</v>
      </c>
      <c r="P1616" s="84" t="n">
        <v>0.3774685442879759</v>
      </c>
      <c r="Q1616" s="84" t="n">
        <v>0.1840413387009553</v>
      </c>
      <c r="R1616" s="84" t="n">
        <v>0.2316582183308676</v>
      </c>
      <c r="S1616" s="84" t="n">
        <v>0.2411944026150512</v>
      </c>
      <c r="T1616" s="84" t="n">
        <v>0.3047592227541537</v>
      </c>
      <c r="U1616" s="84" t="n">
        <v>0.2085563538178245</v>
      </c>
      <c r="V1616" s="84" t="n">
        <v>0.2662138040460134</v>
      </c>
      <c r="W1616" s="84" t="n">
        <v>0.2072401965328636</v>
      </c>
      <c r="X1616" s="84" t="n">
        <v>0.2058348379739617</v>
      </c>
      <c r="Y1616" s="84" t="n">
        <v>0.2225660456794021</v>
      </c>
      <c r="Z1616" s="84" t="n">
        <v>0.32873571719114</v>
      </c>
      <c r="AA1616" s="84" t="n">
        <v>0.256046668950915</v>
      </c>
      <c r="AB1616" s="84" t="n">
        <v>0.2721332043808977</v>
      </c>
      <c r="AC1616" s="84" t="n">
        <v>0.157607211144496</v>
      </c>
      <c r="AD1616" s="84" t="n">
        <v>0.2974702974856476</v>
      </c>
      <c r="AE1616" s="84" t="n">
        <v>0.3280640970116934</v>
      </c>
      <c r="AF1616" s="84" t="n">
        <v>0.3352016571219691</v>
      </c>
      <c r="AG1616" s="84" t="n">
        <v>0.5756508687871614</v>
      </c>
      <c r="AH1616" s="84" t="n">
        <v>0.5231943276048552</v>
      </c>
      <c r="AI1616" s="84" t="n">
        <v>0.3455366098294885</v>
      </c>
      <c r="AJ1616" s="84" t="n">
        <v>0.5921160760143809</v>
      </c>
      <c r="AK1616" s="84" t="n">
        <v>0.5490526862185309</v>
      </c>
    </row>
    <row r="1617">
      <c r="A1617" s="84" t="n">
        <v>10</v>
      </c>
      <c r="B1617" s="84" t="n">
        <v>0.6169733383402178</v>
      </c>
      <c r="C1617" s="84" t="n">
        <v>0.5230756686236138</v>
      </c>
      <c r="D1617" s="84" t="n">
        <v>0.5452615439051718</v>
      </c>
      <c r="E1617" s="84" t="n">
        <v>0.5507273757793312</v>
      </c>
      <c r="F1617" s="84" t="n">
        <v>0.532823454429573</v>
      </c>
      <c r="G1617" s="84" t="n">
        <v>0.5258747821423785</v>
      </c>
      <c r="H1617" s="84" t="n">
        <v>0.2548052732212941</v>
      </c>
      <c r="I1617" s="84" t="n">
        <v>0.4967640864964816</v>
      </c>
      <c r="J1617" s="84" t="n">
        <v>0.5413405920381082</v>
      </c>
      <c r="K1617" s="84" t="n">
        <v>0.3272847245133619</v>
      </c>
      <c r="L1617" s="84" t="n">
        <v>0.5059558286534538</v>
      </c>
      <c r="M1617" s="84" t="n">
        <v>0.5171226444625305</v>
      </c>
      <c r="N1617" s="84" t="n">
        <v>0.2502344868440539</v>
      </c>
      <c r="O1617" s="84" t="n">
        <v>0.3684308926507581</v>
      </c>
      <c r="P1617" s="84" t="n">
        <v>0.3903841346554455</v>
      </c>
      <c r="Q1617" s="84" t="n">
        <v>0.2645556690500511</v>
      </c>
      <c r="R1617" s="84" t="n">
        <v>0.2507094176711698</v>
      </c>
      <c r="S1617" s="84" t="n">
        <v>0.2638924596907481</v>
      </c>
      <c r="T1617" s="84" t="n">
        <v>0.4879752182483807</v>
      </c>
      <c r="U1617" s="84" t="n">
        <v>0.2614801881481905</v>
      </c>
      <c r="V1617" s="84" t="n">
        <v>0.3399692582308607</v>
      </c>
      <c r="W1617" s="84" t="n">
        <v>0.3597849263001762</v>
      </c>
      <c r="X1617" s="84" t="n">
        <v>0.2871286273357926</v>
      </c>
      <c r="Y1617" s="84" t="n">
        <v>0.2873802757604463</v>
      </c>
      <c r="Z1617" s="84" t="n">
        <v>0.4621158895093</v>
      </c>
      <c r="AA1617" s="84" t="n">
        <v>0.3616316561679099</v>
      </c>
      <c r="AB1617" s="84" t="n">
        <v>0.3652403481715765</v>
      </c>
      <c r="AC1617" s="84" t="n">
        <v>0.3023217700081945</v>
      </c>
      <c r="AD1617" s="84" t="n">
        <v>0.3427992509133332</v>
      </c>
      <c r="AE1617" s="84" t="n">
        <v>0.3317886530965787</v>
      </c>
      <c r="AF1617" s="84" t="n">
        <v>0.3185085902278542</v>
      </c>
      <c r="AG1617" s="84" t="n">
        <v>0.5147491773942158</v>
      </c>
      <c r="AH1617" s="84" t="n">
        <v>0.523554861194568</v>
      </c>
      <c r="AI1617" s="84" t="n">
        <v>0.3276078234704112</v>
      </c>
      <c r="AJ1617" s="84" t="n">
        <v>0.5228556753980483</v>
      </c>
      <c r="AK1617" s="84" t="n">
        <v>0.5409421230210225</v>
      </c>
    </row>
    <row r="1618">
      <c r="A1618" s="84" t="n">
        <v>11</v>
      </c>
      <c r="B1618" s="84" t="n">
        <v>0.5672174239579422</v>
      </c>
      <c r="C1618" s="84" t="n">
        <v>0.5046205696890628</v>
      </c>
      <c r="D1618" s="84" t="n">
        <v>0.5221442472135401</v>
      </c>
      <c r="E1618" s="84" t="n">
        <v>0.5378802191573776</v>
      </c>
      <c r="F1618" s="84" t="n">
        <v>0.5116998998452152</v>
      </c>
      <c r="G1618" s="84" t="n">
        <v>0.5252714841131521</v>
      </c>
      <c r="H1618" s="84" t="n">
        <v>0.2553084431921103</v>
      </c>
      <c r="I1618" s="84" t="n">
        <v>0.491473624736761</v>
      </c>
      <c r="J1618" s="84" t="n">
        <v>0.544402858115005</v>
      </c>
      <c r="K1618" s="84" t="n">
        <v>0.436687561860772</v>
      </c>
      <c r="L1618" s="84" t="n">
        <v>0.518874814273842</v>
      </c>
      <c r="M1618" s="84" t="n">
        <v>0.56232392161773</v>
      </c>
      <c r="N1618" s="84" t="n">
        <v>0.3790294712938737</v>
      </c>
      <c r="O1618" s="84" t="n">
        <v>0.4516282548099803</v>
      </c>
      <c r="P1618" s="84" t="n">
        <v>0.3923423048079327</v>
      </c>
      <c r="Q1618" s="84" t="n">
        <v>0.4130264976266297</v>
      </c>
      <c r="R1618" s="84" t="n">
        <v>0.3063592927651524</v>
      </c>
      <c r="S1618" s="84" t="n">
        <v>0.306387042274213</v>
      </c>
      <c r="T1618" s="84" t="n">
        <v>0.6720360461841735</v>
      </c>
      <c r="U1618" s="84" t="n">
        <v>0.3645037257539763</v>
      </c>
      <c r="V1618" s="84" t="n">
        <v>0.4170468068226893</v>
      </c>
      <c r="W1618" s="84" t="n">
        <v>0.5190043570965051</v>
      </c>
      <c r="X1618" s="84" t="n">
        <v>0.4100887234024173</v>
      </c>
      <c r="Y1618" s="84" t="n">
        <v>0.3413535417324492</v>
      </c>
      <c r="Z1618" s="84" t="n">
        <v>0.6089191287948823</v>
      </c>
      <c r="AA1618" s="84" t="n">
        <v>0.5058555827908244</v>
      </c>
      <c r="AB1618" s="84" t="n">
        <v>0.4917792822228613</v>
      </c>
      <c r="AC1618" s="84" t="n">
        <v>0.5037967768369298</v>
      </c>
      <c r="AD1618" s="84" t="n">
        <v>0.4477174346851687</v>
      </c>
      <c r="AE1618" s="84" t="n">
        <v>0.3492420961455176</v>
      </c>
      <c r="AF1618" s="84" t="n">
        <v>0.3143657853052272</v>
      </c>
      <c r="AG1618" s="84" t="n">
        <v>0.4995959129481037</v>
      </c>
      <c r="AH1618" s="84" t="n">
        <v>0.5196490806393463</v>
      </c>
      <c r="AI1618" s="84" t="n">
        <v>0.3220912738214644</v>
      </c>
      <c r="AJ1618" s="84" t="n">
        <v>0.5031330251669234</v>
      </c>
      <c r="AK1618" s="84" t="n">
        <v>0.534648325979756</v>
      </c>
    </row>
    <row r="1619">
      <c r="A1619" s="84" t="n">
        <v>12</v>
      </c>
      <c r="B1619" s="84" t="n">
        <v>0.5360495681562149</v>
      </c>
      <c r="C1619" s="84" t="n">
        <v>0.5076647097195042</v>
      </c>
      <c r="D1619" s="84" t="n">
        <v>0.5190186943445185</v>
      </c>
      <c r="E1619" s="84" t="n">
        <v>0.5346684300018893</v>
      </c>
      <c r="F1619" s="84" t="n">
        <v>0.5100003034993476</v>
      </c>
      <c r="G1619" s="84" t="n">
        <v>0.5279528086874918</v>
      </c>
      <c r="H1619" s="84" t="n">
        <v>0.2987823286706249</v>
      </c>
      <c r="I1619" s="84" t="n">
        <v>0.4930402177821151</v>
      </c>
      <c r="J1619" s="84" t="n">
        <v>0.5392310309629125</v>
      </c>
      <c r="K1619" s="84" t="n">
        <v>0.5298581326294951</v>
      </c>
      <c r="L1619" s="84" t="n">
        <v>0.522148631292654</v>
      </c>
      <c r="M1619" s="84" t="n">
        <v>0.5960057597195269</v>
      </c>
      <c r="N1619" s="84" t="n">
        <v>0.548946043343042</v>
      </c>
      <c r="O1619" s="84" t="n">
        <v>0.5504623019919777</v>
      </c>
      <c r="P1619" s="84" t="n">
        <v>0.4079660028330973</v>
      </c>
      <c r="Q1619" s="84" t="n">
        <v>0.5646818482244788</v>
      </c>
      <c r="R1619" s="84" t="n">
        <v>0.3970919938880939</v>
      </c>
      <c r="S1619" s="84" t="n">
        <v>0.3539868512873251</v>
      </c>
      <c r="T1619" s="84" t="n">
        <v>0.8728245564629682</v>
      </c>
      <c r="U1619" s="84" t="n">
        <v>0.4989552623293358</v>
      </c>
      <c r="V1619" s="84" t="n">
        <v>0.4749603332011106</v>
      </c>
      <c r="W1619" s="84" t="n">
        <v>0.669138778158895</v>
      </c>
      <c r="X1619" s="84" t="n">
        <v>0.5448930049329174</v>
      </c>
      <c r="Y1619" s="84" t="n">
        <v>0.4161667192927059</v>
      </c>
      <c r="Z1619" s="84" t="n">
        <v>0.7544281329734126</v>
      </c>
      <c r="AA1619" s="84" t="n">
        <v>0.6483838942920148</v>
      </c>
      <c r="AB1619" s="84" t="n">
        <v>0.6494236348903468</v>
      </c>
      <c r="AC1619" s="84" t="n">
        <v>0.670636438131658</v>
      </c>
      <c r="AD1619" s="84" t="n">
        <v>0.558299818868388</v>
      </c>
      <c r="AE1619" s="84" t="n">
        <v>0.4262018189692508</v>
      </c>
      <c r="AF1619" s="84" t="n">
        <v>0.3596929450469111</v>
      </c>
      <c r="AG1619" s="84" t="n">
        <v>0.5149223575593143</v>
      </c>
      <c r="AH1619" s="84" t="n">
        <v>0.5217521932460041</v>
      </c>
      <c r="AI1619" s="84" t="n">
        <v>0.3279839518555666</v>
      </c>
      <c r="AJ1619" s="84" t="n">
        <v>0.5080380071905495</v>
      </c>
      <c r="AK1619" s="84" t="n">
        <v>0.5359460160913573</v>
      </c>
    </row>
    <row r="1620">
      <c r="A1620" s="84" t="n">
        <v>13</v>
      </c>
      <c r="B1620" s="84" t="n">
        <v>0.5112654900488172</v>
      </c>
      <c r="C1620" s="84" t="n">
        <v>0.4944553163731246</v>
      </c>
      <c r="D1620" s="84" t="n">
        <v>0.5124727251282656</v>
      </c>
      <c r="E1620" s="84" t="n">
        <v>0.5165312677120726</v>
      </c>
      <c r="F1620" s="84" t="n">
        <v>0.4937023885398646</v>
      </c>
      <c r="G1620" s="84" t="n">
        <v>0.5213165303660009</v>
      </c>
      <c r="H1620" s="84" t="n">
        <v>0.3851262956626749</v>
      </c>
      <c r="I1620" s="84" t="n">
        <v>0.5130463814268836</v>
      </c>
      <c r="J1620" s="84" t="n">
        <v>0.5446070091867982</v>
      </c>
      <c r="K1620" s="84" t="n">
        <v>0.6548333883206862</v>
      </c>
      <c r="L1620" s="84" t="n">
        <v>0.5612329698557001</v>
      </c>
      <c r="M1620" s="84" t="n">
        <v>0.6570462655731547</v>
      </c>
      <c r="N1620" s="84" t="n">
        <v>0.671027299205213</v>
      </c>
      <c r="O1620" s="84" t="n">
        <v>0.6405602012373377</v>
      </c>
      <c r="P1620" s="84" t="n">
        <v>0.4975002083159736</v>
      </c>
      <c r="Q1620" s="84" t="n">
        <v>0.689539145586733</v>
      </c>
      <c r="R1620" s="84" t="n">
        <v>0.514831073706677</v>
      </c>
      <c r="S1620" s="84" t="n">
        <v>0.459139824438976</v>
      </c>
      <c r="T1620" s="84" t="n">
        <v>0.8902844269219937</v>
      </c>
      <c r="U1620" s="84" t="n">
        <v>0.6381009626852143</v>
      </c>
      <c r="V1620" s="84" t="n">
        <v>0.5818127727092421</v>
      </c>
      <c r="W1620" s="84" t="n">
        <v>0.8124594419208305</v>
      </c>
      <c r="X1620" s="84" t="n">
        <v>0.6840081898525306</v>
      </c>
      <c r="Y1620" s="84" t="n">
        <v>0.5718555941479843</v>
      </c>
      <c r="Z1620" s="84" t="n">
        <v>0.8332285619199054</v>
      </c>
      <c r="AA1620" s="84" t="n">
        <v>0.7494706693726225</v>
      </c>
      <c r="AB1620" s="84" t="n">
        <v>0.7778707164701884</v>
      </c>
      <c r="AC1620" s="84" t="n">
        <v>0.786998087954111</v>
      </c>
      <c r="AD1620" s="84" t="n">
        <v>0.6538697694409482</v>
      </c>
      <c r="AE1620" s="84" t="n">
        <v>0.6077089649198788</v>
      </c>
      <c r="AF1620" s="84" t="n">
        <v>0.4643596929450469</v>
      </c>
      <c r="AG1620" s="84" t="n">
        <v>0.517924147087687</v>
      </c>
      <c r="AH1620" s="84" t="n">
        <v>0.5362336257661339</v>
      </c>
      <c r="AI1620" s="84" t="n">
        <v>0.3770060180541625</v>
      </c>
      <c r="AJ1620" s="84" t="n">
        <v>0.5023112480739599</v>
      </c>
      <c r="AK1620" s="84" t="n">
        <v>0.5267324162989877</v>
      </c>
    </row>
    <row r="1621">
      <c r="A1621" s="84" t="n">
        <v>14</v>
      </c>
      <c r="B1621" s="84" t="n">
        <v>0.5148328952309426</v>
      </c>
      <c r="C1621" s="84" t="n">
        <v>0.4983692106979778</v>
      </c>
      <c r="D1621" s="84" t="n">
        <v>0.5293978887774961</v>
      </c>
      <c r="E1621" s="84" t="n">
        <v>0.5136973361042887</v>
      </c>
      <c r="F1621" s="84" t="n">
        <v>0.4937630884093598</v>
      </c>
      <c r="G1621" s="84" t="n">
        <v>0.5356616168387185</v>
      </c>
      <c r="H1621" s="84" t="n">
        <v>0.5996779712186777</v>
      </c>
      <c r="I1621" s="84" t="n">
        <v>0.570111459242899</v>
      </c>
      <c r="J1621" s="84" t="n">
        <v>0.5574004763525008</v>
      </c>
      <c r="K1621" s="84" t="n">
        <v>0.7664797096667767</v>
      </c>
      <c r="L1621" s="84" t="n">
        <v>0.5957591478002465</v>
      </c>
      <c r="M1621" s="84" t="n">
        <v>0.7235334627183373</v>
      </c>
      <c r="N1621" s="84" t="n">
        <v>0.7883694525349262</v>
      </c>
      <c r="O1621" s="84" t="n">
        <v>0.7270718607655177</v>
      </c>
      <c r="P1621" s="84" t="n">
        <v>0.6156570285809515</v>
      </c>
      <c r="Q1621" s="84" t="n">
        <v>0.8035209998197441</v>
      </c>
      <c r="R1621" s="84" t="n">
        <v>0.6394339210788001</v>
      </c>
      <c r="S1621" s="84" t="n">
        <v>0.6261798949572114</v>
      </c>
      <c r="T1621" s="84" t="n">
        <v>0.9597859757814701</v>
      </c>
      <c r="U1621" s="84" t="n">
        <v>0.7686406961101412</v>
      </c>
      <c r="V1621" s="84" t="n">
        <v>0.7117711225704084</v>
      </c>
      <c r="W1621" s="84" t="n">
        <v>0.8768424955965515</v>
      </c>
      <c r="X1621" s="84" t="n">
        <v>0.798173697441967</v>
      </c>
      <c r="Y1621" s="84" t="n">
        <v>0.7363435427849699</v>
      </c>
      <c r="Z1621" s="84" t="n">
        <v>0.9258957955848095</v>
      </c>
      <c r="AA1621" s="84" t="n">
        <v>0.8542122418140444</v>
      </c>
      <c r="AB1621" s="84" t="n">
        <v>0.8517656899390962</v>
      </c>
      <c r="AC1621" s="84" t="n">
        <v>0.8730401529636711</v>
      </c>
      <c r="AD1621" s="84" t="n">
        <v>0.7691339452921131</v>
      </c>
      <c r="AE1621" s="84" t="n">
        <v>0.7736682546556952</v>
      </c>
      <c r="AF1621" s="84" t="n">
        <v>0.7313269160472767</v>
      </c>
      <c r="AG1621" s="84" t="n">
        <v>0.5800669629971714</v>
      </c>
      <c r="AH1621" s="84" t="n">
        <v>0.6004686936666266</v>
      </c>
      <c r="AI1621" s="84" t="n">
        <v>0.5846288866599799</v>
      </c>
      <c r="AJ1621" s="84" t="n">
        <v>0.5195428864920389</v>
      </c>
      <c r="AK1621" s="84" t="n">
        <v>0.5958992992473395</v>
      </c>
    </row>
    <row r="1622">
      <c r="A1622" s="84" t="n">
        <v>15</v>
      </c>
      <c r="B1622" s="84" t="n">
        <v>0.5073225685317312</v>
      </c>
      <c r="C1622" s="84" t="n">
        <v>0.4947542944118287</v>
      </c>
      <c r="D1622" s="84" t="n">
        <v>0.5178982131273221</v>
      </c>
      <c r="E1622" s="84" t="n">
        <v>0.5004723219346306</v>
      </c>
      <c r="F1622" s="84" t="n">
        <v>0.4913350936295486</v>
      </c>
      <c r="G1622" s="84" t="n">
        <v>0.529226437860303</v>
      </c>
      <c r="H1622" s="84" t="n">
        <v>0.8123176008855791</v>
      </c>
      <c r="I1622" s="84" t="n">
        <v>0.6382454157892035</v>
      </c>
      <c r="J1622" s="84" t="n">
        <v>0.6015651582170806</v>
      </c>
      <c r="K1622" s="84" t="n">
        <v>0.8752886836027712</v>
      </c>
      <c r="L1622" s="84" t="n">
        <v>0.6354982497670552</v>
      </c>
      <c r="M1622" s="84" t="n">
        <v>0.7968446753897201</v>
      </c>
      <c r="N1622" s="84" t="n">
        <v>0.8907538134965691</v>
      </c>
      <c r="O1622" s="84" t="n">
        <v>0.7984227343803115</v>
      </c>
      <c r="P1622" s="84" t="n">
        <v>0.769019248395967</v>
      </c>
      <c r="Q1622" s="84" t="n">
        <v>0.8879408760439822</v>
      </c>
      <c r="R1622" s="84" t="n">
        <v>0.7540321602677599</v>
      </c>
      <c r="S1622" s="84" t="n">
        <v>0.7485951445256547</v>
      </c>
      <c r="T1622" s="84" t="n">
        <v>1</v>
      </c>
      <c r="U1622" s="84" t="n">
        <v>0.8755474139164783</v>
      </c>
      <c r="V1622" s="84" t="n">
        <v>0.8293088060293533</v>
      </c>
      <c r="W1622" s="84" t="n">
        <v>0.9226383609900807</v>
      </c>
      <c r="X1622" s="84" t="n">
        <v>0.8917004310903388</v>
      </c>
      <c r="Y1622" s="84" t="n">
        <v>0.8584359541100937</v>
      </c>
      <c r="Z1622" s="84" t="n">
        <v>0.9984469178715379</v>
      </c>
      <c r="AA1622" s="84" t="n">
        <v>0.9363485411560053</v>
      </c>
      <c r="AB1622" s="84" t="n">
        <v>0.8825313014611705</v>
      </c>
      <c r="AC1622" s="84" t="n">
        <v>0.9425293635618684</v>
      </c>
      <c r="AD1622" s="84" t="n">
        <v>0.8899241703251162</v>
      </c>
      <c r="AE1622" s="84" t="n">
        <v>0.8949761801645736</v>
      </c>
      <c r="AF1622" s="84" t="n">
        <v>0.9249421225782868</v>
      </c>
      <c r="AG1622" s="84" t="n">
        <v>0.637909138140045</v>
      </c>
      <c r="AH1622" s="84" t="n">
        <v>0.6283499579377481</v>
      </c>
      <c r="AI1622" s="84" t="n">
        <v>0.8877883650952857</v>
      </c>
      <c r="AJ1622" s="84" t="n">
        <v>0.5580636877247045</v>
      </c>
      <c r="AK1622" s="84" t="n">
        <v>0.6769400467168439</v>
      </c>
    </row>
    <row r="1623">
      <c r="A1623" s="84" t="n">
        <v>16</v>
      </c>
      <c r="B1623" s="84" t="n">
        <v>0.5140818625610214</v>
      </c>
      <c r="C1623" s="84" t="n">
        <v>0.5119863013698629</v>
      </c>
      <c r="D1623" s="84" t="n">
        <v>0.5194315032140119</v>
      </c>
      <c r="E1623" s="84" t="n">
        <v>0.5184205554505952</v>
      </c>
      <c r="F1623" s="84" t="n">
        <v>0.507420559045798</v>
      </c>
      <c r="G1623" s="84" t="n">
        <v>0.5317736962059258</v>
      </c>
      <c r="H1623" s="84" t="n">
        <v>0.9796719331790278</v>
      </c>
      <c r="I1623" s="84" t="n">
        <v>0.7450048795521086</v>
      </c>
      <c r="J1623" s="84" t="n">
        <v>0.7499829874106838</v>
      </c>
      <c r="K1623" s="84" t="n">
        <v>0.9385021445067634</v>
      </c>
      <c r="L1623" s="84" t="n">
        <v>0.7207182250875115</v>
      </c>
      <c r="M1623" s="84" t="n">
        <v>0.8913792024040569</v>
      </c>
      <c r="N1623" s="84" t="n">
        <v>0.9587796810978921</v>
      </c>
      <c r="O1623" s="84" t="n">
        <v>0.9116017404310286</v>
      </c>
      <c r="P1623" s="84" t="n">
        <v>0.8894258811765686</v>
      </c>
      <c r="Q1623" s="84" t="n">
        <v>0.9263954815838491</v>
      </c>
      <c r="R1623" s="84" t="n">
        <v>0.8585772840823654</v>
      </c>
      <c r="S1623" s="84" t="n">
        <v>0.8839387372828441</v>
      </c>
      <c r="T1623" s="84" t="n">
        <v>0.9956068713038581</v>
      </c>
      <c r="U1623" s="84" t="n">
        <v>0.9493373787102503</v>
      </c>
      <c r="V1623" s="84" t="n">
        <v>0.9199474414914716</v>
      </c>
      <c r="W1623" s="84" t="n">
        <v>0.9815518679892463</v>
      </c>
      <c r="X1623" s="84" t="n">
        <v>0.949996976320268</v>
      </c>
      <c r="Y1623" s="84" t="n">
        <v>0.9323439637932848</v>
      </c>
      <c r="Z1623" s="84" t="n">
        <v>1</v>
      </c>
      <c r="AA1623" s="84" t="n">
        <v>0.9896769545698145</v>
      </c>
      <c r="AB1623" s="84" t="n">
        <v>0.9539692082494706</v>
      </c>
      <c r="AC1623" s="84" t="n">
        <v>1</v>
      </c>
      <c r="AD1623" s="84" t="n">
        <v>1</v>
      </c>
      <c r="AE1623" s="84" t="n">
        <v>1</v>
      </c>
      <c r="AF1623" s="84" t="n">
        <v>1</v>
      </c>
      <c r="AG1623" s="84" t="n">
        <v>0.6752583270796052</v>
      </c>
      <c r="AH1623" s="84" t="n">
        <v>0.6329768056723952</v>
      </c>
      <c r="AI1623" s="84" t="n">
        <v>1</v>
      </c>
      <c r="AJ1623" s="84" t="n">
        <v>0.5905752439650744</v>
      </c>
      <c r="AK1623" s="84" t="n">
        <v>0.7113937191798598</v>
      </c>
    </row>
    <row r="1624">
      <c r="A1624" s="84" t="n">
        <v>17</v>
      </c>
      <c r="B1624" s="84" t="n">
        <v>0.5719113781449494</v>
      </c>
      <c r="C1624" s="84" t="n">
        <v>0.5713470319634703</v>
      </c>
      <c r="D1624" s="84" t="n">
        <v>0.5793477619862003</v>
      </c>
      <c r="E1624" s="84" t="n">
        <v>0.5705648970338183</v>
      </c>
      <c r="F1624" s="84" t="n">
        <v>0.5662994324562201</v>
      </c>
      <c r="G1624" s="84" t="n">
        <v>0.5916342673280601</v>
      </c>
      <c r="H1624" s="84" t="n">
        <v>1</v>
      </c>
      <c r="I1624" s="84" t="n">
        <v>0.8357131850634343</v>
      </c>
      <c r="J1624" s="84" t="n">
        <v>0.8616536236815242</v>
      </c>
      <c r="K1624" s="84" t="n">
        <v>1</v>
      </c>
      <c r="L1624" s="84" t="n">
        <v>0.8212244075650353</v>
      </c>
      <c r="M1624" s="84" t="n">
        <v>0.9869154197708635</v>
      </c>
      <c r="N1624" s="84" t="n">
        <v>1</v>
      </c>
      <c r="O1624" s="84" t="n">
        <v>0.9982493711333196</v>
      </c>
      <c r="P1624" s="84" t="n">
        <v>1</v>
      </c>
      <c r="Q1624" s="84" t="n">
        <v>1</v>
      </c>
      <c r="R1624" s="84" t="n">
        <v>0.9814459993694066</v>
      </c>
      <c r="S1624" s="84" t="n">
        <v>1</v>
      </c>
      <c r="T1624" s="84" t="n">
        <v>0.9859194593072375</v>
      </c>
      <c r="U1624" s="84" t="n">
        <v>1</v>
      </c>
      <c r="V1624" s="84" t="n">
        <v>1</v>
      </c>
      <c r="W1624" s="84" t="n">
        <v>1</v>
      </c>
      <c r="X1624" s="84" t="n">
        <v>1</v>
      </c>
      <c r="Y1624" s="84" t="n">
        <v>1</v>
      </c>
      <c r="Z1624" s="84" t="n">
        <v>0.9649447176718559</v>
      </c>
      <c r="AA1624" s="84" t="n">
        <v>1</v>
      </c>
      <c r="AB1624" s="84" t="n">
        <v>1</v>
      </c>
      <c r="AC1624" s="84" t="n">
        <v>0.9387052717836657</v>
      </c>
      <c r="AD1624" s="84" t="n">
        <v>0.9471494796303686</v>
      </c>
      <c r="AE1624" s="84" t="n">
        <v>0.9916414032048507</v>
      </c>
      <c r="AF1624" s="84" t="n">
        <v>0.8686487145120018</v>
      </c>
      <c r="AG1624" s="84" t="n">
        <v>0.6803671419500086</v>
      </c>
      <c r="AH1624" s="84" t="n">
        <v>0.6660858069943516</v>
      </c>
      <c r="AI1624" s="84" t="n">
        <v>0.8845285857572717</v>
      </c>
      <c r="AJ1624" s="84" t="n">
        <v>0.6314072932717001</v>
      </c>
      <c r="AK1624" s="84" t="n">
        <v>0.7054243446664935</v>
      </c>
    </row>
    <row r="1625">
      <c r="A1625" s="84" t="n">
        <v>18</v>
      </c>
      <c r="B1625" s="84" t="n">
        <v>0.6682313180623358</v>
      </c>
      <c r="C1625" s="84" t="n">
        <v>0.6671830832789737</v>
      </c>
      <c r="D1625" s="84" t="n">
        <v>0.6798372353600285</v>
      </c>
      <c r="E1625" s="84" t="n">
        <v>0.6597392782920839</v>
      </c>
      <c r="F1625" s="84" t="n">
        <v>0.6581383350025796</v>
      </c>
      <c r="G1625" s="84" t="n">
        <v>0.6849443625150826</v>
      </c>
      <c r="H1625" s="84" t="n">
        <v>0.8725973633893529</v>
      </c>
      <c r="I1625" s="84" t="n">
        <v>0.8568750321023164</v>
      </c>
      <c r="J1625" s="84" t="n">
        <v>0.851105818305546</v>
      </c>
      <c r="K1625" s="84" t="n">
        <v>0.9479379742659189</v>
      </c>
      <c r="L1625" s="84" t="n">
        <v>0.8937772293434736</v>
      </c>
      <c r="M1625" s="84" t="n">
        <v>1</v>
      </c>
      <c r="N1625" s="84" t="n">
        <v>0.9516216616478255</v>
      </c>
      <c r="O1625" s="84" t="n">
        <v>1</v>
      </c>
      <c r="P1625" s="84" t="n">
        <v>0.9834180484959586</v>
      </c>
      <c r="Q1625" s="84" t="n">
        <v>0.9962747100883254</v>
      </c>
      <c r="R1625" s="84" t="n">
        <v>1</v>
      </c>
      <c r="S1625" s="84" t="n">
        <v>0.9912586770485179</v>
      </c>
      <c r="T1625" s="84" t="n">
        <v>0.9618135736412278</v>
      </c>
      <c r="U1625" s="84" t="n">
        <v>0.9971949509116409</v>
      </c>
      <c r="V1625" s="84" t="n">
        <v>0.9846539071796906</v>
      </c>
      <c r="W1625" s="84" t="n">
        <v>0.9339946231575045</v>
      </c>
      <c r="X1625" s="84" t="n">
        <v>0.9537808955275455</v>
      </c>
      <c r="Y1625" s="84" t="n">
        <v>0.9413114409009578</v>
      </c>
      <c r="Z1625" s="84" t="n">
        <v>0.8936508523462634</v>
      </c>
      <c r="AA1625" s="84" t="n">
        <v>0.8981137379967141</v>
      </c>
      <c r="AB1625" s="84" t="n">
        <v>0.8942154376976763</v>
      </c>
      <c r="AC1625" s="84" t="n">
        <v>0.8389511062551215</v>
      </c>
      <c r="AD1625" s="84" t="n">
        <v>0.8746507843919807</v>
      </c>
      <c r="AE1625" s="84" t="n">
        <v>0.9123863144218278</v>
      </c>
      <c r="AF1625" s="84" t="n">
        <v>0.7782380894358474</v>
      </c>
      <c r="AG1625" s="84" t="n">
        <v>0.7399411187438666</v>
      </c>
      <c r="AH1625" s="84" t="n">
        <v>0.7447422184833555</v>
      </c>
      <c r="AI1625" s="84" t="n">
        <v>0.7827231695085255</v>
      </c>
      <c r="AJ1625" s="84" t="n">
        <v>0.706111967128916</v>
      </c>
      <c r="AK1625" s="84" t="n">
        <v>0.767518816506618</v>
      </c>
    </row>
    <row r="1626">
      <c r="A1626" s="84" t="n">
        <v>19</v>
      </c>
      <c r="B1626" s="84" t="n">
        <v>0.7748779571911378</v>
      </c>
      <c r="C1626" s="84" t="n">
        <v>0.7749782561426398</v>
      </c>
      <c r="D1626" s="84" t="n">
        <v>0.7859291148198385</v>
      </c>
      <c r="E1626" s="84" t="n">
        <v>0.763839032684678</v>
      </c>
      <c r="F1626" s="84" t="n">
        <v>0.7643631066193208</v>
      </c>
      <c r="G1626" s="84" t="n">
        <v>0.7853599678241053</v>
      </c>
      <c r="H1626" s="84" t="n">
        <v>0.7084633189091274</v>
      </c>
      <c r="I1626" s="84" t="n">
        <v>0.8741846011608198</v>
      </c>
      <c r="J1626" s="84" t="n">
        <v>0.8688669615515482</v>
      </c>
      <c r="K1626" s="84" t="n">
        <v>0.8223688551633125</v>
      </c>
      <c r="L1626" s="84" t="n">
        <v>0.9194389181293913</v>
      </c>
      <c r="M1626" s="84" t="n">
        <v>0.9570525261378577</v>
      </c>
      <c r="N1626" s="84" t="n">
        <v>0.8288986523177174</v>
      </c>
      <c r="O1626" s="84" t="n">
        <v>0.9285981371949146</v>
      </c>
      <c r="P1626" s="84" t="n">
        <v>0.9197150237480211</v>
      </c>
      <c r="Q1626" s="84" t="n">
        <v>0.8745418494261851</v>
      </c>
      <c r="R1626" s="84" t="n">
        <v>0.8527564211394338</v>
      </c>
      <c r="S1626" s="84" t="n">
        <v>0.8386895361222315</v>
      </c>
      <c r="T1626" s="84" t="n">
        <v>0.8237679526893834</v>
      </c>
      <c r="U1626" s="84" t="n">
        <v>0.8505309557202964</v>
      </c>
      <c r="V1626" s="84" t="n">
        <v>0.8403411344704481</v>
      </c>
      <c r="W1626" s="84" t="n">
        <v>0.8112542875683694</v>
      </c>
      <c r="X1626" s="84" t="n">
        <v>0.8441336293659775</v>
      </c>
      <c r="Y1626" s="84" t="n">
        <v>0.8157457109777918</v>
      </c>
      <c r="Z1626" s="84" t="n">
        <v>0.788189180194505</v>
      </c>
      <c r="AA1626" s="84" t="n">
        <v>0.7978000931270482</v>
      </c>
      <c r="AB1626" s="84" t="n">
        <v>0.7889013775256816</v>
      </c>
      <c r="AC1626" s="84" t="n">
        <v>0.7568423927888556</v>
      </c>
      <c r="AD1626" s="84" t="n">
        <v>0.8125594817793881</v>
      </c>
      <c r="AE1626" s="84" t="n">
        <v>0.8546556951061067</v>
      </c>
      <c r="AF1626" s="84" t="n">
        <v>0.7425368587790908</v>
      </c>
      <c r="AG1626" s="84" t="n">
        <v>0.8259539340760838</v>
      </c>
      <c r="AH1626" s="84" t="n">
        <v>0.8312702800144214</v>
      </c>
      <c r="AI1626" s="84" t="n">
        <v>0.7394684052156468</v>
      </c>
      <c r="AJ1626" s="84" t="n">
        <v>0.8016178736517718</v>
      </c>
      <c r="AK1626" s="84" t="n">
        <v>0.8397352712172332</v>
      </c>
    </row>
    <row r="1627">
      <c r="A1627" s="84" t="n">
        <v>20</v>
      </c>
      <c r="B1627" s="84" t="n">
        <v>0.865752910251596</v>
      </c>
      <c r="C1627" s="84" t="n">
        <v>0.866764514024788</v>
      </c>
      <c r="D1627" s="84" t="n">
        <v>0.8650114996756503</v>
      </c>
      <c r="E1627" s="84" t="n">
        <v>0.8537691290383526</v>
      </c>
      <c r="F1627" s="84" t="n">
        <v>0.8532884154299067</v>
      </c>
      <c r="G1627" s="84" t="n">
        <v>0.8600348572194665</v>
      </c>
      <c r="H1627" s="84" t="n">
        <v>0.7048404951192513</v>
      </c>
      <c r="I1627" s="84" t="n">
        <v>0.949971749961477</v>
      </c>
      <c r="J1627" s="84" t="n">
        <v>0.9352160598843144</v>
      </c>
      <c r="K1627" s="84" t="n">
        <v>0.7458264599142198</v>
      </c>
      <c r="L1627" s="84" t="n">
        <v>0.9683195245410358</v>
      </c>
      <c r="M1627" s="84" t="n">
        <v>0.9421523821448695</v>
      </c>
      <c r="N1627" s="84" t="n">
        <v>0.6925507232067927</v>
      </c>
      <c r="O1627" s="84" t="n">
        <v>0.8355258685158745</v>
      </c>
      <c r="P1627" s="84" t="n">
        <v>0.845096241979835</v>
      </c>
      <c r="Q1627" s="84" t="n">
        <v>0.7470407979330648</v>
      </c>
      <c r="R1627" s="84" t="n">
        <v>0.7460163469234316</v>
      </c>
      <c r="S1627" s="84" t="n">
        <v>0.7451794174899916</v>
      </c>
      <c r="T1627" s="84" t="n">
        <v>0.7213179386088426</v>
      </c>
      <c r="U1627" s="84" t="n">
        <v>0.7414870576561621</v>
      </c>
      <c r="V1627" s="84" t="n">
        <v>0.7272659658865529</v>
      </c>
      <c r="W1627" s="84" t="n">
        <v>0.7281449893390192</v>
      </c>
      <c r="X1627" s="84" t="n">
        <v>0.7376655464653183</v>
      </c>
      <c r="Y1627" s="84" t="n">
        <v>0.721692453425955</v>
      </c>
      <c r="Z1627" s="84" t="n">
        <v>0.6738157748770478</v>
      </c>
      <c r="AA1627" s="84" t="n">
        <v>0.7061753775598957</v>
      </c>
      <c r="AB1627" s="84" t="n">
        <v>0.7062236976239643</v>
      </c>
      <c r="AC1627" s="84" t="n">
        <v>0.6786670308658836</v>
      </c>
      <c r="AD1627" s="84" t="n">
        <v>0.7905473858717343</v>
      </c>
      <c r="AE1627" s="84" t="n">
        <v>0.8199220441749676</v>
      </c>
      <c r="AF1627" s="84" t="n">
        <v>0.6567564274399903</v>
      </c>
      <c r="AG1627" s="84" t="n">
        <v>0.8879812965421693</v>
      </c>
      <c r="AH1627" s="84" t="n">
        <v>0.8870928974882827</v>
      </c>
      <c r="AI1627" s="84" t="n">
        <v>0.6592276830491474</v>
      </c>
      <c r="AJ1627" s="84" t="n">
        <v>0.8780688238315355</v>
      </c>
      <c r="AK1627" s="84" t="n">
        <v>0.8965092135997923</v>
      </c>
    </row>
    <row r="1628">
      <c r="A1628" s="84" t="n">
        <v>21</v>
      </c>
      <c r="B1628" s="84" t="n">
        <v>0.975591438227563</v>
      </c>
      <c r="C1628" s="84" t="n">
        <v>0.9783920417482062</v>
      </c>
      <c r="D1628" s="84" t="n">
        <v>0.9711033791354602</v>
      </c>
      <c r="E1628" s="84" t="n">
        <v>0.9597581711694692</v>
      </c>
      <c r="F1628" s="84" t="n">
        <v>0.9611520835230202</v>
      </c>
      <c r="G1628" s="84" t="n">
        <v>0.9621933235018102</v>
      </c>
      <c r="H1628" s="84" t="n">
        <v>0.6752541008352623</v>
      </c>
      <c r="I1628" s="84" t="n">
        <v>1</v>
      </c>
      <c r="J1628" s="84" t="n">
        <v>1</v>
      </c>
      <c r="K1628" s="84" t="n">
        <v>0.630616958099637</v>
      </c>
      <c r="L1628" s="84" t="n">
        <v>1</v>
      </c>
      <c r="M1628" s="84" t="n">
        <v>0.9442183684968384</v>
      </c>
      <c r="N1628" s="84" t="n">
        <v>0.6051241546132201</v>
      </c>
      <c r="O1628" s="84" t="n">
        <v>0.802348902032769</v>
      </c>
      <c r="P1628" s="84" t="n">
        <v>0.8338055162069828</v>
      </c>
      <c r="Q1628" s="84" t="n">
        <v>0.6441747281139217</v>
      </c>
      <c r="R1628" s="84" t="n">
        <v>0.6900754286823022</v>
      </c>
      <c r="S1628" s="84" t="n">
        <v>0.6921070995702794</v>
      </c>
      <c r="T1628" s="84" t="n">
        <v>0.6642072655589976</v>
      </c>
      <c r="U1628" s="84" t="n">
        <v>0.6724866664758471</v>
      </c>
      <c r="V1628" s="84" t="n">
        <v>0.6595101150337167</v>
      </c>
      <c r="W1628" s="84" t="n">
        <v>0.6473532956336332</v>
      </c>
      <c r="X1628" s="84" t="n">
        <v>0.6512315015593547</v>
      </c>
      <c r="Y1628" s="84" t="n">
        <v>0.6378275970950426</v>
      </c>
      <c r="Z1628" s="84" t="n">
        <v>0.6131716155751952</v>
      </c>
      <c r="AA1628" s="84" t="n">
        <v>0.6450893053249345</v>
      </c>
      <c r="AB1628" s="84" t="n">
        <v>0.6272054787359176</v>
      </c>
      <c r="AC1628" s="84" t="n">
        <v>0.6109259765091505</v>
      </c>
      <c r="AD1628" s="84" t="n">
        <v>0.7501304761612378</v>
      </c>
      <c r="AE1628" s="84" t="n">
        <v>0.7708098744045043</v>
      </c>
      <c r="AF1628" s="84" t="n">
        <v>0.629218959424881</v>
      </c>
      <c r="AG1628" s="84" t="n">
        <v>0.9769381746810598</v>
      </c>
      <c r="AH1628" s="84" t="n">
        <v>0.978247806753996</v>
      </c>
      <c r="AI1628" s="84" t="n">
        <v>0.6405466399197592</v>
      </c>
      <c r="AJ1628" s="84" t="n">
        <v>0.9817925012840265</v>
      </c>
      <c r="AK1628" s="84" t="n">
        <v>0.9802751103036594</v>
      </c>
    </row>
    <row r="1629">
      <c r="A1629" s="84" t="n">
        <v>22</v>
      </c>
      <c r="B1629" s="84" t="n">
        <v>1</v>
      </c>
      <c r="C1629" s="84" t="n">
        <v>1</v>
      </c>
      <c r="D1629" s="84" t="n">
        <v>1</v>
      </c>
      <c r="E1629" s="84" t="n">
        <v>1</v>
      </c>
      <c r="F1629" s="84" t="n">
        <v>1</v>
      </c>
      <c r="G1629" s="84" t="n">
        <v>1</v>
      </c>
      <c r="H1629" s="84" t="n">
        <v>0.5357753849250277</v>
      </c>
      <c r="I1629" s="84" t="n">
        <v>0.9115260157172941</v>
      </c>
      <c r="J1629" s="84" t="n">
        <v>0.952160598843144</v>
      </c>
      <c r="K1629" s="84" t="n">
        <v>0.4848564830089079</v>
      </c>
      <c r="L1629" s="84" t="n">
        <v>0.891233725351935</v>
      </c>
      <c r="M1629" s="84" t="n">
        <v>0.8377261628998937</v>
      </c>
      <c r="N1629" s="84" t="n">
        <v>0.4711457767685244</v>
      </c>
      <c r="O1629" s="84" t="n">
        <v>0.6496872662995445</v>
      </c>
      <c r="P1629" s="84" t="n">
        <v>0.7098158486792767</v>
      </c>
      <c r="Q1629" s="84" t="n">
        <v>0.5134891545995313</v>
      </c>
      <c r="R1629" s="84" t="n">
        <v>0.5442506851640756</v>
      </c>
      <c r="S1629" s="84" t="n">
        <v>0.539758328130165</v>
      </c>
      <c r="T1629" s="84" t="n">
        <v>0.5513376513658125</v>
      </c>
      <c r="U1629" s="84" t="n">
        <v>0.5224451631985193</v>
      </c>
      <c r="V1629" s="84" t="n">
        <v>0.5043633478778261</v>
      </c>
      <c r="W1629" s="84" t="n">
        <v>0.522295355520534</v>
      </c>
      <c r="X1629" s="84" t="n">
        <v>0.5141896970272909</v>
      </c>
      <c r="Y1629" s="84" t="n">
        <v>0.5054204820545205</v>
      </c>
      <c r="Z1629" s="84" t="n">
        <v>0.4991679917168953</v>
      </c>
      <c r="AA1629" s="84" t="n">
        <v>0.5264665313688797</v>
      </c>
      <c r="AB1629" s="84" t="n">
        <v>0.5108868965156702</v>
      </c>
      <c r="AC1629" s="84" t="n">
        <v>0.4770827642720568</v>
      </c>
      <c r="AD1629" s="84" t="n">
        <v>0.6150953243483867</v>
      </c>
      <c r="AE1629" s="84" t="n">
        <v>0.6440450411433521</v>
      </c>
      <c r="AF1629" s="84" t="n">
        <v>0.624710612891434</v>
      </c>
      <c r="AG1629" s="84" t="n">
        <v>1</v>
      </c>
      <c r="AH1629" s="84" t="n">
        <v>1</v>
      </c>
      <c r="AI1629" s="84" t="n">
        <v>0.6463139418254764</v>
      </c>
      <c r="AJ1629" s="84" t="n">
        <v>1</v>
      </c>
      <c r="AK1629" s="84" t="n">
        <v>1</v>
      </c>
    </row>
    <row r="1630">
      <c r="A1630" s="84" t="n">
        <v>23</v>
      </c>
      <c r="B1630" s="84" t="n">
        <v>0.8892226811866318</v>
      </c>
      <c r="C1630" s="84" t="n">
        <v>0.8667373342030875</v>
      </c>
      <c r="D1630" s="84" t="n">
        <v>0.9123076015804683</v>
      </c>
      <c r="E1630" s="84" t="n">
        <v>0.8953334592858492</v>
      </c>
      <c r="F1630" s="84" t="n">
        <v>0.8807854563112689</v>
      </c>
      <c r="G1630" s="84" t="n">
        <v>0.9131250837913931</v>
      </c>
      <c r="H1630" s="84" t="n">
        <v>0.3867364395692865</v>
      </c>
      <c r="I1630" s="84" t="n">
        <v>0.7547383019158663</v>
      </c>
      <c r="J1630" s="84" t="n">
        <v>0.8075535896563457</v>
      </c>
      <c r="K1630" s="84" t="n">
        <v>0.3271527548663807</v>
      </c>
      <c r="L1630" s="84" t="n">
        <v>0.7279206225288974</v>
      </c>
      <c r="M1630" s="84" t="n">
        <v>0.6557941526325676</v>
      </c>
      <c r="N1630" s="84" t="n">
        <v>0.329170163400306</v>
      </c>
      <c r="O1630" s="84" t="n">
        <v>0.488051533074988</v>
      </c>
      <c r="P1630" s="84" t="n">
        <v>0.5701191567369386</v>
      </c>
      <c r="Q1630" s="84" t="n">
        <v>0.3481343507781048</v>
      </c>
      <c r="R1630" s="84" t="n">
        <v>0.387717979190415</v>
      </c>
      <c r="S1630" s="84" t="n">
        <v>0.3796231681786462</v>
      </c>
      <c r="T1630" s="84" t="n">
        <v>0.4097437341593918</v>
      </c>
      <c r="U1630" s="84" t="n">
        <v>0.3597427750904008</v>
      </c>
      <c r="V1630" s="84" t="n">
        <v>0.377776675922253</v>
      </c>
      <c r="W1630" s="84" t="n">
        <v>0.3688235839436358</v>
      </c>
      <c r="X1630" s="84" t="n">
        <v>0.3701588727721961</v>
      </c>
      <c r="Y1630" s="84" t="n">
        <v>0.3468055994105884</v>
      </c>
      <c r="Z1630" s="84" t="n">
        <v>0.3918204341234331</v>
      </c>
      <c r="AA1630" s="84" t="n">
        <v>0.3828751658276446</v>
      </c>
      <c r="AB1630" s="84" t="n">
        <v>0.375826646103981</v>
      </c>
      <c r="AC1630" s="84" t="n">
        <v>0.3484293908768096</v>
      </c>
      <c r="AD1630" s="84" t="n">
        <v>0.4747643754029411</v>
      </c>
      <c r="AE1630" s="84" t="n">
        <v>0.4765699436985709</v>
      </c>
      <c r="AF1630" s="84" t="n">
        <v>0.5475813330084074</v>
      </c>
      <c r="AG1630" s="84" t="n">
        <v>0.8698551059285343</v>
      </c>
      <c r="AH1630" s="84" t="n">
        <v>0.9112486479990386</v>
      </c>
      <c r="AI1630" s="84" t="n">
        <v>0.5631895687061184</v>
      </c>
      <c r="AJ1630" s="84" t="n">
        <v>0.8661016949152541</v>
      </c>
      <c r="AK1630" s="84" t="n">
        <v>0.9101998442771864</v>
      </c>
    </row>
    <row r="1631">
      <c r="A1631" s="84" t="n">
        <v>24</v>
      </c>
      <c r="B1631" s="84" t="n">
        <v>0.7480285392414571</v>
      </c>
      <c r="C1631" s="84" t="n">
        <v>0.7160795825179387</v>
      </c>
      <c r="D1631" s="84" t="n">
        <v>0.749778852391343</v>
      </c>
      <c r="E1631" s="84" t="n">
        <v>0.7613829586245986</v>
      </c>
      <c r="F1631" s="84" t="n">
        <v>0.7352878691310811</v>
      </c>
      <c r="G1631" s="84" t="n">
        <v>0.7429950395495376</v>
      </c>
      <c r="H1631" s="84" t="n">
        <v>0.2723155882056959</v>
      </c>
      <c r="I1631" s="84" t="n">
        <v>0.5792798808362011</v>
      </c>
      <c r="J1631" s="84" t="n">
        <v>0.6333446750595439</v>
      </c>
      <c r="K1631" s="84" t="n">
        <v>0.2202573408116133</v>
      </c>
      <c r="L1631" s="84" t="n">
        <v>0.6348686695711296</v>
      </c>
      <c r="M1631" s="84" t="n">
        <v>0.4921429912978151</v>
      </c>
      <c r="N1631" s="84" t="n">
        <v>0.1888729821789998</v>
      </c>
      <c r="O1631" s="84" t="n">
        <v>0.3792575973893534</v>
      </c>
      <c r="P1631" s="84" t="n">
        <v>0.433422214815432</v>
      </c>
      <c r="Q1631" s="84" t="n">
        <v>0.2202127020368924</v>
      </c>
      <c r="R1631" s="84" t="n">
        <v>0.2646067279474183</v>
      </c>
      <c r="S1631" s="84" t="n">
        <v>0.2793550519704705</v>
      </c>
      <c r="T1631" s="84" t="n">
        <v>0.2867361306674177</v>
      </c>
      <c r="U1631" s="84" t="n">
        <v>0.2362156643863717</v>
      </c>
      <c r="V1631" s="84" t="n">
        <v>0.2539914716382387</v>
      </c>
      <c r="W1631" s="84" t="n">
        <v>0.2520163159358487</v>
      </c>
      <c r="X1631" s="84" t="n">
        <v>0.2473024457249489</v>
      </c>
      <c r="Y1631" s="84" t="n">
        <v>0.2332175560467319</v>
      </c>
      <c r="Z1631" s="84" t="n">
        <v>0.2894279480826831</v>
      </c>
      <c r="AA1631" s="84" t="n">
        <v>0.2596487528882563</v>
      </c>
      <c r="AB1631" s="84" t="n">
        <v>0.2524505319287974</v>
      </c>
      <c r="AC1631" s="84" t="n">
        <v>0.2154056268779023</v>
      </c>
      <c r="AD1631" s="84" t="n">
        <v>0.3329137629324902</v>
      </c>
      <c r="AE1631" s="84" t="n">
        <v>0.3636639237765266</v>
      </c>
      <c r="AF1631" s="84" t="n">
        <v>0.4455952235896186</v>
      </c>
      <c r="AG1631" s="84" t="n">
        <v>0.719130635571206</v>
      </c>
      <c r="AH1631" s="84" t="n">
        <v>0.743119817329648</v>
      </c>
      <c r="AI1631" s="84" t="n">
        <v>0.4582497492477431</v>
      </c>
      <c r="AJ1631" s="84" t="n">
        <v>0.721854134565999</v>
      </c>
      <c r="AK1631" s="84" t="n">
        <v>0.7411108227355306</v>
      </c>
    </row>
    <row r="1641">
      <c r="A1641" s="84" t="inlineStr">
        <is>
          <t>RefgChg-Res-StdForMsr-cDXGF-DMo1985-CZ10</t>
        </is>
      </c>
      <c r="B1641" s="83" t="n"/>
      <c r="C1641" s="83" t="n"/>
      <c r="D1641" s="83" t="n">
        <v>2015</v>
      </c>
      <c r="E1641" s="83" t="n"/>
      <c r="F1641" s="84" t="inlineStr">
        <is>
          <t>Source Annual kWh:</t>
        </is>
      </c>
      <c r="G1641" s="205" t="n">
        <v>12699.9</v>
      </c>
      <c r="H1641" s="83" t="inlineStr">
        <is>
          <t>DEER</t>
        </is>
      </c>
      <c r="I1641" s="83" t="n"/>
      <c r="J1641" s="83" t="n"/>
      <c r="K1641" s="83" t="inlineStr">
        <is>
          <t>PDAF</t>
        </is>
      </c>
      <c r="L1641" s="83" t="inlineStr">
        <is>
          <t>Monthly</t>
        </is>
      </c>
      <c r="M1641" s="83" t="n"/>
      <c r="N1641" s="83" t="n"/>
      <c r="O1641" s="83" t="n"/>
      <c r="P1641" s="83" t="n"/>
      <c r="Q1641" s="83" t="n"/>
      <c r="R1641" s="83" t="n"/>
      <c r="S1641" s="83" t="n"/>
      <c r="T1641" s="105" t="n"/>
      <c r="U1641" s="83" t="n"/>
      <c r="V1641" s="83" t="n"/>
      <c r="W1641" s="83" t="n"/>
      <c r="X1641" s="83" t="n"/>
      <c r="Y1641" s="83" t="n"/>
      <c r="Z1641" s="83" t="n"/>
      <c r="AA1641" s="83" t="n"/>
      <c r="AB1641" s="83" t="n"/>
      <c r="AC1641" s="83" t="n"/>
      <c r="AD1641" s="83" t="n"/>
      <c r="AE1641" s="83" t="n"/>
      <c r="AF1641" s="83" t="n"/>
      <c r="AG1641" s="83" t="n"/>
      <c r="AH1641" s="83" t="n"/>
      <c r="AI1641" s="83" t="n"/>
      <c r="AJ1641" s="83" t="n"/>
      <c r="AK1641" s="83" t="n"/>
    </row>
    <row r="1642">
      <c r="A1642" s="106" t="n">
        <v>42</v>
      </c>
      <c r="B1642" s="84" t="inlineStr">
        <is>
          <t>RefgChg-Res-StdForMsr-20-MM</t>
        </is>
      </c>
      <c r="C1642" s="83" t="n"/>
      <c r="D1642" s="83" t="n"/>
      <c r="E1642" s="83" t="n"/>
      <c r="F1642" s="83" t="inlineStr">
        <is>
          <t>Source Sample Size:</t>
        </is>
      </c>
      <c r="G1642" s="83" t="n">
        <v>0</v>
      </c>
      <c r="H1642" s="83" t="inlineStr">
        <is>
          <t>DEER</t>
        </is>
      </c>
      <c r="I1642" s="83" t="n"/>
      <c r="J1642" s="83" t="n"/>
      <c r="K1642" s="83" t="inlineStr">
        <is>
          <t>WKWE</t>
        </is>
      </c>
      <c r="L1642" s="83" t="inlineStr">
        <is>
          <t>Monthly</t>
        </is>
      </c>
      <c r="M1642" s="83" t="n"/>
      <c r="N1642" s="83" t="inlineStr">
        <is>
          <t>Weekend Peak3</t>
        </is>
      </c>
      <c r="O1642" s="83" t="n"/>
      <c r="P1642" s="83" t="n"/>
      <c r="Q1642" s="83" t="n"/>
      <c r="R1642" s="83" t="n"/>
      <c r="S1642" s="83" t="n"/>
      <c r="T1642" s="83" t="n"/>
      <c r="U1642" s="83" t="n"/>
      <c r="V1642" s="83" t="n"/>
      <c r="W1642" s="83" t="n"/>
      <c r="X1642" s="83" t="n"/>
      <c r="Y1642" s="83" t="n"/>
      <c r="Z1642" s="83" t="n"/>
      <c r="AA1642" s="83" t="n"/>
      <c r="AB1642" s="83" t="n"/>
      <c r="AC1642" s="83" t="n"/>
      <c r="AD1642" s="83" t="n"/>
      <c r="AE1642" s="83" t="n"/>
      <c r="AF1642" s="83" t="n"/>
      <c r="AG1642" s="83" t="n"/>
      <c r="AH1642" s="83" t="n"/>
      <c r="AI1642" s="83" t="n"/>
      <c r="AJ1642" s="83" t="n"/>
      <c r="AK1642" s="83" t="n"/>
    </row>
    <row r="1643">
      <c r="A1643" s="84" t="n"/>
      <c r="B1643" s="84" t="n">
        <v>1</v>
      </c>
      <c r="C1643" s="84" t="inlineStr">
        <is>
          <t>JANUARY</t>
        </is>
      </c>
      <c r="D1643" s="84" t="inlineStr">
        <is>
          <t>JAN</t>
        </is>
      </c>
      <c r="E1643" s="84" t="n">
        <v>2</v>
      </c>
      <c r="F1643" s="84" t="inlineStr">
        <is>
          <t>FEBRUARY</t>
        </is>
      </c>
      <c r="G1643" s="84" t="inlineStr">
        <is>
          <t>FEB</t>
        </is>
      </c>
      <c r="H1643" s="84" t="n">
        <v>3</v>
      </c>
      <c r="I1643" s="84" t="inlineStr">
        <is>
          <t>MARCH</t>
        </is>
      </c>
      <c r="J1643" s="84" t="inlineStr">
        <is>
          <t>MAR</t>
        </is>
      </c>
      <c r="K1643" s="84" t="n">
        <v>4</v>
      </c>
      <c r="L1643" s="84" t="inlineStr">
        <is>
          <t>APRIL</t>
        </is>
      </c>
      <c r="M1643" s="84" t="inlineStr">
        <is>
          <t>APR</t>
        </is>
      </c>
      <c r="N1643" s="84" t="n">
        <v>5</v>
      </c>
      <c r="O1643" s="84" t="inlineStr">
        <is>
          <t>MAY</t>
        </is>
      </c>
      <c r="P1643" s="84" t="inlineStr">
        <is>
          <t>MAY</t>
        </is>
      </c>
      <c r="Q1643" s="84" t="n">
        <v>6</v>
      </c>
      <c r="R1643" s="84" t="inlineStr">
        <is>
          <t>JUNE</t>
        </is>
      </c>
      <c r="S1643" s="84" t="inlineStr">
        <is>
          <t>JUN</t>
        </is>
      </c>
      <c r="T1643" s="84" t="n">
        <v>7</v>
      </c>
      <c r="U1643" s="84" t="inlineStr">
        <is>
          <t>JULY</t>
        </is>
      </c>
      <c r="V1643" s="84" t="inlineStr">
        <is>
          <t>JUL</t>
        </is>
      </c>
      <c r="W1643" s="84" t="n">
        <v>8</v>
      </c>
      <c r="X1643" s="84" t="inlineStr">
        <is>
          <t>AUGUST</t>
        </is>
      </c>
      <c r="Y1643" s="84" t="inlineStr">
        <is>
          <t>AUG</t>
        </is>
      </c>
      <c r="Z1643" s="84" t="n">
        <v>9</v>
      </c>
      <c r="AA1643" s="84" t="inlineStr">
        <is>
          <t>SEPTEMBER</t>
        </is>
      </c>
      <c r="AB1643" s="84" t="inlineStr">
        <is>
          <t>SEP</t>
        </is>
      </c>
      <c r="AC1643" s="84" t="n">
        <v>10</v>
      </c>
      <c r="AD1643" s="84" t="inlineStr">
        <is>
          <t>OCTOBER</t>
        </is>
      </c>
      <c r="AE1643" s="84" t="inlineStr">
        <is>
          <t>OCT</t>
        </is>
      </c>
      <c r="AF1643" s="84" t="n">
        <v>11</v>
      </c>
      <c r="AG1643" s="84" t="inlineStr">
        <is>
          <t>NOVEMBER</t>
        </is>
      </c>
      <c r="AH1643" s="84" t="inlineStr">
        <is>
          <t>NOV</t>
        </is>
      </c>
      <c r="AI1643" s="84" t="n">
        <v>12</v>
      </c>
      <c r="AJ1643" s="84" t="inlineStr">
        <is>
          <t>DECEMBER</t>
        </is>
      </c>
      <c r="AK1643" s="84" t="inlineStr">
        <is>
          <t>DEC</t>
        </is>
      </c>
    </row>
    <row r="1644">
      <c r="A1644" s="83" t="n"/>
      <c r="B1644" s="84" t="n">
        <v>31</v>
      </c>
      <c r="C1644" s="83" t="n"/>
      <c r="D1644" s="83" t="n"/>
      <c r="E1644" s="84" t="n">
        <v>28</v>
      </c>
      <c r="F1644" s="83" t="n"/>
      <c r="G1644" s="83" t="n"/>
      <c r="H1644" s="84" t="n">
        <v>31</v>
      </c>
      <c r="I1644" s="83" t="n"/>
      <c r="J1644" s="83" t="n"/>
      <c r="K1644" s="84" t="n">
        <v>30</v>
      </c>
      <c r="L1644" s="83" t="n"/>
      <c r="M1644" s="83" t="n"/>
      <c r="N1644" s="84" t="n">
        <v>31</v>
      </c>
      <c r="O1644" s="83" t="n"/>
      <c r="P1644" s="83" t="n"/>
      <c r="Q1644" s="84" t="n">
        <v>30</v>
      </c>
      <c r="R1644" s="83" t="n"/>
      <c r="S1644" s="83" t="n"/>
      <c r="T1644" s="84" t="n">
        <v>31</v>
      </c>
      <c r="U1644" s="83" t="n"/>
      <c r="V1644" s="83" t="n"/>
      <c r="W1644" s="84" t="n">
        <v>31</v>
      </c>
      <c r="X1644" s="83" t="n"/>
      <c r="Y1644" s="83" t="n"/>
      <c r="Z1644" s="84" t="n">
        <v>30</v>
      </c>
      <c r="AA1644" s="83" t="n"/>
      <c r="AB1644" s="83" t="n"/>
      <c r="AC1644" s="84" t="n">
        <v>31</v>
      </c>
      <c r="AD1644" s="83" t="n"/>
      <c r="AE1644" s="83" t="n"/>
      <c r="AF1644" s="84" t="n">
        <v>30</v>
      </c>
      <c r="AG1644" s="83" t="n"/>
      <c r="AH1644" s="83" t="n"/>
      <c r="AI1644" s="84" t="n">
        <v>31</v>
      </c>
      <c r="AJ1644" s="83" t="n"/>
      <c r="AK1644" s="83" t="n"/>
    </row>
    <row r="1645">
      <c r="A1645" s="84" t="inlineStr">
        <is>
          <t>RATIOS</t>
        </is>
      </c>
      <c r="B1645" s="84" t="inlineStr">
        <is>
          <t>E.BKDWN</t>
        </is>
      </c>
      <c r="C1645" s="84" t="inlineStr">
        <is>
          <t>PEAK/AVG</t>
        </is>
      </c>
      <c r="D1645" s="84" t="inlineStr">
        <is>
          <t>END/AVG</t>
        </is>
      </c>
      <c r="E1645" s="84" t="inlineStr">
        <is>
          <t>E.BKDWN</t>
        </is>
      </c>
      <c r="F1645" s="84" t="inlineStr">
        <is>
          <t>PEAK/AVG</t>
        </is>
      </c>
      <c r="G1645" s="84" t="inlineStr">
        <is>
          <t>END/AVG</t>
        </is>
      </c>
      <c r="H1645" s="84" t="inlineStr">
        <is>
          <t>E.BKDWN</t>
        </is>
      </c>
      <c r="I1645" s="84" t="inlineStr">
        <is>
          <t>PEAK/AVG</t>
        </is>
      </c>
      <c r="J1645" s="84" t="inlineStr">
        <is>
          <t>END/AVG</t>
        </is>
      </c>
      <c r="K1645" s="84" t="inlineStr">
        <is>
          <t>E.BKDWN</t>
        </is>
      </c>
      <c r="L1645" s="84" t="inlineStr">
        <is>
          <t>PEAK/AVG</t>
        </is>
      </c>
      <c r="M1645" s="84" t="inlineStr">
        <is>
          <t>END/AVG</t>
        </is>
      </c>
      <c r="N1645" s="84" t="inlineStr">
        <is>
          <t>E.BKDWN</t>
        </is>
      </c>
      <c r="O1645" s="84" t="inlineStr">
        <is>
          <t>PEAK/AVG</t>
        </is>
      </c>
      <c r="P1645" s="84" t="inlineStr">
        <is>
          <t>END/AVG</t>
        </is>
      </c>
      <c r="Q1645" s="84" t="inlineStr">
        <is>
          <t>E.BKDWN</t>
        </is>
      </c>
      <c r="R1645" s="84" t="inlineStr">
        <is>
          <t>PEAK/AVG</t>
        </is>
      </c>
      <c r="S1645" s="84" t="inlineStr">
        <is>
          <t>END/AVG</t>
        </is>
      </c>
      <c r="T1645" s="84" t="inlineStr">
        <is>
          <t>E.BKDWN</t>
        </is>
      </c>
      <c r="U1645" s="84" t="inlineStr">
        <is>
          <t>PEAK/AVG</t>
        </is>
      </c>
      <c r="V1645" s="84" t="inlineStr">
        <is>
          <t>END/AVG</t>
        </is>
      </c>
      <c r="W1645" s="84" t="inlineStr">
        <is>
          <t>E.BKDWN</t>
        </is>
      </c>
      <c r="X1645" s="84" t="inlineStr">
        <is>
          <t>PEAK/AVG</t>
        </is>
      </c>
      <c r="Y1645" s="84" t="inlineStr">
        <is>
          <t>END/AVG</t>
        </is>
      </c>
      <c r="Z1645" s="84" t="inlineStr">
        <is>
          <t>E.BKDWN</t>
        </is>
      </c>
      <c r="AA1645" s="84" t="inlineStr">
        <is>
          <t>PEAK/AVG</t>
        </is>
      </c>
      <c r="AB1645" s="84" t="inlineStr">
        <is>
          <t>END/AVG</t>
        </is>
      </c>
      <c r="AC1645" s="84" t="inlineStr">
        <is>
          <t>E.BKDWN</t>
        </is>
      </c>
      <c r="AD1645" s="84" t="inlineStr">
        <is>
          <t>PEAK/AVG</t>
        </is>
      </c>
      <c r="AE1645" s="84" t="inlineStr">
        <is>
          <t>END/AVG</t>
        </is>
      </c>
      <c r="AF1645" s="84" t="inlineStr">
        <is>
          <t>E.BKDWN</t>
        </is>
      </c>
      <c r="AG1645" s="84" t="inlineStr">
        <is>
          <t>PEAK/AVG</t>
        </is>
      </c>
      <c r="AH1645" s="84" t="inlineStr">
        <is>
          <t>END/AVG</t>
        </is>
      </c>
      <c r="AI1645" s="84" t="inlineStr">
        <is>
          <t>E.BKDWN</t>
        </is>
      </c>
      <c r="AJ1645" s="84" t="inlineStr">
        <is>
          <t>PEAK/AVG</t>
        </is>
      </c>
      <c r="AK1645" s="84" t="inlineStr">
        <is>
          <t>END/AVG</t>
        </is>
      </c>
    </row>
    <row r="1646">
      <c r="A1646" s="83" t="n"/>
      <c r="B1646" s="209" t="n">
        <v>0.06004104013390288</v>
      </c>
      <c r="C1646" s="210" t="n">
        <v>1.060997050432764</v>
      </c>
      <c r="D1646" s="210" t="n">
        <v>1.000035007978338</v>
      </c>
      <c r="E1646" s="209" t="n">
        <v>0.05329312229498572</v>
      </c>
      <c r="F1646" s="210" t="n">
        <v>1.028162272934016</v>
      </c>
      <c r="G1646" s="210" t="n">
        <v>0.981593007702397</v>
      </c>
      <c r="H1646" s="209" t="n">
        <v>0.06011770332963862</v>
      </c>
      <c r="I1646" s="210" t="n">
        <v>1.274625598621377</v>
      </c>
      <c r="J1646" s="210" t="n">
        <v>0.9481318935942995</v>
      </c>
      <c r="K1646" s="209" t="n">
        <v>0.06111077327552444</v>
      </c>
      <c r="L1646" s="210" t="n">
        <v>1.694781170676802</v>
      </c>
      <c r="M1646" s="210" t="n">
        <v>1.19515892592723</v>
      </c>
      <c r="N1646" s="209" t="n">
        <v>0.0814487886279682</v>
      </c>
      <c r="O1646" s="210" t="n">
        <v>1.87171410426323</v>
      </c>
      <c r="P1646" s="210" t="n">
        <v>0.8264329549649613</v>
      </c>
      <c r="Q1646" s="209" t="n">
        <v>0.09467466805742787</v>
      </c>
      <c r="R1646" s="210" t="n">
        <v>1.442876588208876</v>
      </c>
      <c r="S1646" s="210" t="n">
        <v>0.9739429341316692</v>
      </c>
      <c r="T1646" s="209" t="n">
        <v>0.1249156438829594</v>
      </c>
      <c r="U1646" s="210" t="n">
        <v>1.373129326797631</v>
      </c>
      <c r="V1646" s="210" t="n">
        <v>0.9478461532643755</v>
      </c>
      <c r="W1646" s="209" t="n">
        <v>0.136447956216793</v>
      </c>
      <c r="X1646" s="210" t="n">
        <v>1.288544333753414</v>
      </c>
      <c r="Y1646" s="210" t="n">
        <v>0.8501730695756801</v>
      </c>
      <c r="Z1646" s="209" t="n">
        <v>0.1266634755314208</v>
      </c>
      <c r="AA1646" s="210" t="n">
        <v>1.632134088184741</v>
      </c>
      <c r="AB1646" s="210" t="n">
        <v>0.829054788801826</v>
      </c>
      <c r="AC1646" s="209" t="n">
        <v>0.0827241662298142</v>
      </c>
      <c r="AD1646" s="210" t="n">
        <v>1.623954018410052</v>
      </c>
      <c r="AE1646" s="210" t="n">
        <v>0.8779978770343948</v>
      </c>
      <c r="AF1646" s="209" t="n">
        <v>0.05762843363577627</v>
      </c>
      <c r="AG1646" s="210" t="n">
        <v>1.066924256563903</v>
      </c>
      <c r="AH1646" s="210" t="n">
        <v>0.9983709621964998</v>
      </c>
      <c r="AI1646" s="209" t="n">
        <v>0.0609342287837887</v>
      </c>
      <c r="AJ1646" s="210" t="n">
        <v>1.077376583803842</v>
      </c>
      <c r="AK1646" s="210" t="n">
        <v>0.9956638916542128</v>
      </c>
      <c r="AM1646">
        <f>A1641</f>
        <v/>
      </c>
      <c r="AN1646" s="206">
        <f>1/($B1646*(1/$B1644)*(1/(5/7+2/7*$D1646))*$B1656/SUM($B1648:$B1671))</f>
        <v/>
      </c>
      <c r="AO1646" s="206">
        <f>1/(B1646*(1/B1644)*(1/(5/7+2/7*D1646)))</f>
        <v/>
      </c>
      <c r="AP1646" s="206" t="n"/>
      <c r="AR1646" s="211">
        <f>CHOOSE(AV$3,C1646,F1646,I1646,L1646,O1646,R1646,U1646,X1646,AA1646,AD1646,AG1646,AJ1646)</f>
        <v/>
      </c>
      <c r="AS1646" s="207" t="n"/>
      <c r="AT1646" s="207" t="n"/>
      <c r="AV1646" s="116">
        <f>AN1646/AR1646</f>
        <v/>
      </c>
      <c r="AW1646" s="208">
        <f>AO1646/AR1646</f>
        <v/>
      </c>
      <c r="AX1646" s="206" t="n"/>
    </row>
    <row r="1647">
      <c r="A1647" s="84" t="inlineStr">
        <is>
          <t>HOUR</t>
        </is>
      </c>
      <c r="B1647" s="84" t="inlineStr">
        <is>
          <t>PEAK</t>
        </is>
      </c>
      <c r="C1647" s="84" t="inlineStr">
        <is>
          <t>AVG</t>
        </is>
      </c>
      <c r="D1647" s="84" t="inlineStr">
        <is>
          <t>END</t>
        </is>
      </c>
      <c r="E1647" s="84" t="inlineStr">
        <is>
          <t>PEAK</t>
        </is>
      </c>
      <c r="F1647" s="84" t="inlineStr">
        <is>
          <t>AVG</t>
        </is>
      </c>
      <c r="G1647" s="84" t="inlineStr">
        <is>
          <t>END</t>
        </is>
      </c>
      <c r="H1647" s="84" t="inlineStr">
        <is>
          <t>PEAK</t>
        </is>
      </c>
      <c r="I1647" s="84" t="inlineStr">
        <is>
          <t>AVG</t>
        </is>
      </c>
      <c r="J1647" s="84" t="inlineStr">
        <is>
          <t>END</t>
        </is>
      </c>
      <c r="K1647" s="84" t="inlineStr">
        <is>
          <t>PEAK</t>
        </is>
      </c>
      <c r="L1647" s="84" t="inlineStr">
        <is>
          <t>AVG</t>
        </is>
      </c>
      <c r="M1647" s="84" t="inlineStr">
        <is>
          <t>END</t>
        </is>
      </c>
      <c r="N1647" s="84" t="inlineStr">
        <is>
          <t>PEAK</t>
        </is>
      </c>
      <c r="O1647" s="84" t="inlineStr">
        <is>
          <t>AVG</t>
        </is>
      </c>
      <c r="P1647" s="84" t="inlineStr">
        <is>
          <t>END</t>
        </is>
      </c>
      <c r="Q1647" s="84" t="inlineStr">
        <is>
          <t>PEAK</t>
        </is>
      </c>
      <c r="R1647" s="84" t="inlineStr">
        <is>
          <t>AVG</t>
        </is>
      </c>
      <c r="S1647" s="84" t="inlineStr">
        <is>
          <t>END</t>
        </is>
      </c>
      <c r="T1647" s="84" t="inlineStr">
        <is>
          <t>PEAK</t>
        </is>
      </c>
      <c r="U1647" s="84" t="inlineStr">
        <is>
          <t>AVG</t>
        </is>
      </c>
      <c r="V1647" s="84" t="inlineStr">
        <is>
          <t>END</t>
        </is>
      </c>
      <c r="W1647" s="84" t="inlineStr">
        <is>
          <t>PEAK</t>
        </is>
      </c>
      <c r="X1647" s="84" t="inlineStr">
        <is>
          <t>AVG</t>
        </is>
      </c>
      <c r="Y1647" s="84" t="inlineStr">
        <is>
          <t>END</t>
        </is>
      </c>
      <c r="Z1647" s="84" t="inlineStr">
        <is>
          <t>PEAK</t>
        </is>
      </c>
      <c r="AA1647" s="84" t="inlineStr">
        <is>
          <t>AVG</t>
        </is>
      </c>
      <c r="AB1647" s="84" t="inlineStr">
        <is>
          <t>END</t>
        </is>
      </c>
      <c r="AC1647" s="84" t="inlineStr">
        <is>
          <t>PEAK</t>
        </is>
      </c>
      <c r="AD1647" s="84" t="inlineStr">
        <is>
          <t>AVG</t>
        </is>
      </c>
      <c r="AE1647" s="84" t="inlineStr">
        <is>
          <t>END</t>
        </is>
      </c>
      <c r="AF1647" s="84" t="inlineStr">
        <is>
          <t>PEAK</t>
        </is>
      </c>
      <c r="AG1647" s="84" t="inlineStr">
        <is>
          <t>AVG</t>
        </is>
      </c>
      <c r="AH1647" s="84" t="inlineStr">
        <is>
          <t>END</t>
        </is>
      </c>
      <c r="AI1647" s="84" t="inlineStr">
        <is>
          <t>PEAK</t>
        </is>
      </c>
      <c r="AJ1647" s="84" t="inlineStr">
        <is>
          <t>AVG</t>
        </is>
      </c>
      <c r="AK1647" s="84" t="inlineStr">
        <is>
          <t>END</t>
        </is>
      </c>
    </row>
    <row r="1648">
      <c r="A1648" s="84" t="n">
        <v>1</v>
      </c>
      <c r="B1648" s="84" t="n">
        <v>0.6147356580427447</v>
      </c>
      <c r="C1648" s="84" t="n">
        <v>0.52086624897848</v>
      </c>
      <c r="D1648" s="84" t="n">
        <v>0.5969461077844312</v>
      </c>
      <c r="E1648" s="84" t="n">
        <v>0.5839515814135102</v>
      </c>
      <c r="F1648" s="84" t="n">
        <v>0.5280605268755126</v>
      </c>
      <c r="G1648" s="84" t="n">
        <v>0.5831540736757195</v>
      </c>
      <c r="H1648" s="84" t="n">
        <v>0.3338568250229028</v>
      </c>
      <c r="I1648" s="84" t="n">
        <v>0.4693713704605669</v>
      </c>
      <c r="J1648" s="84" t="n">
        <v>0.5214039917412249</v>
      </c>
      <c r="K1648" s="84" t="n">
        <v>0.3283311345646439</v>
      </c>
      <c r="L1648" s="84" t="n">
        <v>0.448103443640958</v>
      </c>
      <c r="M1648" s="84" t="n">
        <v>0.5532193620226633</v>
      </c>
      <c r="N1648" s="84" t="n">
        <v>0.1189203492987563</v>
      </c>
      <c r="O1648" s="84" t="n">
        <v>0.2648699051410332</v>
      </c>
      <c r="P1648" s="84" t="n">
        <v>0.3507826016979841</v>
      </c>
      <c r="Q1648" s="84" t="n">
        <v>0.1357436801881246</v>
      </c>
      <c r="R1648" s="84" t="n">
        <v>0.1917227156616906</v>
      </c>
      <c r="S1648" s="84" t="n">
        <v>0.206231549223463</v>
      </c>
      <c r="T1648" s="84" t="n">
        <v>0.1263346160099724</v>
      </c>
      <c r="U1648" s="84" t="n">
        <v>0.1490807859867315</v>
      </c>
      <c r="V1648" s="84" t="n">
        <v>0.1702739341810022</v>
      </c>
      <c r="W1648" s="84" t="n">
        <v>0.1097070927136286</v>
      </c>
      <c r="X1648" s="84" t="n">
        <v>0.1316913986212422</v>
      </c>
      <c r="Y1648" s="84" t="n">
        <v>0.1585588414215349</v>
      </c>
      <c r="Z1648" s="84" t="n">
        <v>0.1015157632032885</v>
      </c>
      <c r="AA1648" s="84" t="n">
        <v>0.1438501057721366</v>
      </c>
      <c r="AB1648" s="84" t="n">
        <v>0.1797631067004851</v>
      </c>
      <c r="AC1648" s="84" t="n">
        <v>0.1321700170960325</v>
      </c>
      <c r="AD1648" s="84" t="n">
        <v>0.2461152501140338</v>
      </c>
      <c r="AE1648" s="84" t="n">
        <v>0.316278247026047</v>
      </c>
      <c r="AF1648" s="84" t="n">
        <v>0.586576424139876</v>
      </c>
      <c r="AG1648" s="84" t="n">
        <v>0.5268156102066736</v>
      </c>
      <c r="AH1648" s="84" t="n">
        <v>0.5867380315194768</v>
      </c>
      <c r="AI1648" s="84" t="n">
        <v>0.5897058823529412</v>
      </c>
      <c r="AJ1648" s="84" t="n">
        <v>0.5319270091885597</v>
      </c>
      <c r="AK1648" s="84" t="n">
        <v>0.5854625837071712</v>
      </c>
    </row>
    <row r="1649">
      <c r="A1649" s="84" t="n">
        <v>2</v>
      </c>
      <c r="B1649" s="84" t="n">
        <v>0.5371203599550056</v>
      </c>
      <c r="C1649" s="84" t="n">
        <v>0.4298283846363389</v>
      </c>
      <c r="D1649" s="84" t="n">
        <v>0.5126946107784431</v>
      </c>
      <c r="E1649" s="84" t="n">
        <v>0.4933619679812573</v>
      </c>
      <c r="F1649" s="84" t="n">
        <v>0.432894776822339</v>
      </c>
      <c r="G1649" s="84" t="n">
        <v>0.4896477547727884</v>
      </c>
      <c r="H1649" s="84" t="n">
        <v>0.2926318544693103</v>
      </c>
      <c r="I1649" s="84" t="n">
        <v>0.4126635801643161</v>
      </c>
      <c r="J1649" s="84" t="n">
        <v>0.4578114246386786</v>
      </c>
      <c r="K1649" s="84" t="n">
        <v>0.222872691292876</v>
      </c>
      <c r="L1649" s="84" t="n">
        <v>0.4038549423371595</v>
      </c>
      <c r="M1649" s="84" t="n">
        <v>0.4406890679242811</v>
      </c>
      <c r="N1649" s="84" t="n">
        <v>0.1061127282349828</v>
      </c>
      <c r="O1649" s="84" t="n">
        <v>0.2367170548890921</v>
      </c>
      <c r="P1649" s="84" t="n">
        <v>0.3030620045869714</v>
      </c>
      <c r="Q1649" s="84" t="n">
        <v>0.1199294532627866</v>
      </c>
      <c r="R1649" s="84" t="n">
        <v>0.1707131306976635</v>
      </c>
      <c r="S1649" s="84" t="n">
        <v>0.1785072519573867</v>
      </c>
      <c r="T1649" s="84" t="n">
        <v>0.1118638556175817</v>
      </c>
      <c r="U1649" s="84" t="n">
        <v>0.1329832426471917</v>
      </c>
      <c r="V1649" s="84" t="n">
        <v>0.1477888930441286</v>
      </c>
      <c r="W1649" s="84" t="n">
        <v>0.09818445896877269</v>
      </c>
      <c r="X1649" s="84" t="n">
        <v>0.1176534410522626</v>
      </c>
      <c r="Y1649" s="84" t="n">
        <v>0.1375811927235621</v>
      </c>
      <c r="Z1649" s="84" t="n">
        <v>0.08088963922633685</v>
      </c>
      <c r="AA1649" s="84" t="n">
        <v>0.1262688212184239</v>
      </c>
      <c r="AB1649" s="84" t="n">
        <v>0.1562707774138738</v>
      </c>
      <c r="AC1649" s="84" t="n">
        <v>0.118611094735601</v>
      </c>
      <c r="AD1649" s="84" t="n">
        <v>0.2198418731944655</v>
      </c>
      <c r="AE1649" s="84" t="n">
        <v>0.2740901251492504</v>
      </c>
      <c r="AF1649" s="84" t="n">
        <v>0.5141943974431284</v>
      </c>
      <c r="AG1649" s="84" t="n">
        <v>0.4357175845745294</v>
      </c>
      <c r="AH1649" s="84" t="n">
        <v>0.5005055010407374</v>
      </c>
      <c r="AI1649" s="84" t="n">
        <v>0.5090073529411765</v>
      </c>
      <c r="AJ1649" s="84" t="n">
        <v>0.4458910314481688</v>
      </c>
      <c r="AK1649" s="84" t="n">
        <v>0.502503088225733</v>
      </c>
    </row>
    <row r="1650">
      <c r="A1650" s="84" t="n">
        <v>3</v>
      </c>
      <c r="B1650" s="84" t="n">
        <v>0.5050618672665917</v>
      </c>
      <c r="C1650" s="84" t="n">
        <v>0.3907109779351676</v>
      </c>
      <c r="D1650" s="84" t="n">
        <v>0.4588023952095809</v>
      </c>
      <c r="E1650" s="84" t="n">
        <v>0.4629051151893792</v>
      </c>
      <c r="F1650" s="84" t="n">
        <v>0.3956124092248793</v>
      </c>
      <c r="G1650" s="84" t="n">
        <v>0.4277359505243346</v>
      </c>
      <c r="H1650" s="84" t="n">
        <v>0.2732626619552415</v>
      </c>
      <c r="I1650" s="84" t="n">
        <v>0.3914148847913935</v>
      </c>
      <c r="J1650" s="84" t="n">
        <v>0.431383344803854</v>
      </c>
      <c r="K1650" s="84" t="n">
        <v>0.1607849604221636</v>
      </c>
      <c r="L1650" s="84" t="n">
        <v>0.3874028871743863</v>
      </c>
      <c r="M1650" s="84" t="n">
        <v>0.3837034125892448</v>
      </c>
      <c r="N1650" s="84" t="n">
        <v>0.100396930404869</v>
      </c>
      <c r="O1650" s="84" t="n">
        <v>0.2243082826761346</v>
      </c>
      <c r="P1650" s="84" t="n">
        <v>0.2893815635939323</v>
      </c>
      <c r="Q1650" s="84" t="n">
        <v>0.1138154027042916</v>
      </c>
      <c r="R1650" s="84" t="n">
        <v>0.1614093881090202</v>
      </c>
      <c r="S1650" s="84" t="n">
        <v>0.1707418816583237</v>
      </c>
      <c r="T1650" s="84" t="n">
        <v>0.1062815023575958</v>
      </c>
      <c r="U1650" s="84" t="n">
        <v>0.1259061082087529</v>
      </c>
      <c r="V1650" s="84" t="n">
        <v>0.1412443904263276</v>
      </c>
      <c r="W1650" s="84" t="n">
        <v>0.09295570079883805</v>
      </c>
      <c r="X1650" s="84" t="n">
        <v>0.1112937955899781</v>
      </c>
      <c r="Y1650" s="84" t="n">
        <v>0.1304774426499735</v>
      </c>
      <c r="Z1650" s="84" t="n">
        <v>0.07024626564392411</v>
      </c>
      <c r="AA1650" s="84" t="n">
        <v>0.1178159387054913</v>
      </c>
      <c r="AB1650" s="84" t="n">
        <v>0.1467162451673275</v>
      </c>
      <c r="AC1650" s="84" t="n">
        <v>0.1117137298826859</v>
      </c>
      <c r="AD1650" s="84" t="n">
        <v>0.2068724342405351</v>
      </c>
      <c r="AE1650" s="84" t="n">
        <v>0.2540574006102684</v>
      </c>
      <c r="AF1650" s="84" t="n">
        <v>0.4796014288400076</v>
      </c>
      <c r="AG1650" s="84" t="n">
        <v>0.3966632028634106</v>
      </c>
      <c r="AH1650" s="84" t="n">
        <v>0.4459113886410943</v>
      </c>
      <c r="AI1650" s="84" t="n">
        <v>0.4746323529411764</v>
      </c>
      <c r="AJ1650" s="84" t="n">
        <v>0.4166429403390706</v>
      </c>
      <c r="AK1650" s="84" t="n">
        <v>0.4587478057343476</v>
      </c>
    </row>
    <row r="1651">
      <c r="A1651" s="84" t="n">
        <v>4</v>
      </c>
      <c r="B1651" s="84" t="n">
        <v>0.490063742032246</v>
      </c>
      <c r="C1651" s="84" t="n">
        <v>0.3794606374284937</v>
      </c>
      <c r="D1651" s="84" t="n">
        <v>0.4375449101796407</v>
      </c>
      <c r="E1651" s="84" t="n">
        <v>0.4629051151893792</v>
      </c>
      <c r="F1651" s="84" t="n">
        <v>0.3848865121084136</v>
      </c>
      <c r="G1651" s="84" t="n">
        <v>0.4012503361118581</v>
      </c>
      <c r="H1651" s="84" t="n">
        <v>0.2641015573877765</v>
      </c>
      <c r="I1651" s="84" t="n">
        <v>0.3821286161586426</v>
      </c>
      <c r="J1651" s="84" t="n">
        <v>0.4135581555402615</v>
      </c>
      <c r="K1651" s="84" t="n">
        <v>0.1508080474934037</v>
      </c>
      <c r="L1651" s="84" t="n">
        <v>0.379956450442216</v>
      </c>
      <c r="M1651" s="84" t="n">
        <v>0.3633981790790594</v>
      </c>
      <c r="N1651" s="84" t="n">
        <v>0.09616300608626617</v>
      </c>
      <c r="O1651" s="84" t="n">
        <v>0.2153424067997202</v>
      </c>
      <c r="P1651" s="84" t="n">
        <v>0.2681768800547217</v>
      </c>
      <c r="Q1651" s="84" t="n">
        <v>0.1079365079365079</v>
      </c>
      <c r="R1651" s="84" t="n">
        <v>0.1544843101872466</v>
      </c>
      <c r="S1651" s="84" t="n">
        <v>0.1582274419201643</v>
      </c>
      <c r="T1651" s="84" t="n">
        <v>0.1008617419110075</v>
      </c>
      <c r="U1651" s="84" t="n">
        <v>0.1207270558036118</v>
      </c>
      <c r="V1651" s="84" t="n">
        <v>0.131123784592371</v>
      </c>
      <c r="W1651" s="84" t="n">
        <v>0.08937303316388284</v>
      </c>
      <c r="X1651" s="84" t="n">
        <v>0.1069872640170926</v>
      </c>
      <c r="Y1651" s="84" t="n">
        <v>0.1211954708687376</v>
      </c>
      <c r="Z1651" s="84" t="n">
        <v>0.06797078577458068</v>
      </c>
      <c r="AA1651" s="84" t="n">
        <v>0.1137805983680871</v>
      </c>
      <c r="AB1651" s="84" t="n">
        <v>0.1365707109261494</v>
      </c>
      <c r="AC1651" s="84" t="n">
        <v>0.1084713788834522</v>
      </c>
      <c r="AD1651" s="84" t="n">
        <v>0.200486544017029</v>
      </c>
      <c r="AE1651" s="84" t="n">
        <v>0.2365011276699243</v>
      </c>
      <c r="AF1651" s="84" t="n">
        <v>0.4786614025192705</v>
      </c>
      <c r="AG1651" s="84" t="n">
        <v>0.386618173421083</v>
      </c>
      <c r="AH1651" s="84" t="n">
        <v>0.4261671126969968</v>
      </c>
      <c r="AI1651" s="84" t="n">
        <v>0.4527573529411765</v>
      </c>
      <c r="AJ1651" s="84" t="n">
        <v>0.4053060696259869</v>
      </c>
      <c r="AK1651" s="84" t="n">
        <v>0.4384630388141214</v>
      </c>
    </row>
    <row r="1652">
      <c r="A1652" s="84" t="n">
        <v>5</v>
      </c>
      <c r="B1652" s="84" t="n">
        <v>0.4765654293213348</v>
      </c>
      <c r="C1652" s="84" t="n">
        <v>0.3839553255243802</v>
      </c>
      <c r="D1652" s="84" t="n">
        <v>0.4301796407185629</v>
      </c>
      <c r="E1652" s="84" t="n">
        <v>0.4634908238969153</v>
      </c>
      <c r="F1652" s="84" t="n">
        <v>0.3907811977758196</v>
      </c>
      <c r="G1652" s="84" t="n">
        <v>0.3875369723043829</v>
      </c>
      <c r="H1652" s="84" t="n">
        <v>0.2792828163852898</v>
      </c>
      <c r="I1652" s="84" t="n">
        <v>0.4148045066502529</v>
      </c>
      <c r="J1652" s="84" t="n">
        <v>0.4350309704060564</v>
      </c>
      <c r="K1652" s="84" t="n">
        <v>0.1621042216358839</v>
      </c>
      <c r="L1652" s="84" t="n">
        <v>0.4292857334874593</v>
      </c>
      <c r="M1652" s="84" t="n">
        <v>0.385799436693522</v>
      </c>
      <c r="N1652" s="84" t="n">
        <v>0.1063244244509129</v>
      </c>
      <c r="O1652" s="84" t="n">
        <v>0.2387433428371617</v>
      </c>
      <c r="P1652" s="84" t="n">
        <v>0.2868466583511045</v>
      </c>
      <c r="Q1652" s="84" t="n">
        <v>0.1174015285126396</v>
      </c>
      <c r="R1652" s="84" t="n">
        <v>0.1711935506550116</v>
      </c>
      <c r="S1652" s="84" t="n">
        <v>0.1667629315877295</v>
      </c>
      <c r="T1652" s="84" t="n">
        <v>0.1098585442523441</v>
      </c>
      <c r="U1652" s="84" t="n">
        <v>0.1336430521159096</v>
      </c>
      <c r="V1652" s="84" t="n">
        <v>0.1384396035901271</v>
      </c>
      <c r="W1652" s="84" t="n">
        <v>0.09857177438876784</v>
      </c>
      <c r="X1652" s="84" t="n">
        <v>0.1180957785975396</v>
      </c>
      <c r="Y1652" s="84" t="n">
        <v>0.1285935752271434</v>
      </c>
      <c r="Z1652" s="84" t="n">
        <v>0.0749440305354718</v>
      </c>
      <c r="AA1652" s="84" t="n">
        <v>0.1254244218086147</v>
      </c>
      <c r="AB1652" s="84" t="n">
        <v>0.1460759930064764</v>
      </c>
      <c r="AC1652" s="84" t="n">
        <v>0.1190827094263986</v>
      </c>
      <c r="AD1652" s="84" t="n">
        <v>0.2206629162232021</v>
      </c>
      <c r="AE1652" s="84" t="n">
        <v>0.2557820722593198</v>
      </c>
      <c r="AF1652" s="84" t="n">
        <v>0.490693739424704</v>
      </c>
      <c r="AG1652" s="84" t="n">
        <v>0.3869934187738136</v>
      </c>
      <c r="AH1652" s="84" t="n">
        <v>0.4152839726434732</v>
      </c>
      <c r="AI1652" s="84" t="n">
        <v>0.444485294117647</v>
      </c>
      <c r="AJ1652" s="84" t="n">
        <v>0.4052025365601138</v>
      </c>
      <c r="AK1652" s="84" t="n">
        <v>0.4210389441518757</v>
      </c>
    </row>
    <row r="1653">
      <c r="A1653" s="84" t="n">
        <v>6</v>
      </c>
      <c r="B1653" s="84" t="n">
        <v>0.513310836145482</v>
      </c>
      <c r="C1653" s="84" t="n">
        <v>0.4368019613184418</v>
      </c>
      <c r="D1653" s="84" t="n">
        <v>0.4847904191616766</v>
      </c>
      <c r="E1653" s="84" t="n">
        <v>0.513666536509176</v>
      </c>
      <c r="F1653" s="84" t="n">
        <v>0.4426179696757923</v>
      </c>
      <c r="G1653" s="84" t="n">
        <v>0.43902930895402</v>
      </c>
      <c r="H1653" s="84" t="n">
        <v>0.3161889804999345</v>
      </c>
      <c r="I1653" s="84" t="n">
        <v>0.476436427864158</v>
      </c>
      <c r="J1653" s="84" t="n">
        <v>0.4853406744666208</v>
      </c>
      <c r="K1653" s="84" t="n">
        <v>0.1860158311345646</v>
      </c>
      <c r="L1653" s="84" t="n">
        <v>0.5027554504153333</v>
      </c>
      <c r="M1653" s="84" t="n">
        <v>0.4328289775332416</v>
      </c>
      <c r="N1653" s="84" t="n">
        <v>0.1251124636147128</v>
      </c>
      <c r="O1653" s="84" t="n">
        <v>0.281116072229096</v>
      </c>
      <c r="P1653" s="84" t="n">
        <v>0.3303021767995815</v>
      </c>
      <c r="Q1653" s="84" t="n">
        <v>0.1370958259847148</v>
      </c>
      <c r="R1653" s="84" t="n">
        <v>0.2022450844836071</v>
      </c>
      <c r="S1653" s="84" t="n">
        <v>0.1907008086253369</v>
      </c>
      <c r="T1653" s="84" t="n">
        <v>0.1278521489350171</v>
      </c>
      <c r="U1653" s="84" t="n">
        <v>0.1574413854191146</v>
      </c>
      <c r="V1653" s="84" t="n">
        <v>0.1578627524308152</v>
      </c>
      <c r="W1653" s="84" t="n">
        <v>0.1155652384410554</v>
      </c>
      <c r="X1653" s="84" t="n">
        <v>0.1384099217146005</v>
      </c>
      <c r="Y1653" s="84" t="n">
        <v>0.1462940795541514</v>
      </c>
      <c r="Z1653" s="84" t="n">
        <v>0.08720226079935406</v>
      </c>
      <c r="AA1653" s="84" t="n">
        <v>0.1461966472899224</v>
      </c>
      <c r="AB1653" s="84" t="n">
        <v>0.1654559334137753</v>
      </c>
      <c r="AC1653" s="84" t="n">
        <v>0.1376525378765548</v>
      </c>
      <c r="AD1653" s="84" t="n">
        <v>0.2559677664588718</v>
      </c>
      <c r="AE1653" s="84" t="n">
        <v>0.2898332817405917</v>
      </c>
      <c r="AF1653" s="84" t="n">
        <v>0.5307388606880993</v>
      </c>
      <c r="AG1653" s="84" t="n">
        <v>0.4264519108647961</v>
      </c>
      <c r="AH1653" s="84" t="n">
        <v>0.4576271186440679</v>
      </c>
      <c r="AI1653" s="84" t="n">
        <v>0.4764705882352941</v>
      </c>
      <c r="AJ1653" s="84" t="n">
        <v>0.4440274362624563</v>
      </c>
      <c r="AK1653" s="84" t="n">
        <v>0.4575775307197191</v>
      </c>
    </row>
    <row r="1654">
      <c r="A1654" s="84" t="n">
        <v>7</v>
      </c>
      <c r="B1654" s="84" t="n">
        <v>0.5607424071991001</v>
      </c>
      <c r="C1654" s="84" t="n">
        <v>0.5070280577499319</v>
      </c>
      <c r="D1654" s="84" t="n">
        <v>0.5465868263473055</v>
      </c>
      <c r="E1654" s="84" t="n">
        <v>0.5714564623194065</v>
      </c>
      <c r="F1654" s="84" t="n">
        <v>0.5090091458782777</v>
      </c>
      <c r="G1654" s="84" t="n">
        <v>0.5038316751815004</v>
      </c>
      <c r="H1654" s="84" t="n">
        <v>0.3749509226541028</v>
      </c>
      <c r="I1654" s="84" t="n">
        <v>0.5710921401236386</v>
      </c>
      <c r="J1654" s="84" t="n">
        <v>0.5391603578802476</v>
      </c>
      <c r="K1654" s="84" t="n">
        <v>0.2139676781002638</v>
      </c>
      <c r="L1654" s="84" t="n">
        <v>0.5987795370843298</v>
      </c>
      <c r="M1654" s="84" t="n">
        <v>0.4712779196960765</v>
      </c>
      <c r="N1654" s="84" t="n">
        <v>0.1509923260121725</v>
      </c>
      <c r="O1654" s="84" t="n">
        <v>0.3386949271074292</v>
      </c>
      <c r="P1654" s="84" t="n">
        <v>0.367038184525007</v>
      </c>
      <c r="Q1654" s="84" t="n">
        <v>0.16114050558495</v>
      </c>
      <c r="R1654" s="84" t="n">
        <v>0.243115933538</v>
      </c>
      <c r="S1654" s="84" t="n">
        <v>0.2132588884610448</v>
      </c>
      <c r="T1654" s="84" t="n">
        <v>0.1502357595794266</v>
      </c>
      <c r="U1654" s="84" t="n">
        <v>0.1893562790361359</v>
      </c>
      <c r="V1654" s="84" t="n">
        <v>0.1763743455497382</v>
      </c>
      <c r="W1654" s="84" t="n">
        <v>0.139675623335754</v>
      </c>
      <c r="X1654" s="84" t="n">
        <v>0.1674372798744762</v>
      </c>
      <c r="Y1654" s="84" t="n">
        <v>0.1634254989305128</v>
      </c>
      <c r="Z1654" s="84" t="n">
        <v>0.1065071384005579</v>
      </c>
      <c r="AA1654" s="84" t="n">
        <v>0.1788082413382397</v>
      </c>
      <c r="AB1654" s="84" t="n">
        <v>0.1845403728237583</v>
      </c>
      <c r="AC1654" s="84" t="n">
        <v>0.1701939515415905</v>
      </c>
      <c r="AD1654" s="84" t="n">
        <v>0.316101566063555</v>
      </c>
      <c r="AE1654" s="84" t="n">
        <v>0.3241498253217175</v>
      </c>
      <c r="AF1654" s="84" t="n">
        <v>0.5954126715548036</v>
      </c>
      <c r="AG1654" s="84" t="n">
        <v>0.4892333448793441</v>
      </c>
      <c r="AH1654" s="84" t="n">
        <v>0.511745465358311</v>
      </c>
      <c r="AI1654" s="84" t="n">
        <v>0.5253676470588234</v>
      </c>
      <c r="AJ1654" s="84" t="n">
        <v>0.5034295328070404</v>
      </c>
      <c r="AK1654" s="84" t="n">
        <v>0.5086145244132372</v>
      </c>
    </row>
    <row r="1655">
      <c r="A1655" s="84" t="n">
        <v>8</v>
      </c>
      <c r="B1655" s="84" t="n">
        <v>0.6349831271091115</v>
      </c>
      <c r="C1655" s="84" t="n">
        <v>0.600708253881776</v>
      </c>
      <c r="D1655" s="84" t="n">
        <v>0.57874251497006</v>
      </c>
      <c r="E1655" s="84" t="n">
        <v>0.6216321749316673</v>
      </c>
      <c r="F1655" s="84" t="n">
        <v>0.601652942785087</v>
      </c>
      <c r="G1655" s="84" t="n">
        <v>0.5315272922828718</v>
      </c>
      <c r="H1655" s="84" t="n">
        <v>0.3947127339353488</v>
      </c>
      <c r="I1655" s="84" t="n">
        <v>0.5839912222014078</v>
      </c>
      <c r="J1655" s="84" t="n">
        <v>0.5459050240880936</v>
      </c>
      <c r="K1655" s="84" t="n">
        <v>0.2155343007915567</v>
      </c>
      <c r="L1655" s="84" t="n">
        <v>0.5741821016693994</v>
      </c>
      <c r="M1655" s="84" t="n">
        <v>0.4598807886290692</v>
      </c>
      <c r="N1655" s="84" t="n">
        <v>0.1499867689865043</v>
      </c>
      <c r="O1655" s="84" t="n">
        <v>0.3342478526727276</v>
      </c>
      <c r="P1655" s="84" t="n">
        <v>0.3675612602100349</v>
      </c>
      <c r="Q1655" s="84" t="n">
        <v>0.160435038212816</v>
      </c>
      <c r="R1655" s="84" t="n">
        <v>0.2399990625952051</v>
      </c>
      <c r="S1655" s="84" t="n">
        <v>0.2153446284174047</v>
      </c>
      <c r="T1655" s="84" t="n">
        <v>0.1497479811392336</v>
      </c>
      <c r="U1655" s="84" t="n">
        <v>0.1872322348560169</v>
      </c>
      <c r="V1655" s="84" t="n">
        <v>0.1781273373223635</v>
      </c>
      <c r="W1655" s="84" t="n">
        <v>0.1389494069232631</v>
      </c>
      <c r="X1655" s="84" t="n">
        <v>0.1664691448697191</v>
      </c>
      <c r="Y1655" s="84" t="n">
        <v>0.1654467316862576</v>
      </c>
      <c r="Z1655" s="84" t="n">
        <v>0.1165265900833119</v>
      </c>
      <c r="AA1655" s="84" t="n">
        <v>0.1812170017599062</v>
      </c>
      <c r="AB1655" s="84" t="n">
        <v>0.1871752567164914</v>
      </c>
      <c r="AC1655" s="84" t="n">
        <v>0.1716087956139834</v>
      </c>
      <c r="AD1655" s="84" t="n">
        <v>0.3181237646343317</v>
      </c>
      <c r="AE1655" s="84" t="n">
        <v>0.3293680626188475</v>
      </c>
      <c r="AF1655" s="84" t="n">
        <v>0.6486181613085168</v>
      </c>
      <c r="AG1655" s="84" t="n">
        <v>0.5803313705114881</v>
      </c>
      <c r="AH1655" s="84" t="n">
        <v>0.5354148082069582</v>
      </c>
      <c r="AI1655" s="84" t="n">
        <v>0.5860294117647058</v>
      </c>
      <c r="AJ1655" s="84" t="n">
        <v>0.597748155817264</v>
      </c>
      <c r="AK1655" s="84" t="n">
        <v>0.5383915220076718</v>
      </c>
    </row>
    <row r="1656">
      <c r="A1656" s="84" t="n">
        <v>9</v>
      </c>
      <c r="B1656" s="84" t="n">
        <v>0.612485939257593</v>
      </c>
      <c r="C1656" s="84" t="n">
        <v>0.5730591119585944</v>
      </c>
      <c r="D1656" s="84" t="n">
        <v>0.5449101796407186</v>
      </c>
      <c r="E1656" s="84" t="n">
        <v>0.5736040609137056</v>
      </c>
      <c r="F1656" s="84" t="n">
        <v>0.5812038528151683</v>
      </c>
      <c r="G1656" s="84" t="n">
        <v>0.5034955633234741</v>
      </c>
      <c r="H1656" s="84" t="n">
        <v>0.3711556079047246</v>
      </c>
      <c r="I1656" s="84" t="n">
        <v>0.5266143923783018</v>
      </c>
      <c r="J1656" s="84" t="n">
        <v>0.5259463179628354</v>
      </c>
      <c r="K1656" s="84" t="n">
        <v>0.231282981530343</v>
      </c>
      <c r="L1656" s="84" t="n">
        <v>0.5024328610984165</v>
      </c>
      <c r="M1656" s="84" t="n">
        <v>0.4514966922119605</v>
      </c>
      <c r="N1656" s="84" t="n">
        <v>0.1933315691982005</v>
      </c>
      <c r="O1656" s="84" t="n">
        <v>0.3298725052450374</v>
      </c>
      <c r="P1656" s="84" t="n">
        <v>0.3636985474590593</v>
      </c>
      <c r="Q1656" s="84" t="n">
        <v>0.172310405643739</v>
      </c>
      <c r="R1656" s="84" t="n">
        <v>0.2213564247381125</v>
      </c>
      <c r="S1656" s="84" t="n">
        <v>0.2242972660762418</v>
      </c>
      <c r="T1656" s="84" t="n">
        <v>0.4626849493252398</v>
      </c>
      <c r="U1656" s="84" t="n">
        <v>0.2470579728483885</v>
      </c>
      <c r="V1656" s="84" t="n">
        <v>0.2841716529543755</v>
      </c>
      <c r="W1656" s="84" t="n">
        <v>0.2859356088114258</v>
      </c>
      <c r="X1656" s="84" t="n">
        <v>0.2037590345357125</v>
      </c>
      <c r="Y1656" s="84" t="n">
        <v>0.2169587315292686</v>
      </c>
      <c r="Z1656" s="84" t="n">
        <v>0.2813887767460638</v>
      </c>
      <c r="AA1656" s="84" t="n">
        <v>0.2412582440047642</v>
      </c>
      <c r="AB1656" s="84" t="n">
        <v>0.2189908640941663</v>
      </c>
      <c r="AC1656" s="84" t="n">
        <v>0.2033838354064729</v>
      </c>
      <c r="AD1656" s="84" t="n">
        <v>0.3037859206325071</v>
      </c>
      <c r="AE1656" s="84" t="n">
        <v>0.3353380798655641</v>
      </c>
      <c r="AF1656" s="84" t="n">
        <v>0.5959766873472458</v>
      </c>
      <c r="AG1656" s="84" t="n">
        <v>0.5646576607782011</v>
      </c>
      <c r="AH1656" s="84" t="n">
        <v>0.5232827832292596</v>
      </c>
      <c r="AI1656" s="84" t="n">
        <v>0.5674632352941176</v>
      </c>
      <c r="AJ1656" s="84" t="n">
        <v>0.5757991458522063</v>
      </c>
      <c r="AK1656" s="84" t="n">
        <v>0.519407060659255</v>
      </c>
    </row>
    <row r="1657">
      <c r="A1657" s="84" t="n">
        <v>10</v>
      </c>
      <c r="B1657" s="84" t="n">
        <v>0.4823772028496439</v>
      </c>
      <c r="C1657" s="84" t="n">
        <v>0.4995641514573687</v>
      </c>
      <c r="D1657" s="84" t="n">
        <v>0.5058083832335329</v>
      </c>
      <c r="E1657" s="84" t="n">
        <v>0.5017571261226085</v>
      </c>
      <c r="F1657" s="84" t="n">
        <v>0.5002886572878369</v>
      </c>
      <c r="G1657" s="84" t="n">
        <v>0.5095455767679484</v>
      </c>
      <c r="H1657" s="84" t="n">
        <v>0.3330715874885486</v>
      </c>
      <c r="I1657" s="84" t="n">
        <v>0.4974977921695615</v>
      </c>
      <c r="J1657" s="84" t="n">
        <v>0.5216104611149346</v>
      </c>
      <c r="K1657" s="84" t="n">
        <v>0.3098614775725594</v>
      </c>
      <c r="L1657" s="84" t="n">
        <v>0.4915723540955401</v>
      </c>
      <c r="M1657" s="84" t="n">
        <v>0.5242025283290758</v>
      </c>
      <c r="N1657" s="84" t="n">
        <v>0.3106112728234982</v>
      </c>
      <c r="O1657" s="84" t="n">
        <v>0.3868058170602686</v>
      </c>
      <c r="P1657" s="84" t="n">
        <v>0.3774594616344103</v>
      </c>
      <c r="Q1657" s="84" t="n">
        <v>0.2699000587889476</v>
      </c>
      <c r="R1657" s="84" t="n">
        <v>0.2518689508096834</v>
      </c>
      <c r="S1657" s="84" t="n">
        <v>0.2620652034398665</v>
      </c>
      <c r="T1657" s="84" t="n">
        <v>0.5847379545824075</v>
      </c>
      <c r="U1657" s="84" t="n">
        <v>0.3105804515627543</v>
      </c>
      <c r="V1657" s="84" t="n">
        <v>0.3507385938668661</v>
      </c>
      <c r="W1657" s="84" t="n">
        <v>0.4117647058823528</v>
      </c>
      <c r="X1657" s="84" t="n">
        <v>0.2867682652022234</v>
      </c>
      <c r="Y1657" s="84" t="n">
        <v>0.2723562079318668</v>
      </c>
      <c r="Z1657" s="84" t="n">
        <v>0.4025030278562777</v>
      </c>
      <c r="AA1657" s="84" t="n">
        <v>0.3346932608038685</v>
      </c>
      <c r="AB1657" s="84" t="n">
        <v>0.283705582506341</v>
      </c>
      <c r="AC1657" s="84" t="n">
        <v>0.3044272829098626</v>
      </c>
      <c r="AD1657" s="84" t="n">
        <v>0.3265470579291471</v>
      </c>
      <c r="AE1657" s="84" t="n">
        <v>0.3390085349135453</v>
      </c>
      <c r="AF1657" s="84" t="n">
        <v>0.4837375446512503</v>
      </c>
      <c r="AG1657" s="84" t="n">
        <v>0.5041854289343031</v>
      </c>
      <c r="AH1657" s="84" t="n">
        <v>0.5024680344930122</v>
      </c>
      <c r="AI1657" s="84" t="n">
        <v>0.4751838235294117</v>
      </c>
      <c r="AJ1657" s="84" t="n">
        <v>0.4995988093697427</v>
      </c>
      <c r="AK1657" s="84" t="n">
        <v>0.4954814381379625</v>
      </c>
    </row>
    <row r="1658">
      <c r="A1658" s="84" t="n">
        <v>11</v>
      </c>
      <c r="B1658" s="84" t="n">
        <v>0.4731908511436071</v>
      </c>
      <c r="C1658" s="84" t="n">
        <v>0.4881776082811224</v>
      </c>
      <c r="D1658" s="84" t="n">
        <v>0.5069461077844313</v>
      </c>
      <c r="E1658" s="84" t="n">
        <v>0.4949238578680203</v>
      </c>
      <c r="F1658" s="84" t="n">
        <v>0.4877092765336818</v>
      </c>
      <c r="G1658" s="84" t="n">
        <v>0.5139150309222911</v>
      </c>
      <c r="H1658" s="84" t="n">
        <v>0.3308467478078785</v>
      </c>
      <c r="I1658" s="84" t="n">
        <v>0.4952230577782537</v>
      </c>
      <c r="J1658" s="84" t="n">
        <v>0.5269098417068134</v>
      </c>
      <c r="K1658" s="84" t="n">
        <v>0.3893469656992085</v>
      </c>
      <c r="L1658" s="84" t="n">
        <v>0.4869754563294711</v>
      </c>
      <c r="M1658" s="84" t="n">
        <v>0.5900962861072903</v>
      </c>
      <c r="N1658" s="84" t="n">
        <v>0.4830907647525799</v>
      </c>
      <c r="O1658" s="84" t="n">
        <v>0.4831889827317231</v>
      </c>
      <c r="P1658" s="84" t="n">
        <v>0.3927493662736892</v>
      </c>
      <c r="Q1658" s="84" t="n">
        <v>0.4330981775426219</v>
      </c>
      <c r="R1658" s="84" t="n">
        <v>0.3100935061282838</v>
      </c>
      <c r="S1658" s="84" t="n">
        <v>0.2967526633294828</v>
      </c>
      <c r="T1658" s="84" t="n">
        <v>0.7045146604520079</v>
      </c>
      <c r="U1658" s="84" t="n">
        <v>0.4072109040293572</v>
      </c>
      <c r="V1658" s="84" t="n">
        <v>0.4291791323859385</v>
      </c>
      <c r="W1658" s="84" t="n">
        <v>0.5475671750181553</v>
      </c>
      <c r="X1658" s="84" t="n">
        <v>0.411966482498456</v>
      </c>
      <c r="Y1658" s="84" t="n">
        <v>0.340175435153751</v>
      </c>
      <c r="Z1658" s="84" t="n">
        <v>0.5445003119609498</v>
      </c>
      <c r="AA1658" s="84" t="n">
        <v>0.4746324640463621</v>
      </c>
      <c r="AB1658" s="84" t="n">
        <v>0.4233544288211974</v>
      </c>
      <c r="AC1658" s="84" t="n">
        <v>0.4836408654129576</v>
      </c>
      <c r="AD1658" s="84" t="n">
        <v>0.3964573513760073</v>
      </c>
      <c r="AE1658" s="84" t="n">
        <v>0.3467032238093132</v>
      </c>
      <c r="AF1658" s="84" t="n">
        <v>0.47508930250047</v>
      </c>
      <c r="AG1658" s="84" t="n">
        <v>0.4924662279182542</v>
      </c>
      <c r="AH1658" s="84" t="n">
        <v>0.5034195658638122</v>
      </c>
      <c r="AI1658" s="84" t="n">
        <v>0.4661764705882353</v>
      </c>
      <c r="AJ1658" s="84" t="n">
        <v>0.4868383590009059</v>
      </c>
      <c r="AK1658" s="84" t="n">
        <v>0.4944411936805149</v>
      </c>
    </row>
    <row r="1659">
      <c r="A1659" s="84" t="n">
        <v>12</v>
      </c>
      <c r="B1659" s="84" t="n">
        <v>0.4797525309336334</v>
      </c>
      <c r="C1659" s="84" t="n">
        <v>0.4964587305911195</v>
      </c>
      <c r="D1659" s="84" t="n">
        <v>0.5138922155688622</v>
      </c>
      <c r="E1659" s="84" t="n">
        <v>0.4998047637641547</v>
      </c>
      <c r="F1659" s="84" t="n">
        <v>0.4918416334963994</v>
      </c>
      <c r="G1659" s="84" t="n">
        <v>0.5201667114815812</v>
      </c>
      <c r="H1659" s="84" t="n">
        <v>0.3432796754351525</v>
      </c>
      <c r="I1659" s="84" t="n">
        <v>0.4884523777664783</v>
      </c>
      <c r="J1659" s="84" t="n">
        <v>0.5222986923606331</v>
      </c>
      <c r="K1659" s="84" t="n">
        <v>0.4559696569920845</v>
      </c>
      <c r="L1659" s="84" t="n">
        <v>0.4732116454743405</v>
      </c>
      <c r="M1659" s="84" t="n">
        <v>0.6380428374926312</v>
      </c>
      <c r="N1659" s="84" t="n">
        <v>0.6862132839375494</v>
      </c>
      <c r="O1659" s="84" t="n">
        <v>0.5920526476231462</v>
      </c>
      <c r="P1659" s="84" t="n">
        <v>0.4337102160704945</v>
      </c>
      <c r="Q1659" s="84" t="n">
        <v>0.6108759553203997</v>
      </c>
      <c r="R1659" s="84" t="n">
        <v>0.3992875723559325</v>
      </c>
      <c r="S1659" s="84" t="n">
        <v>0.3638814016172507</v>
      </c>
      <c r="T1659" s="84" t="n">
        <v>0.8317706357379004</v>
      </c>
      <c r="U1659" s="84" t="n">
        <v>0.5181402411468031</v>
      </c>
      <c r="V1659" s="84" t="n">
        <v>0.518044128646223</v>
      </c>
      <c r="W1659" s="84" t="n">
        <v>0.7021060275962236</v>
      </c>
      <c r="X1659" s="84" t="n">
        <v>0.5602914420203976</v>
      </c>
      <c r="Y1659" s="84" t="n">
        <v>0.428677956788791</v>
      </c>
      <c r="Z1659" s="84" t="n">
        <v>0.6927735163504241</v>
      </c>
      <c r="AA1659" s="84" t="n">
        <v>0.6129450873731181</v>
      </c>
      <c r="AB1659" s="84" t="n">
        <v>0.5738629367874117</v>
      </c>
      <c r="AC1659" s="84" t="n">
        <v>0.6284265754878264</v>
      </c>
      <c r="AD1659" s="84" t="n">
        <v>0.4963509198722822</v>
      </c>
      <c r="AE1659" s="84" t="n">
        <v>0.3703621810463008</v>
      </c>
      <c r="AF1659" s="84" t="n">
        <v>0.484113555179545</v>
      </c>
      <c r="AG1659" s="84" t="n">
        <v>0.4996536196744025</v>
      </c>
      <c r="AH1659" s="84" t="n">
        <v>0.5097829319060364</v>
      </c>
      <c r="AI1659" s="84" t="n">
        <v>0.4727941176470588</v>
      </c>
      <c r="AJ1659" s="84" t="n">
        <v>0.4950433544713344</v>
      </c>
      <c r="AK1659" s="84" t="n">
        <v>0.5004876145894285</v>
      </c>
    </row>
    <row r="1660">
      <c r="A1660" s="84" t="n">
        <v>13</v>
      </c>
      <c r="B1660" s="84" t="n">
        <v>0.4692538432695914</v>
      </c>
      <c r="C1660" s="84" t="n">
        <v>0.4837101607191499</v>
      </c>
      <c r="D1660" s="84" t="n">
        <v>0.5115568862275449</v>
      </c>
      <c r="E1660" s="84" t="n">
        <v>0.4888715345568138</v>
      </c>
      <c r="F1660" s="84" t="n">
        <v>0.4773479991492207</v>
      </c>
      <c r="G1660" s="84" t="n">
        <v>0.5164022586716861</v>
      </c>
      <c r="H1660" s="84" t="n">
        <v>0.4403873838502814</v>
      </c>
      <c r="I1660" s="84" t="n">
        <v>0.5083094709235422</v>
      </c>
      <c r="J1660" s="84" t="n">
        <v>0.5316586373021334</v>
      </c>
      <c r="K1660" s="84" t="n">
        <v>0.5072559366754618</v>
      </c>
      <c r="L1660" s="84" t="n">
        <v>0.4781311325573266</v>
      </c>
      <c r="M1660" s="84" t="n">
        <v>0.6831728564878495</v>
      </c>
      <c r="N1660" s="84" t="n">
        <v>0.81921143159566</v>
      </c>
      <c r="O1660" s="84" t="n">
        <v>0.6783761005612637</v>
      </c>
      <c r="P1660" s="84" t="n">
        <v>0.5287088077898039</v>
      </c>
      <c r="Q1660" s="84" t="n">
        <v>0.7724279835390945</v>
      </c>
      <c r="R1660" s="84" t="n">
        <v>0.5361603899603945</v>
      </c>
      <c r="S1660" s="84" t="n">
        <v>0.514760621229624</v>
      </c>
      <c r="T1660" s="84" t="n">
        <v>0.910465557422362</v>
      </c>
      <c r="U1660" s="84" t="n">
        <v>0.6490717475008587</v>
      </c>
      <c r="V1660" s="84" t="n">
        <v>0.6175673148840688</v>
      </c>
      <c r="W1660" s="84" t="n">
        <v>0.8483175986443959</v>
      </c>
      <c r="X1660" s="84" t="n">
        <v>0.7184479794354772</v>
      </c>
      <c r="Y1660" s="84" t="n">
        <v>0.579230361663298</v>
      </c>
      <c r="Z1660" s="84" t="n">
        <v>0.8139244687488532</v>
      </c>
      <c r="AA1660" s="84" t="n">
        <v>0.7448313867704836</v>
      </c>
      <c r="AB1660" s="84" t="n">
        <v>0.7065675096653451</v>
      </c>
      <c r="AC1660" s="84" t="n">
        <v>0.755821493839533</v>
      </c>
      <c r="AD1660" s="84" t="n">
        <v>0.6165272920784552</v>
      </c>
      <c r="AE1660" s="84" t="n">
        <v>0.5089550258700747</v>
      </c>
      <c r="AF1660" s="84" t="n">
        <v>0.4792254183117128</v>
      </c>
      <c r="AG1660" s="84" t="n">
        <v>0.4868375476272947</v>
      </c>
      <c r="AH1660" s="84" t="n">
        <v>0.5077014570324117</v>
      </c>
      <c r="AI1660" s="84" t="n">
        <v>0.4623161764705882</v>
      </c>
      <c r="AJ1660" s="84" t="n">
        <v>0.4812216901773005</v>
      </c>
      <c r="AK1660" s="84" t="n">
        <v>0.4977569728886289</v>
      </c>
    </row>
    <row r="1661">
      <c r="A1661" s="84" t="n">
        <v>14</v>
      </c>
      <c r="B1661" s="84" t="n">
        <v>0.4799400074990627</v>
      </c>
      <c r="C1661" s="84" t="n">
        <v>0.4885589757559247</v>
      </c>
      <c r="D1661" s="84" t="n">
        <v>0.5287425149700599</v>
      </c>
      <c r="E1661" s="84" t="n">
        <v>0.4966809839906287</v>
      </c>
      <c r="F1661" s="84" t="n">
        <v>0.4802345720275896</v>
      </c>
      <c r="G1661" s="84" t="n">
        <v>0.5329389620865825</v>
      </c>
      <c r="H1661" s="84" t="n">
        <v>0.6440256510927889</v>
      </c>
      <c r="I1661" s="84" t="n">
        <v>0.5524660796959884</v>
      </c>
      <c r="J1661" s="84" t="n">
        <v>0.534755677907777</v>
      </c>
      <c r="K1661" s="84" t="n">
        <v>0.6196405013192613</v>
      </c>
      <c r="L1661" s="84" t="n">
        <v>0.4979166106615768</v>
      </c>
      <c r="M1661" s="84" t="n">
        <v>0.7368834741599528</v>
      </c>
      <c r="N1661" s="84" t="n">
        <v>0.951468642498015</v>
      </c>
      <c r="O1661" s="84" t="n">
        <v>0.7889970771244642</v>
      </c>
      <c r="P1661" s="84" t="n">
        <v>0.6748078702772301</v>
      </c>
      <c r="Q1661" s="84" t="n">
        <v>0.8653145208700763</v>
      </c>
      <c r="R1661" s="84" t="n">
        <v>0.6965620679149774</v>
      </c>
      <c r="S1661" s="84" t="n">
        <v>0.6855025028879478</v>
      </c>
      <c r="T1661" s="84" t="n">
        <v>0.951980922443228</v>
      </c>
      <c r="U1661" s="84" t="n">
        <v>0.7910663605632785</v>
      </c>
      <c r="V1661" s="84" t="n">
        <v>0.7593960359012712</v>
      </c>
      <c r="W1661" s="84" t="n">
        <v>0.9430162188332123</v>
      </c>
      <c r="X1661" s="84" t="n">
        <v>0.8485786776611192</v>
      </c>
      <c r="Y1661" s="84" t="n">
        <v>0.74652171353441</v>
      </c>
      <c r="Z1661" s="84" t="n">
        <v>0.9433699122839212</v>
      </c>
      <c r="AA1661" s="84" t="n">
        <v>0.8873393419017652</v>
      </c>
      <c r="AB1661" s="84" t="n">
        <v>0.8177497599054397</v>
      </c>
      <c r="AC1661" s="84" t="n">
        <v>0.891233861934799</v>
      </c>
      <c r="AD1661" s="84" t="n">
        <v>0.7609700471339519</v>
      </c>
      <c r="AE1661" s="84" t="n">
        <v>0.721487639853182</v>
      </c>
      <c r="AF1661" s="84" t="n">
        <v>0.4897537131039669</v>
      </c>
      <c r="AG1661" s="84" t="n">
        <v>0.4911673016972636</v>
      </c>
      <c r="AH1661" s="84" t="n">
        <v>0.5247100802854595</v>
      </c>
      <c r="AI1661" s="84" t="n">
        <v>0.4685661764705882</v>
      </c>
      <c r="AJ1661" s="84" t="n">
        <v>0.4843794486864243</v>
      </c>
      <c r="AK1661" s="84" t="n">
        <v>0.514270853650608</v>
      </c>
    </row>
    <row r="1662">
      <c r="A1662" s="84" t="n">
        <v>15</v>
      </c>
      <c r="B1662" s="84" t="n">
        <v>0.4799400074990627</v>
      </c>
      <c r="C1662" s="84" t="n">
        <v>0.4875238354671752</v>
      </c>
      <c r="D1662" s="84" t="n">
        <v>0.5220359281437126</v>
      </c>
      <c r="E1662" s="84" t="n">
        <v>0.4945333853963295</v>
      </c>
      <c r="F1662" s="84" t="n">
        <v>0.4791710978092432</v>
      </c>
      <c r="G1662" s="84" t="n">
        <v>0.5289728421618716</v>
      </c>
      <c r="H1662" s="84" t="n">
        <v>0.8294725821227585</v>
      </c>
      <c r="I1662" s="84" t="n">
        <v>0.6029651831830226</v>
      </c>
      <c r="J1662" s="84" t="n">
        <v>0.5382656572608396</v>
      </c>
      <c r="K1662" s="84" t="n">
        <v>0.7960916886543536</v>
      </c>
      <c r="L1662" s="84" t="n">
        <v>0.5419500524207639</v>
      </c>
      <c r="M1662" s="84" t="n">
        <v>0.8109648260955001</v>
      </c>
      <c r="N1662" s="84" t="n">
        <v>1</v>
      </c>
      <c r="O1662" s="84" t="n">
        <v>0.8526010005917477</v>
      </c>
      <c r="P1662" s="84" t="n">
        <v>0.8077093308654891</v>
      </c>
      <c r="Q1662" s="84" t="n">
        <v>0.9281599059376834</v>
      </c>
      <c r="R1662" s="84" t="n">
        <v>0.8263457617585712</v>
      </c>
      <c r="S1662" s="84" t="n">
        <v>0.8236105763059941</v>
      </c>
      <c r="T1662" s="84" t="n">
        <v>0.9779415749823859</v>
      </c>
      <c r="U1662" s="84" t="n">
        <v>0.8981272257271461</v>
      </c>
      <c r="V1662" s="84" t="n">
        <v>0.8774775617053104</v>
      </c>
      <c r="W1662" s="84" t="n">
        <v>0.983103364802711</v>
      </c>
      <c r="X1662" s="84" t="n">
        <v>0.9283496636565458</v>
      </c>
      <c r="Y1662" s="84" t="n">
        <v>0.8617908514688277</v>
      </c>
      <c r="Z1662" s="84" t="n">
        <v>0.9992659742356957</v>
      </c>
      <c r="AA1662" s="84" t="n">
        <v>0.9726592359518605</v>
      </c>
      <c r="AB1662" s="84" t="n">
        <v>0.9121377034647491</v>
      </c>
      <c r="AC1662" s="84" t="n">
        <v>0.9749454695513765</v>
      </c>
      <c r="AD1662" s="84" t="n">
        <v>0.8869089250418124</v>
      </c>
      <c r="AE1662" s="84" t="n">
        <v>0.8979790386061115</v>
      </c>
      <c r="AF1662" s="84" t="n">
        <v>0.4886256815190826</v>
      </c>
      <c r="AG1662" s="84" t="n">
        <v>0.4920621175383905</v>
      </c>
      <c r="AH1662" s="84" t="n">
        <v>0.5184656556645852</v>
      </c>
      <c r="AI1662" s="84" t="n">
        <v>0.5720588235294117</v>
      </c>
      <c r="AJ1662" s="84" t="n">
        <v>0.4970363659893878</v>
      </c>
      <c r="AK1662" s="84" t="n">
        <v>0.5324101163773486</v>
      </c>
    </row>
    <row r="1663">
      <c r="A1663" s="84" t="n">
        <v>16</v>
      </c>
      <c r="B1663" s="84" t="n">
        <v>0.4928758905136858</v>
      </c>
      <c r="C1663" s="84" t="n">
        <v>0.5055298283846364</v>
      </c>
      <c r="D1663" s="84" t="n">
        <v>0.5241916167664671</v>
      </c>
      <c r="E1663" s="84" t="n">
        <v>0.5076142131979695</v>
      </c>
      <c r="F1663" s="84" t="n">
        <v>0.4967943848561271</v>
      </c>
      <c r="G1663" s="84" t="n">
        <v>0.5325356278569509</v>
      </c>
      <c r="H1663" s="84" t="n">
        <v>0.974348907211098</v>
      </c>
      <c r="I1663" s="84" t="n">
        <v>0.6770144780153611</v>
      </c>
      <c r="J1663" s="84" t="n">
        <v>0.5870612525808673</v>
      </c>
      <c r="K1663" s="84" t="n">
        <v>0.9055079155672823</v>
      </c>
      <c r="L1663" s="84" t="n">
        <v>0.6220328503454392</v>
      </c>
      <c r="M1663" s="84" t="n">
        <v>0.9043689002423527</v>
      </c>
      <c r="N1663" s="84" t="n">
        <v>0.995078062979624</v>
      </c>
      <c r="O1663" s="84" t="n">
        <v>0.9205623397349685</v>
      </c>
      <c r="P1663" s="84" t="n">
        <v>0.943548062608136</v>
      </c>
      <c r="Q1663" s="84" t="n">
        <v>0.9742504409171074</v>
      </c>
      <c r="R1663" s="84" t="n">
        <v>0.9147781865904246</v>
      </c>
      <c r="S1663" s="84" t="n">
        <v>0.9248812732640227</v>
      </c>
      <c r="T1663" s="84" t="n">
        <v>1</v>
      </c>
      <c r="U1663" s="84" t="n">
        <v>0.9607277788824816</v>
      </c>
      <c r="V1663" s="84" t="n">
        <v>0.9393464846671652</v>
      </c>
      <c r="W1663" s="84" t="n">
        <v>0.9950133139675622</v>
      </c>
      <c r="X1663" s="84" t="n">
        <v>0.9693785574788431</v>
      </c>
      <c r="Y1663" s="84" t="n">
        <v>0.9449165015012068</v>
      </c>
      <c r="Z1663" s="84" t="n">
        <v>1</v>
      </c>
      <c r="AA1663" s="84" t="n">
        <v>1</v>
      </c>
      <c r="AB1663" s="84" t="n">
        <v>0.9616094954320471</v>
      </c>
      <c r="AC1663" s="84" t="n">
        <v>1</v>
      </c>
      <c r="AD1663" s="84" t="n">
        <v>1</v>
      </c>
      <c r="AE1663" s="84" t="n">
        <v>1</v>
      </c>
      <c r="AF1663" s="84" t="n">
        <v>0.4968979131415679</v>
      </c>
      <c r="AG1663" s="84" t="n">
        <v>0.5235827271677634</v>
      </c>
      <c r="AH1663" s="84" t="n">
        <v>0.5192982456140353</v>
      </c>
      <c r="AI1663" s="84" t="n">
        <v>0.6735294117647058</v>
      </c>
      <c r="AJ1663" s="84" t="n">
        <v>0.5276562702213019</v>
      </c>
      <c r="AK1663" s="84" t="n">
        <v>0.5692737793381445</v>
      </c>
    </row>
    <row r="1664">
      <c r="A1664" s="84" t="n">
        <v>17</v>
      </c>
      <c r="B1664" s="84" t="n">
        <v>0.5508061492313461</v>
      </c>
      <c r="C1664" s="84" t="n">
        <v>0.5648597112503405</v>
      </c>
      <c r="D1664" s="84" t="n">
        <v>0.5834730538922156</v>
      </c>
      <c r="E1664" s="84" t="n">
        <v>0.5673565013666536</v>
      </c>
      <c r="F1664" s="84" t="n">
        <v>0.5566224058825316</v>
      </c>
      <c r="G1664" s="84" t="n">
        <v>0.5928340951868782</v>
      </c>
      <c r="H1664" s="84" t="n">
        <v>1</v>
      </c>
      <c r="I1664" s="84" t="n">
        <v>0.7531779377525625</v>
      </c>
      <c r="J1664" s="84" t="n">
        <v>0.6668272539573296</v>
      </c>
      <c r="K1664" s="84" t="n">
        <v>1</v>
      </c>
      <c r="L1664" s="84" t="n">
        <v>0.7543213527245355</v>
      </c>
      <c r="M1664" s="84" t="n">
        <v>0.9934499246741336</v>
      </c>
      <c r="N1664" s="84" t="n">
        <v>0.994972214871659</v>
      </c>
      <c r="O1664" s="84" t="n">
        <v>1</v>
      </c>
      <c r="P1664" s="84" t="n">
        <v>1</v>
      </c>
      <c r="Q1664" s="84" t="n">
        <v>1</v>
      </c>
      <c r="R1664" s="84" t="n">
        <v>0.9989102669260156</v>
      </c>
      <c r="S1664" s="84" t="n">
        <v>1</v>
      </c>
      <c r="T1664" s="84" t="n">
        <v>0.9819521977128612</v>
      </c>
      <c r="U1664" s="84" t="n">
        <v>1</v>
      </c>
      <c r="V1664" s="84" t="n">
        <v>1</v>
      </c>
      <c r="W1664" s="84" t="n">
        <v>1</v>
      </c>
      <c r="X1664" s="84" t="n">
        <v>1</v>
      </c>
      <c r="Y1664" s="84" t="n">
        <v>1</v>
      </c>
      <c r="Z1664" s="84" t="n">
        <v>0.9496091312805082</v>
      </c>
      <c r="AA1664" s="84" t="n">
        <v>0.9860363002862073</v>
      </c>
      <c r="AB1664" s="84" t="n">
        <v>1</v>
      </c>
      <c r="AC1664" s="84" t="n">
        <v>0.9148145964746802</v>
      </c>
      <c r="AD1664" s="84" t="n">
        <v>0.9433936445187776</v>
      </c>
      <c r="AE1664" s="84" t="n">
        <v>0.982311060009729</v>
      </c>
      <c r="AF1664" s="84" t="n">
        <v>0.555743560819703</v>
      </c>
      <c r="AG1664" s="84" t="n">
        <v>0.5715564022630181</v>
      </c>
      <c r="AH1664" s="84" t="n">
        <v>0.5782931906036278</v>
      </c>
      <c r="AI1664" s="84" t="n">
        <v>0.6786764705882353</v>
      </c>
      <c r="AJ1664" s="84" t="n">
        <v>0.5801216513524008</v>
      </c>
      <c r="AK1664" s="84" t="n">
        <v>0.6082179312138353</v>
      </c>
    </row>
    <row r="1665">
      <c r="A1665" s="84" t="n">
        <v>18</v>
      </c>
      <c r="B1665" s="84" t="n">
        <v>0.6437945256842894</v>
      </c>
      <c r="C1665" s="84" t="n">
        <v>0.6609643149005721</v>
      </c>
      <c r="D1665" s="84" t="n">
        <v>0.6842514970059881</v>
      </c>
      <c r="E1665" s="84" t="n">
        <v>0.6598984771573604</v>
      </c>
      <c r="F1665" s="84" t="n">
        <v>0.6489927379903375</v>
      </c>
      <c r="G1665" s="84" t="n">
        <v>0.6863404140898092</v>
      </c>
      <c r="H1665" s="84" t="n">
        <v>0.9392749640099463</v>
      </c>
      <c r="I1665" s="84" t="n">
        <v>0.8274413252334948</v>
      </c>
      <c r="J1665" s="84" t="n">
        <v>0.7587749483826566</v>
      </c>
      <c r="K1665" s="84" t="n">
        <v>0.9242249340369393</v>
      </c>
      <c r="L1665" s="84" t="n">
        <v>0.8418505873813809</v>
      </c>
      <c r="M1665" s="84" t="n">
        <v>1</v>
      </c>
      <c r="N1665" s="84" t="n">
        <v>0.9214607038899179</v>
      </c>
      <c r="O1665" s="84" t="n">
        <v>0.9987985726325602</v>
      </c>
      <c r="P1665" s="84" t="n">
        <v>0.9738462157486018</v>
      </c>
      <c r="Q1665" s="84" t="n">
        <v>0.9473251028806583</v>
      </c>
      <c r="R1665" s="84" t="n">
        <v>1</v>
      </c>
      <c r="S1665" s="84" t="n">
        <v>0.9544666923373124</v>
      </c>
      <c r="T1665" s="84" t="n">
        <v>0.9224974256137879</v>
      </c>
      <c r="U1665" s="84" t="n">
        <v>0.972495887488928</v>
      </c>
      <c r="V1665" s="84" t="n">
        <v>0.9663659311892295</v>
      </c>
      <c r="W1665" s="84" t="n">
        <v>0.9482449770031468</v>
      </c>
      <c r="X1665" s="84" t="n">
        <v>0.9396334440568195</v>
      </c>
      <c r="Y1665" s="84" t="n">
        <v>0.9156380619713886</v>
      </c>
      <c r="Z1665" s="84" t="n">
        <v>0.8155393254303227</v>
      </c>
      <c r="AA1665" s="84" t="n">
        <v>0.8732245391356908</v>
      </c>
      <c r="AB1665" s="84" t="n">
        <v>0.8834494816420007</v>
      </c>
      <c r="AC1665" s="84" t="n">
        <v>0.812474208571597</v>
      </c>
      <c r="AD1665" s="84" t="n">
        <v>0.866975824844154</v>
      </c>
      <c r="AE1665" s="84" t="n">
        <v>0.9112457435988147</v>
      </c>
      <c r="AF1665" s="84" t="n">
        <v>0.647866140251927</v>
      </c>
      <c r="AG1665" s="84" t="n">
        <v>0.6642997344417504</v>
      </c>
      <c r="AH1665" s="84" t="n">
        <v>0.6760035682426405</v>
      </c>
      <c r="AI1665" s="84" t="n">
        <v>0.7215073529411764</v>
      </c>
      <c r="AJ1665" s="84" t="n">
        <v>0.6701695353953669</v>
      </c>
      <c r="AK1665" s="84" t="n">
        <v>0.6793446459918081</v>
      </c>
    </row>
    <row r="1666">
      <c r="A1666" s="84" t="n">
        <v>19</v>
      </c>
      <c r="B1666" s="84" t="n">
        <v>0.7487814023247095</v>
      </c>
      <c r="C1666" s="84" t="n">
        <v>0.7693543993462273</v>
      </c>
      <c r="D1666" s="84" t="n">
        <v>0.7900598802395209</v>
      </c>
      <c r="E1666" s="84" t="n">
        <v>0.7643498633346348</v>
      </c>
      <c r="F1666" s="84" t="n">
        <v>0.7556743945793198</v>
      </c>
      <c r="G1666" s="84" t="n">
        <v>0.7872411938693198</v>
      </c>
      <c r="H1666" s="84" t="n">
        <v>0.8561706582907996</v>
      </c>
      <c r="I1666" s="84" t="n">
        <v>0.8865308962453501</v>
      </c>
      <c r="J1666" s="84" t="n">
        <v>0.8346868547832071</v>
      </c>
      <c r="K1666" s="84" t="n">
        <v>0.7889182058047494</v>
      </c>
      <c r="L1666" s="84" t="n">
        <v>0.8740019893007874</v>
      </c>
      <c r="M1666" s="84" t="n">
        <v>0.9645640924870635</v>
      </c>
      <c r="N1666" s="84" t="n">
        <v>0.8015347975654934</v>
      </c>
      <c r="O1666" s="84" t="n">
        <v>0.9251528681836928</v>
      </c>
      <c r="P1666" s="84" t="n">
        <v>0.8982818975576388</v>
      </c>
      <c r="Q1666" s="84" t="n">
        <v>0.8285126396237508</v>
      </c>
      <c r="R1666" s="84" t="n">
        <v>0.8765086358416724</v>
      </c>
      <c r="S1666" s="84" t="n">
        <v>0.8141124374278014</v>
      </c>
      <c r="T1666" s="84" t="n">
        <v>0.8231532166278249</v>
      </c>
      <c r="U1666" s="84" t="n">
        <v>0.8523472947811784</v>
      </c>
      <c r="V1666" s="84" t="n">
        <v>0.832367240089753</v>
      </c>
      <c r="W1666" s="84" t="n">
        <v>0.8334543694020817</v>
      </c>
      <c r="X1666" s="84" t="n">
        <v>0.8265536063028928</v>
      </c>
      <c r="Y1666" s="84" t="n">
        <v>0.7897917934025395</v>
      </c>
      <c r="Z1666" s="84" t="n">
        <v>0.7095093037765626</v>
      </c>
      <c r="AA1666" s="84" t="n">
        <v>0.7723943611896258</v>
      </c>
      <c r="AB1666" s="84" t="n">
        <v>0.7692137210963088</v>
      </c>
      <c r="AC1666" s="84" t="n">
        <v>0.7113128573955078</v>
      </c>
      <c r="AD1666" s="84" t="n">
        <v>0.7947848563174702</v>
      </c>
      <c r="AE1666" s="84" t="n">
        <v>0.8545084685800203</v>
      </c>
      <c r="AF1666" s="84" t="n">
        <v>0.7520210565895845</v>
      </c>
      <c r="AG1666" s="84" t="n">
        <v>0.7703209791017199</v>
      </c>
      <c r="AH1666" s="84" t="n">
        <v>0.7802557240559026</v>
      </c>
      <c r="AI1666" s="84" t="n">
        <v>0.8053308823529411</v>
      </c>
      <c r="AJ1666" s="84" t="n">
        <v>0.7764462275139125</v>
      </c>
      <c r="AK1666" s="84" t="n">
        <v>0.7760873805344257</v>
      </c>
    </row>
    <row r="1667">
      <c r="A1667" s="84" t="n">
        <v>20</v>
      </c>
      <c r="B1667" s="84" t="n">
        <v>0.8357705286839145</v>
      </c>
      <c r="C1667" s="84" t="n">
        <v>0.8606646690275128</v>
      </c>
      <c r="D1667" s="84" t="n">
        <v>0.8677844311377246</v>
      </c>
      <c r="E1667" s="84" t="n">
        <v>0.8483014447481453</v>
      </c>
      <c r="F1667" s="84" t="n">
        <v>0.8444289143447476</v>
      </c>
      <c r="G1667" s="84" t="n">
        <v>0.8619924710943805</v>
      </c>
      <c r="H1667" s="84" t="n">
        <v>0.6113074204946997</v>
      </c>
      <c r="I1667" s="84" t="n">
        <v>0.9204913426285225</v>
      </c>
      <c r="J1667" s="84" t="n">
        <v>0.9287680660701995</v>
      </c>
      <c r="K1667" s="84" t="n">
        <v>0.3924802110817942</v>
      </c>
      <c r="L1667" s="84" t="n">
        <v>0.9162074249307774</v>
      </c>
      <c r="M1667" s="84" t="n">
        <v>0.7912490993646427</v>
      </c>
      <c r="N1667" s="84" t="n">
        <v>0.357872453029902</v>
      </c>
      <c r="O1667" s="84" t="n">
        <v>0.585902056771926</v>
      </c>
      <c r="P1667" s="84" t="n">
        <v>0.6365428720878767</v>
      </c>
      <c r="Q1667" s="84" t="n">
        <v>0.3528512639623749</v>
      </c>
      <c r="R1667" s="84" t="n">
        <v>0.4120597126854304</v>
      </c>
      <c r="S1667" s="84" t="n">
        <v>0.3704915928635605</v>
      </c>
      <c r="T1667" s="84" t="n">
        <v>0.3641537044062652</v>
      </c>
      <c r="U1667" s="84" t="n">
        <v>0.360490970552613</v>
      </c>
      <c r="V1667" s="84" t="n">
        <v>0.3546419222139117</v>
      </c>
      <c r="W1667" s="84" t="n">
        <v>0.4029532800774631</v>
      </c>
      <c r="X1667" s="84" t="n">
        <v>0.3650202807591514</v>
      </c>
      <c r="Y1667" s="84" t="n">
        <v>0.3534213779705253</v>
      </c>
      <c r="Z1667" s="84" t="n">
        <v>0.3587550923037399</v>
      </c>
      <c r="AA1667" s="84" t="n">
        <v>0.3824596021545519</v>
      </c>
      <c r="AB1667" s="84" t="n">
        <v>0.3637371026127214</v>
      </c>
      <c r="AC1667" s="84" t="n">
        <v>0.3149207097801096</v>
      </c>
      <c r="AD1667" s="84" t="n">
        <v>0.5568192184886727</v>
      </c>
      <c r="AE1667" s="84" t="n">
        <v>0.6253924733560341</v>
      </c>
      <c r="AF1667" s="84" t="n">
        <v>0.8375634517766498</v>
      </c>
      <c r="AG1667" s="84" t="n">
        <v>0.8608994342454682</v>
      </c>
      <c r="AH1667" s="84" t="n">
        <v>0.857448706512043</v>
      </c>
      <c r="AI1667" s="84" t="n">
        <v>0.8378676470588234</v>
      </c>
      <c r="AJ1667" s="84" t="n">
        <v>0.861912773392002</v>
      </c>
      <c r="AK1667" s="84" t="n">
        <v>0.8539756842858073</v>
      </c>
    </row>
    <row r="1668">
      <c r="A1668" s="84" t="n">
        <v>21</v>
      </c>
      <c r="B1668" s="84" t="n">
        <v>0.9868766404199477</v>
      </c>
      <c r="C1668" s="84" t="n">
        <v>0.9809588667937893</v>
      </c>
      <c r="D1668" s="84" t="n">
        <v>0.9752694610778443</v>
      </c>
      <c r="E1668" s="84" t="n">
        <v>0.962319406481843</v>
      </c>
      <c r="F1668" s="84" t="n">
        <v>0.9658776700799124</v>
      </c>
      <c r="G1668" s="84" t="n">
        <v>0.9638343640763648</v>
      </c>
      <c r="H1668" s="84" t="n">
        <v>0.6929721240675304</v>
      </c>
      <c r="I1668" s="84" t="n">
        <v>1</v>
      </c>
      <c r="J1668" s="84" t="n">
        <v>1</v>
      </c>
      <c r="K1668" s="84" t="n">
        <v>0.4070745382585751</v>
      </c>
      <c r="L1668" s="84" t="n">
        <v>1</v>
      </c>
      <c r="M1668" s="84" t="n">
        <v>0.8438462042313486</v>
      </c>
      <c r="N1668" s="84" t="n">
        <v>0.3666578459910029</v>
      </c>
      <c r="O1668" s="84" t="n">
        <v>0.640862875894346</v>
      </c>
      <c r="P1668" s="84" t="n">
        <v>0.7054681527381</v>
      </c>
      <c r="Q1668" s="84" t="n">
        <v>0.3784832451499118</v>
      </c>
      <c r="R1668" s="84" t="n">
        <v>0.4642965948770827</v>
      </c>
      <c r="S1668" s="84" t="n">
        <v>0.4149659863945578</v>
      </c>
      <c r="T1668" s="84" t="n">
        <v>0.3880548479757195</v>
      </c>
      <c r="U1668" s="84" t="n">
        <v>0.3939966376832555</v>
      </c>
      <c r="V1668" s="84" t="n">
        <v>0.388042258788332</v>
      </c>
      <c r="W1668" s="84" t="n">
        <v>0.4130718954248365</v>
      </c>
      <c r="X1668" s="84" t="n">
        <v>0.3920863309352516</v>
      </c>
      <c r="Y1668" s="84" t="n">
        <v>0.3756549382837182</v>
      </c>
      <c r="Z1668" s="84" t="n">
        <v>0.3444415898998055</v>
      </c>
      <c r="AA1668" s="84" t="n">
        <v>0.395712228681137</v>
      </c>
      <c r="AB1668" s="84" t="n">
        <v>0.3866384299047009</v>
      </c>
      <c r="AC1668" s="84" t="n">
        <v>0.3511760891351766</v>
      </c>
      <c r="AD1668" s="84" t="n">
        <v>0.5893416451269575</v>
      </c>
      <c r="AE1668" s="84" t="n">
        <v>0.6545792243399814</v>
      </c>
      <c r="AF1668" s="84" t="n">
        <v>0.9877796578304192</v>
      </c>
      <c r="AG1668" s="84" t="n">
        <v>0.9762729476965708</v>
      </c>
      <c r="AH1668" s="84" t="n">
        <v>0.9746654772524534</v>
      </c>
      <c r="AI1668" s="84" t="n">
        <v>0.9920955882352941</v>
      </c>
      <c r="AJ1668" s="84" t="n">
        <v>0.9839523747896982</v>
      </c>
      <c r="AK1668" s="84" t="n">
        <v>0.9869319290033159</v>
      </c>
    </row>
    <row r="1669">
      <c r="A1669" s="84" t="n">
        <v>22</v>
      </c>
      <c r="B1669" s="84" t="n">
        <v>1</v>
      </c>
      <c r="C1669" s="84" t="n">
        <v>1</v>
      </c>
      <c r="D1669" s="84" t="n">
        <v>1</v>
      </c>
      <c r="E1669" s="84" t="n">
        <v>1</v>
      </c>
      <c r="F1669" s="84" t="n">
        <v>1</v>
      </c>
      <c r="G1669" s="84" t="n">
        <v>1</v>
      </c>
      <c r="H1669" s="84" t="n">
        <v>0.6496531867556602</v>
      </c>
      <c r="I1669" s="84" t="n">
        <v>0.9261112746541065</v>
      </c>
      <c r="J1669" s="84" t="n">
        <v>0.9513420509291121</v>
      </c>
      <c r="K1669" s="84" t="n">
        <v>0.3736807387862797</v>
      </c>
      <c r="L1669" s="84" t="n">
        <v>0.9096481088201294</v>
      </c>
      <c r="M1669" s="84" t="n">
        <v>0.7811619833628088</v>
      </c>
      <c r="N1669" s="84" t="n">
        <v>0.3010320190526594</v>
      </c>
      <c r="O1669" s="84" t="n">
        <v>0.5695303674215935</v>
      </c>
      <c r="P1669" s="84" t="n">
        <v>0.6590351265440791</v>
      </c>
      <c r="Q1669" s="84" t="n">
        <v>0.3022339800117577</v>
      </c>
      <c r="R1669" s="84" t="n">
        <v>0.4087787959035409</v>
      </c>
      <c r="S1669" s="84" t="n">
        <v>0.3853163907072263</v>
      </c>
      <c r="T1669" s="84" t="n">
        <v>0.3407945368814699</v>
      </c>
      <c r="U1669" s="84" t="n">
        <v>0.3419439975415319</v>
      </c>
      <c r="V1669" s="84" t="n">
        <v>0.3516968960359012</v>
      </c>
      <c r="W1669" s="84" t="n">
        <v>0.3487775357056403</v>
      </c>
      <c r="X1669" s="84" t="n">
        <v>0.3280058088100286</v>
      </c>
      <c r="Y1669" s="84" t="n">
        <v>0.3239467022508291</v>
      </c>
      <c r="Z1669" s="84" t="n">
        <v>0.2907109039527287</v>
      </c>
      <c r="AA1669" s="84" t="n">
        <v>0.3410751426590583</v>
      </c>
      <c r="AB1669" s="84" t="n">
        <v>0.3399000221625749</v>
      </c>
      <c r="AC1669" s="84" t="n">
        <v>0.2855037434416082</v>
      </c>
      <c r="AD1669" s="84" t="n">
        <v>0.50965485783792</v>
      </c>
      <c r="AE1669" s="84" t="n">
        <v>0.5969132799716976</v>
      </c>
      <c r="AF1669" s="84" t="n">
        <v>1</v>
      </c>
      <c r="AG1669" s="84" t="n">
        <v>1</v>
      </c>
      <c r="AH1669" s="84" t="n">
        <v>1</v>
      </c>
      <c r="AI1669" s="84" t="n">
        <v>1</v>
      </c>
      <c r="AJ1669" s="84" t="n">
        <v>1</v>
      </c>
      <c r="AK1669" s="84" t="n">
        <v>1</v>
      </c>
    </row>
    <row r="1670">
      <c r="A1670" s="84" t="n">
        <v>23</v>
      </c>
      <c r="B1670" s="84" t="n">
        <v>0.8850768653918262</v>
      </c>
      <c r="C1670" s="84" t="n">
        <v>0.8642876600381366</v>
      </c>
      <c r="D1670" s="84" t="n">
        <v>0.9069461077844313</v>
      </c>
      <c r="E1670" s="84" t="n">
        <v>0.8893010542756735</v>
      </c>
      <c r="F1670" s="84" t="n">
        <v>0.8753608216097962</v>
      </c>
      <c r="G1670" s="84" t="n">
        <v>0.907972573272385</v>
      </c>
      <c r="H1670" s="84" t="n">
        <v>0.5504515115822537</v>
      </c>
      <c r="I1670" s="84" t="n">
        <v>0.7763267053817537</v>
      </c>
      <c r="J1670" s="84" t="n">
        <v>0.8055058499655884</v>
      </c>
      <c r="K1670" s="84" t="n">
        <v>0.3085422163588391</v>
      </c>
      <c r="L1670" s="84" t="n">
        <v>0.7490255114384794</v>
      </c>
      <c r="M1670" s="84" t="n">
        <v>0.6530425099888649</v>
      </c>
      <c r="N1670" s="84" t="n">
        <v>0.2200582164593807</v>
      </c>
      <c r="O1670" s="84" t="n">
        <v>0.4555920167841195</v>
      </c>
      <c r="P1670" s="84" t="n">
        <v>0.5518448477045025</v>
      </c>
      <c r="Q1670" s="84" t="n">
        <v>0.2236919459141681</v>
      </c>
      <c r="R1670" s="84" t="n">
        <v>0.3249279370063977</v>
      </c>
      <c r="S1670" s="84" t="n">
        <v>0.324059812604287</v>
      </c>
      <c r="T1670" s="84" t="n">
        <v>0.2402579805972576</v>
      </c>
      <c r="U1670" s="84" t="n">
        <v>0.2682261067625952</v>
      </c>
      <c r="V1670" s="84" t="n">
        <v>0.2713631264023934</v>
      </c>
      <c r="W1670" s="84" t="n">
        <v>0.2327765674170903</v>
      </c>
      <c r="X1670" s="84" t="n">
        <v>0.2379525613847669</v>
      </c>
      <c r="Y1670" s="84" t="n">
        <v>0.2626228929139111</v>
      </c>
      <c r="Z1670" s="84" t="n">
        <v>0.209490953132455</v>
      </c>
      <c r="AA1670" s="84" t="n">
        <v>0.2602350096883722</v>
      </c>
      <c r="AB1670" s="84" t="n">
        <v>0.275628555246374</v>
      </c>
      <c r="AC1670" s="84" t="n">
        <v>0.2304427282909862</v>
      </c>
      <c r="AD1670" s="84" t="n">
        <v>0.417272312604531</v>
      </c>
      <c r="AE1670" s="84" t="n">
        <v>0.4839693981338169</v>
      </c>
      <c r="AF1670" s="84" t="n">
        <v>0.8766685467193082</v>
      </c>
      <c r="AG1670" s="84" t="n">
        <v>0.8660951391294306</v>
      </c>
      <c r="AH1670" s="84" t="n">
        <v>0.9085340469818615</v>
      </c>
      <c r="AI1670" s="84" t="n">
        <v>0.880330882352941</v>
      </c>
      <c r="AJ1670" s="84" t="n">
        <v>0.8624304387213667</v>
      </c>
      <c r="AK1670" s="84" t="n">
        <v>0.905402769650868</v>
      </c>
    </row>
    <row r="1671">
      <c r="A1671" s="84" t="n">
        <v>24</v>
      </c>
      <c r="B1671" s="84" t="n">
        <v>0.7382827146606675</v>
      </c>
      <c r="C1671" s="84" t="n">
        <v>0.7110051757014437</v>
      </c>
      <c r="D1671" s="84" t="n">
        <v>0.7310179640718564</v>
      </c>
      <c r="E1671" s="84" t="n">
        <v>0.7342834830144475</v>
      </c>
      <c r="F1671" s="84" t="n">
        <v>0.724134787760931</v>
      </c>
      <c r="G1671" s="84" t="n">
        <v>0.7321188491529983</v>
      </c>
      <c r="H1671" s="84" t="n">
        <v>0.4270383457662609</v>
      </c>
      <c r="I1671" s="84" t="n">
        <v>0.5917520807129286</v>
      </c>
      <c r="J1671" s="84" t="n">
        <v>0.6313833448038539</v>
      </c>
      <c r="K1671" s="84" t="n">
        <v>0.2319426121372032</v>
      </c>
      <c r="L1671" s="84" t="n">
        <v>0.6419258582219952</v>
      </c>
      <c r="M1671" s="84" t="n">
        <v>0.5031112857797865</v>
      </c>
      <c r="N1671" s="84" t="n">
        <v>0.1485578195289759</v>
      </c>
      <c r="O1671" s="84" t="n">
        <v>0.3353954847849086</v>
      </c>
      <c r="P1671" s="84" t="n">
        <v>0.4197883555305194</v>
      </c>
      <c r="Q1671" s="84" t="n">
        <v>0.172310405643739</v>
      </c>
      <c r="R1671" s="84" t="n">
        <v>0.2422371165428511</v>
      </c>
      <c r="S1671" s="84" t="n">
        <v>0.2461173148504685</v>
      </c>
      <c r="T1671" s="84" t="n">
        <v>0.1609668852636713</v>
      </c>
      <c r="U1671" s="84" t="n">
        <v>0.1894466638948644</v>
      </c>
      <c r="V1671" s="84" t="n">
        <v>0.2038612565445026</v>
      </c>
      <c r="W1671" s="84" t="n">
        <v>0.1607843137254902</v>
      </c>
      <c r="X1671" s="84" t="n">
        <v>0.1702164950174431</v>
      </c>
      <c r="Y1671" s="84" t="n">
        <v>0.1889362036146706</v>
      </c>
      <c r="Z1671" s="84" t="n">
        <v>0.1397218042353287</v>
      </c>
      <c r="AA1671" s="84" t="n">
        <v>0.183119122535687</v>
      </c>
      <c r="AB1671" s="84" t="n">
        <v>0.2112832130808442</v>
      </c>
      <c r="AC1671" s="84" t="n">
        <v>0.1624123091434298</v>
      </c>
      <c r="AD1671" s="84" t="n">
        <v>0.3067203892352136</v>
      </c>
      <c r="AE1671" s="84" t="n">
        <v>0.3731481890947685</v>
      </c>
      <c r="AF1671" s="84" t="n">
        <v>0.7264523406655387</v>
      </c>
      <c r="AG1671" s="84" t="n">
        <v>0.7114940538044106</v>
      </c>
      <c r="AH1671" s="84" t="n">
        <v>0.7422539399345824</v>
      </c>
      <c r="AI1671" s="84" t="n">
        <v>0.7338235294117647</v>
      </c>
      <c r="AJ1671" s="84" t="n">
        <v>0.7151287692506796</v>
      </c>
      <c r="AK1671" s="84" t="n">
        <v>0.7331122813861258</v>
      </c>
    </row>
    <row r="1673">
      <c r="A1673" s="130" t="n"/>
      <c r="B1673" s="123" t="n"/>
      <c r="C1673" s="123" t="n"/>
      <c r="E1673" s="123" t="n"/>
      <c r="H1673" s="123" t="n"/>
      <c r="K1673" s="123" t="n"/>
    </row>
    <row r="1674">
      <c r="B1674" s="123" t="n"/>
      <c r="E1674" s="123" t="n"/>
      <c r="H1674" s="123" t="n"/>
      <c r="K1674" s="123" t="n"/>
    </row>
    <row r="1675">
      <c r="B1675" s="131" t="n"/>
      <c r="C1675" s="131" t="n"/>
      <c r="D1675" s="131" t="n"/>
      <c r="E1675" s="131" t="n"/>
      <c r="F1675" s="131" t="n"/>
      <c r="G1675" s="131" t="n"/>
      <c r="H1675" s="131" t="n"/>
      <c r="I1675" s="131" t="n"/>
      <c r="J1675" s="131" t="n"/>
      <c r="K1675" s="131" t="n"/>
      <c r="L1675" s="131" t="n"/>
      <c r="M1675" s="131" t="n"/>
    </row>
    <row r="1681">
      <c r="A1681" s="84" t="inlineStr">
        <is>
          <t>RefgChg-Res-StdForMsr-cDXGF-DMo1985-CZ11</t>
        </is>
      </c>
      <c r="B1681" s="83" t="n"/>
      <c r="C1681" s="83" t="n"/>
      <c r="D1681" s="83" t="n">
        <v>2015</v>
      </c>
      <c r="E1681" s="83" t="n"/>
      <c r="F1681" s="84" t="inlineStr">
        <is>
          <t>Source Annual kWh:</t>
        </is>
      </c>
      <c r="G1681" s="205" t="n">
        <v>16146.16700000004</v>
      </c>
      <c r="H1681" s="83" t="inlineStr">
        <is>
          <t>DEER</t>
        </is>
      </c>
      <c r="I1681" s="83" t="n"/>
      <c r="J1681" s="83" t="n"/>
      <c r="K1681" s="83" t="inlineStr">
        <is>
          <t>PDAF</t>
        </is>
      </c>
      <c r="L1681" s="83" t="inlineStr">
        <is>
          <t>Monthly</t>
        </is>
      </c>
      <c r="M1681" s="83" t="n"/>
      <c r="N1681" s="83" t="n"/>
      <c r="O1681" s="83" t="n"/>
      <c r="P1681" s="83" t="n"/>
      <c r="Q1681" s="83" t="n"/>
      <c r="R1681" s="83" t="n"/>
      <c r="S1681" s="83" t="n"/>
      <c r="T1681" s="105" t="n"/>
      <c r="U1681" s="83" t="n"/>
      <c r="V1681" s="83" t="n"/>
      <c r="W1681" s="83" t="n"/>
      <c r="X1681" s="83" t="n"/>
      <c r="Y1681" s="83" t="n"/>
      <c r="Z1681" s="83" t="n"/>
      <c r="AA1681" s="83" t="n"/>
      <c r="AB1681" s="83" t="n"/>
      <c r="AC1681" s="83" t="n"/>
      <c r="AD1681" s="83" t="n"/>
      <c r="AE1681" s="83" t="n"/>
      <c r="AF1681" s="83" t="n"/>
      <c r="AG1681" s="83" t="n"/>
      <c r="AH1681" s="83" t="n"/>
      <c r="AI1681" s="83" t="n"/>
      <c r="AJ1681" s="83" t="n"/>
      <c r="AK1681" s="83" t="n"/>
    </row>
    <row r="1682">
      <c r="A1682" s="106" t="n">
        <v>43</v>
      </c>
      <c r="B1682" s="84" t="inlineStr">
        <is>
          <t>RefgChg-Res-StdForMsr-20-MM</t>
        </is>
      </c>
      <c r="C1682" s="83" t="n"/>
      <c r="D1682" s="83" t="n"/>
      <c r="E1682" s="83" t="n"/>
      <c r="F1682" s="83" t="inlineStr">
        <is>
          <t>Source Sample Size:</t>
        </is>
      </c>
      <c r="G1682" s="83" t="n">
        <v>0</v>
      </c>
      <c r="H1682" s="83" t="inlineStr">
        <is>
          <t>DEER</t>
        </is>
      </c>
      <c r="I1682" s="83" t="n"/>
      <c r="J1682" s="83" t="n"/>
      <c r="K1682" s="83" t="inlineStr">
        <is>
          <t>WKWE</t>
        </is>
      </c>
      <c r="L1682" s="83" t="inlineStr">
        <is>
          <t>Monthly</t>
        </is>
      </c>
      <c r="M1682" s="83" t="n"/>
      <c r="N1682" s="83" t="inlineStr">
        <is>
          <t>Weekend Peak3</t>
        </is>
      </c>
      <c r="O1682" s="83" t="n"/>
      <c r="P1682" s="83" t="n"/>
      <c r="Q1682" s="83" t="n"/>
      <c r="R1682" s="83" t="n"/>
      <c r="S1682" s="83" t="n"/>
      <c r="T1682" s="83" t="n"/>
      <c r="U1682" s="83" t="n"/>
      <c r="V1682" s="83" t="n"/>
      <c r="W1682" s="83" t="n"/>
      <c r="X1682" s="83" t="n"/>
      <c r="Y1682" s="83" t="n"/>
      <c r="Z1682" s="83" t="n"/>
      <c r="AA1682" s="83" t="n"/>
      <c r="AB1682" s="83" t="n"/>
      <c r="AC1682" s="83" t="n"/>
      <c r="AD1682" s="83" t="n"/>
      <c r="AE1682" s="83" t="n"/>
      <c r="AF1682" s="83" t="n"/>
      <c r="AG1682" s="83" t="n"/>
      <c r="AH1682" s="83" t="n"/>
      <c r="AI1682" s="83" t="n"/>
      <c r="AJ1682" s="83" t="n"/>
      <c r="AK1682" s="83" t="n"/>
    </row>
    <row r="1683">
      <c r="A1683" s="84" t="n"/>
      <c r="B1683" s="84" t="n">
        <v>1</v>
      </c>
      <c r="C1683" s="84" t="inlineStr">
        <is>
          <t>JANUARY</t>
        </is>
      </c>
      <c r="D1683" s="84" t="inlineStr">
        <is>
          <t>JAN</t>
        </is>
      </c>
      <c r="E1683" s="84" t="n">
        <v>2</v>
      </c>
      <c r="F1683" s="84" t="inlineStr">
        <is>
          <t>FEBRUARY</t>
        </is>
      </c>
      <c r="G1683" s="84" t="inlineStr">
        <is>
          <t>FEB</t>
        </is>
      </c>
      <c r="H1683" s="84" t="n">
        <v>3</v>
      </c>
      <c r="I1683" s="84" t="inlineStr">
        <is>
          <t>MARCH</t>
        </is>
      </c>
      <c r="J1683" s="84" t="inlineStr">
        <is>
          <t>MAR</t>
        </is>
      </c>
      <c r="K1683" s="84" t="n">
        <v>4</v>
      </c>
      <c r="L1683" s="84" t="inlineStr">
        <is>
          <t>APRIL</t>
        </is>
      </c>
      <c r="M1683" s="84" t="inlineStr">
        <is>
          <t>APR</t>
        </is>
      </c>
      <c r="N1683" s="84" t="n">
        <v>5</v>
      </c>
      <c r="O1683" s="84" t="inlineStr">
        <is>
          <t>MAY</t>
        </is>
      </c>
      <c r="P1683" s="84" t="inlineStr">
        <is>
          <t>MAY</t>
        </is>
      </c>
      <c r="Q1683" s="84" t="n">
        <v>6</v>
      </c>
      <c r="R1683" s="84" t="inlineStr">
        <is>
          <t>JUNE</t>
        </is>
      </c>
      <c r="S1683" s="84" t="inlineStr">
        <is>
          <t>JUN</t>
        </is>
      </c>
      <c r="T1683" s="84" t="n">
        <v>7</v>
      </c>
      <c r="U1683" s="84" t="inlineStr">
        <is>
          <t>JULY</t>
        </is>
      </c>
      <c r="V1683" s="84" t="inlineStr">
        <is>
          <t>JUL</t>
        </is>
      </c>
      <c r="W1683" s="84" t="n">
        <v>8</v>
      </c>
      <c r="X1683" s="84" t="inlineStr">
        <is>
          <t>AUGUST</t>
        </is>
      </c>
      <c r="Y1683" s="84" t="inlineStr">
        <is>
          <t>AUG</t>
        </is>
      </c>
      <c r="Z1683" s="84" t="n">
        <v>9</v>
      </c>
      <c r="AA1683" s="84" t="inlineStr">
        <is>
          <t>SEPTEMBER</t>
        </is>
      </c>
      <c r="AB1683" s="84" t="inlineStr">
        <is>
          <t>SEP</t>
        </is>
      </c>
      <c r="AC1683" s="84" t="n">
        <v>10</v>
      </c>
      <c r="AD1683" s="84" t="inlineStr">
        <is>
          <t>OCTOBER</t>
        </is>
      </c>
      <c r="AE1683" s="84" t="inlineStr">
        <is>
          <t>OCT</t>
        </is>
      </c>
      <c r="AF1683" s="84" t="n">
        <v>11</v>
      </c>
      <c r="AG1683" s="84" t="inlineStr">
        <is>
          <t>NOVEMBER</t>
        </is>
      </c>
      <c r="AH1683" s="84" t="inlineStr">
        <is>
          <t>NOV</t>
        </is>
      </c>
      <c r="AI1683" s="84" t="n">
        <v>12</v>
      </c>
      <c r="AJ1683" s="84" t="inlineStr">
        <is>
          <t>DECEMBER</t>
        </is>
      </c>
      <c r="AK1683" s="84" t="inlineStr">
        <is>
          <t>DEC</t>
        </is>
      </c>
    </row>
    <row r="1684">
      <c r="A1684" s="83" t="n"/>
      <c r="B1684" s="84" t="n">
        <v>31</v>
      </c>
      <c r="C1684" s="83" t="n"/>
      <c r="D1684" s="83" t="n"/>
      <c r="E1684" s="84" t="n">
        <v>28</v>
      </c>
      <c r="F1684" s="83" t="n"/>
      <c r="G1684" s="83" t="n"/>
      <c r="H1684" s="84" t="n">
        <v>31</v>
      </c>
      <c r="I1684" s="83" t="n"/>
      <c r="J1684" s="83" t="n"/>
      <c r="K1684" s="84" t="n">
        <v>30</v>
      </c>
      <c r="L1684" s="83" t="n"/>
      <c r="M1684" s="83" t="n"/>
      <c r="N1684" s="84" t="n">
        <v>31</v>
      </c>
      <c r="O1684" s="83" t="n"/>
      <c r="P1684" s="83" t="n"/>
      <c r="Q1684" s="84" t="n">
        <v>30</v>
      </c>
      <c r="R1684" s="83" t="n"/>
      <c r="S1684" s="83" t="n"/>
      <c r="T1684" s="84" t="n">
        <v>31</v>
      </c>
      <c r="U1684" s="83" t="n"/>
      <c r="V1684" s="83" t="n"/>
      <c r="W1684" s="84" t="n">
        <v>31</v>
      </c>
      <c r="X1684" s="83" t="n"/>
      <c r="Y1684" s="83" t="n"/>
      <c r="Z1684" s="84" t="n">
        <v>30</v>
      </c>
      <c r="AA1684" s="83" t="n"/>
      <c r="AB1684" s="83" t="n"/>
      <c r="AC1684" s="84" t="n">
        <v>31</v>
      </c>
      <c r="AD1684" s="83" t="n"/>
      <c r="AE1684" s="83" t="n"/>
      <c r="AF1684" s="84" t="n">
        <v>30</v>
      </c>
      <c r="AG1684" s="83" t="n"/>
      <c r="AH1684" s="83" t="n"/>
      <c r="AI1684" s="84" t="n">
        <v>31</v>
      </c>
      <c r="AJ1684" s="83" t="n"/>
      <c r="AK1684" s="83" t="n"/>
    </row>
    <row r="1685">
      <c r="A1685" s="84" t="inlineStr">
        <is>
          <t>RATIOS</t>
        </is>
      </c>
      <c r="B1685" s="84" t="inlineStr">
        <is>
          <t>E.BKDWN</t>
        </is>
      </c>
      <c r="C1685" s="84" t="inlineStr">
        <is>
          <t>PEAK/AVG</t>
        </is>
      </c>
      <c r="D1685" s="84" t="inlineStr">
        <is>
          <t>END/AVG</t>
        </is>
      </c>
      <c r="E1685" s="84" t="inlineStr">
        <is>
          <t>E.BKDWN</t>
        </is>
      </c>
      <c r="F1685" s="84" t="inlineStr">
        <is>
          <t>PEAK/AVG</t>
        </is>
      </c>
      <c r="G1685" s="84" t="inlineStr">
        <is>
          <t>END/AVG</t>
        </is>
      </c>
      <c r="H1685" s="84" t="inlineStr">
        <is>
          <t>E.BKDWN</t>
        </is>
      </c>
      <c r="I1685" s="84" t="inlineStr">
        <is>
          <t>PEAK/AVG</t>
        </is>
      </c>
      <c r="J1685" s="84" t="inlineStr">
        <is>
          <t>END/AVG</t>
        </is>
      </c>
      <c r="K1685" s="84" t="inlineStr">
        <is>
          <t>E.BKDWN</t>
        </is>
      </c>
      <c r="L1685" s="84" t="inlineStr">
        <is>
          <t>PEAK/AVG</t>
        </is>
      </c>
      <c r="M1685" s="84" t="inlineStr">
        <is>
          <t>END/AVG</t>
        </is>
      </c>
      <c r="N1685" s="84" t="inlineStr">
        <is>
          <t>E.BKDWN</t>
        </is>
      </c>
      <c r="O1685" s="84" t="inlineStr">
        <is>
          <t>PEAK/AVG</t>
        </is>
      </c>
      <c r="P1685" s="84" t="inlineStr">
        <is>
          <t>END/AVG</t>
        </is>
      </c>
      <c r="Q1685" s="84" t="inlineStr">
        <is>
          <t>E.BKDWN</t>
        </is>
      </c>
      <c r="R1685" s="84" t="inlineStr">
        <is>
          <t>PEAK/AVG</t>
        </is>
      </c>
      <c r="S1685" s="84" t="inlineStr">
        <is>
          <t>END/AVG</t>
        </is>
      </c>
      <c r="T1685" s="84" t="inlineStr">
        <is>
          <t>E.BKDWN</t>
        </is>
      </c>
      <c r="U1685" s="84" t="inlineStr">
        <is>
          <t>PEAK/AVG</t>
        </is>
      </c>
      <c r="V1685" s="84" t="inlineStr">
        <is>
          <t>END/AVG</t>
        </is>
      </c>
      <c r="W1685" s="84" t="inlineStr">
        <is>
          <t>E.BKDWN</t>
        </is>
      </c>
      <c r="X1685" s="84" t="inlineStr">
        <is>
          <t>PEAK/AVG</t>
        </is>
      </c>
      <c r="Y1685" s="84" t="inlineStr">
        <is>
          <t>END/AVG</t>
        </is>
      </c>
      <c r="Z1685" s="84" t="inlineStr">
        <is>
          <t>E.BKDWN</t>
        </is>
      </c>
      <c r="AA1685" s="84" t="inlineStr">
        <is>
          <t>PEAK/AVG</t>
        </is>
      </c>
      <c r="AB1685" s="84" t="inlineStr">
        <is>
          <t>END/AVG</t>
        </is>
      </c>
      <c r="AC1685" s="84" t="inlineStr">
        <is>
          <t>E.BKDWN</t>
        </is>
      </c>
      <c r="AD1685" s="84" t="inlineStr">
        <is>
          <t>PEAK/AVG</t>
        </is>
      </c>
      <c r="AE1685" s="84" t="inlineStr">
        <is>
          <t>END/AVG</t>
        </is>
      </c>
      <c r="AF1685" s="84" t="inlineStr">
        <is>
          <t>E.BKDWN</t>
        </is>
      </c>
      <c r="AG1685" s="84" t="inlineStr">
        <is>
          <t>PEAK/AVG</t>
        </is>
      </c>
      <c r="AH1685" s="84" t="inlineStr">
        <is>
          <t>END/AVG</t>
        </is>
      </c>
      <c r="AI1685" s="84" t="inlineStr">
        <is>
          <t>E.BKDWN</t>
        </is>
      </c>
      <c r="AJ1685" s="84" t="inlineStr">
        <is>
          <t>PEAK/AVG</t>
        </is>
      </c>
      <c r="AK1685" s="84" t="inlineStr">
        <is>
          <t>END/AVG</t>
        </is>
      </c>
    </row>
    <row r="1686">
      <c r="A1686" s="83" t="n"/>
      <c r="B1686" s="209" t="n">
        <v>0.04737195370541306</v>
      </c>
      <c r="C1686" s="210" t="n">
        <v>1.052297504798465</v>
      </c>
      <c r="D1686" s="210" t="n">
        <v>0.9813489443378116</v>
      </c>
      <c r="E1686" s="209" t="n">
        <v>0.04056072807377901</v>
      </c>
      <c r="F1686" s="210" t="n">
        <v>1.023455866877432</v>
      </c>
      <c r="G1686" s="210" t="n">
        <v>0.9830890076061652</v>
      </c>
      <c r="H1686" s="209" t="n">
        <v>0.04502497494394121</v>
      </c>
      <c r="I1686" s="210" t="n">
        <v>1.024782736994083</v>
      </c>
      <c r="J1686" s="210" t="n">
        <v>0.9963291769414198</v>
      </c>
      <c r="K1686" s="209" t="n">
        <v>0.04489390107051092</v>
      </c>
      <c r="L1686" s="210" t="n">
        <v>1.312341343191621</v>
      </c>
      <c r="M1686" s="210" t="n">
        <v>0.9374399260628465</v>
      </c>
      <c r="N1686" s="209" t="n">
        <v>0.0747225732935909</v>
      </c>
      <c r="O1686" s="210" t="n">
        <v>2.000000000000001</v>
      </c>
      <c r="P1686" s="210" t="n">
        <v>0.9763220116427224</v>
      </c>
      <c r="Q1686" s="209" t="n">
        <v>0.1412165588687555</v>
      </c>
      <c r="R1686" s="210" t="n">
        <v>1.433873510018611</v>
      </c>
      <c r="S1686" s="210" t="n">
        <v>0.9907757610332818</v>
      </c>
      <c r="T1686" s="209" t="n">
        <v>0.1787371047653446</v>
      </c>
      <c r="U1686" s="210" t="n">
        <v>1.38295082827888</v>
      </c>
      <c r="V1686" s="210" t="n">
        <v>0.984804422067711</v>
      </c>
      <c r="W1686" s="209" t="n">
        <v>0.1553797811727154</v>
      </c>
      <c r="X1686" s="210" t="n">
        <v>1.556734595227644</v>
      </c>
      <c r="Y1686" s="210" t="n">
        <v>1.022072724493913</v>
      </c>
      <c r="Z1686" s="209" t="n">
        <v>0.1187340075354044</v>
      </c>
      <c r="AA1686" s="210" t="n">
        <v>1.512397275765877</v>
      </c>
      <c r="AB1686" s="210" t="n">
        <v>0.884513248389502</v>
      </c>
      <c r="AC1686" s="209" t="n">
        <v>0.0632385499679768</v>
      </c>
      <c r="AD1686" s="210" t="n">
        <v>1.496577198602227</v>
      </c>
      <c r="AE1686" s="210" t="n">
        <v>1.02602998156115</v>
      </c>
      <c r="AF1686" s="209" t="n">
        <v>0.04371948606889677</v>
      </c>
      <c r="AG1686" s="210" t="n">
        <v>1.030298662687512</v>
      </c>
      <c r="AH1686" s="210" t="n">
        <v>0.9906950520568387</v>
      </c>
      <c r="AI1686" s="209" t="n">
        <v>0.0464003805336713</v>
      </c>
      <c r="AJ1686" s="210" t="n">
        <v>1.076167094827701</v>
      </c>
      <c r="AK1686" s="210" t="n">
        <v>1.028505461663923</v>
      </c>
      <c r="AM1686">
        <f>A1681</f>
        <v/>
      </c>
      <c r="AN1686" s="206">
        <f>1/($B1686*(1/$B1684)*(1/(5/7+2/7*$D1686))*$B1696/SUM($B1688:$B1711))</f>
        <v/>
      </c>
      <c r="AO1686" s="206">
        <f>1/(B1686*(1/B1684)*(1/(5/7+2/7*D1686)))</f>
        <v/>
      </c>
      <c r="AP1686" s="206" t="n"/>
      <c r="AR1686" s="211">
        <f>CHOOSE(AV$3,C1686,F1686,I1686,L1686,O1686,R1686,U1686,X1686,AA1686,AD1686,AG1686,AJ1686)</f>
        <v/>
      </c>
      <c r="AS1686" s="207" t="n"/>
      <c r="AT1686" s="207" t="n"/>
      <c r="AV1686" s="116">
        <f>AN1686/AR1686</f>
        <v/>
      </c>
      <c r="AW1686" s="208">
        <f>AO1686/AR1686</f>
        <v/>
      </c>
      <c r="AX1686" s="206" t="n"/>
    </row>
    <row r="1687">
      <c r="A1687" s="84" t="inlineStr">
        <is>
          <t>HOUR</t>
        </is>
      </c>
      <c r="B1687" s="84" t="inlineStr">
        <is>
          <t>PEAK</t>
        </is>
      </c>
      <c r="C1687" s="84" t="inlineStr">
        <is>
          <t>AVG</t>
        </is>
      </c>
      <c r="D1687" s="84" t="inlineStr">
        <is>
          <t>END</t>
        </is>
      </c>
      <c r="E1687" s="84" t="inlineStr">
        <is>
          <t>PEAK</t>
        </is>
      </c>
      <c r="F1687" s="84" t="inlineStr">
        <is>
          <t>AVG</t>
        </is>
      </c>
      <c r="G1687" s="84" t="inlineStr">
        <is>
          <t>END</t>
        </is>
      </c>
      <c r="H1687" s="84" t="inlineStr">
        <is>
          <t>PEAK</t>
        </is>
      </c>
      <c r="I1687" s="84" t="inlineStr">
        <is>
          <t>AVG</t>
        </is>
      </c>
      <c r="J1687" s="84" t="inlineStr">
        <is>
          <t>END</t>
        </is>
      </c>
      <c r="K1687" s="84" t="inlineStr">
        <is>
          <t>PEAK</t>
        </is>
      </c>
      <c r="L1687" s="84" t="inlineStr">
        <is>
          <t>AVG</t>
        </is>
      </c>
      <c r="M1687" s="84" t="inlineStr">
        <is>
          <t>END</t>
        </is>
      </c>
      <c r="N1687" s="84" t="inlineStr">
        <is>
          <t>PEAK</t>
        </is>
      </c>
      <c r="O1687" s="84" t="inlineStr">
        <is>
          <t>AVG</t>
        </is>
      </c>
      <c r="P1687" s="84" t="inlineStr">
        <is>
          <t>END</t>
        </is>
      </c>
      <c r="Q1687" s="84" t="inlineStr">
        <is>
          <t>PEAK</t>
        </is>
      </c>
      <c r="R1687" s="84" t="inlineStr">
        <is>
          <t>AVG</t>
        </is>
      </c>
      <c r="S1687" s="84" t="inlineStr">
        <is>
          <t>END</t>
        </is>
      </c>
      <c r="T1687" s="84" t="inlineStr">
        <is>
          <t>PEAK</t>
        </is>
      </c>
      <c r="U1687" s="84" t="inlineStr">
        <is>
          <t>AVG</t>
        </is>
      </c>
      <c r="V1687" s="84" t="inlineStr">
        <is>
          <t>END</t>
        </is>
      </c>
      <c r="W1687" s="84" t="inlineStr">
        <is>
          <t>PEAK</t>
        </is>
      </c>
      <c r="X1687" s="84" t="inlineStr">
        <is>
          <t>AVG</t>
        </is>
      </c>
      <c r="Y1687" s="84" t="inlineStr">
        <is>
          <t>END</t>
        </is>
      </c>
      <c r="Z1687" s="84" t="inlineStr">
        <is>
          <t>PEAK</t>
        </is>
      </c>
      <c r="AA1687" s="84" t="inlineStr">
        <is>
          <t>AVG</t>
        </is>
      </c>
      <c r="AB1687" s="84" t="inlineStr">
        <is>
          <t>END</t>
        </is>
      </c>
      <c r="AC1687" s="84" t="inlineStr">
        <is>
          <t>PEAK</t>
        </is>
      </c>
      <c r="AD1687" s="84" t="inlineStr">
        <is>
          <t>AVG</t>
        </is>
      </c>
      <c r="AE1687" s="84" t="inlineStr">
        <is>
          <t>END</t>
        </is>
      </c>
      <c r="AF1687" s="84" t="inlineStr">
        <is>
          <t>PEAK</t>
        </is>
      </c>
      <c r="AG1687" s="84" t="inlineStr">
        <is>
          <t>AVG</t>
        </is>
      </c>
      <c r="AH1687" s="84" t="inlineStr">
        <is>
          <t>END</t>
        </is>
      </c>
      <c r="AI1687" s="84" t="inlineStr">
        <is>
          <t>PEAK</t>
        </is>
      </c>
      <c r="AJ1687" s="84" t="inlineStr">
        <is>
          <t>AVG</t>
        </is>
      </c>
      <c r="AK1687" s="84" t="inlineStr">
        <is>
          <t>END</t>
        </is>
      </c>
    </row>
    <row r="1688">
      <c r="A1688" s="84" t="n">
        <v>1</v>
      </c>
      <c r="B1688" s="84" t="n">
        <v>0.5573893473368341</v>
      </c>
      <c r="C1688" s="84" t="n">
        <v>0.5396245223459044</v>
      </c>
      <c r="D1688" s="84" t="n">
        <v>0.61110771300997</v>
      </c>
      <c r="E1688" s="84" t="n">
        <v>0.5259494929409426</v>
      </c>
      <c r="F1688" s="84" t="n">
        <v>0.5131615663659194</v>
      </c>
      <c r="G1688" s="84" t="n">
        <v>0.5700040978008469</v>
      </c>
      <c r="H1688" s="84" t="n">
        <v>0.5557601800695723</v>
      </c>
      <c r="I1688" s="84" t="n">
        <v>0.4633075076385857</v>
      </c>
      <c r="J1688" s="84" t="n">
        <v>0.5199144060191897</v>
      </c>
      <c r="K1688" s="84" t="n">
        <v>0.4594448058989374</v>
      </c>
      <c r="L1688" s="84" t="n">
        <v>0.4788383492331207</v>
      </c>
      <c r="M1688" s="84" t="n">
        <v>0.4913545785841668</v>
      </c>
      <c r="N1688" s="84" t="n">
        <v>0.1428970266623237</v>
      </c>
      <c r="O1688" s="84" t="n">
        <v>0.3068373887808145</v>
      </c>
      <c r="P1688" s="84" t="n">
        <v>0.2861598328993676</v>
      </c>
      <c r="Q1688" s="84" t="n">
        <v>0.2291573950452455</v>
      </c>
      <c r="R1688" s="84" t="n">
        <v>0.2015991936838569</v>
      </c>
      <c r="S1688" s="84" t="n">
        <v>0.2824865303284862</v>
      </c>
      <c r="T1688" s="84" t="n">
        <v>0.2208915502328676</v>
      </c>
      <c r="U1688" s="84" t="n">
        <v>0.2514190587392053</v>
      </c>
      <c r="V1688" s="84" t="n">
        <v>0.2541279261931107</v>
      </c>
      <c r="W1688" s="84" t="n">
        <v>0.2223041415566098</v>
      </c>
      <c r="X1688" s="84" t="n">
        <v>0.1952817738753218</v>
      </c>
      <c r="Y1688" s="84" t="n">
        <v>0.25368497212331</v>
      </c>
      <c r="Z1688" s="84" t="n">
        <v>0.1708043694141013</v>
      </c>
      <c r="AA1688" s="84" t="n">
        <v>0.1456397029394762</v>
      </c>
      <c r="AB1688" s="84" t="n">
        <v>0.180822293642706</v>
      </c>
      <c r="AC1688" s="84" t="n">
        <v>0.1493669258949804</v>
      </c>
      <c r="AD1688" s="84" t="n">
        <v>0.2667000417188154</v>
      </c>
      <c r="AE1688" s="84" t="n">
        <v>0.2798024923583353</v>
      </c>
      <c r="AF1688" s="84" t="n">
        <v>0.5401402961808263</v>
      </c>
      <c r="AG1688" s="84" t="n">
        <v>0.5160808873020984</v>
      </c>
      <c r="AH1688" s="84" t="n">
        <v>0.5737554904831625</v>
      </c>
      <c r="AI1688" s="84" t="n">
        <v>0.5520492591879931</v>
      </c>
      <c r="AJ1688" s="84" t="n">
        <v>0.5167284277395446</v>
      </c>
      <c r="AK1688" s="84" t="n">
        <v>0.5804949441192122</v>
      </c>
    </row>
    <row r="1689">
      <c r="A1689" s="84" t="n">
        <v>2</v>
      </c>
      <c r="B1689" s="84" t="n">
        <v>0.4784321080270067</v>
      </c>
      <c r="C1689" s="84" t="n">
        <v>0.4564157944287533</v>
      </c>
      <c r="D1689" s="84" t="n">
        <v>0.5342834424123799</v>
      </c>
      <c r="E1689" s="84" t="n">
        <v>0.4259296082720223</v>
      </c>
      <c r="F1689" s="84" t="n">
        <v>0.4132018726940129</v>
      </c>
      <c r="G1689" s="84" t="n">
        <v>0.4722032509220052</v>
      </c>
      <c r="H1689" s="84" t="n">
        <v>0.4722733783507264</v>
      </c>
      <c r="I1689" s="84" t="n">
        <v>0.405117852466172</v>
      </c>
      <c r="J1689" s="84" t="n">
        <v>0.4482639607924346</v>
      </c>
      <c r="K1689" s="84" t="n">
        <v>0.3203209715896769</v>
      </c>
      <c r="L1689" s="84" t="n">
        <v>0.406894007273494</v>
      </c>
      <c r="M1689" s="84" t="n">
        <v>0.4244397921997363</v>
      </c>
      <c r="N1689" s="84" t="n">
        <v>0.09399283420966917</v>
      </c>
      <c r="O1689" s="84" t="n">
        <v>0.2446024811046975</v>
      </c>
      <c r="P1689" s="84" t="n">
        <v>0.2284185527482904</v>
      </c>
      <c r="Q1689" s="84" t="n">
        <v>0.1679646936656282</v>
      </c>
      <c r="R1689" s="84" t="n">
        <v>0.1452847303880396</v>
      </c>
      <c r="S1689" s="84" t="n">
        <v>0.1981345229129251</v>
      </c>
      <c r="T1689" s="84" t="n">
        <v>0.1644647213509489</v>
      </c>
      <c r="U1689" s="84" t="n">
        <v>0.1908764060531092</v>
      </c>
      <c r="V1689" s="84" t="n">
        <v>0.1849195970511733</v>
      </c>
      <c r="W1689" s="84" t="n">
        <v>0.1685151942556739</v>
      </c>
      <c r="X1689" s="84" t="n">
        <v>0.1330929141677447</v>
      </c>
      <c r="Y1689" s="84" t="n">
        <v>0.1902991956191747</v>
      </c>
      <c r="Z1689" s="84" t="n">
        <v>0.1302732722792306</v>
      </c>
      <c r="AA1689" s="84" t="n">
        <v>0.1173196365307363</v>
      </c>
      <c r="AB1689" s="84" t="n">
        <v>0.1384142039664498</v>
      </c>
      <c r="AC1689" s="84" t="n">
        <v>0.1305353814512501</v>
      </c>
      <c r="AD1689" s="84" t="n">
        <v>0.2377138089278265</v>
      </c>
      <c r="AE1689" s="84" t="n">
        <v>0.2421819891841054</v>
      </c>
      <c r="AF1689" s="84" t="n">
        <v>0.460639127045986</v>
      </c>
      <c r="AG1689" s="84" t="n">
        <v>0.4210295279623073</v>
      </c>
      <c r="AH1689" s="84" t="n">
        <v>0.4812103465104929</v>
      </c>
      <c r="AI1689" s="84" t="n">
        <v>0.4762362901674043</v>
      </c>
      <c r="AJ1689" s="84" t="n">
        <v>0.4227368978295394</v>
      </c>
      <c r="AK1689" s="84" t="n">
        <v>0.4978046833422032</v>
      </c>
    </row>
    <row r="1690">
      <c r="A1690" s="84" t="n">
        <v>3</v>
      </c>
      <c r="B1690" s="84" t="n">
        <v>0.4450487621905476</v>
      </c>
      <c r="C1690" s="84" t="n">
        <v>0.4251813701057761</v>
      </c>
      <c r="D1690" s="84" t="n">
        <v>0.4905498807266499</v>
      </c>
      <c r="E1690" s="84" t="n">
        <v>0.3823821833366475</v>
      </c>
      <c r="F1690" s="84" t="n">
        <v>0.3720274083031035</v>
      </c>
      <c r="G1690" s="84" t="n">
        <v>0.40800437098757</v>
      </c>
      <c r="H1690" s="84" t="n">
        <v>0.4387149580519745</v>
      </c>
      <c r="I1690" s="84" t="n">
        <v>0.3796104321257093</v>
      </c>
      <c r="J1690" s="84" t="n">
        <v>0.4131290122178505</v>
      </c>
      <c r="K1690" s="84" t="n">
        <v>0.2002819345044459</v>
      </c>
      <c r="L1690" s="84" t="n">
        <v>0.3625942128287566</v>
      </c>
      <c r="M1690" s="84" t="n">
        <v>0.400325657129565</v>
      </c>
      <c r="N1690" s="84" t="n">
        <v>0.08910706807500814</v>
      </c>
      <c r="O1690" s="84" t="n">
        <v>0.205281117453838</v>
      </c>
      <c r="P1690" s="84" t="n">
        <v>0.2072448424847635</v>
      </c>
      <c r="Q1690" s="84" t="n">
        <v>0.1305815160955348</v>
      </c>
      <c r="R1690" s="84" t="n">
        <v>0.1148059801780615</v>
      </c>
      <c r="S1690" s="84" t="n">
        <v>0.134098063070892</v>
      </c>
      <c r="T1690" s="84" t="n">
        <v>0.1271108576497798</v>
      </c>
      <c r="U1690" s="84" t="n">
        <v>0.1393972324019375</v>
      </c>
      <c r="V1690" s="84" t="n">
        <v>0.1333295011999367</v>
      </c>
      <c r="W1690" s="84" t="n">
        <v>0.1386075137838185</v>
      </c>
      <c r="X1690" s="84" t="n">
        <v>0.1039224909516157</v>
      </c>
      <c r="Y1690" s="84" t="n">
        <v>0.1394685695640455</v>
      </c>
      <c r="Z1690" s="84" t="n">
        <v>0.1016587590569716</v>
      </c>
      <c r="AA1690" s="84" t="n">
        <v>0.09858288492610548</v>
      </c>
      <c r="AB1690" s="84" t="n">
        <v>0.1290663949204358</v>
      </c>
      <c r="AC1690" s="84" t="n">
        <v>0.1213445594189858</v>
      </c>
      <c r="AD1690" s="84" t="n">
        <v>0.2237129745515227</v>
      </c>
      <c r="AE1690" s="84" t="n">
        <v>0.2241554980797869</v>
      </c>
      <c r="AF1690" s="84" t="n">
        <v>0.4298519095869057</v>
      </c>
      <c r="AG1690" s="84" t="n">
        <v>0.3777764771297299</v>
      </c>
      <c r="AH1690" s="84" t="n">
        <v>0.4184968277208393</v>
      </c>
      <c r="AI1690" s="84" t="n">
        <v>0.4435251106407543</v>
      </c>
      <c r="AJ1690" s="84" t="n">
        <v>0.3827421916357862</v>
      </c>
      <c r="AK1690" s="84" t="n">
        <v>0.4488424693986162</v>
      </c>
    </row>
    <row r="1691">
      <c r="A1691" s="84" t="n">
        <v>4</v>
      </c>
      <c r="B1691" s="84" t="n">
        <v>0.4270442610652662</v>
      </c>
      <c r="C1691" s="84" t="n">
        <v>0.4120562662679292</v>
      </c>
      <c r="D1691" s="84" t="n">
        <v>0.4701204966664629</v>
      </c>
      <c r="E1691" s="84" t="n">
        <v>0.4062437860409625</v>
      </c>
      <c r="F1691" s="84" t="n">
        <v>0.3577651691315536</v>
      </c>
      <c r="G1691" s="84" t="n">
        <v>0.3838956426717661</v>
      </c>
      <c r="H1691" s="84" t="n">
        <v>0.4278698588090853</v>
      </c>
      <c r="I1691" s="84" t="n">
        <v>0.3681525534701004</v>
      </c>
      <c r="J1691" s="84" t="n">
        <v>0.392144681438531</v>
      </c>
      <c r="K1691" s="84" t="n">
        <v>0.1925829538061158</v>
      </c>
      <c r="L1691" s="84" t="n">
        <v>0.3528698677067411</v>
      </c>
      <c r="M1691" s="84" t="n">
        <v>0.3706288284097076</v>
      </c>
      <c r="N1691" s="84" t="n">
        <v>0.08464008189474663</v>
      </c>
      <c r="O1691" s="84" t="n">
        <v>0.1906591829575534</v>
      </c>
      <c r="P1691" s="84" t="n">
        <v>0.1896191593464763</v>
      </c>
      <c r="Q1691" s="84" t="n">
        <v>0.1052143598872571</v>
      </c>
      <c r="R1691" s="84" t="n">
        <v>0.0985855870989417</v>
      </c>
      <c r="S1691" s="84" t="n">
        <v>0.1053820751984242</v>
      </c>
      <c r="T1691" s="84" t="n">
        <v>0.09469948990907075</v>
      </c>
      <c r="U1691" s="84" t="n">
        <v>0.1061201604605727</v>
      </c>
      <c r="V1691" s="84" t="n">
        <v>0.1085116472904421</v>
      </c>
      <c r="W1691" s="84" t="n">
        <v>0.1102064367226568</v>
      </c>
      <c r="X1691" s="84" t="n">
        <v>0.09063410554924022</v>
      </c>
      <c r="Y1691" s="84" t="n">
        <v>0.1167416192597427</v>
      </c>
      <c r="Z1691" s="84" t="n">
        <v>0.08510794806723307</v>
      </c>
      <c r="AA1691" s="84" t="n">
        <v>0.09360964112598393</v>
      </c>
      <c r="AB1691" s="84" t="n">
        <v>0.1162499020145802</v>
      </c>
      <c r="AC1691" s="84" t="n">
        <v>0.1145960537309595</v>
      </c>
      <c r="AD1691" s="84" t="n">
        <v>0.2169879015435962</v>
      </c>
      <c r="AE1691" s="84" t="n">
        <v>0.2085978524962772</v>
      </c>
      <c r="AF1691" s="84" t="n">
        <v>0.4117303195635231</v>
      </c>
      <c r="AG1691" s="84" t="n">
        <v>0.3555061309297358</v>
      </c>
      <c r="AH1691" s="84" t="n">
        <v>0.3914714494875549</v>
      </c>
      <c r="AI1691" s="84" t="n">
        <v>0.4504521839522801</v>
      </c>
      <c r="AJ1691" s="84" t="n">
        <v>0.3668343038644786</v>
      </c>
      <c r="AK1691" s="84" t="n">
        <v>0.428951569984034</v>
      </c>
    </row>
    <row r="1692">
      <c r="A1692" s="84" t="n">
        <v>5</v>
      </c>
      <c r="B1692" s="84" t="n">
        <v>0.4223555888972242</v>
      </c>
      <c r="C1692" s="84" t="n">
        <v>0.4111148031234424</v>
      </c>
      <c r="D1692" s="84" t="n">
        <v>0.4529940669154077</v>
      </c>
      <c r="E1692" s="84" t="n">
        <v>0.4312984688804932</v>
      </c>
      <c r="F1692" s="84" t="n">
        <v>0.360927665643506</v>
      </c>
      <c r="G1692" s="84" t="n">
        <v>0.3666165824340937</v>
      </c>
      <c r="H1692" s="84" t="n">
        <v>0.4360548393697564</v>
      </c>
      <c r="I1692" s="84" t="n">
        <v>0.395624181580096</v>
      </c>
      <c r="J1692" s="84" t="n">
        <v>0.4109891626975909</v>
      </c>
      <c r="K1692" s="84" t="n">
        <v>0.2132942962481024</v>
      </c>
      <c r="L1692" s="84" t="n">
        <v>0.3923733726875033</v>
      </c>
      <c r="M1692" s="84" t="n">
        <v>0.3948205008916801</v>
      </c>
      <c r="N1692" s="84" t="n">
        <v>0.09231771439207109</v>
      </c>
      <c r="O1692" s="84" t="n">
        <v>0.2092196319801002</v>
      </c>
      <c r="P1692" s="84" t="n">
        <v>0.2030959397979914</v>
      </c>
      <c r="Q1692" s="84" t="n">
        <v>0.100875241062157</v>
      </c>
      <c r="R1692" s="84" t="n">
        <v>0.1039946245590459</v>
      </c>
      <c r="S1692" s="84" t="n">
        <v>0.1064635111909314</v>
      </c>
      <c r="T1692" s="84" t="n">
        <v>0.07879479136964168</v>
      </c>
      <c r="U1692" s="84" t="n">
        <v>0.09617229858614347</v>
      </c>
      <c r="V1692" s="84" t="n">
        <v>0.1079511977811947</v>
      </c>
      <c r="W1692" s="84" t="n">
        <v>0.1023849211437364</v>
      </c>
      <c r="X1692" s="84" t="n">
        <v>0.09743509335842054</v>
      </c>
      <c r="Y1692" s="84" t="n">
        <v>0.1110953482103591</v>
      </c>
      <c r="Z1692" s="84" t="n">
        <v>0.08521828680716467</v>
      </c>
      <c r="AA1692" s="84" t="n">
        <v>0.1032967195861313</v>
      </c>
      <c r="AB1692" s="84" t="n">
        <v>0.1205024692325782</v>
      </c>
      <c r="AC1692" s="84" t="n">
        <v>0.1247509480043705</v>
      </c>
      <c r="AD1692" s="84" t="n">
        <v>0.2393825615352526</v>
      </c>
      <c r="AE1692" s="84" t="n">
        <v>0.2258405831177992</v>
      </c>
      <c r="AF1692" s="84" t="n">
        <v>0.4078332034294622</v>
      </c>
      <c r="AG1692" s="84" t="n">
        <v>0.3482485148225104</v>
      </c>
      <c r="AH1692" s="84" t="n">
        <v>0.3728648121034651</v>
      </c>
      <c r="AI1692" s="84" t="n">
        <v>0.4546853954204348</v>
      </c>
      <c r="AJ1692" s="84" t="n">
        <v>0.3658284806776072</v>
      </c>
      <c r="AK1692" s="84" t="n">
        <v>0.4208355508249068</v>
      </c>
    </row>
    <row r="1693">
      <c r="A1693" s="84" t="n">
        <v>6</v>
      </c>
      <c r="B1693" s="84" t="n">
        <v>0.4578019504876218</v>
      </c>
      <c r="C1693" s="84" t="n">
        <v>0.4528160824057151</v>
      </c>
      <c r="D1693" s="84" t="n">
        <v>0.4908557098293473</v>
      </c>
      <c r="E1693" s="84" t="n">
        <v>0.4897593955060649</v>
      </c>
      <c r="F1693" s="84" t="n">
        <v>0.4102874151241745</v>
      </c>
      <c r="G1693" s="84" t="n">
        <v>0.4050676137139735</v>
      </c>
      <c r="H1693" s="84" t="n">
        <v>0.4849600982197667</v>
      </c>
      <c r="I1693" s="84" t="n">
        <v>0.4552869925796595</v>
      </c>
      <c r="J1693" s="84" t="n">
        <v>0.4608269482984746</v>
      </c>
      <c r="K1693" s="84" t="n">
        <v>0.2507048362611148</v>
      </c>
      <c r="L1693" s="84" t="n">
        <v>0.4598903705265376</v>
      </c>
      <c r="M1693" s="84" t="n">
        <v>0.4528960223307745</v>
      </c>
      <c r="N1693" s="84" t="n">
        <v>0.1074403238564981</v>
      </c>
      <c r="O1693" s="84" t="n">
        <v>0.24712185476927</v>
      </c>
      <c r="P1693" s="84" t="n">
        <v>0.2329966522647286</v>
      </c>
      <c r="Q1693" s="84" t="n">
        <v>0.1235721703011423</v>
      </c>
      <c r="R1693" s="84" t="n">
        <v>0.1242197211490005</v>
      </c>
      <c r="S1693" s="84" t="n">
        <v>0.1155012262711701</v>
      </c>
      <c r="T1693" s="84" t="n">
        <v>0.09343218325254254</v>
      </c>
      <c r="U1693" s="84" t="n">
        <v>0.1100854325383522</v>
      </c>
      <c r="V1693" s="84" t="n">
        <v>0.119533820972308</v>
      </c>
      <c r="W1693" s="84" t="n">
        <v>0.1038915245544301</v>
      </c>
      <c r="X1693" s="84" t="n">
        <v>0.1120105052722355</v>
      </c>
      <c r="Y1693" s="84" t="n">
        <v>0.1192952091815745</v>
      </c>
      <c r="Z1693" s="84" t="n">
        <v>0.08529184596711906</v>
      </c>
      <c r="AA1693" s="84" t="n">
        <v>0.120632661834245</v>
      </c>
      <c r="AB1693" s="84" t="n">
        <v>0.1296935016069609</v>
      </c>
      <c r="AC1693" s="84" t="n">
        <v>0.1426826916896972</v>
      </c>
      <c r="AD1693" s="84" t="n">
        <v>0.2786316228619107</v>
      </c>
      <c r="AE1693" s="84" t="n">
        <v>0.2560937377537426</v>
      </c>
      <c r="AF1693" s="84" t="n">
        <v>0.4432969602494155</v>
      </c>
      <c r="AG1693" s="84" t="n">
        <v>0.3882824617365603</v>
      </c>
      <c r="AH1693" s="84" t="n">
        <v>0.4096510492923378</v>
      </c>
      <c r="AI1693" s="84" t="n">
        <v>0.4983644410236675</v>
      </c>
      <c r="AJ1693" s="84" t="n">
        <v>0.409502382212811</v>
      </c>
      <c r="AK1693" s="84" t="n">
        <v>0.4624135178286322</v>
      </c>
    </row>
    <row r="1694">
      <c r="A1694" s="84" t="n">
        <v>7</v>
      </c>
      <c r="B1694" s="84" t="n">
        <v>0.5080645161290321</v>
      </c>
      <c r="C1694" s="84" t="n">
        <v>0.5122667109708146</v>
      </c>
      <c r="D1694" s="84" t="n">
        <v>0.5412563459538809</v>
      </c>
      <c r="E1694" s="84" t="n">
        <v>0.5647245973354544</v>
      </c>
      <c r="F1694" s="84" t="n">
        <v>0.4802033919325334</v>
      </c>
      <c r="G1694" s="84" t="n">
        <v>0.468242043436689</v>
      </c>
      <c r="H1694" s="84" t="n">
        <v>0.5455289543687333</v>
      </c>
      <c r="I1694" s="84" t="n">
        <v>0.552815364469664</v>
      </c>
      <c r="J1694" s="84" t="n">
        <v>0.5141161040933251</v>
      </c>
      <c r="K1694" s="84" t="n">
        <v>0.3055736282801995</v>
      </c>
      <c r="L1694" s="84" t="n">
        <v>0.5580034786275232</v>
      </c>
      <c r="M1694" s="84" t="n">
        <v>0.5091881832984414</v>
      </c>
      <c r="N1694" s="84" t="n">
        <v>0.1266576706528314</v>
      </c>
      <c r="O1694" s="84" t="n">
        <v>0.29846605223714</v>
      </c>
      <c r="P1694" s="84" t="n">
        <v>0.2598357606798478</v>
      </c>
      <c r="Q1694" s="84" t="n">
        <v>0.1695594125500668</v>
      </c>
      <c r="R1694" s="84" t="n">
        <v>0.1566336301024694</v>
      </c>
      <c r="S1694" s="84" t="n">
        <v>0.1414170673773246</v>
      </c>
      <c r="T1694" s="84" t="n">
        <v>0.1536926147704591</v>
      </c>
      <c r="U1694" s="84" t="n">
        <v>0.1610559415498087</v>
      </c>
      <c r="V1694" s="84" t="n">
        <v>0.1427134378547717</v>
      </c>
      <c r="W1694" s="84" t="n">
        <v>0.1235094242851648</v>
      </c>
      <c r="X1694" s="84" t="n">
        <v>0.1341839467941934</v>
      </c>
      <c r="Y1694" s="84" t="n">
        <v>0.1381775879924527</v>
      </c>
      <c r="Z1694" s="84" t="n">
        <v>0.1013277428371768</v>
      </c>
      <c r="AA1694" s="84" t="n">
        <v>0.1477668578882614</v>
      </c>
      <c r="AB1694" s="84" t="n">
        <v>0.1449008387551932</v>
      </c>
      <c r="AC1694" s="84" t="n">
        <v>0.1653062536152709</v>
      </c>
      <c r="AD1694" s="84" t="n">
        <v>0.3447976637463497</v>
      </c>
      <c r="AE1694" s="84" t="n">
        <v>0.2861509522689866</v>
      </c>
      <c r="AF1694" s="84" t="n">
        <v>0.4976617303195636</v>
      </c>
      <c r="AG1694" s="84" t="n">
        <v>0.4511427818910773</v>
      </c>
      <c r="AH1694" s="84" t="n">
        <v>0.4628477306002928</v>
      </c>
      <c r="AI1694" s="84" t="n">
        <v>0.5530113527034828</v>
      </c>
      <c r="AJ1694" s="84" t="n">
        <v>0.4712811011116994</v>
      </c>
      <c r="AK1694" s="84" t="n">
        <v>0.5158994145822245</v>
      </c>
    </row>
    <row r="1695">
      <c r="A1695" s="84" t="n">
        <v>8</v>
      </c>
      <c r="B1695" s="84" t="n">
        <v>0.6121530382595648</v>
      </c>
      <c r="C1695" s="84" t="n">
        <v>0.6204795924018385</v>
      </c>
      <c r="D1695" s="84" t="n">
        <v>0.58627438987094</v>
      </c>
      <c r="E1695" s="84" t="n">
        <v>0.6394909524756414</v>
      </c>
      <c r="F1695" s="84" t="n">
        <v>0.588472390165256</v>
      </c>
      <c r="G1695" s="84" t="n">
        <v>0.5170741701953286</v>
      </c>
      <c r="H1695" s="84" t="n">
        <v>0.6114180478821362</v>
      </c>
      <c r="I1695" s="84" t="n">
        <v>0.5736305106940199</v>
      </c>
      <c r="J1695" s="84" t="n">
        <v>0.5273693656381583</v>
      </c>
      <c r="K1695" s="84" t="n">
        <v>0.303621774018651</v>
      </c>
      <c r="L1695" s="84" t="n">
        <v>0.5495440889685341</v>
      </c>
      <c r="M1695" s="84" t="n">
        <v>0.5121346049468868</v>
      </c>
      <c r="N1695" s="84" t="n">
        <v>0.1266576706528314</v>
      </c>
      <c r="O1695" s="84" t="n">
        <v>0.2955320980961189</v>
      </c>
      <c r="P1695" s="84" t="n">
        <v>0.2611805774128015</v>
      </c>
      <c r="Q1695" s="84" t="n">
        <v>0.2319388814715918</v>
      </c>
      <c r="R1695" s="84" t="n">
        <v>0.1882277843104317</v>
      </c>
      <c r="S1695" s="84" t="n">
        <v>0.1745167332908484</v>
      </c>
      <c r="T1695" s="84" t="n">
        <v>0.2360041821119666</v>
      </c>
      <c r="U1695" s="84" t="n">
        <v>0.2186044091975815</v>
      </c>
      <c r="V1695" s="84" t="n">
        <v>0.1863135355741733</v>
      </c>
      <c r="W1695" s="84" t="n">
        <v>0.2044813437620208</v>
      </c>
      <c r="X1695" s="84" t="n">
        <v>0.1483020396430298</v>
      </c>
      <c r="Y1695" s="84" t="n">
        <v>0.1847380442338521</v>
      </c>
      <c r="Z1695" s="84" t="n">
        <v>0.1529294935451837</v>
      </c>
      <c r="AA1695" s="84" t="n">
        <v>0.1538073850076341</v>
      </c>
      <c r="AB1695" s="84" t="n">
        <v>0.1607744767578584</v>
      </c>
      <c r="AC1695" s="84" t="n">
        <v>0.1671058551320779</v>
      </c>
      <c r="AD1695" s="84" t="n">
        <v>0.3463996662494785</v>
      </c>
      <c r="AE1695" s="84" t="n">
        <v>0.2903832588760875</v>
      </c>
      <c r="AF1695" s="84" t="n">
        <v>0.5966484801247077</v>
      </c>
      <c r="AG1695" s="84" t="n">
        <v>0.555705130081063</v>
      </c>
      <c r="AH1695" s="84" t="n">
        <v>0.5106149341142021</v>
      </c>
      <c r="AI1695" s="84" t="n">
        <v>0.6199730613815664</v>
      </c>
      <c r="AJ1695" s="84" t="n">
        <v>0.5823451561672843</v>
      </c>
      <c r="AK1695" s="84" t="n">
        <v>0.5643294305481639</v>
      </c>
    </row>
    <row r="1696">
      <c r="A1696" s="84" t="n">
        <v>9</v>
      </c>
      <c r="B1696" s="84" t="n">
        <v>0.6140285071267816</v>
      </c>
      <c r="C1696" s="84" t="n">
        <v>0.6140554909453397</v>
      </c>
      <c r="D1696" s="84" t="n">
        <v>0.5665178298366873</v>
      </c>
      <c r="E1696" s="84" t="n">
        <v>0.5913700536886062</v>
      </c>
      <c r="F1696" s="84" t="n">
        <v>0.5658388366973613</v>
      </c>
      <c r="G1696" s="84" t="n">
        <v>0.5081956016937577</v>
      </c>
      <c r="H1696" s="84" t="n">
        <v>0.5872723552281562</v>
      </c>
      <c r="I1696" s="84" t="n">
        <v>0.5283718900043649</v>
      </c>
      <c r="J1696" s="84" t="n">
        <v>0.5237799406364326</v>
      </c>
      <c r="K1696" s="84" t="n">
        <v>0.2765126870527</v>
      </c>
      <c r="L1696" s="84" t="n">
        <v>0.4923575607442154</v>
      </c>
      <c r="M1696" s="84" t="n">
        <v>0.5084128091804295</v>
      </c>
      <c r="N1696" s="84" t="n">
        <v>0.1641152110185659</v>
      </c>
      <c r="O1696" s="84" t="n">
        <v>0.284450043052588</v>
      </c>
      <c r="P1696" s="84" t="n">
        <v>0.2773756044522018</v>
      </c>
      <c r="Q1696" s="84" t="n">
        <v>0.3058893339267172</v>
      </c>
      <c r="R1696" s="84" t="n">
        <v>0.2260104149168487</v>
      </c>
      <c r="S1696" s="84" t="n">
        <v>0.2431492961010371</v>
      </c>
      <c r="T1696" s="84" t="n">
        <v>0.311377245508982</v>
      </c>
      <c r="U1696" s="84" t="n">
        <v>0.2675229188101871</v>
      </c>
      <c r="V1696" s="84" t="n">
        <v>0.2597755327862962</v>
      </c>
      <c r="W1696" s="84" t="n">
        <v>0.2970893704321068</v>
      </c>
      <c r="X1696" s="84" t="n">
        <v>0.186148458834751</v>
      </c>
      <c r="Y1696" s="84" t="n">
        <v>0.2403637446977543</v>
      </c>
      <c r="Z1696" s="84" t="n">
        <v>0.248004707786237</v>
      </c>
      <c r="AA1696" s="84" t="n">
        <v>0.1602259083025749</v>
      </c>
      <c r="AB1696" s="84" t="n">
        <v>0.1795288861017481</v>
      </c>
      <c r="AC1696" s="84" t="n">
        <v>0.1640208239604088</v>
      </c>
      <c r="AD1696" s="84" t="n">
        <v>0.3170796829370047</v>
      </c>
      <c r="AE1696" s="84" t="n">
        <v>0.2954385139901246</v>
      </c>
      <c r="AF1696" s="84" t="n">
        <v>0.5773577552611069</v>
      </c>
      <c r="AG1696" s="84" t="n">
        <v>0.5534810219191713</v>
      </c>
      <c r="AH1696" s="84" t="n">
        <v>0.5036603221083455</v>
      </c>
      <c r="AI1696" s="84" t="n">
        <v>0.6086203578987878</v>
      </c>
      <c r="AJ1696" s="84" t="n">
        <v>0.5740074113287454</v>
      </c>
      <c r="AK1696" s="84" t="n">
        <v>0.5566125598722723</v>
      </c>
    </row>
    <row r="1697">
      <c r="A1697" s="84" t="n">
        <v>10</v>
      </c>
      <c r="B1697" s="84" t="n">
        <v>0.5622655663915979</v>
      </c>
      <c r="C1697" s="84" t="n">
        <v>0.5482084510162263</v>
      </c>
      <c r="D1697" s="84" t="n">
        <v>0.5426631598262891</v>
      </c>
      <c r="E1697" s="84" t="n">
        <v>0.5054682839530722</v>
      </c>
      <c r="F1697" s="84" t="n">
        <v>0.5006355997891669</v>
      </c>
      <c r="G1697" s="84" t="n">
        <v>0.5061467012703182</v>
      </c>
      <c r="H1697" s="84" t="n">
        <v>0.5453243298547165</v>
      </c>
      <c r="I1697" s="84" t="n">
        <v>0.5040920995198603</v>
      </c>
      <c r="J1697" s="84" t="n">
        <v>0.5257127079450542</v>
      </c>
      <c r="K1697" s="84" t="n">
        <v>0.2702233788765995</v>
      </c>
      <c r="L1697" s="84" t="n">
        <v>0.4768882095609551</v>
      </c>
      <c r="M1697" s="84" t="n">
        <v>0.5235326044816624</v>
      </c>
      <c r="N1697" s="84" t="n">
        <v>0.2799776650690987</v>
      </c>
      <c r="O1697" s="84" t="n">
        <v>0.3188123863890041</v>
      </c>
      <c r="P1697" s="84" t="n">
        <v>0.316718647171593</v>
      </c>
      <c r="Q1697" s="84" t="n">
        <v>0.4024625426494586</v>
      </c>
      <c r="R1697" s="84" t="n">
        <v>0.298538551990593</v>
      </c>
      <c r="S1697" s="84" t="n">
        <v>0.3270571423053898</v>
      </c>
      <c r="T1697" s="84" t="n">
        <v>0.389601748883186</v>
      </c>
      <c r="U1697" s="84" t="n">
        <v>0.3509497000034683</v>
      </c>
      <c r="V1697" s="84" t="n">
        <v>0.3657436015347693</v>
      </c>
      <c r="W1697" s="84" t="n">
        <v>0.4045710988588282</v>
      </c>
      <c r="X1697" s="84" t="n">
        <v>0.2642846876510787</v>
      </c>
      <c r="Y1697" s="84" t="n">
        <v>0.3227879527302133</v>
      </c>
      <c r="Z1697" s="84" t="n">
        <v>0.3625730994152047</v>
      </c>
      <c r="AA1697" s="84" t="n">
        <v>0.2101139917878478</v>
      </c>
      <c r="AB1697" s="84" t="n">
        <v>0.2350866191110763</v>
      </c>
      <c r="AC1697" s="84" t="n">
        <v>0.1645992673050967</v>
      </c>
      <c r="AD1697" s="84" t="n">
        <v>0.309703796412182</v>
      </c>
      <c r="AE1697" s="84" t="n">
        <v>0.2992397523316875</v>
      </c>
      <c r="AF1697" s="84" t="n">
        <v>0.5118862042088854</v>
      </c>
      <c r="AG1697" s="84" t="n">
        <v>0.502999619560446</v>
      </c>
      <c r="AH1697" s="84" t="n">
        <v>0.5073206442166911</v>
      </c>
      <c r="AI1697" s="84" t="n">
        <v>0.584760438714643</v>
      </c>
      <c r="AJ1697" s="84" t="n">
        <v>0.5109846479618846</v>
      </c>
      <c r="AK1697" s="84" t="n">
        <v>0.548762639701969</v>
      </c>
    </row>
    <row r="1698">
      <c r="A1698" s="84" t="n">
        <v>11</v>
      </c>
      <c r="B1698" s="84" t="n">
        <v>0.5444486121530382</v>
      </c>
      <c r="C1698" s="84" t="n">
        <v>0.5173616879880377</v>
      </c>
      <c r="D1698" s="84" t="n">
        <v>0.5158113646094562</v>
      </c>
      <c r="E1698" s="84" t="n">
        <v>0.4893617021276596</v>
      </c>
      <c r="F1698" s="84" t="n">
        <v>0.4865283849564381</v>
      </c>
      <c r="G1698" s="84" t="n">
        <v>0.5068296680781313</v>
      </c>
      <c r="H1698" s="84" t="n">
        <v>0.5281358706773071</v>
      </c>
      <c r="I1698" s="84" t="n">
        <v>0.500218245307726</v>
      </c>
      <c r="J1698" s="84" t="n">
        <v>0.5280596396769518</v>
      </c>
      <c r="K1698" s="84" t="n">
        <v>0.2672955974842767</v>
      </c>
      <c r="L1698" s="84" t="n">
        <v>0.471643915037158</v>
      </c>
      <c r="M1698" s="84" t="n">
        <v>0.5281073117779328</v>
      </c>
      <c r="N1698" s="84" t="n">
        <v>0.4286910799869713</v>
      </c>
      <c r="O1698" s="84" t="n">
        <v>0.3780017221035176</v>
      </c>
      <c r="P1698" s="84" t="n">
        <v>0.3734584680534493</v>
      </c>
      <c r="Q1698" s="84" t="n">
        <v>0.505229194481531</v>
      </c>
      <c r="R1698" s="84" t="n">
        <v>0.3860776079287755</v>
      </c>
      <c r="S1698" s="84" t="n">
        <v>0.4172411795376862</v>
      </c>
      <c r="T1698" s="84" t="n">
        <v>0.4739726895415519</v>
      </c>
      <c r="U1698" s="84" t="n">
        <v>0.4460006242702396</v>
      </c>
      <c r="V1698" s="84" t="n">
        <v>0.4674723727132941</v>
      </c>
      <c r="W1698" s="84" t="n">
        <v>0.5027567636876523</v>
      </c>
      <c r="X1698" s="84" t="n">
        <v>0.3743548534619054</v>
      </c>
      <c r="Y1698" s="84" t="n">
        <v>0.4244775780618253</v>
      </c>
      <c r="Z1698" s="84" t="n">
        <v>0.4779138622236934</v>
      </c>
      <c r="AA1698" s="84" t="n">
        <v>0.320881694608737</v>
      </c>
      <c r="AB1698" s="84" t="n">
        <v>0.3404405424472839</v>
      </c>
      <c r="AC1698" s="84" t="n">
        <v>0.1723761167170127</v>
      </c>
      <c r="AD1698" s="84" t="n">
        <v>0.3121902377972467</v>
      </c>
      <c r="AE1698" s="84" t="n">
        <v>0.3063327847009954</v>
      </c>
      <c r="AF1698" s="84" t="n">
        <v>0.4962977396726422</v>
      </c>
      <c r="AG1698" s="84" t="n">
        <v>0.4901524684674141</v>
      </c>
      <c r="AH1698" s="84" t="n">
        <v>0.5081137140068327</v>
      </c>
      <c r="AI1698" s="84" t="n">
        <v>0.5512795843756013</v>
      </c>
      <c r="AJ1698" s="84" t="n">
        <v>0.4915828480677607</v>
      </c>
      <c r="AK1698" s="84" t="n">
        <v>0.5349920170303352</v>
      </c>
    </row>
    <row r="1699">
      <c r="A1699" s="84" t="n">
        <v>12</v>
      </c>
      <c r="B1699" s="84" t="n">
        <v>0.542198049512378</v>
      </c>
      <c r="C1699" s="84" t="n">
        <v>0.5148695796643959</v>
      </c>
      <c r="D1699" s="84" t="n">
        <v>0.5128754052235611</v>
      </c>
      <c r="E1699" s="84" t="n">
        <v>0.495525949492941</v>
      </c>
      <c r="F1699" s="84" t="n">
        <v>0.4899699252782687</v>
      </c>
      <c r="G1699" s="84" t="n">
        <v>0.5129080726676685</v>
      </c>
      <c r="H1699" s="84" t="n">
        <v>0.5181092694904849</v>
      </c>
      <c r="I1699" s="84" t="n">
        <v>0.4885694020078568</v>
      </c>
      <c r="J1699" s="84" t="n">
        <v>0.5207427348657417</v>
      </c>
      <c r="K1699" s="84" t="n">
        <v>0.2599219258295381</v>
      </c>
      <c r="L1699" s="84" t="n">
        <v>0.4582301164813156</v>
      </c>
      <c r="M1699" s="84" t="n">
        <v>0.519035434597193</v>
      </c>
      <c r="N1699" s="84" t="n">
        <v>0.5637243497277931</v>
      </c>
      <c r="O1699" s="84" t="n">
        <v>0.4527218802819147</v>
      </c>
      <c r="P1699" s="84" t="n">
        <v>0.441242954018713</v>
      </c>
      <c r="Q1699" s="84" t="n">
        <v>0.5934208574395491</v>
      </c>
      <c r="R1699" s="84" t="n">
        <v>0.4808735091550479</v>
      </c>
      <c r="S1699" s="84" t="n">
        <v>0.5261572330687678</v>
      </c>
      <c r="T1699" s="84" t="n">
        <v>0.5910401419383456</v>
      </c>
      <c r="U1699" s="84" t="n">
        <v>0.5477335522132692</v>
      </c>
      <c r="V1699" s="84" t="n">
        <v>0.5556210211677467</v>
      </c>
      <c r="W1699" s="84" t="n">
        <v>0.5970957815104502</v>
      </c>
      <c r="X1699" s="84" t="n">
        <v>0.4927416931258413</v>
      </c>
      <c r="Y1699" s="84" t="n">
        <v>0.5341826384258537</v>
      </c>
      <c r="Z1699" s="84" t="n">
        <v>0.5964912280701755</v>
      </c>
      <c r="AA1699" s="84" t="n">
        <v>0.4484665213975483</v>
      </c>
      <c r="AB1699" s="84" t="n">
        <v>0.4566316532100023</v>
      </c>
      <c r="AC1699" s="84" t="n">
        <v>0.2709685712449386</v>
      </c>
      <c r="AD1699" s="84" t="n">
        <v>0.3172131831455988</v>
      </c>
      <c r="AE1699" s="84" t="n">
        <v>0.3660553334900855</v>
      </c>
      <c r="AF1699" s="84" t="n">
        <v>0.4937646141855027</v>
      </c>
      <c r="AG1699" s="84" t="n">
        <v>0.4952445055749028</v>
      </c>
      <c r="AH1699" s="84" t="n">
        <v>0.5141532454856028</v>
      </c>
      <c r="AI1699" s="84" t="n">
        <v>0.5428131614392919</v>
      </c>
      <c r="AJ1699" s="84" t="n">
        <v>0.4975913181577554</v>
      </c>
      <c r="AK1699" s="84" t="n">
        <v>0.5329297498669504</v>
      </c>
    </row>
    <row r="1700">
      <c r="A1700" s="84" t="n">
        <v>13</v>
      </c>
      <c r="B1700" s="84" t="n">
        <v>0.5215678919729931</v>
      </c>
      <c r="C1700" s="84" t="n">
        <v>0.4964833582544165</v>
      </c>
      <c r="D1700" s="84" t="n">
        <v>0.5075539788366262</v>
      </c>
      <c r="E1700" s="84" t="n">
        <v>0.4851859216544045</v>
      </c>
      <c r="F1700" s="84" t="n">
        <v>0.4756456763711902</v>
      </c>
      <c r="G1700" s="84" t="n">
        <v>0.5081956016937578</v>
      </c>
      <c r="H1700" s="84" t="n">
        <v>0.5080826683036627</v>
      </c>
      <c r="I1700" s="84" t="n">
        <v>0.4874781754692274</v>
      </c>
      <c r="J1700" s="84" t="n">
        <v>0.5287499137157451</v>
      </c>
      <c r="K1700" s="84" t="n">
        <v>0.285946649316851</v>
      </c>
      <c r="L1700" s="84" t="n">
        <v>0.4678490486480789</v>
      </c>
      <c r="M1700" s="84" t="n">
        <v>0.5315189578971854</v>
      </c>
      <c r="N1700" s="84" t="n">
        <v>0.6749802242799312</v>
      </c>
      <c r="O1700" s="84" t="n">
        <v>0.5390502918008738</v>
      </c>
      <c r="P1700" s="84" t="n">
        <v>0.5049929897851154</v>
      </c>
      <c r="Q1700" s="84" t="n">
        <v>0.6892523364485982</v>
      </c>
      <c r="R1700" s="84" t="n">
        <v>0.5736737779270955</v>
      </c>
      <c r="S1700" s="84" t="n">
        <v>0.6286039820018153</v>
      </c>
      <c r="T1700" s="84" t="n">
        <v>0.7062699996831735</v>
      </c>
      <c r="U1700" s="84" t="n">
        <v>0.637050438723252</v>
      </c>
      <c r="V1700" s="84" t="n">
        <v>0.6490292727089829</v>
      </c>
      <c r="W1700" s="84" t="n">
        <v>0.6963392742659317</v>
      </c>
      <c r="X1700" s="84" t="n">
        <v>0.6046346020670825</v>
      </c>
      <c r="Y1700" s="84" t="n">
        <v>0.6448523883159074</v>
      </c>
      <c r="Z1700" s="84" t="n">
        <v>0.6934422008900658</v>
      </c>
      <c r="AA1700" s="84" t="n">
        <v>0.5736277256488935</v>
      </c>
      <c r="AB1700" s="84" t="n">
        <v>0.5631418044994905</v>
      </c>
      <c r="AC1700" s="84" t="n">
        <v>0.4680892088180474</v>
      </c>
      <c r="AD1700" s="84" t="n">
        <v>0.3867667918231124</v>
      </c>
      <c r="AE1700" s="84" t="n">
        <v>0.5159887138490479</v>
      </c>
      <c r="AF1700" s="84" t="n">
        <v>0.4785658612626656</v>
      </c>
      <c r="AG1700" s="84" t="n">
        <v>0.4811097129144598</v>
      </c>
      <c r="AH1700" s="84" t="n">
        <v>0.5106149341142021</v>
      </c>
      <c r="AI1700" s="84" t="n">
        <v>0.5170290552241679</v>
      </c>
      <c r="AJ1700" s="84" t="n">
        <v>0.4813128639491795</v>
      </c>
      <c r="AK1700" s="84" t="n">
        <v>0.5249467802022352</v>
      </c>
    </row>
    <row r="1701">
      <c r="A1701" s="84" t="n">
        <v>14</v>
      </c>
      <c r="B1701" s="84" t="n">
        <v>0.5159414853713427</v>
      </c>
      <c r="C1701" s="84" t="n">
        <v>0.4944342914105332</v>
      </c>
      <c r="D1701" s="84" t="n">
        <v>0.5197259771239832</v>
      </c>
      <c r="E1701" s="84" t="n">
        <v>0.4937363292901173</v>
      </c>
      <c r="F1701" s="84" t="n">
        <v>0.479087216693021</v>
      </c>
      <c r="G1701" s="84" t="n">
        <v>0.5240404316350226</v>
      </c>
      <c r="H1701" s="84" t="n">
        <v>0.5095150399017802</v>
      </c>
      <c r="I1701" s="84" t="n">
        <v>0.4898788738542122</v>
      </c>
      <c r="J1701" s="84" t="n">
        <v>0.5313039276592808</v>
      </c>
      <c r="K1701" s="84" t="n">
        <v>0.3822381262199089</v>
      </c>
      <c r="L1701" s="84" t="n">
        <v>0.4957044220734728</v>
      </c>
      <c r="M1701" s="84" t="n">
        <v>0.5349306040164379</v>
      </c>
      <c r="N1701" s="84" t="n">
        <v>0.7761388488204364</v>
      </c>
      <c r="O1701" s="84" t="n">
        <v>0.6296361259049016</v>
      </c>
      <c r="P1701" s="84" t="n">
        <v>0.5728347019943347</v>
      </c>
      <c r="Q1701" s="84" t="n">
        <v>0.7666147455867083</v>
      </c>
      <c r="R1701" s="84" t="n">
        <v>0.6611456408533513</v>
      </c>
      <c r="S1701" s="84" t="n">
        <v>0.7235193017013306</v>
      </c>
      <c r="T1701" s="84" t="n">
        <v>0.8095238095238098</v>
      </c>
      <c r="U1701" s="84" t="n">
        <v>0.7248355510340921</v>
      </c>
      <c r="V1701" s="84" t="n">
        <v>0.7346056016209923</v>
      </c>
      <c r="W1701" s="84" t="n">
        <v>0.7650660341069369</v>
      </c>
      <c r="X1701" s="84" t="n">
        <v>0.704023101145911</v>
      </c>
      <c r="Y1701" s="84" t="n">
        <v>0.7371788506008031</v>
      </c>
      <c r="Z1701" s="84" t="n">
        <v>0.7957997719666041</v>
      </c>
      <c r="AA1701" s="84" t="n">
        <v>0.7046812232252712</v>
      </c>
      <c r="AB1701" s="84" t="n">
        <v>0.6920318256643412</v>
      </c>
      <c r="AC1701" s="84" t="n">
        <v>0.6931036699016646</v>
      </c>
      <c r="AD1701" s="84" t="n">
        <v>0.5653566958698375</v>
      </c>
      <c r="AE1701" s="84" t="n">
        <v>0.6932753350576064</v>
      </c>
      <c r="AF1701" s="84" t="n">
        <v>0.4822681215900235</v>
      </c>
      <c r="AG1701" s="84" t="n">
        <v>0.48476778554915</v>
      </c>
      <c r="AH1701" s="84" t="n">
        <v>0.5272693997071741</v>
      </c>
      <c r="AI1701" s="84" t="n">
        <v>0.5195304983644411</v>
      </c>
      <c r="AJ1701" s="84" t="n">
        <v>0.483086289041821</v>
      </c>
      <c r="AK1701" s="84" t="n">
        <v>0.5363890367216603</v>
      </c>
    </row>
    <row r="1702">
      <c r="A1702" s="84" t="n">
        <v>15</v>
      </c>
      <c r="B1702" s="84" t="n">
        <v>0.5112528132033007</v>
      </c>
      <c r="C1702" s="84" t="n">
        <v>0.4912499307747688</v>
      </c>
      <c r="D1702" s="84" t="n">
        <v>0.5121414153770872</v>
      </c>
      <c r="E1702" s="84" t="n">
        <v>0.4935374826009147</v>
      </c>
      <c r="F1702" s="84" t="n">
        <v>0.4789942020897281</v>
      </c>
      <c r="G1702" s="84" t="n">
        <v>0.5192596639803305</v>
      </c>
      <c r="H1702" s="84" t="n">
        <v>0.5095150399017802</v>
      </c>
      <c r="I1702" s="84" t="n">
        <v>0.5030554343081624</v>
      </c>
      <c r="J1702" s="84" t="n">
        <v>0.5344791882377303</v>
      </c>
      <c r="K1702" s="84" t="n">
        <v>0.5056386900889178</v>
      </c>
      <c r="L1702" s="84" t="n">
        <v>0.5396616244136405</v>
      </c>
      <c r="M1702" s="84" t="n">
        <v>0.5411335969605334</v>
      </c>
      <c r="N1702" s="84" t="n">
        <v>0.8598017774882509</v>
      </c>
      <c r="O1702" s="84" t="n">
        <v>0.7287686959849476</v>
      </c>
      <c r="P1702" s="84" t="n">
        <v>0.6635382986637673</v>
      </c>
      <c r="Q1702" s="84" t="n">
        <v>0.8539163328882955</v>
      </c>
      <c r="R1702" s="84" t="n">
        <v>0.7557130858390725</v>
      </c>
      <c r="S1702" s="84" t="n">
        <v>0.823185215225074</v>
      </c>
      <c r="T1702" s="84" t="n">
        <v>0.8950036435066376</v>
      </c>
      <c r="U1702" s="84" t="n">
        <v>0.8194991965410804</v>
      </c>
      <c r="V1702" s="84" t="n">
        <v>0.8274965151536923</v>
      </c>
      <c r="W1702" s="84" t="n">
        <v>0.8836068726759841</v>
      </c>
      <c r="X1702" s="84" t="n">
        <v>0.8141259326042363</v>
      </c>
      <c r="Y1702" s="84" t="n">
        <v>0.8467136716367095</v>
      </c>
      <c r="Z1702" s="84" t="n">
        <v>0.8724851962190592</v>
      </c>
      <c r="AA1702" s="84" t="n">
        <v>0.8291679637123675</v>
      </c>
      <c r="AB1702" s="84" t="n">
        <v>0.8282119620600454</v>
      </c>
      <c r="AC1702" s="84" t="n">
        <v>0.8622662124815218</v>
      </c>
      <c r="AD1702" s="84" t="n">
        <v>0.7696954526491451</v>
      </c>
      <c r="AE1702" s="84" t="n">
        <v>0.8168743631946077</v>
      </c>
      <c r="AF1702" s="84" t="n">
        <v>0.4814886983632112</v>
      </c>
      <c r="AG1702" s="84" t="n">
        <v>0.4832167627520413</v>
      </c>
      <c r="AH1702" s="84" t="n">
        <v>0.5203147877013177</v>
      </c>
      <c r="AI1702" s="84" t="n">
        <v>0.5118337502405235</v>
      </c>
      <c r="AJ1702" s="84" t="n">
        <v>0.480307040762308</v>
      </c>
      <c r="AK1702" s="84" t="n">
        <v>0.5256120276742948</v>
      </c>
    </row>
    <row r="1703">
      <c r="A1703" s="84" t="n">
        <v>16</v>
      </c>
      <c r="B1703" s="84" t="n">
        <v>0.5221305326331582</v>
      </c>
      <c r="C1703" s="84" t="n">
        <v>0.5013291244392756</v>
      </c>
      <c r="D1703" s="84" t="n">
        <v>0.5145880481986667</v>
      </c>
      <c r="E1703" s="84" t="n">
        <v>0.5080532909127063</v>
      </c>
      <c r="F1703" s="84" t="n">
        <v>0.4978761665581496</v>
      </c>
      <c r="G1703" s="84" t="n">
        <v>0.5228793880617403</v>
      </c>
      <c r="H1703" s="84" t="n">
        <v>0.5375485983220789</v>
      </c>
      <c r="I1703" s="84" t="n">
        <v>0.5542066783064162</v>
      </c>
      <c r="J1703" s="84" t="n">
        <v>0.5833505901843031</v>
      </c>
      <c r="K1703" s="84" t="n">
        <v>0.6630882671871613</v>
      </c>
      <c r="L1703" s="84" t="n">
        <v>0.6271280240341538</v>
      </c>
      <c r="M1703" s="84" t="n">
        <v>0.6015352407536636</v>
      </c>
      <c r="N1703" s="84" t="n">
        <v>0.9375087245823833</v>
      </c>
      <c r="O1703" s="84" t="n">
        <v>0.8367509646968779</v>
      </c>
      <c r="P1703" s="84" t="n">
        <v>0.8118114967524106</v>
      </c>
      <c r="Q1703" s="84" t="n">
        <v>0.9218216881768285</v>
      </c>
      <c r="R1703" s="84" t="n">
        <v>0.8610918864438097</v>
      </c>
      <c r="S1703" s="84" t="n">
        <v>0.9099318309097582</v>
      </c>
      <c r="T1703" s="84" t="n">
        <v>0.9564996990146691</v>
      </c>
      <c r="U1703" s="84" t="n">
        <v>0.8989491450965886</v>
      </c>
      <c r="V1703" s="84" t="n">
        <v>0.903458979407073</v>
      </c>
      <c r="W1703" s="84" t="n">
        <v>0.9525259648672907</v>
      </c>
      <c r="X1703" s="84" t="n">
        <v>0.9040740595560086</v>
      </c>
      <c r="Y1703" s="84" t="n">
        <v>0.9279036445402832</v>
      </c>
      <c r="Z1703" s="84" t="n">
        <v>0.9597631395049466</v>
      </c>
      <c r="AA1703" s="84" t="n">
        <v>0.9308637583196219</v>
      </c>
      <c r="AB1703" s="84" t="n">
        <v>0.9390726659873009</v>
      </c>
      <c r="AC1703" s="84" t="n">
        <v>1</v>
      </c>
      <c r="AD1703" s="84" t="n">
        <v>0.9522569879015442</v>
      </c>
      <c r="AE1703" s="84" t="n">
        <v>0.9632416333568464</v>
      </c>
      <c r="AF1703" s="84" t="n">
        <v>0.5007794232268122</v>
      </c>
      <c r="AG1703" s="84" t="n">
        <v>0.5008340405607097</v>
      </c>
      <c r="AH1703" s="84" t="n">
        <v>0.5219619326500732</v>
      </c>
      <c r="AI1703" s="84" t="n">
        <v>0.496632672695786</v>
      </c>
      <c r="AJ1703" s="84" t="n">
        <v>0.4980148226574908</v>
      </c>
      <c r="AK1703" s="84" t="n">
        <v>0.5172964342735498</v>
      </c>
    </row>
    <row r="1704">
      <c r="A1704" s="84" t="n">
        <v>17</v>
      </c>
      <c r="B1704" s="84" t="n">
        <v>0.5675168792198048</v>
      </c>
      <c r="C1704" s="84" t="n">
        <v>0.5602813313396467</v>
      </c>
      <c r="D1704" s="84" t="n">
        <v>0.5753257079943728</v>
      </c>
      <c r="E1704" s="84" t="n">
        <v>0.5702923046331279</v>
      </c>
      <c r="F1704" s="84" t="n">
        <v>0.5598548972188633</v>
      </c>
      <c r="G1704" s="84" t="n">
        <v>0.5847561808496108</v>
      </c>
      <c r="H1704" s="84" t="n">
        <v>0.6046654389195825</v>
      </c>
      <c r="I1704" s="84" t="n">
        <v>0.6379310344827587</v>
      </c>
      <c r="J1704" s="84" t="n">
        <v>0.664319734934769</v>
      </c>
      <c r="K1704" s="84" t="n">
        <v>0.9104315766644978</v>
      </c>
      <c r="L1704" s="84" t="n">
        <v>0.7550202919938861</v>
      </c>
      <c r="M1704" s="84" t="n">
        <v>0.6741877956113824</v>
      </c>
      <c r="N1704" s="84" t="n">
        <v>1</v>
      </c>
      <c r="O1704" s="84" t="n">
        <v>0.9478266415792328</v>
      </c>
      <c r="P1704" s="84" t="n">
        <v>0.9585681993762339</v>
      </c>
      <c r="Q1704" s="84" t="n">
        <v>0.9732235573357068</v>
      </c>
      <c r="R1704" s="84" t="n">
        <v>0.9472602049386866</v>
      </c>
      <c r="S1704" s="84" t="n">
        <v>0.9862310024525426</v>
      </c>
      <c r="T1704" s="84" t="n">
        <v>0.9887209707568989</v>
      </c>
      <c r="U1704" s="84" t="n">
        <v>0.9511624143073492</v>
      </c>
      <c r="V1704" s="84" t="n">
        <v>0.9809878281862988</v>
      </c>
      <c r="W1704" s="84" t="n">
        <v>1</v>
      </c>
      <c r="X1704" s="84" t="n">
        <v>0.9774868357440584</v>
      </c>
      <c r="Y1704" s="84" t="n">
        <v>1</v>
      </c>
      <c r="Z1704" s="84" t="n">
        <v>1</v>
      </c>
      <c r="AA1704" s="84" t="n">
        <v>1</v>
      </c>
      <c r="AB1704" s="84" t="n">
        <v>1</v>
      </c>
      <c r="AC1704" s="84" t="n">
        <v>0.9997429140690274</v>
      </c>
      <c r="AD1704" s="84" t="n">
        <v>1</v>
      </c>
      <c r="AE1704" s="84" t="n">
        <v>1</v>
      </c>
      <c r="AF1704" s="84" t="n">
        <v>0.5619641465315668</v>
      </c>
      <c r="AG1704" s="84" t="n">
        <v>0.5619970150127302</v>
      </c>
      <c r="AH1704" s="84" t="n">
        <v>0.5822352367008297</v>
      </c>
      <c r="AI1704" s="84" t="n">
        <v>0.5582066576871273</v>
      </c>
      <c r="AJ1704" s="84" t="n">
        <v>0.5593965060878773</v>
      </c>
      <c r="AK1704" s="84" t="n">
        <v>0.5779670037253858</v>
      </c>
    </row>
    <row r="1705">
      <c r="A1705" s="84" t="n">
        <v>18</v>
      </c>
      <c r="B1705" s="84" t="n">
        <v>0.6584771192798198</v>
      </c>
      <c r="C1705" s="84" t="n">
        <v>0.6571689649443428</v>
      </c>
      <c r="D1705" s="84" t="n">
        <v>0.6782066181417824</v>
      </c>
      <c r="E1705" s="84" t="n">
        <v>0.6645456353151721</v>
      </c>
      <c r="F1705" s="84" t="n">
        <v>0.6543267292964996</v>
      </c>
      <c r="G1705" s="84" t="n">
        <v>0.680508127305013</v>
      </c>
      <c r="H1705" s="84" t="n">
        <v>0.6959279721710659</v>
      </c>
      <c r="I1705" s="84" t="n">
        <v>0.7404790484504585</v>
      </c>
      <c r="J1705" s="84" t="n">
        <v>0.7564022917098087</v>
      </c>
      <c r="K1705" s="84" t="n">
        <v>1</v>
      </c>
      <c r="L1705" s="84" t="n">
        <v>0.8619880883360566</v>
      </c>
      <c r="M1705" s="84" t="n">
        <v>0.7597115608280994</v>
      </c>
      <c r="N1705" s="84" t="n">
        <v>0.9979526313340468</v>
      </c>
      <c r="O1705" s="84" t="n">
        <v>1</v>
      </c>
      <c r="P1705" s="84" t="n">
        <v>1</v>
      </c>
      <c r="Q1705" s="84" t="n">
        <v>1</v>
      </c>
      <c r="R1705" s="84" t="n">
        <v>1</v>
      </c>
      <c r="S1705" s="84" t="n">
        <v>1</v>
      </c>
      <c r="T1705" s="84" t="n">
        <v>1</v>
      </c>
      <c r="U1705" s="84" t="n">
        <v>1</v>
      </c>
      <c r="V1705" s="84" t="n">
        <v>1</v>
      </c>
      <c r="W1705" s="84" t="n">
        <v>0.994935248108732</v>
      </c>
      <c r="X1705" s="84" t="n">
        <v>1</v>
      </c>
      <c r="Y1705" s="84" t="n">
        <v>0.9926797088907491</v>
      </c>
      <c r="Z1705" s="84" t="n">
        <v>0.9396814888373974</v>
      </c>
      <c r="AA1705" s="84" t="n">
        <v>0.9310564622522646</v>
      </c>
      <c r="AB1705" s="84" t="n">
        <v>0.9163596456847218</v>
      </c>
      <c r="AC1705" s="84" t="n">
        <v>0.8832829873385177</v>
      </c>
      <c r="AD1705" s="84" t="n">
        <v>0.967592824363788</v>
      </c>
      <c r="AE1705" s="84" t="n">
        <v>0.9236617289756252</v>
      </c>
      <c r="AF1705" s="84" t="n">
        <v>0.6591971940763834</v>
      </c>
      <c r="AG1705" s="84" t="n">
        <v>0.6592724825144131</v>
      </c>
      <c r="AH1705" s="84" t="n">
        <v>0.6831991215226939</v>
      </c>
      <c r="AI1705" s="84" t="n">
        <v>0.6594188955166443</v>
      </c>
      <c r="AJ1705" s="84" t="n">
        <v>0.6586024351508735</v>
      </c>
      <c r="AK1705" s="84" t="n">
        <v>0.6792841937200638</v>
      </c>
    </row>
    <row r="1706">
      <c r="A1706" s="84" t="n">
        <v>19</v>
      </c>
      <c r="B1706" s="84" t="n">
        <v>0.7612528132033006</v>
      </c>
      <c r="C1706" s="84" t="n">
        <v>0.7657695076701554</v>
      </c>
      <c r="D1706" s="84" t="n">
        <v>0.786286623035048</v>
      </c>
      <c r="E1706" s="84" t="n">
        <v>0.7709286140385763</v>
      </c>
      <c r="F1706" s="84" t="n">
        <v>0.7631848200167425</v>
      </c>
      <c r="G1706" s="84" t="n">
        <v>0.7830897418385467</v>
      </c>
      <c r="H1706" s="84" t="n">
        <v>0.7906691221608347</v>
      </c>
      <c r="I1706" s="84" t="n">
        <v>0.8304779572239197</v>
      </c>
      <c r="J1706" s="84" t="n">
        <v>0.833574929246911</v>
      </c>
      <c r="K1706" s="84" t="n">
        <v>0.8026458468878769</v>
      </c>
      <c r="L1706" s="84" t="n">
        <v>0.8801454698782479</v>
      </c>
      <c r="M1706" s="84" t="n">
        <v>0.8244552996820965</v>
      </c>
      <c r="N1706" s="84" t="n">
        <v>0.9254571681168861</v>
      </c>
      <c r="O1706" s="84" t="n">
        <v>0.9596421851580188</v>
      </c>
      <c r="P1706" s="84" t="n">
        <v>0.9447480614609861</v>
      </c>
      <c r="Q1706" s="84" t="n">
        <v>0.9537531523512832</v>
      </c>
      <c r="R1706" s="84" t="n">
        <v>0.950545943221905</v>
      </c>
      <c r="S1706" s="84" t="n">
        <v>0.9232566672460074</v>
      </c>
      <c r="T1706" s="84" t="n">
        <v>0.9680638722554892</v>
      </c>
      <c r="U1706" s="84" t="n">
        <v>0.9511219523473715</v>
      </c>
      <c r="V1706" s="84" t="n">
        <v>0.9311796743644645</v>
      </c>
      <c r="W1706" s="84" t="n">
        <v>0.9213040133350431</v>
      </c>
      <c r="X1706" s="84" t="n">
        <v>0.9157748944899587</v>
      </c>
      <c r="Y1706" s="84" t="n">
        <v>0.9048362155797361</v>
      </c>
      <c r="Z1706" s="84" t="n">
        <v>0.8594652249071316</v>
      </c>
      <c r="AA1706" s="84" t="n">
        <v>0.844080283423015</v>
      </c>
      <c r="AB1706" s="84" t="n">
        <v>0.796876224817747</v>
      </c>
      <c r="AC1706" s="84" t="n">
        <v>0.7614885275403303</v>
      </c>
      <c r="AD1706" s="84" t="n">
        <v>0.9054484772632461</v>
      </c>
      <c r="AE1706" s="84" t="n">
        <v>0.8518300807273298</v>
      </c>
      <c r="AF1706" s="84" t="n">
        <v>0.7692907248636011</v>
      </c>
      <c r="AG1706" s="84" t="n">
        <v>0.76913171987943</v>
      </c>
      <c r="AH1706" s="84" t="n">
        <v>0.7899585163494387</v>
      </c>
      <c r="AI1706" s="84" t="n">
        <v>0.774485279969213</v>
      </c>
      <c r="AJ1706" s="84" t="n">
        <v>0.769640021175225</v>
      </c>
      <c r="AK1706" s="84" t="n">
        <v>0.7899148483235763</v>
      </c>
    </row>
    <row r="1707">
      <c r="A1707" s="84" t="n">
        <v>20</v>
      </c>
      <c r="B1707" s="84" t="n">
        <v>0.8593398349587394</v>
      </c>
      <c r="C1707" s="84" t="n">
        <v>0.8616326078529102</v>
      </c>
      <c r="D1707" s="84" t="n">
        <v>0.8664750137623096</v>
      </c>
      <c r="E1707" s="84" t="n">
        <v>0.8562338437065024</v>
      </c>
      <c r="F1707" s="84" t="n">
        <v>0.8535950144172634</v>
      </c>
      <c r="G1707" s="84" t="n">
        <v>0.8593088375904933</v>
      </c>
      <c r="H1707" s="84" t="n">
        <v>0.8870472682627378</v>
      </c>
      <c r="I1707" s="84" t="n">
        <v>0.9295067656045396</v>
      </c>
      <c r="J1707" s="84" t="n">
        <v>0.9305584316973838</v>
      </c>
      <c r="K1707" s="84" t="n">
        <v>0.7354153112123185</v>
      </c>
      <c r="L1707" s="84" t="n">
        <v>0.94228640699942</v>
      </c>
      <c r="M1707" s="84" t="n">
        <v>0.9206016903155773</v>
      </c>
      <c r="N1707" s="84" t="n">
        <v>0.8194127774417198</v>
      </c>
      <c r="O1707" s="84" t="n">
        <v>0.8952068118761362</v>
      </c>
      <c r="P1707" s="84" t="n">
        <v>0.8908409396549257</v>
      </c>
      <c r="Q1707" s="84" t="n">
        <v>0.8363744251594719</v>
      </c>
      <c r="R1707" s="84" t="n">
        <v>0.8589282714597682</v>
      </c>
      <c r="S1707" s="84" t="n">
        <v>0.8195160573933531</v>
      </c>
      <c r="T1707" s="84" t="n">
        <v>0.8954155181700093</v>
      </c>
      <c r="U1707" s="84" t="n">
        <v>0.8581923908394121</v>
      </c>
      <c r="V1707" s="84" t="n">
        <v>0.8375271243191974</v>
      </c>
      <c r="W1707" s="84" t="n">
        <v>0.7842031029619182</v>
      </c>
      <c r="X1707" s="84" t="n">
        <v>0.8099381965949328</v>
      </c>
      <c r="Y1707" s="84" t="n">
        <v>0.7978266112443075</v>
      </c>
      <c r="Z1707" s="84" t="n">
        <v>0.7401890470410827</v>
      </c>
      <c r="AA1707" s="84" t="n">
        <v>0.7343279820933579</v>
      </c>
      <c r="AB1707" s="84" t="n">
        <v>0.6929724856941286</v>
      </c>
      <c r="AC1707" s="84" t="n">
        <v>0.5975319750626646</v>
      </c>
      <c r="AD1707" s="84" t="n">
        <v>0.8489945765540262</v>
      </c>
      <c r="AE1707" s="84" t="n">
        <v>0.762442197664394</v>
      </c>
      <c r="AF1707" s="84" t="n">
        <v>0.8620420888542478</v>
      </c>
      <c r="AG1707" s="84" t="n">
        <v>0.8616370606654767</v>
      </c>
      <c r="AH1707" s="84" t="n">
        <v>0.8685334309419229</v>
      </c>
      <c r="AI1707" s="84" t="n">
        <v>0.8614585337694826</v>
      </c>
      <c r="AJ1707" s="84" t="n">
        <v>0.8654049761778718</v>
      </c>
      <c r="AK1707" s="84" t="n">
        <v>0.8725385843533794</v>
      </c>
    </row>
    <row r="1708">
      <c r="A1708" s="84" t="n">
        <v>21</v>
      </c>
      <c r="B1708" s="84" t="n">
        <v>0.9744936234058513</v>
      </c>
      <c r="C1708" s="84" t="n">
        <v>0.9765188015727971</v>
      </c>
      <c r="D1708" s="84" t="n">
        <v>0.9746161844761149</v>
      </c>
      <c r="E1708" s="84" t="n">
        <v>0.9634122091867171</v>
      </c>
      <c r="F1708" s="84" t="n">
        <v>0.9630111927572628</v>
      </c>
      <c r="G1708" s="84" t="n">
        <v>0.9630514956973092</v>
      </c>
      <c r="H1708" s="84" t="n">
        <v>0.9809699201964395</v>
      </c>
      <c r="I1708" s="84" t="n">
        <v>1</v>
      </c>
      <c r="J1708" s="84" t="n">
        <v>1</v>
      </c>
      <c r="K1708" s="84" t="n">
        <v>0.6767512470180005</v>
      </c>
      <c r="L1708" s="84" t="n">
        <v>1</v>
      </c>
      <c r="M1708" s="84" t="n">
        <v>1</v>
      </c>
      <c r="N1708" s="84" t="n">
        <v>0.7186264017495696</v>
      </c>
      <c r="O1708" s="84" t="n">
        <v>0.8565870459546513</v>
      </c>
      <c r="P1708" s="84" t="n">
        <v>0.835131191164268</v>
      </c>
      <c r="Q1708" s="84" t="n">
        <v>0.7250037086485684</v>
      </c>
      <c r="R1708" s="84" t="n">
        <v>0.7642062825466152</v>
      </c>
      <c r="S1708" s="84" t="n">
        <v>0.7201205028677368</v>
      </c>
      <c r="T1708" s="84" t="n">
        <v>0.7633938472261826</v>
      </c>
      <c r="U1708" s="84" t="n">
        <v>0.7581473046554376</v>
      </c>
      <c r="V1708" s="84" t="n">
        <v>0.7337577421070026</v>
      </c>
      <c r="W1708" s="84" t="n">
        <v>0.6804077445826389</v>
      </c>
      <c r="X1708" s="84" t="n">
        <v>0.7005278768635753</v>
      </c>
      <c r="Y1708" s="84" t="n">
        <v>0.7061243598291932</v>
      </c>
      <c r="Z1708" s="84" t="n">
        <v>0.5824046489389091</v>
      </c>
      <c r="AA1708" s="84" t="n">
        <v>0.6060983382991655</v>
      </c>
      <c r="AB1708" s="84" t="n">
        <v>0.5813278984087168</v>
      </c>
      <c r="AC1708" s="84" t="n">
        <v>0.4962401182595282</v>
      </c>
      <c r="AD1708" s="84" t="n">
        <v>0.7845807259073845</v>
      </c>
      <c r="AE1708" s="84" t="n">
        <v>0.6960968727956737</v>
      </c>
      <c r="AF1708" s="84" t="n">
        <v>0.9746687451286049</v>
      </c>
      <c r="AG1708" s="84" t="n">
        <v>0.9742471686517811</v>
      </c>
      <c r="AH1708" s="84" t="n">
        <v>0.9736456808199122</v>
      </c>
      <c r="AI1708" s="84" t="n">
        <v>0.9715220319415047</v>
      </c>
      <c r="AJ1708" s="84" t="n">
        <v>0.9816040232927475</v>
      </c>
      <c r="AK1708" s="84" t="n">
        <v>0.9787120808940925</v>
      </c>
    </row>
    <row r="1709">
      <c r="A1709" s="84" t="n">
        <v>22</v>
      </c>
      <c r="B1709" s="84" t="n">
        <v>1</v>
      </c>
      <c r="C1709" s="84" t="n">
        <v>1</v>
      </c>
      <c r="D1709" s="84" t="n">
        <v>1</v>
      </c>
      <c r="E1709" s="84" t="n">
        <v>1</v>
      </c>
      <c r="F1709" s="84" t="n">
        <v>1</v>
      </c>
      <c r="G1709" s="84" t="n">
        <v>1</v>
      </c>
      <c r="H1709" s="84" t="n">
        <v>1</v>
      </c>
      <c r="I1709" s="84" t="n">
        <v>0.9273243125272806</v>
      </c>
      <c r="J1709" s="84" t="n">
        <v>0.9495409677642024</v>
      </c>
      <c r="K1709" s="84" t="n">
        <v>0.5186510518325743</v>
      </c>
      <c r="L1709" s="84" t="n">
        <v>0.8848626996257839</v>
      </c>
      <c r="M1709" s="84" t="n">
        <v>0.9263394587888654</v>
      </c>
      <c r="N1709" s="84" t="n">
        <v>0.5768926527383555</v>
      </c>
      <c r="O1709" s="84" t="n">
        <v>0.7073221290302006</v>
      </c>
      <c r="P1709" s="84" t="n">
        <v>0.6877736129789122</v>
      </c>
      <c r="Q1709" s="84" t="n">
        <v>0.5891188251001336</v>
      </c>
      <c r="R1709" s="84" t="n">
        <v>0.5986023853519233</v>
      </c>
      <c r="S1709" s="84" t="n">
        <v>0.5859451943688083</v>
      </c>
      <c r="T1709" s="84" t="n">
        <v>0.5821373126762348</v>
      </c>
      <c r="U1709" s="84" t="n">
        <v>0.6003456607438064</v>
      </c>
      <c r="V1709" s="84" t="n">
        <v>0.6019371434319627</v>
      </c>
      <c r="W1709" s="84" t="n">
        <v>0.5696884215925119</v>
      </c>
      <c r="X1709" s="84" t="n">
        <v>0.5561718474383599</v>
      </c>
      <c r="Y1709" s="84" t="n">
        <v>0.5678900253940332</v>
      </c>
      <c r="Z1709" s="84" t="n">
        <v>0.4465776600831218</v>
      </c>
      <c r="AA1709" s="84" t="n">
        <v>0.4697677176442686</v>
      </c>
      <c r="AB1709" s="84" t="n">
        <v>0.4613349533589402</v>
      </c>
      <c r="AC1709" s="84" t="n">
        <v>0.3653191079118195</v>
      </c>
      <c r="AD1709" s="84" t="n">
        <v>0.609111389236546</v>
      </c>
      <c r="AE1709" s="84" t="n">
        <v>0.5637197272513522</v>
      </c>
      <c r="AF1709" s="84" t="n">
        <v>1</v>
      </c>
      <c r="AG1709" s="84" t="n">
        <v>1</v>
      </c>
      <c r="AH1709" s="84" t="n">
        <v>1</v>
      </c>
      <c r="AI1709" s="84" t="n">
        <v>1</v>
      </c>
      <c r="AJ1709" s="84" t="n">
        <v>1</v>
      </c>
      <c r="AK1709" s="84" t="n">
        <v>1</v>
      </c>
    </row>
    <row r="1710">
      <c r="A1710" s="84" t="n">
        <v>23</v>
      </c>
      <c r="B1710" s="84" t="n">
        <v>0.8779069767441859</v>
      </c>
      <c r="C1710" s="84" t="n">
        <v>0.8701334662457773</v>
      </c>
      <c r="D1710" s="84" t="n">
        <v>0.9048259832405652</v>
      </c>
      <c r="E1710" s="84" t="n">
        <v>0.8818850666136411</v>
      </c>
      <c r="F1710" s="84" t="n">
        <v>0.8708337208941804</v>
      </c>
      <c r="G1710" s="84" t="n">
        <v>0.9063652506488186</v>
      </c>
      <c r="H1710" s="84" t="n">
        <v>0.8768160425618988</v>
      </c>
      <c r="I1710" s="84" t="n">
        <v>0.7769805761676123</v>
      </c>
      <c r="J1710" s="84" t="n">
        <v>0.8019603782701732</v>
      </c>
      <c r="K1710" s="84" t="n">
        <v>0.4031663413576231</v>
      </c>
      <c r="L1710" s="84" t="n">
        <v>0.7188372951035684</v>
      </c>
      <c r="M1710" s="84" t="n">
        <v>0.7674653020082188</v>
      </c>
      <c r="N1710" s="84" t="n">
        <v>0.426271462472663</v>
      </c>
      <c r="O1710" s="84" t="n">
        <v>0.5231846158752433</v>
      </c>
      <c r="P1710" s="84" t="n">
        <v>0.5300866977595926</v>
      </c>
      <c r="Q1710" s="84" t="n">
        <v>0.4457795579290907</v>
      </c>
      <c r="R1710" s="84" t="n">
        <v>0.4518394087014951</v>
      </c>
      <c r="S1710" s="84" t="n">
        <v>0.4466330649054709</v>
      </c>
      <c r="T1710" s="84" t="n">
        <v>0.4521433323828534</v>
      </c>
      <c r="U1710" s="84" t="n">
        <v>0.4624686419810176</v>
      </c>
      <c r="V1710" s="84" t="n">
        <v>0.4727319758000775</v>
      </c>
      <c r="W1710" s="84" t="n">
        <v>0.4562443903064496</v>
      </c>
      <c r="X1710" s="84" t="n">
        <v>0.4211581931977057</v>
      </c>
      <c r="Y1710" s="84" t="n">
        <v>0.4364085176410503</v>
      </c>
      <c r="Z1710" s="84" t="n">
        <v>0.3333333333333334</v>
      </c>
      <c r="AA1710" s="84" t="n">
        <v>0.3486088258401149</v>
      </c>
      <c r="AB1710" s="84" t="n">
        <v>0.3213725797601317</v>
      </c>
      <c r="AC1710" s="84" t="n">
        <v>0.2379330291149817</v>
      </c>
      <c r="AD1710" s="84" t="n">
        <v>0.4625281602002505</v>
      </c>
      <c r="AE1710" s="84" t="n">
        <v>0.4289913002586411</v>
      </c>
      <c r="AF1710" s="84" t="n">
        <v>0.8626266562743569</v>
      </c>
      <c r="AG1710" s="84" t="n">
        <v>0.865675572854175</v>
      </c>
      <c r="AH1710" s="84" t="n">
        <v>0.9020863836017571</v>
      </c>
      <c r="AI1710" s="84" t="n">
        <v>0.908601116028478</v>
      </c>
      <c r="AJ1710" s="84" t="n">
        <v>0.86071995764955</v>
      </c>
      <c r="AK1710" s="84" t="n">
        <v>0.9092602448110697</v>
      </c>
    </row>
    <row r="1711">
      <c r="A1711" s="84" t="n">
        <v>24</v>
      </c>
      <c r="B1711" s="84" t="n">
        <v>0.7477494373593396</v>
      </c>
      <c r="C1711" s="84" t="n">
        <v>0.7270864484687379</v>
      </c>
      <c r="D1711" s="84" t="n">
        <v>0.7368646400391461</v>
      </c>
      <c r="E1711" s="84" t="n">
        <v>0.7162457745078545</v>
      </c>
      <c r="F1711" s="84" t="n">
        <v>0.7121508076768054</v>
      </c>
      <c r="G1711" s="84" t="n">
        <v>0.7278377270864637</v>
      </c>
      <c r="H1711" s="84" t="n">
        <v>0.7094331900961736</v>
      </c>
      <c r="I1711" s="84" t="n">
        <v>0.5910628546486252</v>
      </c>
      <c r="J1711" s="84" t="n">
        <v>0.6248360599157865</v>
      </c>
      <c r="K1711" s="84" t="n">
        <v>0.2945131207980916</v>
      </c>
      <c r="L1711" s="84" t="n">
        <v>0.6234912770779529</v>
      </c>
      <c r="M1711" s="84" t="n">
        <v>0.5826936496859734</v>
      </c>
      <c r="N1711" s="84" t="n">
        <v>0.2805825694476758</v>
      </c>
      <c r="O1711" s="84" t="n">
        <v>0.4444143253500016</v>
      </c>
      <c r="P1711" s="84" t="n">
        <v>0.3671063549743913</v>
      </c>
      <c r="Q1711" s="84" t="n">
        <v>0.3308856252781487</v>
      </c>
      <c r="R1711" s="84" t="n">
        <v>0.3119973122795229</v>
      </c>
      <c r="S1711" s="84" t="n">
        <v>0.3205299036363286</v>
      </c>
      <c r="T1711" s="84" t="n">
        <v>0.3385926559579255</v>
      </c>
      <c r="U1711" s="84" t="n">
        <v>0.3428862094079836</v>
      </c>
      <c r="V1711" s="84" t="n">
        <v>0.35085576328912</v>
      </c>
      <c r="W1711" s="84" t="n">
        <v>0.3544044108219003</v>
      </c>
      <c r="X1711" s="84" t="n">
        <v>0.2882482066559524</v>
      </c>
      <c r="Y1711" s="84" t="n">
        <v>0.3179786917107634</v>
      </c>
      <c r="Z1711" s="84" t="n">
        <v>0.2462025083673545</v>
      </c>
      <c r="AA1711" s="84" t="n">
        <v>0.2295252071567276</v>
      </c>
      <c r="AB1711" s="84" t="n">
        <v>0.2211726895038018</v>
      </c>
      <c r="AC1711" s="84" t="n">
        <v>0.1774535638537181</v>
      </c>
      <c r="AD1711" s="84" t="n">
        <v>0.3347017104714228</v>
      </c>
      <c r="AE1711" s="84" t="n">
        <v>0.3294929069676307</v>
      </c>
      <c r="AF1711" s="84" t="n">
        <v>0.7075214341387375</v>
      </c>
      <c r="AG1711" s="84" t="n">
        <v>0.7092563869948203</v>
      </c>
      <c r="AH1711" s="84" t="n">
        <v>0.7230356271351879</v>
      </c>
      <c r="AI1711" s="84" t="n">
        <v>0.7573600153934963</v>
      </c>
      <c r="AJ1711" s="84" t="n">
        <v>0.7102170460561142</v>
      </c>
      <c r="AK1711" s="84" t="n">
        <v>0.7369611495476316</v>
      </c>
    </row>
    <row r="1713">
      <c r="A1713" s="130" t="n"/>
      <c r="B1713" s="123" t="n"/>
      <c r="E1713" s="123" t="n"/>
      <c r="H1713" s="123" t="n"/>
      <c r="K1713" s="123" t="n"/>
    </row>
    <row r="1714">
      <c r="B1714" s="123" t="n"/>
      <c r="E1714" s="123" t="n"/>
      <c r="H1714" s="123" t="n"/>
      <c r="K1714" s="123" t="n"/>
    </row>
    <row r="1715">
      <c r="B1715" s="131" t="n"/>
      <c r="C1715" s="131" t="n"/>
      <c r="D1715" s="131" t="n"/>
      <c r="E1715" s="131" t="n"/>
      <c r="F1715" s="131" t="n"/>
      <c r="G1715" s="131" t="n"/>
      <c r="H1715" s="131" t="n"/>
      <c r="I1715" s="131" t="n"/>
      <c r="J1715" s="131" t="n"/>
      <c r="K1715" s="131" t="n"/>
      <c r="L1715" s="131" t="n"/>
      <c r="M1715" s="131" t="n"/>
    </row>
    <row r="1721">
      <c r="A1721" s="84" t="inlineStr">
        <is>
          <t>RefgChg-Res-StdForMsr-cDXGF-DMo1985-CZ12</t>
        </is>
      </c>
      <c r="B1721" s="83" t="n"/>
      <c r="C1721" s="83" t="n"/>
      <c r="D1721" s="83" t="n">
        <v>2015</v>
      </c>
      <c r="E1721" s="83" t="n"/>
      <c r="F1721" s="120" t="inlineStr">
        <is>
          <t>Source Annual kWh:</t>
        </is>
      </c>
      <c r="G1721" s="205" t="n">
        <v>13301.13299999999</v>
      </c>
      <c r="H1721" s="83" t="inlineStr">
        <is>
          <t>DEER</t>
        </is>
      </c>
      <c r="I1721" s="83" t="n"/>
      <c r="J1721" s="83" t="n"/>
      <c r="K1721" s="83" t="inlineStr">
        <is>
          <t>PDAF</t>
        </is>
      </c>
      <c r="L1721" s="83" t="inlineStr">
        <is>
          <t>Monthly</t>
        </is>
      </c>
      <c r="M1721" s="83" t="n"/>
      <c r="N1721" s="83" t="n"/>
      <c r="O1721" s="83" t="n"/>
      <c r="P1721" s="83" t="n"/>
      <c r="Q1721" s="83" t="n"/>
      <c r="R1721" s="83" t="n"/>
      <c r="S1721" s="83" t="n"/>
      <c r="T1721" s="105" t="n"/>
      <c r="U1721" s="83" t="n"/>
      <c r="V1721" s="83" t="n"/>
      <c r="W1721" s="83" t="n"/>
      <c r="X1721" s="83" t="n"/>
      <c r="Y1721" s="83" t="n"/>
      <c r="Z1721" s="83" t="n"/>
      <c r="AA1721" s="83" t="n"/>
      <c r="AB1721" s="83" t="n"/>
      <c r="AC1721" s="83" t="n"/>
      <c r="AD1721" s="83" t="n"/>
      <c r="AE1721" s="83" t="n"/>
      <c r="AF1721" s="83" t="n"/>
      <c r="AG1721" s="83" t="n"/>
      <c r="AH1721" s="83" t="n"/>
      <c r="AI1721" s="83" t="n"/>
      <c r="AJ1721" s="83" t="n"/>
      <c r="AK1721" s="83" t="n"/>
    </row>
    <row r="1722">
      <c r="A1722" s="106" t="n">
        <v>44</v>
      </c>
      <c r="B1722" s="84" t="inlineStr">
        <is>
          <t>RefgChg-Res-StdForMsr-20-MM</t>
        </is>
      </c>
      <c r="C1722" s="83" t="n"/>
      <c r="D1722" s="83" t="n"/>
      <c r="E1722" s="83" t="n"/>
      <c r="F1722" s="105" t="inlineStr">
        <is>
          <t>Source Sample Size:</t>
        </is>
      </c>
      <c r="G1722" s="83" t="n">
        <v>0</v>
      </c>
      <c r="H1722" s="83" t="inlineStr">
        <is>
          <t>DEER</t>
        </is>
      </c>
      <c r="I1722" s="83" t="n"/>
      <c r="J1722" s="83" t="n"/>
      <c r="K1722" s="83" t="inlineStr">
        <is>
          <t>WKWE</t>
        </is>
      </c>
      <c r="L1722" s="83" t="inlineStr">
        <is>
          <t>Monthly</t>
        </is>
      </c>
      <c r="M1722" s="83" t="n"/>
      <c r="N1722" s="83" t="inlineStr">
        <is>
          <t>Weekend Peak3</t>
        </is>
      </c>
      <c r="O1722" s="83" t="n"/>
      <c r="P1722" s="83" t="n"/>
      <c r="Q1722" s="83" t="n"/>
      <c r="R1722" s="83" t="n"/>
      <c r="S1722" s="83" t="n"/>
      <c r="T1722" s="83" t="n"/>
      <c r="U1722" s="83" t="n"/>
      <c r="V1722" s="83" t="n"/>
      <c r="W1722" s="83" t="n"/>
      <c r="X1722" s="83" t="n"/>
      <c r="Y1722" s="83" t="n"/>
      <c r="Z1722" s="83" t="n"/>
      <c r="AA1722" s="83" t="n"/>
      <c r="AB1722" s="83" t="n"/>
      <c r="AC1722" s="83" t="n"/>
      <c r="AD1722" s="83" t="n"/>
      <c r="AE1722" s="83" t="n"/>
      <c r="AF1722" s="83" t="n"/>
      <c r="AG1722" s="83" t="n"/>
      <c r="AH1722" s="83" t="n"/>
      <c r="AI1722" s="83" t="n"/>
      <c r="AJ1722" s="83" t="n"/>
      <c r="AK1722" s="83" t="n"/>
    </row>
    <row r="1723">
      <c r="A1723" s="84" t="n"/>
      <c r="B1723" s="84" t="n">
        <v>1</v>
      </c>
      <c r="C1723" s="84" t="inlineStr">
        <is>
          <t>JANUARY</t>
        </is>
      </c>
      <c r="D1723" s="84" t="inlineStr">
        <is>
          <t>JAN</t>
        </is>
      </c>
      <c r="E1723" s="84" t="n">
        <v>2</v>
      </c>
      <c r="F1723" s="84" t="inlineStr">
        <is>
          <t>FEBRUARY</t>
        </is>
      </c>
      <c r="G1723" s="84" t="inlineStr">
        <is>
          <t>FEB</t>
        </is>
      </c>
      <c r="H1723" s="84" t="n">
        <v>3</v>
      </c>
      <c r="I1723" s="84" t="inlineStr">
        <is>
          <t>MARCH</t>
        </is>
      </c>
      <c r="J1723" s="84" t="inlineStr">
        <is>
          <t>MAR</t>
        </is>
      </c>
      <c r="K1723" s="84" t="n">
        <v>4</v>
      </c>
      <c r="L1723" s="84" t="inlineStr">
        <is>
          <t>APRIL</t>
        </is>
      </c>
      <c r="M1723" s="84" t="inlineStr">
        <is>
          <t>APR</t>
        </is>
      </c>
      <c r="N1723" s="84" t="n">
        <v>5</v>
      </c>
      <c r="O1723" s="84" t="inlineStr">
        <is>
          <t>MAY</t>
        </is>
      </c>
      <c r="P1723" s="84" t="inlineStr">
        <is>
          <t>MAY</t>
        </is>
      </c>
      <c r="Q1723" s="84" t="n">
        <v>6</v>
      </c>
      <c r="R1723" s="84" t="inlineStr">
        <is>
          <t>JUNE</t>
        </is>
      </c>
      <c r="S1723" s="84" t="inlineStr">
        <is>
          <t>JUN</t>
        </is>
      </c>
      <c r="T1723" s="84" t="n">
        <v>7</v>
      </c>
      <c r="U1723" s="84" t="inlineStr">
        <is>
          <t>JULY</t>
        </is>
      </c>
      <c r="V1723" s="84" t="inlineStr">
        <is>
          <t>JUL</t>
        </is>
      </c>
      <c r="W1723" s="84" t="n">
        <v>8</v>
      </c>
      <c r="X1723" s="84" t="inlineStr">
        <is>
          <t>AUGUST</t>
        </is>
      </c>
      <c r="Y1723" s="84" t="inlineStr">
        <is>
          <t>AUG</t>
        </is>
      </c>
      <c r="Z1723" s="84" t="n">
        <v>9</v>
      </c>
      <c r="AA1723" s="84" t="inlineStr">
        <is>
          <t>SEPTEMBER</t>
        </is>
      </c>
      <c r="AB1723" s="84" t="inlineStr">
        <is>
          <t>SEP</t>
        </is>
      </c>
      <c r="AC1723" s="84" t="n">
        <v>10</v>
      </c>
      <c r="AD1723" s="84" t="inlineStr">
        <is>
          <t>OCTOBER</t>
        </is>
      </c>
      <c r="AE1723" s="84" t="inlineStr">
        <is>
          <t>OCT</t>
        </is>
      </c>
      <c r="AF1723" s="84" t="n">
        <v>11</v>
      </c>
      <c r="AG1723" s="84" t="inlineStr">
        <is>
          <t>NOVEMBER</t>
        </is>
      </c>
      <c r="AH1723" s="84" t="inlineStr">
        <is>
          <t>NOV</t>
        </is>
      </c>
      <c r="AI1723" s="84" t="n">
        <v>12</v>
      </c>
      <c r="AJ1723" s="84" t="inlineStr">
        <is>
          <t>DECEMBER</t>
        </is>
      </c>
      <c r="AK1723" s="84" t="inlineStr">
        <is>
          <t>DEC</t>
        </is>
      </c>
    </row>
    <row r="1724">
      <c r="A1724" s="83" t="n"/>
      <c r="B1724" s="84" t="n">
        <v>31</v>
      </c>
      <c r="C1724" s="83" t="n"/>
      <c r="D1724" s="83" t="n"/>
      <c r="E1724" s="84" t="n">
        <v>28</v>
      </c>
      <c r="F1724" s="83" t="n"/>
      <c r="G1724" s="83" t="n"/>
      <c r="H1724" s="84" t="n">
        <v>31</v>
      </c>
      <c r="I1724" s="83" t="n"/>
      <c r="J1724" s="83" t="n"/>
      <c r="K1724" s="84" t="n">
        <v>30</v>
      </c>
      <c r="L1724" s="83" t="n"/>
      <c r="M1724" s="83" t="n"/>
      <c r="N1724" s="84" t="n">
        <v>31</v>
      </c>
      <c r="O1724" s="83" t="n"/>
      <c r="P1724" s="83" t="n"/>
      <c r="Q1724" s="84" t="n">
        <v>30</v>
      </c>
      <c r="R1724" s="83" t="n"/>
      <c r="S1724" s="83" t="n"/>
      <c r="T1724" s="84" t="n">
        <v>31</v>
      </c>
      <c r="U1724" s="83" t="n"/>
      <c r="V1724" s="83" t="n"/>
      <c r="W1724" s="84" t="n">
        <v>31</v>
      </c>
      <c r="X1724" s="83" t="n"/>
      <c r="Y1724" s="83" t="n"/>
      <c r="Z1724" s="84" t="n">
        <v>30</v>
      </c>
      <c r="AA1724" s="83" t="n"/>
      <c r="AB1724" s="83" t="n"/>
      <c r="AC1724" s="84" t="n">
        <v>31</v>
      </c>
      <c r="AD1724" s="83" t="n"/>
      <c r="AE1724" s="83" t="n"/>
      <c r="AF1724" s="84" t="n">
        <v>30</v>
      </c>
      <c r="AG1724" s="83" t="n"/>
      <c r="AH1724" s="83" t="n"/>
      <c r="AI1724" s="84" t="n">
        <v>31</v>
      </c>
      <c r="AJ1724" s="83" t="n"/>
      <c r="AK1724" s="83" t="n"/>
    </row>
    <row r="1725">
      <c r="A1725" s="84" t="inlineStr">
        <is>
          <t>RATIOS</t>
        </is>
      </c>
      <c r="B1725" s="84" t="inlineStr">
        <is>
          <t>E.BKDWN</t>
        </is>
      </c>
      <c r="C1725" s="84" t="inlineStr">
        <is>
          <t>PEAK/AVG</t>
        </is>
      </c>
      <c r="D1725" s="84" t="inlineStr">
        <is>
          <t>END/AVG</t>
        </is>
      </c>
      <c r="E1725" s="84" t="inlineStr">
        <is>
          <t>E.BKDWN</t>
        </is>
      </c>
      <c r="F1725" s="84" t="inlineStr">
        <is>
          <t>PEAK/AVG</t>
        </is>
      </c>
      <c r="G1725" s="84" t="inlineStr">
        <is>
          <t>END/AVG</t>
        </is>
      </c>
      <c r="H1725" s="84" t="inlineStr">
        <is>
          <t>E.BKDWN</t>
        </is>
      </c>
      <c r="I1725" s="84" t="inlineStr">
        <is>
          <t>PEAK/AVG</t>
        </is>
      </c>
      <c r="J1725" s="84" t="inlineStr">
        <is>
          <t>END/AVG</t>
        </is>
      </c>
      <c r="K1725" s="84" t="inlineStr">
        <is>
          <t>E.BKDWN</t>
        </is>
      </c>
      <c r="L1725" s="84" t="inlineStr">
        <is>
          <t>PEAK/AVG</t>
        </is>
      </c>
      <c r="M1725" s="84" t="inlineStr">
        <is>
          <t>END/AVG</t>
        </is>
      </c>
      <c r="N1725" s="84" t="inlineStr">
        <is>
          <t>E.BKDWN</t>
        </is>
      </c>
      <c r="O1725" s="84" t="inlineStr">
        <is>
          <t>PEAK/AVG</t>
        </is>
      </c>
      <c r="P1725" s="84" t="inlineStr">
        <is>
          <t>END/AVG</t>
        </is>
      </c>
      <c r="Q1725" s="84" t="inlineStr">
        <is>
          <t>E.BKDWN</t>
        </is>
      </c>
      <c r="R1725" s="84" t="inlineStr">
        <is>
          <t>PEAK/AVG</t>
        </is>
      </c>
      <c r="S1725" s="84" t="inlineStr">
        <is>
          <t>END/AVG</t>
        </is>
      </c>
      <c r="T1725" s="84" t="inlineStr">
        <is>
          <t>E.BKDWN</t>
        </is>
      </c>
      <c r="U1725" s="84" t="inlineStr">
        <is>
          <t>PEAK/AVG</t>
        </is>
      </c>
      <c r="V1725" s="84" t="inlineStr">
        <is>
          <t>END/AVG</t>
        </is>
      </c>
      <c r="W1725" s="84" t="inlineStr">
        <is>
          <t>E.BKDWN</t>
        </is>
      </c>
      <c r="X1725" s="84" t="inlineStr">
        <is>
          <t>PEAK/AVG</t>
        </is>
      </c>
      <c r="Y1725" s="84" t="inlineStr">
        <is>
          <t>END/AVG</t>
        </is>
      </c>
      <c r="Z1725" s="84" t="inlineStr">
        <is>
          <t>E.BKDWN</t>
        </is>
      </c>
      <c r="AA1725" s="84" t="inlineStr">
        <is>
          <t>PEAK/AVG</t>
        </is>
      </c>
      <c r="AB1725" s="84" t="inlineStr">
        <is>
          <t>END/AVG</t>
        </is>
      </c>
      <c r="AC1725" s="84" t="inlineStr">
        <is>
          <t>E.BKDWN</t>
        </is>
      </c>
      <c r="AD1725" s="84" t="inlineStr">
        <is>
          <t>PEAK/AVG</t>
        </is>
      </c>
      <c r="AE1725" s="84" t="inlineStr">
        <is>
          <t>END/AVG</t>
        </is>
      </c>
      <c r="AF1725" s="84" t="inlineStr">
        <is>
          <t>E.BKDWN</t>
        </is>
      </c>
      <c r="AG1725" s="84" t="inlineStr">
        <is>
          <t>PEAK/AVG</t>
        </is>
      </c>
      <c r="AH1725" s="84" t="inlineStr">
        <is>
          <t>END/AVG</t>
        </is>
      </c>
      <c r="AI1725" s="84" t="inlineStr">
        <is>
          <t>E.BKDWN</t>
        </is>
      </c>
      <c r="AJ1725" s="84" t="inlineStr">
        <is>
          <t>PEAK/AVG</t>
        </is>
      </c>
      <c r="AK1725" s="84" t="inlineStr">
        <is>
          <t>END/AVG</t>
        </is>
      </c>
    </row>
    <row r="1726">
      <c r="A1726" s="83" t="n"/>
      <c r="B1726" s="209" t="n">
        <v>0.059971694263643</v>
      </c>
      <c r="C1726" s="210" t="n">
        <v>1.041846413781071</v>
      </c>
      <c r="D1726" s="210" t="n">
        <v>0.9755764304013662</v>
      </c>
      <c r="E1726" s="209" t="n">
        <v>0.05140577224303564</v>
      </c>
      <c r="F1726" s="210" t="n">
        <v>1.033475126947701</v>
      </c>
      <c r="G1726" s="210" t="n">
        <v>0.975530086409271</v>
      </c>
      <c r="H1726" s="209" t="n">
        <v>0.05548252438694851</v>
      </c>
      <c r="I1726" s="210" t="n">
        <v>1.052517819398274</v>
      </c>
      <c r="J1726" s="210" t="n">
        <v>0.9994541261212638</v>
      </c>
      <c r="K1726" s="209" t="n">
        <v>0.05478372881973345</v>
      </c>
      <c r="L1726" s="210" t="n">
        <v>1.273226963421525</v>
      </c>
      <c r="M1726" s="210" t="n">
        <v>0.945349233547056</v>
      </c>
      <c r="N1726" s="209" t="n">
        <v>0.08547206369666541</v>
      </c>
      <c r="O1726" s="210" t="n">
        <v>2.000000000000001</v>
      </c>
      <c r="P1726" s="210" t="n">
        <v>0.9009065684945988</v>
      </c>
      <c r="Q1726" s="209" t="n">
        <v>0.1136936881001612</v>
      </c>
      <c r="R1726" s="210" t="n">
        <v>1.606035028669324</v>
      </c>
      <c r="S1726" s="210" t="n">
        <v>0.8527523328112353</v>
      </c>
      <c r="T1726" s="209" t="n">
        <v>0.1393995730078288</v>
      </c>
      <c r="U1726" s="210" t="n">
        <v>1.707793774509205</v>
      </c>
      <c r="V1726" s="210" t="n">
        <v>1.014273706314399</v>
      </c>
      <c r="W1726" s="209" t="n">
        <v>0.1304964482998409</v>
      </c>
      <c r="X1726" s="210" t="n">
        <v>1.536493993673319</v>
      </c>
      <c r="Y1726" s="210" t="n">
        <v>0.9462224589632585</v>
      </c>
      <c r="Z1726" s="209" t="n">
        <v>0.121787166892543</v>
      </c>
      <c r="AA1726" s="210" t="n">
        <v>1.469649480335904</v>
      </c>
      <c r="AB1726" s="210" t="n">
        <v>0.8083206429464772</v>
      </c>
      <c r="AC1726" s="209" t="n">
        <v>0.0723380107052581</v>
      </c>
      <c r="AD1726" s="210" t="n">
        <v>1.34952203907011</v>
      </c>
      <c r="AE1726" s="210" t="n">
        <v>0.9328530578613183</v>
      </c>
      <c r="AF1726" s="209" t="n">
        <v>0.05495150941559218</v>
      </c>
      <c r="AG1726" s="210" t="n">
        <v>1.063831233264011</v>
      </c>
      <c r="AH1726" s="210" t="n">
        <v>0.9791746523671654</v>
      </c>
      <c r="AI1726" s="209" t="n">
        <v>0.06021782016874978</v>
      </c>
      <c r="AJ1726" s="210" t="n">
        <v>1.094243550430756</v>
      </c>
      <c r="AK1726" s="210" t="n">
        <v>1.012227529152791</v>
      </c>
      <c r="AM1726">
        <f>A1721</f>
        <v/>
      </c>
      <c r="AN1726" s="206">
        <f>1/($B1726*(1/$B1724)*(1/(5/7+2/7*$D1726))*$B1736/SUM($B1728:$B1751))</f>
        <v/>
      </c>
      <c r="AO1726" s="206">
        <f>1/(B1726*(1/B1724)*(1/(5/7+2/7*D1726)))</f>
        <v/>
      </c>
      <c r="AP1726" s="206" t="n"/>
      <c r="AR1726" s="211">
        <f>CHOOSE(AV$3,C1726,F1726,I1726,L1726,O1726,R1726,U1726,X1726,AA1726,AD1726,AG1726,AJ1726)</f>
        <v/>
      </c>
      <c r="AS1726" s="207" t="n"/>
      <c r="AT1726" s="207" t="n"/>
      <c r="AV1726" s="116">
        <f>AN1726/AR1726</f>
        <v/>
      </c>
      <c r="AW1726" s="208">
        <f>AO1726/AR1726</f>
        <v/>
      </c>
      <c r="AX1726" s="206" t="n"/>
    </row>
    <row r="1727">
      <c r="A1727" s="84" t="inlineStr">
        <is>
          <t>HOUR</t>
        </is>
      </c>
      <c r="B1727" s="84" t="inlineStr">
        <is>
          <t>PEAK</t>
        </is>
      </c>
      <c r="C1727" s="84" t="inlineStr">
        <is>
          <t>AVG</t>
        </is>
      </c>
      <c r="D1727" s="84" t="inlineStr">
        <is>
          <t>END</t>
        </is>
      </c>
      <c r="E1727" s="84" t="inlineStr">
        <is>
          <t>PEAK</t>
        </is>
      </c>
      <c r="F1727" s="84" t="inlineStr">
        <is>
          <t>AVG</t>
        </is>
      </c>
      <c r="G1727" s="84" t="inlineStr">
        <is>
          <t>END</t>
        </is>
      </c>
      <c r="H1727" s="84" t="inlineStr">
        <is>
          <t>PEAK</t>
        </is>
      </c>
      <c r="I1727" s="84" t="inlineStr">
        <is>
          <t>AVG</t>
        </is>
      </c>
      <c r="J1727" s="84" t="inlineStr">
        <is>
          <t>END</t>
        </is>
      </c>
      <c r="K1727" s="84" t="inlineStr">
        <is>
          <t>PEAK</t>
        </is>
      </c>
      <c r="L1727" s="84" t="inlineStr">
        <is>
          <t>AVG</t>
        </is>
      </c>
      <c r="M1727" s="84" t="inlineStr">
        <is>
          <t>END</t>
        </is>
      </c>
      <c r="N1727" s="84" t="inlineStr">
        <is>
          <t>PEAK</t>
        </is>
      </c>
      <c r="O1727" s="84" t="inlineStr">
        <is>
          <t>AVG</t>
        </is>
      </c>
      <c r="P1727" s="84" t="inlineStr">
        <is>
          <t>END</t>
        </is>
      </c>
      <c r="Q1727" s="84" t="inlineStr">
        <is>
          <t>PEAK</t>
        </is>
      </c>
      <c r="R1727" s="84" t="inlineStr">
        <is>
          <t>AVG</t>
        </is>
      </c>
      <c r="S1727" s="84" t="inlineStr">
        <is>
          <t>END</t>
        </is>
      </c>
      <c r="T1727" s="84" t="inlineStr">
        <is>
          <t>PEAK</t>
        </is>
      </c>
      <c r="U1727" s="84" t="inlineStr">
        <is>
          <t>AVG</t>
        </is>
      </c>
      <c r="V1727" s="84" t="inlineStr">
        <is>
          <t>END</t>
        </is>
      </c>
      <c r="W1727" s="84" t="inlineStr">
        <is>
          <t>PEAK</t>
        </is>
      </c>
      <c r="X1727" s="84" t="inlineStr">
        <is>
          <t>AVG</t>
        </is>
      </c>
      <c r="Y1727" s="84" t="inlineStr">
        <is>
          <t>END</t>
        </is>
      </c>
      <c r="Z1727" s="84" t="inlineStr">
        <is>
          <t>PEAK</t>
        </is>
      </c>
      <c r="AA1727" s="84" t="inlineStr">
        <is>
          <t>AVG</t>
        </is>
      </c>
      <c r="AB1727" s="84" t="inlineStr">
        <is>
          <t>END</t>
        </is>
      </c>
      <c r="AC1727" s="84" t="inlineStr">
        <is>
          <t>PEAK</t>
        </is>
      </c>
      <c r="AD1727" s="84" t="inlineStr">
        <is>
          <t>AVG</t>
        </is>
      </c>
      <c r="AE1727" s="84" t="inlineStr">
        <is>
          <t>END</t>
        </is>
      </c>
      <c r="AF1727" s="84" t="inlineStr">
        <is>
          <t>PEAK</t>
        </is>
      </c>
      <c r="AG1727" s="84" t="inlineStr">
        <is>
          <t>AVG</t>
        </is>
      </c>
      <c r="AH1727" s="84" t="inlineStr">
        <is>
          <t>END</t>
        </is>
      </c>
      <c r="AI1727" s="84" t="inlineStr">
        <is>
          <t>PEAK</t>
        </is>
      </c>
      <c r="AJ1727" s="84" t="inlineStr">
        <is>
          <t>AVG</t>
        </is>
      </c>
      <c r="AK1727" s="84" t="inlineStr">
        <is>
          <t>END</t>
        </is>
      </c>
    </row>
    <row r="1728">
      <c r="A1728" s="84" t="n">
        <v>1</v>
      </c>
      <c r="B1728" s="84" t="n">
        <v>0.569487791444832</v>
      </c>
      <c r="C1728" s="84" t="n">
        <v>0.5729475430342916</v>
      </c>
      <c r="D1728" s="84" t="n">
        <v>0.6366074621528192</v>
      </c>
      <c r="E1728" s="84" t="n">
        <v>0.5521593374087951</v>
      </c>
      <c r="F1728" s="84" t="n">
        <v>0.5253148925660656</v>
      </c>
      <c r="G1728" s="84" t="n">
        <v>0.5743160473662718</v>
      </c>
      <c r="H1728" s="84" t="n">
        <v>0.6100157728706623</v>
      </c>
      <c r="I1728" s="84" t="n">
        <v>0.4696574933507029</v>
      </c>
      <c r="J1728" s="84" t="n">
        <v>0.5237932214994865</v>
      </c>
      <c r="K1728" s="84" t="n">
        <v>0.2438561215370867</v>
      </c>
      <c r="L1728" s="84" t="n">
        <v>0.4357030015797789</v>
      </c>
      <c r="M1728" s="84" t="n">
        <v>0.4924136863291531</v>
      </c>
      <c r="N1728" s="84" t="n">
        <v>0.1202676688972408</v>
      </c>
      <c r="O1728" s="84" t="n">
        <v>0.2718960697253741</v>
      </c>
      <c r="P1728" s="84" t="n">
        <v>0.2696531881322897</v>
      </c>
      <c r="Q1728" s="84" t="n">
        <v>0.150461472418974</v>
      </c>
      <c r="R1728" s="84" t="n">
        <v>0.1446158600973549</v>
      </c>
      <c r="S1728" s="84" t="n">
        <v>0.2008732394366197</v>
      </c>
      <c r="T1728" s="84" t="n">
        <v>0.1229410108404899</v>
      </c>
      <c r="U1728" s="84" t="n">
        <v>0.1505184235039015</v>
      </c>
      <c r="V1728" s="84" t="n">
        <v>0.1721679041387929</v>
      </c>
      <c r="W1728" s="84" t="n">
        <v>0.1504198320671731</v>
      </c>
      <c r="X1728" s="84" t="n">
        <v>0.1442185567352631</v>
      </c>
      <c r="Y1728" s="84" t="n">
        <v>0.1704954128440367</v>
      </c>
      <c r="Z1728" s="84" t="n">
        <v>0.1169895076674738</v>
      </c>
      <c r="AA1728" s="84" t="n">
        <v>0.1434243259316341</v>
      </c>
      <c r="AB1728" s="84" t="n">
        <v>0.1844800578382938</v>
      </c>
      <c r="AC1728" s="84" t="n">
        <v>0.1718380727300449</v>
      </c>
      <c r="AD1728" s="84" t="n">
        <v>0.2775769163914479</v>
      </c>
      <c r="AE1728" s="84" t="n">
        <v>0.3340049669649969</v>
      </c>
      <c r="AF1728" s="84" t="n">
        <v>0.5979976896418944</v>
      </c>
      <c r="AG1728" s="84" t="n">
        <v>0.5341475500626693</v>
      </c>
      <c r="AH1728" s="84" t="n">
        <v>0.5829343676140839</v>
      </c>
      <c r="AI1728" s="84" t="n">
        <v>0.564404061998931</v>
      </c>
      <c r="AJ1728" s="84" t="n">
        <v>0.561367895065584</v>
      </c>
      <c r="AK1728" s="84" t="n">
        <v>0.641379757505025</v>
      </c>
    </row>
    <row r="1729">
      <c r="A1729" s="84" t="n">
        <v>2</v>
      </c>
      <c r="B1729" s="84" t="n">
        <v>0.5019276666054708</v>
      </c>
      <c r="C1729" s="84" t="n">
        <v>0.4943300791341474</v>
      </c>
      <c r="D1729" s="84" t="n">
        <v>0.5583502205268805</v>
      </c>
      <c r="E1729" s="84" t="n">
        <v>0.5010845986984815</v>
      </c>
      <c r="F1729" s="84" t="n">
        <v>0.4409730797727833</v>
      </c>
      <c r="G1729" s="84" t="n">
        <v>0.4873417721518987</v>
      </c>
      <c r="H1729" s="84" t="n">
        <v>0.5216876971608833</v>
      </c>
      <c r="I1729" s="84" t="n">
        <v>0.412419258535526</v>
      </c>
      <c r="J1729" s="84" t="n">
        <v>0.4537487161930847</v>
      </c>
      <c r="K1729" s="84" t="n">
        <v>0.2172698838248436</v>
      </c>
      <c r="L1729" s="84" t="n">
        <v>0.392074776197999</v>
      </c>
      <c r="M1729" s="84" t="n">
        <v>0.4255302678433194</v>
      </c>
      <c r="N1729" s="84" t="n">
        <v>0.09253827115225961</v>
      </c>
      <c r="O1729" s="84" t="n">
        <v>0.2221180726854136</v>
      </c>
      <c r="P1729" s="84" t="n">
        <v>0.2312594746774742</v>
      </c>
      <c r="Q1729" s="84" t="n">
        <v>0.09877656149388279</v>
      </c>
      <c r="R1729" s="84" t="n">
        <v>0.1238571097432199</v>
      </c>
      <c r="S1729" s="84" t="n">
        <v>0.1615211267605634</v>
      </c>
      <c r="T1729" s="84" t="n">
        <v>0.07088554132056876</v>
      </c>
      <c r="U1729" s="84" t="n">
        <v>0.11880984012094</v>
      </c>
      <c r="V1729" s="84" t="n">
        <v>0.1405939866205984</v>
      </c>
      <c r="W1729" s="84" t="n">
        <v>0.09992003198720509</v>
      </c>
      <c r="X1729" s="84" t="n">
        <v>0.1156039613823331</v>
      </c>
      <c r="Y1729" s="84" t="n">
        <v>0.1371559633027523</v>
      </c>
      <c r="Z1729" s="84" t="n">
        <v>0.08470540758676351</v>
      </c>
      <c r="AA1729" s="84" t="n">
        <v>0.1203816160888539</v>
      </c>
      <c r="AB1729" s="84" t="n">
        <v>0.1504277623810098</v>
      </c>
      <c r="AC1729" s="84" t="n">
        <v>0.1517115194023023</v>
      </c>
      <c r="AD1729" s="84" t="n">
        <v>0.2476794715800451</v>
      </c>
      <c r="AE1729" s="84" t="n">
        <v>0.2888805585492714</v>
      </c>
      <c r="AF1729" s="84" t="n">
        <v>0.5394686176357335</v>
      </c>
      <c r="AG1729" s="84" t="n">
        <v>0.4504620048386625</v>
      </c>
      <c r="AH1729" s="84" t="n">
        <v>0.4979698200109084</v>
      </c>
      <c r="AI1729" s="84" t="n">
        <v>0.5040085515766969</v>
      </c>
      <c r="AJ1729" s="84" t="n">
        <v>0.4863626899854257</v>
      </c>
      <c r="AK1729" s="84" t="n">
        <v>0.563573883161512</v>
      </c>
    </row>
    <row r="1730">
      <c r="A1730" s="84" t="n">
        <v>3</v>
      </c>
      <c r="B1730" s="84" t="n">
        <v>0.4754910960161556</v>
      </c>
      <c r="C1730" s="84" t="n">
        <v>0.4649063171348546</v>
      </c>
      <c r="D1730" s="84" t="n">
        <v>0.506675408272738</v>
      </c>
      <c r="E1730" s="84" t="n">
        <v>0.4935910076907908</v>
      </c>
      <c r="F1730" s="84" t="n">
        <v>0.4218942948876265</v>
      </c>
      <c r="G1730" s="84" t="n">
        <v>0.4503198584456241</v>
      </c>
      <c r="H1730" s="84" t="n">
        <v>0.4856072555205048</v>
      </c>
      <c r="I1730" s="84" t="n">
        <v>0.3873419095695596</v>
      </c>
      <c r="J1730" s="84" t="n">
        <v>0.4243752139678194</v>
      </c>
      <c r="K1730" s="84" t="n">
        <v>0.2045352993744415</v>
      </c>
      <c r="L1730" s="84" t="n">
        <v>0.3743812532912059</v>
      </c>
      <c r="M1730" s="84" t="n">
        <v>0.4045517882025081</v>
      </c>
      <c r="N1730" s="84" t="n">
        <v>0.08786323219360161</v>
      </c>
      <c r="O1730" s="84" t="n">
        <v>0.2035191580332182</v>
      </c>
      <c r="P1730" s="84" t="n">
        <v>0.2207715867957801</v>
      </c>
      <c r="Q1730" s="84" t="n">
        <v>0.08267868641339343</v>
      </c>
      <c r="R1730" s="84" t="n">
        <v>0.116989036838626</v>
      </c>
      <c r="S1730" s="84" t="n">
        <v>0.1476056338028169</v>
      </c>
      <c r="T1730" s="84" t="n">
        <v>0.06641559904265804</v>
      </c>
      <c r="U1730" s="84" t="n">
        <v>0.107273199260922</v>
      </c>
      <c r="V1730" s="84" t="n">
        <v>0.1253399985297361</v>
      </c>
      <c r="W1730" s="84" t="n">
        <v>0.08576569372251099</v>
      </c>
      <c r="X1730" s="84" t="n">
        <v>0.1081161850526718</v>
      </c>
      <c r="Y1730" s="84" t="n">
        <v>0.1242752293577982</v>
      </c>
      <c r="Z1730" s="84" t="n">
        <v>0.07574656981436644</v>
      </c>
      <c r="AA1730" s="84" t="n">
        <v>0.109802574819704</v>
      </c>
      <c r="AB1730" s="84" t="n">
        <v>0.1404265574165563</v>
      </c>
      <c r="AC1730" s="84" t="n">
        <v>0.1421819013493939</v>
      </c>
      <c r="AD1730" s="84" t="n">
        <v>0.2333391274117851</v>
      </c>
      <c r="AE1730" s="84" t="n">
        <v>0.2676538119113443</v>
      </c>
      <c r="AF1730" s="84" t="n">
        <v>0.5204081632653061</v>
      </c>
      <c r="AG1730" s="84" t="n">
        <v>0.4215174745678725</v>
      </c>
      <c r="AH1730" s="84" t="n">
        <v>0.4428216471728986</v>
      </c>
      <c r="AI1730" s="84" t="n">
        <v>0.4822732941386068</v>
      </c>
      <c r="AJ1730" s="84" t="n">
        <v>0.460857797210077</v>
      </c>
      <c r="AK1730" s="84" t="n">
        <v>0.5120923296375544</v>
      </c>
    </row>
    <row r="1731">
      <c r="A1731" s="84" t="n">
        <v>4</v>
      </c>
      <c r="B1731" s="84" t="n">
        <v>0.4648430328621259</v>
      </c>
      <c r="C1731" s="84" t="n">
        <v>0.4529682103717401</v>
      </c>
      <c r="D1731" s="84" t="n">
        <v>0.4815234235308142</v>
      </c>
      <c r="E1731" s="84" t="n">
        <v>0.4951686057976731</v>
      </c>
      <c r="F1731" s="84" t="n">
        <v>0.425969375154359</v>
      </c>
      <c r="G1731" s="84" t="n">
        <v>0.4386824554239825</v>
      </c>
      <c r="H1731" s="84" t="n">
        <v>0.472397476340694</v>
      </c>
      <c r="I1731" s="84" t="n">
        <v>0.3761330945014384</v>
      </c>
      <c r="J1731" s="84" t="n">
        <v>0.4078055460458748</v>
      </c>
      <c r="K1731" s="84" t="n">
        <v>0.1971626452189455</v>
      </c>
      <c r="L1731" s="84" t="n">
        <v>0.3669562927856767</v>
      </c>
      <c r="M1731" s="84" t="n">
        <v>0.3844248335655673</v>
      </c>
      <c r="N1731" s="84" t="n">
        <v>0.08341736181134844</v>
      </c>
      <c r="O1731" s="84" t="n">
        <v>0.1952146028613715</v>
      </c>
      <c r="P1731" s="84" t="n">
        <v>0.2068186740092194</v>
      </c>
      <c r="Q1731" s="84" t="n">
        <v>0.07830006439150032</v>
      </c>
      <c r="R1731" s="84" t="n">
        <v>0.1119152479803573</v>
      </c>
      <c r="S1731" s="84" t="n">
        <v>0.1367042253521127</v>
      </c>
      <c r="T1731" s="84" t="n">
        <v>0.06359988737153315</v>
      </c>
      <c r="U1731" s="84" t="n">
        <v>0.1002718096721487</v>
      </c>
      <c r="V1731" s="84" t="n">
        <v>0.1078254796736014</v>
      </c>
      <c r="W1731" s="84" t="n">
        <v>0.07437025189924029</v>
      </c>
      <c r="X1731" s="84" t="n">
        <v>0.1038659173356134</v>
      </c>
      <c r="Y1731" s="84" t="n">
        <v>0.1119816513761468</v>
      </c>
      <c r="Z1731" s="84" t="n">
        <v>0.07328490718321226</v>
      </c>
      <c r="AA1731" s="84" t="n">
        <v>0.1054218633519562</v>
      </c>
      <c r="AB1731" s="84" t="n">
        <v>0.1304494517411737</v>
      </c>
      <c r="AC1731" s="84" t="n">
        <v>0.1355492871845696</v>
      </c>
      <c r="AD1731" s="84" t="n">
        <v>0.2264036155049538</v>
      </c>
      <c r="AE1731" s="84" t="n">
        <v>0.2490042640925917</v>
      </c>
      <c r="AF1731" s="84" t="n">
        <v>0.5173276857912976</v>
      </c>
      <c r="AG1731" s="84" t="n">
        <v>0.4115778121083161</v>
      </c>
      <c r="AH1731" s="84" t="n">
        <v>0.417065632385916</v>
      </c>
      <c r="AI1731" s="84" t="n">
        <v>0.4758596116158917</v>
      </c>
      <c r="AJ1731" s="84" t="n">
        <v>0.4530762023735164</v>
      </c>
      <c r="AK1731" s="84" t="n">
        <v>0.4849251118459443</v>
      </c>
    </row>
    <row r="1732">
      <c r="A1732" s="84" t="n">
        <v>5</v>
      </c>
      <c r="B1732" s="84" t="n">
        <v>0.4648430328621259</v>
      </c>
      <c r="C1732" s="84" t="n">
        <v>0.4514725477932179</v>
      </c>
      <c r="D1732" s="84" t="n">
        <v>0.465132912146859</v>
      </c>
      <c r="E1732" s="84" t="n">
        <v>0.4989154013015184</v>
      </c>
      <c r="F1732" s="84" t="n">
        <v>0.4389046678192145</v>
      </c>
      <c r="G1732" s="84" t="n">
        <v>0.4322852865115012</v>
      </c>
      <c r="H1732" s="84" t="n">
        <v>0.464313880126183</v>
      </c>
      <c r="I1732" s="84" t="n">
        <v>0.4093252998968679</v>
      </c>
      <c r="J1732" s="84" t="n">
        <v>0.4305374871619309</v>
      </c>
      <c r="K1732" s="84" t="n">
        <v>0.2188337801608579</v>
      </c>
      <c r="L1732" s="84" t="n">
        <v>0.4101105845181675</v>
      </c>
      <c r="M1732" s="84" t="n">
        <v>0.4199566496361665</v>
      </c>
      <c r="N1732" s="84" t="n">
        <v>0.09084242368686406</v>
      </c>
      <c r="O1732" s="84" t="n">
        <v>0.217382009537905</v>
      </c>
      <c r="P1732" s="84" t="n">
        <v>0.221050026297064</v>
      </c>
      <c r="Q1732" s="84" t="n">
        <v>0.08525434642627172</v>
      </c>
      <c r="R1732" s="84" t="n">
        <v>0.1242348537529726</v>
      </c>
      <c r="S1732" s="84" t="n">
        <v>0.1444788732394366</v>
      </c>
      <c r="T1732" s="84" t="n">
        <v>0.07042798817401097</v>
      </c>
      <c r="U1732" s="84" t="n">
        <v>0.1108693328446867</v>
      </c>
      <c r="V1732" s="84" t="n">
        <v>0.1066860251415129</v>
      </c>
      <c r="W1732" s="84" t="n">
        <v>0.07980807676929229</v>
      </c>
      <c r="X1732" s="84" t="n">
        <v>0.1150394727011613</v>
      </c>
      <c r="Y1732" s="84" t="n">
        <v>0.1184220183486239</v>
      </c>
      <c r="Z1732" s="84" t="n">
        <v>0.08087167070217918</v>
      </c>
      <c r="AA1732" s="84" t="n">
        <v>0.116335949475236</v>
      </c>
      <c r="AB1732" s="84" t="n">
        <v>0.139799975900711</v>
      </c>
      <c r="AC1732" s="84" t="n">
        <v>0.1486620416253716</v>
      </c>
      <c r="AD1732" s="84" t="n">
        <v>0.2508951851208066</v>
      </c>
      <c r="AE1732" s="84" t="n">
        <v>0.2696687128063352</v>
      </c>
      <c r="AF1732" s="84" t="n">
        <v>0.5144397381594147</v>
      </c>
      <c r="AG1732" s="84" t="n">
        <v>0.4132392806132858</v>
      </c>
      <c r="AH1732" s="84" t="n">
        <v>0.4020968426155991</v>
      </c>
      <c r="AI1732" s="84" t="n">
        <v>0.4799572421165152</v>
      </c>
      <c r="AJ1732" s="84" t="n">
        <v>0.4554965646470956</v>
      </c>
      <c r="AK1732" s="84" t="n">
        <v>0.4656681579459249</v>
      </c>
    </row>
    <row r="1733">
      <c r="A1733" s="84" t="n">
        <v>6</v>
      </c>
      <c r="B1733" s="84" t="n">
        <v>0.5006425555351569</v>
      </c>
      <c r="C1733" s="84" t="n">
        <v>0.4883474288200583</v>
      </c>
      <c r="D1733" s="84" t="n">
        <v>0.5023244725235428</v>
      </c>
      <c r="E1733" s="84" t="n">
        <v>0.5456517452179058</v>
      </c>
      <c r="F1733" s="84" t="n">
        <v>0.4902136329958013</v>
      </c>
      <c r="G1733" s="84" t="n">
        <v>0.4820334830543079</v>
      </c>
      <c r="H1733" s="84" t="n">
        <v>0.5017744479495267</v>
      </c>
      <c r="I1733" s="84" t="n">
        <v>0.4726700320251859</v>
      </c>
      <c r="J1733" s="84" t="n">
        <v>0.4849024306744266</v>
      </c>
      <c r="K1733" s="84" t="n">
        <v>0.2577077747989276</v>
      </c>
      <c r="L1733" s="84" t="n">
        <v>0.4806740389678777</v>
      </c>
      <c r="M1733" s="84" t="n">
        <v>0.483124322650565</v>
      </c>
      <c r="N1733" s="84" t="n">
        <v>0.1060133834448621</v>
      </c>
      <c r="O1733" s="84" t="n">
        <v>0.2566518664693307</v>
      </c>
      <c r="P1733" s="84" t="n">
        <v>0.253132444389444</v>
      </c>
      <c r="Q1733" s="84" t="n">
        <v>0.09976389783215282</v>
      </c>
      <c r="R1733" s="84" t="n">
        <v>0.1470282707050936</v>
      </c>
      <c r="S1733" s="84" t="n">
        <v>0.1654929577464788</v>
      </c>
      <c r="T1733" s="84" t="n">
        <v>0.08313388708996199</v>
      </c>
      <c r="U1733" s="84" t="n">
        <v>0.1310183700581794</v>
      </c>
      <c r="V1733" s="84" t="n">
        <v>0.1223443358082776</v>
      </c>
      <c r="W1733" s="84" t="n">
        <v>0.0928028788484606</v>
      </c>
      <c r="X1733" s="84" t="n">
        <v>0.1352946547902675</v>
      </c>
      <c r="Y1733" s="84" t="n">
        <v>0.1349174311926606</v>
      </c>
      <c r="Z1733" s="84" t="n">
        <v>0.09430992736077483</v>
      </c>
      <c r="AA1733" s="84" t="n">
        <v>0.1359193211991255</v>
      </c>
      <c r="AB1733" s="84" t="n">
        <v>0.1588866128449211</v>
      </c>
      <c r="AC1733" s="84" t="n">
        <v>0.1715331249523519</v>
      </c>
      <c r="AD1733" s="84" t="n">
        <v>0.2920041717364852</v>
      </c>
      <c r="AE1733" s="84" t="n">
        <v>0.3074363900473268</v>
      </c>
      <c r="AF1733" s="84" t="n">
        <v>0.5602618405852907</v>
      </c>
      <c r="AG1733" s="84" t="n">
        <v>0.4558253417669863</v>
      </c>
      <c r="AH1733" s="84" t="n">
        <v>0.4533058602508939</v>
      </c>
      <c r="AI1733" s="84" t="n">
        <v>0.5180830215570995</v>
      </c>
      <c r="AJ1733" s="84" t="n">
        <v>0.4960181136789505</v>
      </c>
      <c r="AK1733" s="84" t="n">
        <v>0.4988004927705376</v>
      </c>
    </row>
    <row r="1734">
      <c r="A1734" s="84" t="n">
        <v>7</v>
      </c>
      <c r="B1734" s="84" t="n">
        <v>0.5509454745731596</v>
      </c>
      <c r="C1734" s="84" t="n">
        <v>0.541157914774427</v>
      </c>
      <c r="D1734" s="84" t="n">
        <v>0.5540588866372631</v>
      </c>
      <c r="E1734" s="84" t="n">
        <v>0.6101360678367186</v>
      </c>
      <c r="F1734" s="84" t="n">
        <v>0.5556001481847369</v>
      </c>
      <c r="G1734" s="84" t="n">
        <v>0.5460051721791206</v>
      </c>
      <c r="H1734" s="84" t="n">
        <v>0.5571766561514194</v>
      </c>
      <c r="I1734" s="84" t="n">
        <v>0.5714324485697225</v>
      </c>
      <c r="J1734" s="84" t="n">
        <v>0.5398836015063334</v>
      </c>
      <c r="K1734" s="84" t="n">
        <v>0.314343163538874</v>
      </c>
      <c r="L1734" s="84" t="n">
        <v>0.5780410742496049</v>
      </c>
      <c r="M1734" s="84" t="n">
        <v>0.5398668524539402</v>
      </c>
      <c r="N1734" s="84" t="n">
        <v>0.1248510404253369</v>
      </c>
      <c r="O1734" s="84" t="n">
        <v>0.3094063476401908</v>
      </c>
      <c r="P1734" s="84" t="n">
        <v>0.281873588466417</v>
      </c>
      <c r="Q1734" s="84" t="n">
        <v>0.1173642412534879</v>
      </c>
      <c r="R1734" s="84" t="n">
        <v>0.1769644834779921</v>
      </c>
      <c r="S1734" s="84" t="n">
        <v>0.1854084507042254</v>
      </c>
      <c r="T1734" s="84" t="n">
        <v>0.1002745318879347</v>
      </c>
      <c r="U1734" s="84" t="n">
        <v>0.1578862980438865</v>
      </c>
      <c r="V1734" s="84" t="n">
        <v>0.1363118429758141</v>
      </c>
      <c r="W1734" s="84" t="n">
        <v>0.1100359856057577</v>
      </c>
      <c r="X1734" s="84" t="n">
        <v>0.1641333853548393</v>
      </c>
      <c r="Y1734" s="84" t="n">
        <v>0.1510825688073395</v>
      </c>
      <c r="Z1734" s="84" t="n">
        <v>0.1154156577885392</v>
      </c>
      <c r="AA1734" s="84" t="n">
        <v>0.1665591731093</v>
      </c>
      <c r="AB1734" s="84" t="n">
        <v>0.1774671647186408</v>
      </c>
      <c r="AC1734" s="84" t="n">
        <v>0.2062209346649386</v>
      </c>
      <c r="AD1734" s="84" t="n">
        <v>0.3612897618633756</v>
      </c>
      <c r="AE1734" s="84" t="n">
        <v>0.3460475141745935</v>
      </c>
      <c r="AF1734" s="84" t="n">
        <v>0.614940315748941</v>
      </c>
      <c r="AG1734" s="84" t="n">
        <v>0.5159588422187893</v>
      </c>
      <c r="AH1734" s="84" t="n">
        <v>0.5194230652687716</v>
      </c>
      <c r="AI1734" s="84" t="n">
        <v>0.5656511669339034</v>
      </c>
      <c r="AJ1734" s="84" t="n">
        <v>0.5520508015823441</v>
      </c>
      <c r="AK1734" s="84" t="n">
        <v>0.5458082085197433</v>
      </c>
    </row>
    <row r="1735">
      <c r="A1735" s="84" t="n">
        <v>8</v>
      </c>
      <c r="B1735" s="84" t="n">
        <v>0.6498990269873324</v>
      </c>
      <c r="C1735" s="84" t="n">
        <v>0.6425910314633021</v>
      </c>
      <c r="D1735" s="84" t="n">
        <v>0.5973298366909048</v>
      </c>
      <c r="E1735" s="84" t="n">
        <v>0.6815223821731415</v>
      </c>
      <c r="F1735" s="84" t="n">
        <v>0.6537107927883427</v>
      </c>
      <c r="G1735" s="84" t="n">
        <v>0.5840479107118551</v>
      </c>
      <c r="H1735" s="84" t="n">
        <v>0.6287460567823343</v>
      </c>
      <c r="I1735" s="84" t="n">
        <v>0.5901861803180805</v>
      </c>
      <c r="J1735" s="84" t="n">
        <v>0.5470044505306402</v>
      </c>
      <c r="K1735" s="84" t="n">
        <v>0.3123324396782842</v>
      </c>
      <c r="L1735" s="84" t="n">
        <v>0.5626119010005265</v>
      </c>
      <c r="M1735" s="84" t="n">
        <v>0.5329772410589875</v>
      </c>
      <c r="N1735" s="84" t="n">
        <v>0.124713539279494</v>
      </c>
      <c r="O1735" s="84" t="n">
        <v>0.3104752507811216</v>
      </c>
      <c r="P1735" s="84" t="n">
        <v>0.281904526188782</v>
      </c>
      <c r="Q1735" s="84" t="n">
        <v>0.1387851470272591</v>
      </c>
      <c r="R1735" s="84" t="n">
        <v>0.1776083653127978</v>
      </c>
      <c r="S1735" s="84" t="n">
        <v>0.1921971830985915</v>
      </c>
      <c r="T1735" s="84" t="n">
        <v>0.1228354216528228</v>
      </c>
      <c r="U1735" s="84" t="n">
        <v>0.1661398445492998</v>
      </c>
      <c r="V1735" s="84" t="n">
        <v>0.1642468573108873</v>
      </c>
      <c r="W1735" s="84" t="n">
        <v>0.1381047580967613</v>
      </c>
      <c r="X1735" s="84" t="n">
        <v>0.1629961066883607</v>
      </c>
      <c r="Y1735" s="84" t="n">
        <v>0.1656697247706422</v>
      </c>
      <c r="Z1735" s="84" t="n">
        <v>0.1155367231638418</v>
      </c>
      <c r="AA1735" s="84" t="n">
        <v>0.1664921641384741</v>
      </c>
      <c r="AB1735" s="84" t="n">
        <v>0.1798529943366671</v>
      </c>
      <c r="AC1735" s="84" t="n">
        <v>0.2078219104978272</v>
      </c>
      <c r="AD1735" s="84" t="n">
        <v>0.3622110203372153</v>
      </c>
      <c r="AE1735" s="84" t="n">
        <v>0.3494681598800431</v>
      </c>
      <c r="AF1735" s="84" t="n">
        <v>0.6875240662302656</v>
      </c>
      <c r="AG1735" s="84" t="n">
        <v>0.6113912612586353</v>
      </c>
      <c r="AH1735" s="84" t="n">
        <v>0.5614205199684866</v>
      </c>
      <c r="AI1735" s="84" t="n">
        <v>0.6433279885978976</v>
      </c>
      <c r="AJ1735" s="84" t="n">
        <v>0.6563866333541535</v>
      </c>
      <c r="AK1735" s="84" t="n">
        <v>0.5872398366076639</v>
      </c>
    </row>
    <row r="1736">
      <c r="A1736" s="84" t="n">
        <v>9</v>
      </c>
      <c r="B1736" s="84" t="n">
        <v>0.6440242335230402</v>
      </c>
      <c r="C1736" s="84" t="n">
        <v>0.6342425148886414</v>
      </c>
      <c r="D1736" s="84" t="n">
        <v>0.5792108713791869</v>
      </c>
      <c r="E1736" s="84" t="n">
        <v>0.6408992309209229</v>
      </c>
      <c r="F1736" s="84" t="n">
        <v>0.6180847122746356</v>
      </c>
      <c r="G1736" s="84" t="n">
        <v>0.5493398666122226</v>
      </c>
      <c r="H1736" s="84" t="n">
        <v>0.6072555205047317</v>
      </c>
      <c r="I1736" s="84" t="n">
        <v>0.5388373229115777</v>
      </c>
      <c r="J1736" s="84" t="n">
        <v>0.5276275248202671</v>
      </c>
      <c r="K1736" s="84" t="n">
        <v>0.2844057193923146</v>
      </c>
      <c r="L1736" s="84" t="n">
        <v>0.5010005265929436</v>
      </c>
      <c r="M1736" s="84" t="n">
        <v>0.5142436909738349</v>
      </c>
      <c r="N1736" s="84" t="n">
        <v>0.1452012100100834</v>
      </c>
      <c r="O1736" s="84" t="n">
        <v>0.3017431343529025</v>
      </c>
      <c r="P1736" s="84" t="n">
        <v>0.2918045973455434</v>
      </c>
      <c r="Q1736" s="84" t="n">
        <v>0.2088001717106675</v>
      </c>
      <c r="R1736" s="84" t="n">
        <v>0.1746550939638224</v>
      </c>
      <c r="S1736" s="84" t="n">
        <v>0.209718309859155</v>
      </c>
      <c r="T1736" s="84" t="n">
        <v>0.1809094748697733</v>
      </c>
      <c r="U1736" s="84" t="n">
        <v>0.1817383602852474</v>
      </c>
      <c r="V1736" s="84" t="n">
        <v>0.1851981180621921</v>
      </c>
      <c r="W1736" s="84" t="n">
        <v>0.1694122351059576</v>
      </c>
      <c r="X1736" s="84" t="n">
        <v>0.1531258560719889</v>
      </c>
      <c r="Y1736" s="84" t="n">
        <v>0.1743119266055046</v>
      </c>
      <c r="Z1736" s="84" t="n">
        <v>0.1309927360774819</v>
      </c>
      <c r="AA1736" s="84" t="n">
        <v>0.1604446045214303</v>
      </c>
      <c r="AB1736" s="84" t="n">
        <v>0.186070610916978</v>
      </c>
      <c r="AC1736" s="84" t="n">
        <v>0.1963863688343371</v>
      </c>
      <c r="AD1736" s="84" t="n">
        <v>0.3306970276377541</v>
      </c>
      <c r="AE1736" s="84" t="n">
        <v>0.35298252190619</v>
      </c>
      <c r="AF1736" s="84" t="n">
        <v>0.6328455910666152</v>
      </c>
      <c r="AG1736" s="84" t="n">
        <v>0.5889177135861484</v>
      </c>
      <c r="AH1736" s="84" t="n">
        <v>0.5393612508332828</v>
      </c>
      <c r="AI1736" s="84" t="n">
        <v>0.632816675574559</v>
      </c>
      <c r="AJ1736" s="84" t="n">
        <v>0.6354101603164691</v>
      </c>
      <c r="AK1736" s="84" t="n">
        <v>0.5762173377423329</v>
      </c>
    </row>
    <row r="1737">
      <c r="A1737" s="84" t="n">
        <v>10</v>
      </c>
      <c r="B1737" s="84" t="n">
        <v>0.5821553148522123</v>
      </c>
      <c r="C1737" s="84" t="n">
        <v>0.5688956571397494</v>
      </c>
      <c r="D1737" s="84" t="n">
        <v>0.5506615806413161</v>
      </c>
      <c r="E1737" s="84" t="n">
        <v>0.5442713468743837</v>
      </c>
      <c r="F1737" s="84" t="n">
        <v>0.5284329464065198</v>
      </c>
      <c r="G1737" s="84" t="n">
        <v>0.5259289505920783</v>
      </c>
      <c r="H1737" s="84" t="n">
        <v>0.5532334384858044</v>
      </c>
      <c r="I1737" s="84" t="n">
        <v>0.5122129946262822</v>
      </c>
      <c r="J1737" s="84" t="n">
        <v>0.5244094488188976</v>
      </c>
      <c r="K1737" s="84" t="n">
        <v>0.2777033065236819</v>
      </c>
      <c r="L1737" s="84" t="n">
        <v>0.4836229594523433</v>
      </c>
      <c r="M1737" s="84" t="n">
        <v>0.5251586932961759</v>
      </c>
      <c r="N1737" s="84" t="n">
        <v>0.2697772481437345</v>
      </c>
      <c r="O1737" s="84" t="n">
        <v>0.3412103272488078</v>
      </c>
      <c r="P1737" s="84" t="n">
        <v>0.3358908517154967</v>
      </c>
      <c r="Q1737" s="84" t="n">
        <v>0.321614080274737</v>
      </c>
      <c r="R1737" s="84" t="n">
        <v>0.2055184965788412</v>
      </c>
      <c r="S1737" s="84" t="n">
        <v>0.243943661971831</v>
      </c>
      <c r="T1737" s="84" t="n">
        <v>0.2784738842742503</v>
      </c>
      <c r="U1737" s="84" t="n">
        <v>0.2196237421167559</v>
      </c>
      <c r="V1737" s="84" t="n">
        <v>0.219565537013894</v>
      </c>
      <c r="W1737" s="84" t="n">
        <v>0.26609356257497</v>
      </c>
      <c r="X1737" s="84" t="n">
        <v>0.1749997924673966</v>
      </c>
      <c r="Y1737" s="84" t="n">
        <v>0.1937981651376147</v>
      </c>
      <c r="Z1737" s="84" t="n">
        <v>0.2275221953188055</v>
      </c>
      <c r="AA1737" s="84" t="n">
        <v>0.1951803797733422</v>
      </c>
      <c r="AB1737" s="84" t="n">
        <v>0.2238100976021208</v>
      </c>
      <c r="AC1737" s="84" t="n">
        <v>0.1944042082793321</v>
      </c>
      <c r="AD1737" s="84" t="n">
        <v>0.3230140796106379</v>
      </c>
      <c r="AE1737" s="84" t="n">
        <v>0.3568717492151258</v>
      </c>
      <c r="AF1737" s="84" t="n">
        <v>0.5502502887947631</v>
      </c>
      <c r="AG1737" s="84" t="n">
        <v>0.523566619057335</v>
      </c>
      <c r="AH1737" s="84" t="n">
        <v>0.5253014968789771</v>
      </c>
      <c r="AI1737" s="84" t="n">
        <v>0.5930874755032958</v>
      </c>
      <c r="AJ1737" s="84" t="n">
        <v>0.55061940453883</v>
      </c>
      <c r="AK1737" s="84" t="n">
        <v>0.5648058095052844</v>
      </c>
    </row>
    <row r="1738">
      <c r="A1738" s="84" t="n">
        <v>11</v>
      </c>
      <c r="B1738" s="84" t="n">
        <v>0.5536992840095466</v>
      </c>
      <c r="C1738" s="84" t="n">
        <v>0.5384113344029587</v>
      </c>
      <c r="D1738" s="84" t="n">
        <v>0.5241983549886756</v>
      </c>
      <c r="E1738" s="84" t="n">
        <v>0.5156773811871426</v>
      </c>
      <c r="F1738" s="84" t="n">
        <v>0.5014818473697208</v>
      </c>
      <c r="G1738" s="84" t="n">
        <v>0.518579011841568</v>
      </c>
      <c r="H1738" s="84" t="n">
        <v>0.5293769716088328</v>
      </c>
      <c r="I1738" s="84" t="n">
        <v>0.5058622374206153</v>
      </c>
      <c r="J1738" s="84" t="n">
        <v>0.5282437521396783</v>
      </c>
      <c r="K1738" s="84" t="n">
        <v>0.2751340482573727</v>
      </c>
      <c r="L1738" s="84" t="n">
        <v>0.4760926803580832</v>
      </c>
      <c r="M1738" s="84" t="n">
        <v>0.5296485524074934</v>
      </c>
      <c r="N1738" s="84" t="n">
        <v>0.4025575213126776</v>
      </c>
      <c r="O1738" s="84" t="n">
        <v>0.4033218220687386</v>
      </c>
      <c r="P1738" s="84" t="n">
        <v>0.3654673142963214</v>
      </c>
      <c r="Q1738" s="84" t="n">
        <v>0.4358016741790084</v>
      </c>
      <c r="R1738" s="84" t="n">
        <v>0.2604630798155922</v>
      </c>
      <c r="S1738" s="84" t="n">
        <v>0.2850704225352113</v>
      </c>
      <c r="T1738" s="84" t="n">
        <v>0.3968745600450514</v>
      </c>
      <c r="U1738" s="84" t="n">
        <v>0.2696718432666024</v>
      </c>
      <c r="V1738" s="84" t="n">
        <v>0.2533264721017423</v>
      </c>
      <c r="W1738" s="84" t="n">
        <v>0.3875249900039983</v>
      </c>
      <c r="X1738" s="84" t="n">
        <v>0.238944738218374</v>
      </c>
      <c r="Y1738" s="84" t="n">
        <v>0.2238348623853211</v>
      </c>
      <c r="Z1738" s="84" t="n">
        <v>0.3858757062146893</v>
      </c>
      <c r="AA1738" s="84" t="n">
        <v>0.2867146339216163</v>
      </c>
      <c r="AB1738" s="84" t="n">
        <v>0.2886130859139656</v>
      </c>
      <c r="AC1738" s="84" t="n">
        <v>0.1966150796676069</v>
      </c>
      <c r="AD1738" s="84" t="n">
        <v>0.3255692682078916</v>
      </c>
      <c r="AE1738" s="84" t="n">
        <v>0.3609015510051075</v>
      </c>
      <c r="AF1738" s="84" t="n">
        <v>0.4994224104736235</v>
      </c>
      <c r="AG1738" s="84" t="n">
        <v>0.4995190485906666</v>
      </c>
      <c r="AH1738" s="84" t="n">
        <v>0.5091206593539787</v>
      </c>
      <c r="AI1738" s="84" t="n">
        <v>0.5731337965437375</v>
      </c>
      <c r="AJ1738" s="84" t="n">
        <v>0.5150947324588798</v>
      </c>
      <c r="AK1738" s="84" t="n">
        <v>0.5478830318355702</v>
      </c>
    </row>
    <row r="1739">
      <c r="A1739" s="84" t="n">
        <v>12</v>
      </c>
      <c r="B1739" s="84" t="n">
        <v>0.5399302368276114</v>
      </c>
      <c r="C1739" s="84" t="n">
        <v>0.5281320534087511</v>
      </c>
      <c r="D1739" s="84" t="n">
        <v>0.5217546787459768</v>
      </c>
      <c r="E1739" s="84" t="n">
        <v>0.5160717807138632</v>
      </c>
      <c r="F1739" s="84" t="n">
        <v>0.4990738453939244</v>
      </c>
      <c r="G1739" s="84" t="n">
        <v>0.5188512317952904</v>
      </c>
      <c r="H1739" s="84" t="n">
        <v>0.5094637223974764</v>
      </c>
      <c r="I1739" s="84" t="n">
        <v>0.4911523638929597</v>
      </c>
      <c r="J1739" s="84" t="n">
        <v>0.5223553577541938</v>
      </c>
      <c r="K1739" s="84" t="n">
        <v>0.2675379803395889</v>
      </c>
      <c r="L1739" s="84" t="n">
        <v>0.4632964718272776</v>
      </c>
      <c r="M1739" s="84" t="n">
        <v>0.5203591887289054</v>
      </c>
      <c r="N1739" s="84" t="n">
        <v>0.5199834998624988</v>
      </c>
      <c r="O1739" s="84" t="n">
        <v>0.4693307021871403</v>
      </c>
      <c r="P1739" s="84" t="n">
        <v>0.4007981932370139</v>
      </c>
      <c r="Q1739" s="84" t="n">
        <v>0.536638763683194</v>
      </c>
      <c r="R1739" s="84" t="n">
        <v>0.3253148582172199</v>
      </c>
      <c r="S1739" s="84" t="n">
        <v>0.330112676056338</v>
      </c>
      <c r="T1739" s="84" t="n">
        <v>0.5161551457130791</v>
      </c>
      <c r="U1739" s="84" t="n">
        <v>0.3393192542031242</v>
      </c>
      <c r="V1739" s="84" t="n">
        <v>0.2989781665809013</v>
      </c>
      <c r="W1739" s="84" t="n">
        <v>0.5164734106357456</v>
      </c>
      <c r="X1739" s="84" t="n">
        <v>0.3301511667482961</v>
      </c>
      <c r="Y1739" s="84" t="n">
        <v>0.2972477064220184</v>
      </c>
      <c r="Z1739" s="84" t="n">
        <v>0.5211460855528652</v>
      </c>
      <c r="AA1739" s="84" t="n">
        <v>0.4011994605777849</v>
      </c>
      <c r="AB1739" s="84" t="n">
        <v>0.3546210386793592</v>
      </c>
      <c r="AC1739" s="84" t="n">
        <v>0.2257375924372951</v>
      </c>
      <c r="AD1739" s="84" t="n">
        <v>0.3244741873804971</v>
      </c>
      <c r="AE1739" s="84" t="n">
        <v>0.3577620542617496</v>
      </c>
      <c r="AF1739" s="84" t="n">
        <v>0.4888332691567193</v>
      </c>
      <c r="AG1739" s="84" t="n">
        <v>0.5014137056577375</v>
      </c>
      <c r="AH1739" s="84" t="n">
        <v>0.5117871644142777</v>
      </c>
      <c r="AI1739" s="84" t="n">
        <v>0.5587030108676287</v>
      </c>
      <c r="AJ1739" s="84" t="n">
        <v>0.5130907765979595</v>
      </c>
      <c r="AK1739" s="84" t="n">
        <v>0.5420475912598067</v>
      </c>
    </row>
    <row r="1740">
      <c r="A1740" s="84" t="n">
        <v>13</v>
      </c>
      <c r="B1740" s="84" t="n">
        <v>0.5123921424637415</v>
      </c>
      <c r="C1740" s="84" t="n">
        <v>0.5033856362004732</v>
      </c>
      <c r="D1740" s="84" t="n">
        <v>0.5147216593157706</v>
      </c>
      <c r="E1740" s="84" t="n">
        <v>0.4997042003549595</v>
      </c>
      <c r="F1740" s="84" t="n">
        <v>0.4816621387997036</v>
      </c>
      <c r="G1740" s="84" t="n">
        <v>0.5111610181026268</v>
      </c>
      <c r="H1740" s="84" t="n">
        <v>0.4899447949526813</v>
      </c>
      <c r="I1740" s="84" t="n">
        <v>0.489225424740813</v>
      </c>
      <c r="J1740" s="84" t="n">
        <v>0.5305032523108526</v>
      </c>
      <c r="K1740" s="84" t="n">
        <v>0.2793789097408401</v>
      </c>
      <c r="L1740" s="84" t="n">
        <v>0.4693786203264876</v>
      </c>
      <c r="M1740" s="84" t="n">
        <v>0.5327450069670228</v>
      </c>
      <c r="N1740" s="84" t="n">
        <v>0.6341552846273718</v>
      </c>
      <c r="O1740" s="84" t="n">
        <v>0.5430356849202435</v>
      </c>
      <c r="P1740" s="84" t="n">
        <v>0.4625808247996782</v>
      </c>
      <c r="Q1740" s="84" t="n">
        <v>0.6222794591113973</v>
      </c>
      <c r="R1740" s="84" t="n">
        <v>0.3969316884298726</v>
      </c>
      <c r="S1740" s="84" t="n">
        <v>0.406056338028169</v>
      </c>
      <c r="T1740" s="84" t="n">
        <v>0.6107630578628749</v>
      </c>
      <c r="U1740" s="84" t="n">
        <v>0.437842625253867</v>
      </c>
      <c r="V1740" s="84" t="n">
        <v>0.4078144526942586</v>
      </c>
      <c r="W1740" s="84" t="n">
        <v>0.6357457017193122</v>
      </c>
      <c r="X1740" s="84" t="n">
        <v>0.4401268439271808</v>
      </c>
      <c r="Y1740" s="84" t="n">
        <v>0.4289357798165137</v>
      </c>
      <c r="Z1740" s="84" t="n">
        <v>0.624132364810331</v>
      </c>
      <c r="AA1740" s="84" t="n">
        <v>0.5284159916908875</v>
      </c>
      <c r="AB1740" s="84" t="n">
        <v>0.4660079527653935</v>
      </c>
      <c r="AC1740" s="84" t="n">
        <v>0.3638789357322558</v>
      </c>
      <c r="AD1740" s="84" t="n">
        <v>0.3993047105857814</v>
      </c>
      <c r="AE1740" s="84" t="n">
        <v>0.410290052012558</v>
      </c>
      <c r="AF1740" s="84" t="n">
        <v>0.4778590681555641</v>
      </c>
      <c r="AG1740" s="84" t="n">
        <v>0.4857609234267058</v>
      </c>
      <c r="AH1740" s="84" t="n">
        <v>0.507908611599297</v>
      </c>
      <c r="AI1740" s="84" t="n">
        <v>0.523962230536255</v>
      </c>
      <c r="AJ1740" s="84" t="n">
        <v>0.4914116177389132</v>
      </c>
      <c r="AK1740" s="84" t="n">
        <v>0.5318031511379109</v>
      </c>
    </row>
    <row r="1741">
      <c r="A1741" s="84" t="n">
        <v>14</v>
      </c>
      <c r="B1741" s="84" t="n">
        <v>0.4940334128878281</v>
      </c>
      <c r="C1741" s="84" t="n">
        <v>0.4963152312838224</v>
      </c>
      <c r="D1741" s="84" t="n">
        <v>0.5288473000357611</v>
      </c>
      <c r="E1741" s="84" t="n">
        <v>0.5058173930191284</v>
      </c>
      <c r="F1741" s="84" t="n">
        <v>0.483884909854285</v>
      </c>
      <c r="G1741" s="84" t="n">
        <v>0.5268817204301074</v>
      </c>
      <c r="H1741" s="84" t="n">
        <v>0.4940851735015772</v>
      </c>
      <c r="I1741" s="84" t="n">
        <v>0.491233783857135</v>
      </c>
      <c r="J1741" s="84" t="n">
        <v>0.532009585758302</v>
      </c>
      <c r="K1741" s="84" t="n">
        <v>0.3656166219839142</v>
      </c>
      <c r="L1741" s="84" t="n">
        <v>0.491969457609268</v>
      </c>
      <c r="M1741" s="84" t="n">
        <v>0.5364607524384579</v>
      </c>
      <c r="N1741" s="84" t="n">
        <v>0.7516270968924743</v>
      </c>
      <c r="O1741" s="84" t="n">
        <v>0.6282683769116922</v>
      </c>
      <c r="P1741" s="84" t="n">
        <v>0.5284162979921418</v>
      </c>
      <c r="Q1741" s="84" t="n">
        <v>0.7162051942476927</v>
      </c>
      <c r="R1741" s="84" t="n">
        <v>0.5290476558408667</v>
      </c>
      <c r="S1741" s="84" t="n">
        <v>0.5332676056338028</v>
      </c>
      <c r="T1741" s="84" t="n">
        <v>0.7181120653245107</v>
      </c>
      <c r="U1741" s="84" t="n">
        <v>0.5727090872997692</v>
      </c>
      <c r="V1741" s="84" t="n">
        <v>0.5691575387782107</v>
      </c>
      <c r="W1741" s="84" t="n">
        <v>0.7387445021991201</v>
      </c>
      <c r="X1741" s="84" t="n">
        <v>0.5767165021624897</v>
      </c>
      <c r="Y1741" s="84" t="n">
        <v>0.587467889908257</v>
      </c>
      <c r="Z1741" s="84" t="n">
        <v>0.7504035512510089</v>
      </c>
      <c r="AA1741" s="84" t="n">
        <v>0.6685987586588155</v>
      </c>
      <c r="AB1741" s="84" t="n">
        <v>0.6349198698638392</v>
      </c>
      <c r="AC1741" s="84" t="n">
        <v>0.6012045437218875</v>
      </c>
      <c r="AD1741" s="84" t="n">
        <v>0.5804623674604553</v>
      </c>
      <c r="AE1741" s="84" t="n">
        <v>0.5600487324867626</v>
      </c>
      <c r="AF1741" s="84" t="n">
        <v>0.4849826723142087</v>
      </c>
      <c r="AG1741" s="84" t="n">
        <v>0.488180254758504</v>
      </c>
      <c r="AH1741" s="84" t="n">
        <v>0.5243318586752318</v>
      </c>
      <c r="AI1741" s="84" t="n">
        <v>0.5095314448601461</v>
      </c>
      <c r="AJ1741" s="84" t="n">
        <v>0.4882104934415989</v>
      </c>
      <c r="AK1741" s="84" t="n">
        <v>0.5392595474291643</v>
      </c>
    </row>
    <row r="1742">
      <c r="A1742" s="84" t="n">
        <v>15</v>
      </c>
      <c r="B1742" s="84" t="n">
        <v>0.4811823021846888</v>
      </c>
      <c r="C1742" s="84" t="n">
        <v>0.4864710521306395</v>
      </c>
      <c r="D1742" s="84" t="n">
        <v>0.5152580760519728</v>
      </c>
      <c r="E1742" s="84" t="n">
        <v>0.5030565963320844</v>
      </c>
      <c r="F1742" s="84" t="n">
        <v>0.4834527043714498</v>
      </c>
      <c r="G1742" s="84" t="n">
        <v>0.5224581461821151</v>
      </c>
      <c r="H1742" s="84" t="n">
        <v>0.4929022082018927</v>
      </c>
      <c r="I1742" s="84" t="n">
        <v>0.5047223579221625</v>
      </c>
      <c r="J1742" s="84" t="n">
        <v>0.5351591920575145</v>
      </c>
      <c r="K1742" s="84" t="n">
        <v>0.4937444146559428</v>
      </c>
      <c r="L1742" s="84" t="n">
        <v>0.5355713533438651</v>
      </c>
      <c r="M1742" s="84" t="n">
        <v>0.5426536615575166</v>
      </c>
      <c r="N1742" s="84" t="n">
        <v>0.8661655513795949</v>
      </c>
      <c r="O1742" s="84" t="n">
        <v>0.7365071534287125</v>
      </c>
      <c r="P1742" s="84" t="n">
        <v>0.6513937443925378</v>
      </c>
      <c r="Q1742" s="84" t="n">
        <v>0.8179008370895041</v>
      </c>
      <c r="R1742" s="84" t="n">
        <v>0.6729938788300236</v>
      </c>
      <c r="S1742" s="84" t="n">
        <v>0.6715492957746478</v>
      </c>
      <c r="T1742" s="84" t="n">
        <v>0.8086371955511756</v>
      </c>
      <c r="U1742" s="84" t="n">
        <v>0.7264266190236227</v>
      </c>
      <c r="V1742" s="84" t="n">
        <v>0.7437697566713225</v>
      </c>
      <c r="W1742" s="84" t="n">
        <v>0.8382646941223509</v>
      </c>
      <c r="X1742" s="84" t="n">
        <v>0.7375376671675119</v>
      </c>
      <c r="Y1742" s="84" t="n">
        <v>0.7515229357798167</v>
      </c>
      <c r="Z1742" s="84" t="n">
        <v>0.8603309120258272</v>
      </c>
      <c r="AA1742" s="84" t="n">
        <v>0.8137569417105714</v>
      </c>
      <c r="AB1742" s="84" t="n">
        <v>0.7968670924207737</v>
      </c>
      <c r="AC1742" s="84" t="n">
        <v>0.815354120606846</v>
      </c>
      <c r="AD1742" s="84" t="n">
        <v>0.772744654962628</v>
      </c>
      <c r="AE1742" s="84" t="n">
        <v>0.7450916077034815</v>
      </c>
      <c r="AF1742" s="84" t="n">
        <v>0.4809395456295725</v>
      </c>
      <c r="AG1742" s="84" t="n">
        <v>0.4850322091701402</v>
      </c>
      <c r="AH1742" s="84" t="n">
        <v>0.5168777649839403</v>
      </c>
      <c r="AI1742" s="84" t="n">
        <v>0.4776411900944236</v>
      </c>
      <c r="AJ1742" s="84" t="n">
        <v>0.4807412034145326</v>
      </c>
      <c r="AK1742" s="84" t="n">
        <v>0.5253193282759515</v>
      </c>
    </row>
    <row r="1743">
      <c r="A1743" s="84" t="n">
        <v>16</v>
      </c>
      <c r="B1743" s="84" t="n">
        <v>0.4854048099871489</v>
      </c>
      <c r="C1743" s="84" t="n">
        <v>0.5001223723927883</v>
      </c>
      <c r="D1743" s="84" t="n">
        <v>0.5120991774943379</v>
      </c>
      <c r="E1743" s="84" t="n">
        <v>0.5148885821337015</v>
      </c>
      <c r="F1743" s="84" t="n">
        <v>0.5016053346505309</v>
      </c>
      <c r="G1743" s="84" t="n">
        <v>0.5254525656730638</v>
      </c>
      <c r="H1743" s="84" t="n">
        <v>0.5061119873817035</v>
      </c>
      <c r="I1743" s="84" t="n">
        <v>0.5547956358899201</v>
      </c>
      <c r="J1743" s="84" t="n">
        <v>0.5837042108866828</v>
      </c>
      <c r="K1743" s="84" t="n">
        <v>0.6605227882037534</v>
      </c>
      <c r="L1743" s="84" t="n">
        <v>0.6247498683517639</v>
      </c>
      <c r="M1743" s="84" t="n">
        <v>0.6027248800123858</v>
      </c>
      <c r="N1743" s="84" t="n">
        <v>0.9455037125309379</v>
      </c>
      <c r="O1743" s="84" t="n">
        <v>0.8463410623252754</v>
      </c>
      <c r="P1743" s="84" t="n">
        <v>0.8565727191164187</v>
      </c>
      <c r="Q1743" s="84" t="n">
        <v>0.9053444945267226</v>
      </c>
      <c r="R1743" s="84" t="n">
        <v>0.8241429932778735</v>
      </c>
      <c r="S1743" s="84" t="n">
        <v>0.8607323943661972</v>
      </c>
      <c r="T1743" s="84" t="n">
        <v>0.9072926932282134</v>
      </c>
      <c r="U1743" s="84" t="n">
        <v>0.8605066654450498</v>
      </c>
      <c r="V1743" s="84" t="n">
        <v>0.8886458869367052</v>
      </c>
      <c r="W1743" s="84" t="n">
        <v>0.9463814474210315</v>
      </c>
      <c r="X1743" s="84" t="n">
        <v>0.8783609905116092</v>
      </c>
      <c r="Y1743" s="84" t="n">
        <v>0.8918348623853212</v>
      </c>
      <c r="Z1743" s="84" t="n">
        <v>0.9518563357546407</v>
      </c>
      <c r="AA1743" s="84" t="n">
        <v>0.9319523901262285</v>
      </c>
      <c r="AB1743" s="84" t="n">
        <v>0.9170020484395713</v>
      </c>
      <c r="AC1743" s="84" t="n">
        <v>0.9865060608370816</v>
      </c>
      <c r="AD1743" s="84" t="n">
        <v>0.9571354076134191</v>
      </c>
      <c r="AE1743" s="84" t="n">
        <v>0.9583430954500726</v>
      </c>
      <c r="AF1743" s="84" t="n">
        <v>0.4932614555256065</v>
      </c>
      <c r="AG1743" s="84" t="n">
        <v>0.5011805170956365</v>
      </c>
      <c r="AH1743" s="84" t="n">
        <v>0.5186352342282285</v>
      </c>
      <c r="AI1743" s="84" t="n">
        <v>0.4801353999643684</v>
      </c>
      <c r="AJ1743" s="84" t="n">
        <v>0.4954715802623361</v>
      </c>
      <c r="AK1743" s="84" t="n">
        <v>0.5195487259288076</v>
      </c>
    </row>
    <row r="1744">
      <c r="A1744" s="84" t="n">
        <v>17</v>
      </c>
      <c r="B1744" s="84" t="n">
        <v>0.5443363319258306</v>
      </c>
      <c r="C1744" s="84" t="n">
        <v>0.5609278546759852</v>
      </c>
      <c r="D1744" s="84" t="n">
        <v>0.5710454166169985</v>
      </c>
      <c r="E1744" s="84" t="n">
        <v>0.5693157168211399</v>
      </c>
      <c r="F1744" s="84" t="n">
        <v>0.5616510249444306</v>
      </c>
      <c r="G1744" s="84" t="n">
        <v>0.5864978902953586</v>
      </c>
      <c r="H1744" s="84" t="n">
        <v>0.5599369085173501</v>
      </c>
      <c r="I1744" s="84" t="n">
        <v>0.6373011995874721</v>
      </c>
      <c r="J1744" s="84" t="n">
        <v>0.6629921259842518</v>
      </c>
      <c r="K1744" s="84" t="n">
        <v>0.9268319928507597</v>
      </c>
      <c r="L1744" s="84" t="n">
        <v>0.7546340179041601</v>
      </c>
      <c r="M1744" s="84" t="n">
        <v>0.6752593280693604</v>
      </c>
      <c r="N1744" s="84" t="n">
        <v>1</v>
      </c>
      <c r="O1744" s="84" t="n">
        <v>0.9618977141917447</v>
      </c>
      <c r="P1744" s="84" t="n">
        <v>0.9969990409306067</v>
      </c>
      <c r="Q1744" s="84" t="n">
        <v>0.9813693925735137</v>
      </c>
      <c r="R1744" s="84" t="n">
        <v>0.9427631974313405</v>
      </c>
      <c r="S1744" s="84" t="n">
        <v>0.9829859154929578</v>
      </c>
      <c r="T1744" s="84" t="n">
        <v>0.9713501337463044</v>
      </c>
      <c r="U1744" s="84" t="n">
        <v>0.9534716814024156</v>
      </c>
      <c r="V1744" s="84" t="n">
        <v>0.9840660148496654</v>
      </c>
      <c r="W1744" s="84" t="n">
        <v>1</v>
      </c>
      <c r="X1744" s="84" t="n">
        <v>0.9846425873504726</v>
      </c>
      <c r="Y1744" s="84" t="n">
        <v>1</v>
      </c>
      <c r="Z1744" s="84" t="n">
        <v>1</v>
      </c>
      <c r="AA1744" s="84" t="n">
        <v>1</v>
      </c>
      <c r="AB1744" s="84" t="n">
        <v>1</v>
      </c>
      <c r="AC1744" s="84" t="n">
        <v>1</v>
      </c>
      <c r="AD1744" s="84" t="n">
        <v>1</v>
      </c>
      <c r="AE1744" s="84" t="n">
        <v>1</v>
      </c>
      <c r="AF1744" s="84" t="n">
        <v>0.5517905275317674</v>
      </c>
      <c r="AG1744" s="84" t="n">
        <v>0.5618969889526919</v>
      </c>
      <c r="AH1744" s="84" t="n">
        <v>0.5783285861462941</v>
      </c>
      <c r="AI1744" s="84" t="n">
        <v>0.5487261713878495</v>
      </c>
      <c r="AJ1744" s="84" t="n">
        <v>0.5584790755777639</v>
      </c>
      <c r="AK1744" s="84" t="n">
        <v>0.579070219801595</v>
      </c>
    </row>
    <row r="1745">
      <c r="A1745" s="84" t="n">
        <v>18</v>
      </c>
      <c r="B1745" s="84" t="n">
        <v>0.6412704240866532</v>
      </c>
      <c r="C1745" s="84" t="n">
        <v>0.6567046474315396</v>
      </c>
      <c r="D1745" s="84" t="n">
        <v>0.6709977351293361</v>
      </c>
      <c r="E1745" s="84" t="n">
        <v>0.6606192072569512</v>
      </c>
      <c r="F1745" s="84" t="n">
        <v>0.6551308965176587</v>
      </c>
      <c r="G1745" s="84" t="n">
        <v>0.6815026541445487</v>
      </c>
      <c r="H1745" s="84" t="n">
        <v>0.6453075709779179</v>
      </c>
      <c r="I1745" s="84" t="n">
        <v>0.7391847147587255</v>
      </c>
      <c r="J1745" s="84" t="n">
        <v>0.7555631633002395</v>
      </c>
      <c r="K1745" s="84" t="n">
        <v>1</v>
      </c>
      <c r="L1745" s="84" t="n">
        <v>0.8563454449710374</v>
      </c>
      <c r="M1745" s="84" t="n">
        <v>0.7601795943644527</v>
      </c>
      <c r="N1745" s="84" t="n">
        <v>0.9599871665597214</v>
      </c>
      <c r="O1745" s="84" t="n">
        <v>1</v>
      </c>
      <c r="P1745" s="84" t="n">
        <v>1</v>
      </c>
      <c r="Q1745" s="84" t="n">
        <v>1</v>
      </c>
      <c r="R1745" s="84" t="n">
        <v>1</v>
      </c>
      <c r="S1745" s="84" t="n">
        <v>1</v>
      </c>
      <c r="T1745" s="84" t="n">
        <v>1</v>
      </c>
      <c r="U1745" s="84" t="n">
        <v>1</v>
      </c>
      <c r="V1745" s="84" t="n">
        <v>1</v>
      </c>
      <c r="W1745" s="84" t="n">
        <v>0.9807676929228308</v>
      </c>
      <c r="X1745" s="84" t="n">
        <v>1</v>
      </c>
      <c r="Y1745" s="84" t="n">
        <v>0.9925137614678901</v>
      </c>
      <c r="Z1745" s="84" t="n">
        <v>0.9324051654560128</v>
      </c>
      <c r="AA1745" s="84" t="n">
        <v>0.9244306331510131</v>
      </c>
      <c r="AB1745" s="84" t="n">
        <v>0.90408482949753</v>
      </c>
      <c r="AC1745" s="84" t="n">
        <v>0.8861782419760614</v>
      </c>
      <c r="AD1745" s="84" t="n">
        <v>0.947418738049713</v>
      </c>
      <c r="AE1745" s="84" t="n">
        <v>0.943957640223045</v>
      </c>
      <c r="AF1745" s="84" t="n">
        <v>0.64728532922603</v>
      </c>
      <c r="AG1745" s="84" t="n">
        <v>0.6581747165301541</v>
      </c>
      <c r="AH1745" s="84" t="n">
        <v>0.6788073450093932</v>
      </c>
      <c r="AI1745" s="84" t="n">
        <v>0.6549082487083555</v>
      </c>
      <c r="AJ1745" s="84" t="n">
        <v>0.6578700811992505</v>
      </c>
      <c r="AK1745" s="84" t="n">
        <v>0.6776891655319977</v>
      </c>
    </row>
    <row r="1746">
      <c r="A1746" s="84" t="n">
        <v>19</v>
      </c>
      <c r="B1746" s="84" t="n">
        <v>0.7508720396548558</v>
      </c>
      <c r="C1746" s="84" t="n">
        <v>0.7650993935768093</v>
      </c>
      <c r="D1746" s="84" t="n">
        <v>0.7779234712123018</v>
      </c>
      <c r="E1746" s="84" t="n">
        <v>0.7649378820745415</v>
      </c>
      <c r="F1746" s="84" t="n">
        <v>0.7631822672264753</v>
      </c>
      <c r="G1746" s="84" t="n">
        <v>0.7838573567442492</v>
      </c>
      <c r="H1746" s="84" t="n">
        <v>0.7484227129337538</v>
      </c>
      <c r="I1746" s="84" t="n">
        <v>0.829045215220105</v>
      </c>
      <c r="J1746" s="84" t="n">
        <v>0.8340294419719275</v>
      </c>
      <c r="K1746" s="84" t="n">
        <v>0.9511840929401252</v>
      </c>
      <c r="L1746" s="84" t="n">
        <v>0.9123222748815167</v>
      </c>
      <c r="M1746" s="84" t="n">
        <v>0.8248180832946277</v>
      </c>
      <c r="N1746" s="84" t="n">
        <v>0.8512695939132825</v>
      </c>
      <c r="O1746" s="84" t="n">
        <v>0.942312119717152</v>
      </c>
      <c r="P1746" s="84" t="n">
        <v>0.9022367973269807</v>
      </c>
      <c r="Q1746" s="84" t="n">
        <v>0.9224297059454819</v>
      </c>
      <c r="R1746" s="84" t="n">
        <v>0.9297481992771353</v>
      </c>
      <c r="S1746" s="84" t="n">
        <v>0.8816338028169015</v>
      </c>
      <c r="T1746" s="84" t="n">
        <v>0.975010558918767</v>
      </c>
      <c r="U1746" s="84" t="n">
        <v>0.9221982988990177</v>
      </c>
      <c r="V1746" s="84" t="n">
        <v>0.9092663383077264</v>
      </c>
      <c r="W1746" s="84" t="n">
        <v>0.8569372251099561</v>
      </c>
      <c r="X1746" s="84" t="n">
        <v>0.8909042610594125</v>
      </c>
      <c r="Y1746" s="84" t="n">
        <v>0.8719816513761469</v>
      </c>
      <c r="Z1746" s="84" t="n">
        <v>0.8243341404358354</v>
      </c>
      <c r="AA1746" s="84" t="n">
        <v>0.8250060726879811</v>
      </c>
      <c r="AB1746" s="84" t="n">
        <v>0.7952524400530188</v>
      </c>
      <c r="AC1746" s="84" t="n">
        <v>0.781733628116185</v>
      </c>
      <c r="AD1746" s="84" t="n">
        <v>0.8842169302972361</v>
      </c>
      <c r="AE1746" s="84" t="n">
        <v>0.8792465207815939</v>
      </c>
      <c r="AF1746" s="84" t="n">
        <v>0.7529842125529456</v>
      </c>
      <c r="AG1746" s="84" t="n">
        <v>0.7670154778908095</v>
      </c>
      <c r="AH1746" s="84" t="n">
        <v>0.7846797163808253</v>
      </c>
      <c r="AI1746" s="84" t="n">
        <v>0.7673258507037235</v>
      </c>
      <c r="AJ1746" s="84" t="n">
        <v>0.768608161565688</v>
      </c>
      <c r="AK1746" s="84" t="n">
        <v>0.7855151397263828</v>
      </c>
    </row>
    <row r="1747">
      <c r="A1747" s="84" t="n">
        <v>20</v>
      </c>
      <c r="B1747" s="84" t="n">
        <v>0.8523958142096566</v>
      </c>
      <c r="C1747" s="84" t="n">
        <v>0.8604138906262749</v>
      </c>
      <c r="D1747" s="84" t="n">
        <v>0.8610680653236379</v>
      </c>
      <c r="E1747" s="84" t="n">
        <v>0.8538749753500297</v>
      </c>
      <c r="F1747" s="84" t="n">
        <v>0.8538219313410715</v>
      </c>
      <c r="G1747" s="84" t="n">
        <v>0.8598747788212875</v>
      </c>
      <c r="H1747" s="84" t="n">
        <v>0.8343848580441641</v>
      </c>
      <c r="I1747" s="84" t="n">
        <v>0.9289746512511532</v>
      </c>
      <c r="J1747" s="84" t="n">
        <v>0.9307771311194797</v>
      </c>
      <c r="K1747" s="84" t="n">
        <v>0.8181411974977658</v>
      </c>
      <c r="L1747" s="84" t="n">
        <v>0.9595576619273305</v>
      </c>
      <c r="M1747" s="84" t="n">
        <v>0.9205759405480725</v>
      </c>
      <c r="N1747" s="84" t="n">
        <v>0.7249060408836741</v>
      </c>
      <c r="O1747" s="84" t="n">
        <v>0.867801348462424</v>
      </c>
      <c r="P1747" s="84" t="n">
        <v>0.7910156854252388</v>
      </c>
      <c r="Q1747" s="84" t="n">
        <v>0.7825713672461903</v>
      </c>
      <c r="R1747" s="84" t="n">
        <v>0.7874588988762115</v>
      </c>
      <c r="S1747" s="84" t="n">
        <v>0.7114084507042253</v>
      </c>
      <c r="T1747" s="84" t="n">
        <v>0.8316908348585106</v>
      </c>
      <c r="U1747" s="84" t="n">
        <v>0.7852169132804983</v>
      </c>
      <c r="V1747" s="84" t="n">
        <v>0.7695912666323605</v>
      </c>
      <c r="W1747" s="84" t="n">
        <v>0.7056777289084364</v>
      </c>
      <c r="X1747" s="84" t="n">
        <v>0.7647327395133775</v>
      </c>
      <c r="Y1747" s="84" t="n">
        <v>0.7356330275229358</v>
      </c>
      <c r="Z1747" s="84" t="n">
        <v>0.6954802259887005</v>
      </c>
      <c r="AA1747" s="84" t="n">
        <v>0.7022121336493922</v>
      </c>
      <c r="AB1747" s="84" t="n">
        <v>0.6779612001445959</v>
      </c>
      <c r="AC1747" s="84" t="n">
        <v>0.6621940992605015</v>
      </c>
      <c r="AD1747" s="84" t="n">
        <v>0.8205110377194506</v>
      </c>
      <c r="AE1747" s="84" t="n">
        <v>0.7969635912094091</v>
      </c>
      <c r="AF1747" s="84" t="n">
        <v>0.8386599922988063</v>
      </c>
      <c r="AG1747" s="84" t="n">
        <v>0.8597079313259683</v>
      </c>
      <c r="AH1747" s="84" t="n">
        <v>0.8629780013332524</v>
      </c>
      <c r="AI1747" s="84" t="n">
        <v>0.8615713522180651</v>
      </c>
      <c r="AJ1747" s="84" t="n">
        <v>0.8646158650843222</v>
      </c>
      <c r="AK1747" s="84" t="n">
        <v>0.8698048369318551</v>
      </c>
    </row>
    <row r="1748">
      <c r="A1748" s="84" t="n">
        <v>21</v>
      </c>
      <c r="B1748" s="84" t="n">
        <v>0.9724619056361301</v>
      </c>
      <c r="C1748" s="84" t="n">
        <v>0.9741386343240965</v>
      </c>
      <c r="D1748" s="84" t="n">
        <v>0.9671593753725116</v>
      </c>
      <c r="E1748" s="84" t="n">
        <v>0.9623348451981858</v>
      </c>
      <c r="F1748" s="84" t="n">
        <v>0.9630155593973819</v>
      </c>
      <c r="G1748" s="84" t="n">
        <v>0.9633183612358784</v>
      </c>
      <c r="H1748" s="84" t="n">
        <v>0.9384858044164037</v>
      </c>
      <c r="I1748" s="84" t="n">
        <v>1</v>
      </c>
      <c r="J1748" s="84" t="n">
        <v>1</v>
      </c>
      <c r="K1748" s="84" t="n">
        <v>0.6825290437890974</v>
      </c>
      <c r="L1748" s="84" t="n">
        <v>1</v>
      </c>
      <c r="M1748" s="84" t="n">
        <v>1</v>
      </c>
      <c r="N1748" s="84" t="n">
        <v>0.6221468512237602</v>
      </c>
      <c r="O1748" s="84" t="n">
        <v>0.8340568985364251</v>
      </c>
      <c r="P1748" s="84" t="n">
        <v>0.7250255236209511</v>
      </c>
      <c r="Q1748" s="84" t="n">
        <v>0.6678686413393432</v>
      </c>
      <c r="R1748" s="84" t="n">
        <v>0.6824632343472326</v>
      </c>
      <c r="S1748" s="84" t="n">
        <v>0.6245633802816901</v>
      </c>
      <c r="T1748" s="84" t="n">
        <v>0.6840067577080108</v>
      </c>
      <c r="U1748" s="84" t="n">
        <v>0.6639103944294283</v>
      </c>
      <c r="V1748" s="84" t="n">
        <v>0.6397485848709844</v>
      </c>
      <c r="W1748" s="84" t="n">
        <v>0.5830867652938825</v>
      </c>
      <c r="X1748" s="84" t="n">
        <v>0.6461486099466225</v>
      </c>
      <c r="Y1748" s="84" t="n">
        <v>0.6109908256880735</v>
      </c>
      <c r="Z1748" s="84" t="n">
        <v>0.5650121065375303</v>
      </c>
      <c r="AA1748" s="84" t="n">
        <v>0.5956427416720413</v>
      </c>
      <c r="AB1748" s="84" t="n">
        <v>0.5848415471743584</v>
      </c>
      <c r="AC1748" s="84" t="n">
        <v>0.5763512998399024</v>
      </c>
      <c r="AD1748" s="84" t="n">
        <v>0.7488962280549277</v>
      </c>
      <c r="AE1748" s="84" t="n">
        <v>0.7750339721662527</v>
      </c>
      <c r="AF1748" s="84" t="n">
        <v>0.9491721216788602</v>
      </c>
      <c r="AG1748" s="84" t="n">
        <v>0.9718716296965633</v>
      </c>
      <c r="AH1748" s="84" t="n">
        <v>0.9684867583782801</v>
      </c>
      <c r="AI1748" s="84" t="n">
        <v>0.9764831640833778</v>
      </c>
      <c r="AJ1748" s="84" t="n">
        <v>0.9810795336248177</v>
      </c>
      <c r="AK1748" s="84" t="n">
        <v>0.9764637230110872</v>
      </c>
    </row>
    <row r="1749">
      <c r="A1749" s="84" t="n">
        <v>22</v>
      </c>
      <c r="B1749" s="84" t="n">
        <v>1</v>
      </c>
      <c r="C1749" s="84" t="n">
        <v>1</v>
      </c>
      <c r="D1749" s="84" t="n">
        <v>1</v>
      </c>
      <c r="E1749" s="84" t="n">
        <v>1</v>
      </c>
      <c r="F1749" s="84" t="n">
        <v>1</v>
      </c>
      <c r="G1749" s="84" t="n">
        <v>1</v>
      </c>
      <c r="H1749" s="84" t="n">
        <v>1</v>
      </c>
      <c r="I1749" s="84" t="n">
        <v>0.9281333116213427</v>
      </c>
      <c r="J1749" s="84" t="n">
        <v>0.9502909962341665</v>
      </c>
      <c r="K1749" s="84" t="n">
        <v>0.5584226988382484</v>
      </c>
      <c r="L1749" s="84" t="n">
        <v>0.8948920484465508</v>
      </c>
      <c r="M1749" s="84" t="n">
        <v>0.9261495587552252</v>
      </c>
      <c r="N1749" s="84" t="n">
        <v>0.4628746906224219</v>
      </c>
      <c r="O1749" s="84" t="n">
        <v>0.6863509291234995</v>
      </c>
      <c r="P1749" s="84" t="n">
        <v>0.57766915199703</v>
      </c>
      <c r="Q1749" s="84" t="n">
        <v>0.5083494312084138</v>
      </c>
      <c r="R1749" s="84" t="n">
        <v>0.5058335694233393</v>
      </c>
      <c r="S1749" s="84" t="n">
        <v>0.4705633802816902</v>
      </c>
      <c r="T1749" s="84" t="n">
        <v>0.5223497113895538</v>
      </c>
      <c r="U1749" s="84" t="n">
        <v>0.4924946936033104</v>
      </c>
      <c r="V1749" s="84" t="n">
        <v>0.4946519150187459</v>
      </c>
      <c r="W1749" s="84" t="n">
        <v>0.4548580567772891</v>
      </c>
      <c r="X1749" s="84" t="n">
        <v>0.4925993873637548</v>
      </c>
      <c r="Y1749" s="84" t="n">
        <v>0.4673577981651377</v>
      </c>
      <c r="Z1749" s="84" t="n">
        <v>0.4402744148506861</v>
      </c>
      <c r="AA1749" s="84" t="n">
        <v>0.4664829504049855</v>
      </c>
      <c r="AB1749" s="84" t="n">
        <v>0.4490420532594289</v>
      </c>
      <c r="AC1749" s="84" t="n">
        <v>0.4513989479301669</v>
      </c>
      <c r="AD1749" s="84" t="n">
        <v>0.61042934121328</v>
      </c>
      <c r="AE1749" s="84" t="n">
        <v>0.6333817534323603</v>
      </c>
      <c r="AF1749" s="84" t="n">
        <v>1</v>
      </c>
      <c r="AG1749" s="84" t="n">
        <v>1</v>
      </c>
      <c r="AH1749" s="84" t="n">
        <v>1</v>
      </c>
      <c r="AI1749" s="84" t="n">
        <v>1</v>
      </c>
      <c r="AJ1749" s="84" t="n">
        <v>1</v>
      </c>
      <c r="AK1749" s="84" t="n">
        <v>1</v>
      </c>
    </row>
    <row r="1750">
      <c r="A1750" s="84" t="n">
        <v>23</v>
      </c>
      <c r="B1750" s="84" t="n">
        <v>0.8869102258123738</v>
      </c>
      <c r="C1750" s="84" t="n">
        <v>0.8800206673374488</v>
      </c>
      <c r="D1750" s="84" t="n">
        <v>0.9197162951484087</v>
      </c>
      <c r="E1750" s="84" t="n">
        <v>0.8877933346479986</v>
      </c>
      <c r="F1750" s="84" t="n">
        <v>0.8720363052605582</v>
      </c>
      <c r="G1750" s="84" t="n">
        <v>0.9067646658500068</v>
      </c>
      <c r="H1750" s="84" t="n">
        <v>0.9112776025236592</v>
      </c>
      <c r="I1750" s="84" t="n">
        <v>0.779216197144873</v>
      </c>
      <c r="J1750" s="84" t="n">
        <v>0.8039027730229373</v>
      </c>
      <c r="K1750" s="84" t="n">
        <v>0.4157730116175157</v>
      </c>
      <c r="L1750" s="84" t="n">
        <v>0.7254870984728806</v>
      </c>
      <c r="M1750" s="84" t="n">
        <v>0.7671466171233937</v>
      </c>
      <c r="N1750" s="84" t="n">
        <v>0.3132276102300853</v>
      </c>
      <c r="O1750" s="84" t="n">
        <v>0.5127775037000494</v>
      </c>
      <c r="P1750" s="84" t="n">
        <v>0.4336849921108808</v>
      </c>
      <c r="Q1750" s="84" t="n">
        <v>0.3693496458467482</v>
      </c>
      <c r="R1750" s="84" t="n">
        <v>0.3493531133832984</v>
      </c>
      <c r="S1750" s="84" t="n">
        <v>0.3435211267605634</v>
      </c>
      <c r="T1750" s="84" t="n">
        <v>0.377622131493735</v>
      </c>
      <c r="U1750" s="84" t="n">
        <v>0.3231557408340585</v>
      </c>
      <c r="V1750" s="84" t="n">
        <v>0.3327574799676543</v>
      </c>
      <c r="W1750" s="84" t="n">
        <v>0.3343462614954018</v>
      </c>
      <c r="X1750" s="84" t="n">
        <v>0.33401957447515</v>
      </c>
      <c r="Y1750" s="84" t="n">
        <v>0.3168256880733945</v>
      </c>
      <c r="Z1750" s="84" t="n">
        <v>0.333817594834544</v>
      </c>
      <c r="AA1750" s="84" t="n">
        <v>0.3361002454203556</v>
      </c>
      <c r="AB1750" s="84" t="n">
        <v>0.3207133389565008</v>
      </c>
      <c r="AC1750" s="84" t="n">
        <v>0.2857360676984066</v>
      </c>
      <c r="AD1750" s="84" t="n">
        <v>0.4759082217973232</v>
      </c>
      <c r="AE1750" s="84" t="n">
        <v>0.5111756712431469</v>
      </c>
      <c r="AF1750" s="84" t="n">
        <v>0.9025798998844822</v>
      </c>
      <c r="AG1750" s="84" t="n">
        <v>0.8704346051826157</v>
      </c>
      <c r="AH1750" s="84" t="n">
        <v>0.9093994303375552</v>
      </c>
      <c r="AI1750" s="84" t="n">
        <v>0.8966684482451449</v>
      </c>
      <c r="AJ1750" s="84" t="n">
        <v>0.8719810535082239</v>
      </c>
      <c r="AK1750" s="84" t="n">
        <v>0.9138299941645593</v>
      </c>
    </row>
    <row r="1751">
      <c r="A1751" s="84" t="n">
        <v>24</v>
      </c>
      <c r="B1751" s="84" t="n">
        <v>0.759317055259776</v>
      </c>
      <c r="C1751" s="84" t="n">
        <v>0.7454654230005712</v>
      </c>
      <c r="D1751" s="84" t="n">
        <v>0.7602217189176301</v>
      </c>
      <c r="E1751" s="84" t="n">
        <v>0.7288503253796096</v>
      </c>
      <c r="F1751" s="84" t="n">
        <v>0.7159792541368238</v>
      </c>
      <c r="G1751" s="84" t="n">
        <v>0.7288689260922826</v>
      </c>
      <c r="H1751" s="84" t="n">
        <v>0.7582807570977917</v>
      </c>
      <c r="I1751" s="84" t="n">
        <v>0.5948813982521849</v>
      </c>
      <c r="J1751" s="84" t="n">
        <v>0.628141047586443</v>
      </c>
      <c r="K1751" s="84" t="n">
        <v>0.3037310098302055</v>
      </c>
      <c r="L1751" s="84" t="n">
        <v>0.541205897840969</v>
      </c>
      <c r="M1751" s="84" t="n">
        <v>0.5825205140114569</v>
      </c>
      <c r="N1751" s="84" t="n">
        <v>0.2092309102575855</v>
      </c>
      <c r="O1751" s="84" t="n">
        <v>0.3904620950501563</v>
      </c>
      <c r="P1751" s="84" t="n">
        <v>0.3217213748723819</v>
      </c>
      <c r="Q1751" s="84" t="n">
        <v>0.2342562781712814</v>
      </c>
      <c r="R1751" s="84" t="n">
        <v>0.2274190640533649</v>
      </c>
      <c r="S1751" s="84" t="n">
        <v>0.2214084507042253</v>
      </c>
      <c r="T1751" s="84" t="n">
        <v>0.2553850485710263</v>
      </c>
      <c r="U1751" s="84" t="n">
        <v>0.2087131797150578</v>
      </c>
      <c r="V1751" s="84" t="n">
        <v>0.215430419760347</v>
      </c>
      <c r="W1751" s="84" t="n">
        <v>0.2334666133546581</v>
      </c>
      <c r="X1751" s="84" t="n">
        <v>0.2194034682848675</v>
      </c>
      <c r="Y1751" s="84" t="n">
        <v>0.2131376146788991</v>
      </c>
      <c r="Z1751" s="84" t="n">
        <v>0.2310734463276836</v>
      </c>
      <c r="AA1751" s="84" t="n">
        <v>0.2145878529488135</v>
      </c>
      <c r="AB1751" s="84" t="n">
        <v>0.220171104952404</v>
      </c>
      <c r="AC1751" s="84" t="n">
        <v>0.2065258824426317</v>
      </c>
      <c r="AD1751" s="84" t="n">
        <v>0.3472796801668695</v>
      </c>
      <c r="AE1751" s="84" t="n">
        <v>0.39318682348531</v>
      </c>
      <c r="AF1751" s="84" t="n">
        <v>0.7651135926068541</v>
      </c>
      <c r="AG1751" s="84" t="n">
        <v>0.7194158626519369</v>
      </c>
      <c r="AH1751" s="84" t="n">
        <v>0.7389855160293315</v>
      </c>
      <c r="AI1751" s="84" t="n">
        <v>0.7618029574202743</v>
      </c>
      <c r="AJ1751" s="84" t="n">
        <v>0.7396158650843223</v>
      </c>
      <c r="AK1751" s="84" t="n">
        <v>0.7514750697010957</v>
      </c>
    </row>
    <row r="1761">
      <c r="A1761" s="84" t="inlineStr">
        <is>
          <t>RefgChg-Res-StdForMsr-cDXGF-DMo1985-CZ13</t>
        </is>
      </c>
      <c r="B1761" s="83" t="n"/>
      <c r="C1761" s="83" t="n"/>
      <c r="D1761" s="83" t="n">
        <v>2015</v>
      </c>
      <c r="E1761" s="83" t="n"/>
      <c r="F1761" s="84" t="inlineStr">
        <is>
          <t>Source Annual kWh:</t>
        </is>
      </c>
      <c r="G1761" s="205" t="n">
        <v>15125.66100000002</v>
      </c>
      <c r="H1761" s="83" t="inlineStr">
        <is>
          <t>DEER</t>
        </is>
      </c>
      <c r="I1761" s="83" t="n"/>
      <c r="J1761" s="83" t="n"/>
      <c r="K1761" s="83" t="inlineStr">
        <is>
          <t>PDAF</t>
        </is>
      </c>
      <c r="L1761" s="83" t="inlineStr">
        <is>
          <t>Monthly</t>
        </is>
      </c>
      <c r="M1761" s="83" t="n"/>
      <c r="N1761" s="83" t="n"/>
      <c r="O1761" s="83" t="n"/>
      <c r="P1761" s="83" t="n"/>
      <c r="Q1761" s="83" t="n"/>
      <c r="R1761" s="83" t="n"/>
      <c r="S1761" s="83" t="n"/>
      <c r="T1761" s="105" t="n"/>
      <c r="U1761" s="83" t="n"/>
      <c r="V1761" s="83" t="n"/>
      <c r="W1761" s="83" t="n"/>
      <c r="X1761" s="83" t="n"/>
      <c r="Y1761" s="83" t="n"/>
      <c r="Z1761" s="83" t="n"/>
      <c r="AA1761" s="83" t="n"/>
      <c r="AB1761" s="83" t="n"/>
      <c r="AC1761" s="83" t="n"/>
      <c r="AD1761" s="83" t="n"/>
      <c r="AE1761" s="83" t="n"/>
      <c r="AF1761" s="83" t="n"/>
      <c r="AG1761" s="83" t="n"/>
      <c r="AH1761" s="83" t="n"/>
      <c r="AI1761" s="83" t="n"/>
      <c r="AJ1761" s="83" t="n"/>
      <c r="AK1761" s="83" t="n"/>
    </row>
    <row r="1762">
      <c r="A1762" s="83" t="n">
        <v>45</v>
      </c>
      <c r="B1762" s="84" t="inlineStr">
        <is>
          <t>RefgChg-Res-StdForMsr-20-MM</t>
        </is>
      </c>
      <c r="C1762" s="83" t="n"/>
      <c r="D1762" s="83" t="n"/>
      <c r="E1762" s="83" t="n"/>
      <c r="F1762" s="83" t="inlineStr">
        <is>
          <t>Source Sample Size:</t>
        </is>
      </c>
      <c r="G1762" s="83" t="n">
        <v>0</v>
      </c>
      <c r="H1762" s="83" t="inlineStr">
        <is>
          <t>DEER</t>
        </is>
      </c>
      <c r="I1762" s="83" t="n"/>
      <c r="J1762" s="83" t="n"/>
      <c r="K1762" s="83" t="inlineStr">
        <is>
          <t>WKWE</t>
        </is>
      </c>
      <c r="L1762" s="83" t="inlineStr">
        <is>
          <t>Monthly</t>
        </is>
      </c>
      <c r="M1762" s="83" t="n"/>
      <c r="N1762" s="83" t="inlineStr">
        <is>
          <t>Weekend Peak3</t>
        </is>
      </c>
      <c r="O1762" s="83" t="n"/>
      <c r="P1762" s="83" t="n"/>
      <c r="Q1762" s="83" t="n"/>
      <c r="R1762" s="83" t="n"/>
      <c r="S1762" s="83" t="n"/>
      <c r="T1762" s="83" t="n"/>
      <c r="U1762" s="83" t="n"/>
      <c r="V1762" s="83" t="n"/>
      <c r="W1762" s="83" t="n"/>
      <c r="X1762" s="83" t="n"/>
      <c r="Y1762" s="83" t="n"/>
      <c r="Z1762" s="83" t="n"/>
      <c r="AA1762" s="83" t="n"/>
      <c r="AB1762" s="83" t="n"/>
      <c r="AC1762" s="83" t="n"/>
      <c r="AD1762" s="83" t="n"/>
      <c r="AE1762" s="83" t="n"/>
      <c r="AF1762" s="83" t="n"/>
      <c r="AG1762" s="83" t="n"/>
      <c r="AH1762" s="83" t="n"/>
      <c r="AI1762" s="83" t="n"/>
      <c r="AJ1762" s="83" t="n"/>
      <c r="AK1762" s="83" t="n"/>
    </row>
    <row r="1763">
      <c r="A1763" s="84" t="n"/>
      <c r="B1763" s="84" t="n">
        <v>1</v>
      </c>
      <c r="C1763" s="84" t="inlineStr">
        <is>
          <t>JANUARY</t>
        </is>
      </c>
      <c r="D1763" s="84" t="inlineStr">
        <is>
          <t>JAN</t>
        </is>
      </c>
      <c r="E1763" s="84" t="n">
        <v>2</v>
      </c>
      <c r="F1763" s="84" t="inlineStr">
        <is>
          <t>FEBRUARY</t>
        </is>
      </c>
      <c r="G1763" s="84" t="inlineStr">
        <is>
          <t>FEB</t>
        </is>
      </c>
      <c r="H1763" s="84" t="n">
        <v>3</v>
      </c>
      <c r="I1763" s="84" t="inlineStr">
        <is>
          <t>MARCH</t>
        </is>
      </c>
      <c r="J1763" s="84" t="inlineStr">
        <is>
          <t>MAR</t>
        </is>
      </c>
      <c r="K1763" s="84" t="n">
        <v>4</v>
      </c>
      <c r="L1763" s="84" t="inlineStr">
        <is>
          <t>APRIL</t>
        </is>
      </c>
      <c r="M1763" s="84" t="inlineStr">
        <is>
          <t>APR</t>
        </is>
      </c>
      <c r="N1763" s="84" t="n">
        <v>5</v>
      </c>
      <c r="O1763" s="84" t="inlineStr">
        <is>
          <t>MAY</t>
        </is>
      </c>
      <c r="P1763" s="84" t="inlineStr">
        <is>
          <t>MAY</t>
        </is>
      </c>
      <c r="Q1763" s="84" t="n">
        <v>6</v>
      </c>
      <c r="R1763" s="84" t="inlineStr">
        <is>
          <t>JUNE</t>
        </is>
      </c>
      <c r="S1763" s="84" t="inlineStr">
        <is>
          <t>JUN</t>
        </is>
      </c>
      <c r="T1763" s="84" t="n">
        <v>7</v>
      </c>
      <c r="U1763" s="84" t="inlineStr">
        <is>
          <t>JULY</t>
        </is>
      </c>
      <c r="V1763" s="84" t="inlineStr">
        <is>
          <t>JUL</t>
        </is>
      </c>
      <c r="W1763" s="84" t="n">
        <v>8</v>
      </c>
      <c r="X1763" s="84" t="inlineStr">
        <is>
          <t>AUGUST</t>
        </is>
      </c>
      <c r="Y1763" s="84" t="inlineStr">
        <is>
          <t>AUG</t>
        </is>
      </c>
      <c r="Z1763" s="84" t="n">
        <v>9</v>
      </c>
      <c r="AA1763" s="84" t="inlineStr">
        <is>
          <t>SEPTEMBER</t>
        </is>
      </c>
      <c r="AB1763" s="84" t="inlineStr">
        <is>
          <t>SEP</t>
        </is>
      </c>
      <c r="AC1763" s="84" t="n">
        <v>10</v>
      </c>
      <c r="AD1763" s="84" t="inlineStr">
        <is>
          <t>OCTOBER</t>
        </is>
      </c>
      <c r="AE1763" s="84" t="inlineStr">
        <is>
          <t>OCT</t>
        </is>
      </c>
      <c r="AF1763" s="84" t="n">
        <v>11</v>
      </c>
      <c r="AG1763" s="84" t="inlineStr">
        <is>
          <t>NOVEMBER</t>
        </is>
      </c>
      <c r="AH1763" s="84" t="inlineStr">
        <is>
          <t>NOV</t>
        </is>
      </c>
      <c r="AI1763" s="84" t="n">
        <v>12</v>
      </c>
      <c r="AJ1763" s="84" t="inlineStr">
        <is>
          <t>DECEMBER</t>
        </is>
      </c>
      <c r="AK1763" s="84" t="inlineStr">
        <is>
          <t>DEC</t>
        </is>
      </c>
    </row>
    <row r="1764">
      <c r="A1764" s="83" t="n"/>
      <c r="B1764" s="84" t="n">
        <v>31</v>
      </c>
      <c r="C1764" s="83" t="n"/>
      <c r="D1764" s="83" t="n"/>
      <c r="E1764" s="84" t="n">
        <v>28</v>
      </c>
      <c r="F1764" s="83" t="n"/>
      <c r="G1764" s="83" t="n"/>
      <c r="H1764" s="84" t="n">
        <v>31</v>
      </c>
      <c r="I1764" s="83" t="n"/>
      <c r="J1764" s="83" t="n"/>
      <c r="K1764" s="84" t="n">
        <v>30</v>
      </c>
      <c r="L1764" s="83" t="n"/>
      <c r="M1764" s="83" t="n"/>
      <c r="N1764" s="84" t="n">
        <v>31</v>
      </c>
      <c r="O1764" s="83" t="n"/>
      <c r="P1764" s="83" t="n"/>
      <c r="Q1764" s="84" t="n">
        <v>30</v>
      </c>
      <c r="R1764" s="83" t="n"/>
      <c r="S1764" s="83" t="n"/>
      <c r="T1764" s="84" t="n">
        <v>31</v>
      </c>
      <c r="U1764" s="83" t="n"/>
      <c r="V1764" s="83" t="n"/>
      <c r="W1764" s="84" t="n">
        <v>31</v>
      </c>
      <c r="X1764" s="83" t="n"/>
      <c r="Y1764" s="83" t="n"/>
      <c r="Z1764" s="84" t="n">
        <v>30</v>
      </c>
      <c r="AA1764" s="83" t="n"/>
      <c r="AB1764" s="83" t="n"/>
      <c r="AC1764" s="84" t="n">
        <v>31</v>
      </c>
      <c r="AD1764" s="83" t="n"/>
      <c r="AE1764" s="83" t="n"/>
      <c r="AF1764" s="84" t="n">
        <v>30</v>
      </c>
      <c r="AG1764" s="83" t="n"/>
      <c r="AH1764" s="83" t="n"/>
      <c r="AI1764" s="84" t="n">
        <v>31</v>
      </c>
      <c r="AJ1764" s="83" t="n"/>
      <c r="AK1764" s="83" t="n"/>
    </row>
    <row r="1765">
      <c r="A1765" s="84" t="inlineStr">
        <is>
          <t>RATIOS</t>
        </is>
      </c>
      <c r="B1765" s="84" t="inlineStr">
        <is>
          <t>E.BKDWN</t>
        </is>
      </c>
      <c r="C1765" s="84" t="inlineStr">
        <is>
          <t>PEAK/AVG</t>
        </is>
      </c>
      <c r="D1765" s="84" t="inlineStr">
        <is>
          <t>END/AVG</t>
        </is>
      </c>
      <c r="E1765" s="84" t="inlineStr">
        <is>
          <t>E.BKDWN</t>
        </is>
      </c>
      <c r="F1765" s="84" t="inlineStr">
        <is>
          <t>PEAK/AVG</t>
        </is>
      </c>
      <c r="G1765" s="84" t="inlineStr">
        <is>
          <t>END/AVG</t>
        </is>
      </c>
      <c r="H1765" s="84" t="inlineStr">
        <is>
          <t>E.BKDWN</t>
        </is>
      </c>
      <c r="I1765" s="84" t="inlineStr">
        <is>
          <t>PEAK/AVG</t>
        </is>
      </c>
      <c r="J1765" s="84" t="inlineStr">
        <is>
          <t>END/AVG</t>
        </is>
      </c>
      <c r="K1765" s="84" t="inlineStr">
        <is>
          <t>E.BKDWN</t>
        </is>
      </c>
      <c r="L1765" s="84" t="inlineStr">
        <is>
          <t>PEAK/AVG</t>
        </is>
      </c>
      <c r="M1765" s="84" t="inlineStr">
        <is>
          <t>END/AVG</t>
        </is>
      </c>
      <c r="N1765" s="84" t="inlineStr">
        <is>
          <t>E.BKDWN</t>
        </is>
      </c>
      <c r="O1765" s="84" t="inlineStr">
        <is>
          <t>PEAK/AVG</t>
        </is>
      </c>
      <c r="P1765" s="84" t="inlineStr">
        <is>
          <t>END/AVG</t>
        </is>
      </c>
      <c r="Q1765" s="84" t="inlineStr">
        <is>
          <t>E.BKDWN</t>
        </is>
      </c>
      <c r="R1765" s="84" t="inlineStr">
        <is>
          <t>PEAK/AVG</t>
        </is>
      </c>
      <c r="S1765" s="84" t="inlineStr">
        <is>
          <t>END/AVG</t>
        </is>
      </c>
      <c r="T1765" s="84" t="inlineStr">
        <is>
          <t>E.BKDWN</t>
        </is>
      </c>
      <c r="U1765" s="84" t="inlineStr">
        <is>
          <t>PEAK/AVG</t>
        </is>
      </c>
      <c r="V1765" s="84" t="inlineStr">
        <is>
          <t>END/AVG</t>
        </is>
      </c>
      <c r="W1765" s="84" t="inlineStr">
        <is>
          <t>E.BKDWN</t>
        </is>
      </c>
      <c r="X1765" s="84" t="inlineStr">
        <is>
          <t>PEAK/AVG</t>
        </is>
      </c>
      <c r="Y1765" s="84" t="inlineStr">
        <is>
          <t>END/AVG</t>
        </is>
      </c>
      <c r="Z1765" s="84" t="inlineStr">
        <is>
          <t>E.BKDWN</t>
        </is>
      </c>
      <c r="AA1765" s="84" t="inlineStr">
        <is>
          <t>PEAK/AVG</t>
        </is>
      </c>
      <c r="AB1765" s="84" t="inlineStr">
        <is>
          <t>END/AVG</t>
        </is>
      </c>
      <c r="AC1765" s="84" t="inlineStr">
        <is>
          <t>E.BKDWN</t>
        </is>
      </c>
      <c r="AD1765" s="84" t="inlineStr">
        <is>
          <t>PEAK/AVG</t>
        </is>
      </c>
      <c r="AE1765" s="84" t="inlineStr">
        <is>
          <t>END/AVG</t>
        </is>
      </c>
      <c r="AF1765" s="84" t="inlineStr">
        <is>
          <t>E.BKDWN</t>
        </is>
      </c>
      <c r="AG1765" s="84" t="inlineStr">
        <is>
          <t>PEAK/AVG</t>
        </is>
      </c>
      <c r="AH1765" s="84" t="inlineStr">
        <is>
          <t>END/AVG</t>
        </is>
      </c>
      <c r="AI1765" s="84" t="inlineStr">
        <is>
          <t>E.BKDWN</t>
        </is>
      </c>
      <c r="AJ1765" s="84" t="inlineStr">
        <is>
          <t>PEAK/AVG</t>
        </is>
      </c>
      <c r="AK1765" s="84" t="inlineStr">
        <is>
          <t>END/AVG</t>
        </is>
      </c>
    </row>
    <row r="1766">
      <c r="A1766" s="83" t="n"/>
      <c r="B1766" s="209" t="n">
        <v>0.0537315754573634</v>
      </c>
      <c r="C1766" s="210" t="n">
        <v>1.038185285295065</v>
      </c>
      <c r="D1766" s="210" t="n">
        <v>0.9883859272044376</v>
      </c>
      <c r="E1766" s="209" t="n">
        <v>0.04548800131123186</v>
      </c>
      <c r="F1766" s="210" t="n">
        <v>1.038497568935542</v>
      </c>
      <c r="G1766" s="210" t="n">
        <v>0.9704626434323317</v>
      </c>
      <c r="H1766" s="209" t="n">
        <v>0.04892716438090488</v>
      </c>
      <c r="I1766" s="210" t="n">
        <v>1.039744860938575</v>
      </c>
      <c r="J1766" s="210" t="n">
        <v>0.9924586154598807</v>
      </c>
      <c r="K1766" s="209" t="n">
        <v>0.05221421492773854</v>
      </c>
      <c r="L1766" s="210" t="n">
        <v>1.850838398424957</v>
      </c>
      <c r="M1766" s="210" t="n">
        <v>1.164509296092334</v>
      </c>
      <c r="N1766" s="209" t="n">
        <v>0.08416524224840298</v>
      </c>
      <c r="O1766" s="210" t="n">
        <v>2.000000000000001</v>
      </c>
      <c r="P1766" s="210" t="n">
        <v>0.8718647301991046</v>
      </c>
      <c r="Q1766" s="209" t="n">
        <v>0.1164797266481288</v>
      </c>
      <c r="R1766" s="210" t="n">
        <v>1.520315061171472</v>
      </c>
      <c r="S1766" s="210" t="n">
        <v>1.062154266462114</v>
      </c>
      <c r="T1766" s="209" t="n">
        <v>0.1648185728280477</v>
      </c>
      <c r="U1766" s="210" t="n">
        <v>1.451292847860739</v>
      </c>
      <c r="V1766" s="210" t="n">
        <v>1.03125760742597</v>
      </c>
      <c r="W1766" s="209" t="n">
        <v>0.1491733053917081</v>
      </c>
      <c r="X1766" s="210" t="n">
        <v>1.368963597745055</v>
      </c>
      <c r="Y1766" s="210" t="n">
        <v>1.041783132657715</v>
      </c>
      <c r="Z1766" s="209" t="n">
        <v>0.1175624329384641</v>
      </c>
      <c r="AA1766" s="210" t="n">
        <v>1.470679372625592</v>
      </c>
      <c r="AB1766" s="210" t="n">
        <v>0.8236252308084131</v>
      </c>
      <c r="AC1766" s="209" t="n">
        <v>0.06489983329883293</v>
      </c>
      <c r="AD1766" s="210" t="n">
        <v>1.508788700375474</v>
      </c>
      <c r="AE1766" s="210" t="n">
        <v>0.9084318603199447</v>
      </c>
      <c r="AF1766" s="209" t="n">
        <v>0.04863666211895313</v>
      </c>
      <c r="AG1766" s="210" t="n">
        <v>1.055216286021147</v>
      </c>
      <c r="AH1766" s="210" t="n">
        <v>0.9893140254431836</v>
      </c>
      <c r="AI1766" s="209" t="n">
        <v>0.05390326845022374</v>
      </c>
      <c r="AJ1766" s="210" t="n">
        <v>1.093248468435835</v>
      </c>
      <c r="AK1766" s="210" t="n">
        <v>0.994609699091842</v>
      </c>
      <c r="AM1766">
        <f>A1761</f>
        <v/>
      </c>
      <c r="AN1766" s="206">
        <f>1/($B1766*(1/$B1764)*(1/(5/7+2/7*$D1766))*$B1776/SUM($B1768:$B1791))</f>
        <v/>
      </c>
      <c r="AO1766" s="206">
        <f>1/(B1766*(1/B1764)*(1/(5/7+2/7*D1766)))</f>
        <v/>
      </c>
      <c r="AP1766" s="206" t="n"/>
      <c r="AR1766" s="211">
        <f>CHOOSE(AV$3,C1766,F1766,I1766,L1766,O1766,R1766,U1766,X1766,AA1766,AD1766,AG1766,AJ1766)</f>
        <v/>
      </c>
      <c r="AS1766" s="207" t="n"/>
      <c r="AT1766" s="207" t="n"/>
      <c r="AV1766" s="116">
        <f>AN1766/AR1766</f>
        <v/>
      </c>
      <c r="AW1766" s="208">
        <f>AO1766/AR1766</f>
        <v/>
      </c>
      <c r="AX1766" s="206" t="n"/>
    </row>
    <row r="1767">
      <c r="A1767" s="84" t="inlineStr">
        <is>
          <t>HOUR</t>
        </is>
      </c>
      <c r="B1767" s="84" t="inlineStr">
        <is>
          <t>PEAK</t>
        </is>
      </c>
      <c r="C1767" s="84" t="inlineStr">
        <is>
          <t>AVG</t>
        </is>
      </c>
      <c r="D1767" s="84" t="inlineStr">
        <is>
          <t>END</t>
        </is>
      </c>
      <c r="E1767" s="84" t="inlineStr">
        <is>
          <t>PEAK</t>
        </is>
      </c>
      <c r="F1767" s="84" t="inlineStr">
        <is>
          <t>AVG</t>
        </is>
      </c>
      <c r="G1767" s="84" t="inlineStr">
        <is>
          <t>END</t>
        </is>
      </c>
      <c r="H1767" s="84" t="inlineStr">
        <is>
          <t>PEAK</t>
        </is>
      </c>
      <c r="I1767" s="84" t="inlineStr">
        <is>
          <t>AVG</t>
        </is>
      </c>
      <c r="J1767" s="84" t="inlineStr">
        <is>
          <t>END</t>
        </is>
      </c>
      <c r="K1767" s="84" t="inlineStr">
        <is>
          <t>PEAK</t>
        </is>
      </c>
      <c r="L1767" s="84" t="inlineStr">
        <is>
          <t>AVG</t>
        </is>
      </c>
      <c r="M1767" s="84" t="inlineStr">
        <is>
          <t>END</t>
        </is>
      </c>
      <c r="N1767" s="84" t="inlineStr">
        <is>
          <t>PEAK</t>
        </is>
      </c>
      <c r="O1767" s="84" t="inlineStr">
        <is>
          <t>AVG</t>
        </is>
      </c>
      <c r="P1767" s="84" t="inlineStr">
        <is>
          <t>END</t>
        </is>
      </c>
      <c r="Q1767" s="84" t="inlineStr">
        <is>
          <t>PEAK</t>
        </is>
      </c>
      <c r="R1767" s="84" t="inlineStr">
        <is>
          <t>AVG</t>
        </is>
      </c>
      <c r="S1767" s="84" t="inlineStr">
        <is>
          <t>END</t>
        </is>
      </c>
      <c r="T1767" s="84" t="inlineStr">
        <is>
          <t>PEAK</t>
        </is>
      </c>
      <c r="U1767" s="84" t="inlineStr">
        <is>
          <t>AVG</t>
        </is>
      </c>
      <c r="V1767" s="84" t="inlineStr">
        <is>
          <t>END</t>
        </is>
      </c>
      <c r="W1767" s="84" t="inlineStr">
        <is>
          <t>PEAK</t>
        </is>
      </c>
      <c r="X1767" s="84" t="inlineStr">
        <is>
          <t>AVG</t>
        </is>
      </c>
      <c r="Y1767" s="84" t="inlineStr">
        <is>
          <t>END</t>
        </is>
      </c>
      <c r="Z1767" s="84" t="inlineStr">
        <is>
          <t>PEAK</t>
        </is>
      </c>
      <c r="AA1767" s="84" t="inlineStr">
        <is>
          <t>AVG</t>
        </is>
      </c>
      <c r="AB1767" s="84" t="inlineStr">
        <is>
          <t>END</t>
        </is>
      </c>
      <c r="AC1767" s="84" t="inlineStr">
        <is>
          <t>PEAK</t>
        </is>
      </c>
      <c r="AD1767" s="84" t="inlineStr">
        <is>
          <t>AVG</t>
        </is>
      </c>
      <c r="AE1767" s="84" t="inlineStr">
        <is>
          <t>END</t>
        </is>
      </c>
      <c r="AF1767" s="84" t="inlineStr">
        <is>
          <t>PEAK</t>
        </is>
      </c>
      <c r="AG1767" s="84" t="inlineStr">
        <is>
          <t>AVG</t>
        </is>
      </c>
      <c r="AH1767" s="84" t="inlineStr">
        <is>
          <t>END</t>
        </is>
      </c>
      <c r="AI1767" s="84" t="inlineStr">
        <is>
          <t>PEAK</t>
        </is>
      </c>
      <c r="AJ1767" s="84" t="inlineStr">
        <is>
          <t>AVG</t>
        </is>
      </c>
      <c r="AK1767" s="84" t="inlineStr">
        <is>
          <t>END</t>
        </is>
      </c>
    </row>
    <row r="1768">
      <c r="A1768" s="84" t="n">
        <v>1</v>
      </c>
      <c r="B1768" s="84" t="n">
        <v>0.5944983178309916</v>
      </c>
      <c r="C1768" s="84" t="n">
        <v>0.5609171704789232</v>
      </c>
      <c r="D1768" s="84" t="n">
        <v>0.6136987973872167</v>
      </c>
      <c r="E1768" s="84" t="n">
        <v>0.5523642047674873</v>
      </c>
      <c r="F1768" s="84" t="n">
        <v>0.5243476918326385</v>
      </c>
      <c r="G1768" s="84" t="n">
        <v>0.5771839392295171</v>
      </c>
      <c r="H1768" s="84" t="n">
        <v>0.5589926630973626</v>
      </c>
      <c r="I1768" s="84" t="n">
        <v>0.4647154471544714</v>
      </c>
      <c r="J1768" s="84" t="n">
        <v>0.5153713298791018</v>
      </c>
      <c r="K1768" s="84" t="n">
        <v>0.4009055819477436</v>
      </c>
      <c r="L1768" s="84" t="n">
        <v>0.4411970692813275</v>
      </c>
      <c r="M1768" s="84" t="n">
        <v>0.6827164929931728</v>
      </c>
      <c r="N1768" s="84" t="n">
        <v>0.1459169465148661</v>
      </c>
      <c r="O1768" s="84" t="n">
        <v>0.2055056121388485</v>
      </c>
      <c r="P1768" s="84" t="n">
        <v>0.2440027782230058</v>
      </c>
      <c r="Q1768" s="84" t="n">
        <v>0.1602859874464813</v>
      </c>
      <c r="R1768" s="84" t="n">
        <v>0.1407057202792824</v>
      </c>
      <c r="S1768" s="84" t="n">
        <v>0.1719878529218647</v>
      </c>
      <c r="T1768" s="84" t="n">
        <v>0.2294787297783104</v>
      </c>
      <c r="U1768" s="84" t="n">
        <v>0.1630326077562259</v>
      </c>
      <c r="V1768" s="84" t="n">
        <v>0.1810175542993157</v>
      </c>
      <c r="W1768" s="84" t="n">
        <v>0.2032969154152029</v>
      </c>
      <c r="X1768" s="84" t="n">
        <v>0.1448593591718357</v>
      </c>
      <c r="Y1768" s="84" t="n">
        <v>0.1632339593660546</v>
      </c>
      <c r="Z1768" s="84" t="n">
        <v>0.1372750838670326</v>
      </c>
      <c r="AA1768" s="84" t="n">
        <v>0.143627157401862</v>
      </c>
      <c r="AB1768" s="84" t="n">
        <v>0.1624883936861653</v>
      </c>
      <c r="AC1768" s="84" t="n">
        <v>0.1467944481163252</v>
      </c>
      <c r="AD1768" s="84" t="n">
        <v>0.2664022122000197</v>
      </c>
      <c r="AE1768" s="84" t="n">
        <v>0.330657069029162</v>
      </c>
      <c r="AF1768" s="84" t="n">
        <v>0.5842741136858784</v>
      </c>
      <c r="AG1768" s="84" t="n">
        <v>0.5190409438701009</v>
      </c>
      <c r="AH1768" s="84" t="n">
        <v>0.5901759084545621</v>
      </c>
      <c r="AI1768" s="84" t="n">
        <v>0.6165355841166316</v>
      </c>
      <c r="AJ1768" s="84" t="n">
        <v>0.5508138674558714</v>
      </c>
      <c r="AK1768" s="84" t="n">
        <v>0.6227755599160973</v>
      </c>
    </row>
    <row r="1769">
      <c r="A1769" s="84" t="n">
        <v>2</v>
      </c>
      <c r="B1769" s="84" t="n">
        <v>0.5218681971106274</v>
      </c>
      <c r="C1769" s="84" t="n">
        <v>0.4903184464937452</v>
      </c>
      <c r="D1769" s="84" t="n">
        <v>0.5391612233685366</v>
      </c>
      <c r="E1769" s="84" t="n">
        <v>0.4900351699882766</v>
      </c>
      <c r="F1769" s="84" t="n">
        <v>0.4322062683341054</v>
      </c>
      <c r="G1769" s="84" t="n">
        <v>0.4868421052631579</v>
      </c>
      <c r="H1769" s="84" t="n">
        <v>0.4743208407693834</v>
      </c>
      <c r="I1769" s="84" t="n">
        <v>0.4085636856368563</v>
      </c>
      <c r="J1769" s="84" t="n">
        <v>0.4433160621761658</v>
      </c>
      <c r="K1769" s="84" t="n">
        <v>0.2818438242280285</v>
      </c>
      <c r="L1769" s="84" t="n">
        <v>0.3994451028983946</v>
      </c>
      <c r="M1769" s="84" t="n">
        <v>0.524613726194754</v>
      </c>
      <c r="N1769" s="84" t="n">
        <v>0.1034892292571054</v>
      </c>
      <c r="O1769" s="84" t="n">
        <v>0.1772630430263979</v>
      </c>
      <c r="P1769" s="84" t="n">
        <v>0.2023027194529038</v>
      </c>
      <c r="Q1769" s="84" t="n">
        <v>0.1102381843122584</v>
      </c>
      <c r="R1769" s="84" t="n">
        <v>0.1170825636369329</v>
      </c>
      <c r="S1769" s="84" t="n">
        <v>0.1275443204202233</v>
      </c>
      <c r="T1769" s="84" t="n">
        <v>0.1786205195079829</v>
      </c>
      <c r="U1769" s="84" t="n">
        <v>0.1226525749138814</v>
      </c>
      <c r="V1769" s="84" t="n">
        <v>0.1324903302588515</v>
      </c>
      <c r="W1769" s="84" t="n">
        <v>0.144075975755704</v>
      </c>
      <c r="X1769" s="84" t="n">
        <v>0.1096124224636776</v>
      </c>
      <c r="Y1769" s="84" t="n">
        <v>0.1222090344201634</v>
      </c>
      <c r="Z1769" s="84" t="n">
        <v>0.1028133577310156</v>
      </c>
      <c r="AA1769" s="84" t="n">
        <v>0.1168477626799618</v>
      </c>
      <c r="AB1769" s="84" t="n">
        <v>0.1402263783879383</v>
      </c>
      <c r="AC1769" s="84" t="n">
        <v>0.1314606741573034</v>
      </c>
      <c r="AD1769" s="84" t="n">
        <v>0.2378115021233169</v>
      </c>
      <c r="AE1769" s="84" t="n">
        <v>0.2866832779623478</v>
      </c>
      <c r="AF1769" s="84" t="n">
        <v>0.5165379283026342</v>
      </c>
      <c r="AG1769" s="84" t="n">
        <v>0.4279539746510134</v>
      </c>
      <c r="AH1769" s="84" t="n">
        <v>0.5114127457544586</v>
      </c>
      <c r="AI1769" s="84" t="n">
        <v>0.5426817571455975</v>
      </c>
      <c r="AJ1769" s="84" t="n">
        <v>0.4788077370256843</v>
      </c>
      <c r="AK1769" s="84" t="n">
        <v>0.5590364706678396</v>
      </c>
    </row>
    <row r="1770">
      <c r="A1770" s="84" t="n">
        <v>3</v>
      </c>
      <c r="B1770" s="84" t="n">
        <v>0.4878290124678409</v>
      </c>
      <c r="C1770" s="84" t="n">
        <v>0.4638787507313402</v>
      </c>
      <c r="D1770" s="84" t="n">
        <v>0.4921555460594592</v>
      </c>
      <c r="E1770" s="84" t="n">
        <v>0.4695193434935521</v>
      </c>
      <c r="F1770" s="84" t="n">
        <v>0.4007719623282385</v>
      </c>
      <c r="G1770" s="84" t="n">
        <v>0.4317688551275094</v>
      </c>
      <c r="H1770" s="84" t="n">
        <v>0.4378346222486614</v>
      </c>
      <c r="I1770" s="84" t="n">
        <v>0.3831978319783198</v>
      </c>
      <c r="J1770" s="84" t="n">
        <v>0.4079447322970639</v>
      </c>
      <c r="K1770" s="84" t="n">
        <v>0.2037559382422803</v>
      </c>
      <c r="L1770" s="84" t="n">
        <v>0.3823941385626548</v>
      </c>
      <c r="M1770" s="84" t="n">
        <v>0.4367229608336328</v>
      </c>
      <c r="N1770" s="84" t="n">
        <v>0.08837742648865589</v>
      </c>
      <c r="O1770" s="84" t="n">
        <v>0.1645707753065891</v>
      </c>
      <c r="P1770" s="84" t="n">
        <v>0.1943954693594059</v>
      </c>
      <c r="Q1770" s="84" t="n">
        <v>0.09169888182233861</v>
      </c>
      <c r="R1770" s="84" t="n">
        <v>0.1089185635116942</v>
      </c>
      <c r="S1770" s="84" t="n">
        <v>0.1153972422849639</v>
      </c>
      <c r="T1770" s="84" t="n">
        <v>0.1413667923730307</v>
      </c>
      <c r="U1770" s="84" t="n">
        <v>0.1014840788710136</v>
      </c>
      <c r="V1770" s="84" t="n">
        <v>0.117613805415055</v>
      </c>
      <c r="W1770" s="84" t="n">
        <v>0.1098328378952245</v>
      </c>
      <c r="X1770" s="84" t="n">
        <v>0.09459084412250393</v>
      </c>
      <c r="Y1770" s="84" t="n">
        <v>0.1056203309362564</v>
      </c>
      <c r="Z1770" s="84" t="n">
        <v>0.07700518450747179</v>
      </c>
      <c r="AA1770" s="84" t="n">
        <v>0.1041697454285248</v>
      </c>
      <c r="AB1770" s="84" t="n">
        <v>0.1316487597824645</v>
      </c>
      <c r="AC1770" s="84" t="n">
        <v>0.1239920687376074</v>
      </c>
      <c r="AD1770" s="84" t="n">
        <v>0.223853573427264</v>
      </c>
      <c r="AE1770" s="84" t="n">
        <v>0.2655038759689922</v>
      </c>
      <c r="AF1770" s="84" t="n">
        <v>0.4933650227767875</v>
      </c>
      <c r="AG1770" s="84" t="n">
        <v>0.3966473920915833</v>
      </c>
      <c r="AH1770" s="84" t="n">
        <v>0.456935906019843</v>
      </c>
      <c r="AI1770" s="84" t="n">
        <v>0.5131402263571839</v>
      </c>
      <c r="AJ1770" s="84" t="n">
        <v>0.4569284430821265</v>
      </c>
      <c r="AK1770" s="84" t="n">
        <v>0.5143785100480412</v>
      </c>
    </row>
    <row r="1771">
      <c r="A1771" s="84" t="n">
        <v>4</v>
      </c>
      <c r="B1771" s="84" t="n">
        <v>0.473184246981991</v>
      </c>
      <c r="C1771" s="84" t="n">
        <v>0.4552141086005626</v>
      </c>
      <c r="D1771" s="84" t="n">
        <v>0.4743300164825102</v>
      </c>
      <c r="E1771" s="84" t="n">
        <v>0.4706916764361078</v>
      </c>
      <c r="F1771" s="84" t="n">
        <v>0.4012351397251815</v>
      </c>
      <c r="G1771" s="84" t="n">
        <v>0.4188822571893652</v>
      </c>
      <c r="H1771" s="84" t="n">
        <v>0.4233591116398968</v>
      </c>
      <c r="I1771" s="84" t="n">
        <v>0.3722222222222221</v>
      </c>
      <c r="J1771" s="84" t="n">
        <v>0.38860103626943</v>
      </c>
      <c r="K1771" s="84" t="n">
        <v>0.1349465558194775</v>
      </c>
      <c r="L1771" s="84" t="n">
        <v>0.3747441008512014</v>
      </c>
      <c r="M1771" s="84" t="n">
        <v>0.3568810636004311</v>
      </c>
      <c r="N1771" s="84" t="n">
        <v>0.07809812433450732</v>
      </c>
      <c r="O1771" s="84" t="n">
        <v>0.1559577011016421</v>
      </c>
      <c r="P1771" s="84" t="n">
        <v>0.1811454827162473</v>
      </c>
      <c r="Q1771" s="84" t="n">
        <v>0.07760734921228747</v>
      </c>
      <c r="R1771" s="84" t="n">
        <v>0.1043003851091143</v>
      </c>
      <c r="S1771" s="84" t="n">
        <v>0.1024499343401182</v>
      </c>
      <c r="T1771" s="84" t="n">
        <v>0.1110915306805766</v>
      </c>
      <c r="U1771" s="84" t="n">
        <v>0.09044608793352513</v>
      </c>
      <c r="V1771" s="84" t="n">
        <v>0.1030794406426658</v>
      </c>
      <c r="W1771" s="84" t="n">
        <v>0.08771184804848861</v>
      </c>
      <c r="X1771" s="84" t="n">
        <v>0.08949807807057714</v>
      </c>
      <c r="Y1771" s="84" t="n">
        <v>0.0926761153389653</v>
      </c>
      <c r="Z1771" s="84" t="n">
        <v>0.0718969197926197</v>
      </c>
      <c r="AA1771" s="84" t="n">
        <v>0.1000474453406342</v>
      </c>
      <c r="AB1771" s="84" t="n">
        <v>0.1224963523013662</v>
      </c>
      <c r="AC1771" s="84" t="n">
        <v>0.1202908129543953</v>
      </c>
      <c r="AD1771" s="84" t="n">
        <v>0.2167100108634822</v>
      </c>
      <c r="AE1771" s="84" t="n">
        <v>0.2473237356958287</v>
      </c>
      <c r="AF1771" s="84" t="n">
        <v>0.4882154882154883</v>
      </c>
      <c r="AG1771" s="84" t="n">
        <v>0.3860463757958063</v>
      </c>
      <c r="AH1771" s="84" t="n">
        <v>0.4313104875524987</v>
      </c>
      <c r="AI1771" s="84" t="n">
        <v>0.5025896796470363</v>
      </c>
      <c r="AJ1771" s="84" t="n">
        <v>0.4496353451009407</v>
      </c>
      <c r="AK1771" s="84" t="n">
        <v>0.4944177549225253</v>
      </c>
    </row>
    <row r="1772">
      <c r="A1772" s="84" t="n">
        <v>5</v>
      </c>
      <c r="B1772" s="84" t="n">
        <v>0.4664555709479518</v>
      </c>
      <c r="C1772" s="84" t="n">
        <v>0.4556877385562643</v>
      </c>
      <c r="D1772" s="84" t="n">
        <v>0.4653562053598681</v>
      </c>
      <c r="E1772" s="84" t="n">
        <v>0.4726455646737006</v>
      </c>
      <c r="F1772" s="84" t="n">
        <v>0.4114867994441873</v>
      </c>
      <c r="G1772" s="84" t="n">
        <v>0.4082338578404774</v>
      </c>
      <c r="H1772" s="84" t="n">
        <v>0.4154273250049574</v>
      </c>
      <c r="I1772" s="84" t="n">
        <v>0.4009756097560975</v>
      </c>
      <c r="J1772" s="84" t="n">
        <v>0.4148531951640759</v>
      </c>
      <c r="K1772" s="84" t="n">
        <v>0.1474910926365796</v>
      </c>
      <c r="L1772" s="84" t="n">
        <v>0.4166307509966599</v>
      </c>
      <c r="M1772" s="84" t="n">
        <v>0.3905138339920948</v>
      </c>
      <c r="N1772" s="84" t="n">
        <v>0.08317634531902694</v>
      </c>
      <c r="O1772" s="84" t="n">
        <v>0.1722874662232384</v>
      </c>
      <c r="P1772" s="84" t="n">
        <v>0.192472084201528</v>
      </c>
      <c r="Q1772" s="84" t="n">
        <v>0.08442449183189925</v>
      </c>
      <c r="R1772" s="84" t="n">
        <v>0.115430977801434</v>
      </c>
      <c r="S1772" s="84" t="n">
        <v>0.1079284307288247</v>
      </c>
      <c r="T1772" s="84" t="n">
        <v>0.1071441158848201</v>
      </c>
      <c r="U1772" s="84" t="n">
        <v>0.09417480523008162</v>
      </c>
      <c r="V1772" s="84" t="n">
        <v>0.104016661707825</v>
      </c>
      <c r="W1772" s="84" t="n">
        <v>0.07890977879010154</v>
      </c>
      <c r="X1772" s="84" t="n">
        <v>0.09882325187682997</v>
      </c>
      <c r="Y1772" s="84" t="n">
        <v>0.09292745933114571</v>
      </c>
      <c r="Z1772" s="84" t="n">
        <v>0.07822506861848125</v>
      </c>
      <c r="AA1772" s="84" t="n">
        <v>0.1100654123466777</v>
      </c>
      <c r="AB1772" s="84" t="n">
        <v>0.1310297563779458</v>
      </c>
      <c r="AC1772" s="84" t="n">
        <v>0.1323198942498348</v>
      </c>
      <c r="AD1772" s="84" t="n">
        <v>0.2383217565921585</v>
      </c>
      <c r="AE1772" s="84" t="n">
        <v>0.267672572905131</v>
      </c>
      <c r="AF1772" s="84" t="n">
        <v>0.4892057833234304</v>
      </c>
      <c r="AG1772" s="84" t="n">
        <v>0.3880322411074119</v>
      </c>
      <c r="AH1772" s="84" t="n">
        <v>0.4129892263680078</v>
      </c>
      <c r="AI1772" s="84" t="n">
        <v>0.4991367734509879</v>
      </c>
      <c r="AJ1772" s="84" t="n">
        <v>0.4517492865447627</v>
      </c>
      <c r="AK1772" s="84" t="n">
        <v>0.4787198051288992</v>
      </c>
    </row>
    <row r="1773">
      <c r="A1773" s="84" t="n">
        <v>6</v>
      </c>
      <c r="B1773" s="84" t="n">
        <v>0.5036611913714625</v>
      </c>
      <c r="C1773" s="84" t="n">
        <v>0.4948040007800963</v>
      </c>
      <c r="D1773" s="84" t="n">
        <v>0.5054026005738355</v>
      </c>
      <c r="E1773" s="84" t="n">
        <v>0.5177803829620945</v>
      </c>
      <c r="F1773" s="84" t="n">
        <v>0.4658638258452987</v>
      </c>
      <c r="G1773" s="84" t="n">
        <v>0.4533369506239825</v>
      </c>
      <c r="H1773" s="84" t="n">
        <v>0.462423160816974</v>
      </c>
      <c r="I1773" s="84" t="n">
        <v>0.4631978319783197</v>
      </c>
      <c r="J1773" s="84" t="n">
        <v>0.4740587219343695</v>
      </c>
      <c r="K1773" s="84" t="n">
        <v>0.1707986935866984</v>
      </c>
      <c r="L1773" s="84" t="n">
        <v>0.4866932442624718</v>
      </c>
      <c r="M1773" s="84" t="n">
        <v>0.4475745598275243</v>
      </c>
      <c r="N1773" s="84" t="n">
        <v>0.09669096568105494</v>
      </c>
      <c r="O1773" s="84" t="n">
        <v>0.2031802120141342</v>
      </c>
      <c r="P1773" s="84" t="n">
        <v>0.2193193353635732</v>
      </c>
      <c r="Q1773" s="84" t="n">
        <v>0.09847445649914785</v>
      </c>
      <c r="R1773" s="84" t="n">
        <v>0.1361188515607877</v>
      </c>
      <c r="S1773" s="84" t="n">
        <v>0.1231943532501641</v>
      </c>
      <c r="T1773" s="84" t="n">
        <v>0.1182109752229232</v>
      </c>
      <c r="U1773" s="84" t="n">
        <v>0.1124294692133888</v>
      </c>
      <c r="V1773" s="84" t="n">
        <v>0.1165278191014579</v>
      </c>
      <c r="W1773" s="84" t="n">
        <v>0.08995097093000813</v>
      </c>
      <c r="X1773" s="84" t="n">
        <v>0.1158361433745473</v>
      </c>
      <c r="Y1773" s="84" t="n">
        <v>0.105368986944076</v>
      </c>
      <c r="Z1773" s="84" t="n">
        <v>0.09099573040561147</v>
      </c>
      <c r="AA1773" s="84" t="n">
        <v>0.128257978206255</v>
      </c>
      <c r="AB1773" s="84" t="n">
        <v>0.1483176371755759</v>
      </c>
      <c r="AC1773" s="84" t="n">
        <v>0.1534699272967614</v>
      </c>
      <c r="AD1773" s="84" t="n">
        <v>0.2766073015768508</v>
      </c>
      <c r="AE1773" s="84" t="n">
        <v>0.3030638612033961</v>
      </c>
      <c r="AF1773" s="84" t="n">
        <v>0.5343632402455932</v>
      </c>
      <c r="AG1773" s="84" t="n">
        <v>0.4332982886513638</v>
      </c>
      <c r="AH1773" s="84" t="n">
        <v>0.4549272627670582</v>
      </c>
      <c r="AI1773" s="84" t="n">
        <v>0.5373105697295224</v>
      </c>
      <c r="AJ1773" s="84" t="n">
        <v>0.4930768417714831</v>
      </c>
      <c r="AK1773" s="84" t="n">
        <v>0.5166114080790311</v>
      </c>
    </row>
    <row r="1774">
      <c r="A1774" s="84" t="n">
        <v>7</v>
      </c>
      <c r="B1774" s="84" t="n">
        <v>0.555313675044528</v>
      </c>
      <c r="C1774" s="84" t="n">
        <v>0.5513052684367423</v>
      </c>
      <c r="D1774" s="84" t="n">
        <v>0.5583297722971734</v>
      </c>
      <c r="E1774" s="84" t="n">
        <v>0.5818679171551389</v>
      </c>
      <c r="F1774" s="84" t="n">
        <v>0.5362667901806393</v>
      </c>
      <c r="G1774" s="84" t="n">
        <v>0.5154639175257731</v>
      </c>
      <c r="H1774" s="84" t="n">
        <v>0.5306365258774539</v>
      </c>
      <c r="I1774" s="84" t="n">
        <v>0.5624661246612466</v>
      </c>
      <c r="J1774" s="84" t="n">
        <v>0.5307772020725389</v>
      </c>
      <c r="K1774" s="84" t="n">
        <v>0.2021971496437055</v>
      </c>
      <c r="L1774" s="84" t="n">
        <v>0.5840965413209782</v>
      </c>
      <c r="M1774" s="84" t="n">
        <v>0.4962989579590371</v>
      </c>
      <c r="N1774" s="84" t="n">
        <v>0.1202801212220493</v>
      </c>
      <c r="O1774" s="84" t="n">
        <v>0.2471679484514654</v>
      </c>
      <c r="P1774" s="84" t="n">
        <v>0.2437623550782711</v>
      </c>
      <c r="Q1774" s="84" t="n">
        <v>0.1153510412769672</v>
      </c>
      <c r="R1774" s="84" t="n">
        <v>0.1634835154513291</v>
      </c>
      <c r="S1774" s="84" t="n">
        <v>0.1376190085357846</v>
      </c>
      <c r="T1774" s="84" t="n">
        <v>0.1933528354421457</v>
      </c>
      <c r="U1774" s="84" t="n">
        <v>0.1476547355944341</v>
      </c>
      <c r="V1774" s="84" t="n">
        <v>0.1451800059506099</v>
      </c>
      <c r="W1774" s="84" t="n">
        <v>0.1053931976991082</v>
      </c>
      <c r="X1774" s="84" t="n">
        <v>0.1399539292008382</v>
      </c>
      <c r="Y1774" s="84" t="n">
        <v>0.1182992389862459</v>
      </c>
      <c r="Z1774" s="84" t="n">
        <v>0.1110475754803294</v>
      </c>
      <c r="AA1774" s="84" t="n">
        <v>0.1568262956078059</v>
      </c>
      <c r="AB1774" s="84" t="n">
        <v>0.1654065525931821</v>
      </c>
      <c r="AC1774" s="84" t="n">
        <v>0.1898876404494382</v>
      </c>
      <c r="AD1774" s="84" t="n">
        <v>0.3416565164433618</v>
      </c>
      <c r="AE1774" s="84" t="n">
        <v>0.3385012919896641</v>
      </c>
      <c r="AF1774" s="84" t="n">
        <v>0.5921964745494158</v>
      </c>
      <c r="AG1774" s="84" t="n">
        <v>0.4945096664914432</v>
      </c>
      <c r="AH1774" s="84" t="n">
        <v>0.5155517682147424</v>
      </c>
      <c r="AI1774" s="84" t="n">
        <v>0.5938998657203146</v>
      </c>
      <c r="AJ1774" s="84" t="n">
        <v>0.5519236867138779</v>
      </c>
      <c r="AK1774" s="84" t="n">
        <v>0.5694566614791259</v>
      </c>
    </row>
    <row r="1775">
      <c r="A1775" s="84" t="n">
        <v>8</v>
      </c>
      <c r="B1775" s="84" t="n">
        <v>0.6419948545418563</v>
      </c>
      <c r="C1775" s="84" t="n">
        <v>0.6517984008023846</v>
      </c>
      <c r="D1775" s="84" t="n">
        <v>0.6010011598803491</v>
      </c>
      <c r="E1775" s="84" t="n">
        <v>0.6729191090269635</v>
      </c>
      <c r="F1775" s="84" t="n">
        <v>0.6346456692913386</v>
      </c>
      <c r="G1775" s="84" t="n">
        <v>0.5550732501356482</v>
      </c>
      <c r="H1775" s="84" t="n">
        <v>0.6279992068213364</v>
      </c>
      <c r="I1775" s="84" t="n">
        <v>0.5821138211382113</v>
      </c>
      <c r="J1775" s="84" t="n">
        <v>0.5409326424870466</v>
      </c>
      <c r="K1775" s="84" t="n">
        <v>0.2024940617577197</v>
      </c>
      <c r="L1775" s="84" t="n">
        <v>0.5715709514060984</v>
      </c>
      <c r="M1775" s="84" t="n">
        <v>0.4914121451670859</v>
      </c>
      <c r="N1775" s="84" t="n">
        <v>0.1505037267589483</v>
      </c>
      <c r="O1775" s="84" t="n">
        <v>0.2544429432550405</v>
      </c>
      <c r="P1775" s="84" t="n">
        <v>0.2446973339744618</v>
      </c>
      <c r="Q1775" s="84" t="n">
        <v>0.1574593673359106</v>
      </c>
      <c r="R1775" s="84" t="n">
        <v>0.1639453332915871</v>
      </c>
      <c r="S1775" s="84" t="n">
        <v>0.1565782994090611</v>
      </c>
      <c r="T1775" s="84" t="n">
        <v>0.25834420047228</v>
      </c>
      <c r="U1775" s="84" t="n">
        <v>0.1766819354759053</v>
      </c>
      <c r="V1775" s="84" t="n">
        <v>0.1646831300208271</v>
      </c>
      <c r="W1775" s="84" t="n">
        <v>0.2010191869667607</v>
      </c>
      <c r="X1775" s="84" t="n">
        <v>0.1520128221139836</v>
      </c>
      <c r="Y1775" s="84" t="n">
        <v>0.1453326817007611</v>
      </c>
      <c r="Z1775" s="84" t="n">
        <v>0.1240850869167429</v>
      </c>
      <c r="AA1775" s="84" t="n">
        <v>0.1606374787079312</v>
      </c>
      <c r="AB1775" s="84" t="n">
        <v>0.1677278153601273</v>
      </c>
      <c r="AC1775" s="84" t="n">
        <v>0.1911434236615995</v>
      </c>
      <c r="AD1775" s="84" t="n">
        <v>0.3435164762813969</v>
      </c>
      <c r="AE1775" s="84" t="n">
        <v>0.3435769656699889</v>
      </c>
      <c r="AF1775" s="84" t="n">
        <v>0.6632996632996634</v>
      </c>
      <c r="AG1775" s="84" t="n">
        <v>0.5892763273173296</v>
      </c>
      <c r="AH1775" s="84" t="n">
        <v>0.5504899872177249</v>
      </c>
      <c r="AI1775" s="84" t="n">
        <v>0.7015154421638212</v>
      </c>
      <c r="AJ1775" s="84" t="n">
        <v>0.6563788183067327</v>
      </c>
      <c r="AK1775" s="84" t="n">
        <v>0.6166181744367008</v>
      </c>
    </row>
    <row r="1776">
      <c r="A1776" s="84" t="n">
        <v>9</v>
      </c>
      <c r="B1776" s="84" t="n">
        <v>0.6421927567781517</v>
      </c>
      <c r="C1776" s="84" t="n">
        <v>0.6390103919984395</v>
      </c>
      <c r="D1776" s="84" t="n">
        <v>0.5896465417251693</v>
      </c>
      <c r="E1776" s="84" t="n">
        <v>0.6406799531066822</v>
      </c>
      <c r="F1776" s="84" t="n">
        <v>0.6088312490350473</v>
      </c>
      <c r="G1776" s="84" t="n">
        <v>0.5269262072707541</v>
      </c>
      <c r="H1776" s="84" t="n">
        <v>0.6022209002577831</v>
      </c>
      <c r="I1776" s="84" t="n">
        <v>0.5526558265582655</v>
      </c>
      <c r="J1776" s="84" t="n">
        <v>0.5803799654576857</v>
      </c>
      <c r="K1776" s="84" t="n">
        <v>0.2950564133016628</v>
      </c>
      <c r="L1776" s="84" t="n">
        <v>0.572109686456201</v>
      </c>
      <c r="M1776" s="84" t="n">
        <v>0.6363636363636365</v>
      </c>
      <c r="N1776" s="84" t="n">
        <v>0.3843066590220329</v>
      </c>
      <c r="O1776" s="84" t="n">
        <v>0.3064071918520058</v>
      </c>
      <c r="P1776" s="84" t="n">
        <v>0.2939573649623337</v>
      </c>
      <c r="Q1776" s="84" t="n">
        <v>0.3879536101758324</v>
      </c>
      <c r="R1776" s="84" t="n">
        <v>0.2243104042080215</v>
      </c>
      <c r="S1776" s="84" t="n">
        <v>0.2561761326329612</v>
      </c>
      <c r="T1776" s="84" t="n">
        <v>0.4899023719733549</v>
      </c>
      <c r="U1776" s="84" t="n">
        <v>0.3340535601842134</v>
      </c>
      <c r="V1776" s="84" t="n">
        <v>0.3264207081225825</v>
      </c>
      <c r="W1776" s="84" t="n">
        <v>0.4304134656217427</v>
      </c>
      <c r="X1776" s="84" t="n">
        <v>0.2727058268459542</v>
      </c>
      <c r="Y1776" s="84" t="n">
        <v>0.3143894435523285</v>
      </c>
      <c r="Z1776" s="84" t="n">
        <v>0.320486428789265</v>
      </c>
      <c r="AA1776" s="84" t="n">
        <v>0.2562359511235213</v>
      </c>
      <c r="AB1776" s="84" t="n">
        <v>0.219900959455277</v>
      </c>
      <c r="AC1776" s="84" t="n">
        <v>0.1750826173165896</v>
      </c>
      <c r="AD1776" s="84" t="n">
        <v>0.3150245251341475</v>
      </c>
      <c r="AE1776" s="84" t="n">
        <v>0.3495293466223699</v>
      </c>
      <c r="AF1776" s="84" t="n">
        <v>0.6171519112695584</v>
      </c>
      <c r="AG1776" s="84" t="n">
        <v>0.5721628409555517</v>
      </c>
      <c r="AH1776" s="84" t="n">
        <v>0.5250471726824519</v>
      </c>
      <c r="AI1776" s="84" t="n">
        <v>0.6967197391137542</v>
      </c>
      <c r="AJ1776" s="84" t="n">
        <v>0.6385424373744848</v>
      </c>
      <c r="AK1776" s="84" t="n">
        <v>0.6074159280059545</v>
      </c>
    </row>
    <row r="1777">
      <c r="A1777" s="84" t="n">
        <v>10</v>
      </c>
      <c r="B1777" s="84" t="n">
        <v>0.7526222046309125</v>
      </c>
      <c r="C1777" s="84" t="n">
        <v>0.7075752932326635</v>
      </c>
      <c r="D1777" s="84" t="n">
        <v>0.7224223185397717</v>
      </c>
      <c r="E1777" s="84" t="n">
        <v>0.6764361078546306</v>
      </c>
      <c r="F1777" s="84" t="n">
        <v>0.6466882816118574</v>
      </c>
      <c r="G1777" s="84" t="n">
        <v>0.61340206185567</v>
      </c>
      <c r="H1777" s="84" t="n">
        <v>0.6640888360103112</v>
      </c>
      <c r="I1777" s="84" t="n">
        <v>0.5427100271002708</v>
      </c>
      <c r="J1777" s="84" t="n">
        <v>0.5851468048359241</v>
      </c>
      <c r="K1777" s="84" t="n">
        <v>0.3301662707838481</v>
      </c>
      <c r="L1777" s="84" t="n">
        <v>0.526963689257623</v>
      </c>
      <c r="M1777" s="84" t="n">
        <v>0.6492274523895077</v>
      </c>
      <c r="N1777" s="84" t="n">
        <v>0.4726431321156523</v>
      </c>
      <c r="O1777" s="84" t="n">
        <v>0.3498493036790688</v>
      </c>
      <c r="P1777" s="84" t="n">
        <v>0.3174119784153444</v>
      </c>
      <c r="Q1777" s="84" t="n">
        <v>0.4440287650164192</v>
      </c>
      <c r="R1777" s="84" t="n">
        <v>0.266241898619243</v>
      </c>
      <c r="S1777" s="84" t="n">
        <v>0.3150238017071569</v>
      </c>
      <c r="T1777" s="84" t="n">
        <v>0.5243012723363761</v>
      </c>
      <c r="U1777" s="84" t="n">
        <v>0.3934784487548306</v>
      </c>
      <c r="V1777" s="84" t="n">
        <v>0.4113359119309729</v>
      </c>
      <c r="W1777" s="84" t="n">
        <v>0.477975524070571</v>
      </c>
      <c r="X1777" s="84" t="n">
        <v>0.3330904902654622</v>
      </c>
      <c r="Y1777" s="84" t="n">
        <v>0.3761781749633457</v>
      </c>
      <c r="Z1777" s="84" t="n">
        <v>0.4083180847819458</v>
      </c>
      <c r="AA1777" s="84" t="n">
        <v>0.3331285146497212</v>
      </c>
      <c r="AB1777" s="84" t="n">
        <v>0.3156033072467613</v>
      </c>
      <c r="AC1777" s="84" t="n">
        <v>0.1826834104428288</v>
      </c>
      <c r="AD1777" s="84" t="n">
        <v>0.3108272706323863</v>
      </c>
      <c r="AE1777" s="84" t="n">
        <v>0.3537744555186416</v>
      </c>
      <c r="AF1777" s="84" t="n">
        <v>0.6823133293721531</v>
      </c>
      <c r="AG1777" s="84" t="n">
        <v>0.6183050055487413</v>
      </c>
      <c r="AH1777" s="84" t="n">
        <v>0.6204272932010471</v>
      </c>
      <c r="AI1777" s="84" t="n">
        <v>0.7926338001150969</v>
      </c>
      <c r="AJ1777" s="84" t="n">
        <v>0.7070869886904133</v>
      </c>
      <c r="AK1777" s="84" t="n">
        <v>0.7488328033019827</v>
      </c>
    </row>
    <row r="1778">
      <c r="A1778" s="84" t="n">
        <v>11</v>
      </c>
      <c r="B1778" s="84" t="n">
        <v>0.6972095784682367</v>
      </c>
      <c r="C1778" s="84" t="n">
        <v>0.6307636586521046</v>
      </c>
      <c r="D1778" s="84" t="n">
        <v>0.6514864782369819</v>
      </c>
      <c r="E1778" s="84" t="n">
        <v>0.5810863618601015</v>
      </c>
      <c r="F1778" s="84" t="n">
        <v>0.5597653234522156</v>
      </c>
      <c r="G1778" s="84" t="n">
        <v>0.5468665219750407</v>
      </c>
      <c r="H1778" s="84" t="n">
        <v>0.5748562363672417</v>
      </c>
      <c r="I1778" s="84" t="n">
        <v>0.515962059620596</v>
      </c>
      <c r="J1778" s="84" t="n">
        <v>0.5633160621761658</v>
      </c>
      <c r="K1778" s="84" t="n">
        <v>0.3572595011876486</v>
      </c>
      <c r="L1778" s="84" t="n">
        <v>0.5025320547354811</v>
      </c>
      <c r="M1778" s="84" t="n">
        <v>0.6659719726913405</v>
      </c>
      <c r="N1778" s="84" t="n">
        <v>0.5553280366942418</v>
      </c>
      <c r="O1778" s="84" t="n">
        <v>0.4037362294741218</v>
      </c>
      <c r="P1778" s="84" t="n">
        <v>0.363653363252658</v>
      </c>
      <c r="Q1778" s="84" t="n">
        <v>0.5063391112773828</v>
      </c>
      <c r="R1778" s="84" t="n">
        <v>0.338269826857447</v>
      </c>
      <c r="S1778" s="84" t="n">
        <v>0.3853209126723571</v>
      </c>
      <c r="T1778" s="84" t="n">
        <v>0.5874599090684807</v>
      </c>
      <c r="U1778" s="84" t="n">
        <v>0.4682133023841566</v>
      </c>
      <c r="V1778" s="84" t="n">
        <v>0.5039720321332936</v>
      </c>
      <c r="W1778" s="84" t="n">
        <v>0.5366945913600741</v>
      </c>
      <c r="X1778" s="84" t="n">
        <v>0.423532187114053</v>
      </c>
      <c r="Y1778" s="84" t="n">
        <v>0.4508413041960483</v>
      </c>
      <c r="Z1778" s="84" t="n">
        <v>0.4947773711497409</v>
      </c>
      <c r="AA1778" s="84" t="n">
        <v>0.4259969354976705</v>
      </c>
      <c r="AB1778" s="84" t="n">
        <v>0.416633505769996</v>
      </c>
      <c r="AC1778" s="84" t="n">
        <v>0.2694646397884997</v>
      </c>
      <c r="AD1778" s="84" t="n">
        <v>0.3344635744148534</v>
      </c>
      <c r="AE1778" s="84" t="n">
        <v>0.3579734219269103</v>
      </c>
      <c r="AF1778" s="84" t="n">
        <v>0.5947712418300655</v>
      </c>
      <c r="AG1778" s="84" t="n">
        <v>0.5472227089539163</v>
      </c>
      <c r="AH1778" s="84" t="n">
        <v>0.5602288635948629</v>
      </c>
      <c r="AI1778" s="84" t="n">
        <v>0.729138691732208</v>
      </c>
      <c r="AJ1778" s="84" t="n">
        <v>0.6278670330831837</v>
      </c>
      <c r="AK1778" s="84" t="n">
        <v>0.6860410041274783</v>
      </c>
    </row>
    <row r="1779">
      <c r="A1779" s="84" t="n">
        <v>12</v>
      </c>
      <c r="B1779" s="84" t="n">
        <v>0.6675242430239461</v>
      </c>
      <c r="C1779" s="84" t="n">
        <v>0.5942941520630761</v>
      </c>
      <c r="D1779" s="84" t="n">
        <v>0.6140040290580551</v>
      </c>
      <c r="E1779" s="84" t="n">
        <v>0.5468933177022275</v>
      </c>
      <c r="F1779" s="84" t="n">
        <v>0.5266018218310946</v>
      </c>
      <c r="G1779" s="84" t="n">
        <v>0.5314704286489418</v>
      </c>
      <c r="H1779" s="84" t="n">
        <v>0.5357921871901645</v>
      </c>
      <c r="I1779" s="84" t="n">
        <v>0.4969918699186993</v>
      </c>
      <c r="J1779" s="84" t="n">
        <v>0.5387910189982729</v>
      </c>
      <c r="K1779" s="84" t="n">
        <v>0.3949673396674585</v>
      </c>
      <c r="L1779" s="84" t="n">
        <v>0.4797166253636461</v>
      </c>
      <c r="M1779" s="84" t="n">
        <v>0.6953647143370464</v>
      </c>
      <c r="N1779" s="84" t="n">
        <v>0.6091407977721353</v>
      </c>
      <c r="O1779" s="84" t="n">
        <v>0.4601174392018291</v>
      </c>
      <c r="P1779" s="84" t="n">
        <v>0.4152107709568841</v>
      </c>
      <c r="Q1779" s="84" t="n">
        <v>0.5772955896412685</v>
      </c>
      <c r="R1779" s="84" t="n">
        <v>0.42882526065312</v>
      </c>
      <c r="S1779" s="84" t="n">
        <v>0.4595781352593565</v>
      </c>
      <c r="T1779" s="84" t="n">
        <v>0.6550241426708491</v>
      </c>
      <c r="U1779" s="84" t="n">
        <v>0.5542577753633028</v>
      </c>
      <c r="V1779" s="84" t="n">
        <v>0.5801547158583755</v>
      </c>
      <c r="W1779" s="84" t="n">
        <v>0.6162606647878626</v>
      </c>
      <c r="X1779" s="84" t="n">
        <v>0.5224178843511927</v>
      </c>
      <c r="Y1779" s="84" t="n">
        <v>0.5343014731550653</v>
      </c>
      <c r="Z1779" s="84" t="n">
        <v>0.5762808783165601</v>
      </c>
      <c r="AA1779" s="84" t="n">
        <v>0.5117096656270174</v>
      </c>
      <c r="AB1779" s="84" t="n">
        <v>0.4967060175973825</v>
      </c>
      <c r="AC1779" s="84" t="n">
        <v>0.4395902181097158</v>
      </c>
      <c r="AD1779" s="84" t="n">
        <v>0.3768969944365802</v>
      </c>
      <c r="AE1779" s="84" t="n">
        <v>0.3803986710963455</v>
      </c>
      <c r="AF1779" s="84" t="n">
        <v>0.5573380867498515</v>
      </c>
      <c r="AG1779" s="84" t="n">
        <v>0.5291746977396179</v>
      </c>
      <c r="AH1779" s="84" t="n">
        <v>0.5370990321991602</v>
      </c>
      <c r="AI1779" s="84" t="n">
        <v>0.6777287550354884</v>
      </c>
      <c r="AJ1779" s="84" t="n">
        <v>0.5872000845576579</v>
      </c>
      <c r="AK1779" s="84" t="n">
        <v>0.6287976182421005</v>
      </c>
    </row>
    <row r="1780">
      <c r="A1780" s="84" t="n">
        <v>13</v>
      </c>
      <c r="B1780" s="84" t="n">
        <v>0.6295270136552543</v>
      </c>
      <c r="C1780" s="84" t="n">
        <v>0.5535341152871031</v>
      </c>
      <c r="D1780" s="84" t="n">
        <v>0.5825041206275562</v>
      </c>
      <c r="E1780" s="84" t="n">
        <v>0.5205158264947244</v>
      </c>
      <c r="F1780" s="84" t="n">
        <v>0.5007874015748033</v>
      </c>
      <c r="G1780" s="84" t="n">
        <v>0.5230602278893107</v>
      </c>
      <c r="H1780" s="84" t="n">
        <v>0.5163593099345627</v>
      </c>
      <c r="I1780" s="84" t="n">
        <v>0.4956368563685636</v>
      </c>
      <c r="J1780" s="84" t="n">
        <v>0.538238341968912</v>
      </c>
      <c r="K1780" s="84" t="n">
        <v>0.4700861045130643</v>
      </c>
      <c r="L1780" s="84" t="n">
        <v>0.4964174119168194</v>
      </c>
      <c r="M1780" s="84" t="n">
        <v>0.7362558390226376</v>
      </c>
      <c r="N1780" s="84" t="n">
        <v>0.6874846424768611</v>
      </c>
      <c r="O1780" s="84" t="n">
        <v>0.5350888588651008</v>
      </c>
      <c r="P1780" s="84" t="n">
        <v>0.4747288561201047</v>
      </c>
      <c r="Q1780" s="84" t="n">
        <v>0.6473791412063017</v>
      </c>
      <c r="R1780" s="84" t="n">
        <v>0.5201869188139892</v>
      </c>
      <c r="S1780" s="84" t="n">
        <v>0.551994418910046</v>
      </c>
      <c r="T1780" s="84" t="n">
        <v>0.7212843195996194</v>
      </c>
      <c r="U1780" s="84" t="n">
        <v>0.6301717432370698</v>
      </c>
      <c r="V1780" s="84" t="n">
        <v>0.6620648616483188</v>
      </c>
      <c r="W1780" s="84" t="n">
        <v>0.6923522371926031</v>
      </c>
      <c r="X1780" s="84" t="n">
        <v>0.6211856292410807</v>
      </c>
      <c r="Y1780" s="84" t="n">
        <v>0.6338197305033861</v>
      </c>
      <c r="Z1780" s="84" t="n">
        <v>0.6843168648978348</v>
      </c>
      <c r="AA1780" s="84" t="n">
        <v>0.6112826575613095</v>
      </c>
      <c r="AB1780" s="84" t="n">
        <v>0.5893354556307204</v>
      </c>
      <c r="AC1780" s="84" t="n">
        <v>0.6335095836087244</v>
      </c>
      <c r="AD1780" s="84" t="n">
        <v>0.4761826381802021</v>
      </c>
      <c r="AE1780" s="84" t="n">
        <v>0.4901255075673681</v>
      </c>
      <c r="AF1780" s="84" t="n">
        <v>0.5179243414537533</v>
      </c>
      <c r="AG1780" s="84" t="n">
        <v>0.5025699433444307</v>
      </c>
      <c r="AH1780" s="84" t="n">
        <v>0.5241341530220952</v>
      </c>
      <c r="AI1780" s="84" t="n">
        <v>0.6163437559946288</v>
      </c>
      <c r="AJ1780" s="84" t="n">
        <v>0.5418031920515802</v>
      </c>
      <c r="AK1780" s="84" t="n">
        <v>0.588199472224102</v>
      </c>
    </row>
    <row r="1781">
      <c r="A1781" s="84" t="n">
        <v>14</v>
      </c>
      <c r="B1781" s="84" t="n">
        <v>0.6186423906590145</v>
      </c>
      <c r="C1781" s="84" t="n">
        <v>0.5381829326052432</v>
      </c>
      <c r="D1781" s="84" t="n">
        <v>0.5867773640192906</v>
      </c>
      <c r="E1781" s="84" t="n">
        <v>0.5121141070730754</v>
      </c>
      <c r="F1781" s="84" t="n">
        <v>0.497606916782461</v>
      </c>
      <c r="G1781" s="84" t="n">
        <v>0.5374389582202929</v>
      </c>
      <c r="H1781" s="84" t="n">
        <v>0.5181439619274242</v>
      </c>
      <c r="I1781" s="84" t="n">
        <v>0.4985094850948508</v>
      </c>
      <c r="J1781" s="84" t="n">
        <v>0.5374093264248704</v>
      </c>
      <c r="K1781" s="84" t="n">
        <v>0.6322001187648457</v>
      </c>
      <c r="L1781" s="84" t="n">
        <v>0.5461695937937724</v>
      </c>
      <c r="M1781" s="84" t="n">
        <v>0.7673733381243264</v>
      </c>
      <c r="N1781" s="84" t="n">
        <v>0.7847899090834629</v>
      </c>
      <c r="O1781" s="84" t="n">
        <v>0.6303653086676367</v>
      </c>
      <c r="P1781" s="84" t="n">
        <v>0.55559117379922</v>
      </c>
      <c r="Q1781" s="84" t="n">
        <v>0.7376231450305524</v>
      </c>
      <c r="R1781" s="84" t="n">
        <v>0.6175600363192335</v>
      </c>
      <c r="S1781" s="84" t="n">
        <v>0.6619542022324358</v>
      </c>
      <c r="T1781" s="84" t="n">
        <v>0.794875409720509</v>
      </c>
      <c r="U1781" s="84" t="n">
        <v>0.7179509340313359</v>
      </c>
      <c r="V1781" s="84" t="n">
        <v>0.7327581077060398</v>
      </c>
      <c r="W1781" s="84" t="n">
        <v>0.7807203798787786</v>
      </c>
      <c r="X1781" s="84" t="n">
        <v>0.72376947948323</v>
      </c>
      <c r="Y1781" s="84" t="n">
        <v>0.7425539342316555</v>
      </c>
      <c r="Z1781" s="84" t="n">
        <v>0.7841567551082647</v>
      </c>
      <c r="AA1781" s="84" t="n">
        <v>0.7333960752591994</v>
      </c>
      <c r="AB1781" s="84" t="n">
        <v>0.6969536189591899</v>
      </c>
      <c r="AC1781" s="84" t="n">
        <v>0.8174487772637145</v>
      </c>
      <c r="AD1781" s="84" t="n">
        <v>0.639447608387925</v>
      </c>
      <c r="AE1781" s="84" t="n">
        <v>0.6256459948320414</v>
      </c>
      <c r="AF1781" s="84" t="n">
        <v>0.5206971677559913</v>
      </c>
      <c r="AG1781" s="84" t="n">
        <v>0.5029787979674084</v>
      </c>
      <c r="AH1781" s="84" t="n">
        <v>0.5332034816483049</v>
      </c>
      <c r="AI1781" s="84" t="n">
        <v>0.5797045846921157</v>
      </c>
      <c r="AJ1781" s="84" t="n">
        <v>0.5277719057182115</v>
      </c>
      <c r="AK1781" s="84" t="n">
        <v>0.5666824548345625</v>
      </c>
    </row>
    <row r="1782">
      <c r="A1782" s="84" t="n">
        <v>15</v>
      </c>
      <c r="B1782" s="84" t="n">
        <v>0.5964773401939443</v>
      </c>
      <c r="C1782" s="84" t="n">
        <v>0.5216616053269438</v>
      </c>
      <c r="D1782" s="84" t="n">
        <v>0.5704169464623648</v>
      </c>
      <c r="E1782" s="84" t="n">
        <v>0.491012114107073</v>
      </c>
      <c r="F1782" s="84" t="n">
        <v>0.4947352169214144</v>
      </c>
      <c r="G1782" s="84" t="n">
        <v>0.5251627780792185</v>
      </c>
      <c r="H1782" s="84" t="n">
        <v>0.5098155859607377</v>
      </c>
      <c r="I1782" s="84" t="n">
        <v>0.5116260162601626</v>
      </c>
      <c r="J1782" s="84" t="n">
        <v>0.5418998272884283</v>
      </c>
      <c r="K1782" s="84" t="n">
        <v>0.7836995249406177</v>
      </c>
      <c r="L1782" s="84" t="n">
        <v>0.6118413964012498</v>
      </c>
      <c r="M1782" s="84" t="n">
        <v>0.7760689902982393</v>
      </c>
      <c r="N1782" s="84" t="n">
        <v>0.8553935621263001</v>
      </c>
      <c r="O1782" s="84" t="n">
        <v>0.7366971523591769</v>
      </c>
      <c r="P1782" s="84" t="n">
        <v>0.7019287278944275</v>
      </c>
      <c r="Q1782" s="84" t="n">
        <v>0.8203849191503512</v>
      </c>
      <c r="R1782" s="84" t="n">
        <v>0.7308071636557187</v>
      </c>
      <c r="S1782" s="84" t="n">
        <v>0.7878775443204201</v>
      </c>
      <c r="T1782" s="84" t="n">
        <v>0.8744228668099956</v>
      </c>
      <c r="U1782" s="84" t="n">
        <v>0.8167495956440679</v>
      </c>
      <c r="V1782" s="84" t="n">
        <v>0.827328176138054</v>
      </c>
      <c r="W1782" s="84" t="n">
        <v>0.866617766281898</v>
      </c>
      <c r="X1782" s="84" t="n">
        <v>0.8294270291272915</v>
      </c>
      <c r="Y1782" s="84" t="n">
        <v>0.843803672414997</v>
      </c>
      <c r="Z1782" s="84" t="n">
        <v>0.8824336688014639</v>
      </c>
      <c r="AA1782" s="84" t="n">
        <v>0.858418436792695</v>
      </c>
      <c r="AB1782" s="84" t="n">
        <v>0.8188530751204847</v>
      </c>
      <c r="AC1782" s="84" t="n">
        <v>0.9532055518836748</v>
      </c>
      <c r="AD1782" s="84" t="n">
        <v>0.8333278467261416</v>
      </c>
      <c r="AE1782" s="84" t="n">
        <v>0.7428479143595423</v>
      </c>
      <c r="AF1782" s="84" t="n">
        <v>0.5195088136264607</v>
      </c>
      <c r="AG1782" s="84" t="n">
        <v>0.4989194556392735</v>
      </c>
      <c r="AH1782" s="84" t="n">
        <v>0.526264532229594</v>
      </c>
      <c r="AI1782" s="84" t="n">
        <v>0.5660847880299252</v>
      </c>
      <c r="AJ1782" s="84" t="n">
        <v>0.5177306838600572</v>
      </c>
      <c r="AK1782" s="84" t="n">
        <v>0.5443534745246634</v>
      </c>
    </row>
    <row r="1783">
      <c r="A1783" s="84" t="n">
        <v>16</v>
      </c>
      <c r="B1783" s="84" t="n">
        <v>0.5810409657629132</v>
      </c>
      <c r="C1783" s="84" t="n">
        <v>0.5319421614242328</v>
      </c>
      <c r="D1783" s="84" t="n">
        <v>0.5641902203772664</v>
      </c>
      <c r="E1783" s="84" t="n">
        <v>0.503516998827667</v>
      </c>
      <c r="F1783" s="84" t="n">
        <v>0.5096804075961093</v>
      </c>
      <c r="G1783" s="84" t="n">
        <v>0.5291644058600107</v>
      </c>
      <c r="H1783" s="84" t="n">
        <v>0.5133848899464604</v>
      </c>
      <c r="I1783" s="84" t="n">
        <v>0.5611111111111111</v>
      </c>
      <c r="J1783" s="84" t="n">
        <v>0.591502590673575</v>
      </c>
      <c r="K1783" s="84" t="n">
        <v>0.9277761282660334</v>
      </c>
      <c r="L1783" s="84" t="n">
        <v>0.7067126387242754</v>
      </c>
      <c r="M1783" s="84" t="n">
        <v>0.8499461013295004</v>
      </c>
      <c r="N1783" s="84" t="n">
        <v>0.9492587435498401</v>
      </c>
      <c r="O1783" s="84" t="n">
        <v>0.8739087507794637</v>
      </c>
      <c r="P1783" s="84" t="n">
        <v>0.8733504300902923</v>
      </c>
      <c r="Q1783" s="84" t="n">
        <v>0.9073866234360062</v>
      </c>
      <c r="R1783" s="84" t="n">
        <v>0.868201884842982</v>
      </c>
      <c r="S1783" s="84" t="n">
        <v>0.8944312212738018</v>
      </c>
      <c r="T1783" s="84" t="n">
        <v>0.956507947696754</v>
      </c>
      <c r="U1783" s="84" t="n">
        <v>0.898046744780413</v>
      </c>
      <c r="V1783" s="84" t="n">
        <v>0.9225230586135076</v>
      </c>
      <c r="W1783" s="84" t="n">
        <v>0.9300853183028994</v>
      </c>
      <c r="X1783" s="84" t="n">
        <v>0.9229216102576914</v>
      </c>
      <c r="Y1783" s="84" t="n">
        <v>0.9169587376946172</v>
      </c>
      <c r="Z1783" s="84" t="n">
        <v>0.9567703568161025</v>
      </c>
      <c r="AA1783" s="84" t="n">
        <v>0.953939129961344</v>
      </c>
      <c r="AB1783" s="84" t="n">
        <v>0.9340761374187558</v>
      </c>
      <c r="AC1783" s="84" t="n">
        <v>1</v>
      </c>
      <c r="AD1783" s="84" t="n">
        <v>1</v>
      </c>
      <c r="AE1783" s="84" t="n">
        <v>0.9591177556293837</v>
      </c>
      <c r="AF1783" s="84" t="n">
        <v>0.5226777579718757</v>
      </c>
      <c r="AG1783" s="84" t="n">
        <v>0.5134629986566206</v>
      </c>
      <c r="AH1783" s="84" t="n">
        <v>0.5273601558220221</v>
      </c>
      <c r="AI1783" s="84" t="n">
        <v>0.5774026472280835</v>
      </c>
      <c r="AJ1783" s="84" t="n">
        <v>0.5290138463164571</v>
      </c>
      <c r="AK1783" s="84" t="n">
        <v>0.539414033425807</v>
      </c>
    </row>
    <row r="1784">
      <c r="A1784" s="84" t="n">
        <v>17</v>
      </c>
      <c r="B1784" s="84" t="n">
        <v>0.6479319216307144</v>
      </c>
      <c r="C1784" s="84" t="n">
        <v>0.5934583344941909</v>
      </c>
      <c r="D1784" s="84" t="n">
        <v>0.6271289909040961</v>
      </c>
      <c r="E1784" s="84" t="n">
        <v>0.5642829230168034</v>
      </c>
      <c r="F1784" s="84" t="n">
        <v>0.5658483865987339</v>
      </c>
      <c r="G1784" s="84" t="n">
        <v>0.5887818773738469</v>
      </c>
      <c r="H1784" s="84" t="n">
        <v>0.5718818163791394</v>
      </c>
      <c r="I1784" s="84" t="n">
        <v>0.6439566395663957</v>
      </c>
      <c r="J1784" s="84" t="n">
        <v>0.6697754749568221</v>
      </c>
      <c r="K1784" s="84" t="n">
        <v>1</v>
      </c>
      <c r="L1784" s="84" t="n">
        <v>0.8228100420213339</v>
      </c>
      <c r="M1784" s="84" t="n">
        <v>0.9452389507725477</v>
      </c>
      <c r="N1784" s="84" t="n">
        <v>1</v>
      </c>
      <c r="O1784" s="84" t="n">
        <v>0.9822022448555393</v>
      </c>
      <c r="P1784" s="84" t="n">
        <v>1</v>
      </c>
      <c r="Q1784" s="84" t="n">
        <v>0.9933491291515982</v>
      </c>
      <c r="R1784" s="84" t="n">
        <v>0.9749209430476845</v>
      </c>
      <c r="S1784" s="84" t="n">
        <v>0.9939469796454367</v>
      </c>
      <c r="T1784" s="84" t="n">
        <v>0.9919994360836006</v>
      </c>
      <c r="U1784" s="84" t="n">
        <v>0.9697689923820576</v>
      </c>
      <c r="V1784" s="84" t="n">
        <v>0.9936030943171674</v>
      </c>
      <c r="W1784" s="84" t="n">
        <v>1</v>
      </c>
      <c r="X1784" s="84" t="n">
        <v>1</v>
      </c>
      <c r="Y1784" s="84" t="n">
        <v>1</v>
      </c>
      <c r="Z1784" s="84" t="n">
        <v>1</v>
      </c>
      <c r="AA1784" s="84" t="n">
        <v>1</v>
      </c>
      <c r="AB1784" s="84" t="n">
        <v>1</v>
      </c>
      <c r="AC1784" s="84" t="n">
        <v>0.9380039656311965</v>
      </c>
      <c r="AD1784" s="84" t="n">
        <v>0.983457879316588</v>
      </c>
      <c r="AE1784" s="84" t="n">
        <v>1</v>
      </c>
      <c r="AF1784" s="84" t="n">
        <v>0.5844721727074669</v>
      </c>
      <c r="AG1784" s="84" t="n">
        <v>0.5747035803983411</v>
      </c>
      <c r="AH1784" s="84" t="n">
        <v>0.587375981496135</v>
      </c>
      <c r="AI1784" s="84" t="n">
        <v>0.6385958181469403</v>
      </c>
      <c r="AJ1784" s="84" t="n">
        <v>0.5892611774653841</v>
      </c>
      <c r="AK1784" s="84" t="n">
        <v>0.6011908789498612</v>
      </c>
    </row>
    <row r="1785">
      <c r="A1785" s="84" t="n">
        <v>18</v>
      </c>
      <c r="B1785" s="84" t="n">
        <v>0.7460914308331684</v>
      </c>
      <c r="C1785" s="84" t="n">
        <v>0.6923355528933215</v>
      </c>
      <c r="D1785" s="84" t="n">
        <v>0.7263292839265</v>
      </c>
      <c r="E1785" s="84" t="n">
        <v>0.6574833919499805</v>
      </c>
      <c r="F1785" s="84" t="n">
        <v>0.6592558283155783</v>
      </c>
      <c r="G1785" s="84" t="n">
        <v>0.6833966359196961</v>
      </c>
      <c r="H1785" s="84" t="n">
        <v>0.6623041840174498</v>
      </c>
      <c r="I1785" s="84" t="n">
        <v>0.7459078590785907</v>
      </c>
      <c r="J1785" s="84" t="n">
        <v>0.7623488773747841</v>
      </c>
      <c r="K1785" s="84" t="n">
        <v>0.9547209026128268</v>
      </c>
      <c r="L1785" s="84" t="n">
        <v>0.9159034586790216</v>
      </c>
      <c r="M1785" s="84" t="n">
        <v>1</v>
      </c>
      <c r="N1785" s="84" t="n">
        <v>0.9477434679334916</v>
      </c>
      <c r="O1785" s="84" t="n">
        <v>1</v>
      </c>
      <c r="P1785" s="84" t="n">
        <v>0.9928941603889512</v>
      </c>
      <c r="Q1785" s="84" t="n">
        <v>1</v>
      </c>
      <c r="R1785" s="84" t="n">
        <v>1</v>
      </c>
      <c r="S1785" s="84" t="n">
        <v>1</v>
      </c>
      <c r="T1785" s="84" t="n">
        <v>1</v>
      </c>
      <c r="U1785" s="84" t="n">
        <v>1</v>
      </c>
      <c r="V1785" s="84" t="n">
        <v>1</v>
      </c>
      <c r="W1785" s="84" t="n">
        <v>0.9968729490792572</v>
      </c>
      <c r="X1785" s="84" t="n">
        <v>0.9932212092197105</v>
      </c>
      <c r="Y1785" s="84" t="n">
        <v>0.9668365565873072</v>
      </c>
      <c r="Z1785" s="84" t="n">
        <v>0.9526913693199147</v>
      </c>
      <c r="AA1785" s="84" t="n">
        <v>0.9246474655632384</v>
      </c>
      <c r="AB1785" s="84" t="n">
        <v>0.9334350267497902</v>
      </c>
      <c r="AC1785" s="84" t="n">
        <v>0.8402511566424323</v>
      </c>
      <c r="AD1785" s="84" t="n">
        <v>0.9235276689600682</v>
      </c>
      <c r="AE1785" s="84" t="n">
        <v>0.9382613510520487</v>
      </c>
      <c r="AF1785" s="84" t="n">
        <v>0.6821152703505645</v>
      </c>
      <c r="AG1785" s="84" t="n">
        <v>0.6713392909292683</v>
      </c>
      <c r="AH1785" s="84" t="n">
        <v>0.6865907845882282</v>
      </c>
      <c r="AI1785" s="84" t="n">
        <v>0.7358526760023018</v>
      </c>
      <c r="AJ1785" s="84" t="n">
        <v>0.6888542437374485</v>
      </c>
      <c r="AK1785" s="84" t="n">
        <v>0.7090466202043441</v>
      </c>
    </row>
    <row r="1786">
      <c r="A1786" s="84" t="n">
        <v>19</v>
      </c>
      <c r="B1786" s="84" t="n">
        <v>0.8553334652681577</v>
      </c>
      <c r="C1786" s="84" t="n">
        <v>0.8052545064497254</v>
      </c>
      <c r="D1786" s="84" t="n">
        <v>0.8351748977473902</v>
      </c>
      <c r="E1786" s="84" t="n">
        <v>0.7653380226651034</v>
      </c>
      <c r="F1786" s="84" t="n">
        <v>0.7686892079666513</v>
      </c>
      <c r="G1786" s="84" t="n">
        <v>0.7849972870320129</v>
      </c>
      <c r="H1786" s="84" t="n">
        <v>0.7701764822526275</v>
      </c>
      <c r="I1786" s="84" t="n">
        <v>0.835691056910569</v>
      </c>
      <c r="J1786" s="84" t="n">
        <v>0.8428324697754749</v>
      </c>
      <c r="K1786" s="84" t="n">
        <v>0.8216300475059385</v>
      </c>
      <c r="L1786" s="84" t="n">
        <v>0.949520525805409</v>
      </c>
      <c r="M1786" s="84" t="n">
        <v>0.9826086956521739</v>
      </c>
      <c r="N1786" s="84" t="n">
        <v>0.7939634695716273</v>
      </c>
      <c r="O1786" s="84" t="n">
        <v>0.8861463313240491</v>
      </c>
      <c r="P1786" s="84" t="n">
        <v>0.8861997114922265</v>
      </c>
      <c r="Q1786" s="84" t="n">
        <v>0.8695182275429189</v>
      </c>
      <c r="R1786" s="84" t="n">
        <v>0.884905601302483</v>
      </c>
      <c r="S1786" s="84" t="n">
        <v>0.855363591595535</v>
      </c>
      <c r="T1786" s="84" t="n">
        <v>0.9056497374264265</v>
      </c>
      <c r="U1786" s="84" t="n">
        <v>0.8775573197683748</v>
      </c>
      <c r="V1786" s="84" t="n">
        <v>0.8712585540017851</v>
      </c>
      <c r="W1786" s="84" t="n">
        <v>0.8859205497432732</v>
      </c>
      <c r="X1786" s="84" t="n">
        <v>0.8698499923677894</v>
      </c>
      <c r="Y1786" s="84" t="n">
        <v>0.8383299588075125</v>
      </c>
      <c r="Z1786" s="84" t="n">
        <v>0.8171317474839891</v>
      </c>
      <c r="AA1786" s="84" t="n">
        <v>0.7838436948253468</v>
      </c>
      <c r="AB1786" s="84" t="n">
        <v>0.7826634832205863</v>
      </c>
      <c r="AC1786" s="84" t="n">
        <v>0.7147389292795771</v>
      </c>
      <c r="AD1786" s="84" t="n">
        <v>0.8424630477005629</v>
      </c>
      <c r="AE1786" s="84" t="n">
        <v>0.8224437061646365</v>
      </c>
      <c r="AF1786" s="84" t="n">
        <v>0.7916419092889682</v>
      </c>
      <c r="AG1786" s="84" t="n">
        <v>0.7809999415921967</v>
      </c>
      <c r="AH1786" s="84" t="n">
        <v>0.7925619331669609</v>
      </c>
      <c r="AI1786" s="84" t="n">
        <v>0.8486476117398811</v>
      </c>
      <c r="AJ1786" s="84" t="n">
        <v>0.8015537469612092</v>
      </c>
      <c r="AK1786" s="84" t="n">
        <v>0.8258339535827867</v>
      </c>
    </row>
    <row r="1787">
      <c r="A1787" s="84" t="n">
        <v>20</v>
      </c>
      <c r="B1787" s="84" t="n">
        <v>0.9477538096180487</v>
      </c>
      <c r="C1787" s="84" t="n">
        <v>0.9050789847602593</v>
      </c>
      <c r="D1787" s="84" t="n">
        <v>0.9255845186496551</v>
      </c>
      <c r="E1787" s="84" t="n">
        <v>0.8618601016021882</v>
      </c>
      <c r="F1787" s="84" t="n">
        <v>0.8623436776285318</v>
      </c>
      <c r="G1787" s="84" t="n">
        <v>0.8617742810634834</v>
      </c>
      <c r="H1787" s="84" t="n">
        <v>0.8605988498909378</v>
      </c>
      <c r="I1787" s="84" t="n">
        <v>0.9352032520325202</v>
      </c>
      <c r="J1787" s="84" t="n">
        <v>0.936649395509499</v>
      </c>
      <c r="K1787" s="84" t="n">
        <v>0.4346793349168647</v>
      </c>
      <c r="L1787" s="84" t="n">
        <v>0.9262471716409869</v>
      </c>
      <c r="M1787" s="84" t="n">
        <v>0.9020481494789796</v>
      </c>
      <c r="N1787" s="84" t="n">
        <v>0.4610123679253009</v>
      </c>
      <c r="O1787" s="84" t="n">
        <v>0.5752572230305549</v>
      </c>
      <c r="P1787" s="84" t="n">
        <v>0.5668109205535076</v>
      </c>
      <c r="Q1787" s="84" t="n">
        <v>0.5459117928253731</v>
      </c>
      <c r="R1787" s="84" t="n">
        <v>0.5201008171827547</v>
      </c>
      <c r="S1787" s="84" t="n">
        <v>0.4951575837163492</v>
      </c>
      <c r="T1787" s="84" t="n">
        <v>0.5953194938850315</v>
      </c>
      <c r="U1787" s="84" t="n">
        <v>0.5505290580667465</v>
      </c>
      <c r="V1787" s="84" t="n">
        <v>0.5412674799166913</v>
      </c>
      <c r="W1787" s="84" t="n">
        <v>0.5619812376944756</v>
      </c>
      <c r="X1787" s="84" t="n">
        <v>0.5266502921055187</v>
      </c>
      <c r="Y1787" s="84" t="n">
        <v>0.5024924945891224</v>
      </c>
      <c r="Z1787" s="84" t="n">
        <v>0.4988563586459285</v>
      </c>
      <c r="AA1787" s="84" t="n">
        <v>0.4764678888379004</v>
      </c>
      <c r="AB1787" s="84" t="n">
        <v>0.4812972542777556</v>
      </c>
      <c r="AC1787" s="84" t="n">
        <v>0.4132848645076008</v>
      </c>
      <c r="AD1787" s="84" t="n">
        <v>0.621292425190111</v>
      </c>
      <c r="AE1787" s="84" t="n">
        <v>0.658545588778147</v>
      </c>
      <c r="AF1787" s="84" t="n">
        <v>0.8851257674787086</v>
      </c>
      <c r="AG1787" s="84" t="n">
        <v>0.8756789907131591</v>
      </c>
      <c r="AH1787" s="84" t="n">
        <v>0.8727859273236351</v>
      </c>
      <c r="AI1787" s="84" t="n">
        <v>0.9600997506234413</v>
      </c>
      <c r="AJ1787" s="84" t="n">
        <v>0.9029436634605221</v>
      </c>
      <c r="AK1787" s="84" t="n">
        <v>0.9179917450436431</v>
      </c>
    </row>
    <row r="1788">
      <c r="A1788" s="84" t="n">
        <v>21</v>
      </c>
      <c r="B1788" s="84" t="n">
        <v>0.978032851771225</v>
      </c>
      <c r="C1788" s="84" t="n">
        <v>0.9789095366784606</v>
      </c>
      <c r="D1788" s="84" t="n">
        <v>0.9771076246871375</v>
      </c>
      <c r="E1788" s="84" t="n">
        <v>0.9634622899570142</v>
      </c>
      <c r="F1788" s="84" t="n">
        <v>0.9631002007102054</v>
      </c>
      <c r="G1788" s="84" t="n">
        <v>0.9636462289744979</v>
      </c>
      <c r="H1788" s="84" t="n">
        <v>0.9399167162403331</v>
      </c>
      <c r="I1788" s="84" t="n">
        <v>1</v>
      </c>
      <c r="J1788" s="84" t="n">
        <v>1</v>
      </c>
      <c r="K1788" s="84" t="n">
        <v>0.3929631828978623</v>
      </c>
      <c r="L1788" s="84" t="n">
        <v>1</v>
      </c>
      <c r="M1788" s="84" t="n">
        <v>0.9285662953647145</v>
      </c>
      <c r="N1788" s="84" t="n">
        <v>0.4332050126955523</v>
      </c>
      <c r="O1788" s="84" t="n">
        <v>0.5964066722095198</v>
      </c>
      <c r="P1788" s="84" t="n">
        <v>0.5854036437463269</v>
      </c>
      <c r="Q1788" s="84" t="n">
        <v>0.5271230826786383</v>
      </c>
      <c r="R1788" s="84" t="n">
        <v>0.5158974920943047</v>
      </c>
      <c r="S1788" s="84" t="n">
        <v>0.4751313197636244</v>
      </c>
      <c r="T1788" s="84" t="n">
        <v>0.5672646530151905</v>
      </c>
      <c r="U1788" s="84" t="n">
        <v>0.5311076265850133</v>
      </c>
      <c r="V1788" s="84" t="n">
        <v>0.5120053555489436</v>
      </c>
      <c r="W1788" s="84" t="n">
        <v>0.5284330000386056</v>
      </c>
      <c r="X1788" s="84" t="n">
        <v>0.5098316750620985</v>
      </c>
      <c r="Y1788" s="84" t="n">
        <v>0.4777909655798367</v>
      </c>
      <c r="Z1788" s="84" t="n">
        <v>0.4641659042390973</v>
      </c>
      <c r="AA1788" s="84" t="n">
        <v>0.4655399046426434</v>
      </c>
      <c r="AB1788" s="84" t="n">
        <v>0.4834195516646771</v>
      </c>
      <c r="AC1788" s="84" t="n">
        <v>0.4241242564441507</v>
      </c>
      <c r="AD1788" s="84" t="n">
        <v>0.6448958093294268</v>
      </c>
      <c r="AE1788" s="84" t="n">
        <v>0.6860003691399041</v>
      </c>
      <c r="AF1788" s="84" t="n">
        <v>0.9746484452366806</v>
      </c>
      <c r="AG1788" s="84" t="n">
        <v>0.9744465860638979</v>
      </c>
      <c r="AH1788" s="84" t="n">
        <v>0.9739485056911561</v>
      </c>
      <c r="AI1788" s="84" t="n">
        <v>0.9687320161135624</v>
      </c>
      <c r="AJ1788" s="84" t="n">
        <v>0.9815822851707006</v>
      </c>
      <c r="AK1788" s="84" t="n">
        <v>0.9807158806414508</v>
      </c>
    </row>
    <row r="1789">
      <c r="A1789" s="84" t="n">
        <v>22</v>
      </c>
      <c r="B1789" s="84" t="n">
        <v>1</v>
      </c>
      <c r="C1789" s="84" t="n">
        <v>1</v>
      </c>
      <c r="D1789" s="84" t="n">
        <v>1</v>
      </c>
      <c r="E1789" s="84" t="n">
        <v>1</v>
      </c>
      <c r="F1789" s="84" t="n">
        <v>1</v>
      </c>
      <c r="G1789" s="84" t="n">
        <v>1</v>
      </c>
      <c r="H1789" s="84" t="n">
        <v>1</v>
      </c>
      <c r="I1789" s="84" t="n">
        <v>0.9272628726287262</v>
      </c>
      <c r="J1789" s="84" t="n">
        <v>0.9471502590673574</v>
      </c>
      <c r="K1789" s="84" t="n">
        <v>0.3428592636579573</v>
      </c>
      <c r="L1789" s="84" t="n">
        <v>0.9021118413964015</v>
      </c>
      <c r="M1789" s="84" t="n">
        <v>0.8605821056413944</v>
      </c>
      <c r="N1789" s="84" t="n">
        <v>0.3718158735359161</v>
      </c>
      <c r="O1789" s="84" t="n">
        <v>0.5170702556641031</v>
      </c>
      <c r="P1789" s="84" t="n">
        <v>0.511086178340546</v>
      </c>
      <c r="Q1789" s="84" t="n">
        <v>0.452716465062144</v>
      </c>
      <c r="R1789" s="84" t="n">
        <v>0.4399715081874824</v>
      </c>
      <c r="S1789" s="84" t="n">
        <v>0.3938566973079448</v>
      </c>
      <c r="T1789" s="84" t="n">
        <v>0.4961054523666867</v>
      </c>
      <c r="U1789" s="84" t="n">
        <v>0.4571691380736606</v>
      </c>
      <c r="V1789" s="84" t="n">
        <v>0.4463254983635822</v>
      </c>
      <c r="W1789" s="84" t="n">
        <v>0.4521097942323283</v>
      </c>
      <c r="X1789" s="84" t="n">
        <v>0.432989190014293</v>
      </c>
      <c r="Y1789" s="84" t="n">
        <v>0.397807721845982</v>
      </c>
      <c r="Z1789" s="84" t="n">
        <v>0.393488868557487</v>
      </c>
      <c r="AA1789" s="84" t="n">
        <v>0.3936718804688533</v>
      </c>
      <c r="AB1789" s="84" t="n">
        <v>0.412985807136225</v>
      </c>
      <c r="AC1789" s="84" t="n">
        <v>0.3102445472571051</v>
      </c>
      <c r="AD1789" s="84" t="n">
        <v>0.5496263620502353</v>
      </c>
      <c r="AE1789" s="84" t="n">
        <v>0.6251845699520118</v>
      </c>
      <c r="AF1789" s="84" t="n">
        <v>1</v>
      </c>
      <c r="AG1789" s="84" t="n">
        <v>1</v>
      </c>
      <c r="AH1789" s="84" t="n">
        <v>1</v>
      </c>
      <c r="AI1789" s="84" t="n">
        <v>1</v>
      </c>
      <c r="AJ1789" s="84" t="n">
        <v>1</v>
      </c>
      <c r="AK1789" s="84" t="n">
        <v>1</v>
      </c>
    </row>
    <row r="1790">
      <c r="A1790" s="84" t="n">
        <v>23</v>
      </c>
      <c r="B1790" s="84" t="n">
        <v>0.8747278844250941</v>
      </c>
      <c r="C1790" s="84" t="n">
        <v>0.8617279135207421</v>
      </c>
      <c r="D1790" s="84" t="n">
        <v>0.9077589890727061</v>
      </c>
      <c r="E1790" s="84" t="n">
        <v>0.8712387651426339</v>
      </c>
      <c r="F1790" s="84" t="n">
        <v>0.871421954608615</v>
      </c>
      <c r="G1790" s="84" t="n">
        <v>0.906945198046663</v>
      </c>
      <c r="H1790" s="84" t="n">
        <v>0.8895498711084671</v>
      </c>
      <c r="I1790" s="84" t="n">
        <v>0.7760975609756096</v>
      </c>
      <c r="J1790" s="84" t="n">
        <v>0.7962003454231434</v>
      </c>
      <c r="K1790" s="84" t="n">
        <v>0.2788004750593825</v>
      </c>
      <c r="L1790" s="84" t="n">
        <v>0.7389289947203967</v>
      </c>
      <c r="M1790" s="84" t="n">
        <v>0.7133309378368667</v>
      </c>
      <c r="N1790" s="84" t="n">
        <v>0.2746334671144237</v>
      </c>
      <c r="O1790" s="84" t="n">
        <v>0.4006443566826023</v>
      </c>
      <c r="P1790" s="84" t="n">
        <v>0.4103221670139445</v>
      </c>
      <c r="Q1790" s="84" t="n">
        <v>0.3672527746601821</v>
      </c>
      <c r="R1790" s="84" t="n">
        <v>0.3406650176899716</v>
      </c>
      <c r="S1790" s="84" t="n">
        <v>0.3016661195009849</v>
      </c>
      <c r="T1790" s="84" t="n">
        <v>0.4164875057272759</v>
      </c>
      <c r="U1790" s="84" t="n">
        <v>0.3651117997851666</v>
      </c>
      <c r="V1790" s="84" t="n">
        <v>0.3601309134186253</v>
      </c>
      <c r="W1790" s="84" t="n">
        <v>0.3644751573176852</v>
      </c>
      <c r="X1790" s="84" t="n">
        <v>0.3325215436493069</v>
      </c>
      <c r="Y1790" s="84" t="n">
        <v>0.3116665503037073</v>
      </c>
      <c r="Z1790" s="84" t="n">
        <v>0.3138151875571821</v>
      </c>
      <c r="AA1790" s="84" t="n">
        <v>0.308814722055861</v>
      </c>
      <c r="AB1790" s="84" t="n">
        <v>0.3217933412919486</v>
      </c>
      <c r="AC1790" s="84" t="n">
        <v>0.2482485128883014</v>
      </c>
      <c r="AD1790" s="84" t="n">
        <v>0.4494683477631102</v>
      </c>
      <c r="AE1790" s="84" t="n">
        <v>0.5071059431524547</v>
      </c>
      <c r="AF1790" s="84" t="n">
        <v>0.8744305803129333</v>
      </c>
      <c r="AG1790" s="84" t="n">
        <v>0.8651947900239473</v>
      </c>
      <c r="AH1790" s="84" t="n">
        <v>0.902428632296549</v>
      </c>
      <c r="AI1790" s="84" t="n">
        <v>0.9004412046806062</v>
      </c>
      <c r="AJ1790" s="84" t="n">
        <v>0.8641264136983405</v>
      </c>
      <c r="AK1790" s="84" t="n">
        <v>0.9071655727721769</v>
      </c>
    </row>
    <row r="1791">
      <c r="A1791" s="84" t="n">
        <v>24</v>
      </c>
      <c r="B1791" s="84" t="n">
        <v>0.7433207995250347</v>
      </c>
      <c r="C1791" s="84" t="n">
        <v>0.7216170283899365</v>
      </c>
      <c r="D1791" s="84" t="n">
        <v>0.7509920029302238</v>
      </c>
      <c r="E1791" s="84" t="n">
        <v>0.7213755373192653</v>
      </c>
      <c r="F1791" s="84" t="n">
        <v>0.7160104986876641</v>
      </c>
      <c r="G1791" s="84" t="n">
        <v>0.7297205642973412</v>
      </c>
      <c r="H1791" s="84" t="n">
        <v>0.7412254610350982</v>
      </c>
      <c r="I1791" s="84" t="n">
        <v>0.5903794037940379</v>
      </c>
      <c r="J1791" s="84" t="n">
        <v>0.6189982728842831</v>
      </c>
      <c r="K1791" s="84" t="n">
        <v>0.2042755344418053</v>
      </c>
      <c r="L1791" s="84" t="n">
        <v>0.5492673203318609</v>
      </c>
      <c r="M1791" s="84" t="n">
        <v>0.902120014372979</v>
      </c>
      <c r="N1791" s="84" t="n">
        <v>0.1899008927840117</v>
      </c>
      <c r="O1791" s="84" t="n">
        <v>0.2914155061317814</v>
      </c>
      <c r="P1791" s="84" t="n">
        <v>0.2998878025324571</v>
      </c>
      <c r="Q1791" s="84" t="n">
        <v>0.2626262626262626</v>
      </c>
      <c r="R1791" s="84" t="n">
        <v>0.2181267416011772</v>
      </c>
      <c r="S1791" s="84" t="n">
        <v>0.1928348653972423</v>
      </c>
      <c r="T1791" s="84" t="n">
        <v>0.3076163958693123</v>
      </c>
      <c r="U1791" s="84" t="n">
        <v>0.2443667971306162</v>
      </c>
      <c r="V1791" s="84" t="n">
        <v>0.241297232966379</v>
      </c>
      <c r="W1791" s="84" t="n">
        <v>0.2654518781608309</v>
      </c>
      <c r="X1791" s="84" t="n">
        <v>0.2232837933474876</v>
      </c>
      <c r="Y1791" s="84" t="n">
        <v>0.2121762200656288</v>
      </c>
      <c r="Z1791" s="84" t="n">
        <v>0.2252973467520586</v>
      </c>
      <c r="AA1791" s="84" t="n">
        <v>0.2036571801911814</v>
      </c>
      <c r="AB1791" s="84" t="n">
        <v>0.22193482778441</v>
      </c>
      <c r="AC1791" s="84" t="n">
        <v>0.180964970257766</v>
      </c>
      <c r="AD1791" s="84" t="n">
        <v>0.3318793824274944</v>
      </c>
      <c r="AE1791" s="84" t="n">
        <v>0.3901347360649686</v>
      </c>
      <c r="AF1791" s="84" t="n">
        <v>0.744899980194098</v>
      </c>
      <c r="AG1791" s="84" t="n">
        <v>0.7131884819811926</v>
      </c>
      <c r="AH1791" s="84" t="n">
        <v>0.7273114614401365</v>
      </c>
      <c r="AI1791" s="84" t="n">
        <v>0.7843851908689815</v>
      </c>
      <c r="AJ1791" s="84" t="n">
        <v>0.7246855512102313</v>
      </c>
      <c r="AK1791" s="84" t="n">
        <v>0.7374653224169431</v>
      </c>
    </row>
    <row r="1801">
      <c r="A1801" s="84" t="inlineStr">
        <is>
          <t>RefgChg-Res-StdForMsr-cDXGF-DMo1985-CZ14</t>
        </is>
      </c>
      <c r="B1801" s="83" t="n"/>
      <c r="C1801" s="83" t="n"/>
      <c r="D1801" s="83" t="n">
        <v>2015</v>
      </c>
      <c r="E1801" s="83" t="n"/>
      <c r="F1801" s="84" t="inlineStr">
        <is>
          <t>Source Annual kWh:</t>
        </is>
      </c>
      <c r="G1801" s="205" t="n">
        <v>13678.50600000004</v>
      </c>
      <c r="H1801" s="83" t="inlineStr">
        <is>
          <t>DEER</t>
        </is>
      </c>
      <c r="I1801" s="83" t="n"/>
      <c r="J1801" s="83" t="n"/>
      <c r="K1801" s="83" t="inlineStr">
        <is>
          <t>PDAF</t>
        </is>
      </c>
      <c r="L1801" s="83" t="inlineStr">
        <is>
          <t>Monthly</t>
        </is>
      </c>
      <c r="M1801" s="83" t="n"/>
      <c r="N1801" s="83" t="n"/>
      <c r="O1801" s="83" t="n"/>
      <c r="P1801" s="83" t="n"/>
      <c r="Q1801" s="83" t="n"/>
      <c r="R1801" s="83" t="n"/>
      <c r="S1801" s="83" t="n"/>
      <c r="T1801" s="105" t="n"/>
      <c r="U1801" s="83" t="n"/>
      <c r="V1801" s="83" t="n"/>
      <c r="W1801" s="83" t="n"/>
      <c r="X1801" s="83" t="n"/>
      <c r="Y1801" s="83" t="n"/>
      <c r="Z1801" s="83" t="n"/>
      <c r="AA1801" s="83" t="n"/>
      <c r="AB1801" s="83" t="n"/>
      <c r="AC1801" s="83" t="n"/>
      <c r="AD1801" s="83" t="n"/>
      <c r="AE1801" s="83" t="n"/>
      <c r="AF1801" s="83" t="n"/>
      <c r="AG1801" s="83" t="n"/>
      <c r="AH1801" s="83" t="n"/>
      <c r="AI1801" s="83" t="n"/>
      <c r="AJ1801" s="83" t="n"/>
      <c r="AK1801" s="83" t="n"/>
    </row>
    <row r="1802">
      <c r="A1802" s="106" t="n">
        <v>46</v>
      </c>
      <c r="B1802" s="84" t="inlineStr">
        <is>
          <t>RefgChg-Res-StdForMsr-20-MM</t>
        </is>
      </c>
      <c r="C1802" s="83" t="n"/>
      <c r="D1802" s="83" t="n"/>
      <c r="E1802" s="83" t="n"/>
      <c r="F1802" s="83" t="inlineStr">
        <is>
          <t>Source Sample Size:</t>
        </is>
      </c>
      <c r="G1802" s="83" t="n">
        <v>0</v>
      </c>
      <c r="H1802" s="83" t="inlineStr">
        <is>
          <t>DEER</t>
        </is>
      </c>
      <c r="I1802" s="83" t="n"/>
      <c r="J1802" s="83" t="n"/>
      <c r="K1802" s="83" t="inlineStr">
        <is>
          <t>WKWE</t>
        </is>
      </c>
      <c r="L1802" s="83" t="inlineStr">
        <is>
          <t>Monthly</t>
        </is>
      </c>
      <c r="M1802" s="83" t="n"/>
      <c r="N1802" s="83" t="inlineStr">
        <is>
          <t>Weekend Peak3</t>
        </is>
      </c>
      <c r="O1802" s="83" t="n"/>
      <c r="P1802" s="83" t="n"/>
      <c r="Q1802" s="83" t="n"/>
      <c r="R1802" s="83" t="n"/>
      <c r="S1802" s="83" t="n"/>
      <c r="T1802" s="83" t="n"/>
      <c r="U1802" s="83" t="n"/>
      <c r="V1802" s="83" t="n"/>
      <c r="W1802" s="83" t="n"/>
      <c r="X1802" s="83" t="n"/>
      <c r="Y1802" s="83" t="n"/>
      <c r="Z1802" s="83" t="n"/>
      <c r="AA1802" s="83" t="n"/>
      <c r="AB1802" s="83" t="n"/>
      <c r="AC1802" s="83" t="n"/>
      <c r="AD1802" s="83" t="n"/>
      <c r="AE1802" s="83" t="n"/>
      <c r="AF1802" s="83" t="n"/>
      <c r="AG1802" s="83" t="n"/>
      <c r="AH1802" s="83" t="n"/>
      <c r="AI1802" s="83" t="n"/>
      <c r="AJ1802" s="83" t="n"/>
      <c r="AK1802" s="83" t="n"/>
    </row>
    <row r="1803">
      <c r="A1803" s="84" t="n"/>
      <c r="B1803" s="84" t="n">
        <v>1</v>
      </c>
      <c r="C1803" s="84" t="inlineStr">
        <is>
          <t>JANUARY</t>
        </is>
      </c>
      <c r="D1803" s="84" t="inlineStr">
        <is>
          <t>JAN</t>
        </is>
      </c>
      <c r="E1803" s="84" t="n">
        <v>2</v>
      </c>
      <c r="F1803" s="84" t="inlineStr">
        <is>
          <t>FEBRUARY</t>
        </is>
      </c>
      <c r="G1803" s="84" t="inlineStr">
        <is>
          <t>FEB</t>
        </is>
      </c>
      <c r="H1803" s="84" t="n">
        <v>3</v>
      </c>
      <c r="I1803" s="84" t="inlineStr">
        <is>
          <t>MARCH</t>
        </is>
      </c>
      <c r="J1803" s="84" t="inlineStr">
        <is>
          <t>MAR</t>
        </is>
      </c>
      <c r="K1803" s="84" t="n">
        <v>4</v>
      </c>
      <c r="L1803" s="84" t="inlineStr">
        <is>
          <t>APRIL</t>
        </is>
      </c>
      <c r="M1803" s="84" t="inlineStr">
        <is>
          <t>APR</t>
        </is>
      </c>
      <c r="N1803" s="84" t="n">
        <v>5</v>
      </c>
      <c r="O1803" s="84" t="inlineStr">
        <is>
          <t>MAY</t>
        </is>
      </c>
      <c r="P1803" s="84" t="inlineStr">
        <is>
          <t>MAY</t>
        </is>
      </c>
      <c r="Q1803" s="84" t="n">
        <v>6</v>
      </c>
      <c r="R1803" s="84" t="inlineStr">
        <is>
          <t>JUNE</t>
        </is>
      </c>
      <c r="S1803" s="84" t="inlineStr">
        <is>
          <t>JUN</t>
        </is>
      </c>
      <c r="T1803" s="84" t="n">
        <v>7</v>
      </c>
      <c r="U1803" s="84" t="inlineStr">
        <is>
          <t>JULY</t>
        </is>
      </c>
      <c r="V1803" s="84" t="inlineStr">
        <is>
          <t>JUL</t>
        </is>
      </c>
      <c r="W1803" s="84" t="n">
        <v>8</v>
      </c>
      <c r="X1803" s="84" t="inlineStr">
        <is>
          <t>AUGUST</t>
        </is>
      </c>
      <c r="Y1803" s="84" t="inlineStr">
        <is>
          <t>AUG</t>
        </is>
      </c>
      <c r="Z1803" s="84" t="n">
        <v>9</v>
      </c>
      <c r="AA1803" s="84" t="inlineStr">
        <is>
          <t>SEPTEMBER</t>
        </is>
      </c>
      <c r="AB1803" s="84" t="inlineStr">
        <is>
          <t>SEP</t>
        </is>
      </c>
      <c r="AC1803" s="84" t="n">
        <v>10</v>
      </c>
      <c r="AD1803" s="84" t="inlineStr">
        <is>
          <t>OCTOBER</t>
        </is>
      </c>
      <c r="AE1803" s="84" t="inlineStr">
        <is>
          <t>OCT</t>
        </is>
      </c>
      <c r="AF1803" s="84" t="n">
        <v>11</v>
      </c>
      <c r="AG1803" s="84" t="inlineStr">
        <is>
          <t>NOVEMBER</t>
        </is>
      </c>
      <c r="AH1803" s="84" t="inlineStr">
        <is>
          <t>NOV</t>
        </is>
      </c>
      <c r="AI1803" s="84" t="n">
        <v>12</v>
      </c>
      <c r="AJ1803" s="84" t="inlineStr">
        <is>
          <t>DECEMBER</t>
        </is>
      </c>
      <c r="AK1803" s="84" t="inlineStr">
        <is>
          <t>DEC</t>
        </is>
      </c>
    </row>
    <row r="1804">
      <c r="A1804" s="83" t="n"/>
      <c r="B1804" s="84" t="n">
        <v>31</v>
      </c>
      <c r="C1804" s="83" t="n"/>
      <c r="D1804" s="83" t="n"/>
      <c r="E1804" s="84" t="n">
        <v>28</v>
      </c>
      <c r="F1804" s="83" t="n"/>
      <c r="G1804" s="83" t="n"/>
      <c r="H1804" s="84" t="n">
        <v>31</v>
      </c>
      <c r="I1804" s="83" t="n"/>
      <c r="J1804" s="83" t="n"/>
      <c r="K1804" s="84" t="n">
        <v>30</v>
      </c>
      <c r="L1804" s="83" t="n"/>
      <c r="M1804" s="83" t="n"/>
      <c r="N1804" s="84" t="n">
        <v>31</v>
      </c>
      <c r="O1804" s="83" t="n"/>
      <c r="P1804" s="83" t="n"/>
      <c r="Q1804" s="84" t="n">
        <v>30</v>
      </c>
      <c r="R1804" s="83" t="n"/>
      <c r="S1804" s="83" t="n"/>
      <c r="T1804" s="84" t="n">
        <v>31</v>
      </c>
      <c r="U1804" s="83" t="n"/>
      <c r="V1804" s="83" t="n"/>
      <c r="W1804" s="84" t="n">
        <v>31</v>
      </c>
      <c r="X1804" s="83" t="n"/>
      <c r="Y1804" s="83" t="n"/>
      <c r="Z1804" s="84" t="n">
        <v>30</v>
      </c>
      <c r="AA1804" s="83" t="n"/>
      <c r="AB1804" s="83" t="n"/>
      <c r="AC1804" s="84" t="n">
        <v>31</v>
      </c>
      <c r="AD1804" s="83" t="n"/>
      <c r="AE1804" s="83" t="n"/>
      <c r="AF1804" s="84" t="n">
        <v>30</v>
      </c>
      <c r="AG1804" s="83" t="n"/>
      <c r="AH1804" s="83" t="n"/>
      <c r="AI1804" s="84" t="n">
        <v>31</v>
      </c>
      <c r="AJ1804" s="83" t="n"/>
      <c r="AK1804" s="83" t="n"/>
    </row>
    <row r="1805">
      <c r="A1805" s="84" t="inlineStr">
        <is>
          <t>RATIOS</t>
        </is>
      </c>
      <c r="B1805" s="84" t="inlineStr">
        <is>
          <t>E.BKDWN</t>
        </is>
      </c>
      <c r="C1805" s="84" t="inlineStr">
        <is>
          <t>PEAK/AVG</t>
        </is>
      </c>
      <c r="D1805" s="84" t="inlineStr">
        <is>
          <t>END/AVG</t>
        </is>
      </c>
      <c r="E1805" s="84" t="inlineStr">
        <is>
          <t>E.BKDWN</t>
        </is>
      </c>
      <c r="F1805" s="84" t="inlineStr">
        <is>
          <t>PEAK/AVG</t>
        </is>
      </c>
      <c r="G1805" s="84" t="inlineStr">
        <is>
          <t>END/AVG</t>
        </is>
      </c>
      <c r="H1805" s="84" t="inlineStr">
        <is>
          <t>E.BKDWN</t>
        </is>
      </c>
      <c r="I1805" s="84" t="inlineStr">
        <is>
          <t>PEAK/AVG</t>
        </is>
      </c>
      <c r="J1805" s="84" t="inlineStr">
        <is>
          <t>END/AVG</t>
        </is>
      </c>
      <c r="K1805" s="84" t="inlineStr">
        <is>
          <t>E.BKDWN</t>
        </is>
      </c>
      <c r="L1805" s="84" t="inlineStr">
        <is>
          <t>PEAK/AVG</t>
        </is>
      </c>
      <c r="M1805" s="84" t="inlineStr">
        <is>
          <t>END/AVG</t>
        </is>
      </c>
      <c r="N1805" s="84" t="inlineStr">
        <is>
          <t>E.BKDWN</t>
        </is>
      </c>
      <c r="O1805" s="84" t="inlineStr">
        <is>
          <t>PEAK/AVG</t>
        </is>
      </c>
      <c r="P1805" s="84" t="inlineStr">
        <is>
          <t>END/AVG</t>
        </is>
      </c>
      <c r="Q1805" s="84" t="inlineStr">
        <is>
          <t>E.BKDWN</t>
        </is>
      </c>
      <c r="R1805" s="84" t="inlineStr">
        <is>
          <t>PEAK/AVG</t>
        </is>
      </c>
      <c r="S1805" s="84" t="inlineStr">
        <is>
          <t>END/AVG</t>
        </is>
      </c>
      <c r="T1805" s="84" t="inlineStr">
        <is>
          <t>E.BKDWN</t>
        </is>
      </c>
      <c r="U1805" s="84" t="inlineStr">
        <is>
          <t>PEAK/AVG</t>
        </is>
      </c>
      <c r="V1805" s="84" t="inlineStr">
        <is>
          <t>END/AVG</t>
        </is>
      </c>
      <c r="W1805" s="84" t="inlineStr">
        <is>
          <t>E.BKDWN</t>
        </is>
      </c>
      <c r="X1805" s="84" t="inlineStr">
        <is>
          <t>PEAK/AVG</t>
        </is>
      </c>
      <c r="Y1805" s="84" t="inlineStr">
        <is>
          <t>END/AVG</t>
        </is>
      </c>
      <c r="Z1805" s="84" t="inlineStr">
        <is>
          <t>E.BKDWN</t>
        </is>
      </c>
      <c r="AA1805" s="84" t="inlineStr">
        <is>
          <t>PEAK/AVG</t>
        </is>
      </c>
      <c r="AB1805" s="84" t="inlineStr">
        <is>
          <t>END/AVG</t>
        </is>
      </c>
      <c r="AC1805" s="84" t="inlineStr">
        <is>
          <t>E.BKDWN</t>
        </is>
      </c>
      <c r="AD1805" s="84" t="inlineStr">
        <is>
          <t>PEAK/AVG</t>
        </is>
      </c>
      <c r="AE1805" s="84" t="inlineStr">
        <is>
          <t>END/AVG</t>
        </is>
      </c>
      <c r="AF1805" s="84" t="inlineStr">
        <is>
          <t>E.BKDWN</t>
        </is>
      </c>
      <c r="AG1805" s="84" t="inlineStr">
        <is>
          <t>PEAK/AVG</t>
        </is>
      </c>
      <c r="AH1805" s="84" t="inlineStr">
        <is>
          <t>END/AVG</t>
        </is>
      </c>
      <c r="AI1805" s="84" t="inlineStr">
        <is>
          <t>E.BKDWN</t>
        </is>
      </c>
      <c r="AJ1805" s="84" t="inlineStr">
        <is>
          <t>PEAK/AVG</t>
        </is>
      </c>
      <c r="AK1805" s="84" t="inlineStr">
        <is>
          <t>END/AVG</t>
        </is>
      </c>
    </row>
    <row r="1806">
      <c r="A1806" s="83" t="n"/>
      <c r="B1806" s="209" t="n">
        <v>0.05998957761295522</v>
      </c>
      <c r="C1806" s="210" t="n">
        <v>1.094181966748976</v>
      </c>
      <c r="D1806" s="210" t="n">
        <v>0.9885418719918001</v>
      </c>
      <c r="E1806" s="209" t="n">
        <v>0.05251202543793867</v>
      </c>
      <c r="F1806" s="210" t="n">
        <v>1.059447590947001</v>
      </c>
      <c r="G1806" s="210" t="n">
        <v>0.9669083983321168</v>
      </c>
      <c r="H1806" s="209" t="n">
        <v>0.05546894082744776</v>
      </c>
      <c r="I1806" s="210" t="n">
        <v>1.121675792397514</v>
      </c>
      <c r="J1806" s="210" t="n">
        <v>1.000126875199983</v>
      </c>
      <c r="K1806" s="209" t="n">
        <v>0.05543203639717311</v>
      </c>
      <c r="L1806" s="210" t="n">
        <v>1.331064591644258</v>
      </c>
      <c r="M1806" s="210" t="n">
        <v>0.9575769874283768</v>
      </c>
      <c r="N1806" s="209" t="n">
        <v>0.08653135176110689</v>
      </c>
      <c r="O1806" s="210" t="n">
        <v>2.000000000000001</v>
      </c>
      <c r="P1806" s="210" t="n">
        <v>0.9575683529140063</v>
      </c>
      <c r="Q1806" s="209" t="n">
        <v>0.09032044102897462</v>
      </c>
      <c r="R1806" s="210" t="n">
        <v>1.670009343528424</v>
      </c>
      <c r="S1806" s="210" t="n">
        <v>1.016991879113666</v>
      </c>
      <c r="T1806" s="209" t="n">
        <v>0.1475739341649327</v>
      </c>
      <c r="U1806" s="210" t="n">
        <v>1.335521475343474</v>
      </c>
      <c r="V1806" s="210" t="n">
        <v>0.9664278535657069</v>
      </c>
      <c r="W1806" s="209" t="n">
        <v>0.1624769283223909</v>
      </c>
      <c r="X1806" s="210" t="n">
        <v>1.229584072836159</v>
      </c>
      <c r="Y1806" s="210" t="n">
        <v>0.9029411176053215</v>
      </c>
      <c r="Z1806" s="209" t="n">
        <v>0.1147843447396514</v>
      </c>
      <c r="AA1806" s="210" t="n">
        <v>1.453359609854566</v>
      </c>
      <c r="AB1806" s="210" t="n">
        <v>0.8637768293867797</v>
      </c>
      <c r="AC1806" s="209" t="n">
        <v>0.05921304326122669</v>
      </c>
      <c r="AD1806" s="210" t="n">
        <v>1.389895641497852</v>
      </c>
      <c r="AE1806" s="210" t="n">
        <v>0.8691057908737466</v>
      </c>
      <c r="AF1806" s="209" t="n">
        <v>0.05545853697747932</v>
      </c>
      <c r="AG1806" s="210" t="n">
        <v>1.132585488099607</v>
      </c>
      <c r="AH1806" s="210" t="n">
        <v>1.010904257957014</v>
      </c>
      <c r="AI1806" s="209" t="n">
        <v>0.0602388394687227</v>
      </c>
      <c r="AJ1806" s="210" t="n">
        <v>1.073161897040572</v>
      </c>
      <c r="AK1806" s="210" t="n">
        <v>0.9882397292083247</v>
      </c>
      <c r="AM1806">
        <f>A1801</f>
        <v/>
      </c>
      <c r="AN1806" s="206">
        <f>1/($B1806*(1/$B1804)*(1/(5/7+2/7*$D1806))*$B1816/SUM($B1808:$B1831))</f>
        <v/>
      </c>
      <c r="AO1806" s="206">
        <f>1/(B1806*(1/B1804)*(1/(5/7+2/7*D1806)))</f>
        <v/>
      </c>
      <c r="AP1806" s="206" t="n"/>
      <c r="AR1806" s="211">
        <f>CHOOSE(AV$3,C1806,F1806,I1806,L1806,O1806,R1806,U1806,X1806,AA1806,AD1806,AG1806,AJ1806)</f>
        <v/>
      </c>
      <c r="AS1806" s="207" t="n"/>
      <c r="AT1806" s="207" t="n"/>
      <c r="AV1806" s="116">
        <f>AN1806/AR1806</f>
        <v/>
      </c>
      <c r="AW1806" s="208">
        <f>AO1806/AR1806</f>
        <v/>
      </c>
      <c r="AX1806" s="206" t="n"/>
    </row>
    <row r="1807">
      <c r="A1807" s="84" t="inlineStr">
        <is>
          <t>HOUR</t>
        </is>
      </c>
      <c r="B1807" s="84" t="inlineStr">
        <is>
          <t>PEAK</t>
        </is>
      </c>
      <c r="C1807" s="84" t="inlineStr">
        <is>
          <t>AVG</t>
        </is>
      </c>
      <c r="D1807" s="84" t="inlineStr">
        <is>
          <t>END</t>
        </is>
      </c>
      <c r="E1807" s="84" t="inlineStr">
        <is>
          <t>PEAK</t>
        </is>
      </c>
      <c r="F1807" s="84" t="inlineStr">
        <is>
          <t>AVG</t>
        </is>
      </c>
      <c r="G1807" s="84" t="inlineStr">
        <is>
          <t>END</t>
        </is>
      </c>
      <c r="H1807" s="84" t="inlineStr">
        <is>
          <t>PEAK</t>
        </is>
      </c>
      <c r="I1807" s="84" t="inlineStr">
        <is>
          <t>AVG</t>
        </is>
      </c>
      <c r="J1807" s="84" t="inlineStr">
        <is>
          <t>END</t>
        </is>
      </c>
      <c r="K1807" s="84" t="inlineStr">
        <is>
          <t>PEAK</t>
        </is>
      </c>
      <c r="L1807" s="84" t="inlineStr">
        <is>
          <t>AVG</t>
        </is>
      </c>
      <c r="M1807" s="84" t="inlineStr">
        <is>
          <t>END</t>
        </is>
      </c>
      <c r="N1807" s="84" t="inlineStr">
        <is>
          <t>PEAK</t>
        </is>
      </c>
      <c r="O1807" s="84" t="inlineStr">
        <is>
          <t>AVG</t>
        </is>
      </c>
      <c r="P1807" s="84" t="inlineStr">
        <is>
          <t>END</t>
        </is>
      </c>
      <c r="Q1807" s="84" t="inlineStr">
        <is>
          <t>PEAK</t>
        </is>
      </c>
      <c r="R1807" s="84" t="inlineStr">
        <is>
          <t>AVG</t>
        </is>
      </c>
      <c r="S1807" s="84" t="inlineStr">
        <is>
          <t>END</t>
        </is>
      </c>
      <c r="T1807" s="84" t="inlineStr">
        <is>
          <t>PEAK</t>
        </is>
      </c>
      <c r="U1807" s="84" t="inlineStr">
        <is>
          <t>AVG</t>
        </is>
      </c>
      <c r="V1807" s="84" t="inlineStr">
        <is>
          <t>END</t>
        </is>
      </c>
      <c r="W1807" s="84" t="inlineStr">
        <is>
          <t>PEAK</t>
        </is>
      </c>
      <c r="X1807" s="84" t="inlineStr">
        <is>
          <t>AVG</t>
        </is>
      </c>
      <c r="Y1807" s="84" t="inlineStr">
        <is>
          <t>END</t>
        </is>
      </c>
      <c r="Z1807" s="84" t="inlineStr">
        <is>
          <t>PEAK</t>
        </is>
      </c>
      <c r="AA1807" s="84" t="inlineStr">
        <is>
          <t>AVG</t>
        </is>
      </c>
      <c r="AB1807" s="84" t="inlineStr">
        <is>
          <t>END</t>
        </is>
      </c>
      <c r="AC1807" s="84" t="inlineStr">
        <is>
          <t>PEAK</t>
        </is>
      </c>
      <c r="AD1807" s="84" t="inlineStr">
        <is>
          <t>AVG</t>
        </is>
      </c>
      <c r="AE1807" s="84" t="inlineStr">
        <is>
          <t>END</t>
        </is>
      </c>
      <c r="AF1807" s="84" t="inlineStr">
        <is>
          <t>PEAK</t>
        </is>
      </c>
      <c r="AG1807" s="84" t="inlineStr">
        <is>
          <t>AVG</t>
        </is>
      </c>
      <c r="AH1807" s="84" t="inlineStr">
        <is>
          <t>END</t>
        </is>
      </c>
      <c r="AI1807" s="84" t="inlineStr">
        <is>
          <t>PEAK</t>
        </is>
      </c>
      <c r="AJ1807" s="84" t="inlineStr">
        <is>
          <t>AVG</t>
        </is>
      </c>
      <c r="AK1807" s="84" t="inlineStr">
        <is>
          <t>END</t>
        </is>
      </c>
    </row>
    <row r="1808">
      <c r="A1808" s="84" t="n">
        <v>1</v>
      </c>
      <c r="B1808" s="84" t="n">
        <v>0.7019879304224352</v>
      </c>
      <c r="C1808" s="84" t="n">
        <v>0.5803442743317108</v>
      </c>
      <c r="D1808" s="84" t="n">
        <v>0.6345862911672293</v>
      </c>
      <c r="E1808" s="84" t="n">
        <v>0.6546735198933943</v>
      </c>
      <c r="F1808" s="84" t="n">
        <v>0.5782573067467907</v>
      </c>
      <c r="G1808" s="84" t="n">
        <v>0.6338160364709038</v>
      </c>
      <c r="H1808" s="84" t="n">
        <v>0.641207492271322</v>
      </c>
      <c r="I1808" s="84" t="n">
        <v>0.4815163075600451</v>
      </c>
      <c r="J1808" s="84" t="n">
        <v>0.5508127305012976</v>
      </c>
      <c r="K1808" s="84" t="n">
        <v>0.4652974504249292</v>
      </c>
      <c r="L1808" s="84" t="n">
        <v>0.5018006567100943</v>
      </c>
      <c r="M1808" s="84" t="n">
        <v>0.538069498069498</v>
      </c>
      <c r="N1808" s="84" t="n">
        <v>0.1574630691085326</v>
      </c>
      <c r="O1808" s="84" t="n">
        <v>0.2570363051031141</v>
      </c>
      <c r="P1808" s="84" t="n">
        <v>0.2626383925956301</v>
      </c>
      <c r="Q1808" s="84" t="n">
        <v>0.1620207139709123</v>
      </c>
      <c r="R1808" s="84" t="n">
        <v>0.1911172182499942</v>
      </c>
      <c r="S1808" s="84" t="n">
        <v>0.243164230438521</v>
      </c>
      <c r="T1808" s="84" t="n">
        <v>0.1963072246065808</v>
      </c>
      <c r="U1808" s="84" t="n">
        <v>0.1780239311898943</v>
      </c>
      <c r="V1808" s="84" t="n">
        <v>0.219150749277742</v>
      </c>
      <c r="W1808" s="84" t="n">
        <v>0.2167700436480588</v>
      </c>
      <c r="X1808" s="84" t="n">
        <v>0.179524125934166</v>
      </c>
      <c r="Y1808" s="84" t="n">
        <v>0.2231316108895439</v>
      </c>
      <c r="Z1808" s="84" t="n">
        <v>0.1911848292254431</v>
      </c>
      <c r="AA1808" s="84" t="n">
        <v>0.1786916621681307</v>
      </c>
      <c r="AB1808" s="84" t="n">
        <v>0.2079307412846873</v>
      </c>
      <c r="AC1808" s="84" t="n">
        <v>0.2035701072881983</v>
      </c>
      <c r="AD1808" s="84" t="n">
        <v>0.3962226836744785</v>
      </c>
      <c r="AE1808" s="84" t="n">
        <v>0.4822843980760111</v>
      </c>
      <c r="AF1808" s="84" t="n">
        <v>0.6156683646583523</v>
      </c>
      <c r="AG1808" s="84" t="n">
        <v>0.5411252916942756</v>
      </c>
      <c r="AH1808" s="84" t="n">
        <v>0.5980494601184256</v>
      </c>
      <c r="AI1808" s="84" t="n">
        <v>0.6572710951526032</v>
      </c>
      <c r="AJ1808" s="84" t="n">
        <v>0.5909241724305148</v>
      </c>
      <c r="AK1808" s="84" t="n">
        <v>0.6248615544986645</v>
      </c>
    </row>
    <row r="1809">
      <c r="A1809" s="84" t="n">
        <v>2</v>
      </c>
      <c r="B1809" s="84" t="n">
        <v>0.6332978345757898</v>
      </c>
      <c r="C1809" s="84" t="n">
        <v>0.5256302178228591</v>
      </c>
      <c r="D1809" s="84" t="n">
        <v>0.5755847783079251</v>
      </c>
      <c r="E1809" s="84" t="n">
        <v>0.5931848467542357</v>
      </c>
      <c r="F1809" s="84" t="n">
        <v>0.5035357673981002</v>
      </c>
      <c r="G1809" s="84" t="n">
        <v>0.5508179136497721</v>
      </c>
      <c r="H1809" s="84" t="n">
        <v>0.5610110929259865</v>
      </c>
      <c r="I1809" s="84" t="n">
        <v>0.4286174842834882</v>
      </c>
      <c r="J1809" s="84" t="n">
        <v>0.4892091244365525</v>
      </c>
      <c r="K1809" s="84" t="n">
        <v>0.3217658168083097</v>
      </c>
      <c r="L1809" s="84" t="n">
        <v>0.438936553331215</v>
      </c>
      <c r="M1809" s="84" t="n">
        <v>0.4833976833976834</v>
      </c>
      <c r="N1809" s="84" t="n">
        <v>0.114311011696724</v>
      </c>
      <c r="O1809" s="84" t="n">
        <v>0.221049947407006</v>
      </c>
      <c r="P1809" s="84" t="n">
        <v>0.2308593521176264</v>
      </c>
      <c r="Q1809" s="84" t="n">
        <v>0.128029969149405</v>
      </c>
      <c r="R1809" s="84" t="n">
        <v>0.1700165358548572</v>
      </c>
      <c r="S1809" s="84" t="n">
        <v>0.2014789337919174</v>
      </c>
      <c r="T1809" s="84" t="n">
        <v>0.1499463519313305</v>
      </c>
      <c r="U1809" s="84" t="n">
        <v>0.1381439045291523</v>
      </c>
      <c r="V1809" s="84" t="n">
        <v>0.1744850664061688</v>
      </c>
      <c r="W1809" s="84" t="n">
        <v>0.1643923730760395</v>
      </c>
      <c r="X1809" s="84" t="n">
        <v>0.1340196949448646</v>
      </c>
      <c r="Y1809" s="84" t="n">
        <v>0.16570140454309</v>
      </c>
      <c r="Z1809" s="84" t="n">
        <v>0.1274737766754508</v>
      </c>
      <c r="AA1809" s="84" t="n">
        <v>0.1473033321882515</v>
      </c>
      <c r="AB1809" s="84" t="n">
        <v>0.1711370487748319</v>
      </c>
      <c r="AC1809" s="84" t="n">
        <v>0.1822049574546799</v>
      </c>
      <c r="AD1809" s="84" t="n">
        <v>0.3536537130426183</v>
      </c>
      <c r="AE1809" s="84" t="n">
        <v>0.41643520086715</v>
      </c>
      <c r="AF1809" s="84" t="n">
        <v>0.556648515721061</v>
      </c>
      <c r="AG1809" s="84" t="n">
        <v>0.4603151738641929</v>
      </c>
      <c r="AH1809" s="84" t="n">
        <v>0.5198537095088819</v>
      </c>
      <c r="AI1809" s="84" t="n">
        <v>0.5915619389587072</v>
      </c>
      <c r="AJ1809" s="84" t="n">
        <v>0.5226002399122024</v>
      </c>
      <c r="AK1809" s="84" t="n">
        <v>0.5683757899537428</v>
      </c>
    </row>
    <row r="1810">
      <c r="A1810" s="84" t="n">
        <v>3</v>
      </c>
      <c r="B1810" s="84" t="n">
        <v>0.5942492012779553</v>
      </c>
      <c r="C1810" s="84" t="n">
        <v>0.517118538057814</v>
      </c>
      <c r="D1810" s="84" t="n">
        <v>0.5410799487955313</v>
      </c>
      <c r="E1810" s="84" t="n">
        <v>0.5703407576622881</v>
      </c>
      <c r="F1810" s="84" t="n">
        <v>0.4845367082460773</v>
      </c>
      <c r="G1810" s="84" t="n">
        <v>0.5109949048002146</v>
      </c>
      <c r="H1810" s="84" t="n">
        <v>0.5251863975268231</v>
      </c>
      <c r="I1810" s="84" t="n">
        <v>0.408548707753479</v>
      </c>
      <c r="J1810" s="84" t="n">
        <v>0.4674907799480946</v>
      </c>
      <c r="K1810" s="84" t="n">
        <v>0.2295797922568461</v>
      </c>
      <c r="L1810" s="84" t="n">
        <v>0.4109734138332805</v>
      </c>
      <c r="M1810" s="84" t="n">
        <v>0.4674903474903475</v>
      </c>
      <c r="N1810" s="84" t="n">
        <v>0.09692902744769095</v>
      </c>
      <c r="O1810" s="84" t="n">
        <v>0.2060211009466739</v>
      </c>
      <c r="P1810" s="84" t="n">
        <v>0.2229219143576827</v>
      </c>
      <c r="Q1810" s="84" t="n">
        <v>0.1078118113706479</v>
      </c>
      <c r="R1810" s="84" t="n">
        <v>0.1607122062556769</v>
      </c>
      <c r="S1810" s="84" t="n">
        <v>0.1839724849527085</v>
      </c>
      <c r="T1810" s="84" t="n">
        <v>0.1159692417739628</v>
      </c>
      <c r="U1810" s="84" t="n">
        <v>0.1193544291744692</v>
      </c>
      <c r="V1810" s="84" t="n">
        <v>0.1467171034855445</v>
      </c>
      <c r="W1810" s="84" t="n">
        <v>0.1265334252239835</v>
      </c>
      <c r="X1810" s="84" t="n">
        <v>0.1123388306966396</v>
      </c>
      <c r="Y1810" s="84" t="n">
        <v>0.1399341078550373</v>
      </c>
      <c r="Z1810" s="84" t="n">
        <v>0.1025680773006769</v>
      </c>
      <c r="AA1810" s="84" t="n">
        <v>0.1323354762722678</v>
      </c>
      <c r="AB1810" s="84" t="n">
        <v>0.1546211125711782</v>
      </c>
      <c r="AC1810" s="84" t="n">
        <v>0.1716611172770995</v>
      </c>
      <c r="AD1810" s="84" t="n">
        <v>0.3329625234846237</v>
      </c>
      <c r="AE1810" s="84" t="n">
        <v>0.3870333988212181</v>
      </c>
      <c r="AF1810" s="84" t="n">
        <v>0.5457579483576322</v>
      </c>
      <c r="AG1810" s="84" t="n">
        <v>0.4347613148569617</v>
      </c>
      <c r="AH1810" s="84" t="n">
        <v>0.4714385231626612</v>
      </c>
      <c r="AI1810" s="84" t="n">
        <v>0.5714542190305207</v>
      </c>
      <c r="AJ1810" s="84" t="n">
        <v>0.5080778948980371</v>
      </c>
      <c r="AK1810" s="84" t="n">
        <v>0.5408169913349404</v>
      </c>
    </row>
    <row r="1811">
      <c r="A1811" s="84" t="n">
        <v>4</v>
      </c>
      <c r="B1811" s="84" t="n">
        <v>0.5793397231096911</v>
      </c>
      <c r="C1811" s="84" t="n">
        <v>0.5219590460392134</v>
      </c>
      <c r="D1811" s="84" t="n">
        <v>0.5296171302222741</v>
      </c>
      <c r="E1811" s="84" t="n">
        <v>0.5615838568437084</v>
      </c>
      <c r="F1811" s="84" t="n">
        <v>0.4810464657500988</v>
      </c>
      <c r="G1811" s="84" t="n">
        <v>0.4981898632341111</v>
      </c>
      <c r="H1811" s="84" t="n">
        <v>0.5059101654846335</v>
      </c>
      <c r="I1811" s="84" t="n">
        <v>0.4044651012841868</v>
      </c>
      <c r="J1811" s="84" t="n">
        <v>0.4515776533260483</v>
      </c>
      <c r="K1811" s="84" t="n">
        <v>0.2180122757318225</v>
      </c>
      <c r="L1811" s="84" t="n">
        <v>0.4084048299968223</v>
      </c>
      <c r="M1811" s="84" t="n">
        <v>0.443938223938224</v>
      </c>
      <c r="N1811" s="84" t="n">
        <v>0.08621091383568667</v>
      </c>
      <c r="O1811" s="84" t="n">
        <v>0.1958849966531731</v>
      </c>
      <c r="P1811" s="84" t="n">
        <v>0.209536641087224</v>
      </c>
      <c r="Q1811" s="84" t="n">
        <v>0.1020273248126928</v>
      </c>
      <c r="R1811" s="84" t="n">
        <v>0.1537252253301349</v>
      </c>
      <c r="S1811" s="84" t="n">
        <v>0.1702837489251934</v>
      </c>
      <c r="T1811" s="84" t="n">
        <v>0.08650751072961373</v>
      </c>
      <c r="U1811" s="84" t="n">
        <v>0.1105389278573015</v>
      </c>
      <c r="V1811" s="84" t="n">
        <v>0.1178475671855839</v>
      </c>
      <c r="W1811" s="84" t="n">
        <v>0.09097174362508616</v>
      </c>
      <c r="X1811" s="84" t="n">
        <v>0.1019538161755373</v>
      </c>
      <c r="Y1811" s="84" t="n">
        <v>0.1177908791399341</v>
      </c>
      <c r="Z1811" s="84" t="n">
        <v>0.09714256187671161</v>
      </c>
      <c r="AA1811" s="84" t="n">
        <v>0.125926289443981</v>
      </c>
      <c r="AB1811" s="84" t="n">
        <v>0.1433871840457602</v>
      </c>
      <c r="AC1811" s="84" t="n">
        <v>0.1663891971883093</v>
      </c>
      <c r="AD1811" s="84" t="n">
        <v>0.322876495599723</v>
      </c>
      <c r="AE1811" s="84" t="n">
        <v>0.3655578890319083</v>
      </c>
      <c r="AF1811" s="84" t="n">
        <v>0.5425961707359916</v>
      </c>
      <c r="AG1811" s="84" t="n">
        <v>0.4446140992768863</v>
      </c>
      <c r="AH1811" s="84" t="n">
        <v>0.458725182863114</v>
      </c>
      <c r="AI1811" s="84" t="n">
        <v>0.5673249551166966</v>
      </c>
      <c r="AJ1811" s="84" t="n">
        <v>0.507159082208213</v>
      </c>
      <c r="AK1811" s="84" t="n">
        <v>0.5311095185354096</v>
      </c>
    </row>
    <row r="1812">
      <c r="A1812" s="84" t="n">
        <v>5</v>
      </c>
      <c r="B1812" s="84" t="n">
        <v>0.5777422790202342</v>
      </c>
      <c r="C1812" s="84" t="n">
        <v>0.5326734288744458</v>
      </c>
      <c r="D1812" s="84" t="n">
        <v>0.5263004771325498</v>
      </c>
      <c r="E1812" s="84" t="n">
        <v>0.5598705501618122</v>
      </c>
      <c r="F1812" s="84" t="n">
        <v>0.4872985523081128</v>
      </c>
      <c r="G1812" s="84" t="n">
        <v>0.4877312952534192</v>
      </c>
      <c r="H1812" s="84" t="n">
        <v>0.4928168757955991</v>
      </c>
      <c r="I1812" s="84" t="n">
        <v>0.4387727687926495</v>
      </c>
      <c r="J1812" s="84" t="n">
        <v>0.4798524791695123</v>
      </c>
      <c r="K1812" s="84" t="n">
        <v>0.2372521246458923</v>
      </c>
      <c r="L1812" s="84" t="n">
        <v>0.4551424637220634</v>
      </c>
      <c r="M1812" s="84" t="n">
        <v>0.4734362934362934</v>
      </c>
      <c r="N1812" s="84" t="n">
        <v>0.09501840719511628</v>
      </c>
      <c r="O1812" s="84" t="n">
        <v>0.2167468842635386</v>
      </c>
      <c r="P1812" s="84" t="n">
        <v>0.2226290199753969</v>
      </c>
      <c r="Q1812" s="84" t="n">
        <v>0.1110070515645659</v>
      </c>
      <c r="R1812" s="84" t="n">
        <v>0.1702377902508326</v>
      </c>
      <c r="S1812" s="84" t="n">
        <v>0.1793981083404987</v>
      </c>
      <c r="T1812" s="84" t="n">
        <v>0.09115701001430616</v>
      </c>
      <c r="U1812" s="84" t="n">
        <v>0.1186799758783763</v>
      </c>
      <c r="V1812" s="84" t="n">
        <v>0.1243115166379149</v>
      </c>
      <c r="W1812" s="84" t="n">
        <v>0.09427980702963475</v>
      </c>
      <c r="X1812" s="84" t="n">
        <v>0.1110323047863644</v>
      </c>
      <c r="Y1812" s="84" t="n">
        <v>0.1180162996358592</v>
      </c>
      <c r="Z1812" s="84" t="n">
        <v>0.1061850875833204</v>
      </c>
      <c r="AA1812" s="84" t="n">
        <v>0.1385876233007803</v>
      </c>
      <c r="AB1812" s="84" t="n">
        <v>0.1534358815799644</v>
      </c>
      <c r="AC1812" s="84" t="n">
        <v>0.1830373658897521</v>
      </c>
      <c r="AD1812" s="84" t="n">
        <v>0.3558538514782954</v>
      </c>
      <c r="AE1812" s="84" t="n">
        <v>0.4005826163539056</v>
      </c>
      <c r="AF1812" s="84" t="n">
        <v>0.5392587388020377</v>
      </c>
      <c r="AG1812" s="84" t="n">
        <v>0.4621013511566938</v>
      </c>
      <c r="AH1812" s="84" t="n">
        <v>0.450423778009985</v>
      </c>
      <c r="AI1812" s="84" t="n">
        <v>0.5619389587073608</v>
      </c>
      <c r="AJ1812" s="84" t="n">
        <v>0.5142288354049155</v>
      </c>
      <c r="AK1812" s="84" t="n">
        <v>0.5269398657893023</v>
      </c>
    </row>
    <row r="1813">
      <c r="A1813" s="84" t="n">
        <v>6</v>
      </c>
      <c r="B1813" s="84" t="n">
        <v>0.6098686545970891</v>
      </c>
      <c r="C1813" s="84" t="n">
        <v>0.5794468767845973</v>
      </c>
      <c r="D1813" s="84" t="n">
        <v>0.5703479576399397</v>
      </c>
      <c r="E1813" s="84" t="n">
        <v>0.6023224823910146</v>
      </c>
      <c r="F1813" s="84" t="n">
        <v>0.5385899420316247</v>
      </c>
      <c r="G1813" s="84" t="n">
        <v>0.531844998659158</v>
      </c>
      <c r="H1813" s="84" t="n">
        <v>0.5220949263502455</v>
      </c>
      <c r="I1813" s="84" t="n">
        <v>0.5059373488796947</v>
      </c>
      <c r="J1813" s="84" t="n">
        <v>0.5351044939215953</v>
      </c>
      <c r="K1813" s="84" t="n">
        <v>0.2743153918791312</v>
      </c>
      <c r="L1813" s="84" t="n">
        <v>0.5283868234297214</v>
      </c>
      <c r="M1813" s="84" t="n">
        <v>0.5316602316602317</v>
      </c>
      <c r="N1813" s="84" t="n">
        <v>0.1117013840346708</v>
      </c>
      <c r="O1813" s="84" t="n">
        <v>0.2540560354444903</v>
      </c>
      <c r="P1813" s="84" t="n">
        <v>0.2513619588776287</v>
      </c>
      <c r="Q1813" s="84" t="n">
        <v>0.129462318201851</v>
      </c>
      <c r="R1813" s="84" t="n">
        <v>0.2011202459417286</v>
      </c>
      <c r="S1813" s="84" t="n">
        <v>0.2048495270851246</v>
      </c>
      <c r="T1813" s="84" t="n">
        <v>0.1060443490701001</v>
      </c>
      <c r="U1813" s="84" t="n">
        <v>0.140365633033929</v>
      </c>
      <c r="V1813" s="84" t="n">
        <v>0.1417288466734562</v>
      </c>
      <c r="W1813" s="84" t="n">
        <v>0.1092120376751666</v>
      </c>
      <c r="X1813" s="84" t="n">
        <v>0.1301523782504498</v>
      </c>
      <c r="Y1813" s="84" t="n">
        <v>0.1327206519854344</v>
      </c>
      <c r="Z1813" s="84" t="n">
        <v>0.1234433937890766</v>
      </c>
      <c r="AA1813" s="84" t="n">
        <v>0.1614270991804485</v>
      </c>
      <c r="AB1813" s="84" t="n">
        <v>0.1735590425394862</v>
      </c>
      <c r="AC1813" s="84" t="n">
        <v>0.2130040695523492</v>
      </c>
      <c r="AD1813" s="84" t="n">
        <v>0.4138732324730544</v>
      </c>
      <c r="AE1813" s="84" t="n">
        <v>0.4546439943093287</v>
      </c>
      <c r="AF1813" s="84" t="n">
        <v>0.5707008607061304</v>
      </c>
      <c r="AG1813" s="84" t="n">
        <v>0.5140733485062372</v>
      </c>
      <c r="AH1813" s="84" t="n">
        <v>0.5009868802972252</v>
      </c>
      <c r="AI1813" s="84" t="n">
        <v>0.6039497307001795</v>
      </c>
      <c r="AJ1813" s="84" t="n">
        <v>0.5591996120568643</v>
      </c>
      <c r="AK1813" s="84" t="n">
        <v>0.5732621017655872</v>
      </c>
    </row>
    <row r="1814">
      <c r="A1814" s="84" t="n">
        <v>7</v>
      </c>
      <c r="B1814" s="84" t="n">
        <v>0.6615193468228612</v>
      </c>
      <c r="C1814" s="84" t="n">
        <v>0.6401707774726021</v>
      </c>
      <c r="D1814" s="84" t="n">
        <v>0.6262073780984523</v>
      </c>
      <c r="E1814" s="84" t="n">
        <v>0.6628593184846753</v>
      </c>
      <c r="F1814" s="84" t="n">
        <v>0.6033567027830888</v>
      </c>
      <c r="G1814" s="84" t="n">
        <v>0.5942611960311076</v>
      </c>
      <c r="H1814" s="84" t="n">
        <v>0.5730132751409347</v>
      </c>
      <c r="I1814" s="84" t="n">
        <v>0.6101230455107195</v>
      </c>
      <c r="J1814" s="84" t="n">
        <v>0.5923371124163366</v>
      </c>
      <c r="K1814" s="84" t="n">
        <v>0.3244806421152031</v>
      </c>
      <c r="L1814" s="84" t="n">
        <v>0.620246795890266</v>
      </c>
      <c r="M1814" s="84" t="n">
        <v>0.5754440154440154</v>
      </c>
      <c r="N1814" s="84" t="n">
        <v>0.1346288270655669</v>
      </c>
      <c r="O1814" s="84" t="n">
        <v>0.3044178114939597</v>
      </c>
      <c r="P1814" s="84" t="n">
        <v>0.2764922968777459</v>
      </c>
      <c r="Q1814" s="84" t="n">
        <v>0.1523248126928162</v>
      </c>
      <c r="R1814" s="84" t="n">
        <v>0.2421105340382421</v>
      </c>
      <c r="S1814" s="84" t="n">
        <v>0.2296130696474634</v>
      </c>
      <c r="T1814" s="84" t="n">
        <v>0.1566076537911302</v>
      </c>
      <c r="U1814" s="84" t="n">
        <v>0.1779842574665947</v>
      </c>
      <c r="V1814" s="84" t="n">
        <v>0.1672936628354083</v>
      </c>
      <c r="W1814" s="84" t="n">
        <v>0.1332873880082702</v>
      </c>
      <c r="X1814" s="84" t="n">
        <v>0.1590975265598053</v>
      </c>
      <c r="Y1814" s="84" t="n">
        <v>0.1543610195942431</v>
      </c>
      <c r="Z1814" s="84" t="n">
        <v>0.1506226424843694</v>
      </c>
      <c r="AA1814" s="84" t="n">
        <v>0.1973695833537812</v>
      </c>
      <c r="AB1814" s="84" t="n">
        <v>0.1934760763701013</v>
      </c>
      <c r="AC1814" s="84" t="n">
        <v>0.2643359230484646</v>
      </c>
      <c r="AD1814" s="84" t="n">
        <v>0.5119895184416099</v>
      </c>
      <c r="AE1814" s="84" t="n">
        <v>0.5062665131088679</v>
      </c>
      <c r="AF1814" s="84" t="n">
        <v>0.6177762164061128</v>
      </c>
      <c r="AG1814" s="84" t="n">
        <v>0.5742271902278816</v>
      </c>
      <c r="AH1814" s="84" t="n">
        <v>0.5588064553581795</v>
      </c>
      <c r="AI1814" s="84" t="n">
        <v>0.6527827648114901</v>
      </c>
      <c r="AJ1814" s="84" t="n">
        <v>0.6181312370791965</v>
      </c>
      <c r="AK1814" s="84" t="n">
        <v>0.6257736660368755</v>
      </c>
    </row>
    <row r="1815">
      <c r="A1815" s="84" t="n">
        <v>8</v>
      </c>
      <c r="B1815" s="84" t="n">
        <v>0.7003904863329784</v>
      </c>
      <c r="C1815" s="84" t="n">
        <v>0.7142468659070512</v>
      </c>
      <c r="D1815" s="84" t="n">
        <v>0.6405213545909463</v>
      </c>
      <c r="E1815" s="84" t="n">
        <v>0.710831905577765</v>
      </c>
      <c r="F1815" s="84" t="n">
        <v>0.6868493732738475</v>
      </c>
      <c r="G1815" s="84" t="n">
        <v>0.6100160901045858</v>
      </c>
      <c r="H1815" s="84" t="n">
        <v>0.6326604837243134</v>
      </c>
      <c r="I1815" s="84" t="n">
        <v>0.6143409811401858</v>
      </c>
      <c r="J1815" s="84" t="n">
        <v>0.5803851932796067</v>
      </c>
      <c r="K1815" s="84" t="n">
        <v>0.3254249291784703</v>
      </c>
      <c r="L1815" s="84" t="n">
        <v>0.5844190234085372</v>
      </c>
      <c r="M1815" s="84" t="n">
        <v>0.5583783783783783</v>
      </c>
      <c r="N1815" s="84" t="n">
        <v>0.179272100284263</v>
      </c>
      <c r="O1815" s="84" t="n">
        <v>0.3153826538743506</v>
      </c>
      <c r="P1815" s="84" t="n">
        <v>0.2743834573252885</v>
      </c>
      <c r="Q1815" s="84" t="n">
        <v>0.1751322168356104</v>
      </c>
      <c r="R1815" s="84" t="n">
        <v>0.2395253510957916</v>
      </c>
      <c r="S1815" s="84" t="n">
        <v>0.247085124677558</v>
      </c>
      <c r="T1815" s="84" t="n">
        <v>0.23314556509299</v>
      </c>
      <c r="U1815" s="84" t="n">
        <v>0.2064144475830768</v>
      </c>
      <c r="V1815" s="84" t="n">
        <v>0.2111487539750171</v>
      </c>
      <c r="W1815" s="84" t="n">
        <v>0.23574546289915</v>
      </c>
      <c r="X1815" s="84" t="n">
        <v>0.1977706935039532</v>
      </c>
      <c r="Y1815" s="84" t="n">
        <v>0.2113057048725507</v>
      </c>
      <c r="Z1815" s="84" t="n">
        <v>0.1762000723402057</v>
      </c>
      <c r="AA1815" s="84" t="n">
        <v>0.2038474750944692</v>
      </c>
      <c r="AB1815" s="84" t="n">
        <v>0.2020045863286182</v>
      </c>
      <c r="AC1815" s="84" t="n">
        <v>0.2664631890492045</v>
      </c>
      <c r="AD1815" s="84" t="n">
        <v>0.5149312765747057</v>
      </c>
      <c r="AE1815" s="84" t="n">
        <v>0.5061987670212046</v>
      </c>
      <c r="AF1815" s="84" t="n">
        <v>0.6485157210609521</v>
      </c>
      <c r="AG1815" s="84" t="n">
        <v>0.6310679611650486</v>
      </c>
      <c r="AH1815" s="84" t="n">
        <v>0.5689655172413793</v>
      </c>
      <c r="AI1815" s="84" t="n">
        <v>0.6904847396768401</v>
      </c>
      <c r="AJ1815" s="84" t="n">
        <v>0.6910747556213469</v>
      </c>
      <c r="AK1815" s="84" t="n">
        <v>0.643494690207831</v>
      </c>
    </row>
    <row r="1816">
      <c r="A1816" s="84" t="n">
        <v>9</v>
      </c>
      <c r="B1816" s="84" t="n">
        <v>0.6396876109336173</v>
      </c>
      <c r="C1816" s="84" t="n">
        <v>0.644684959073233</v>
      </c>
      <c r="D1816" s="84" t="n">
        <v>0.583032701035727</v>
      </c>
      <c r="E1816" s="84" t="n">
        <v>0.6489624976204073</v>
      </c>
      <c r="F1816" s="84" t="n">
        <v>0.6397766244802574</v>
      </c>
      <c r="G1816" s="84" t="n">
        <v>0.5475328506301957</v>
      </c>
      <c r="H1816" s="84" t="n">
        <v>0.5891980360065466</v>
      </c>
      <c r="I1816" s="84" t="n">
        <v>0.5443286228574499</v>
      </c>
      <c r="J1816" s="84" t="n">
        <v>0.5428220188498839</v>
      </c>
      <c r="K1816" s="84" t="n">
        <v>0.3065391879131256</v>
      </c>
      <c r="L1816" s="84" t="n">
        <v>0.5177417646435759</v>
      </c>
      <c r="M1816" s="84" t="n">
        <v>0.5343629343629344</v>
      </c>
      <c r="N1816" s="84" t="n">
        <v>0.2272240085744909</v>
      </c>
      <c r="O1816" s="84" t="n">
        <v>0.3089758709718546</v>
      </c>
      <c r="P1816" s="84" t="n">
        <v>0.2700486204674595</v>
      </c>
      <c r="Q1816" s="84" t="n">
        <v>0.2355663287791979</v>
      </c>
      <c r="R1816" s="84" t="n">
        <v>0.221988028972681</v>
      </c>
      <c r="S1816" s="84" t="n">
        <v>0.2800687876182287</v>
      </c>
      <c r="T1816" s="84" t="n">
        <v>0.2918902002861231</v>
      </c>
      <c r="U1816" s="84" t="n">
        <v>0.242557209508998</v>
      </c>
      <c r="V1816" s="84" t="n">
        <v>0.2824392575811111</v>
      </c>
      <c r="W1816" s="84" t="n">
        <v>0.3648058810016082</v>
      </c>
      <c r="X1816" s="84" t="n">
        <v>0.2558476366812747</v>
      </c>
      <c r="Y1816" s="84" t="n">
        <v>0.279330674527484</v>
      </c>
      <c r="Z1816" s="84" t="n">
        <v>0.2708107270190668</v>
      </c>
      <c r="AA1816" s="84" t="n">
        <v>0.2249987731265642</v>
      </c>
      <c r="AB1816" s="84" t="n">
        <v>0.2281827316997758</v>
      </c>
      <c r="AC1816" s="84" t="n">
        <v>0.2442656307806141</v>
      </c>
      <c r="AD1816" s="84" t="n">
        <v>0.4722881439731039</v>
      </c>
      <c r="AE1816" s="84" t="n">
        <v>0.5108732470699817</v>
      </c>
      <c r="AF1816" s="84" t="n">
        <v>0.5933602669945548</v>
      </c>
      <c r="AG1816" s="84" t="n">
        <v>0.5805940479963124</v>
      </c>
      <c r="AH1816" s="84" t="n">
        <v>0.5386624869383492</v>
      </c>
      <c r="AI1816" s="84" t="n">
        <v>0.6258527827648116</v>
      </c>
      <c r="AJ1816" s="84" t="n">
        <v>0.627625634874046</v>
      </c>
      <c r="AK1816" s="84" t="n">
        <v>0.5897452602775425</v>
      </c>
    </row>
    <row r="1817">
      <c r="A1817" s="84" t="n">
        <v>10</v>
      </c>
      <c r="B1817" s="84" t="n">
        <v>0.5385161519346822</v>
      </c>
      <c r="C1817" s="84" t="n">
        <v>0.5297636853125933</v>
      </c>
      <c r="D1817" s="84" t="n">
        <v>0.5340975212382172</v>
      </c>
      <c r="E1817" s="84" t="n">
        <v>0.5587283457072147</v>
      </c>
      <c r="F1817" s="84" t="n">
        <v>0.5473003733041973</v>
      </c>
      <c r="G1817" s="84" t="n">
        <v>0.5174309466344864</v>
      </c>
      <c r="H1817" s="84" t="n">
        <v>0.5315511911256592</v>
      </c>
      <c r="I1817" s="84" t="n">
        <v>0.511955295255494</v>
      </c>
      <c r="J1817" s="84" t="n">
        <v>0.5348996038792515</v>
      </c>
      <c r="K1817" s="84" t="n">
        <v>0.3057129367327668</v>
      </c>
      <c r="L1817" s="84" t="n">
        <v>0.498093422306959</v>
      </c>
      <c r="M1817" s="84" t="n">
        <v>0.5379922779922779</v>
      </c>
      <c r="N1817" s="84" t="n">
        <v>0.3357565590195257</v>
      </c>
      <c r="O1817" s="84" t="n">
        <v>0.3412647818187613</v>
      </c>
      <c r="P1817" s="84" t="n">
        <v>0.3068361548825494</v>
      </c>
      <c r="Q1817" s="84" t="n">
        <v>0.3486117232260907</v>
      </c>
      <c r="R1817" s="84" t="n">
        <v>0.2309430095255841</v>
      </c>
      <c r="S1817" s="84" t="n">
        <v>0.3319346517626827</v>
      </c>
      <c r="T1817" s="84" t="n">
        <v>0.3853272532188841</v>
      </c>
      <c r="U1817" s="84" t="n">
        <v>0.3158266416986701</v>
      </c>
      <c r="V1817" s="84" t="n">
        <v>0.3821004718059569</v>
      </c>
      <c r="W1817" s="84" t="n">
        <v>0.5133471169308523</v>
      </c>
      <c r="X1817" s="84" t="n">
        <v>0.3661856162696071</v>
      </c>
      <c r="Y1817" s="84" t="n">
        <v>0.3865094503207907</v>
      </c>
      <c r="Z1817" s="84" t="n">
        <v>0.4592569627447941</v>
      </c>
      <c r="AA1817" s="84" t="n">
        <v>0.3034107081513471</v>
      </c>
      <c r="AB1817" s="84" t="n">
        <v>0.2925201618097962</v>
      </c>
      <c r="AC1817" s="84" t="n">
        <v>0.2393636699963004</v>
      </c>
      <c r="AD1817" s="84" t="n">
        <v>0.4618313062394938</v>
      </c>
      <c r="AE1817" s="84" t="n">
        <v>0.5162251879953933</v>
      </c>
      <c r="AF1817" s="84" t="n">
        <v>0.5311786404356227</v>
      </c>
      <c r="AG1817" s="84" t="n">
        <v>0.5082250583388552</v>
      </c>
      <c r="AH1817" s="84" t="n">
        <v>0.5251364216881458</v>
      </c>
      <c r="AI1817" s="84" t="n">
        <v>0.5491921005385997</v>
      </c>
      <c r="AJ1817" s="84" t="n">
        <v>0.5325795666266814</v>
      </c>
      <c r="AK1817" s="84" t="n">
        <v>0.5514365756726822</v>
      </c>
    </row>
    <row r="1818">
      <c r="A1818" s="84" t="n">
        <v>11</v>
      </c>
      <c r="B1818" s="84" t="n">
        <v>0.4827831025914093</v>
      </c>
      <c r="C1818" s="84" t="n">
        <v>0.4978924754575366</v>
      </c>
      <c r="D1818" s="84" t="n">
        <v>0.5057023158384732</v>
      </c>
      <c r="E1818" s="84" t="n">
        <v>0.5237007424328954</v>
      </c>
      <c r="F1818" s="84" t="n">
        <v>0.5143099942335124</v>
      </c>
      <c r="G1818" s="84" t="n">
        <v>0.5125368731563422</v>
      </c>
      <c r="H1818" s="84" t="n">
        <v>0.5237315875613748</v>
      </c>
      <c r="I1818" s="84" t="n">
        <v>0.5061254097039385</v>
      </c>
      <c r="J1818" s="84" t="n">
        <v>0.5357191640486273</v>
      </c>
      <c r="K1818" s="84" t="n">
        <v>0.3051227573182247</v>
      </c>
      <c r="L1818" s="84" t="n">
        <v>0.4861243512339795</v>
      </c>
      <c r="M1818" s="84" t="n">
        <v>0.5345173745173745</v>
      </c>
      <c r="N1818" s="84" t="n">
        <v>0.4733212172049024</v>
      </c>
      <c r="O1818" s="84" t="n">
        <v>0.3973799126637554</v>
      </c>
      <c r="P1818" s="84" t="n">
        <v>0.4082654794681039</v>
      </c>
      <c r="Q1818" s="84" t="n">
        <v>0.4433120317320405</v>
      </c>
      <c r="R1818" s="84" t="n">
        <v>0.2509024850362159</v>
      </c>
      <c r="S1818" s="84" t="n">
        <v>0.3896474634565778</v>
      </c>
      <c r="T1818" s="84" t="n">
        <v>0.5272263948497853</v>
      </c>
      <c r="U1818" s="84" t="n">
        <v>0.4284444726568699</v>
      </c>
      <c r="V1818" s="84" t="n">
        <v>0.5072433645792197</v>
      </c>
      <c r="W1818" s="84" t="n">
        <v>0.6333103606708017</v>
      </c>
      <c r="X1818" s="84" t="n">
        <v>0.4892528911551928</v>
      </c>
      <c r="Y1818" s="84" t="n">
        <v>0.4899080977978152</v>
      </c>
      <c r="Z1818" s="84" t="n">
        <v>0.6450679481217382</v>
      </c>
      <c r="AA1818" s="84" t="n">
        <v>0.4054767630171271</v>
      </c>
      <c r="AB1818" s="84" t="n">
        <v>0.3994228440390611</v>
      </c>
      <c r="AC1818" s="84" t="n">
        <v>0.261006289308176</v>
      </c>
      <c r="AD1818" s="84" t="n">
        <v>0.470780183921685</v>
      </c>
      <c r="AE1818" s="84" t="n">
        <v>0.5220513515344489</v>
      </c>
      <c r="AF1818" s="84" t="n">
        <v>0.4923590374143685</v>
      </c>
      <c r="AG1818" s="84" t="n">
        <v>0.4915156578606207</v>
      </c>
      <c r="AH1818" s="84" t="n">
        <v>0.5170672239637757</v>
      </c>
      <c r="AI1818" s="84" t="n">
        <v>0.507181328545781</v>
      </c>
      <c r="AJ1818" s="84" t="n">
        <v>0.4910543375615731</v>
      </c>
      <c r="AK1818" s="84" t="n">
        <v>0.5281125806241449</v>
      </c>
    </row>
    <row r="1819">
      <c r="A1819" s="84" t="n">
        <v>12</v>
      </c>
      <c r="B1819" s="84" t="n">
        <v>0.4737309194178204</v>
      </c>
      <c r="C1819" s="84" t="n">
        <v>0.5012645147254777</v>
      </c>
      <c r="D1819" s="84" t="n">
        <v>0.5058768765274062</v>
      </c>
      <c r="E1819" s="84" t="n">
        <v>0.5164667808871121</v>
      </c>
      <c r="F1819" s="84" t="n">
        <v>0.5086649063704513</v>
      </c>
      <c r="G1819" s="84" t="n">
        <v>0.5172968624296058</v>
      </c>
      <c r="H1819" s="84" t="n">
        <v>0.5197308601563919</v>
      </c>
      <c r="I1819" s="84" t="n">
        <v>0.4951104185696629</v>
      </c>
      <c r="J1819" s="84" t="n">
        <v>0.5220598278923645</v>
      </c>
      <c r="K1819" s="84" t="n">
        <v>0.3336874409820585</v>
      </c>
      <c r="L1819" s="84" t="n">
        <v>0.4769092257176146</v>
      </c>
      <c r="M1819" s="84" t="n">
        <v>0.5238610038610039</v>
      </c>
      <c r="N1819" s="84" t="n">
        <v>0.5851624027214689</v>
      </c>
      <c r="O1819" s="84" t="n">
        <v>0.4562840659165524</v>
      </c>
      <c r="P1819" s="84" t="n">
        <v>0.5105441977622869</v>
      </c>
      <c r="Q1819" s="84" t="n">
        <v>0.5449537241075363</v>
      </c>
      <c r="R1819" s="84" t="n">
        <v>0.3111069706779701</v>
      </c>
      <c r="S1819" s="84" t="n">
        <v>0.4719518486672398</v>
      </c>
      <c r="T1819" s="84" t="n">
        <v>0.6320636623748211</v>
      </c>
      <c r="U1819" s="84" t="n">
        <v>0.5631923064715778</v>
      </c>
      <c r="V1819" s="84" t="n">
        <v>0.6037453494897429</v>
      </c>
      <c r="W1819" s="84" t="n">
        <v>0.7244658855961407</v>
      </c>
      <c r="X1819" s="84" t="n">
        <v>0.6100206804386941</v>
      </c>
      <c r="Y1819" s="84" t="n">
        <v>0.5767816889197156</v>
      </c>
      <c r="Z1819" s="84" t="n">
        <v>0.8002376892471451</v>
      </c>
      <c r="AA1819" s="84" t="n">
        <v>0.5230701280855867</v>
      </c>
      <c r="AB1819" s="84" t="n">
        <v>0.525649944603334</v>
      </c>
      <c r="AC1819" s="84" t="n">
        <v>0.2976322604513503</v>
      </c>
      <c r="AD1819" s="84" t="n">
        <v>0.4701868881637496</v>
      </c>
      <c r="AE1819" s="84" t="n">
        <v>0.5169026488720276</v>
      </c>
      <c r="AF1819" s="84" t="n">
        <v>0.4823467416125066</v>
      </c>
      <c r="AG1819" s="84" t="n">
        <v>0.4976520411396965</v>
      </c>
      <c r="AH1819" s="84" t="n">
        <v>0.517415534656914</v>
      </c>
      <c r="AI1819" s="84" t="n">
        <v>0.4998204667863554</v>
      </c>
      <c r="AJ1819" s="84" t="n">
        <v>0.4932492789872642</v>
      </c>
      <c r="AK1819" s="84" t="n">
        <v>0.5245292852954591</v>
      </c>
    </row>
    <row r="1820">
      <c r="A1820" s="84" t="n">
        <v>13</v>
      </c>
      <c r="B1820" s="84" t="n">
        <v>0.4605963791267306</v>
      </c>
      <c r="C1820" s="84" t="n">
        <v>0.4845946754412205</v>
      </c>
      <c r="D1820" s="84" t="n">
        <v>0.4980798324217386</v>
      </c>
      <c r="E1820" s="84" t="n">
        <v>0.5037121644774414</v>
      </c>
      <c r="F1820" s="84" t="n">
        <v>0.4907280949345961</v>
      </c>
      <c r="G1820" s="84" t="n">
        <v>0.5128050415661035</v>
      </c>
      <c r="H1820" s="84" t="n">
        <v>0.5079105291871249</v>
      </c>
      <c r="I1820" s="84" t="n">
        <v>0.4951372844016977</v>
      </c>
      <c r="J1820" s="84" t="n">
        <v>0.5311432864362792</v>
      </c>
      <c r="K1820" s="84" t="n">
        <v>0.4007318224740321</v>
      </c>
      <c r="L1820" s="84" t="n">
        <v>0.4931945768456731</v>
      </c>
      <c r="M1820" s="84" t="n">
        <v>0.5355984555984555</v>
      </c>
      <c r="N1820" s="84" t="n">
        <v>0.6792954005312457</v>
      </c>
      <c r="O1820" s="84" t="n">
        <v>0.5363051031141427</v>
      </c>
      <c r="P1820" s="84" t="n">
        <v>0.5844707398512097</v>
      </c>
      <c r="Q1820" s="84" t="n">
        <v>0.7009144997796385</v>
      </c>
      <c r="R1820" s="84" t="n">
        <v>0.4283718005449844</v>
      </c>
      <c r="S1820" s="84" t="n">
        <v>0.5814961306964745</v>
      </c>
      <c r="T1820" s="84" t="n">
        <v>0.6970672389127324</v>
      </c>
      <c r="U1820" s="84" t="n">
        <v>0.6771431745326434</v>
      </c>
      <c r="V1820" s="84" t="n">
        <v>0.7054434352461914</v>
      </c>
      <c r="W1820" s="84" t="n">
        <v>0.7934298185159659</v>
      </c>
      <c r="X1820" s="84" t="n">
        <v>0.7157522229605128</v>
      </c>
      <c r="Y1820" s="84" t="n">
        <v>0.6913299809259581</v>
      </c>
      <c r="Z1820" s="84" t="n">
        <v>0.9174804939802614</v>
      </c>
      <c r="AA1820" s="84" t="n">
        <v>0.645443392059675</v>
      </c>
      <c r="AB1820" s="84" t="n">
        <v>0.6552266110123418</v>
      </c>
      <c r="AC1820" s="84" t="n">
        <v>0.4214761376248612</v>
      </c>
      <c r="AD1820" s="84" t="n">
        <v>0.5068723425294178</v>
      </c>
      <c r="AE1820" s="84" t="n">
        <v>0.5321455185963011</v>
      </c>
      <c r="AF1820" s="84" t="n">
        <v>0.4716318285613912</v>
      </c>
      <c r="AG1820" s="84" t="n">
        <v>0.484860706980496</v>
      </c>
      <c r="AH1820" s="84" t="n">
        <v>0.5046441425751771</v>
      </c>
      <c r="AI1820" s="84" t="n">
        <v>0.4843806104129264</v>
      </c>
      <c r="AJ1820" s="84" t="n">
        <v>0.4744136188458691</v>
      </c>
      <c r="AK1820" s="84" t="n">
        <v>0.5170369405172975</v>
      </c>
    </row>
    <row r="1821">
      <c r="A1821" s="84" t="n">
        <v>14</v>
      </c>
      <c r="B1821" s="84" t="n">
        <v>0.4724884629037984</v>
      </c>
      <c r="C1821" s="84" t="n">
        <v>0.4867701846463438</v>
      </c>
      <c r="D1821" s="84" t="n">
        <v>0.5114628185732575</v>
      </c>
      <c r="E1821" s="84" t="n">
        <v>0.508280982295831</v>
      </c>
      <c r="F1821" s="84" t="n">
        <v>0.4899693465659049</v>
      </c>
      <c r="G1821" s="84" t="n">
        <v>0.528425851434701</v>
      </c>
      <c r="H1821" s="84" t="n">
        <v>0.5173667939625386</v>
      </c>
      <c r="I1821" s="84" t="n">
        <v>0.4983343184138411</v>
      </c>
      <c r="J1821" s="84" t="n">
        <v>0.5316213632017485</v>
      </c>
      <c r="K1821" s="84" t="n">
        <v>0.4918555240793201</v>
      </c>
      <c r="L1821" s="84" t="n">
        <v>0.5173975214489992</v>
      </c>
      <c r="M1821" s="84" t="n">
        <v>0.5386872586872585</v>
      </c>
      <c r="N1821" s="84" t="n">
        <v>0.7857775292418099</v>
      </c>
      <c r="O1821" s="84" t="n">
        <v>0.6494119147037259</v>
      </c>
      <c r="P1821" s="84" t="n">
        <v>0.6664811668912192</v>
      </c>
      <c r="Q1821" s="84" t="n">
        <v>0.8443697664169235</v>
      </c>
      <c r="R1821" s="84" t="n">
        <v>0.5656892656683048</v>
      </c>
      <c r="S1821" s="84" t="n">
        <v>0.7266723989681857</v>
      </c>
      <c r="T1821" s="84" t="n">
        <v>0.7786570100143062</v>
      </c>
      <c r="U1821" s="84" t="n">
        <v>0.7819452820008251</v>
      </c>
      <c r="V1821" s="84" t="n">
        <v>0.8056034751522457</v>
      </c>
      <c r="W1821" s="84" t="n">
        <v>0.8611991729841489</v>
      </c>
      <c r="X1821" s="84" t="n">
        <v>0.8196396974832576</v>
      </c>
      <c r="Y1821" s="84" t="n">
        <v>0.784480665857465</v>
      </c>
      <c r="Z1821" s="84" t="n">
        <v>0.9505503022787165</v>
      </c>
      <c r="AA1821" s="84" t="n">
        <v>0.7641360357265544</v>
      </c>
      <c r="AB1821" s="84" t="n">
        <v>0.774496920976012</v>
      </c>
      <c r="AC1821" s="84" t="n">
        <v>0.5800036995930447</v>
      </c>
      <c r="AD1821" s="84" t="n">
        <v>0.5603925640265005</v>
      </c>
      <c r="AE1821" s="84" t="n">
        <v>0.5293001829144367</v>
      </c>
      <c r="AF1821" s="84" t="n">
        <v>0.4791849639908659</v>
      </c>
      <c r="AG1821" s="84" t="n">
        <v>0.4887211546771917</v>
      </c>
      <c r="AH1821" s="84" t="n">
        <v>0.5192731916869848</v>
      </c>
      <c r="AI1821" s="84" t="n">
        <v>0.4865350089766607</v>
      </c>
      <c r="AJ1821" s="84" t="n">
        <v>0.4764554248232561</v>
      </c>
      <c r="AK1821" s="84" t="n">
        <v>0.5309140660629357</v>
      </c>
    </row>
    <row r="1822">
      <c r="A1822" s="84" t="n">
        <v>15</v>
      </c>
      <c r="B1822" s="84" t="n">
        <v>0.471068512602059</v>
      </c>
      <c r="C1822" s="84" t="n">
        <v>0.4845946754412204</v>
      </c>
      <c r="D1822" s="84" t="n">
        <v>0.5008728034446643</v>
      </c>
      <c r="E1822" s="84" t="n">
        <v>0.5046640015229392</v>
      </c>
      <c r="F1822" s="84" t="n">
        <v>0.4878145011988224</v>
      </c>
      <c r="G1822" s="84" t="n">
        <v>0.5243362831858407</v>
      </c>
      <c r="H1822" s="84" t="n">
        <v>0.513366066557556</v>
      </c>
      <c r="I1822" s="84" t="n">
        <v>0.5119284294234591</v>
      </c>
      <c r="J1822" s="84" t="n">
        <v>0.535241087283158</v>
      </c>
      <c r="K1822" s="84" t="n">
        <v>0.6944050991501417</v>
      </c>
      <c r="L1822" s="84" t="n">
        <v>0.5770045546022667</v>
      </c>
      <c r="M1822" s="84" t="n">
        <v>0.5444015444015443</v>
      </c>
      <c r="N1822" s="84" t="n">
        <v>0.8800503285334826</v>
      </c>
      <c r="O1822" s="84" t="n">
        <v>0.7662002358716093</v>
      </c>
      <c r="P1822" s="84" t="n">
        <v>0.7760529553043175</v>
      </c>
      <c r="Q1822" s="84" t="n">
        <v>0.9421000440722784</v>
      </c>
      <c r="R1822" s="84" t="n">
        <v>0.7130563383561965</v>
      </c>
      <c r="S1822" s="84" t="n">
        <v>0.8654514187446261</v>
      </c>
      <c r="T1822" s="84" t="n">
        <v>0.8637339055793991</v>
      </c>
      <c r="U1822" s="84" t="n">
        <v>0.8756466816897832</v>
      </c>
      <c r="V1822" s="84" t="n">
        <v>0.8872030428366553</v>
      </c>
      <c r="W1822" s="84" t="n">
        <v>0.9495520330806341</v>
      </c>
      <c r="X1822" s="84" t="n">
        <v>0.9074681021031333</v>
      </c>
      <c r="Y1822" s="84" t="n">
        <v>0.8885208947459684</v>
      </c>
      <c r="Z1822" s="84" t="n">
        <v>0.9856353020203585</v>
      </c>
      <c r="AA1822" s="84" t="n">
        <v>0.8668989547038329</v>
      </c>
      <c r="AB1822" s="84" t="n">
        <v>0.867640617350751</v>
      </c>
      <c r="AC1822" s="84" t="n">
        <v>0.7976322604513503</v>
      </c>
      <c r="AD1822" s="84" t="n">
        <v>0.718184514980718</v>
      </c>
      <c r="AE1822" s="84" t="n">
        <v>0.5337714247002234</v>
      </c>
      <c r="AF1822" s="84" t="n">
        <v>0.4667135078166169</v>
      </c>
      <c r="AG1822" s="84" t="n">
        <v>0.4873094984298926</v>
      </c>
      <c r="AH1822" s="84" t="n">
        <v>0.5081272495065599</v>
      </c>
      <c r="AI1822" s="84" t="n">
        <v>0.4806104129263913</v>
      </c>
      <c r="AJ1822" s="84" t="n">
        <v>0.4743880962711519</v>
      </c>
      <c r="AK1822" s="84" t="n">
        <v>0.5198384259560883</v>
      </c>
    </row>
    <row r="1823">
      <c r="A1823" s="84" t="n">
        <v>16</v>
      </c>
      <c r="B1823" s="84" t="n">
        <v>0.4843805466808662</v>
      </c>
      <c r="C1823" s="84" t="n">
        <v>0.5029777282245124</v>
      </c>
      <c r="D1823" s="84" t="n">
        <v>0.5030839055044807</v>
      </c>
      <c r="E1823" s="84" t="n">
        <v>0.5143727393870169</v>
      </c>
      <c r="F1823" s="84" t="n">
        <v>0.4983155786215059</v>
      </c>
      <c r="G1823" s="84" t="n">
        <v>0.5277554304102977</v>
      </c>
      <c r="H1823" s="84" t="n">
        <v>0.4779050736497544</v>
      </c>
      <c r="I1823" s="84" t="n">
        <v>0.5558809306324216</v>
      </c>
      <c r="J1823" s="84" t="n">
        <v>0.584141510722579</v>
      </c>
      <c r="K1823" s="84" t="n">
        <v>0.8680358829084042</v>
      </c>
      <c r="L1823" s="84" t="n">
        <v>0.6659252197860397</v>
      </c>
      <c r="M1823" s="84" t="n">
        <v>0.6038610038610038</v>
      </c>
      <c r="N1823" s="84" t="n">
        <v>0.954983922829582</v>
      </c>
      <c r="O1823" s="84" t="n">
        <v>0.8719440283045929</v>
      </c>
      <c r="P1823" s="84" t="n">
        <v>0.8875285572022729</v>
      </c>
      <c r="Q1823" s="84" t="n">
        <v>0.9793962097840456</v>
      </c>
      <c r="R1823" s="84" t="n">
        <v>0.8375410485129376</v>
      </c>
      <c r="S1823" s="84" t="n">
        <v>0.9424935511607909</v>
      </c>
      <c r="T1823" s="84" t="n">
        <v>0.9304810443490702</v>
      </c>
      <c r="U1823" s="84" t="n">
        <v>0.9478211191163868</v>
      </c>
      <c r="V1823" s="84" t="n">
        <v>0.9368361981169331</v>
      </c>
      <c r="W1823" s="84" t="n">
        <v>0.9685274523317252</v>
      </c>
      <c r="X1823" s="84" t="n">
        <v>0.9561679221758506</v>
      </c>
      <c r="Y1823" s="84" t="n">
        <v>0.9341598751517253</v>
      </c>
      <c r="Z1823" s="84" t="n">
        <v>0.9812948896811863</v>
      </c>
      <c r="AA1823" s="84" t="n">
        <v>0.9437699366933308</v>
      </c>
      <c r="AB1823" s="84" t="n">
        <v>0.9379299683079541</v>
      </c>
      <c r="AC1823" s="84" t="n">
        <v>1</v>
      </c>
      <c r="AD1823" s="84" t="n">
        <v>0.9517947196677544</v>
      </c>
      <c r="AE1823" s="84" t="n">
        <v>0.6511753946209605</v>
      </c>
      <c r="AF1823" s="84" t="n">
        <v>0.4805901984893729</v>
      </c>
      <c r="AG1823" s="84" t="n">
        <v>0.5051424620437325</v>
      </c>
      <c r="AH1823" s="84" t="n">
        <v>0.5138163241611519</v>
      </c>
      <c r="AI1823" s="84" t="n">
        <v>0.4885098743267505</v>
      </c>
      <c r="AJ1823" s="84" t="n">
        <v>0.491641356780072</v>
      </c>
      <c r="AK1823" s="84" t="n">
        <v>0.5213368949117206</v>
      </c>
    </row>
    <row r="1824">
      <c r="A1824" s="84" t="n">
        <v>17</v>
      </c>
      <c r="B1824" s="84" t="n">
        <v>0.5401135960241391</v>
      </c>
      <c r="C1824" s="84" t="n">
        <v>0.5634568841269409</v>
      </c>
      <c r="D1824" s="84" t="n">
        <v>0.5601070638892122</v>
      </c>
      <c r="E1824" s="84" t="n">
        <v>0.5705311250713877</v>
      </c>
      <c r="F1824" s="84" t="n">
        <v>0.5578925005311238</v>
      </c>
      <c r="G1824" s="84" t="n">
        <v>0.5882274068114777</v>
      </c>
      <c r="H1824" s="84" t="n">
        <v>0.5279141662120385</v>
      </c>
      <c r="I1824" s="84" t="n">
        <v>0.6371232067057114</v>
      </c>
      <c r="J1824" s="84" t="n">
        <v>0.6646632973637482</v>
      </c>
      <c r="K1824" s="84" t="n">
        <v>1</v>
      </c>
      <c r="L1824" s="84" t="n">
        <v>0.7832591886452709</v>
      </c>
      <c r="M1824" s="84" t="n">
        <v>0.6756756756756757</v>
      </c>
      <c r="N1824" s="84" t="n">
        <v>1</v>
      </c>
      <c r="O1824" s="84" t="n">
        <v>0.9926847926561053</v>
      </c>
      <c r="P1824" s="84" t="n">
        <v>1</v>
      </c>
      <c r="Q1824" s="84" t="n">
        <v>1</v>
      </c>
      <c r="R1824" s="84" t="n">
        <v>0.9687332603581994</v>
      </c>
      <c r="S1824" s="84" t="n">
        <v>1</v>
      </c>
      <c r="T1824" s="84" t="n">
        <v>1</v>
      </c>
      <c r="U1824" s="84" t="n">
        <v>0.9993017424699274</v>
      </c>
      <c r="V1824" s="84" t="n">
        <v>0.9934321285307504</v>
      </c>
      <c r="W1824" s="84" t="n">
        <v>1</v>
      </c>
      <c r="X1824" s="84" t="n">
        <v>1</v>
      </c>
      <c r="Y1824" s="84" t="n">
        <v>1</v>
      </c>
      <c r="Z1824" s="84" t="n">
        <v>1</v>
      </c>
      <c r="AA1824" s="84" t="n">
        <v>1</v>
      </c>
      <c r="AB1824" s="84" t="n">
        <v>1</v>
      </c>
      <c r="AC1824" s="84" t="n">
        <v>0.9820569737328892</v>
      </c>
      <c r="AD1824" s="84" t="n">
        <v>0.9990358943933551</v>
      </c>
      <c r="AE1824" s="84" t="n">
        <v>0.7306415554501727</v>
      </c>
      <c r="AF1824" s="84" t="n">
        <v>0.5389074301774108</v>
      </c>
      <c r="AG1824" s="84" t="n">
        <v>0.5646336896084815</v>
      </c>
      <c r="AH1824" s="84" t="n">
        <v>0.5736096598165564</v>
      </c>
      <c r="AI1824" s="84" t="n">
        <v>0.5452423698384201</v>
      </c>
      <c r="AJ1824" s="84" t="n">
        <v>0.5523085168831831</v>
      </c>
      <c r="AK1824" s="84" t="n">
        <v>0.5810802006645384</v>
      </c>
    </row>
    <row r="1825">
      <c r="A1825" s="84" t="n">
        <v>18</v>
      </c>
      <c r="B1825" s="84" t="n">
        <v>0.6286829960951366</v>
      </c>
      <c r="C1825" s="84" t="n">
        <v>0.6598047480488402</v>
      </c>
      <c r="D1825" s="84" t="n">
        <v>0.6573955545211219</v>
      </c>
      <c r="E1825" s="84" t="n">
        <v>0.6590519703026841</v>
      </c>
      <c r="F1825" s="84" t="n">
        <v>0.6501259522292029</v>
      </c>
      <c r="G1825" s="84" t="n">
        <v>0.6812818449986591</v>
      </c>
      <c r="H1825" s="84" t="n">
        <v>0.6177486815784687</v>
      </c>
      <c r="I1825" s="84" t="n">
        <v>0.7385148568051153</v>
      </c>
      <c r="J1825" s="84" t="n">
        <v>0.7571370031416472</v>
      </c>
      <c r="K1825" s="84" t="n">
        <v>0.9876062322946175</v>
      </c>
      <c r="L1825" s="84" t="n">
        <v>0.8736627475902978</v>
      </c>
      <c r="M1825" s="84" t="n">
        <v>0.7596138996138996</v>
      </c>
      <c r="N1825" s="84" t="n">
        <v>0.9547509203597558</v>
      </c>
      <c r="O1825" s="84" t="n">
        <v>1</v>
      </c>
      <c r="P1825" s="84" t="n">
        <v>0.9594341280534241</v>
      </c>
      <c r="Q1825" s="84" t="n">
        <v>0.9465623622741295</v>
      </c>
      <c r="R1825" s="84" t="n">
        <v>1</v>
      </c>
      <c r="S1825" s="84" t="n">
        <v>0.9643680137575236</v>
      </c>
      <c r="T1825" s="84" t="n">
        <v>0.9942328326180258</v>
      </c>
      <c r="U1825" s="84" t="n">
        <v>1</v>
      </c>
      <c r="V1825" s="84" t="n">
        <v>1</v>
      </c>
      <c r="W1825" s="84" t="n">
        <v>0.9512520101079716</v>
      </c>
      <c r="X1825" s="84" t="n">
        <v>0.9550779062735638</v>
      </c>
      <c r="Y1825" s="84" t="n">
        <v>0.9435061557135426</v>
      </c>
      <c r="Z1825" s="84" t="n">
        <v>0.9022890507931587</v>
      </c>
      <c r="AA1825" s="84" t="n">
        <v>0.9186533837169359</v>
      </c>
      <c r="AB1825" s="84" t="n">
        <v>0.871144778542166</v>
      </c>
      <c r="AC1825" s="84" t="n">
        <v>0.8815205327413982</v>
      </c>
      <c r="AD1825" s="84" t="n">
        <v>1</v>
      </c>
      <c r="AE1825" s="84" t="n">
        <v>0.793238940451189</v>
      </c>
      <c r="AF1825" s="84" t="n">
        <v>0.6267345863340945</v>
      </c>
      <c r="AG1825" s="84" t="n">
        <v>0.6599348909567573</v>
      </c>
      <c r="AH1825" s="84" t="n">
        <v>0.6686984790433067</v>
      </c>
      <c r="AI1825" s="84" t="n">
        <v>0.6350089766606822</v>
      </c>
      <c r="AJ1825" s="84" t="n">
        <v>0.649549526556239</v>
      </c>
      <c r="AK1825" s="84" t="n">
        <v>0.681151866571112</v>
      </c>
    </row>
    <row r="1826">
      <c r="A1826" s="84" t="n">
        <v>19</v>
      </c>
      <c r="B1826" s="84" t="n">
        <v>0.7273695420660276</v>
      </c>
      <c r="C1826" s="84" t="n">
        <v>0.7678459739482771</v>
      </c>
      <c r="D1826" s="84" t="n">
        <v>0.7637030140812291</v>
      </c>
      <c r="E1826" s="84" t="n">
        <v>0.759565962307253</v>
      </c>
      <c r="F1826" s="84" t="n">
        <v>0.7581110200613069</v>
      </c>
      <c r="G1826" s="84" t="n">
        <v>0.781643872351837</v>
      </c>
      <c r="H1826" s="84" t="n">
        <v>0.723767957810511</v>
      </c>
      <c r="I1826" s="84" t="n">
        <v>0.8284616624576862</v>
      </c>
      <c r="J1826" s="84" t="n">
        <v>0.8347903291900015</v>
      </c>
      <c r="K1826" s="84" t="n">
        <v>0.8860953729933899</v>
      </c>
      <c r="L1826" s="84" t="n">
        <v>0.9144423260247856</v>
      </c>
      <c r="M1826" s="84" t="n">
        <v>0.8233204633204632</v>
      </c>
      <c r="N1826" s="84" t="n">
        <v>0.8539540519129504</v>
      </c>
      <c r="O1826" s="84" t="n">
        <v>0.9420680202722083</v>
      </c>
      <c r="P1826" s="84" t="n">
        <v>0.8624275086403844</v>
      </c>
      <c r="Q1826" s="84" t="n">
        <v>0.8085059497576023</v>
      </c>
      <c r="R1826" s="84" t="n">
        <v>0.8676898712066518</v>
      </c>
      <c r="S1826" s="84" t="n">
        <v>0.7797076526225278</v>
      </c>
      <c r="T1826" s="84" t="n">
        <v>0.873703505007153</v>
      </c>
      <c r="U1826" s="84" t="n">
        <v>0.8782413431935761</v>
      </c>
      <c r="V1826" s="84" t="n">
        <v>0.8644856899382702</v>
      </c>
      <c r="W1826" s="84" t="n">
        <v>0.8633586032621181</v>
      </c>
      <c r="X1826" s="84" t="n">
        <v>0.84509082221542</v>
      </c>
      <c r="Y1826" s="84" t="n">
        <v>0.8229582105080629</v>
      </c>
      <c r="Z1826" s="84" t="n">
        <v>0.8292771146592259</v>
      </c>
      <c r="AA1826" s="84" t="n">
        <v>0.8310349904303875</v>
      </c>
      <c r="AB1826" s="84" t="n">
        <v>0.7653757955218883</v>
      </c>
      <c r="AC1826" s="84" t="n">
        <v>0.7855160932297446</v>
      </c>
      <c r="AD1826" s="84" t="n">
        <v>0.9918916246415507</v>
      </c>
      <c r="AE1826" s="84" t="n">
        <v>0.85908813766005</v>
      </c>
      <c r="AF1826" s="84" t="n">
        <v>0.7268575443527139</v>
      </c>
      <c r="AG1826" s="84" t="n">
        <v>0.7677105240413703</v>
      </c>
      <c r="AH1826" s="84" t="n">
        <v>0.7716242888656681</v>
      </c>
      <c r="AI1826" s="84" t="n">
        <v>0.7369838420107721</v>
      </c>
      <c r="AJ1826" s="84" t="n">
        <v>0.7579439013807712</v>
      </c>
      <c r="AK1826" s="84" t="n">
        <v>0.7880643690142681</v>
      </c>
    </row>
    <row r="1827">
      <c r="A1827" s="84" t="n">
        <v>20</v>
      </c>
      <c r="B1827" s="84" t="n">
        <v>0.8146964856230031</v>
      </c>
      <c r="C1827" s="84" t="n">
        <v>0.860713023141979</v>
      </c>
      <c r="D1827" s="84" t="n">
        <v>0.8501687419993019</v>
      </c>
      <c r="E1827" s="84" t="n">
        <v>0.8461831334475537</v>
      </c>
      <c r="F1827" s="84" t="n">
        <v>0.8498892227381714</v>
      </c>
      <c r="G1827" s="84" t="n">
        <v>0.8568651112898901</v>
      </c>
      <c r="H1827" s="84" t="n">
        <v>0.8239679941807602</v>
      </c>
      <c r="I1827" s="84" t="n">
        <v>0.9289130084358711</v>
      </c>
      <c r="J1827" s="84" t="n">
        <v>0.9297227154760278</v>
      </c>
      <c r="K1827" s="84" t="n">
        <v>0.7536591123701606</v>
      </c>
      <c r="L1827" s="84" t="n">
        <v>0.9506937824383012</v>
      </c>
      <c r="M1827" s="84" t="n">
        <v>0.9190733590733591</v>
      </c>
      <c r="N1827" s="84" t="n">
        <v>0.7089799151871009</v>
      </c>
      <c r="O1827" s="84" t="n">
        <v>0.8477671883466673</v>
      </c>
      <c r="P1827" s="84" t="n">
        <v>0.7590943705699726</v>
      </c>
      <c r="Q1827" s="84" t="n">
        <v>0.7096738651388276</v>
      </c>
      <c r="R1827" s="84" t="n">
        <v>0.7382793394974033</v>
      </c>
      <c r="S1827" s="84" t="n">
        <v>0.7127773000859846</v>
      </c>
      <c r="T1827" s="84" t="n">
        <v>0.7487035050071531</v>
      </c>
      <c r="U1827" s="84" t="n">
        <v>0.7491351128320689</v>
      </c>
      <c r="V1827" s="84" t="n">
        <v>0.7468875355932908</v>
      </c>
      <c r="W1827" s="84" t="n">
        <v>0.7602572938203539</v>
      </c>
      <c r="X1827" s="84" t="n">
        <v>0.7233599366894872</v>
      </c>
      <c r="Y1827" s="84" t="n">
        <v>0.7104040228888501</v>
      </c>
      <c r="Z1827" s="84" t="n">
        <v>0.7208184777553867</v>
      </c>
      <c r="AA1827" s="84" t="n">
        <v>0.7391078176375325</v>
      </c>
      <c r="AB1827" s="84" t="n">
        <v>0.6315477570791785</v>
      </c>
      <c r="AC1827" s="84" t="n">
        <v>0.6945061043285238</v>
      </c>
      <c r="AD1827" s="84" t="n">
        <v>0.9911500049441316</v>
      </c>
      <c r="AE1827" s="84" t="n">
        <v>0.9570489804213806</v>
      </c>
      <c r="AF1827" s="84" t="n">
        <v>0.8311962058668539</v>
      </c>
      <c r="AG1827" s="84" t="n">
        <v>0.8597562732275071</v>
      </c>
      <c r="AH1827" s="84" t="n">
        <v>0.8538256124463022</v>
      </c>
      <c r="AI1827" s="84" t="n">
        <v>0.8206463195691202</v>
      </c>
      <c r="AJ1827" s="84" t="n">
        <v>0.8503100992828156</v>
      </c>
      <c r="AK1827" s="84" t="n">
        <v>0.8680695810802006</v>
      </c>
    </row>
    <row r="1828">
      <c r="A1828" s="84" t="n">
        <v>21</v>
      </c>
      <c r="B1828" s="84" t="n">
        <v>0.9518991835285764</v>
      </c>
      <c r="C1828" s="84" t="n">
        <v>0.9756886846327466</v>
      </c>
      <c r="D1828" s="84" t="n">
        <v>0.966018852554405</v>
      </c>
      <c r="E1828" s="84" t="n">
        <v>0.957357700361698</v>
      </c>
      <c r="F1828" s="84" t="n">
        <v>0.9596952866551338</v>
      </c>
      <c r="G1828" s="84" t="n">
        <v>0.9614507910968086</v>
      </c>
      <c r="H1828" s="84" t="n">
        <v>0.9299872704128022</v>
      </c>
      <c r="I1828" s="84" t="n">
        <v>1</v>
      </c>
      <c r="J1828" s="84" t="n">
        <v>1</v>
      </c>
      <c r="K1828" s="84" t="n">
        <v>0.6657223796033994</v>
      </c>
      <c r="L1828" s="84" t="n">
        <v>1</v>
      </c>
      <c r="M1828" s="84" t="n">
        <v>1</v>
      </c>
      <c r="N1828" s="84" t="n">
        <v>0.6145673144135329</v>
      </c>
      <c r="O1828" s="84" t="n">
        <v>0.7910942530201125</v>
      </c>
      <c r="P1828" s="84" t="n">
        <v>0.6945404487141938</v>
      </c>
      <c r="Q1828" s="84" t="n">
        <v>0.624008373732922</v>
      </c>
      <c r="R1828" s="84" t="n">
        <v>0.6658825721405781</v>
      </c>
      <c r="S1828" s="84" t="n">
        <v>0.6408254514187445</v>
      </c>
      <c r="T1828" s="84" t="n">
        <v>0.6537464234620887</v>
      </c>
      <c r="U1828" s="84" t="n">
        <v>0.6629717205700322</v>
      </c>
      <c r="V1828" s="84" t="n">
        <v>0.6653295367156484</v>
      </c>
      <c r="W1828" s="84" t="n">
        <v>0.6595451412818746</v>
      </c>
      <c r="X1828" s="84" t="n">
        <v>0.6332320464675272</v>
      </c>
      <c r="Y1828" s="84" t="n">
        <v>0.6158661349054968</v>
      </c>
      <c r="Z1828" s="84" t="n">
        <v>0.6381439570092492</v>
      </c>
      <c r="AA1828" s="84" t="n">
        <v>0.6643666879324731</v>
      </c>
      <c r="AB1828" s="84" t="n">
        <v>0.560459663497462</v>
      </c>
      <c r="AC1828" s="84" t="n">
        <v>0.603496115427303</v>
      </c>
      <c r="AD1828" s="84" t="n">
        <v>0.9774794818550381</v>
      </c>
      <c r="AE1828" s="84" t="n">
        <v>1</v>
      </c>
      <c r="AF1828" s="84" t="n">
        <v>0.9538029158615844</v>
      </c>
      <c r="AG1828" s="84" t="n">
        <v>0.9724582985220824</v>
      </c>
      <c r="AH1828" s="84" t="n">
        <v>0.965226982468362</v>
      </c>
      <c r="AI1828" s="84" t="n">
        <v>0.948653500897666</v>
      </c>
      <c r="AJ1828" s="84" t="n">
        <v>0.9705214262014749</v>
      </c>
      <c r="AK1828" s="84" t="n">
        <v>0.9747866310508828</v>
      </c>
    </row>
    <row r="1829">
      <c r="A1829" s="84" t="n">
        <v>22</v>
      </c>
      <c r="B1829" s="84" t="n">
        <v>1</v>
      </c>
      <c r="C1829" s="84" t="n">
        <v>1</v>
      </c>
      <c r="D1829" s="84" t="n">
        <v>1</v>
      </c>
      <c r="E1829" s="84" t="n">
        <v>1</v>
      </c>
      <c r="F1829" s="84" t="n">
        <v>1</v>
      </c>
      <c r="G1829" s="84" t="n">
        <v>1</v>
      </c>
      <c r="H1829" s="84" t="n">
        <v>1</v>
      </c>
      <c r="I1829" s="84" t="n">
        <v>0.9317070549674922</v>
      </c>
      <c r="J1829" s="84" t="n">
        <v>0.9534216637071439</v>
      </c>
      <c r="K1829" s="84" t="n">
        <v>0.5435552407932012</v>
      </c>
      <c r="L1829" s="84" t="n">
        <v>0.8975479292447834</v>
      </c>
      <c r="M1829" s="84" t="n">
        <v>0.9301930501930502</v>
      </c>
      <c r="N1829" s="84" t="n">
        <v>0.4756978423971294</v>
      </c>
      <c r="O1829" s="84" t="n">
        <v>0.6470531986102699</v>
      </c>
      <c r="P1829" s="84" t="n">
        <v>0.5729599906273799</v>
      </c>
      <c r="Q1829" s="84" t="n">
        <v>0.5131665932128691</v>
      </c>
      <c r="R1829" s="84" t="n">
        <v>0.5329086801593031</v>
      </c>
      <c r="S1829" s="84" t="n">
        <v>0.4874634565778159</v>
      </c>
      <c r="T1829" s="84" t="n">
        <v>0.5324123748211731</v>
      </c>
      <c r="U1829" s="84" t="n">
        <v>0.5281445393087251</v>
      </c>
      <c r="V1829" s="84" t="n">
        <v>0.5375470247126556</v>
      </c>
      <c r="W1829" s="84" t="n">
        <v>0.5485871812543074</v>
      </c>
      <c r="X1829" s="84" t="n">
        <v>0.512777823402492</v>
      </c>
      <c r="Y1829" s="84" t="n">
        <v>0.5072828160221953</v>
      </c>
      <c r="Z1829" s="84" t="n">
        <v>0.5173358135689557</v>
      </c>
      <c r="AA1829" s="84" t="n">
        <v>0.5285861510526575</v>
      </c>
      <c r="AB1829" s="84" t="n">
        <v>0.466646053953776</v>
      </c>
      <c r="AC1829" s="84" t="n">
        <v>0.4238808731039585</v>
      </c>
      <c r="AD1829" s="84" t="n">
        <v>0.8227281716602396</v>
      </c>
      <c r="AE1829" s="84" t="n">
        <v>0.9107106564595894</v>
      </c>
      <c r="AF1829" s="84" t="n">
        <v>1</v>
      </c>
      <c r="AG1829" s="84" t="n">
        <v>1</v>
      </c>
      <c r="AH1829" s="84" t="n">
        <v>1</v>
      </c>
      <c r="AI1829" s="84" t="n">
        <v>1</v>
      </c>
      <c r="AJ1829" s="84" t="n">
        <v>1</v>
      </c>
      <c r="AK1829" s="84" t="n">
        <v>1</v>
      </c>
    </row>
    <row r="1830">
      <c r="A1830" s="84" t="n">
        <v>23</v>
      </c>
      <c r="B1830" s="84" t="n">
        <v>0.9243876464323748</v>
      </c>
      <c r="C1830" s="84" t="n">
        <v>0.8705843961602262</v>
      </c>
      <c r="D1830" s="84" t="n">
        <v>0.9256371465146052</v>
      </c>
      <c r="E1830" s="84" t="n">
        <v>0.9122406244051018</v>
      </c>
      <c r="F1830" s="84" t="n">
        <v>0.8861877446963492</v>
      </c>
      <c r="G1830" s="84" t="n">
        <v>0.9124430142129258</v>
      </c>
      <c r="H1830" s="84" t="n">
        <v>0.9241680305510092</v>
      </c>
      <c r="I1830" s="84" t="n">
        <v>0.7864166353231957</v>
      </c>
      <c r="J1830" s="84" t="n">
        <v>0.8096571506624778</v>
      </c>
      <c r="K1830" s="84" t="n">
        <v>0.4475920679886686</v>
      </c>
      <c r="L1830" s="84" t="n">
        <v>0.7433534583200933</v>
      </c>
      <c r="M1830" s="84" t="n">
        <v>0.7766023166023166</v>
      </c>
      <c r="N1830" s="84" t="n">
        <v>0.349457104245305</v>
      </c>
      <c r="O1830" s="84" t="n">
        <v>0.4811462085232524</v>
      </c>
      <c r="P1830" s="84" t="n">
        <v>0.4246968543143343</v>
      </c>
      <c r="Q1830" s="84" t="n">
        <v>0.378085059497576</v>
      </c>
      <c r="R1830" s="84" t="n">
        <v>0.3788108158464729</v>
      </c>
      <c r="S1830" s="84" t="n">
        <v>0.3726225279449699</v>
      </c>
      <c r="T1830" s="84" t="n">
        <v>0.4275751072961373</v>
      </c>
      <c r="U1830" s="84" t="n">
        <v>0.3890008569524234</v>
      </c>
      <c r="V1830" s="84" t="n">
        <v>0.4000581963294743</v>
      </c>
      <c r="W1830" s="84" t="n">
        <v>0.4282563749138525</v>
      </c>
      <c r="X1830" s="84" t="n">
        <v>0.3824164010063982</v>
      </c>
      <c r="Y1830" s="84" t="n">
        <v>0.3817235997919195</v>
      </c>
      <c r="Z1830" s="84" t="n">
        <v>0.3802511238567663</v>
      </c>
      <c r="AA1830" s="84" t="n">
        <v>0.3835108210237033</v>
      </c>
      <c r="AB1830" s="84" t="n">
        <v>0.3464997036922522</v>
      </c>
      <c r="AC1830" s="84" t="n">
        <v>0.3480392156862744</v>
      </c>
      <c r="AD1830" s="84" t="n">
        <v>0.6725996242460202</v>
      </c>
      <c r="AE1830" s="84" t="n">
        <v>0.7374161642165165</v>
      </c>
      <c r="AF1830" s="84" t="n">
        <v>0.9293869664500264</v>
      </c>
      <c r="AG1830" s="84" t="n">
        <v>0.8715680908069489</v>
      </c>
      <c r="AH1830" s="84" t="n">
        <v>0.9218623011726461</v>
      </c>
      <c r="AI1830" s="84" t="n">
        <v>0.921184919210054</v>
      </c>
      <c r="AJ1830" s="84" t="n">
        <v>0.8801715117021005</v>
      </c>
      <c r="AK1830" s="84" t="n">
        <v>0.9105479184311682</v>
      </c>
    </row>
    <row r="1831">
      <c r="A1831" s="84" t="n">
        <v>24</v>
      </c>
      <c r="B1831" s="84" t="n">
        <v>0.8141640042598508</v>
      </c>
      <c r="C1831" s="84" t="n">
        <v>0.7335273162374568</v>
      </c>
      <c r="D1831" s="84" t="n">
        <v>0.7760386360991507</v>
      </c>
      <c r="E1831" s="84" t="n">
        <v>0.7932609937178755</v>
      </c>
      <c r="F1831" s="84" t="n">
        <v>0.7538013293271421</v>
      </c>
      <c r="G1831" s="84" t="n">
        <v>0.743765084473049</v>
      </c>
      <c r="H1831" s="84" t="n">
        <v>0.7986906710310966</v>
      </c>
      <c r="I1831" s="84" t="n">
        <v>0.6073289989790983</v>
      </c>
      <c r="J1831" s="84" t="n">
        <v>0.6359786914355963</v>
      </c>
      <c r="K1831" s="84" t="n">
        <v>0.6758734655335222</v>
      </c>
      <c r="L1831" s="84" t="n">
        <v>0.5650884440207605</v>
      </c>
      <c r="M1831" s="84" t="n">
        <v>0.829189189189189</v>
      </c>
      <c r="N1831" s="84" t="n">
        <v>0.2312316510555012</v>
      </c>
      <c r="O1831" s="84" t="n">
        <v>0.3398463647085073</v>
      </c>
      <c r="P1831" s="84" t="n">
        <v>0.3096772303907211</v>
      </c>
      <c r="Q1831" s="84" t="n">
        <v>0.2275231379462318</v>
      </c>
      <c r="R1831" s="84" t="n">
        <v>0.2618021752800614</v>
      </c>
      <c r="S1831" s="84" t="n">
        <v>0.2639036973344798</v>
      </c>
      <c r="T1831" s="84" t="n">
        <v>0.3202342632331903</v>
      </c>
      <c r="U1831" s="84" t="n">
        <v>0.2639096073888343</v>
      </c>
      <c r="V1831" s="84" t="n">
        <v>0.2809427805374847</v>
      </c>
      <c r="W1831" s="84" t="n">
        <v>0.3093498736503561</v>
      </c>
      <c r="X1831" s="84" t="n">
        <v>0.2657025749759225</v>
      </c>
      <c r="Y1831" s="84" t="n">
        <v>0.2724640194208427</v>
      </c>
      <c r="Z1831" s="84" t="n">
        <v>0.2568077300676897</v>
      </c>
      <c r="AA1831" s="84" t="n">
        <v>0.2525592579869461</v>
      </c>
      <c r="AB1831" s="84" t="n">
        <v>0.2401896369585942</v>
      </c>
      <c r="AC1831" s="84" t="n">
        <v>0.2594339622641509</v>
      </c>
      <c r="AD1831" s="84" t="n">
        <v>0.4960694156036786</v>
      </c>
      <c r="AE1831" s="84" t="n">
        <v>0.5673734841812885</v>
      </c>
      <c r="AF1831" s="84" t="n">
        <v>0.8023888986474618</v>
      </c>
      <c r="AG1831" s="84" t="n">
        <v>0.7208377747688053</v>
      </c>
      <c r="AH1831" s="84" t="n">
        <v>0.7657030070823175</v>
      </c>
      <c r="AI1831" s="84" t="n">
        <v>0.7987432675044882</v>
      </c>
      <c r="AJ1831" s="84" t="n">
        <v>0.7511548965059592</v>
      </c>
      <c r="AK1831" s="84" t="n">
        <v>0.7429148478728257</v>
      </c>
    </row>
    <row r="1841">
      <c r="A1841" s="84" t="inlineStr">
        <is>
          <t>RefgChg-Res-StdForMsr-cDXGF-DMo1985-CZ15</t>
        </is>
      </c>
      <c r="B1841" s="83" t="n"/>
      <c r="C1841" s="83" t="n"/>
      <c r="D1841" s="83" t="n">
        <v>2015</v>
      </c>
      <c r="E1841" s="83" t="n"/>
      <c r="F1841" s="84" t="inlineStr">
        <is>
          <t>Source Annual kWh:</t>
        </is>
      </c>
      <c r="G1841" s="205" t="n">
        <v>19877.07100000005</v>
      </c>
      <c r="H1841" s="83" t="inlineStr">
        <is>
          <t>DEER</t>
        </is>
      </c>
      <c r="I1841" s="83" t="n"/>
      <c r="J1841" s="83" t="n"/>
      <c r="K1841" s="83" t="inlineStr">
        <is>
          <t>PDAF</t>
        </is>
      </c>
      <c r="L1841" s="83" t="inlineStr">
        <is>
          <t>Monthly</t>
        </is>
      </c>
      <c r="M1841" s="83" t="n"/>
      <c r="N1841" s="83" t="n"/>
      <c r="O1841" s="83" t="n"/>
      <c r="P1841" s="83" t="n"/>
      <c r="Q1841" s="83" t="n"/>
      <c r="R1841" s="83" t="n"/>
      <c r="S1841" s="83" t="n"/>
      <c r="T1841" s="105" t="n"/>
      <c r="U1841" s="83" t="n"/>
      <c r="V1841" s="83" t="n"/>
      <c r="W1841" s="83" t="n"/>
      <c r="X1841" s="83" t="n"/>
      <c r="Y1841" s="83" t="n"/>
      <c r="Z1841" s="83" t="n"/>
      <c r="AA1841" s="83" t="n"/>
      <c r="AB1841" s="83" t="n"/>
      <c r="AC1841" s="83" t="n"/>
      <c r="AD1841" s="83" t="n"/>
      <c r="AE1841" s="83" t="n"/>
      <c r="AF1841" s="83" t="n"/>
      <c r="AG1841" s="83" t="n"/>
      <c r="AH1841" s="83" t="n"/>
      <c r="AI1841" s="83" t="n"/>
      <c r="AJ1841" s="83" t="n"/>
      <c r="AK1841" s="83" t="n"/>
    </row>
    <row r="1842">
      <c r="A1842" s="106" t="n">
        <v>47</v>
      </c>
      <c r="B1842" s="84" t="inlineStr">
        <is>
          <t>RefgChg-Res-StdForMsr-20-MM</t>
        </is>
      </c>
      <c r="C1842" s="83" t="n"/>
      <c r="D1842" s="83" t="n"/>
      <c r="E1842" s="83" t="n"/>
      <c r="F1842" s="83" t="inlineStr">
        <is>
          <t>Source Sample Size:</t>
        </is>
      </c>
      <c r="G1842" s="83" t="n">
        <v>0</v>
      </c>
      <c r="H1842" s="83" t="inlineStr">
        <is>
          <t>DEER</t>
        </is>
      </c>
      <c r="I1842" s="83" t="n"/>
      <c r="J1842" s="83" t="n"/>
      <c r="K1842" s="83" t="inlineStr">
        <is>
          <t>WKWE</t>
        </is>
      </c>
      <c r="L1842" s="83" t="inlineStr">
        <is>
          <t>Monthly</t>
        </is>
      </c>
      <c r="M1842" s="83" t="n"/>
      <c r="N1842" s="83" t="inlineStr">
        <is>
          <t>Weekend Peak3</t>
        </is>
      </c>
      <c r="O1842" s="83" t="n"/>
      <c r="P1842" s="83" t="n"/>
      <c r="Q1842" s="83" t="n"/>
      <c r="R1842" s="83" t="n"/>
      <c r="S1842" s="83" t="n"/>
      <c r="T1842" s="83" t="n"/>
      <c r="U1842" s="83" t="n"/>
      <c r="V1842" s="83" t="n"/>
      <c r="W1842" s="83" t="n"/>
      <c r="X1842" s="83" t="n"/>
      <c r="Y1842" s="83" t="n"/>
      <c r="Z1842" s="83" t="n"/>
      <c r="AA1842" s="83" t="n"/>
      <c r="AB1842" s="83" t="n"/>
      <c r="AC1842" s="83" t="n"/>
      <c r="AD1842" s="83" t="n"/>
      <c r="AE1842" s="83" t="n"/>
      <c r="AF1842" s="83" t="n"/>
      <c r="AG1842" s="83" t="n"/>
      <c r="AH1842" s="83" t="n"/>
      <c r="AI1842" s="83" t="n"/>
      <c r="AJ1842" s="83" t="n"/>
      <c r="AK1842" s="83" t="n"/>
    </row>
    <row r="1843">
      <c r="A1843" s="84" t="n"/>
      <c r="B1843" s="84" t="n">
        <v>1</v>
      </c>
      <c r="C1843" s="84" t="inlineStr">
        <is>
          <t>JANUARY</t>
        </is>
      </c>
      <c r="D1843" s="84" t="inlineStr">
        <is>
          <t>JAN</t>
        </is>
      </c>
      <c r="E1843" s="84" t="n">
        <v>2</v>
      </c>
      <c r="F1843" s="84" t="inlineStr">
        <is>
          <t>FEBRUARY</t>
        </is>
      </c>
      <c r="G1843" s="84" t="inlineStr">
        <is>
          <t>FEB</t>
        </is>
      </c>
      <c r="H1843" s="84" t="n">
        <v>3</v>
      </c>
      <c r="I1843" s="84" t="inlineStr">
        <is>
          <t>MARCH</t>
        </is>
      </c>
      <c r="J1843" s="84" t="inlineStr">
        <is>
          <t>MAR</t>
        </is>
      </c>
      <c r="K1843" s="84" t="n">
        <v>4</v>
      </c>
      <c r="L1843" s="84" t="inlineStr">
        <is>
          <t>APRIL</t>
        </is>
      </c>
      <c r="M1843" s="84" t="inlineStr">
        <is>
          <t>APR</t>
        </is>
      </c>
      <c r="N1843" s="84" t="n">
        <v>5</v>
      </c>
      <c r="O1843" s="84" t="inlineStr">
        <is>
          <t>MAY</t>
        </is>
      </c>
      <c r="P1843" s="84" t="inlineStr">
        <is>
          <t>MAY</t>
        </is>
      </c>
      <c r="Q1843" s="84" t="n">
        <v>6</v>
      </c>
      <c r="R1843" s="84" t="inlineStr">
        <is>
          <t>JUNE</t>
        </is>
      </c>
      <c r="S1843" s="84" t="inlineStr">
        <is>
          <t>JUN</t>
        </is>
      </c>
      <c r="T1843" s="84" t="n">
        <v>7</v>
      </c>
      <c r="U1843" s="84" t="inlineStr">
        <is>
          <t>JULY</t>
        </is>
      </c>
      <c r="V1843" s="84" t="inlineStr">
        <is>
          <t>JUL</t>
        </is>
      </c>
      <c r="W1843" s="84" t="n">
        <v>8</v>
      </c>
      <c r="X1843" s="84" t="inlineStr">
        <is>
          <t>AUGUST</t>
        </is>
      </c>
      <c r="Y1843" s="84" t="inlineStr">
        <is>
          <t>AUG</t>
        </is>
      </c>
      <c r="Z1843" s="84" t="n">
        <v>9</v>
      </c>
      <c r="AA1843" s="84" t="inlineStr">
        <is>
          <t>SEPTEMBER</t>
        </is>
      </c>
      <c r="AB1843" s="84" t="inlineStr">
        <is>
          <t>SEP</t>
        </is>
      </c>
      <c r="AC1843" s="84" t="n">
        <v>10</v>
      </c>
      <c r="AD1843" s="84" t="inlineStr">
        <is>
          <t>OCTOBER</t>
        </is>
      </c>
      <c r="AE1843" s="84" t="inlineStr">
        <is>
          <t>OCT</t>
        </is>
      </c>
      <c r="AF1843" s="84" t="n">
        <v>11</v>
      </c>
      <c r="AG1843" s="84" t="inlineStr">
        <is>
          <t>NOVEMBER</t>
        </is>
      </c>
      <c r="AH1843" s="84" t="inlineStr">
        <is>
          <t>NOV</t>
        </is>
      </c>
      <c r="AI1843" s="84" t="n">
        <v>12</v>
      </c>
      <c r="AJ1843" s="84" t="inlineStr">
        <is>
          <t>DECEMBER</t>
        </is>
      </c>
      <c r="AK1843" s="84" t="inlineStr">
        <is>
          <t>DEC</t>
        </is>
      </c>
    </row>
    <row r="1844">
      <c r="A1844" s="83" t="n"/>
      <c r="B1844" s="84" t="n">
        <v>31</v>
      </c>
      <c r="C1844" s="83" t="n"/>
      <c r="D1844" s="83" t="n"/>
      <c r="E1844" s="84" t="n">
        <v>28</v>
      </c>
      <c r="F1844" s="83" t="n"/>
      <c r="G1844" s="83" t="n"/>
      <c r="H1844" s="84" t="n">
        <v>31</v>
      </c>
      <c r="I1844" s="83" t="n"/>
      <c r="J1844" s="83" t="n"/>
      <c r="K1844" s="84" t="n">
        <v>30</v>
      </c>
      <c r="L1844" s="83" t="n"/>
      <c r="M1844" s="83" t="n"/>
      <c r="N1844" s="84" t="n">
        <v>31</v>
      </c>
      <c r="O1844" s="83" t="n"/>
      <c r="P1844" s="83" t="n"/>
      <c r="Q1844" s="84" t="n">
        <v>30</v>
      </c>
      <c r="R1844" s="83" t="n"/>
      <c r="S1844" s="83" t="n"/>
      <c r="T1844" s="84" t="n">
        <v>31</v>
      </c>
      <c r="U1844" s="83" t="n"/>
      <c r="V1844" s="83" t="n"/>
      <c r="W1844" s="84" t="n">
        <v>31</v>
      </c>
      <c r="X1844" s="83" t="n"/>
      <c r="Y1844" s="83" t="n"/>
      <c r="Z1844" s="84" t="n">
        <v>30</v>
      </c>
      <c r="AA1844" s="83" t="n"/>
      <c r="AB1844" s="83" t="n"/>
      <c r="AC1844" s="84" t="n">
        <v>31</v>
      </c>
      <c r="AD1844" s="83" t="n"/>
      <c r="AE1844" s="83" t="n"/>
      <c r="AF1844" s="84" t="n">
        <v>30</v>
      </c>
      <c r="AG1844" s="83" t="n"/>
      <c r="AH1844" s="83" t="n"/>
      <c r="AI1844" s="84" t="n">
        <v>31</v>
      </c>
      <c r="AJ1844" s="83" t="n"/>
      <c r="AK1844" s="83" t="n"/>
    </row>
    <row r="1845">
      <c r="A1845" s="84" t="inlineStr">
        <is>
          <t>RATIOS</t>
        </is>
      </c>
      <c r="B1845" s="84" t="inlineStr">
        <is>
          <t>E.BKDWN</t>
        </is>
      </c>
      <c r="C1845" s="84" t="inlineStr">
        <is>
          <t>PEAK/AVG</t>
        </is>
      </c>
      <c r="D1845" s="84" t="inlineStr">
        <is>
          <t>END/AVG</t>
        </is>
      </c>
      <c r="E1845" s="84" t="inlineStr">
        <is>
          <t>E.BKDWN</t>
        </is>
      </c>
      <c r="F1845" s="84" t="inlineStr">
        <is>
          <t>PEAK/AVG</t>
        </is>
      </c>
      <c r="G1845" s="84" t="inlineStr">
        <is>
          <t>END/AVG</t>
        </is>
      </c>
      <c r="H1845" s="84" t="inlineStr">
        <is>
          <t>E.BKDWN</t>
        </is>
      </c>
      <c r="I1845" s="84" t="inlineStr">
        <is>
          <t>PEAK/AVG</t>
        </is>
      </c>
      <c r="J1845" s="84" t="inlineStr">
        <is>
          <t>END/AVG</t>
        </is>
      </c>
      <c r="K1845" s="84" t="inlineStr">
        <is>
          <t>E.BKDWN</t>
        </is>
      </c>
      <c r="L1845" s="84" t="inlineStr">
        <is>
          <t>PEAK/AVG</t>
        </is>
      </c>
      <c r="M1845" s="84" t="inlineStr">
        <is>
          <t>END/AVG</t>
        </is>
      </c>
      <c r="N1845" s="84" t="inlineStr">
        <is>
          <t>E.BKDWN</t>
        </is>
      </c>
      <c r="O1845" s="84" t="inlineStr">
        <is>
          <t>PEAK/AVG</t>
        </is>
      </c>
      <c r="P1845" s="84" t="inlineStr">
        <is>
          <t>END/AVG</t>
        </is>
      </c>
      <c r="Q1845" s="84" t="inlineStr">
        <is>
          <t>E.BKDWN</t>
        </is>
      </c>
      <c r="R1845" s="84" t="inlineStr">
        <is>
          <t>PEAK/AVG</t>
        </is>
      </c>
      <c r="S1845" s="84" t="inlineStr">
        <is>
          <t>END/AVG</t>
        </is>
      </c>
      <c r="T1845" s="84" t="inlineStr">
        <is>
          <t>E.BKDWN</t>
        </is>
      </c>
      <c r="U1845" s="84" t="inlineStr">
        <is>
          <t>PEAK/AVG</t>
        </is>
      </c>
      <c r="V1845" s="84" t="inlineStr">
        <is>
          <t>END/AVG</t>
        </is>
      </c>
      <c r="W1845" s="84" t="inlineStr">
        <is>
          <t>E.BKDWN</t>
        </is>
      </c>
      <c r="X1845" s="84" t="inlineStr">
        <is>
          <t>PEAK/AVG</t>
        </is>
      </c>
      <c r="Y1845" s="84" t="inlineStr">
        <is>
          <t>END/AVG</t>
        </is>
      </c>
      <c r="Z1845" s="84" t="inlineStr">
        <is>
          <t>E.BKDWN</t>
        </is>
      </c>
      <c r="AA1845" s="84" t="inlineStr">
        <is>
          <t>PEAK/AVG</t>
        </is>
      </c>
      <c r="AB1845" s="84" t="inlineStr">
        <is>
          <t>END/AVG</t>
        </is>
      </c>
      <c r="AC1845" s="84" t="inlineStr">
        <is>
          <t>E.BKDWN</t>
        </is>
      </c>
      <c r="AD1845" s="84" t="inlineStr">
        <is>
          <t>PEAK/AVG</t>
        </is>
      </c>
      <c r="AE1845" s="84" t="inlineStr">
        <is>
          <t>END/AVG</t>
        </is>
      </c>
      <c r="AF1845" s="84" t="inlineStr">
        <is>
          <t>E.BKDWN</t>
        </is>
      </c>
      <c r="AG1845" s="84" t="inlineStr">
        <is>
          <t>PEAK/AVG</t>
        </is>
      </c>
      <c r="AH1845" s="84" t="inlineStr">
        <is>
          <t>END/AVG</t>
        </is>
      </c>
      <c r="AI1845" s="84" t="inlineStr">
        <is>
          <t>E.BKDWN</t>
        </is>
      </c>
      <c r="AJ1845" s="84" t="inlineStr">
        <is>
          <t>PEAK/AVG</t>
        </is>
      </c>
      <c r="AK1845" s="84" t="inlineStr">
        <is>
          <t>END/AVG</t>
        </is>
      </c>
    </row>
    <row r="1846">
      <c r="A1846" s="83" t="n"/>
      <c r="B1846" s="209" t="n">
        <v>0.03886101253663151</v>
      </c>
      <c r="C1846" s="210" t="n">
        <v>1.123153307493393</v>
      </c>
      <c r="D1846" s="210" t="n">
        <v>0.9810167504282942</v>
      </c>
      <c r="E1846" s="209" t="n">
        <v>0.03407070226144728</v>
      </c>
      <c r="F1846" s="210" t="n">
        <v>1.071960782187131</v>
      </c>
      <c r="G1846" s="210" t="n">
        <v>0.9938888467114229</v>
      </c>
      <c r="H1846" s="209" t="n">
        <v>0.04595466773469289</v>
      </c>
      <c r="I1846" s="210" t="n">
        <v>1.698907242006196</v>
      </c>
      <c r="J1846" s="210" t="n">
        <v>1.045910196334302</v>
      </c>
      <c r="K1846" s="209" t="n">
        <v>0.05498926115370998</v>
      </c>
      <c r="L1846" s="210" t="n">
        <v>1.888523123087735</v>
      </c>
      <c r="M1846" s="210" t="n">
        <v>1.097860462197037</v>
      </c>
      <c r="N1846" s="209" t="n">
        <v>0.08956355037866043</v>
      </c>
      <c r="O1846" s="210" t="n">
        <v>1.880531453072163</v>
      </c>
      <c r="P1846" s="210" t="n">
        <v>0.9097243823232867</v>
      </c>
      <c r="Q1846" s="209" t="n">
        <v>0.131768115261037</v>
      </c>
      <c r="R1846" s="210" t="n">
        <v>1.370183514496986</v>
      </c>
      <c r="S1846" s="210" t="n">
        <v>1.074466200958889</v>
      </c>
      <c r="T1846" s="209" t="n">
        <v>0.1665177691688091</v>
      </c>
      <c r="U1846" s="210" t="n">
        <v>1.286767200146178</v>
      </c>
      <c r="V1846" s="210" t="n">
        <v>1.035027545791221</v>
      </c>
      <c r="W1846" s="209" t="n">
        <v>0.1666372046985119</v>
      </c>
      <c r="X1846" s="210" t="n">
        <v>1.178576944414965</v>
      </c>
      <c r="Y1846" s="210" t="n">
        <v>0.892103056171748</v>
      </c>
      <c r="Z1846" s="209" t="n">
        <v>0.1244271895814919</v>
      </c>
      <c r="AA1846" s="210" t="n">
        <v>1.351592385068675</v>
      </c>
      <c r="AB1846" s="210" t="n">
        <v>0.8917226424272128</v>
      </c>
      <c r="AC1846" s="209" t="n">
        <v>0.07157758782301532</v>
      </c>
      <c r="AD1846" s="210" t="n">
        <v>1.503356588583093</v>
      </c>
      <c r="AE1846" s="210" t="n">
        <v>0.8443954617027739</v>
      </c>
      <c r="AF1846" s="209" t="n">
        <v>0.03669580031505035</v>
      </c>
      <c r="AG1846" s="210" t="n">
        <v>1.085865487510215</v>
      </c>
      <c r="AH1846" s="210" t="n">
        <v>0.978086617417305</v>
      </c>
      <c r="AI1846" s="209" t="n">
        <v>0.03893713908694207</v>
      </c>
      <c r="AJ1846" s="210" t="n">
        <v>1.079538336465288</v>
      </c>
      <c r="AK1846" s="210" t="n">
        <v>0.998231889079916</v>
      </c>
      <c r="AM1846">
        <f>A1841</f>
        <v/>
      </c>
      <c r="AN1846" s="206">
        <f>1/($B1846*(1/$B1844)*(1/(5/7+2/7*$D1846))*$B1856/SUM($B1848:$B1871))</f>
        <v/>
      </c>
      <c r="AO1846" s="206">
        <f>1/(B1846*(1/B1844)*(1/(5/7+2/7*D1846)))</f>
        <v/>
      </c>
      <c r="AP1846" s="206" t="n"/>
      <c r="AR1846" s="211">
        <f>CHOOSE(AV$3,C1846,F1846,I1846,L1846,O1846,R1846,U1846,X1846,AA1846,AD1846,AG1846,AJ1846)</f>
        <v/>
      </c>
      <c r="AS1846" s="207" t="n"/>
      <c r="AT1846" s="207" t="n"/>
      <c r="AV1846" s="116">
        <f>AN1846/AR1846</f>
        <v/>
      </c>
      <c r="AW1846" s="208">
        <f>AO1846/AR1846</f>
        <v/>
      </c>
      <c r="AX1846" s="206" t="n"/>
    </row>
    <row r="1847">
      <c r="A1847" s="84" t="inlineStr">
        <is>
          <t>HOUR</t>
        </is>
      </c>
      <c r="B1847" s="84" t="inlineStr">
        <is>
          <t>PEAK</t>
        </is>
      </c>
      <c r="C1847" s="84" t="inlineStr">
        <is>
          <t>AVG</t>
        </is>
      </c>
      <c r="D1847" s="84" t="inlineStr">
        <is>
          <t>END</t>
        </is>
      </c>
      <c r="E1847" s="84" t="inlineStr">
        <is>
          <t>PEAK</t>
        </is>
      </c>
      <c r="F1847" s="84" t="inlineStr">
        <is>
          <t>AVG</t>
        </is>
      </c>
      <c r="G1847" s="84" t="inlineStr">
        <is>
          <t>END</t>
        </is>
      </c>
      <c r="H1847" s="84" t="inlineStr">
        <is>
          <t>PEAK</t>
        </is>
      </c>
      <c r="I1847" s="84" t="inlineStr">
        <is>
          <t>AVG</t>
        </is>
      </c>
      <c r="J1847" s="84" t="inlineStr">
        <is>
          <t>END</t>
        </is>
      </c>
      <c r="K1847" s="84" t="inlineStr">
        <is>
          <t>PEAK</t>
        </is>
      </c>
      <c r="L1847" s="84" t="inlineStr">
        <is>
          <t>AVG</t>
        </is>
      </c>
      <c r="M1847" s="84" t="inlineStr">
        <is>
          <t>END</t>
        </is>
      </c>
      <c r="N1847" s="84" t="inlineStr">
        <is>
          <t>PEAK</t>
        </is>
      </c>
      <c r="O1847" s="84" t="inlineStr">
        <is>
          <t>AVG</t>
        </is>
      </c>
      <c r="P1847" s="84" t="inlineStr">
        <is>
          <t>END</t>
        </is>
      </c>
      <c r="Q1847" s="84" t="inlineStr">
        <is>
          <t>PEAK</t>
        </is>
      </c>
      <c r="R1847" s="84" t="inlineStr">
        <is>
          <t>AVG</t>
        </is>
      </c>
      <c r="S1847" s="84" t="inlineStr">
        <is>
          <t>END</t>
        </is>
      </c>
      <c r="T1847" s="84" t="inlineStr">
        <is>
          <t>PEAK</t>
        </is>
      </c>
      <c r="U1847" s="84" t="inlineStr">
        <is>
          <t>AVG</t>
        </is>
      </c>
      <c r="V1847" s="84" t="inlineStr">
        <is>
          <t>END</t>
        </is>
      </c>
      <c r="W1847" s="84" t="inlineStr">
        <is>
          <t>PEAK</t>
        </is>
      </c>
      <c r="X1847" s="84" t="inlineStr">
        <is>
          <t>AVG</t>
        </is>
      </c>
      <c r="Y1847" s="84" t="inlineStr">
        <is>
          <t>END</t>
        </is>
      </c>
      <c r="Z1847" s="84" t="inlineStr">
        <is>
          <t>PEAK</t>
        </is>
      </c>
      <c r="AA1847" s="84" t="inlineStr">
        <is>
          <t>AVG</t>
        </is>
      </c>
      <c r="AB1847" s="84" t="inlineStr">
        <is>
          <t>END</t>
        </is>
      </c>
      <c r="AC1847" s="84" t="inlineStr">
        <is>
          <t>PEAK</t>
        </is>
      </c>
      <c r="AD1847" s="84" t="inlineStr">
        <is>
          <t>AVG</t>
        </is>
      </c>
      <c r="AE1847" s="84" t="inlineStr">
        <is>
          <t>END</t>
        </is>
      </c>
      <c r="AF1847" s="84" t="inlineStr">
        <is>
          <t>PEAK</t>
        </is>
      </c>
      <c r="AG1847" s="84" t="inlineStr">
        <is>
          <t>AVG</t>
        </is>
      </c>
      <c r="AH1847" s="84" t="inlineStr">
        <is>
          <t>END</t>
        </is>
      </c>
      <c r="AI1847" s="84" t="inlineStr">
        <is>
          <t>PEAK</t>
        </is>
      </c>
      <c r="AJ1847" s="84" t="inlineStr">
        <is>
          <t>AVG</t>
        </is>
      </c>
      <c r="AK1847" s="84" t="inlineStr">
        <is>
          <t>END</t>
        </is>
      </c>
    </row>
    <row r="1848">
      <c r="A1848" s="84" t="n">
        <v>1</v>
      </c>
      <c r="B1848" s="84" t="n">
        <v>0.5458648806057077</v>
      </c>
      <c r="C1848" s="84" t="n">
        <v>0.5198470647585163</v>
      </c>
      <c r="D1848" s="84" t="n">
        <v>0.6184635634797175</v>
      </c>
      <c r="E1848" s="84" t="n">
        <v>0.4642579037533095</v>
      </c>
      <c r="F1848" s="84" t="n">
        <v>0.5321067381503594</v>
      </c>
      <c r="G1848" s="84" t="n">
        <v>0.5496534341524891</v>
      </c>
      <c r="H1848" s="84" t="n">
        <v>0.3243227079720112</v>
      </c>
      <c r="I1848" s="84" t="n">
        <v>0.3009253117537808</v>
      </c>
      <c r="J1848" s="84" t="n">
        <v>0.4404079031230081</v>
      </c>
      <c r="K1848" s="84" t="n">
        <v>0.2462156606241824</v>
      </c>
      <c r="L1848" s="84" t="n">
        <v>0.2279914348967469</v>
      </c>
      <c r="M1848" s="84" t="n">
        <v>0.2943090510658078</v>
      </c>
      <c r="N1848" s="84" t="n">
        <v>0.2510650294449317</v>
      </c>
      <c r="O1848" s="84" t="n">
        <v>0.2378766413132088</v>
      </c>
      <c r="P1848" s="84" t="n">
        <v>0.2765370299063022</v>
      </c>
      <c r="Q1848" s="84" t="n">
        <v>0.3074301295160191</v>
      </c>
      <c r="R1848" s="84" t="n">
        <v>0.2547967125618421</v>
      </c>
      <c r="S1848" s="84" t="n">
        <v>0.3094265734265734</v>
      </c>
      <c r="T1848" s="84" t="n">
        <v>0.4263226274284679</v>
      </c>
      <c r="U1848" s="84" t="n">
        <v>0.3192735376044568</v>
      </c>
      <c r="V1848" s="84" t="n">
        <v>0.366875273867173</v>
      </c>
      <c r="W1848" s="84" t="n">
        <v>0.3561725630691148</v>
      </c>
      <c r="X1848" s="84" t="n">
        <v>0.3332569911520971</v>
      </c>
      <c r="Y1848" s="84" t="n">
        <v>0.3446832263466369</v>
      </c>
      <c r="Z1848" s="84" t="n">
        <v>0.2772928608650339</v>
      </c>
      <c r="AA1848" s="84" t="n">
        <v>0.2848958817514177</v>
      </c>
      <c r="AB1848" s="84" t="n">
        <v>0.3564441053033193</v>
      </c>
      <c r="AC1848" s="84" t="n">
        <v>0.187196759150219</v>
      </c>
      <c r="AD1848" s="84" t="n">
        <v>0.1885890704854268</v>
      </c>
      <c r="AE1848" s="84" t="n">
        <v>0.2422785080688254</v>
      </c>
      <c r="AF1848" s="84" t="n">
        <v>0.4566800416109377</v>
      </c>
      <c r="AG1848" s="84" t="n">
        <v>0.5036456334630776</v>
      </c>
      <c r="AH1848" s="84" t="n">
        <v>0.5517501159017152</v>
      </c>
      <c r="AI1848" s="84" t="n">
        <v>0.6537359067456525</v>
      </c>
      <c r="AJ1848" s="84" t="n">
        <v>0.5269619269619269</v>
      </c>
      <c r="AK1848" s="84" t="n">
        <v>0.615369445174862</v>
      </c>
    </row>
    <row r="1849">
      <c r="A1849" s="84" t="n">
        <v>2</v>
      </c>
      <c r="B1849" s="84" t="n">
        <v>0.4196272568433314</v>
      </c>
      <c r="C1849" s="84" t="n">
        <v>0.4241032312880014</v>
      </c>
      <c r="D1849" s="84" t="n">
        <v>0.5301543616130189</v>
      </c>
      <c r="E1849" s="84" t="n">
        <v>0.3949540570004673</v>
      </c>
      <c r="F1849" s="84" t="n">
        <v>0.4362434507128061</v>
      </c>
      <c r="G1849" s="84" t="n">
        <v>0.4620037807183366</v>
      </c>
      <c r="H1849" s="84" t="n">
        <v>0.2105735302912505</v>
      </c>
      <c r="I1849" s="84" t="n">
        <v>0.2591702042982223</v>
      </c>
      <c r="J1849" s="84" t="n">
        <v>0.343870830677714</v>
      </c>
      <c r="K1849" s="84" t="n">
        <v>0.1589422537843394</v>
      </c>
      <c r="L1849" s="84" t="n">
        <v>0.18733138965171</v>
      </c>
      <c r="M1849" s="84" t="n">
        <v>0.2116342386612657</v>
      </c>
      <c r="N1849" s="84" t="n">
        <v>0.1838428768324771</v>
      </c>
      <c r="O1849" s="84" t="n">
        <v>0.1785004788400199</v>
      </c>
      <c r="P1849" s="84" t="n">
        <v>0.1988993710691824</v>
      </c>
      <c r="Q1849" s="84" t="n">
        <v>0.2289768854186031</v>
      </c>
      <c r="R1849" s="84" t="n">
        <v>0.1840398219557522</v>
      </c>
      <c r="S1849" s="84" t="n">
        <v>0.2319020979020979</v>
      </c>
      <c r="T1849" s="84" t="n">
        <v>0.3330513339577605</v>
      </c>
      <c r="U1849" s="84" t="n">
        <v>0.2481069637883008</v>
      </c>
      <c r="V1849" s="84" t="n">
        <v>0.2842825522735188</v>
      </c>
      <c r="W1849" s="84" t="n">
        <v>0.2854754440961337</v>
      </c>
      <c r="X1849" s="84" t="n">
        <v>0.2703681718540401</v>
      </c>
      <c r="Y1849" s="84" t="n">
        <v>0.2726228557933834</v>
      </c>
      <c r="Z1849" s="84" t="n">
        <v>0.2257034914017717</v>
      </c>
      <c r="AA1849" s="84" t="n">
        <v>0.226079529608627</v>
      </c>
      <c r="AB1849" s="84" t="n">
        <v>0.2719420068676078</v>
      </c>
      <c r="AC1849" s="84" t="n">
        <v>0.1292571482406142</v>
      </c>
      <c r="AD1849" s="84" t="n">
        <v>0.1426889466431774</v>
      </c>
      <c r="AE1849" s="84" t="n">
        <v>0.1777813401731324</v>
      </c>
      <c r="AF1849" s="84" t="n">
        <v>0.3884678258285035</v>
      </c>
      <c r="AG1849" s="84" t="n">
        <v>0.412861136999068</v>
      </c>
      <c r="AH1849" s="84" t="n">
        <v>0.4647079276773295</v>
      </c>
      <c r="AI1849" s="84" t="n">
        <v>0.5832218612650487</v>
      </c>
      <c r="AJ1849" s="84" t="n">
        <v>0.4428127428127426</v>
      </c>
      <c r="AK1849" s="84" t="n">
        <v>0.5312910859847489</v>
      </c>
    </row>
    <row r="1850">
      <c r="A1850" s="84" t="n">
        <v>3</v>
      </c>
      <c r="B1850" s="84" t="n">
        <v>0.3846825859056494</v>
      </c>
      <c r="C1850" s="84" t="n">
        <v>0.3923213764171732</v>
      </c>
      <c r="D1850" s="84" t="n">
        <v>0.4735551035060429</v>
      </c>
      <c r="E1850" s="84" t="n">
        <v>0.3641177386699891</v>
      </c>
      <c r="F1850" s="84" t="n">
        <v>0.3954855611063726</v>
      </c>
      <c r="G1850" s="84" t="n">
        <v>0.4038437303087588</v>
      </c>
      <c r="H1850" s="84" t="n">
        <v>0.1181747503139764</v>
      </c>
      <c r="I1850" s="84" t="n">
        <v>0.2435659326081188</v>
      </c>
      <c r="J1850" s="84" t="n">
        <v>0.267304015296367</v>
      </c>
      <c r="K1850" s="84" t="n">
        <v>0.1020370024294524</v>
      </c>
      <c r="L1850" s="84" t="n">
        <v>0.1688583491610312</v>
      </c>
      <c r="M1850" s="84" t="n">
        <v>0.1828474666312504</v>
      </c>
      <c r="N1850" s="84" t="n">
        <v>0.1385478010274402</v>
      </c>
      <c r="O1850" s="84" t="n">
        <v>0.1454090718418324</v>
      </c>
      <c r="P1850" s="84" t="n">
        <v>0.1569599537928379</v>
      </c>
      <c r="Q1850" s="84" t="n">
        <v>0.174102993121398</v>
      </c>
      <c r="R1850" s="84" t="n">
        <v>0.131522845467113</v>
      </c>
      <c r="S1850" s="84" t="n">
        <v>0.1743496503496503</v>
      </c>
      <c r="T1850" s="84" t="n">
        <v>0.269118046952896</v>
      </c>
      <c r="U1850" s="84" t="n">
        <v>0.1947766016713092</v>
      </c>
      <c r="V1850" s="84" t="n">
        <v>0.2252395986652135</v>
      </c>
      <c r="W1850" s="84" t="n">
        <v>0.2351097178683385</v>
      </c>
      <c r="X1850" s="84" t="n">
        <v>0.2184445825874391</v>
      </c>
      <c r="Y1850" s="84" t="n">
        <v>0.2192726335902446</v>
      </c>
      <c r="Z1850" s="84" t="n">
        <v>0.1698801459093278</v>
      </c>
      <c r="AA1850" s="84" t="n">
        <v>0.1722192525797155</v>
      </c>
      <c r="AB1850" s="84" t="n">
        <v>0.2173826783670355</v>
      </c>
      <c r="AC1850" s="84" t="n">
        <v>0.1067407791228979</v>
      </c>
      <c r="AD1850" s="84" t="n">
        <v>0.1257696534161274</v>
      </c>
      <c r="AE1850" s="84" t="n">
        <v>0.1581703537458587</v>
      </c>
      <c r="AF1850" s="84" t="n">
        <v>0.3698915143409125</v>
      </c>
      <c r="AG1850" s="84" t="n">
        <v>0.372868812016885</v>
      </c>
      <c r="AH1850" s="84" t="n">
        <v>0.4084376448771442</v>
      </c>
      <c r="AI1850" s="84" t="n">
        <v>0.5614370342060003</v>
      </c>
      <c r="AJ1850" s="84" t="n">
        <v>0.4108780108780108</v>
      </c>
      <c r="AK1850" s="84" t="n">
        <v>0.4785038127793847</v>
      </c>
    </row>
    <row r="1851">
      <c r="A1851" s="84" t="n">
        <v>4</v>
      </c>
      <c r="B1851" s="84" t="n">
        <v>0.3650262085032032</v>
      </c>
      <c r="C1851" s="84" t="n">
        <v>0.3816212197647557</v>
      </c>
      <c r="D1851" s="84" t="n">
        <v>0.4417254995811893</v>
      </c>
      <c r="E1851" s="84" t="n">
        <v>0.3515028811711572</v>
      </c>
      <c r="F1851" s="84" t="n">
        <v>0.3762337029365176</v>
      </c>
      <c r="G1851" s="84" t="n">
        <v>0.3758664146187777</v>
      </c>
      <c r="H1851" s="84" t="n">
        <v>0.1114765863285689</v>
      </c>
      <c r="I1851" s="84" t="n">
        <v>0.2368831254974794</v>
      </c>
      <c r="J1851" s="84" t="n">
        <v>0.2542171234331846</v>
      </c>
      <c r="K1851" s="84" t="n">
        <v>0.08797421042795739</v>
      </c>
      <c r="L1851" s="84" t="n">
        <v>0.16081344285697</v>
      </c>
      <c r="M1851" s="84" t="n">
        <v>0.1697655886845076</v>
      </c>
      <c r="N1851" s="84" t="n">
        <v>0.1075992983335422</v>
      </c>
      <c r="O1851" s="84" t="n">
        <v>0.1240076930991634</v>
      </c>
      <c r="P1851" s="84" t="n">
        <v>0.1245186753946862</v>
      </c>
      <c r="Q1851" s="84" t="n">
        <v>0.146588585238892</v>
      </c>
      <c r="R1851" s="84" t="n">
        <v>0.1021627616100952</v>
      </c>
      <c r="S1851" s="84" t="n">
        <v>0.1236643356643356</v>
      </c>
      <c r="T1851" s="84" t="n">
        <v>0.2291748496842614</v>
      </c>
      <c r="U1851" s="84" t="n">
        <v>0.1604233983286908</v>
      </c>
      <c r="V1851" s="84" t="n">
        <v>0.1857016055638574</v>
      </c>
      <c r="W1851" s="84" t="n">
        <v>0.1911927153306463</v>
      </c>
      <c r="X1851" s="84" t="n">
        <v>0.1819779480156486</v>
      </c>
      <c r="Y1851" s="84" t="n">
        <v>0.1764207046093733</v>
      </c>
      <c r="Z1851" s="84" t="n">
        <v>0.1420336112558624</v>
      </c>
      <c r="AA1851" s="84" t="n">
        <v>0.1456435344426885</v>
      </c>
      <c r="AB1851" s="84" t="n">
        <v>0.1741014879816864</v>
      </c>
      <c r="AC1851" s="84" t="n">
        <v>0.08841678835555136</v>
      </c>
      <c r="AD1851" s="84" t="n">
        <v>0.1186618060037327</v>
      </c>
      <c r="AE1851" s="84" t="n">
        <v>0.1474831676819493</v>
      </c>
      <c r="AF1851" s="84" t="n">
        <v>0.359786000891663</v>
      </c>
      <c r="AG1851" s="84" t="n">
        <v>0.3524203716901485</v>
      </c>
      <c r="AH1851" s="84" t="n">
        <v>0.3818382012053777</v>
      </c>
      <c r="AI1851" s="84" t="n">
        <v>0.5419453468373781</v>
      </c>
      <c r="AJ1851" s="84" t="n">
        <v>0.4010878010878011</v>
      </c>
      <c r="AK1851" s="84" t="n">
        <v>0.4466868261898501</v>
      </c>
    </row>
    <row r="1852">
      <c r="A1852" s="84" t="n">
        <v>5</v>
      </c>
      <c r="B1852" s="84" t="n">
        <v>0.3530867792661618</v>
      </c>
      <c r="C1852" s="84" t="n">
        <v>0.3858694209170804</v>
      </c>
      <c r="D1852" s="84" t="n">
        <v>0.4201866698576044</v>
      </c>
      <c r="E1852" s="84" t="n">
        <v>0.3420028033016665</v>
      </c>
      <c r="F1852" s="84" t="n">
        <v>0.3681917874984769</v>
      </c>
      <c r="G1852" s="84" t="n">
        <v>0.3507246376811595</v>
      </c>
      <c r="H1852" s="84" t="n">
        <v>0.1203875366305843</v>
      </c>
      <c r="I1852" s="84" t="n">
        <v>0.2550742902626691</v>
      </c>
      <c r="J1852" s="84" t="n">
        <v>0.2664542171234332</v>
      </c>
      <c r="K1852" s="84" t="n">
        <v>0.09465520463464772</v>
      </c>
      <c r="L1852" s="84" t="n">
        <v>0.1777137948972308</v>
      </c>
      <c r="M1852" s="84" t="n">
        <v>0.1819509927618036</v>
      </c>
      <c r="N1852" s="84" t="n">
        <v>0.09817065530635261</v>
      </c>
      <c r="O1852" s="84" t="n">
        <v>0.1275455689490055</v>
      </c>
      <c r="P1852" s="84" t="n">
        <v>0.1230426132717238</v>
      </c>
      <c r="Q1852" s="84" t="n">
        <v>0.1291442027638346</v>
      </c>
      <c r="R1852" s="84" t="n">
        <v>0.09376186835055877</v>
      </c>
      <c r="S1852" s="84" t="n">
        <v>0.1068531468531468</v>
      </c>
      <c r="T1852" s="84" t="n">
        <v>0.21065353355289</v>
      </c>
      <c r="U1852" s="84" t="n">
        <v>0.1450161559888579</v>
      </c>
      <c r="V1852" s="84" t="n">
        <v>0.1669494286709436</v>
      </c>
      <c r="W1852" s="84" t="n">
        <v>0.1808926705478429</v>
      </c>
      <c r="X1852" s="84" t="n">
        <v>0.1670958966856587</v>
      </c>
      <c r="Y1852" s="84" t="n">
        <v>0.1594388028940081</v>
      </c>
      <c r="Z1852" s="84" t="n">
        <v>0.1351615424700365</v>
      </c>
      <c r="AA1852" s="84" t="n">
        <v>0.1414544017848843</v>
      </c>
      <c r="AB1852" s="84" t="n">
        <v>0.1550858450972911</v>
      </c>
      <c r="AC1852" s="84" t="n">
        <v>0.09708417730463044</v>
      </c>
      <c r="AD1852" s="84" t="n">
        <v>0.1301826237114302</v>
      </c>
      <c r="AE1852" s="84" t="n">
        <v>0.1592390723522497</v>
      </c>
      <c r="AF1852" s="84" t="n">
        <v>0.3572596225293506</v>
      </c>
      <c r="AG1852" s="84" t="n">
        <v>0.3439230305356066</v>
      </c>
      <c r="AH1852" s="84" t="n">
        <v>0.3616133518776076</v>
      </c>
      <c r="AI1852" s="84" t="n">
        <v>0.5274221287980125</v>
      </c>
      <c r="AJ1852" s="84" t="n">
        <v>0.4024605024605024</v>
      </c>
      <c r="AK1852" s="84" t="n">
        <v>0.4226926110965027</v>
      </c>
    </row>
    <row r="1853">
      <c r="A1853" s="84" t="n">
        <v>6</v>
      </c>
      <c r="B1853" s="84" t="n">
        <v>0.378130460104834</v>
      </c>
      <c r="C1853" s="84" t="n">
        <v>0.4292541751851949</v>
      </c>
      <c r="D1853" s="84" t="n">
        <v>0.4550077779107335</v>
      </c>
      <c r="E1853" s="84" t="n">
        <v>0.3722161657062763</v>
      </c>
      <c r="F1853" s="84" t="n">
        <v>0.4046241013768735</v>
      </c>
      <c r="G1853" s="84" t="n">
        <v>0.3795841209829868</v>
      </c>
      <c r="H1853" s="84" t="n">
        <v>0.1370133365229353</v>
      </c>
      <c r="I1853" s="84" t="n">
        <v>0.2924681613159988</v>
      </c>
      <c r="J1853" s="84" t="n">
        <v>0.2984916082430422</v>
      </c>
      <c r="K1853" s="84" t="n">
        <v>0.1083909549616894</v>
      </c>
      <c r="L1853" s="84" t="n">
        <v>0.2081755604214805</v>
      </c>
      <c r="M1853" s="84" t="n">
        <v>0.2071850720499369</v>
      </c>
      <c r="N1853" s="84" t="n">
        <v>0.1155243703796517</v>
      </c>
      <c r="O1853" s="84" t="n">
        <v>0.1496355275550666</v>
      </c>
      <c r="P1853" s="84" t="n">
        <v>0.1391669875497369</v>
      </c>
      <c r="Q1853" s="84" t="n">
        <v>0.1579289830823573</v>
      </c>
      <c r="R1853" s="84" t="n">
        <v>0.1184885481494235</v>
      </c>
      <c r="S1853" s="84" t="n">
        <v>0.1186573426573427</v>
      </c>
      <c r="T1853" s="84" t="n">
        <v>0.2158805934072575</v>
      </c>
      <c r="U1853" s="84" t="n">
        <v>0.1643454038997215</v>
      </c>
      <c r="V1853" s="84" t="n">
        <v>0.1801737020100446</v>
      </c>
      <c r="W1853" s="84" t="n">
        <v>0.1963576653231826</v>
      </c>
      <c r="X1853" s="84" t="n">
        <v>0.1823238248367602</v>
      </c>
      <c r="Y1853" s="84" t="n">
        <v>0.1613817385517078</v>
      </c>
      <c r="Z1853" s="84" t="n">
        <v>0.1439551849921834</v>
      </c>
      <c r="AA1853" s="84" t="n">
        <v>0.1514769452449568</v>
      </c>
      <c r="AB1853" s="84" t="n">
        <v>0.1604120564669973</v>
      </c>
      <c r="AC1853" s="84" t="n">
        <v>0.1123463187149654</v>
      </c>
      <c r="AD1853" s="84" t="n">
        <v>0.1503811201618671</v>
      </c>
      <c r="AE1853" s="84" t="n">
        <v>0.1796783156994763</v>
      </c>
      <c r="AF1853" s="84" t="n">
        <v>0.3892108782880071</v>
      </c>
      <c r="AG1853" s="84" t="n">
        <v>0.3795844526067649</v>
      </c>
      <c r="AH1853" s="84" t="n">
        <v>0.3976008344923503</v>
      </c>
      <c r="AI1853" s="84" t="n">
        <v>0.5612459392317982</v>
      </c>
      <c r="AJ1853" s="84" t="n">
        <v>0.4423724423724422</v>
      </c>
      <c r="AK1853" s="84" t="n">
        <v>0.4577307388903498</v>
      </c>
    </row>
    <row r="1854">
      <c r="A1854" s="84" t="n">
        <v>7</v>
      </c>
      <c r="B1854" s="84" t="n">
        <v>0.4175888177052999</v>
      </c>
      <c r="C1854" s="84" t="n">
        <v>0.4897910416058199</v>
      </c>
      <c r="D1854" s="84" t="n">
        <v>0.5058035180088547</v>
      </c>
      <c r="E1854" s="84" t="n">
        <v>0.4155116025541193</v>
      </c>
      <c r="F1854" s="84" t="n">
        <v>0.4653649323748021</v>
      </c>
      <c r="G1854" s="84" t="n">
        <v>0.4271581600504097</v>
      </c>
      <c r="H1854" s="84" t="n">
        <v>0.1577058788349979</v>
      </c>
      <c r="I1854" s="84" t="n">
        <v>0.350971743167949</v>
      </c>
      <c r="J1854" s="84" t="n">
        <v>0.3308264287231782</v>
      </c>
      <c r="K1854" s="84" t="n">
        <v>0.1246495982059428</v>
      </c>
      <c r="L1854" s="84" t="n">
        <v>0.2531665477068992</v>
      </c>
      <c r="M1854" s="84" t="n">
        <v>0.2280363901985523</v>
      </c>
      <c r="N1854" s="84" t="n">
        <v>0.1782671344443052</v>
      </c>
      <c r="O1854" s="84" t="n">
        <v>0.1984534654562435</v>
      </c>
      <c r="P1854" s="84" t="n">
        <v>0.1828712617122321</v>
      </c>
      <c r="Q1854" s="84" t="n">
        <v>0.2242052426101506</v>
      </c>
      <c r="R1854" s="84" t="n">
        <v>0.1800393965940683</v>
      </c>
      <c r="S1854" s="84" t="n">
        <v>0.1916643356643357</v>
      </c>
      <c r="T1854" s="84" t="n">
        <v>0.2918995679366711</v>
      </c>
      <c r="U1854" s="84" t="n">
        <v>0.2352891364902507</v>
      </c>
      <c r="V1854" s="84" t="n">
        <v>0.2427446265856207</v>
      </c>
      <c r="W1854" s="84" t="n">
        <v>0.2501865950141812</v>
      </c>
      <c r="X1854" s="84" t="n">
        <v>0.2267736703606935</v>
      </c>
      <c r="Y1854" s="84" t="n">
        <v>0.1977500590394813</v>
      </c>
      <c r="Z1854" s="84" t="n">
        <v>0.1842756644085461</v>
      </c>
      <c r="AA1854" s="84" t="n">
        <v>0.183729199590964</v>
      </c>
      <c r="AB1854" s="84" t="n">
        <v>0.1984891262876765</v>
      </c>
      <c r="AC1854" s="84" t="n">
        <v>0.1385369070610956</v>
      </c>
      <c r="AD1854" s="84" t="n">
        <v>0.1849261307146221</v>
      </c>
      <c r="AE1854" s="84" t="n">
        <v>0.2003313027679812</v>
      </c>
      <c r="AF1854" s="84" t="n">
        <v>0.4337940258582256</v>
      </c>
      <c r="AG1854" s="84" t="n">
        <v>0.4365988706759497</v>
      </c>
      <c r="AH1854" s="84" t="n">
        <v>0.4498145572554473</v>
      </c>
      <c r="AI1854" s="84" t="n">
        <v>0.6126504872921843</v>
      </c>
      <c r="AJ1854" s="84" t="n">
        <v>0.5022274022274023</v>
      </c>
      <c r="AK1854" s="84" t="n">
        <v>0.5034840915067051</v>
      </c>
    </row>
    <row r="1855">
      <c r="A1855" s="84" t="n">
        <v>8</v>
      </c>
      <c r="B1855" s="84" t="n">
        <v>0.4606872451951077</v>
      </c>
      <c r="C1855" s="84" t="n">
        <v>0.5815787377532325</v>
      </c>
      <c r="D1855" s="84" t="n">
        <v>0.5382314227593634</v>
      </c>
      <c r="E1855" s="84" t="n">
        <v>0.4832580594922911</v>
      </c>
      <c r="F1855" s="84" t="n">
        <v>0.5720726209333497</v>
      </c>
      <c r="G1855" s="84" t="n">
        <v>0.4704473850031507</v>
      </c>
      <c r="H1855" s="84" t="n">
        <v>0.1590215896178458</v>
      </c>
      <c r="I1855" s="84" t="n">
        <v>0.3617670469620588</v>
      </c>
      <c r="J1855" s="84" t="n">
        <v>0.3342681113235607</v>
      </c>
      <c r="K1855" s="84" t="n">
        <v>0.1416557652775182</v>
      </c>
      <c r="L1855" s="84" t="n">
        <v>0.2520898609985361</v>
      </c>
      <c r="M1855" s="84" t="n">
        <v>0.2367687097416827</v>
      </c>
      <c r="N1855" s="84" t="n">
        <v>0.2711126425259993</v>
      </c>
      <c r="O1855" s="84" t="n">
        <v>0.2410583551647446</v>
      </c>
      <c r="P1855" s="84" t="n">
        <v>0.2280355538441792</v>
      </c>
      <c r="Q1855" s="84" t="n">
        <v>0.2803495073433723</v>
      </c>
      <c r="R1855" s="84" t="n">
        <v>0.2354782027456084</v>
      </c>
      <c r="S1855" s="84" t="n">
        <v>0.266993006993007</v>
      </c>
      <c r="T1855" s="84" t="n">
        <v>0.3530531468108892</v>
      </c>
      <c r="U1855" s="84" t="n">
        <v>0.2945649025069638</v>
      </c>
      <c r="V1855" s="84" t="n">
        <v>0.3019111715335437</v>
      </c>
      <c r="W1855" s="84" t="n">
        <v>0.3306463651291237</v>
      </c>
      <c r="X1855" s="84" t="n">
        <v>0.2999406400590796</v>
      </c>
      <c r="Y1855" s="84" t="n">
        <v>0.2802872539127075</v>
      </c>
      <c r="Z1855" s="84" t="n">
        <v>0.2866401771756123</v>
      </c>
      <c r="AA1855" s="84" t="n">
        <v>0.2585816212698708</v>
      </c>
      <c r="AB1855" s="84" t="n">
        <v>0.2892789011827546</v>
      </c>
      <c r="AC1855" s="84" t="n">
        <v>0.2121155023788214</v>
      </c>
      <c r="AD1855" s="84" t="n">
        <v>0.1998744134935724</v>
      </c>
      <c r="AE1855" s="84" t="n">
        <v>0.2118734637170033</v>
      </c>
      <c r="AF1855" s="84" t="n">
        <v>0.491009065240006</v>
      </c>
      <c r="AG1855" s="84" t="n">
        <v>0.5317690916068197</v>
      </c>
      <c r="AH1855" s="84" t="n">
        <v>0.4858599907278625</v>
      </c>
      <c r="AI1855" s="84" t="n">
        <v>0.6330976495318172</v>
      </c>
      <c r="AJ1855" s="84" t="n">
        <v>0.5944832944832945</v>
      </c>
      <c r="AK1855" s="84" t="n">
        <v>0.5358927162766237</v>
      </c>
    </row>
    <row r="1856">
      <c r="A1856" s="84" t="n">
        <v>9</v>
      </c>
      <c r="B1856" s="84" t="n">
        <v>0.4382644146767617</v>
      </c>
      <c r="C1856" s="84" t="n">
        <v>0.5609484109072564</v>
      </c>
      <c r="D1856" s="84" t="n">
        <v>0.5184874955127438</v>
      </c>
      <c r="E1856" s="84" t="n">
        <v>0.4762498053262732</v>
      </c>
      <c r="F1856" s="84" t="n">
        <v>0.5725295479468747</v>
      </c>
      <c r="G1856" s="84" t="n">
        <v>0.4734719596723379</v>
      </c>
      <c r="H1856" s="84" t="n">
        <v>0.155971532803062</v>
      </c>
      <c r="I1856" s="84" t="n">
        <v>0.3327639957548421</v>
      </c>
      <c r="J1856" s="84" t="n">
        <v>0.3262800084979817</v>
      </c>
      <c r="K1856" s="84" t="n">
        <v>0.1223135862455616</v>
      </c>
      <c r="L1856" s="84" t="n">
        <v>0.2305803220382042</v>
      </c>
      <c r="M1856" s="84" t="n">
        <v>0.2242512783053324</v>
      </c>
      <c r="N1856" s="84" t="n">
        <v>0.08354216263626113</v>
      </c>
      <c r="O1856" s="84" t="n">
        <v>0.1380800493877971</v>
      </c>
      <c r="P1856" s="84" t="n">
        <v>0.1496598639455782</v>
      </c>
      <c r="Q1856" s="84" t="n">
        <v>0.08158269814711532</v>
      </c>
      <c r="R1856" s="84" t="n">
        <v>0.09814714475969596</v>
      </c>
      <c r="S1856" s="84" t="n">
        <v>0.09609790209790209</v>
      </c>
      <c r="T1856" s="84" t="n">
        <v>0.07973532344321239</v>
      </c>
      <c r="U1856" s="84" t="n">
        <v>0.08687242339832868</v>
      </c>
      <c r="V1856" s="84" t="n">
        <v>0.08712065885419591</v>
      </c>
      <c r="W1856" s="84" t="n">
        <v>0.08287804149873115</v>
      </c>
      <c r="X1856" s="84" t="n">
        <v>0.0881845673501629</v>
      </c>
      <c r="Y1856" s="84" t="n">
        <v>0.09306769144893622</v>
      </c>
      <c r="Z1856" s="84" t="n">
        <v>0.08829468473163106</v>
      </c>
      <c r="AA1856" s="84" t="n">
        <v>0.1099865204053175</v>
      </c>
      <c r="AB1856" s="84" t="n">
        <v>0.1200610454025181</v>
      </c>
      <c r="AC1856" s="84" t="n">
        <v>0.1285976729944887</v>
      </c>
      <c r="AD1856" s="84" t="n">
        <v>0.1718878093875913</v>
      </c>
      <c r="AE1856" s="84" t="n">
        <v>0.2079726408036764</v>
      </c>
      <c r="AF1856" s="84" t="n">
        <v>0.4602466934165551</v>
      </c>
      <c r="AG1856" s="84" t="n">
        <v>0.5313031083822158</v>
      </c>
      <c r="AH1856" s="84" t="n">
        <v>0.4858599907278627</v>
      </c>
      <c r="AI1856" s="84" t="n">
        <v>0.5830307662908466</v>
      </c>
      <c r="AJ1856" s="84" t="n">
        <v>0.576094276094276</v>
      </c>
      <c r="AK1856" s="84" t="n">
        <v>0.5211674993426243</v>
      </c>
    </row>
    <row r="1857">
      <c r="A1857" s="84" t="n">
        <v>10</v>
      </c>
      <c r="B1857" s="84" t="n">
        <v>0.3982236458940012</v>
      </c>
      <c r="C1857" s="84" t="n">
        <v>0.4994025967129543</v>
      </c>
      <c r="D1857" s="84" t="n">
        <v>0.5189063060907023</v>
      </c>
      <c r="E1857" s="84" t="n">
        <v>0.4404298395888492</v>
      </c>
      <c r="F1857" s="84" t="n">
        <v>0.5215364932374802</v>
      </c>
      <c r="G1857" s="84" t="n">
        <v>0.4839949590422181</v>
      </c>
      <c r="H1857" s="84" t="n">
        <v>0.1572274385503259</v>
      </c>
      <c r="I1857" s="84" t="n">
        <v>0.3172260546564075</v>
      </c>
      <c r="J1857" s="84" t="n">
        <v>0.32861695347355</v>
      </c>
      <c r="K1857" s="84" t="n">
        <v>0.1240889553354513</v>
      </c>
      <c r="L1857" s="84" t="n">
        <v>0.2258501590834855</v>
      </c>
      <c r="M1857" s="84" t="n">
        <v>0.2308254200146092</v>
      </c>
      <c r="N1857" s="84" t="n">
        <v>0.1659566470367122</v>
      </c>
      <c r="O1857" s="84" t="n">
        <v>0.1629480715806469</v>
      </c>
      <c r="P1857" s="84" t="n">
        <v>0.155884995507637</v>
      </c>
      <c r="Q1857" s="84" t="n">
        <v>0.1673173452314556</v>
      </c>
      <c r="R1857" s="84" t="n">
        <v>0.1128322505177766</v>
      </c>
      <c r="S1857" s="84" t="n">
        <v>0.1311188811188811</v>
      </c>
      <c r="T1857" s="84" t="n">
        <v>0.1639423512705079</v>
      </c>
      <c r="U1857" s="84" t="n">
        <v>0.1127754874651811</v>
      </c>
      <c r="V1857" s="84" t="n">
        <v>0.1296585508353651</v>
      </c>
      <c r="W1857" s="84" t="n">
        <v>0.1877892222719809</v>
      </c>
      <c r="X1857" s="84" t="n">
        <v>0.1304142576034476</v>
      </c>
      <c r="Y1857" s="84" t="n">
        <v>0.1354795079327595</v>
      </c>
      <c r="Z1857" s="84" t="n">
        <v>0.1777292860865034</v>
      </c>
      <c r="AA1857" s="84" t="n">
        <v>0.1580889188435437</v>
      </c>
      <c r="AB1857" s="84" t="n">
        <v>0.1584433422357878</v>
      </c>
      <c r="AC1857" s="84" t="n">
        <v>0.1479108766310236</v>
      </c>
      <c r="AD1857" s="84" t="n">
        <v>0.1727076101934381</v>
      </c>
      <c r="AE1857" s="84" t="n">
        <v>0.2107513091802928</v>
      </c>
      <c r="AF1857" s="84" t="n">
        <v>0.3978302868182493</v>
      </c>
      <c r="AG1857" s="84" t="n">
        <v>0.4847321966997423</v>
      </c>
      <c r="AH1857" s="84" t="n">
        <v>0.496754751970329</v>
      </c>
      <c r="AI1857" s="84" t="n">
        <v>0.5430919166825912</v>
      </c>
      <c r="AJ1857" s="84" t="n">
        <v>0.5148148148148147</v>
      </c>
      <c r="AK1857" s="84" t="n">
        <v>0.5236655272153563</v>
      </c>
    </row>
    <row r="1858">
      <c r="A1858" s="84" t="n">
        <v>11</v>
      </c>
      <c r="B1858" s="84" t="n">
        <v>0.3891962725684333</v>
      </c>
      <c r="C1858" s="84" t="n">
        <v>0.4842949313650001</v>
      </c>
      <c r="D1858" s="84" t="n">
        <v>0.514897690558813</v>
      </c>
      <c r="E1858" s="84" t="n">
        <v>0.4159788194985206</v>
      </c>
      <c r="F1858" s="84" t="n">
        <v>0.5046301937370538</v>
      </c>
      <c r="G1858" s="84" t="n">
        <v>0.4881537492123506</v>
      </c>
      <c r="H1858" s="84" t="n">
        <v>0.1587823694755099</v>
      </c>
      <c r="I1858" s="84" t="n">
        <v>0.3153024674980101</v>
      </c>
      <c r="J1858" s="84" t="n">
        <v>0.332823454429573</v>
      </c>
      <c r="K1858" s="84" t="n">
        <v>0.1618389086152121</v>
      </c>
      <c r="L1858" s="84" t="n">
        <v>0.2253057669275717</v>
      </c>
      <c r="M1858" s="84" t="n">
        <v>0.2552958363769174</v>
      </c>
      <c r="N1858" s="84" t="n">
        <v>0.3079188071670217</v>
      </c>
      <c r="O1858" s="84" t="n">
        <v>0.2231711081386974</v>
      </c>
      <c r="P1858" s="84" t="n">
        <v>0.2014824797843666</v>
      </c>
      <c r="Q1858" s="84" t="n">
        <v>0.3186775732788003</v>
      </c>
      <c r="R1858" s="84" t="n">
        <v>0.1971602043761615</v>
      </c>
      <c r="S1858" s="84" t="n">
        <v>0.2468531468531469</v>
      </c>
      <c r="T1858" s="84" t="n">
        <v>0.2990905520137778</v>
      </c>
      <c r="U1858" s="84" t="n">
        <v>0.2299587743732591</v>
      </c>
      <c r="V1858" s="84" t="n">
        <v>0.2576654719503837</v>
      </c>
      <c r="W1858" s="84" t="n">
        <v>0.3365278399761158</v>
      </c>
      <c r="X1858" s="84" t="n">
        <v>0.2698166385446999</v>
      </c>
      <c r="Y1858" s="84" t="n">
        <v>0.2476437879731209</v>
      </c>
      <c r="Z1858" s="84" t="n">
        <v>0.3686490359562272</v>
      </c>
      <c r="AA1858" s="84" t="n">
        <v>0.2797248303430324</v>
      </c>
      <c r="AB1858" s="84" t="n">
        <v>0.2812819534528806</v>
      </c>
      <c r="AC1858" s="84" t="n">
        <v>0.2696311649159169</v>
      </c>
      <c r="AD1858" s="84" t="n">
        <v>0.2113341822050898</v>
      </c>
      <c r="AE1858" s="84" t="n">
        <v>0.2284920380463824</v>
      </c>
      <c r="AF1858" s="84" t="n">
        <v>0.385495615990489</v>
      </c>
      <c r="AG1858" s="84" t="n">
        <v>0.4735485993092485</v>
      </c>
      <c r="AH1858" s="84" t="n">
        <v>0.4978558182661103</v>
      </c>
      <c r="AI1858" s="84" t="n">
        <v>0.5266577489012039</v>
      </c>
      <c r="AJ1858" s="84" t="n">
        <v>0.4995855995855996</v>
      </c>
      <c r="AK1858" s="84" t="n">
        <v>0.5203129108598474</v>
      </c>
    </row>
    <row r="1859">
      <c r="A1859" s="84" t="n">
        <v>12</v>
      </c>
      <c r="B1859" s="84" t="n">
        <v>0.3864298194525335</v>
      </c>
      <c r="C1859" s="84" t="n">
        <v>0.4892865677189815</v>
      </c>
      <c r="D1859" s="84" t="n">
        <v>0.5208806988153644</v>
      </c>
      <c r="E1859" s="84" t="n">
        <v>0.4178476872761253</v>
      </c>
      <c r="F1859" s="84" t="n">
        <v>0.507920068234434</v>
      </c>
      <c r="G1859" s="84" t="n">
        <v>0.4938248267170763</v>
      </c>
      <c r="H1859" s="84" t="n">
        <v>0.156509778123318</v>
      </c>
      <c r="I1859" s="84" t="n">
        <v>0.3089844786415494</v>
      </c>
      <c r="J1859" s="84" t="n">
        <v>0.3303165498194178</v>
      </c>
      <c r="K1859" s="84" t="n">
        <v>0.2872827508876845</v>
      </c>
      <c r="L1859" s="84" t="n">
        <v>0.235552437062218</v>
      </c>
      <c r="M1859" s="84" t="n">
        <v>0.3243907297961351</v>
      </c>
      <c r="N1859" s="84" t="n">
        <v>0.4209685503069791</v>
      </c>
      <c r="O1859" s="84" t="n">
        <v>0.2921478151440082</v>
      </c>
      <c r="P1859" s="84" t="n">
        <v>0.2911372096008215</v>
      </c>
      <c r="Q1859" s="84" t="n">
        <v>0.4203383528536902</v>
      </c>
      <c r="R1859" s="84" t="n">
        <v>0.2969024554509593</v>
      </c>
      <c r="S1859" s="84" t="n">
        <v>0.3613006993006993</v>
      </c>
      <c r="T1859" s="84" t="n">
        <v>0.4173490044414902</v>
      </c>
      <c r="U1859" s="84" t="n">
        <v>0.3424802228412256</v>
      </c>
      <c r="V1859" s="84" t="n">
        <v>0.3743581677022123</v>
      </c>
      <c r="W1859" s="84" t="n">
        <v>0.4498581877892223</v>
      </c>
      <c r="X1859" s="84" t="n">
        <v>0.3864799555034144</v>
      </c>
      <c r="Y1859" s="84" t="n">
        <v>0.369447605143949</v>
      </c>
      <c r="Z1859" s="84" t="n">
        <v>0.4973944762897342</v>
      </c>
      <c r="AA1859" s="84" t="n">
        <v>0.403144464069908</v>
      </c>
      <c r="AB1859" s="84" t="n">
        <v>0.3958641739793972</v>
      </c>
      <c r="AC1859" s="84" t="n">
        <v>0.4372791935559847</v>
      </c>
      <c r="AD1859" s="84" t="n">
        <v>0.2805811864436344</v>
      </c>
      <c r="AE1859" s="84" t="n">
        <v>0.2631185208934487</v>
      </c>
      <c r="AF1859" s="84" t="n">
        <v>0.3911428146827166</v>
      </c>
      <c r="AG1859" s="84" t="n">
        <v>0.480346472232882</v>
      </c>
      <c r="AH1859" s="84" t="n">
        <v>0.5037088548910522</v>
      </c>
      <c r="AI1859" s="84" t="n">
        <v>0.5268488438754061</v>
      </c>
      <c r="AJ1859" s="84" t="n">
        <v>0.5076664076664075</v>
      </c>
      <c r="AK1859" s="84" t="n">
        <v>0.5247173284249277</v>
      </c>
    </row>
    <row r="1860">
      <c r="A1860" s="84" t="n">
        <v>13</v>
      </c>
      <c r="B1860" s="84" t="n">
        <v>0.3801688992428655</v>
      </c>
      <c r="C1860" s="84" t="n">
        <v>0.4768605793484321</v>
      </c>
      <c r="D1860" s="84" t="n">
        <v>0.517590044274261</v>
      </c>
      <c r="E1860" s="84" t="n">
        <v>0.4071016975548981</v>
      </c>
      <c r="F1860" s="84" t="n">
        <v>0.4913793103448276</v>
      </c>
      <c r="G1860" s="84" t="n">
        <v>0.4900441083805924</v>
      </c>
      <c r="H1860" s="84" t="n">
        <v>0.202320435380659</v>
      </c>
      <c r="I1860" s="84" t="n">
        <v>0.3108914831520297</v>
      </c>
      <c r="J1860" s="84" t="n">
        <v>0.3622264712130869</v>
      </c>
      <c r="K1860" s="84" t="n">
        <v>0.4225378433937582</v>
      </c>
      <c r="L1860" s="84" t="n">
        <v>0.2842573886113161</v>
      </c>
      <c r="M1860" s="84" t="n">
        <v>0.4115811142838169</v>
      </c>
      <c r="N1860" s="84" t="n">
        <v>0.514377897506578</v>
      </c>
      <c r="O1860" s="84" t="n">
        <v>0.3621692640110172</v>
      </c>
      <c r="P1860" s="84" t="n">
        <v>0.3844820947246823</v>
      </c>
      <c r="Q1860" s="84" t="n">
        <v>0.5150275763772697</v>
      </c>
      <c r="R1860" s="84" t="n">
        <v>0.3813519412190665</v>
      </c>
      <c r="S1860" s="84" t="n">
        <v>0.4625594405594405</v>
      </c>
      <c r="T1860" s="84" t="n">
        <v>0.5278121884158686</v>
      </c>
      <c r="U1860" s="84" t="n">
        <v>0.4376869080779943</v>
      </c>
      <c r="V1860" s="84" t="n">
        <v>0.4741413210790646</v>
      </c>
      <c r="W1860" s="84" t="n">
        <v>0.535423197492163</v>
      </c>
      <c r="X1860" s="84" t="n">
        <v>0.4776465419328906</v>
      </c>
      <c r="Y1860" s="84" t="n">
        <v>0.4643401532879624</v>
      </c>
      <c r="Z1860" s="84" t="n">
        <v>0.5995310057321521</v>
      </c>
      <c r="AA1860" s="84" t="n">
        <v>0.5021730036255461</v>
      </c>
      <c r="AB1860" s="84" t="n">
        <v>0.492880579931324</v>
      </c>
      <c r="AC1860" s="84" t="n">
        <v>0.5565500023552686</v>
      </c>
      <c r="AD1860" s="84" t="n">
        <v>0.3790444959969301</v>
      </c>
      <c r="AE1860" s="84" t="n">
        <v>0.3650475579779844</v>
      </c>
      <c r="AF1860" s="84" t="n">
        <v>0.3810373012334671</v>
      </c>
      <c r="AG1860" s="84" t="n">
        <v>0.4681212652815087</v>
      </c>
      <c r="AH1860" s="84" t="n">
        <v>0.5001159017153453</v>
      </c>
      <c r="AI1860" s="84" t="n">
        <v>0.5155742403974775</v>
      </c>
      <c r="AJ1860" s="84" t="n">
        <v>0.4935249935249934</v>
      </c>
      <c r="AK1860" s="84" t="n">
        <v>0.5209702866158297</v>
      </c>
    </row>
    <row r="1861">
      <c r="A1861" s="84" t="n">
        <v>14</v>
      </c>
      <c r="B1861" s="84" t="n">
        <v>0.3881770529994175</v>
      </c>
      <c r="C1861" s="84" t="n">
        <v>0.4809494729575445</v>
      </c>
      <c r="D1861" s="84" t="n">
        <v>0.5346416178054325</v>
      </c>
      <c r="E1861" s="84" t="n">
        <v>0.4114623890359758</v>
      </c>
      <c r="F1861" s="84" t="n">
        <v>0.4924454733763861</v>
      </c>
      <c r="G1861" s="84" t="n">
        <v>0.5054190296156271</v>
      </c>
      <c r="H1861" s="84" t="n">
        <v>0.3970456312421506</v>
      </c>
      <c r="I1861" s="84" t="n">
        <v>0.3365448394799682</v>
      </c>
      <c r="J1861" s="84" t="n">
        <v>0.4712555768005098</v>
      </c>
      <c r="K1861" s="84" t="n">
        <v>0.5428891795925994</v>
      </c>
      <c r="L1861" s="84" t="n">
        <v>0.3620449788896819</v>
      </c>
      <c r="M1861" s="84" t="n">
        <v>0.5058104787834518</v>
      </c>
      <c r="N1861" s="84" t="n">
        <v>0.6075366495426638</v>
      </c>
      <c r="O1861" s="84" t="n">
        <v>0.4356890151725011</v>
      </c>
      <c r="P1861" s="84" t="n">
        <v>0.4856404826081376</v>
      </c>
      <c r="Q1861" s="84" t="n">
        <v>0.6105224019334449</v>
      </c>
      <c r="R1861" s="84" t="n">
        <v>0.4818689582183421</v>
      </c>
      <c r="S1861" s="84" t="n">
        <v>0.5644055944055943</v>
      </c>
      <c r="T1861" s="84" t="n">
        <v>0.6196331993836299</v>
      </c>
      <c r="U1861" s="84" t="n">
        <v>0.5225715877437324</v>
      </c>
      <c r="V1861" s="84" t="n">
        <v>0.5686662247339977</v>
      </c>
      <c r="W1861" s="84" t="n">
        <v>0.6201224063293028</v>
      </c>
      <c r="X1861" s="84" t="n">
        <v>0.5635735619236361</v>
      </c>
      <c r="Y1861" s="84" t="n">
        <v>0.5512677386805213</v>
      </c>
      <c r="Z1861" s="84" t="n">
        <v>0.6993225638353309</v>
      </c>
      <c r="AA1861" s="84" t="n">
        <v>0.5908129590034397</v>
      </c>
      <c r="AB1861" s="84" t="n">
        <v>0.5719496375429226</v>
      </c>
      <c r="AC1861" s="84" t="n">
        <v>0.6895284751990199</v>
      </c>
      <c r="AD1861" s="84" t="n">
        <v>0.5101602972213986</v>
      </c>
      <c r="AE1861" s="84" t="n">
        <v>0.52594314417014</v>
      </c>
      <c r="AF1861" s="84" t="n">
        <v>0.3840095110714817</v>
      </c>
      <c r="AG1861" s="84" t="n">
        <v>0.4719587741900115</v>
      </c>
      <c r="AH1861" s="84" t="n">
        <v>0.5159364858599905</v>
      </c>
      <c r="AI1861" s="84" t="n">
        <v>0.5297152684884386</v>
      </c>
      <c r="AJ1861" s="84" t="n">
        <v>0.4947940947940948</v>
      </c>
      <c r="AK1861" s="84" t="n">
        <v>0.538785169602945</v>
      </c>
    </row>
    <row r="1862">
      <c r="A1862" s="84" t="n">
        <v>15</v>
      </c>
      <c r="B1862" s="84" t="n">
        <v>0.4245777518928363</v>
      </c>
      <c r="C1862" s="84" t="n">
        <v>0.4862066218835461</v>
      </c>
      <c r="D1862" s="84" t="n">
        <v>0.5283594591360535</v>
      </c>
      <c r="E1862" s="84" t="n">
        <v>0.4113066500545087</v>
      </c>
      <c r="F1862" s="84" t="n">
        <v>0.4915011575484344</v>
      </c>
      <c r="G1862" s="84" t="n">
        <v>0.5019533711405169</v>
      </c>
      <c r="H1862" s="84" t="n">
        <v>0.5859099336164105</v>
      </c>
      <c r="I1862" s="84" t="n">
        <v>0.4048653488989121</v>
      </c>
      <c r="J1862" s="84" t="n">
        <v>0.559422137242405</v>
      </c>
      <c r="K1862" s="84" t="n">
        <v>0.6290880209306672</v>
      </c>
      <c r="L1862" s="84" t="n">
        <v>0.4479137682825031</v>
      </c>
      <c r="M1862" s="84" t="n">
        <v>0.5710206521017331</v>
      </c>
      <c r="N1862" s="84" t="n">
        <v>0.6616338804661069</v>
      </c>
      <c r="O1862" s="84" t="n">
        <v>0.5023150529889907</v>
      </c>
      <c r="P1862" s="84" t="n">
        <v>0.555881786676935</v>
      </c>
      <c r="Q1862" s="84" t="n">
        <v>0.6724608043626448</v>
      </c>
      <c r="R1862" s="84" t="n">
        <v>0.5691693800353455</v>
      </c>
      <c r="S1862" s="84" t="n">
        <v>0.6462377622377623</v>
      </c>
      <c r="T1862" s="84" t="n">
        <v>0.7218479016225037</v>
      </c>
      <c r="U1862" s="84" t="n">
        <v>0.6065738161559888</v>
      </c>
      <c r="V1862" s="84" t="n">
        <v>0.6566183162365313</v>
      </c>
      <c r="W1862" s="84" t="n">
        <v>0.6785191819674578</v>
      </c>
      <c r="X1862" s="84" t="n">
        <v>0.6349737554276954</v>
      </c>
      <c r="Y1862" s="84" t="n">
        <v>0.6189806565190321</v>
      </c>
      <c r="Z1862" s="84" t="n">
        <v>0.7709744658676394</v>
      </c>
      <c r="AA1862" s="84" t="n">
        <v>0.6561483220228687</v>
      </c>
      <c r="AB1862" s="84" t="n">
        <v>0.6249217855780235</v>
      </c>
      <c r="AC1862" s="84" t="n">
        <v>0.7729991992086298</v>
      </c>
      <c r="AD1862" s="84" t="n">
        <v>0.6187315762850815</v>
      </c>
      <c r="AE1862" s="84" t="n">
        <v>0.6323875173666773</v>
      </c>
      <c r="AF1862" s="84" t="n">
        <v>0.3831178481200773</v>
      </c>
      <c r="AG1862" s="84" t="n">
        <v>0.4703689490707746</v>
      </c>
      <c r="AH1862" s="84" t="n">
        <v>0.5093880389429762</v>
      </c>
      <c r="AI1862" s="84" t="n">
        <v>0.5245557041849799</v>
      </c>
      <c r="AJ1862" s="84" t="n">
        <v>0.493110593110593</v>
      </c>
      <c r="AK1862" s="84" t="n">
        <v>0.5317512490139363</v>
      </c>
    </row>
    <row r="1863">
      <c r="A1863" s="84" t="n">
        <v>16</v>
      </c>
      <c r="B1863" s="84" t="n">
        <v>0.5599883517763541</v>
      </c>
      <c r="C1863" s="84" t="n">
        <v>0.5264583278018212</v>
      </c>
      <c r="D1863" s="84" t="n">
        <v>0.5309919827689361</v>
      </c>
      <c r="E1863" s="84" t="n">
        <v>0.4180034262575923</v>
      </c>
      <c r="F1863" s="84" t="n">
        <v>0.5062142073839406</v>
      </c>
      <c r="G1863" s="84" t="n">
        <v>0.5055450535601765</v>
      </c>
      <c r="H1863" s="84" t="n">
        <v>0.6959511990909634</v>
      </c>
      <c r="I1863" s="84" t="n">
        <v>0.5062184929689573</v>
      </c>
      <c r="J1863" s="84" t="n">
        <v>0.6252814956447843</v>
      </c>
      <c r="K1863" s="84" t="n">
        <v>0.7041674453373201</v>
      </c>
      <c r="L1863" s="84" t="n">
        <v>0.547755289677115</v>
      </c>
      <c r="M1863" s="84" t="n">
        <v>0.644963144963145</v>
      </c>
      <c r="N1863" s="84" t="n">
        <v>0.7328342312993359</v>
      </c>
      <c r="O1863" s="84" t="n">
        <v>0.5768795460121728</v>
      </c>
      <c r="P1863" s="84" t="n">
        <v>0.6111699396739827</v>
      </c>
      <c r="Q1863" s="84" t="n">
        <v>0.7372497985994918</v>
      </c>
      <c r="R1863" s="84" t="n">
        <v>0.6514920573833165</v>
      </c>
      <c r="S1863" s="84" t="n">
        <v>0.7215944055944056</v>
      </c>
      <c r="T1863" s="84" t="n">
        <v>0.7816720548690215</v>
      </c>
      <c r="U1863" s="84" t="n">
        <v>0.6592534818941503</v>
      </c>
      <c r="V1863" s="84" t="n">
        <v>0.7228183319663383</v>
      </c>
      <c r="W1863" s="84" t="n">
        <v>0.7069114793252723</v>
      </c>
      <c r="X1863" s="84" t="n">
        <v>0.6972549532832593</v>
      </c>
      <c r="Y1863" s="84" t="n">
        <v>0.6859743661306599</v>
      </c>
      <c r="Z1863" s="84" t="n">
        <v>0.8082985930171963</v>
      </c>
      <c r="AA1863" s="84" t="n">
        <v>0.7161906200613553</v>
      </c>
      <c r="AB1863" s="84" t="n">
        <v>0.6728576879053795</v>
      </c>
      <c r="AC1863" s="84" t="n">
        <v>0.8309388101182343</v>
      </c>
      <c r="AD1863" s="84" t="n">
        <v>0.7114650014826187</v>
      </c>
      <c r="AE1863" s="84" t="n">
        <v>0.7217858287912793</v>
      </c>
      <c r="AF1863" s="84" t="n">
        <v>0.3969386238668451</v>
      </c>
      <c r="AG1863" s="84" t="n">
        <v>0.4868428265994189</v>
      </c>
      <c r="AH1863" s="84" t="n">
        <v>0.511300417246175</v>
      </c>
      <c r="AI1863" s="84" t="n">
        <v>0.5193961398815211</v>
      </c>
      <c r="AJ1863" s="84" t="n">
        <v>0.5082621082621082</v>
      </c>
      <c r="AK1863" s="84" t="n">
        <v>0.529516171443597</v>
      </c>
    </row>
    <row r="1864">
      <c r="A1864" s="84" t="n">
        <v>17</v>
      </c>
      <c r="B1864" s="84" t="n">
        <v>0.5859056493884681</v>
      </c>
      <c r="C1864" s="84" t="n">
        <v>0.5811539176380001</v>
      </c>
      <c r="D1864" s="84" t="n">
        <v>0.5901639344262295</v>
      </c>
      <c r="E1864" s="84" t="n">
        <v>0.4630119919015731</v>
      </c>
      <c r="F1864" s="84" t="n">
        <v>0.5655233337394907</v>
      </c>
      <c r="G1864" s="84" t="n">
        <v>0.562129804662886</v>
      </c>
      <c r="H1864" s="84" t="n">
        <v>0.7104240177022904</v>
      </c>
      <c r="I1864" s="84" t="n">
        <v>0.5818685327673123</v>
      </c>
      <c r="J1864" s="84" t="n">
        <v>0.6693435309114084</v>
      </c>
      <c r="K1864" s="84" t="n">
        <v>0.754485142963932</v>
      </c>
      <c r="L1864" s="84" t="n">
        <v>0.6346765705713696</v>
      </c>
      <c r="M1864" s="84" t="n">
        <v>0.7262102397237532</v>
      </c>
      <c r="N1864" s="84" t="n">
        <v>0.7744017040471119</v>
      </c>
      <c r="O1864" s="84" t="n">
        <v>0.6652393804364171</v>
      </c>
      <c r="P1864" s="84" t="n">
        <v>0.6666506225131562</v>
      </c>
      <c r="Q1864" s="84" t="n">
        <v>0.7844085021999133</v>
      </c>
      <c r="R1864" s="84" t="n">
        <v>0.7152861823282474</v>
      </c>
      <c r="S1864" s="84" t="n">
        <v>0.7714685314685314</v>
      </c>
      <c r="T1864" s="84" t="n">
        <v>0.8333685832552801</v>
      </c>
      <c r="U1864" s="84" t="n">
        <v>0.7145715877437326</v>
      </c>
      <c r="V1864" s="84" t="n">
        <v>0.7823893576621013</v>
      </c>
      <c r="W1864" s="84" t="n">
        <v>0.780474697716077</v>
      </c>
      <c r="X1864" s="84" t="n">
        <v>0.7555351976405592</v>
      </c>
      <c r="Y1864" s="84" t="n">
        <v>0.7386268490092102</v>
      </c>
      <c r="Z1864" s="84" t="n">
        <v>0.8267978113600832</v>
      </c>
      <c r="AA1864" s="84" t="n">
        <v>0.7447882774007621</v>
      </c>
      <c r="AB1864" s="84" t="n">
        <v>0.7061579549790156</v>
      </c>
      <c r="AC1864" s="84" t="n">
        <v>0.7727636723350134</v>
      </c>
      <c r="AD1864" s="84" t="n">
        <v>0.6550382864418902</v>
      </c>
      <c r="AE1864" s="84" t="n">
        <v>0.6930907342096826</v>
      </c>
      <c r="AF1864" s="84" t="n">
        <v>0.4431564868479714</v>
      </c>
      <c r="AG1864" s="84" t="n">
        <v>0.5434734937777534</v>
      </c>
      <c r="AH1864" s="84" t="n">
        <v>0.5683240611961055</v>
      </c>
      <c r="AI1864" s="84" t="n">
        <v>0.5803554366520159</v>
      </c>
      <c r="AJ1864" s="84" t="n">
        <v>0.5684537684537684</v>
      </c>
      <c r="AK1864" s="84" t="n">
        <v>0.5892716276623717</v>
      </c>
    </row>
    <row r="1865">
      <c r="A1865" s="84" t="n">
        <v>18</v>
      </c>
      <c r="B1865" s="84" t="n">
        <v>0.5867792661619101</v>
      </c>
      <c r="C1865" s="84" t="n">
        <v>0.6617104319889545</v>
      </c>
      <c r="D1865" s="84" t="n">
        <v>0.6904391528060307</v>
      </c>
      <c r="E1865" s="84" t="n">
        <v>0.5388568758760318</v>
      </c>
      <c r="F1865" s="84" t="n">
        <v>0.6579748994760571</v>
      </c>
      <c r="G1865" s="84" t="n">
        <v>0.6497794580970385</v>
      </c>
      <c r="H1865" s="84" t="n">
        <v>0.6457149692004067</v>
      </c>
      <c r="I1865" s="84" t="n">
        <v>0.6094786415494827</v>
      </c>
      <c r="J1865" s="84" t="n">
        <v>0.6803484172509029</v>
      </c>
      <c r="K1865" s="84" t="n">
        <v>0.6924406652962063</v>
      </c>
      <c r="L1865" s="84" t="n">
        <v>0.6355355004173671</v>
      </c>
      <c r="M1865" s="84" t="n">
        <v>0.6753436483166212</v>
      </c>
      <c r="N1865" s="84" t="n">
        <v>0.7565154742513469</v>
      </c>
      <c r="O1865" s="84" t="n">
        <v>0.6721014349371177</v>
      </c>
      <c r="P1865" s="84" t="n">
        <v>0.6484244641252727</v>
      </c>
      <c r="Q1865" s="84" t="n">
        <v>0.7735018900663072</v>
      </c>
      <c r="R1865" s="84" t="n">
        <v>0.7155748206138375</v>
      </c>
      <c r="S1865" s="84" t="n">
        <v>0.7386713286713288</v>
      </c>
      <c r="T1865" s="84" t="n">
        <v>0.8319485149711455</v>
      </c>
      <c r="U1865" s="84" t="n">
        <v>0.7289136490250696</v>
      </c>
      <c r="V1865" s="84" t="n">
        <v>0.7690077862543959</v>
      </c>
      <c r="W1865" s="84" t="n">
        <v>0.7752500373190028</v>
      </c>
      <c r="X1865" s="84" t="n">
        <v>0.7337776759882028</v>
      </c>
      <c r="Y1865" s="84" t="n">
        <v>0.703181691320123</v>
      </c>
      <c r="Z1865" s="84" t="n">
        <v>0.755080771235018</v>
      </c>
      <c r="AA1865" s="84" t="n">
        <v>0.6849900065073906</v>
      </c>
      <c r="AB1865" s="84" t="n">
        <v>0.6478595955742084</v>
      </c>
      <c r="AC1865" s="84" t="n">
        <v>0.6813792453718968</v>
      </c>
      <c r="AD1865" s="84" t="n">
        <v>0.5883378974725717</v>
      </c>
      <c r="AE1865" s="84" t="n">
        <v>0.6277653093940365</v>
      </c>
      <c r="AF1865" s="84" t="n">
        <v>0.5173131223064348</v>
      </c>
      <c r="AG1865" s="84" t="n">
        <v>0.6343676333534346</v>
      </c>
      <c r="AH1865" s="84" t="n">
        <v>0.6639429763560499</v>
      </c>
      <c r="AI1865" s="84" t="n">
        <v>0.6795337282629467</v>
      </c>
      <c r="AJ1865" s="84" t="n">
        <v>0.666200466200466</v>
      </c>
      <c r="AK1865" s="84" t="n">
        <v>0.6911648698396002</v>
      </c>
    </row>
    <row r="1866">
      <c r="A1866" s="84" t="n">
        <v>19</v>
      </c>
      <c r="B1866" s="84" t="n">
        <v>0.5943506115317414</v>
      </c>
      <c r="C1866" s="84" t="n">
        <v>0.7538698457371956</v>
      </c>
      <c r="D1866" s="84" t="n">
        <v>0.7961589086992941</v>
      </c>
      <c r="E1866" s="84" t="n">
        <v>0.6232674038311792</v>
      </c>
      <c r="F1866" s="84" t="n">
        <v>0.7648348970391129</v>
      </c>
      <c r="G1866" s="84" t="n">
        <v>0.7441713925645875</v>
      </c>
      <c r="H1866" s="84" t="n">
        <v>0.5522995036182046</v>
      </c>
      <c r="I1866" s="84" t="n">
        <v>0.618284027593526</v>
      </c>
      <c r="J1866" s="84" t="n">
        <v>0.6727427236031442</v>
      </c>
      <c r="K1866" s="84" t="n">
        <v>0.5992805083162026</v>
      </c>
      <c r="L1866" s="84" t="n">
        <v>0.5989644451434171</v>
      </c>
      <c r="M1866" s="84" t="n">
        <v>0.6237797994554751</v>
      </c>
      <c r="N1866" s="84" t="n">
        <v>0.6761683999498809</v>
      </c>
      <c r="O1866" s="84" t="n">
        <v>0.6104616650969157</v>
      </c>
      <c r="P1866" s="84" t="n">
        <v>0.5936176357335388</v>
      </c>
      <c r="Q1866" s="84" t="n">
        <v>0.7141971865898247</v>
      </c>
      <c r="R1866" s="84" t="n">
        <v>0.6607841846474815</v>
      </c>
      <c r="S1866" s="84" t="n">
        <v>0.664111888111888</v>
      </c>
      <c r="T1866" s="84" t="n">
        <v>0.76623258905641</v>
      </c>
      <c r="U1866" s="84" t="n">
        <v>0.6779142061281337</v>
      </c>
      <c r="V1866" s="84" t="n">
        <v>0.6958866555059943</v>
      </c>
      <c r="W1866" s="84" t="n">
        <v>0.721510673234811</v>
      </c>
      <c r="X1866" s="84" t="n">
        <v>0.6699073143599644</v>
      </c>
      <c r="Y1866" s="84" t="n">
        <v>0.637669335966852</v>
      </c>
      <c r="Z1866" s="84" t="n">
        <v>0.6898775403856175</v>
      </c>
      <c r="AA1866" s="84" t="n">
        <v>0.623541647299433</v>
      </c>
      <c r="AB1866" s="84" t="n">
        <v>0.5829378099961847</v>
      </c>
      <c r="AC1866" s="84" t="n">
        <v>0.5923971925196663</v>
      </c>
      <c r="AD1866" s="84" t="n">
        <v>0.52491671172664</v>
      </c>
      <c r="AE1866" s="84" t="n">
        <v>0.5767607139040289</v>
      </c>
      <c r="AF1866" s="84" t="n">
        <v>0.6009808292465448</v>
      </c>
      <c r="AG1866" s="84" t="n">
        <v>0.7371580505454746</v>
      </c>
      <c r="AH1866" s="84" t="n">
        <v>0.7647774687065367</v>
      </c>
      <c r="AI1866" s="84" t="n">
        <v>0.7863558188419645</v>
      </c>
      <c r="AJ1866" s="84" t="n">
        <v>0.7754208754208751</v>
      </c>
      <c r="AK1866" s="84" t="n">
        <v>0.7979226926110966</v>
      </c>
    </row>
    <row r="1867">
      <c r="A1867" s="84" t="n">
        <v>20</v>
      </c>
      <c r="B1867" s="84" t="n">
        <v>0.6622015142690739</v>
      </c>
      <c r="C1867" s="84" t="n">
        <v>0.8432679287364255</v>
      </c>
      <c r="D1867" s="84" t="n">
        <v>0.873579035539069</v>
      </c>
      <c r="E1867" s="84" t="n">
        <v>0.6917925556766861</v>
      </c>
      <c r="F1867" s="84" t="n">
        <v>0.8543316680882175</v>
      </c>
      <c r="G1867" s="84" t="n">
        <v>0.8140516698172655</v>
      </c>
      <c r="H1867" s="84" t="n">
        <v>1</v>
      </c>
      <c r="I1867" s="84" t="n">
        <v>1</v>
      </c>
      <c r="J1867" s="84" t="n">
        <v>1</v>
      </c>
      <c r="K1867" s="84" t="n">
        <v>1</v>
      </c>
      <c r="L1867" s="84" t="n">
        <v>1</v>
      </c>
      <c r="M1867" s="84" t="n">
        <v>1</v>
      </c>
      <c r="N1867" s="84" t="n">
        <v>1</v>
      </c>
      <c r="O1867" s="84" t="n">
        <v>1</v>
      </c>
      <c r="P1867" s="84" t="n">
        <v>1</v>
      </c>
      <c r="Q1867" s="84" t="n">
        <v>1</v>
      </c>
      <c r="R1867" s="84" t="n">
        <v>1</v>
      </c>
      <c r="S1867" s="84" t="n">
        <v>1</v>
      </c>
      <c r="T1867" s="84" t="n">
        <v>1</v>
      </c>
      <c r="U1867" s="84" t="n">
        <v>1</v>
      </c>
      <c r="V1867" s="84" t="n">
        <v>1</v>
      </c>
      <c r="W1867" s="84" t="n">
        <v>1</v>
      </c>
      <c r="X1867" s="84" t="n">
        <v>1</v>
      </c>
      <c r="Y1867" s="84" t="n">
        <v>1</v>
      </c>
      <c r="Z1867" s="84" t="n">
        <v>1</v>
      </c>
      <c r="AA1867" s="84" t="n">
        <v>1</v>
      </c>
      <c r="AB1867" s="84" t="n">
        <v>1</v>
      </c>
      <c r="AC1867" s="84" t="n">
        <v>1</v>
      </c>
      <c r="AD1867" s="84" t="n">
        <v>1</v>
      </c>
      <c r="AE1867" s="84" t="n">
        <v>1</v>
      </c>
      <c r="AF1867" s="84" t="n">
        <v>0.6717194233912914</v>
      </c>
      <c r="AG1867" s="84" t="n">
        <v>0.8234745902088701</v>
      </c>
      <c r="AH1867" s="84" t="n">
        <v>0.8392443208159478</v>
      </c>
      <c r="AI1867" s="84" t="n">
        <v>0.8692910376457097</v>
      </c>
      <c r="AJ1867" s="84" t="n">
        <v>0.8684796684796683</v>
      </c>
      <c r="AK1867" s="84" t="n">
        <v>0.8762161451485669</v>
      </c>
    </row>
    <row r="1868">
      <c r="A1868" s="84" t="n">
        <v>21</v>
      </c>
      <c r="B1868" s="84" t="n">
        <v>1</v>
      </c>
      <c r="C1868" s="84" t="n">
        <v>0.9988051934259085</v>
      </c>
      <c r="D1868" s="84" t="n">
        <v>0.9772645686251042</v>
      </c>
      <c r="E1868" s="84" t="n">
        <v>1</v>
      </c>
      <c r="F1868" s="84" t="n">
        <v>0.9627147556963568</v>
      </c>
      <c r="G1868" s="84" t="n">
        <v>1</v>
      </c>
      <c r="H1868" s="84" t="n">
        <v>0.8189103522516596</v>
      </c>
      <c r="I1868" s="84" t="n">
        <v>0.9064572830989652</v>
      </c>
      <c r="J1868" s="84" t="n">
        <v>0.9210112598257912</v>
      </c>
      <c r="K1868" s="84" t="n">
        <v>0.8206877219211361</v>
      </c>
      <c r="L1868" s="84" t="n">
        <v>0.864216498711605</v>
      </c>
      <c r="M1868" s="84" t="n">
        <v>0.8638355800517963</v>
      </c>
      <c r="N1868" s="84" t="n">
        <v>0.8297832351835609</v>
      </c>
      <c r="O1868" s="84" t="n">
        <v>0.8166794621162354</v>
      </c>
      <c r="P1868" s="84" t="n">
        <v>0.8308464895392118</v>
      </c>
      <c r="Q1868" s="84" t="n">
        <v>0.850065067856479</v>
      </c>
      <c r="R1868" s="84" t="n">
        <v>0.8221785607583588</v>
      </c>
      <c r="S1868" s="84" t="n">
        <v>0.8198041958041958</v>
      </c>
      <c r="T1868" s="84" t="n">
        <v>0.9740762002598423</v>
      </c>
      <c r="U1868" s="84" t="n">
        <v>0.8480579387186629</v>
      </c>
      <c r="V1868" s="84" t="n">
        <v>0.8739480691662077</v>
      </c>
      <c r="W1868" s="84" t="n">
        <v>0.9055082848186295</v>
      </c>
      <c r="X1868" s="84" t="n">
        <v>0.8533715979041735</v>
      </c>
      <c r="Y1868" s="84" t="n">
        <v>0.8416131733184482</v>
      </c>
      <c r="Z1868" s="84" t="n">
        <v>0.8434080250130275</v>
      </c>
      <c r="AA1868" s="84" t="n">
        <v>0.8358045923584642</v>
      </c>
      <c r="AB1868" s="84" t="n">
        <v>0.8264784433422357</v>
      </c>
      <c r="AC1868" s="84" t="n">
        <v>0.8116727118564228</v>
      </c>
      <c r="AD1868" s="84" t="n">
        <v>0.8131900716889644</v>
      </c>
      <c r="AE1868" s="84" t="n">
        <v>0.81957358127605</v>
      </c>
      <c r="AF1868" s="84" t="n">
        <v>1</v>
      </c>
      <c r="AG1868" s="84" t="n">
        <v>1</v>
      </c>
      <c r="AH1868" s="84" t="n">
        <v>1</v>
      </c>
      <c r="AI1868" s="84" t="n">
        <v>0.9766864131473342</v>
      </c>
      <c r="AJ1868" s="84" t="n">
        <v>0.9827764827764823</v>
      </c>
      <c r="AK1868" s="84" t="n">
        <v>0.9797528267157508</v>
      </c>
    </row>
    <row r="1869">
      <c r="A1869" s="84" t="n">
        <v>22</v>
      </c>
      <c r="B1869" s="84" t="n">
        <v>0.9092894583576003</v>
      </c>
      <c r="C1869" s="84" t="n">
        <v>1</v>
      </c>
      <c r="D1869" s="84" t="n">
        <v>1</v>
      </c>
      <c r="E1869" s="84" t="n">
        <v>0.933499454913565</v>
      </c>
      <c r="F1869" s="84" t="n">
        <v>1</v>
      </c>
      <c r="G1869" s="84" t="n">
        <v>0.9943289224952744</v>
      </c>
      <c r="H1869" s="84" t="n">
        <v>0.6183840679385204</v>
      </c>
      <c r="I1869" s="84" t="n">
        <v>0.7507462191562747</v>
      </c>
      <c r="J1869" s="84" t="n">
        <v>0.7735287869131081</v>
      </c>
      <c r="K1869" s="84" t="n">
        <v>0.6474490749392637</v>
      </c>
      <c r="L1869" s="84" t="n">
        <v>0.6658037042861809</v>
      </c>
      <c r="M1869" s="84" t="n">
        <v>0.6787635301148814</v>
      </c>
      <c r="N1869" s="84" t="n">
        <v>0.6696529256985341</v>
      </c>
      <c r="O1869" s="84" t="n">
        <v>0.6574354753179735</v>
      </c>
      <c r="P1869" s="84" t="n">
        <v>0.6514086766782184</v>
      </c>
      <c r="Q1869" s="84" t="n">
        <v>0.6720580033463468</v>
      </c>
      <c r="R1869" s="84" t="n">
        <v>0.6584446953853322</v>
      </c>
      <c r="S1869" s="84" t="n">
        <v>0.6514125874125873</v>
      </c>
      <c r="T1869" s="84" t="n">
        <v>0.8176269752545549</v>
      </c>
      <c r="U1869" s="84" t="n">
        <v>0.6862529247910863</v>
      </c>
      <c r="V1869" s="84" t="n">
        <v>0.7169084188173432</v>
      </c>
      <c r="W1869" s="84" t="n">
        <v>0.7500821018062397</v>
      </c>
      <c r="X1869" s="84" t="n">
        <v>0.6981897555024795</v>
      </c>
      <c r="Y1869" s="84" t="n">
        <v>0.6896777517765518</v>
      </c>
      <c r="Z1869" s="84" t="n">
        <v>0.6687076602397082</v>
      </c>
      <c r="AA1869" s="84" t="n">
        <v>0.6664381333085431</v>
      </c>
      <c r="AB1869" s="84" t="n">
        <v>0.6713315528424264</v>
      </c>
      <c r="AC1869" s="84" t="n">
        <v>0.6385604597484573</v>
      </c>
      <c r="AD1869" s="84" t="n">
        <v>0.6152779473583229</v>
      </c>
      <c r="AE1869" s="84" t="n">
        <v>0.6531206583306615</v>
      </c>
      <c r="AF1869" s="84" t="n">
        <v>0.914103135681379</v>
      </c>
      <c r="AG1869" s="84" t="n">
        <v>0.9847596074776602</v>
      </c>
      <c r="AH1869" s="84" t="n">
        <v>0.9643022716736206</v>
      </c>
      <c r="AI1869" s="84" t="n">
        <v>1</v>
      </c>
      <c r="AJ1869" s="84" t="n">
        <v>1</v>
      </c>
      <c r="AK1869" s="84" t="n">
        <v>1</v>
      </c>
    </row>
    <row r="1870">
      <c r="A1870" s="84" t="n">
        <v>23</v>
      </c>
      <c r="B1870" s="84" t="n">
        <v>0.7294700058241118</v>
      </c>
      <c r="C1870" s="84" t="n">
        <v>0.8528529325863579</v>
      </c>
      <c r="D1870" s="84" t="n">
        <v>0.906306090702405</v>
      </c>
      <c r="E1870" s="84" t="n">
        <v>0.7204485282666252</v>
      </c>
      <c r="F1870" s="84" t="n">
        <v>0.8765383209455344</v>
      </c>
      <c r="G1870" s="84" t="n">
        <v>0.8573408947700064</v>
      </c>
      <c r="H1870" s="84" t="n">
        <v>0.4295197655642605</v>
      </c>
      <c r="I1870" s="84" t="n">
        <v>0.5676737861501724</v>
      </c>
      <c r="J1870" s="84" t="n">
        <v>0.607563203739112</v>
      </c>
      <c r="K1870" s="84" t="n">
        <v>0.4850495234535601</v>
      </c>
      <c r="L1870" s="84" t="n">
        <v>0.4974413568672046</v>
      </c>
      <c r="M1870" s="84" t="n">
        <v>0.5248356464572681</v>
      </c>
      <c r="N1870" s="84" t="n">
        <v>0.5286618218268389</v>
      </c>
      <c r="O1870" s="84" t="n">
        <v>0.497059684836205</v>
      </c>
      <c r="P1870" s="84" t="n">
        <v>0.4902451546656398</v>
      </c>
      <c r="Q1870" s="84" t="n">
        <v>0.5331846068042386</v>
      </c>
      <c r="R1870" s="84" t="n">
        <v>0.5049752125542462</v>
      </c>
      <c r="S1870" s="84" t="n">
        <v>0.5121258741258742</v>
      </c>
      <c r="T1870" s="84" t="n">
        <v>0.6489712058494728</v>
      </c>
      <c r="U1870" s="84" t="n">
        <v>0.5369938718662951</v>
      </c>
      <c r="V1870" s="84" t="n">
        <v>0.5598350617394919</v>
      </c>
      <c r="W1870" s="84" t="n">
        <v>0.6042394387221972</v>
      </c>
      <c r="X1870" s="84" t="n">
        <v>0.5592594496819335</v>
      </c>
      <c r="Y1870" s="84" t="n">
        <v>0.5523841215998625</v>
      </c>
      <c r="Z1870" s="84" t="n">
        <v>0.5274231370505472</v>
      </c>
      <c r="AA1870" s="84" t="n">
        <v>0.511440224969787</v>
      </c>
      <c r="AB1870" s="84" t="n">
        <v>0.5108126669210226</v>
      </c>
      <c r="AC1870" s="84" t="n">
        <v>0.479674030806915</v>
      </c>
      <c r="AD1870" s="84" t="n">
        <v>0.4433465315448885</v>
      </c>
      <c r="AE1870" s="84" t="n">
        <v>0.457064229988244</v>
      </c>
      <c r="AF1870" s="84" t="n">
        <v>0.7272997473621637</v>
      </c>
      <c r="AG1870" s="84" t="n">
        <v>0.8358642618277505</v>
      </c>
      <c r="AH1870" s="84" t="n">
        <v>0.8716968011126561</v>
      </c>
      <c r="AI1870" s="84" t="n">
        <v>0.9000573284922606</v>
      </c>
      <c r="AJ1870" s="84" t="n">
        <v>0.8626521626521625</v>
      </c>
      <c r="AK1870" s="84" t="n">
        <v>0.9056665790165659</v>
      </c>
    </row>
    <row r="1871">
      <c r="A1871" s="84" t="n">
        <v>24</v>
      </c>
      <c r="B1871" s="84" t="n">
        <v>0.5562026790914386</v>
      </c>
      <c r="C1871" s="84" t="n">
        <v>0.6944746833762577</v>
      </c>
      <c r="D1871" s="84" t="n">
        <v>0.7302261577120975</v>
      </c>
      <c r="E1871" s="84" t="n">
        <v>0.5952343871671081</v>
      </c>
      <c r="F1871" s="84" t="n">
        <v>0.7229499207993179</v>
      </c>
      <c r="G1871" s="84" t="n">
        <v>0.6926906112161314</v>
      </c>
      <c r="H1871" s="84" t="n">
        <v>0.2524370552000478</v>
      </c>
      <c r="I1871" s="84" t="n">
        <v>0.4554092597505968</v>
      </c>
      <c r="J1871" s="84" t="n">
        <v>0.4504355215636286</v>
      </c>
      <c r="K1871" s="84" t="n">
        <v>0.3350775555970846</v>
      </c>
      <c r="L1871" s="84" t="n">
        <v>0.3526330433941036</v>
      </c>
      <c r="M1871" s="84" t="n">
        <v>0.3750581047878345</v>
      </c>
      <c r="N1871" s="84" t="n">
        <v>0.3872635008144343</v>
      </c>
      <c r="O1871" s="84" t="n">
        <v>0.3557504333304312</v>
      </c>
      <c r="P1871" s="84" t="n">
        <v>0.3577846232832756</v>
      </c>
      <c r="Q1871" s="84" t="n">
        <v>0.4019644295717915</v>
      </c>
      <c r="R1871" s="84" t="n">
        <v>0.3687936438811215</v>
      </c>
      <c r="S1871" s="84" t="n">
        <v>0.3785314685314685</v>
      </c>
      <c r="T1871" s="84" t="n">
        <v>0.5187479227724567</v>
      </c>
      <c r="U1871" s="84" t="n">
        <v>0.413566573816156</v>
      </c>
      <c r="V1871" s="84" t="n">
        <v>0.4423895823736279</v>
      </c>
      <c r="W1871" s="84" t="n">
        <v>0.490670249290939</v>
      </c>
      <c r="X1871" s="84" t="n">
        <v>0.4357814245451018</v>
      </c>
      <c r="Y1871" s="84" t="n">
        <v>0.4291204190729728</v>
      </c>
      <c r="Z1871" s="84" t="n">
        <v>0.4042144346013549</v>
      </c>
      <c r="AA1871" s="84" t="n">
        <v>0.3843427535558242</v>
      </c>
      <c r="AB1871" s="84" t="n">
        <v>0.3846012972148035</v>
      </c>
      <c r="AC1871" s="84" t="n">
        <v>0.3349663196570729</v>
      </c>
      <c r="AD1871" s="84" t="n">
        <v>0.2897559784409831</v>
      </c>
      <c r="AE1871" s="84" t="n">
        <v>0.3046115207865769</v>
      </c>
      <c r="AF1871" s="84" t="n">
        <v>0.5673948580769802</v>
      </c>
      <c r="AG1871" s="84" t="n">
        <v>0.6793487199166711</v>
      </c>
      <c r="AH1871" s="84" t="n">
        <v>0.7003361149745015</v>
      </c>
      <c r="AI1871" s="84" t="n">
        <v>0.7429772596980699</v>
      </c>
      <c r="AJ1871" s="84" t="n">
        <v>0.716161616161616</v>
      </c>
      <c r="AK1871" s="84" t="n">
        <v>0.7287667630817776</v>
      </c>
    </row>
    <row r="1881">
      <c r="A1881" s="84" t="inlineStr">
        <is>
          <t>RefgChg-Res-StdForMsr-cDXGF-DMo1985-CZ16</t>
        </is>
      </c>
      <c r="B1881" s="83" t="n"/>
      <c r="C1881" s="83" t="n"/>
      <c r="D1881" s="83" t="n">
        <v>2015</v>
      </c>
      <c r="E1881" s="83" t="n"/>
      <c r="F1881" s="84" t="inlineStr">
        <is>
          <t>Source Annual kWh:</t>
        </is>
      </c>
      <c r="G1881" s="205" t="n">
        <v>12228.65700000001</v>
      </c>
      <c r="H1881" s="83" t="inlineStr">
        <is>
          <t>DEER</t>
        </is>
      </c>
      <c r="I1881" s="83" t="n"/>
      <c r="J1881" s="83" t="n"/>
      <c r="K1881" s="83" t="inlineStr">
        <is>
          <t>PDAF</t>
        </is>
      </c>
      <c r="L1881" s="83" t="inlineStr">
        <is>
          <t>Monthly</t>
        </is>
      </c>
      <c r="M1881" s="83" t="n"/>
      <c r="N1881" s="83" t="n"/>
      <c r="O1881" s="83" t="n"/>
      <c r="P1881" s="83" t="n"/>
      <c r="Q1881" s="83" t="n"/>
      <c r="R1881" s="83" t="n"/>
      <c r="S1881" s="83" t="n"/>
      <c r="T1881" s="105" t="n"/>
      <c r="U1881" s="83" t="n"/>
      <c r="V1881" s="83" t="n"/>
      <c r="W1881" s="83" t="n"/>
      <c r="X1881" s="83" t="n"/>
      <c r="Y1881" s="83" t="n"/>
      <c r="Z1881" s="83" t="n"/>
      <c r="AA1881" s="83" t="n"/>
      <c r="AB1881" s="83" t="n"/>
      <c r="AC1881" s="83" t="n"/>
      <c r="AD1881" s="83" t="n"/>
      <c r="AE1881" s="83" t="n"/>
      <c r="AF1881" s="83" t="n"/>
      <c r="AG1881" s="83" t="n"/>
      <c r="AH1881" s="83" t="n"/>
      <c r="AI1881" s="83" t="n"/>
      <c r="AJ1881" s="83" t="n"/>
      <c r="AK1881" s="83" t="n"/>
    </row>
    <row r="1882">
      <c r="A1882" s="106" t="n">
        <v>48</v>
      </c>
      <c r="B1882" s="84" t="inlineStr">
        <is>
          <t>RefgChg-Res-StdForMsr-20-MM</t>
        </is>
      </c>
      <c r="C1882" s="83" t="n"/>
      <c r="D1882" s="83" t="n"/>
      <c r="E1882" s="83" t="n"/>
      <c r="F1882" s="83" t="inlineStr">
        <is>
          <t>Source Sample Size:</t>
        </is>
      </c>
      <c r="G1882" s="83" t="n">
        <v>0</v>
      </c>
      <c r="H1882" s="83" t="inlineStr">
        <is>
          <t>DEER</t>
        </is>
      </c>
      <c r="I1882" s="83" t="n"/>
      <c r="J1882" s="83" t="n"/>
      <c r="K1882" s="83" t="inlineStr">
        <is>
          <t>WKWE</t>
        </is>
      </c>
      <c r="L1882" s="83" t="inlineStr">
        <is>
          <t>Monthly</t>
        </is>
      </c>
      <c r="M1882" s="83" t="n"/>
      <c r="N1882" s="83" t="inlineStr">
        <is>
          <t>Weekend Peak3</t>
        </is>
      </c>
      <c r="O1882" s="83" t="n"/>
      <c r="P1882" s="83" t="n"/>
      <c r="Q1882" s="83" t="n"/>
      <c r="R1882" s="83" t="n"/>
      <c r="S1882" s="83" t="n"/>
      <c r="T1882" s="83" t="n"/>
      <c r="U1882" s="83" t="n"/>
      <c r="V1882" s="83" t="n"/>
      <c r="W1882" s="83" t="n"/>
      <c r="X1882" s="83" t="n"/>
      <c r="Y1882" s="83" t="n"/>
      <c r="Z1882" s="83" t="n"/>
      <c r="AA1882" s="83" t="n"/>
      <c r="AB1882" s="83" t="n"/>
      <c r="AC1882" s="83" t="n"/>
      <c r="AD1882" s="83" t="n"/>
      <c r="AE1882" s="83" t="n"/>
      <c r="AF1882" s="83" t="n"/>
      <c r="AG1882" s="83" t="n"/>
      <c r="AH1882" s="83" t="n"/>
      <c r="AI1882" s="83" t="n"/>
      <c r="AJ1882" s="83" t="n"/>
      <c r="AK1882" s="83" t="n"/>
    </row>
    <row r="1883">
      <c r="A1883" s="84" t="n"/>
      <c r="B1883" s="84" t="n">
        <v>1</v>
      </c>
      <c r="C1883" s="84" t="inlineStr">
        <is>
          <t>JANUARY</t>
        </is>
      </c>
      <c r="D1883" s="84" t="inlineStr">
        <is>
          <t>JAN</t>
        </is>
      </c>
      <c r="E1883" s="84" t="n">
        <v>2</v>
      </c>
      <c r="F1883" s="84" t="inlineStr">
        <is>
          <t>FEBRUARY</t>
        </is>
      </c>
      <c r="G1883" s="84" t="inlineStr">
        <is>
          <t>FEB</t>
        </is>
      </c>
      <c r="H1883" s="84" t="n">
        <v>3</v>
      </c>
      <c r="I1883" s="84" t="inlineStr">
        <is>
          <t>MARCH</t>
        </is>
      </c>
      <c r="J1883" s="84" t="inlineStr">
        <is>
          <t>MAR</t>
        </is>
      </c>
      <c r="K1883" s="84" t="n">
        <v>4</v>
      </c>
      <c r="L1883" s="84" t="inlineStr">
        <is>
          <t>APRIL</t>
        </is>
      </c>
      <c r="M1883" s="84" t="inlineStr">
        <is>
          <t>APR</t>
        </is>
      </c>
      <c r="N1883" s="84" t="n">
        <v>5</v>
      </c>
      <c r="O1883" s="84" t="inlineStr">
        <is>
          <t>MAY</t>
        </is>
      </c>
      <c r="P1883" s="84" t="inlineStr">
        <is>
          <t>MAY</t>
        </is>
      </c>
      <c r="Q1883" s="84" t="n">
        <v>6</v>
      </c>
      <c r="R1883" s="84" t="inlineStr">
        <is>
          <t>JUNE</t>
        </is>
      </c>
      <c r="S1883" s="84" t="inlineStr">
        <is>
          <t>JUN</t>
        </is>
      </c>
      <c r="T1883" s="84" t="n">
        <v>7</v>
      </c>
      <c r="U1883" s="84" t="inlineStr">
        <is>
          <t>JULY</t>
        </is>
      </c>
      <c r="V1883" s="84" t="inlineStr">
        <is>
          <t>JUL</t>
        </is>
      </c>
      <c r="W1883" s="84" t="n">
        <v>8</v>
      </c>
      <c r="X1883" s="84" t="inlineStr">
        <is>
          <t>AUGUST</t>
        </is>
      </c>
      <c r="Y1883" s="84" t="inlineStr">
        <is>
          <t>AUG</t>
        </is>
      </c>
      <c r="Z1883" s="84" t="n">
        <v>9</v>
      </c>
      <c r="AA1883" s="84" t="inlineStr">
        <is>
          <t>SEPTEMBER</t>
        </is>
      </c>
      <c r="AB1883" s="84" t="inlineStr">
        <is>
          <t>SEP</t>
        </is>
      </c>
      <c r="AC1883" s="84" t="n">
        <v>10</v>
      </c>
      <c r="AD1883" s="84" t="inlineStr">
        <is>
          <t>OCTOBER</t>
        </is>
      </c>
      <c r="AE1883" s="84" t="inlineStr">
        <is>
          <t>OCT</t>
        </is>
      </c>
      <c r="AF1883" s="84" t="n">
        <v>11</v>
      </c>
      <c r="AG1883" s="84" t="inlineStr">
        <is>
          <t>NOVEMBER</t>
        </is>
      </c>
      <c r="AH1883" s="84" t="inlineStr">
        <is>
          <t>NOV</t>
        </is>
      </c>
      <c r="AI1883" s="84" t="n">
        <v>12</v>
      </c>
      <c r="AJ1883" s="84" t="inlineStr">
        <is>
          <t>DECEMBER</t>
        </is>
      </c>
      <c r="AK1883" s="84" t="inlineStr">
        <is>
          <t>DEC</t>
        </is>
      </c>
    </row>
    <row r="1884">
      <c r="A1884" s="83" t="n"/>
      <c r="B1884" s="84" t="n">
        <v>31</v>
      </c>
      <c r="C1884" s="83" t="n"/>
      <c r="D1884" s="83" t="n"/>
      <c r="E1884" s="84" t="n">
        <v>28</v>
      </c>
      <c r="F1884" s="83" t="n"/>
      <c r="G1884" s="83" t="n"/>
      <c r="H1884" s="84" t="n">
        <v>31</v>
      </c>
      <c r="I1884" s="83" t="n"/>
      <c r="J1884" s="83" t="n"/>
      <c r="K1884" s="84" t="n">
        <v>30</v>
      </c>
      <c r="L1884" s="83" t="n"/>
      <c r="M1884" s="83" t="n"/>
      <c r="N1884" s="84" t="n">
        <v>31</v>
      </c>
      <c r="O1884" s="83" t="n"/>
      <c r="P1884" s="83" t="n"/>
      <c r="Q1884" s="84" t="n">
        <v>30</v>
      </c>
      <c r="R1884" s="83" t="n"/>
      <c r="S1884" s="83" t="n"/>
      <c r="T1884" s="84" t="n">
        <v>31</v>
      </c>
      <c r="U1884" s="83" t="n"/>
      <c r="V1884" s="83" t="n"/>
      <c r="W1884" s="84" t="n">
        <v>31</v>
      </c>
      <c r="X1884" s="83" t="n"/>
      <c r="Y1884" s="83" t="n"/>
      <c r="Z1884" s="84" t="n">
        <v>30</v>
      </c>
      <c r="AA1884" s="83" t="n"/>
      <c r="AB1884" s="83" t="n"/>
      <c r="AC1884" s="84" t="n">
        <v>31</v>
      </c>
      <c r="AD1884" s="83" t="n"/>
      <c r="AE1884" s="83" t="n"/>
      <c r="AF1884" s="84" t="n">
        <v>30</v>
      </c>
      <c r="AG1884" s="83" t="n"/>
      <c r="AH1884" s="83" t="n"/>
      <c r="AI1884" s="84" t="n">
        <v>31</v>
      </c>
      <c r="AJ1884" s="83" t="n"/>
      <c r="AK1884" s="83" t="n"/>
    </row>
    <row r="1885">
      <c r="A1885" s="84" t="inlineStr">
        <is>
          <t>RATIOS</t>
        </is>
      </c>
      <c r="B1885" s="84" t="inlineStr">
        <is>
          <t>E.BKDWN</t>
        </is>
      </c>
      <c r="C1885" s="84" t="inlineStr">
        <is>
          <t>PEAK/AVG</t>
        </is>
      </c>
      <c r="D1885" s="84" t="inlineStr">
        <is>
          <t>END/AVG</t>
        </is>
      </c>
      <c r="E1885" s="84" t="inlineStr">
        <is>
          <t>E.BKDWN</t>
        </is>
      </c>
      <c r="F1885" s="84" t="inlineStr">
        <is>
          <t>PEAK/AVG</t>
        </is>
      </c>
      <c r="G1885" s="84" t="inlineStr">
        <is>
          <t>END/AVG</t>
        </is>
      </c>
      <c r="H1885" s="84" t="inlineStr">
        <is>
          <t>E.BKDWN</t>
        </is>
      </c>
      <c r="I1885" s="84" t="inlineStr">
        <is>
          <t>PEAK/AVG</t>
        </is>
      </c>
      <c r="J1885" s="84" t="inlineStr">
        <is>
          <t>END/AVG</t>
        </is>
      </c>
      <c r="K1885" s="84" t="inlineStr">
        <is>
          <t>E.BKDWN</t>
        </is>
      </c>
      <c r="L1885" s="84" t="inlineStr">
        <is>
          <t>PEAK/AVG</t>
        </is>
      </c>
      <c r="M1885" s="84" t="inlineStr">
        <is>
          <t>END/AVG</t>
        </is>
      </c>
      <c r="N1885" s="84" t="inlineStr">
        <is>
          <t>E.BKDWN</t>
        </is>
      </c>
      <c r="O1885" s="84" t="inlineStr">
        <is>
          <t>PEAK/AVG</t>
        </is>
      </c>
      <c r="P1885" s="84" t="inlineStr">
        <is>
          <t>END/AVG</t>
        </is>
      </c>
      <c r="Q1885" s="84" t="inlineStr">
        <is>
          <t>E.BKDWN</t>
        </is>
      </c>
      <c r="R1885" s="84" t="inlineStr">
        <is>
          <t>PEAK/AVG</t>
        </is>
      </c>
      <c r="S1885" s="84" t="inlineStr">
        <is>
          <t>END/AVG</t>
        </is>
      </c>
      <c r="T1885" s="84" t="inlineStr">
        <is>
          <t>E.BKDWN</t>
        </is>
      </c>
      <c r="U1885" s="84" t="inlineStr">
        <is>
          <t>PEAK/AVG</t>
        </is>
      </c>
      <c r="V1885" s="84" t="inlineStr">
        <is>
          <t>END/AVG</t>
        </is>
      </c>
      <c r="W1885" s="84" t="inlineStr">
        <is>
          <t>E.BKDWN</t>
        </is>
      </c>
      <c r="X1885" s="84" t="inlineStr">
        <is>
          <t>PEAK/AVG</t>
        </is>
      </c>
      <c r="Y1885" s="84" t="inlineStr">
        <is>
          <t>END/AVG</t>
        </is>
      </c>
      <c r="Z1885" s="84" t="inlineStr">
        <is>
          <t>E.BKDWN</t>
        </is>
      </c>
      <c r="AA1885" s="84" t="inlineStr">
        <is>
          <t>PEAK/AVG</t>
        </is>
      </c>
      <c r="AB1885" s="84" t="inlineStr">
        <is>
          <t>END/AVG</t>
        </is>
      </c>
      <c r="AC1885" s="84" t="inlineStr">
        <is>
          <t>E.BKDWN</t>
        </is>
      </c>
      <c r="AD1885" s="84" t="inlineStr">
        <is>
          <t>PEAK/AVG</t>
        </is>
      </c>
      <c r="AE1885" s="84" t="inlineStr">
        <is>
          <t>END/AVG</t>
        </is>
      </c>
      <c r="AF1885" s="84" t="inlineStr">
        <is>
          <t>E.BKDWN</t>
        </is>
      </c>
      <c r="AG1885" s="84" t="inlineStr">
        <is>
          <t>PEAK/AVG</t>
        </is>
      </c>
      <c r="AH1885" s="84" t="inlineStr">
        <is>
          <t>END/AVG</t>
        </is>
      </c>
      <c r="AI1885" s="84" t="inlineStr">
        <is>
          <t>E.BKDWN</t>
        </is>
      </c>
      <c r="AJ1885" s="84" t="inlineStr">
        <is>
          <t>PEAK/AVG</t>
        </is>
      </c>
      <c r="AK1885" s="84" t="inlineStr">
        <is>
          <t>END/AVG</t>
        </is>
      </c>
    </row>
    <row r="1886">
      <c r="A1886" s="83" t="n"/>
      <c r="B1886" s="209" t="n">
        <v>0.07095583255598645</v>
      </c>
      <c r="C1886" s="210" t="n">
        <v>1.183170556183818</v>
      </c>
      <c r="D1886" s="210" t="n">
        <v>1.020861519481854</v>
      </c>
      <c r="E1886" s="209" t="n">
        <v>0.06237279289684891</v>
      </c>
      <c r="F1886" s="210" t="n">
        <v>1.104261021442555</v>
      </c>
      <c r="G1886" s="210" t="n">
        <v>0.9971991049668247</v>
      </c>
      <c r="H1886" s="209" t="n">
        <v>0.06638523837845252</v>
      </c>
      <c r="I1886" s="210" t="n">
        <v>1.1970976824778</v>
      </c>
      <c r="J1886" s="210" t="n">
        <v>1.001435445306561</v>
      </c>
      <c r="K1886" s="209" t="n">
        <v>0.06425444275139328</v>
      </c>
      <c r="L1886" s="210" t="n">
        <v>1.18955975977226</v>
      </c>
      <c r="M1886" s="210" t="n">
        <v>0.9960763245710796</v>
      </c>
      <c r="N1886" s="209" t="n">
        <v>0.07338239931107551</v>
      </c>
      <c r="O1886" s="210" t="n">
        <v>1.928126171728534</v>
      </c>
      <c r="P1886" s="210" t="n">
        <v>1.053561841701605</v>
      </c>
      <c r="Q1886" s="209" t="n">
        <v>0.09875782862748519</v>
      </c>
      <c r="R1886" s="210" t="n">
        <v>1.432097848136634</v>
      </c>
      <c r="S1886" s="210" t="n">
        <v>1.096756938430068</v>
      </c>
      <c r="T1886" s="209" t="n">
        <v>0.1384389928987038</v>
      </c>
      <c r="U1886" s="210" t="n">
        <v>1.475582757224298</v>
      </c>
      <c r="V1886" s="210" t="n">
        <v>0.9075559083294426</v>
      </c>
      <c r="W1886" s="209" t="n">
        <v>0.1306180279490831</v>
      </c>
      <c r="X1886" s="210" t="n">
        <v>1.370561819829464</v>
      </c>
      <c r="Y1886" s="210" t="n">
        <v>0.9753142108988879</v>
      </c>
      <c r="Z1886" s="209" t="n">
        <v>0.09933010669193938</v>
      </c>
      <c r="AA1886" s="210" t="n">
        <v>1.462810909358562</v>
      </c>
      <c r="AB1886" s="210" t="n">
        <v>0.8819526777979717</v>
      </c>
      <c r="AC1886" s="209" t="n">
        <v>0.06153222555654236</v>
      </c>
      <c r="AD1886" s="210" t="n">
        <v>1.103450670645086</v>
      </c>
      <c r="AE1886" s="210" t="n">
        <v>0.9750003255408165</v>
      </c>
      <c r="AF1886" s="209" t="n">
        <v>0.06515842691571501</v>
      </c>
      <c r="AG1886" s="210" t="n">
        <v>1.136176308788215</v>
      </c>
      <c r="AH1886" s="210" t="n">
        <v>0.9900922061316796</v>
      </c>
      <c r="AI1886" s="209" t="n">
        <v>0.06881368546677463</v>
      </c>
      <c r="AJ1886" s="210" t="n">
        <v>1.157387079002096</v>
      </c>
      <c r="AK1886" s="210" t="n">
        <v>0.9607644926517185</v>
      </c>
      <c r="AM1886">
        <f>A1881</f>
        <v/>
      </c>
      <c r="AN1886" s="206">
        <f>1/($B1886*(1/$B1884)*(1/(5/7+2/7*$D1886))*$B1896/SUM($B1888:$B1911))</f>
        <v/>
      </c>
      <c r="AO1886" s="206">
        <f>1/(B1886*(1/B1884)*(1/(5/7+2/7*D1886)))</f>
        <v/>
      </c>
      <c r="AP1886" s="206" t="n"/>
      <c r="AR1886" s="211">
        <f>CHOOSE(AV$3,C1886,F1886,I1886,L1886,O1886,R1886,U1886,X1886,AA1886,AD1886,AG1886,AJ1886)</f>
        <v/>
      </c>
      <c r="AS1886" s="207" t="n"/>
      <c r="AT1886" s="207" t="n"/>
      <c r="AV1886" s="116">
        <f>AN1886/AR1886</f>
        <v/>
      </c>
      <c r="AW1886" s="208">
        <f>AO1886/AR1886</f>
        <v/>
      </c>
      <c r="AX1886" s="206" t="n"/>
    </row>
    <row r="1887">
      <c r="A1887" s="84" t="inlineStr">
        <is>
          <t>HOUR</t>
        </is>
      </c>
      <c r="B1887" s="84" t="inlineStr">
        <is>
          <t>PEAK</t>
        </is>
      </c>
      <c r="C1887" s="84" t="inlineStr">
        <is>
          <t>AVG</t>
        </is>
      </c>
      <c r="D1887" s="84" t="inlineStr">
        <is>
          <t>END</t>
        </is>
      </c>
      <c r="E1887" s="84" t="inlineStr">
        <is>
          <t>PEAK</t>
        </is>
      </c>
      <c r="F1887" s="84" t="inlineStr">
        <is>
          <t>AVG</t>
        </is>
      </c>
      <c r="G1887" s="84" t="inlineStr">
        <is>
          <t>END</t>
        </is>
      </c>
      <c r="H1887" s="84" t="inlineStr">
        <is>
          <t>PEAK</t>
        </is>
      </c>
      <c r="I1887" s="84" t="inlineStr">
        <is>
          <t>AVG</t>
        </is>
      </c>
      <c r="J1887" s="84" t="inlineStr">
        <is>
          <t>END</t>
        </is>
      </c>
      <c r="K1887" s="84" t="inlineStr">
        <is>
          <t>PEAK</t>
        </is>
      </c>
      <c r="L1887" s="84" t="inlineStr">
        <is>
          <t>AVG</t>
        </is>
      </c>
      <c r="M1887" s="84" t="inlineStr">
        <is>
          <t>END</t>
        </is>
      </c>
      <c r="N1887" s="84" t="inlineStr">
        <is>
          <t>PEAK</t>
        </is>
      </c>
      <c r="O1887" s="84" t="inlineStr">
        <is>
          <t>AVG</t>
        </is>
      </c>
      <c r="P1887" s="84" t="inlineStr">
        <is>
          <t>END</t>
        </is>
      </c>
      <c r="Q1887" s="84" t="inlineStr">
        <is>
          <t>PEAK</t>
        </is>
      </c>
      <c r="R1887" s="84" t="inlineStr">
        <is>
          <t>AVG</t>
        </is>
      </c>
      <c r="S1887" s="84" t="inlineStr">
        <is>
          <t>END</t>
        </is>
      </c>
      <c r="T1887" s="84" t="inlineStr">
        <is>
          <t>PEAK</t>
        </is>
      </c>
      <c r="U1887" s="84" t="inlineStr">
        <is>
          <t>AVG</t>
        </is>
      </c>
      <c r="V1887" s="84" t="inlineStr">
        <is>
          <t>END</t>
        </is>
      </c>
      <c r="W1887" s="84" t="inlineStr">
        <is>
          <t>PEAK</t>
        </is>
      </c>
      <c r="X1887" s="84" t="inlineStr">
        <is>
          <t>AVG</t>
        </is>
      </c>
      <c r="Y1887" s="84" t="inlineStr">
        <is>
          <t>END</t>
        </is>
      </c>
      <c r="Z1887" s="84" t="inlineStr">
        <is>
          <t>PEAK</t>
        </is>
      </c>
      <c r="AA1887" s="84" t="inlineStr">
        <is>
          <t>AVG</t>
        </is>
      </c>
      <c r="AB1887" s="84" t="inlineStr">
        <is>
          <t>END</t>
        </is>
      </c>
      <c r="AC1887" s="84" t="inlineStr">
        <is>
          <t>PEAK</t>
        </is>
      </c>
      <c r="AD1887" s="84" t="inlineStr">
        <is>
          <t>AVG</t>
        </is>
      </c>
      <c r="AE1887" s="84" t="inlineStr">
        <is>
          <t>END</t>
        </is>
      </c>
      <c r="AF1887" s="84" t="inlineStr">
        <is>
          <t>PEAK</t>
        </is>
      </c>
      <c r="AG1887" s="84" t="inlineStr">
        <is>
          <t>AVG</t>
        </is>
      </c>
      <c r="AH1887" s="84" t="inlineStr">
        <is>
          <t>END</t>
        </is>
      </c>
      <c r="AI1887" s="84" t="inlineStr">
        <is>
          <t>PEAK</t>
        </is>
      </c>
      <c r="AJ1887" s="84" t="inlineStr">
        <is>
          <t>AVG</t>
        </is>
      </c>
      <c r="AK1887" s="84" t="inlineStr">
        <is>
          <t>END</t>
        </is>
      </c>
    </row>
    <row r="1888">
      <c r="A1888" s="84" t="n">
        <v>1</v>
      </c>
      <c r="B1888" s="84" t="n">
        <v>0.6635922330097087</v>
      </c>
      <c r="C1888" s="84" t="n">
        <v>0.6041618258332687</v>
      </c>
      <c r="D1888" s="84" t="n">
        <v>0.6799102500957699</v>
      </c>
      <c r="E1888" s="84" t="n">
        <v>0.6054109239407861</v>
      </c>
      <c r="F1888" s="84" t="n">
        <v>0.6067189120663824</v>
      </c>
      <c r="G1888" s="84" t="n">
        <v>0.6673565380997177</v>
      </c>
      <c r="H1888" s="84" t="n">
        <v>0.6536362035569642</v>
      </c>
      <c r="I1888" s="84" t="n">
        <v>0.5209897209217169</v>
      </c>
      <c r="J1888" s="84" t="n">
        <v>0.6214931369266823</v>
      </c>
      <c r="K1888" s="84" t="n">
        <v>0.5734597156398105</v>
      </c>
      <c r="L1888" s="84" t="n">
        <v>0.5262706356427921</v>
      </c>
      <c r="M1888" s="84" t="n">
        <v>0.5899696273798058</v>
      </c>
      <c r="N1888" s="84" t="n">
        <v>0.4773144087393351</v>
      </c>
      <c r="O1888" s="84" t="n">
        <v>0.4374058937405894</v>
      </c>
      <c r="P1888" s="84" t="n">
        <v>0.6732748955254304</v>
      </c>
      <c r="Q1888" s="84" t="n">
        <v>0.1761087267525036</v>
      </c>
      <c r="R1888" s="84" t="n">
        <v>0.2115318552968846</v>
      </c>
      <c r="S1888" s="84" t="n">
        <v>0.2282593375616631</v>
      </c>
      <c r="T1888" s="84" t="n">
        <v>0.3375173495866273</v>
      </c>
      <c r="U1888" s="84" t="n">
        <v>0.2195272226900249</v>
      </c>
      <c r="V1888" s="84" t="n">
        <v>0.2651103202846975</v>
      </c>
      <c r="W1888" s="84" t="n">
        <v>0.2207366140513773</v>
      </c>
      <c r="X1888" s="84" t="n">
        <v>0.2004742401379609</v>
      </c>
      <c r="Y1888" s="84" t="n">
        <v>0.2324508673356724</v>
      </c>
      <c r="Z1888" s="84" t="n">
        <v>0.1954511200931698</v>
      </c>
      <c r="AA1888" s="84" t="n">
        <v>0.2361311968531266</v>
      </c>
      <c r="AB1888" s="84" t="n">
        <v>0.2753679619967292</v>
      </c>
      <c r="AC1888" s="84" t="n">
        <v>0.4767334927349641</v>
      </c>
      <c r="AD1888" s="84" t="n">
        <v>0.4481931521653181</v>
      </c>
      <c r="AE1888" s="84" t="n">
        <v>0.5086043360433605</v>
      </c>
      <c r="AF1888" s="84" t="n">
        <v>0.6317177711836465</v>
      </c>
      <c r="AG1888" s="84" t="n">
        <v>0.5734819433332415</v>
      </c>
      <c r="AH1888" s="84" t="n">
        <v>0.6455624646693046</v>
      </c>
      <c r="AI1888" s="84" t="n">
        <v>0.6267213114754098</v>
      </c>
      <c r="AJ1888" s="84" t="n">
        <v>0.592951866404715</v>
      </c>
      <c r="AK1888" s="84" t="n">
        <v>0.6065899906745414</v>
      </c>
    </row>
    <row r="1889">
      <c r="A1889" s="84" t="n">
        <v>2</v>
      </c>
      <c r="B1889" s="84" t="n">
        <v>0.5941747572815534</v>
      </c>
      <c r="C1889" s="84" t="n">
        <v>0.5310200604136007</v>
      </c>
      <c r="D1889" s="84" t="n">
        <v>0.612597821923056</v>
      </c>
      <c r="E1889" s="84" t="n">
        <v>0.5364982133741705</v>
      </c>
      <c r="F1889" s="84" t="n">
        <v>0.5335369367292844</v>
      </c>
      <c r="G1889" s="84" t="n">
        <v>0.5956099090624021</v>
      </c>
      <c r="H1889" s="84" t="n">
        <v>0.5925338968128192</v>
      </c>
      <c r="I1889" s="84" t="n">
        <v>0.4820181518583424</v>
      </c>
      <c r="J1889" s="84" t="n">
        <v>0.564646802812186</v>
      </c>
      <c r="K1889" s="84" t="n">
        <v>0.5446851726472579</v>
      </c>
      <c r="L1889" s="84" t="n">
        <v>0.4976212140907318</v>
      </c>
      <c r="M1889" s="84" t="n">
        <v>0.5398918438402843</v>
      </c>
      <c r="N1889" s="84" t="n">
        <v>0.3498126146240332</v>
      </c>
      <c r="O1889" s="84" t="n">
        <v>0.3933910518391053</v>
      </c>
      <c r="P1889" s="84" t="n">
        <v>0.5585057588421162</v>
      </c>
      <c r="Q1889" s="84" t="n">
        <v>0.1419885550786838</v>
      </c>
      <c r="R1889" s="84" t="n">
        <v>0.1877890230689957</v>
      </c>
      <c r="S1889" s="84" t="n">
        <v>0.1917195207892882</v>
      </c>
      <c r="T1889" s="84" t="n">
        <v>0.2870074226057571</v>
      </c>
      <c r="U1889" s="84" t="n">
        <v>0.1807418208703867</v>
      </c>
      <c r="V1889" s="84" t="n">
        <v>0.2232597864768683</v>
      </c>
      <c r="W1889" s="84" t="n">
        <v>0.1796347879913339</v>
      </c>
      <c r="X1889" s="84" t="n">
        <v>0.1683665944339184</v>
      </c>
      <c r="Y1889" s="84" t="n">
        <v>0.191623524793287</v>
      </c>
      <c r="Z1889" s="84" t="n">
        <v>0.159895869014181</v>
      </c>
      <c r="AA1889" s="84" t="n">
        <v>0.203505524382484</v>
      </c>
      <c r="AB1889" s="84" t="n">
        <v>0.2387275134335332</v>
      </c>
      <c r="AC1889" s="84" t="n">
        <v>0.4439948501011588</v>
      </c>
      <c r="AD1889" s="84" t="n">
        <v>0.4074435277682597</v>
      </c>
      <c r="AE1889" s="84" t="n">
        <v>0.4475609756097561</v>
      </c>
      <c r="AF1889" s="84" t="n">
        <v>0.5641279261457303</v>
      </c>
      <c r="AG1889" s="84" t="n">
        <v>0.4952409854608656</v>
      </c>
      <c r="AH1889" s="84" t="n">
        <v>0.570944036178632</v>
      </c>
      <c r="AI1889" s="84" t="n">
        <v>0.5544262295081968</v>
      </c>
      <c r="AJ1889" s="84" t="n">
        <v>0.5151277013752454</v>
      </c>
      <c r="AK1889" s="84" t="n">
        <v>0.5365868821883742</v>
      </c>
    </row>
    <row r="1890">
      <c r="A1890" s="84" t="n">
        <v>3</v>
      </c>
      <c r="B1890" s="84" t="n">
        <v>0.5563106796116504</v>
      </c>
      <c r="C1890" s="84" t="n">
        <v>0.5027495933699946</v>
      </c>
      <c r="D1890" s="84" t="n">
        <v>0.5675039676024737</v>
      </c>
      <c r="E1890" s="84" t="n">
        <v>0.5063808065339459</v>
      </c>
      <c r="F1890" s="84" t="n">
        <v>0.508874034804656</v>
      </c>
      <c r="G1890" s="84" t="n">
        <v>0.551395421762308</v>
      </c>
      <c r="H1890" s="84" t="n">
        <v>0.5608381757351647</v>
      </c>
      <c r="I1890" s="84" t="n">
        <v>0.4744330813694976</v>
      </c>
      <c r="J1890" s="84" t="n">
        <v>0.5446267157683293</v>
      </c>
      <c r="K1890" s="84" t="n">
        <v>0.533175355450237</v>
      </c>
      <c r="L1890" s="84" t="n">
        <v>0.4873781359677629</v>
      </c>
      <c r="M1890" s="84" t="n">
        <v>0.5274464775168529</v>
      </c>
      <c r="N1890" s="84" t="n">
        <v>0.2677617414879196</v>
      </c>
      <c r="O1890" s="84" t="n">
        <v>0.3775005377500538</v>
      </c>
      <c r="P1890" s="84" t="n">
        <v>0.4974008765671187</v>
      </c>
      <c r="Q1890" s="84" t="n">
        <v>0.1351216022889843</v>
      </c>
      <c r="R1890" s="84" t="n">
        <v>0.1778135982876622</v>
      </c>
      <c r="S1890" s="84" t="n">
        <v>0.1837209302325582</v>
      </c>
      <c r="T1890" s="84" t="n">
        <v>0.2472994991249774</v>
      </c>
      <c r="U1890" s="84" t="n">
        <v>0.1610975334250682</v>
      </c>
      <c r="V1890" s="84" t="n">
        <v>0.1970391459074733</v>
      </c>
      <c r="W1890" s="84" t="n">
        <v>0.1564840606623336</v>
      </c>
      <c r="X1890" s="84" t="n">
        <v>0.1533225173301869</v>
      </c>
      <c r="Y1890" s="84" t="n">
        <v>0.1753318448364698</v>
      </c>
      <c r="Z1890" s="84" t="n">
        <v>0.1424265259984928</v>
      </c>
      <c r="AA1890" s="84" t="n">
        <v>0.1892751778793313</v>
      </c>
      <c r="AB1890" s="84" t="n">
        <v>0.2241258468966591</v>
      </c>
      <c r="AC1890" s="84" t="n">
        <v>0.4364539267978665</v>
      </c>
      <c r="AD1890" s="84" t="n">
        <v>0.3908642821371149</v>
      </c>
      <c r="AE1890" s="84" t="n">
        <v>0.4201219512195122</v>
      </c>
      <c r="AF1890" s="84" t="n">
        <v>0.5359380151665019</v>
      </c>
      <c r="AG1890" s="84" t="n">
        <v>0.469804397605319</v>
      </c>
      <c r="AH1890" s="84" t="n">
        <v>0.5174674957603165</v>
      </c>
      <c r="AI1890" s="84" t="n">
        <v>0.5244262295081967</v>
      </c>
      <c r="AJ1890" s="84" t="n">
        <v>0.486468565815324</v>
      </c>
      <c r="AK1890" s="84" t="n">
        <v>0.4894000621697234</v>
      </c>
    </row>
    <row r="1891">
      <c r="A1891" s="84" t="n">
        <v>4</v>
      </c>
      <c r="B1891" s="84" t="n">
        <v>0.5352750809061488</v>
      </c>
      <c r="C1891" s="84" t="n">
        <v>0.4902021532026954</v>
      </c>
      <c r="D1891" s="84" t="n">
        <v>0.5418924095660264</v>
      </c>
      <c r="E1891" s="84" t="n">
        <v>0.4942998128296751</v>
      </c>
      <c r="F1891" s="84" t="n">
        <v>0.5016134608735738</v>
      </c>
      <c r="G1891" s="84" t="n">
        <v>0.533458764502979</v>
      </c>
      <c r="H1891" s="84" t="n">
        <v>0.5462229265715796</v>
      </c>
      <c r="I1891" s="84" t="n">
        <v>0.4734391755813041</v>
      </c>
      <c r="J1891" s="84" t="n">
        <v>0.5321057917643121</v>
      </c>
      <c r="K1891" s="84" t="n">
        <v>0.5287745429925526</v>
      </c>
      <c r="L1891" s="84" t="n">
        <v>0.4843884050435461</v>
      </c>
      <c r="M1891" s="84" t="n">
        <v>0.5042595747833172</v>
      </c>
      <c r="N1891" s="84" t="n">
        <v>0.2109879594928634</v>
      </c>
      <c r="O1891" s="84" t="n">
        <v>0.3674714992471499</v>
      </c>
      <c r="P1891" s="84" t="n">
        <v>0.4423096524309449</v>
      </c>
      <c r="Q1891" s="84" t="n">
        <v>0.1279685264663805</v>
      </c>
      <c r="R1891" s="84" t="n">
        <v>0.1706392199349947</v>
      </c>
      <c r="S1891" s="84" t="n">
        <v>0.170260747004933</v>
      </c>
      <c r="T1891" s="84" t="n">
        <v>0.2404200108623499</v>
      </c>
      <c r="U1891" s="84" t="n">
        <v>0.1523074079398657</v>
      </c>
      <c r="V1891" s="84" t="n">
        <v>0.185508896797153</v>
      </c>
      <c r="W1891" s="84" t="n">
        <v>0.1477561126586196</v>
      </c>
      <c r="X1891" s="84" t="n">
        <v>0.1455168423321724</v>
      </c>
      <c r="Y1891" s="84" t="n">
        <v>0.1612238388497681</v>
      </c>
      <c r="Z1891" s="84" t="n">
        <v>0.1309173117763924</v>
      </c>
      <c r="AA1891" s="84" t="n">
        <v>0.1817261526002198</v>
      </c>
      <c r="AB1891" s="84" t="n">
        <v>0.2087843625885834</v>
      </c>
      <c r="AC1891" s="84" t="n">
        <v>0.4427073753908406</v>
      </c>
      <c r="AD1891" s="84" t="n">
        <v>0.3851182160837134</v>
      </c>
      <c r="AE1891" s="84" t="n">
        <v>0.3957994579945799</v>
      </c>
      <c r="AF1891" s="84" t="n">
        <v>0.5237388724035608</v>
      </c>
      <c r="AG1891" s="84" t="n">
        <v>0.4628245096145889</v>
      </c>
      <c r="AH1891" s="84" t="n">
        <v>0.4891464104013567</v>
      </c>
      <c r="AI1891" s="84" t="n">
        <v>0.5077049180327868</v>
      </c>
      <c r="AJ1891" s="84" t="n">
        <v>0.4744842829076619</v>
      </c>
      <c r="AK1891" s="84" t="n">
        <v>0.4636617967050046</v>
      </c>
    </row>
    <row r="1892">
      <c r="A1892" s="84" t="n">
        <v>5</v>
      </c>
      <c r="B1892" s="84" t="n">
        <v>0.5241100323624595</v>
      </c>
      <c r="C1892" s="84" t="n">
        <v>0.4866651175999793</v>
      </c>
      <c r="D1892" s="84" t="n">
        <v>0.5237235265145297</v>
      </c>
      <c r="E1892" s="84" t="n">
        <v>0.4908967160115705</v>
      </c>
      <c r="F1892" s="84" t="n">
        <v>0.5010084130459838</v>
      </c>
      <c r="G1892" s="84" t="n">
        <v>0.5190341799937285</v>
      </c>
      <c r="H1892" s="84" t="n">
        <v>0.5499207606973059</v>
      </c>
      <c r="I1892" s="84" t="n">
        <v>0.5091674731253106</v>
      </c>
      <c r="J1892" s="84" t="n">
        <v>0.5568798125209239</v>
      </c>
      <c r="K1892" s="84" t="n">
        <v>0.5592417061611376</v>
      </c>
      <c r="L1892" s="84" t="n">
        <v>0.5251787339139478</v>
      </c>
      <c r="M1892" s="84" t="n">
        <v>0.5309282169049558</v>
      </c>
      <c r="N1892" s="84" t="n">
        <v>0.1889004066661351</v>
      </c>
      <c r="O1892" s="84" t="n">
        <v>0.4045224779522478</v>
      </c>
      <c r="P1892" s="84" t="n">
        <v>0.4395576393843645</v>
      </c>
      <c r="Q1892" s="84" t="n">
        <v>0.1399141630901287</v>
      </c>
      <c r="R1892" s="84" t="n">
        <v>0.190048357688344</v>
      </c>
      <c r="S1892" s="84" t="n">
        <v>0.1800916138125441</v>
      </c>
      <c r="T1892" s="84" t="n">
        <v>0.2401182789210066</v>
      </c>
      <c r="U1892" s="84" t="n">
        <v>0.1642603355856319</v>
      </c>
      <c r="V1892" s="84" t="n">
        <v>0.1928825622775801</v>
      </c>
      <c r="W1892" s="84" t="n">
        <v>0.1476323119777158</v>
      </c>
      <c r="X1892" s="84" t="n">
        <v>0.1601638284112956</v>
      </c>
      <c r="Y1892" s="84" t="n">
        <v>0.1668179699192776</v>
      </c>
      <c r="Z1892" s="84" t="n">
        <v>0.1418099609508803</v>
      </c>
      <c r="AA1892" s="84" t="n">
        <v>0.2006276392665009</v>
      </c>
      <c r="AB1892" s="84" t="n">
        <v>0.2243984113386808</v>
      </c>
      <c r="AC1892" s="84" t="n">
        <v>0.4874011403347435</v>
      </c>
      <c r="AD1892" s="84" t="n">
        <v>0.4234692532749941</v>
      </c>
      <c r="AE1892" s="84" t="n">
        <v>0.4280487804878049</v>
      </c>
      <c r="AF1892" s="84" t="n">
        <v>0.5146719419716451</v>
      </c>
      <c r="AG1892" s="84" t="n">
        <v>0.4630728060253264</v>
      </c>
      <c r="AH1892" s="84" t="n">
        <v>0.4706613906161673</v>
      </c>
      <c r="AI1892" s="84" t="n">
        <v>0.5034426229508197</v>
      </c>
      <c r="AJ1892" s="84" t="n">
        <v>0.473698428290766</v>
      </c>
      <c r="AK1892" s="84" t="n">
        <v>0.4441405035747591</v>
      </c>
    </row>
    <row r="1893">
      <c r="A1893" s="84" t="n">
        <v>6</v>
      </c>
      <c r="B1893" s="84" t="n">
        <v>0.5551779935275081</v>
      </c>
      <c r="C1893" s="84" t="n">
        <v>0.5209511269460151</v>
      </c>
      <c r="D1893" s="84" t="n">
        <v>0.555573797406009</v>
      </c>
      <c r="E1893" s="84" t="n">
        <v>0.5215245873745109</v>
      </c>
      <c r="F1893" s="84" t="n">
        <v>0.5373400945027084</v>
      </c>
      <c r="G1893" s="84" t="n">
        <v>0.5525870178739417</v>
      </c>
      <c r="H1893" s="84" t="n">
        <v>0.5874273639725304</v>
      </c>
      <c r="I1893" s="84" t="n">
        <v>0.5703711453456438</v>
      </c>
      <c r="J1893" s="84" t="n">
        <v>0.6074991630398391</v>
      </c>
      <c r="K1893" s="84" t="n">
        <v>0.6135748138117806</v>
      </c>
      <c r="L1893" s="84" t="n">
        <v>0.5892369686728196</v>
      </c>
      <c r="M1893" s="84" t="n">
        <v>0.5835987850951921</v>
      </c>
      <c r="N1893" s="84" t="n">
        <v>0.2047683597799218</v>
      </c>
      <c r="O1893" s="84" t="n">
        <v>0.4669821466982146</v>
      </c>
      <c r="P1893" s="84" t="n">
        <v>0.4820099887880949</v>
      </c>
      <c r="Q1893" s="84" t="n">
        <v>0.1642346208869814</v>
      </c>
      <c r="R1893" s="84" t="n">
        <v>0.2253124752265942</v>
      </c>
      <c r="S1893" s="84" t="n">
        <v>0.2067300916138126</v>
      </c>
      <c r="T1893" s="84" t="n">
        <v>0.2894212781365035</v>
      </c>
      <c r="U1893" s="84" t="n">
        <v>0.2021318108069252</v>
      </c>
      <c r="V1893" s="84" t="n">
        <v>0.2241138790035587</v>
      </c>
      <c r="W1893" s="84" t="n">
        <v>0.1843392138656763</v>
      </c>
      <c r="X1893" s="84" t="n">
        <v>0.1920672558741109</v>
      </c>
      <c r="Y1893" s="84" t="n">
        <v>0.1927767009348088</v>
      </c>
      <c r="Z1893" s="84" t="n">
        <v>0.1722271699664315</v>
      </c>
      <c r="AA1893" s="84" t="n">
        <v>0.2364204315381501</v>
      </c>
      <c r="AB1893" s="84" t="n">
        <v>0.2555486332840121</v>
      </c>
      <c r="AC1893" s="84" t="n">
        <v>0.5473606768438478</v>
      </c>
      <c r="AD1893" s="84" t="n">
        <v>0.4850154194891802</v>
      </c>
      <c r="AE1893" s="84" t="n">
        <v>0.4820460704607046</v>
      </c>
      <c r="AF1893" s="84" t="n">
        <v>0.5426969996702934</v>
      </c>
      <c r="AG1893" s="84" t="n">
        <v>0.4995172014235661</v>
      </c>
      <c r="AH1893" s="84" t="n">
        <v>0.5097795364612775</v>
      </c>
      <c r="AI1893" s="84" t="n">
        <v>0.529344262295082</v>
      </c>
      <c r="AJ1893" s="84" t="n">
        <v>0.5094793713163064</v>
      </c>
      <c r="AK1893" s="84" t="n">
        <v>0.4780230027976375</v>
      </c>
    </row>
    <row r="1894">
      <c r="A1894" s="84" t="n">
        <v>7</v>
      </c>
      <c r="B1894" s="84" t="n">
        <v>0.5969255663430421</v>
      </c>
      <c r="C1894" s="84" t="n">
        <v>0.5718121498463841</v>
      </c>
      <c r="D1894" s="84" t="n">
        <v>0.6010507305861106</v>
      </c>
      <c r="E1894" s="84" t="n">
        <v>0.5708694912370258</v>
      </c>
      <c r="F1894" s="84" t="n">
        <v>0.5903249971188199</v>
      </c>
      <c r="G1894" s="84" t="n">
        <v>0.5988711194731892</v>
      </c>
      <c r="H1894" s="84" t="n">
        <v>0.6494101074132771</v>
      </c>
      <c r="I1894" s="84" t="n">
        <v>0.6610258153950777</v>
      </c>
      <c r="J1894" s="84" t="n">
        <v>0.6538332775359893</v>
      </c>
      <c r="K1894" s="84" t="n">
        <v>0.6902505077860529</v>
      </c>
      <c r="L1894" s="84" t="n">
        <v>0.6748732614064735</v>
      </c>
      <c r="M1894" s="84" t="n">
        <v>0.6221942366101191</v>
      </c>
      <c r="N1894" s="84" t="n">
        <v>0.2414480503947054</v>
      </c>
      <c r="O1894" s="84" t="n">
        <v>0.5543396429339644</v>
      </c>
      <c r="P1894" s="84" t="n">
        <v>0.5261950871470799</v>
      </c>
      <c r="Q1894" s="84" t="n">
        <v>0.1966380543633763</v>
      </c>
      <c r="R1894" s="84" t="n">
        <v>0.2720186031762811</v>
      </c>
      <c r="S1894" s="84" t="n">
        <v>0.2317829457364341</v>
      </c>
      <c r="T1894" s="84" t="n">
        <v>0.3880876229557662</v>
      </c>
      <c r="U1894" s="84" t="n">
        <v>0.276888952783882</v>
      </c>
      <c r="V1894" s="84" t="n">
        <v>0.2687829181494662</v>
      </c>
      <c r="W1894" s="84" t="n">
        <v>0.2498297740637573</v>
      </c>
      <c r="X1894" s="84" t="n">
        <v>0.2413973065883074</v>
      </c>
      <c r="Y1894" s="84" t="n">
        <v>0.227077557229433</v>
      </c>
      <c r="Z1894" s="84" t="n">
        <v>0.2285401109817085</v>
      </c>
      <c r="AA1894" s="84" t="n">
        <v>0.2950627639266501</v>
      </c>
      <c r="AB1894" s="84" t="n">
        <v>0.2859979752355735</v>
      </c>
      <c r="AC1894" s="84" t="n">
        <v>0.6450248298694132</v>
      </c>
      <c r="AD1894" s="84" t="n">
        <v>0.5877065816178604</v>
      </c>
      <c r="AE1894" s="84" t="n">
        <v>0.5317750677506776</v>
      </c>
      <c r="AF1894" s="84" t="n">
        <v>0.5835806132542036</v>
      </c>
      <c r="AG1894" s="84" t="n">
        <v>0.5526802218114604</v>
      </c>
      <c r="AH1894" s="84" t="n">
        <v>0.5616167326172977</v>
      </c>
      <c r="AI1894" s="84" t="n">
        <v>0.5701639344262296</v>
      </c>
      <c r="AJ1894" s="84" t="n">
        <v>0.5597249508840864</v>
      </c>
      <c r="AK1894" s="84" t="n">
        <v>0.5283183089835249</v>
      </c>
    </row>
    <row r="1895">
      <c r="A1895" s="84" t="n">
        <v>8</v>
      </c>
      <c r="B1895" s="84" t="n">
        <v>0.6517799352750808</v>
      </c>
      <c r="C1895" s="84" t="n">
        <v>0.6629747243952187</v>
      </c>
      <c r="D1895" s="84" t="n">
        <v>0.6341596891588683</v>
      </c>
      <c r="E1895" s="84" t="n">
        <v>0.6292326016675176</v>
      </c>
      <c r="F1895" s="84" t="n">
        <v>0.6709404171948831</v>
      </c>
      <c r="G1895" s="84" t="n">
        <v>0.6168077767325181</v>
      </c>
      <c r="H1895" s="84" t="n">
        <v>0.6800493044550098</v>
      </c>
      <c r="I1895" s="84" t="n">
        <v>0.661575079120132</v>
      </c>
      <c r="J1895" s="84" t="n">
        <v>0.6388349514563106</v>
      </c>
      <c r="K1895" s="84" t="n">
        <v>0.6672308733920107</v>
      </c>
      <c r="L1895" s="84" t="n">
        <v>0.639022487976082</v>
      </c>
      <c r="M1895" s="84" t="n">
        <v>0.6038965849322171</v>
      </c>
      <c r="N1895" s="84" t="n">
        <v>0.3175185391914521</v>
      </c>
      <c r="O1895" s="84" t="n">
        <v>0.5509787050978705</v>
      </c>
      <c r="P1895" s="84" t="n">
        <v>0.5421975333808988</v>
      </c>
      <c r="Q1895" s="84" t="n">
        <v>0.2957796852646637</v>
      </c>
      <c r="R1895" s="84" t="n">
        <v>0.2900272177152975</v>
      </c>
      <c r="S1895" s="84" t="n">
        <v>0.2683579985905568</v>
      </c>
      <c r="T1895" s="84" t="n">
        <v>0.4855470400096554</v>
      </c>
      <c r="U1895" s="84" t="n">
        <v>0.3528680865046928</v>
      </c>
      <c r="V1895" s="84" t="n">
        <v>0.3191459074733097</v>
      </c>
      <c r="W1895" s="84" t="n">
        <v>0.3700402352212936</v>
      </c>
      <c r="X1895" s="84" t="n">
        <v>0.3112059087144462</v>
      </c>
      <c r="Y1895" s="84" t="n">
        <v>0.2863311823735799</v>
      </c>
      <c r="Z1895" s="84" t="n">
        <v>0.3221894909912996</v>
      </c>
      <c r="AA1895" s="84" t="n">
        <v>0.3264158037831896</v>
      </c>
      <c r="AB1895" s="84" t="n">
        <v>0.2928120862861147</v>
      </c>
      <c r="AC1895" s="84" t="n">
        <v>0.6404267059039913</v>
      </c>
      <c r="AD1895" s="84" t="n">
        <v>0.5801154484830915</v>
      </c>
      <c r="AE1895" s="84" t="n">
        <v>0.5278455284552845</v>
      </c>
      <c r="AF1895" s="84" t="n">
        <v>0.6364985163204748</v>
      </c>
      <c r="AG1895" s="84" t="n">
        <v>0.6264242558004799</v>
      </c>
      <c r="AH1895" s="84" t="n">
        <v>0.583663086489542</v>
      </c>
      <c r="AI1895" s="84" t="n">
        <v>0.6549180327868853</v>
      </c>
      <c r="AJ1895" s="84" t="n">
        <v>0.6474214145383101</v>
      </c>
      <c r="AK1895" s="84" t="n">
        <v>0.5661175007771216</v>
      </c>
    </row>
    <row r="1896">
      <c r="A1896" s="84" t="n">
        <v>9</v>
      </c>
      <c r="B1896" s="84" t="n">
        <v>0.6402912621359222</v>
      </c>
      <c r="C1896" s="84" t="n">
        <v>0.6369245862701054</v>
      </c>
      <c r="D1896" s="84" t="n">
        <v>0.6024735949214687</v>
      </c>
      <c r="E1896" s="84" t="n">
        <v>0.6125574272588056</v>
      </c>
      <c r="F1896" s="84" t="n">
        <v>0.6248415350927742</v>
      </c>
      <c r="G1896" s="84" t="n">
        <v>0.5734713076199436</v>
      </c>
      <c r="H1896" s="84" t="n">
        <v>0.6483535833773552</v>
      </c>
      <c r="I1896" s="84" t="n">
        <v>0.5804409803049722</v>
      </c>
      <c r="J1896" s="84" t="n">
        <v>0.5807164378975559</v>
      </c>
      <c r="K1896" s="84" t="n">
        <v>0.5956330399458362</v>
      </c>
      <c r="L1896" s="84" t="n">
        <v>0.5569738723514884</v>
      </c>
      <c r="M1896" s="84" t="n">
        <v>0.5723386917549448</v>
      </c>
      <c r="N1896" s="84" t="n">
        <v>0.3843393668766446</v>
      </c>
      <c r="O1896" s="84" t="n">
        <v>0.5329103032910304</v>
      </c>
      <c r="P1896" s="84" t="n">
        <v>0.5456630312914077</v>
      </c>
      <c r="Q1896" s="84" t="n">
        <v>0.3811158798283261</v>
      </c>
      <c r="R1896" s="84" t="n">
        <v>0.2965806093597231</v>
      </c>
      <c r="S1896" s="84" t="n">
        <v>0.3292107117688513</v>
      </c>
      <c r="T1896" s="84" t="n">
        <v>0.5689457485969465</v>
      </c>
      <c r="U1896" s="84" t="n">
        <v>0.4200673635784847</v>
      </c>
      <c r="V1896" s="84" t="n">
        <v>0.3908612099644128</v>
      </c>
      <c r="W1896" s="84" t="n">
        <v>0.4705044877746827</v>
      </c>
      <c r="X1896" s="84" t="n">
        <v>0.3699980712721662</v>
      </c>
      <c r="Y1896" s="84" t="n">
        <v>0.3757882081605614</v>
      </c>
      <c r="Z1896" s="84" t="n">
        <v>0.4339932862917038</v>
      </c>
      <c r="AA1896" s="84" t="n">
        <v>0.3943714930294441</v>
      </c>
      <c r="AB1896" s="84" t="n">
        <v>0.3473249746904446</v>
      </c>
      <c r="AC1896" s="84" t="n">
        <v>0.5740297958432961</v>
      </c>
      <c r="AD1896" s="84" t="n">
        <v>0.5216531801049054</v>
      </c>
      <c r="AE1896" s="84" t="n">
        <v>0.522628726287263</v>
      </c>
      <c r="AF1896" s="84" t="n">
        <v>0.6097922848664687</v>
      </c>
      <c r="AG1896" s="84" t="n">
        <v>0.5934560101525646</v>
      </c>
      <c r="AH1896" s="84" t="n">
        <v>0.5412097230073488</v>
      </c>
      <c r="AI1896" s="84" t="n">
        <v>0.6550819672131148</v>
      </c>
      <c r="AJ1896" s="84" t="n">
        <v>0.6162573673870334</v>
      </c>
      <c r="AK1896" s="84" t="n">
        <v>0.5483991296238732</v>
      </c>
    </row>
    <row r="1897">
      <c r="A1897" s="84" t="n">
        <v>10</v>
      </c>
      <c r="B1897" s="84" t="n">
        <v>0.616504854368932</v>
      </c>
      <c r="C1897" s="84" t="n">
        <v>0.5572251052074459</v>
      </c>
      <c r="D1897" s="84" t="n">
        <v>0.5631806490450392</v>
      </c>
      <c r="E1897" s="84" t="n">
        <v>0.5805683171686234</v>
      </c>
      <c r="F1897" s="84" t="n">
        <v>0.5346605969805234</v>
      </c>
      <c r="G1897" s="84" t="n">
        <v>0.5427406710567576</v>
      </c>
      <c r="H1897" s="84" t="n">
        <v>0.6231730938545519</v>
      </c>
      <c r="I1897" s="84" t="n">
        <v>0.5370491460256847</v>
      </c>
      <c r="J1897" s="84" t="n">
        <v>0.5556076330766655</v>
      </c>
      <c r="K1897" s="84" t="n">
        <v>0.5714285714285714</v>
      </c>
      <c r="L1897" s="84" t="n">
        <v>0.5289483946444822</v>
      </c>
      <c r="M1897" s="84" t="n">
        <v>0.5648566560485961</v>
      </c>
      <c r="N1897" s="84" t="n">
        <v>0.5045849613268479</v>
      </c>
      <c r="O1897" s="84" t="n">
        <v>0.5625403312540332</v>
      </c>
      <c r="P1897" s="84" t="n">
        <v>0.5755784323718274</v>
      </c>
      <c r="Q1897" s="84" t="n">
        <v>0.4786123032904149</v>
      </c>
      <c r="R1897" s="84" t="n">
        <v>0.3309991279761119</v>
      </c>
      <c r="S1897" s="84" t="n">
        <v>0.4136715997181113</v>
      </c>
      <c r="T1897" s="84" t="n">
        <v>0.663327499849134</v>
      </c>
      <c r="U1897" s="84" t="n">
        <v>0.5047339344026617</v>
      </c>
      <c r="V1897" s="84" t="n">
        <v>0.485864768683274</v>
      </c>
      <c r="W1897" s="84" t="n">
        <v>0.5798204890126896</v>
      </c>
      <c r="X1897" s="84" t="n">
        <v>0.4529560590417627</v>
      </c>
      <c r="Y1897" s="84" t="n">
        <v>0.473636430551807</v>
      </c>
      <c r="Z1897" s="84" t="n">
        <v>0.5453175309995204</v>
      </c>
      <c r="AA1897" s="84" t="n">
        <v>0.480158500607393</v>
      </c>
      <c r="AB1897" s="84" t="n">
        <v>0.4606339070165875</v>
      </c>
      <c r="AC1897" s="84" t="n">
        <v>0.5409233032922568</v>
      </c>
      <c r="AD1897" s="84" t="n">
        <v>0.5028071377737949</v>
      </c>
      <c r="AE1897" s="84" t="n">
        <v>0.5223577235772358</v>
      </c>
      <c r="AF1897" s="84" t="n">
        <v>0.5555555555555555</v>
      </c>
      <c r="AG1897" s="84" t="n">
        <v>0.5323750931111541</v>
      </c>
      <c r="AH1897" s="84" t="n">
        <v>0.5152063312605992</v>
      </c>
      <c r="AI1897" s="84" t="n">
        <v>0.6060655737704919</v>
      </c>
      <c r="AJ1897" s="84" t="n">
        <v>0.5399312377210216</v>
      </c>
      <c r="AK1897" s="84" t="n">
        <v>0.5325458501709668</v>
      </c>
    </row>
    <row r="1898">
      <c r="A1898" s="84" t="n">
        <v>11</v>
      </c>
      <c r="B1898" s="84" t="n">
        <v>0.5959546925566342</v>
      </c>
      <c r="C1898" s="84" t="n">
        <v>0.5222420158521157</v>
      </c>
      <c r="D1898" s="84" t="n">
        <v>0.5290866305478027</v>
      </c>
      <c r="E1898" s="84" t="n">
        <v>0.5676365492598265</v>
      </c>
      <c r="F1898" s="84" t="n">
        <v>0.5003169298144521</v>
      </c>
      <c r="G1898" s="84" t="n">
        <v>0.5244277202884917</v>
      </c>
      <c r="H1898" s="84" t="n">
        <v>0.6164817749603804</v>
      </c>
      <c r="I1898" s="84" t="n">
        <v>0.5227682891742735</v>
      </c>
      <c r="J1898" s="84" t="n">
        <v>0.5448945430197522</v>
      </c>
      <c r="K1898" s="84" t="n">
        <v>0.563642518618822</v>
      </c>
      <c r="L1898" s="84" t="n">
        <v>0.5138697517223452</v>
      </c>
      <c r="M1898" s="84" t="n">
        <v>0.5545595970071856</v>
      </c>
      <c r="N1898" s="84" t="n">
        <v>0.5975600031895383</v>
      </c>
      <c r="O1898" s="84" t="n">
        <v>0.582141320714132</v>
      </c>
      <c r="P1898" s="84" t="n">
        <v>0.6051880542248498</v>
      </c>
      <c r="Q1898" s="84" t="n">
        <v>0.5633047210300429</v>
      </c>
      <c r="R1898" s="84" t="n">
        <v>0.3795550035673706</v>
      </c>
      <c r="S1898" s="84" t="n">
        <v>0.5111346018322763</v>
      </c>
      <c r="T1898" s="84" t="n">
        <v>0.7448554704000967</v>
      </c>
      <c r="U1898" s="84" t="n">
        <v>0.5781047832248258</v>
      </c>
      <c r="V1898" s="84" t="n">
        <v>0.5824626334519573</v>
      </c>
      <c r="W1898" s="84" t="n">
        <v>0.6651191581553698</v>
      </c>
      <c r="X1898" s="84" t="n">
        <v>0.5434020489896871</v>
      </c>
      <c r="Y1898" s="84" t="n">
        <v>0.5644674534435803</v>
      </c>
      <c r="Z1898" s="84" t="n">
        <v>0.6499965746386244</v>
      </c>
      <c r="AA1898" s="84" t="n">
        <v>0.577717359865795</v>
      </c>
      <c r="AB1898" s="84" t="n">
        <v>0.5791605015185732</v>
      </c>
      <c r="AC1898" s="84" t="n">
        <v>0.532830605113114</v>
      </c>
      <c r="AD1898" s="84" t="n">
        <v>0.5037033132133162</v>
      </c>
      <c r="AE1898" s="84" t="n">
        <v>0.5227642276422764</v>
      </c>
      <c r="AF1898" s="84" t="n">
        <v>0.5295087372238707</v>
      </c>
      <c r="AG1898" s="84" t="n">
        <v>0.5149943443595331</v>
      </c>
      <c r="AH1898" s="84" t="n">
        <v>0.4955907292255511</v>
      </c>
      <c r="AI1898" s="84" t="n">
        <v>0.5911475409836067</v>
      </c>
      <c r="AJ1898" s="84" t="n">
        <v>0.512205304518664</v>
      </c>
      <c r="AK1898" s="84" t="n">
        <v>0.5125271992539634</v>
      </c>
    </row>
    <row r="1899">
      <c r="A1899" s="84" t="n">
        <v>12</v>
      </c>
      <c r="B1899" s="84" t="n">
        <v>0.582200647249191</v>
      </c>
      <c r="C1899" s="84" t="n">
        <v>0.5179046291276173</v>
      </c>
      <c r="D1899" s="84" t="n">
        <v>0.5168828325945384</v>
      </c>
      <c r="E1899" s="84" t="n">
        <v>0.5661051556916795</v>
      </c>
      <c r="F1899" s="84" t="n">
        <v>0.4945545695516883</v>
      </c>
      <c r="G1899" s="84" t="n">
        <v>0.5179680150517404</v>
      </c>
      <c r="H1899" s="84" t="n">
        <v>0.6032752245113577</v>
      </c>
      <c r="I1899" s="84" t="n">
        <v>0.5045118091700888</v>
      </c>
      <c r="J1899" s="84" t="n">
        <v>0.5305657850686306</v>
      </c>
      <c r="K1899" s="84" t="n">
        <v>0.5512863913337848</v>
      </c>
      <c r="L1899" s="84" t="n">
        <v>0.4945014948654622</v>
      </c>
      <c r="M1899" s="84" t="n">
        <v>0.5363360248907325</v>
      </c>
      <c r="N1899" s="84" t="n">
        <v>0.6864683837014592</v>
      </c>
      <c r="O1899" s="84" t="n">
        <v>0.5921434717143472</v>
      </c>
      <c r="P1899" s="84" t="n">
        <v>0.6219549485271634</v>
      </c>
      <c r="Q1899" s="84" t="n">
        <v>0.6206723891273247</v>
      </c>
      <c r="R1899" s="84" t="n">
        <v>0.4337261844991149</v>
      </c>
      <c r="S1899" s="84" t="n">
        <v>0.5765327695560255</v>
      </c>
      <c r="T1899" s="84" t="n">
        <v>0.7924687707440708</v>
      </c>
      <c r="U1899" s="84" t="n">
        <v>0.6373662483826579</v>
      </c>
      <c r="V1899" s="84" t="n">
        <v>0.6590462633451957</v>
      </c>
      <c r="W1899" s="84" t="n">
        <v>0.7293717115444134</v>
      </c>
      <c r="X1899" s="84" t="n">
        <v>0.6212205443550676</v>
      </c>
      <c r="Y1899" s="84" t="n">
        <v>0.6334862722967833</v>
      </c>
      <c r="Z1899" s="84" t="n">
        <v>0.7300130163732274</v>
      </c>
      <c r="AA1899" s="84" t="n">
        <v>0.6440099496731647</v>
      </c>
      <c r="AB1899" s="84" t="n">
        <v>0.6658359940814577</v>
      </c>
      <c r="AC1899" s="84" t="n">
        <v>0.5124149347066397</v>
      </c>
      <c r="AD1899" s="84" t="n">
        <v>0.4882838240333168</v>
      </c>
      <c r="AE1899" s="84" t="n">
        <v>0.5163956639566397</v>
      </c>
      <c r="AF1899" s="84" t="n">
        <v>0.4993405868776788</v>
      </c>
      <c r="AG1899" s="84" t="n">
        <v>0.5113802521587993</v>
      </c>
      <c r="AH1899" s="84" t="n">
        <v>0.4929903900508761</v>
      </c>
      <c r="AI1899" s="84" t="n">
        <v>0.5972131147540983</v>
      </c>
      <c r="AJ1899" s="84" t="n">
        <v>0.510707269155206</v>
      </c>
      <c r="AK1899" s="84" t="n">
        <v>0.5092943736400373</v>
      </c>
    </row>
    <row r="1900">
      <c r="A1900" s="84" t="n">
        <v>13</v>
      </c>
      <c r="B1900" s="84" t="n">
        <v>0.5597087378640776</v>
      </c>
      <c r="C1900" s="84" t="n">
        <v>0.499858002220329</v>
      </c>
      <c r="D1900" s="84" t="n">
        <v>0.5092759809555082</v>
      </c>
      <c r="E1900" s="84" t="n">
        <v>0.5480687425557258</v>
      </c>
      <c r="F1900" s="84" t="n">
        <v>0.4774115477699667</v>
      </c>
      <c r="G1900" s="84" t="n">
        <v>0.503857008466604</v>
      </c>
      <c r="H1900" s="84" t="n">
        <v>0.5948230322239831</v>
      </c>
      <c r="I1900" s="84" t="n">
        <v>0.4992022598278973</v>
      </c>
      <c r="J1900" s="84" t="n">
        <v>0.5356545028456644</v>
      </c>
      <c r="K1900" s="84" t="n">
        <v>0.5543331076506431</v>
      </c>
      <c r="L1900" s="84" t="n">
        <v>0.4948654621084103</v>
      </c>
      <c r="M1900" s="84" t="n">
        <v>0.5419660715608562</v>
      </c>
      <c r="N1900" s="84" t="n">
        <v>0.7535284267602265</v>
      </c>
      <c r="O1900" s="84" t="n">
        <v>0.6104269735426974</v>
      </c>
      <c r="P1900" s="84" t="n">
        <v>0.6668535317500766</v>
      </c>
      <c r="Q1900" s="84" t="n">
        <v>0.6779685264663806</v>
      </c>
      <c r="R1900" s="84" t="n">
        <v>0.5008984488544779</v>
      </c>
      <c r="S1900" s="84" t="n">
        <v>0.6455602536997886</v>
      </c>
      <c r="T1900" s="84" t="n">
        <v>0.8263834409510593</v>
      </c>
      <c r="U1900" s="84" t="n">
        <v>0.6857735515803741</v>
      </c>
      <c r="V1900" s="84" t="n">
        <v>0.7169537366548042</v>
      </c>
      <c r="W1900" s="84" t="n">
        <v>0.7833488084184462</v>
      </c>
      <c r="X1900" s="84" t="n">
        <v>0.6895088551298489</v>
      </c>
      <c r="Y1900" s="84" t="n">
        <v>0.7006158451308977</v>
      </c>
      <c r="Z1900" s="84" t="n">
        <v>0.7954374186476674</v>
      </c>
      <c r="AA1900" s="84" t="n">
        <v>0.7101145369352692</v>
      </c>
      <c r="AB1900" s="84" t="n">
        <v>0.7442956156062612</v>
      </c>
      <c r="AC1900" s="84" t="n">
        <v>0.513702409416958</v>
      </c>
      <c r="AD1900" s="84" t="n">
        <v>0.490181607317009</v>
      </c>
      <c r="AE1900" s="84" t="n">
        <v>0.5309620596205963</v>
      </c>
      <c r="AF1900" s="84" t="n">
        <v>0.4561490273656445</v>
      </c>
      <c r="AG1900" s="84" t="n">
        <v>0.4892542831130853</v>
      </c>
      <c r="AH1900" s="84" t="n">
        <v>0.4850197851893726</v>
      </c>
      <c r="AI1900" s="84" t="n">
        <v>0.5554098360655739</v>
      </c>
      <c r="AJ1900" s="84" t="n">
        <v>0.4891699410609037</v>
      </c>
      <c r="AK1900" s="84" t="n">
        <v>0.5020205160087038</v>
      </c>
    </row>
    <row r="1901">
      <c r="A1901" s="84" t="n">
        <v>14</v>
      </c>
      <c r="B1901" s="84" t="n">
        <v>0.5504854368932039</v>
      </c>
      <c r="C1901" s="84" t="n">
        <v>0.5005550822296233</v>
      </c>
      <c r="D1901" s="84" t="n">
        <v>0.51551469381054</v>
      </c>
      <c r="E1901" s="84" t="n">
        <v>0.5470478135102944</v>
      </c>
      <c r="F1901" s="84" t="n">
        <v>0.4766336291344935</v>
      </c>
      <c r="G1901" s="84" t="n">
        <v>0.5141423643775479</v>
      </c>
      <c r="H1901" s="84" t="n">
        <v>0.5985208663497094</v>
      </c>
      <c r="I1901" s="84" t="n">
        <v>0.4959328328930505</v>
      </c>
      <c r="J1901" s="84" t="n">
        <v>0.5413458319383996</v>
      </c>
      <c r="K1901" s="84" t="n">
        <v>0.5594109681787407</v>
      </c>
      <c r="L1901" s="84" t="n">
        <v>0.4978291953724165</v>
      </c>
      <c r="M1901" s="84" t="n">
        <v>0.5387806504185494</v>
      </c>
      <c r="N1901" s="84" t="n">
        <v>0.8149270393110597</v>
      </c>
      <c r="O1901" s="84" t="n">
        <v>0.6312110131211014</v>
      </c>
      <c r="P1901" s="84" t="n">
        <v>0.7038018550606463</v>
      </c>
      <c r="Q1901" s="84" t="n">
        <v>0.7301859799713877</v>
      </c>
      <c r="R1901" s="84" t="n">
        <v>0.5723515577517641</v>
      </c>
      <c r="S1901" s="84" t="n">
        <v>0.7233262861169839</v>
      </c>
      <c r="T1901" s="84" t="n">
        <v>0.886428097278378</v>
      </c>
      <c r="U1901" s="84" t="n">
        <v>0.7368507527058387</v>
      </c>
      <c r="V1901" s="84" t="n">
        <v>0.7722135231316727</v>
      </c>
      <c r="W1901" s="84" t="n">
        <v>0.8469204580625194</v>
      </c>
      <c r="X1901" s="84" t="n">
        <v>0.7714117153197718</v>
      </c>
      <c r="Y1901" s="84" t="n">
        <v>0.7752778663787816</v>
      </c>
      <c r="Z1901" s="84" t="n">
        <v>0.8625745016099197</v>
      </c>
      <c r="AA1901" s="84" t="n">
        <v>0.779617631746399</v>
      </c>
      <c r="AB1901" s="84" t="n">
        <v>0.7998208862238144</v>
      </c>
      <c r="AC1901" s="84" t="n">
        <v>0.5107596100790878</v>
      </c>
      <c r="AD1901" s="84" t="n">
        <v>0.4892327156751627</v>
      </c>
      <c r="AE1901" s="84" t="n">
        <v>0.527981029810298</v>
      </c>
      <c r="AF1901" s="84" t="n">
        <v>0.4307616221562808</v>
      </c>
      <c r="AG1901" s="84" t="n">
        <v>0.4872127348470217</v>
      </c>
      <c r="AH1901" s="84" t="n">
        <v>0.4987563595251553</v>
      </c>
      <c r="AI1901" s="84" t="n">
        <v>0.5381967213114754</v>
      </c>
      <c r="AJ1901" s="84" t="n">
        <v>0.486345776031434</v>
      </c>
      <c r="AK1901" s="84" t="n">
        <v>0.5168790798880945</v>
      </c>
    </row>
    <row r="1902">
      <c r="A1902" s="84" t="n">
        <v>15</v>
      </c>
      <c r="B1902" s="84" t="n">
        <v>0.5270226537216829</v>
      </c>
      <c r="C1902" s="84" t="n">
        <v>0.4939973665866315</v>
      </c>
      <c r="D1902" s="84" t="n">
        <v>0.5015049526623981</v>
      </c>
      <c r="E1902" s="84" t="n">
        <v>0.5433044070103794</v>
      </c>
      <c r="F1902" s="84" t="n">
        <v>0.4774115477699667</v>
      </c>
      <c r="G1902" s="84" t="n">
        <v>0.5066792097836313</v>
      </c>
      <c r="H1902" s="84" t="n">
        <v>0.6032752245113577</v>
      </c>
      <c r="I1902" s="84" t="n">
        <v>0.5060549786833364</v>
      </c>
      <c r="J1902" s="84" t="n">
        <v>0.5451623702711751</v>
      </c>
      <c r="K1902" s="84" t="n">
        <v>0.5646580907244414</v>
      </c>
      <c r="L1902" s="84" t="n">
        <v>0.5091901728844404</v>
      </c>
      <c r="M1902" s="84" t="n">
        <v>0.5373731387510186</v>
      </c>
      <c r="N1902" s="84" t="n">
        <v>0.8722589905111234</v>
      </c>
      <c r="O1902" s="84" t="n">
        <v>0.6702247795224781</v>
      </c>
      <c r="P1902" s="84" t="n">
        <v>0.7554275812863113</v>
      </c>
      <c r="Q1902" s="84" t="n">
        <v>0.8108011444921317</v>
      </c>
      <c r="R1902" s="84" t="n">
        <v>0.6762413127923266</v>
      </c>
      <c r="S1902" s="84" t="n">
        <v>0.8041930937279776</v>
      </c>
      <c r="T1902" s="84" t="n">
        <v>0.9437571661336069</v>
      </c>
      <c r="U1902" s="84" t="n">
        <v>0.8081472962149061</v>
      </c>
      <c r="V1902" s="84" t="n">
        <v>0.8496227758007115</v>
      </c>
      <c r="W1902" s="84" t="n">
        <v>0.9182296502630763</v>
      </c>
      <c r="X1902" s="84" t="n">
        <v>0.8487650469134684</v>
      </c>
      <c r="Y1902" s="84" t="n">
        <v>0.8480261059449911</v>
      </c>
      <c r="Z1902" s="84" t="n">
        <v>0.9266972665616223</v>
      </c>
      <c r="AA1902" s="84" t="n">
        <v>0.8617892057615552</v>
      </c>
      <c r="AB1902" s="84" t="n">
        <v>0.8599018768008723</v>
      </c>
      <c r="AC1902" s="84" t="n">
        <v>0.5221629575133345</v>
      </c>
      <c r="AD1902" s="84" t="n">
        <v>0.5056538126993332</v>
      </c>
      <c r="AE1902" s="84" t="n">
        <v>0.5322493224932249</v>
      </c>
      <c r="AF1902" s="84" t="n">
        <v>0.4203758654797231</v>
      </c>
      <c r="AG1902" s="84" t="n">
        <v>0.4845090628189919</v>
      </c>
      <c r="AH1902" s="84" t="n">
        <v>0.4938948558507631</v>
      </c>
      <c r="AI1902" s="84" t="n">
        <v>0.5003278688524591</v>
      </c>
      <c r="AJ1902" s="84" t="n">
        <v>0.4778732809430253</v>
      </c>
      <c r="AK1902" s="84" t="n">
        <v>0.5064345663661797</v>
      </c>
    </row>
    <row r="1903">
      <c r="A1903" s="84" t="n">
        <v>16</v>
      </c>
      <c r="B1903" s="84" t="n">
        <v>0.5307443365695793</v>
      </c>
      <c r="C1903" s="84" t="n">
        <v>0.5049182867322438</v>
      </c>
      <c r="D1903" s="84" t="n">
        <v>0.5025994636895966</v>
      </c>
      <c r="E1903" s="84" t="n">
        <v>0.536838523055981</v>
      </c>
      <c r="F1903" s="84" t="n">
        <v>0.4931716030886252</v>
      </c>
      <c r="G1903" s="84" t="n">
        <v>0.5106930072122923</v>
      </c>
      <c r="H1903" s="84" t="n">
        <v>0.6235252685331925</v>
      </c>
      <c r="I1903" s="84" t="n">
        <v>0.5548086731357728</v>
      </c>
      <c r="J1903" s="84" t="n">
        <v>0.5955138935386675</v>
      </c>
      <c r="K1903" s="84" t="n">
        <v>0.5952945159106297</v>
      </c>
      <c r="L1903" s="84" t="n">
        <v>0.5593916547510727</v>
      </c>
      <c r="M1903" s="84" t="n">
        <v>0.5828579894807022</v>
      </c>
      <c r="N1903" s="84" t="n">
        <v>0.9320628339047922</v>
      </c>
      <c r="O1903" s="84" t="n">
        <v>0.7472574747257473</v>
      </c>
      <c r="P1903" s="84" t="n">
        <v>0.8483335032106819</v>
      </c>
      <c r="Q1903" s="84" t="n">
        <v>0.878969957081545</v>
      </c>
      <c r="R1903" s="84" t="n">
        <v>0.7957878603704783</v>
      </c>
      <c r="S1903" s="84" t="n">
        <v>0.8941860465116279</v>
      </c>
      <c r="T1903" s="84" t="n">
        <v>0.965904290628206</v>
      </c>
      <c r="U1903" s="84" t="n">
        <v>0.8799264751186049</v>
      </c>
      <c r="V1903" s="84" t="n">
        <v>0.9143629893238434</v>
      </c>
      <c r="W1903" s="84" t="n">
        <v>0.9527081398947693</v>
      </c>
      <c r="X1903" s="84" t="n">
        <v>0.9210015770186407</v>
      </c>
      <c r="Y1903" s="84" t="n">
        <v>0.9249208724881613</v>
      </c>
      <c r="Z1903" s="84" t="n">
        <v>0.9649928067411111</v>
      </c>
      <c r="AA1903" s="84" t="n">
        <v>0.9332446346965928</v>
      </c>
      <c r="AB1903" s="84" t="n">
        <v>0.9359084183474807</v>
      </c>
      <c r="AC1903" s="84" t="n">
        <v>0.5723744712157441</v>
      </c>
      <c r="AD1903" s="84" t="n">
        <v>0.5653021956298268</v>
      </c>
      <c r="AE1903" s="84" t="n">
        <v>0.5935636856368564</v>
      </c>
      <c r="AF1903" s="84" t="n">
        <v>0.4454335641279261</v>
      </c>
      <c r="AG1903" s="84" t="n">
        <v>0.4992964935029106</v>
      </c>
      <c r="AH1903" s="84" t="n">
        <v>0.4997738835500282</v>
      </c>
      <c r="AI1903" s="84" t="n">
        <v>0.5224590163934426</v>
      </c>
      <c r="AJ1903" s="84" t="n">
        <v>0.4940815324165028</v>
      </c>
      <c r="AK1903" s="84" t="n">
        <v>0.5045694746658377</v>
      </c>
    </row>
    <row r="1904">
      <c r="A1904" s="84" t="n">
        <v>17</v>
      </c>
      <c r="B1904" s="84" t="n">
        <v>0.6009708737864079</v>
      </c>
      <c r="C1904" s="84" t="n">
        <v>0.5614075852632122</v>
      </c>
      <c r="D1904" s="84" t="n">
        <v>0.5670661631915941</v>
      </c>
      <c r="E1904" s="84" t="n">
        <v>0.5640632976008166</v>
      </c>
      <c r="F1904" s="84" t="n">
        <v>0.547395413161231</v>
      </c>
      <c r="G1904" s="84" t="n">
        <v>0.5644402634054562</v>
      </c>
      <c r="H1904" s="84" t="n">
        <v>0.6583905617186124</v>
      </c>
      <c r="I1904" s="84" t="n">
        <v>0.6316271283969346</v>
      </c>
      <c r="J1904" s="84" t="n">
        <v>0.6696350853699362</v>
      </c>
      <c r="K1904" s="84" t="n">
        <v>0.6489505754908598</v>
      </c>
      <c r="L1904" s="84" t="n">
        <v>0.6325750682438581</v>
      </c>
      <c r="M1904" s="84" t="n">
        <v>0.6457515371508999</v>
      </c>
      <c r="N1904" s="84" t="n">
        <v>1</v>
      </c>
      <c r="O1904" s="84" t="n">
        <v>0.8508550225855023</v>
      </c>
      <c r="P1904" s="84" t="n">
        <v>0.9440933645907656</v>
      </c>
      <c r="Q1904" s="84" t="n">
        <v>0.9592989985693848</v>
      </c>
      <c r="R1904" s="84" t="n">
        <v>0.91468699627408</v>
      </c>
      <c r="S1904" s="84" t="n">
        <v>0.9814305849189571</v>
      </c>
      <c r="T1904" s="84" t="n">
        <v>0.9801460382596103</v>
      </c>
      <c r="U1904" s="84" t="n">
        <v>0.9513873200386107</v>
      </c>
      <c r="V1904" s="84" t="n">
        <v>0.9724982206405693</v>
      </c>
      <c r="W1904" s="84" t="n">
        <v>1</v>
      </c>
      <c r="X1904" s="84" t="n">
        <v>0.9906399972770903</v>
      </c>
      <c r="Y1904" s="84" t="n">
        <v>1</v>
      </c>
      <c r="Z1904" s="84" t="n">
        <v>1</v>
      </c>
      <c r="AA1904" s="84" t="n">
        <v>1</v>
      </c>
      <c r="AB1904" s="84" t="n">
        <v>1</v>
      </c>
      <c r="AC1904" s="84" t="n">
        <v>0.6544050027588745</v>
      </c>
      <c r="AD1904" s="84" t="n">
        <v>0.6553941854028836</v>
      </c>
      <c r="AE1904" s="84" t="n">
        <v>0.6840108401084011</v>
      </c>
      <c r="AF1904" s="84" t="n">
        <v>0.5316518298714143</v>
      </c>
      <c r="AG1904" s="84" t="n">
        <v>0.5601567026236652</v>
      </c>
      <c r="AH1904" s="84" t="n">
        <v>0.5631995477671</v>
      </c>
      <c r="AI1904" s="84" t="n">
        <v>0.5940983606557377</v>
      </c>
      <c r="AJ1904" s="84" t="n">
        <v>0.5586935166994105</v>
      </c>
      <c r="AK1904" s="84" t="n">
        <v>0.5651849549269506</v>
      </c>
    </row>
    <row r="1905">
      <c r="A1905" s="84" t="n">
        <v>18</v>
      </c>
      <c r="B1905" s="84" t="n">
        <v>0.6974110032362459</v>
      </c>
      <c r="C1905" s="84" t="n">
        <v>0.6555392042960785</v>
      </c>
      <c r="D1905" s="84" t="n">
        <v>0.6697312975428228</v>
      </c>
      <c r="E1905" s="84" t="n">
        <v>0.6552662923260167</v>
      </c>
      <c r="F1905" s="84" t="n">
        <v>0.6380373400945029</v>
      </c>
      <c r="G1905" s="84" t="n">
        <v>0.657447475697711</v>
      </c>
      <c r="H1905" s="84" t="n">
        <v>0.741855960556436</v>
      </c>
      <c r="I1905" s="84" t="n">
        <v>0.7318808359270789</v>
      </c>
      <c r="J1905" s="84" t="n">
        <v>0.7619685302979575</v>
      </c>
      <c r="K1905" s="84" t="n">
        <v>0.7410291130670278</v>
      </c>
      <c r="L1905" s="84" t="n">
        <v>0.7306122448979592</v>
      </c>
      <c r="M1905" s="84" t="n">
        <v>0.7315356693088375</v>
      </c>
      <c r="N1905" s="84" t="n">
        <v>0.9677059245674187</v>
      </c>
      <c r="O1905" s="84" t="n">
        <v>0.9265971176597118</v>
      </c>
      <c r="P1905" s="84" t="n">
        <v>0.9746203241259812</v>
      </c>
      <c r="Q1905" s="84" t="n">
        <v>1</v>
      </c>
      <c r="R1905" s="84" t="n">
        <v>1</v>
      </c>
      <c r="S1905" s="84" t="n">
        <v>1</v>
      </c>
      <c r="T1905" s="84" t="n">
        <v>1</v>
      </c>
      <c r="U1905" s="84" t="n">
        <v>1</v>
      </c>
      <c r="V1905" s="84" t="n">
        <v>1</v>
      </c>
      <c r="W1905" s="84" t="n">
        <v>0.9912101516558339</v>
      </c>
      <c r="X1905" s="84" t="n">
        <v>1</v>
      </c>
      <c r="Y1905" s="84" t="n">
        <v>0.9957307947101111</v>
      </c>
      <c r="Z1905" s="84" t="n">
        <v>0.9188874426251967</v>
      </c>
      <c r="AA1905" s="84" t="n">
        <v>0.9202435356047896</v>
      </c>
      <c r="AB1905" s="84" t="n">
        <v>0.8764114944318978</v>
      </c>
      <c r="AC1905" s="84" t="n">
        <v>0.7509656060327388</v>
      </c>
      <c r="AD1905" s="84" t="n">
        <v>0.760167637523393</v>
      </c>
      <c r="AE1905" s="84" t="n">
        <v>0.7819783197831981</v>
      </c>
      <c r="AF1905" s="84" t="n">
        <v>0.6483679525222551</v>
      </c>
      <c r="AG1905" s="84" t="n">
        <v>0.6554473473666786</v>
      </c>
      <c r="AH1905" s="84" t="n">
        <v>0.6613906161673261</v>
      </c>
      <c r="AI1905" s="84" t="n">
        <v>0.6899999999999999</v>
      </c>
      <c r="AJ1905" s="84" t="n">
        <v>0.6583005893909626</v>
      </c>
      <c r="AK1905" s="84" t="n">
        <v>0.6643456636617967</v>
      </c>
    </row>
    <row r="1906">
      <c r="A1906" s="84" t="n">
        <v>19</v>
      </c>
      <c r="B1906" s="84" t="n">
        <v>0.7972491909385112</v>
      </c>
      <c r="C1906" s="84" t="n">
        <v>0.7619600857150234</v>
      </c>
      <c r="D1906" s="84" t="n">
        <v>0.7792371258140426</v>
      </c>
      <c r="E1906" s="84" t="n">
        <v>0.7648460098689808</v>
      </c>
      <c r="F1906" s="84" t="n">
        <v>0.7430275440820561</v>
      </c>
      <c r="G1906" s="84" t="n">
        <v>0.7626842270304172</v>
      </c>
      <c r="H1906" s="84" t="n">
        <v>0.8318365909491108</v>
      </c>
      <c r="I1906" s="84" t="n">
        <v>0.8213846676954465</v>
      </c>
      <c r="J1906" s="84" t="n">
        <v>0.8390358218948776</v>
      </c>
      <c r="K1906" s="84" t="n">
        <v>0.8285375761679079</v>
      </c>
      <c r="L1906" s="84" t="n">
        <v>0.8133887950084495</v>
      </c>
      <c r="M1906" s="84" t="n">
        <v>0.8065782650566709</v>
      </c>
      <c r="N1906" s="84" t="n">
        <v>0.8141296547324776</v>
      </c>
      <c r="O1906" s="84" t="n">
        <v>0.927887717788772</v>
      </c>
      <c r="P1906" s="84" t="n">
        <v>0.9582101722556314</v>
      </c>
      <c r="Q1906" s="84" t="n">
        <v>0.9049356223175965</v>
      </c>
      <c r="R1906" s="84" t="n">
        <v>0.9195888275242453</v>
      </c>
      <c r="S1906" s="84" t="n">
        <v>0.8978505990133898</v>
      </c>
      <c r="T1906" s="84" t="n">
        <v>0.9511797718906525</v>
      </c>
      <c r="U1906" s="84" t="n">
        <v>0.9171510135343285</v>
      </c>
      <c r="V1906" s="84" t="n">
        <v>0.9224483985765124</v>
      </c>
      <c r="W1906" s="84" t="n">
        <v>0.8707520891364902</v>
      </c>
      <c r="X1906" s="84" t="n">
        <v>0.8759828002859056</v>
      </c>
      <c r="Y1906" s="84" t="n">
        <v>0.852172632921952</v>
      </c>
      <c r="Z1906" s="84" t="n">
        <v>0.7941357813249299</v>
      </c>
      <c r="AA1906" s="84" t="n">
        <v>0.8069213860126107</v>
      </c>
      <c r="AB1906" s="84" t="n">
        <v>0.7954987929288996</v>
      </c>
      <c r="AC1906" s="84" t="n">
        <v>0.8423763104653302</v>
      </c>
      <c r="AD1906" s="84" t="n">
        <v>0.8483354859115951</v>
      </c>
      <c r="AE1906" s="84" t="n">
        <v>0.8549457994579946</v>
      </c>
      <c r="AF1906" s="84" t="n">
        <v>0.7637652489284537</v>
      </c>
      <c r="AG1906" s="84" t="n">
        <v>0.7618009766325489</v>
      </c>
      <c r="AH1906" s="84" t="n">
        <v>0.7741661955907292</v>
      </c>
      <c r="AI1906" s="84" t="n">
        <v>0.7904918032786885</v>
      </c>
      <c r="AJ1906" s="84" t="n">
        <v>0.7677554027504911</v>
      </c>
      <c r="AK1906" s="84" t="n">
        <v>0.7733291886851104</v>
      </c>
    </row>
    <row r="1907">
      <c r="A1907" s="84" t="n">
        <v>20</v>
      </c>
      <c r="B1907" s="84" t="n">
        <v>0.8797734627831715</v>
      </c>
      <c r="C1907" s="84" t="n">
        <v>0.8565047891978417</v>
      </c>
      <c r="D1907" s="84" t="n">
        <v>0.8628577682920155</v>
      </c>
      <c r="E1907" s="84" t="n">
        <v>0.856219159435086</v>
      </c>
      <c r="F1907" s="84" t="n">
        <v>0.8362049095309438</v>
      </c>
      <c r="G1907" s="84" t="n">
        <v>0.8467231106930073</v>
      </c>
      <c r="H1907" s="84" t="n">
        <v>0.9142454657510125</v>
      </c>
      <c r="I1907" s="84" t="n">
        <v>0.9226061255983052</v>
      </c>
      <c r="J1907" s="84" t="n">
        <v>0.9336457984599932</v>
      </c>
      <c r="K1907" s="84" t="n">
        <v>0.9199390656736628</v>
      </c>
      <c r="L1907" s="84" t="n">
        <v>0.9108800207981284</v>
      </c>
      <c r="M1907" s="84" t="n">
        <v>0.9116971627527966</v>
      </c>
      <c r="N1907" s="84" t="n">
        <v>0.7007415676580815</v>
      </c>
      <c r="O1907" s="84" t="n">
        <v>0.9488061948806193</v>
      </c>
      <c r="P1907" s="84" t="n">
        <v>0.9671796962593007</v>
      </c>
      <c r="Q1907" s="84" t="n">
        <v>0.7647353361945637</v>
      </c>
      <c r="R1907" s="84" t="n">
        <v>0.801271040879423</v>
      </c>
      <c r="S1907" s="84" t="n">
        <v>0.7738548273431994</v>
      </c>
      <c r="T1907" s="84" t="n">
        <v>0.8380302938869109</v>
      </c>
      <c r="U1907" s="84" t="n">
        <v>0.801441744880984</v>
      </c>
      <c r="V1907" s="84" t="n">
        <v>0.8145480427046263</v>
      </c>
      <c r="W1907" s="84" t="n">
        <v>0.759207675642216</v>
      </c>
      <c r="X1907" s="84" t="n">
        <v>0.7678378960982971</v>
      </c>
      <c r="Y1907" s="84" t="n">
        <v>0.7450253944107762</v>
      </c>
      <c r="Z1907" s="84" t="n">
        <v>0.7072001096115641</v>
      </c>
      <c r="AA1907" s="84" t="n">
        <v>0.7493058367559438</v>
      </c>
      <c r="AB1907" s="84" t="n">
        <v>0.7587415310334087</v>
      </c>
      <c r="AC1907" s="84" t="n">
        <v>0.9547544601802467</v>
      </c>
      <c r="AD1907" s="84" t="n">
        <v>0.9554811671367196</v>
      </c>
      <c r="AE1907" s="84" t="n">
        <v>0.9562330623306234</v>
      </c>
      <c r="AF1907" s="84" t="n">
        <v>0.86053412462908</v>
      </c>
      <c r="AG1907" s="84" t="n">
        <v>0.8572847408061358</v>
      </c>
      <c r="AH1907" s="84" t="n">
        <v>0.8622385528547202</v>
      </c>
      <c r="AI1907" s="84" t="n">
        <v>0.8775409836065574</v>
      </c>
      <c r="AJ1907" s="84" t="n">
        <v>0.8635068762278977</v>
      </c>
      <c r="AK1907" s="84" t="n">
        <v>0.8640348150450731</v>
      </c>
    </row>
    <row r="1908">
      <c r="A1908" s="84" t="n">
        <v>21</v>
      </c>
      <c r="B1908" s="84" t="n">
        <v>0.9731391585760517</v>
      </c>
      <c r="C1908" s="84" t="n">
        <v>0.9706451862752692</v>
      </c>
      <c r="D1908" s="84" t="n">
        <v>0.969627318995239</v>
      </c>
      <c r="E1908" s="84" t="n">
        <v>0.9589926833418411</v>
      </c>
      <c r="F1908" s="84" t="n">
        <v>0.9493200414889938</v>
      </c>
      <c r="G1908" s="84" t="n">
        <v>0.9533396048918157</v>
      </c>
      <c r="H1908" s="84" t="n">
        <v>0.9933086811058285</v>
      </c>
      <c r="I1908" s="84" t="n">
        <v>1</v>
      </c>
      <c r="J1908" s="84" t="n">
        <v>1</v>
      </c>
      <c r="K1908" s="84" t="n">
        <v>1</v>
      </c>
      <c r="L1908" s="84" t="n">
        <v>1</v>
      </c>
      <c r="M1908" s="84" t="n">
        <v>1</v>
      </c>
      <c r="N1908" s="84" t="n">
        <v>0.6407782473486963</v>
      </c>
      <c r="O1908" s="84" t="n">
        <v>1</v>
      </c>
      <c r="P1908" s="84" t="n">
        <v>1</v>
      </c>
      <c r="Q1908" s="84" t="n">
        <v>0.6749642346208869</v>
      </c>
      <c r="R1908" s="84" t="n">
        <v>0.7370980102000373</v>
      </c>
      <c r="S1908" s="84" t="n">
        <v>0.6993305144467935</v>
      </c>
      <c r="T1908" s="84" t="n">
        <v>0.7703819926377408</v>
      </c>
      <c r="U1908" s="84" t="n">
        <v>0.7316649894230964</v>
      </c>
      <c r="V1908" s="84" t="n">
        <v>0.7469893238434164</v>
      </c>
      <c r="W1908" s="84" t="n">
        <v>0.6852986691426802</v>
      </c>
      <c r="X1908" s="84" t="n">
        <v>0.695079474932211</v>
      </c>
      <c r="Y1908" s="84" t="n">
        <v>0.662708246436195</v>
      </c>
      <c r="Z1908" s="84" t="n">
        <v>0.6395149688292114</v>
      </c>
      <c r="AA1908" s="84" t="n">
        <v>0.7089431364609246</v>
      </c>
      <c r="AB1908" s="84" t="n">
        <v>0.73584611790359</v>
      </c>
      <c r="AC1908" s="84" t="n">
        <v>1</v>
      </c>
      <c r="AD1908" s="84" t="n">
        <v>1</v>
      </c>
      <c r="AE1908" s="84" t="n">
        <v>1</v>
      </c>
      <c r="AF1908" s="84" t="n">
        <v>0.9676887570062641</v>
      </c>
      <c r="AG1908" s="84" t="n">
        <v>0.9695974839297047</v>
      </c>
      <c r="AH1908" s="84" t="n">
        <v>0.9702091577162237</v>
      </c>
      <c r="AI1908" s="84" t="n">
        <v>0.979672131147541</v>
      </c>
      <c r="AJ1908" s="84" t="n">
        <v>0.9766208251473473</v>
      </c>
      <c r="AK1908" s="84" t="n">
        <v>0.9730183400683866</v>
      </c>
    </row>
    <row r="1909">
      <c r="A1909" s="84" t="n">
        <v>22</v>
      </c>
      <c r="B1909" s="84" t="n">
        <v>1</v>
      </c>
      <c r="C1909" s="84" t="n">
        <v>1</v>
      </c>
      <c r="D1909" s="84" t="n">
        <v>1</v>
      </c>
      <c r="E1909" s="84" t="n">
        <v>1</v>
      </c>
      <c r="F1909" s="84" t="n">
        <v>1</v>
      </c>
      <c r="G1909" s="84" t="n">
        <v>1</v>
      </c>
      <c r="H1909" s="84" t="n">
        <v>1</v>
      </c>
      <c r="I1909" s="84" t="n">
        <v>0.9417780451442472</v>
      </c>
      <c r="J1909" s="84" t="n">
        <v>0.9539337127552727</v>
      </c>
      <c r="K1909" s="84" t="n">
        <v>0.9380501015572105</v>
      </c>
      <c r="L1909" s="84" t="n">
        <v>0.9247627713505786</v>
      </c>
      <c r="M1909" s="84" t="n">
        <v>0.9474775909326615</v>
      </c>
      <c r="N1909" s="84" t="n">
        <v>0.5182202376206044</v>
      </c>
      <c r="O1909" s="84" t="n">
        <v>0.8897074639707465</v>
      </c>
      <c r="P1909" s="84" t="n">
        <v>0.8842115992253594</v>
      </c>
      <c r="Q1909" s="84" t="n">
        <v>0.5429184549356223</v>
      </c>
      <c r="R1909" s="84" t="n">
        <v>0.5882461749861271</v>
      </c>
      <c r="S1909" s="84" t="n">
        <v>0.5421071176885129</v>
      </c>
      <c r="T1909" s="84" t="n">
        <v>0.6440770019914308</v>
      </c>
      <c r="U1909" s="84" t="n">
        <v>0.5949559466841922</v>
      </c>
      <c r="V1909" s="84" t="n">
        <v>0.6108185053380782</v>
      </c>
      <c r="W1909" s="84" t="n">
        <v>0.555307954193748</v>
      </c>
      <c r="X1909" s="84" t="n">
        <v>0.5552467069808603</v>
      </c>
      <c r="Y1909" s="84" t="n">
        <v>0.5411095026621193</v>
      </c>
      <c r="Z1909" s="84" t="n">
        <v>0.5167500171268069</v>
      </c>
      <c r="AA1909" s="84" t="n">
        <v>0.5816075663793602</v>
      </c>
      <c r="AB1909" s="84" t="n">
        <v>0.6175531500661942</v>
      </c>
      <c r="AC1909" s="84" t="n">
        <v>0.9036233216847528</v>
      </c>
      <c r="AD1909" s="84" t="n">
        <v>0.885684915258705</v>
      </c>
      <c r="AE1909" s="84" t="n">
        <v>0.9146341463414634</v>
      </c>
      <c r="AF1909" s="84" t="n">
        <v>1</v>
      </c>
      <c r="AG1909" s="84" t="n">
        <v>1</v>
      </c>
      <c r="AH1909" s="84" t="n">
        <v>1</v>
      </c>
      <c r="AI1909" s="84" t="n">
        <v>1</v>
      </c>
      <c r="AJ1909" s="84" t="n">
        <v>1</v>
      </c>
      <c r="AK1909" s="84" t="n">
        <v>1</v>
      </c>
    </row>
    <row r="1910">
      <c r="A1910" s="84" t="n">
        <v>23</v>
      </c>
      <c r="B1910" s="84" t="n">
        <v>0.9262135922330096</v>
      </c>
      <c r="C1910" s="84" t="n">
        <v>0.8903518963158031</v>
      </c>
      <c r="D1910" s="84" t="n">
        <v>0.9312099819405683</v>
      </c>
      <c r="E1910" s="84" t="n">
        <v>0.9144121150246725</v>
      </c>
      <c r="F1910" s="84" t="n">
        <v>0.900685720871269</v>
      </c>
      <c r="G1910" s="84" t="n">
        <v>0.9328943242395735</v>
      </c>
      <c r="H1910" s="84" t="n">
        <v>0.9082584962141222</v>
      </c>
      <c r="I1910" s="84" t="n">
        <v>0.8097978186383491</v>
      </c>
      <c r="J1910" s="84" t="n">
        <v>0.8206226983595578</v>
      </c>
      <c r="K1910" s="84" t="n">
        <v>0.8156736628300609</v>
      </c>
      <c r="L1910" s="84" t="n">
        <v>0.7831015208631225</v>
      </c>
      <c r="M1910" s="84" t="n">
        <v>0.8250240758574708</v>
      </c>
      <c r="N1910" s="84" t="n">
        <v>0.394067458735348</v>
      </c>
      <c r="O1910" s="84" t="n">
        <v>0.723946009894601</v>
      </c>
      <c r="P1910" s="84" t="n">
        <v>0.7344817042095608</v>
      </c>
      <c r="Q1910" s="84" t="n">
        <v>0.3969957081545064</v>
      </c>
      <c r="R1910" s="84" t="n">
        <v>0.4206458261765717</v>
      </c>
      <c r="S1910" s="84" t="n">
        <v>0.3815715292459478</v>
      </c>
      <c r="T1910" s="84" t="n">
        <v>0.5207893307585542</v>
      </c>
      <c r="U1910" s="84" t="n">
        <v>0.4424636996570208</v>
      </c>
      <c r="V1910" s="84" t="n">
        <v>0.4490249110320285</v>
      </c>
      <c r="W1910" s="84" t="n">
        <v>0.4206747137109253</v>
      </c>
      <c r="X1910" s="84" t="n">
        <v>0.4016632441202165</v>
      </c>
      <c r="Y1910" s="84" t="n">
        <v>0.4019186888141914</v>
      </c>
      <c r="Z1910" s="84" t="n">
        <v>0.3952867027471398</v>
      </c>
      <c r="AA1910" s="84" t="n">
        <v>0.4473014403887315</v>
      </c>
      <c r="AB1910" s="84" t="n">
        <v>0.4784284713028581</v>
      </c>
      <c r="AC1910" s="84" t="n">
        <v>0.772852676108148</v>
      </c>
      <c r="AD1910" s="84" t="n">
        <v>0.7356546034423683</v>
      </c>
      <c r="AE1910" s="84" t="n">
        <v>0.7456639566395664</v>
      </c>
      <c r="AF1910" s="84" t="n">
        <v>0.9164193867457961</v>
      </c>
      <c r="AG1910" s="84" t="n">
        <v>0.8831627445029937</v>
      </c>
      <c r="AH1910" s="84" t="n">
        <v>0.9265686828716787</v>
      </c>
      <c r="AI1910" s="84" t="n">
        <v>0.8922950819672131</v>
      </c>
      <c r="AJ1910" s="84" t="n">
        <v>0.8810166994106087</v>
      </c>
      <c r="AK1910" s="84" t="n">
        <v>0.9201119055020205</v>
      </c>
    </row>
    <row r="1911">
      <c r="A1911" s="84" t="n">
        <v>24</v>
      </c>
      <c r="B1911" s="84" t="n">
        <v>0.8071197411003236</v>
      </c>
      <c r="C1911" s="84" t="n">
        <v>0.7672010946737924</v>
      </c>
      <c r="D1911" s="84" t="n">
        <v>0.7896349805724293</v>
      </c>
      <c r="E1911" s="84" t="n">
        <v>0.7900289263229539</v>
      </c>
      <c r="F1911" s="84" t="n">
        <v>0.7738849832891554</v>
      </c>
      <c r="G1911" s="84" t="n">
        <v>0.7919096895578551</v>
      </c>
      <c r="H1911" s="84" t="n">
        <v>0.7656277513646769</v>
      </c>
      <c r="I1911" s="84" t="n">
        <v>0.6418277404336569</v>
      </c>
      <c r="J1911" s="84" t="n">
        <v>0.6605289588215599</v>
      </c>
      <c r="K1911" s="84" t="n">
        <v>0.6721394719025051</v>
      </c>
      <c r="L1911" s="84" t="n">
        <v>0.6144546990770831</v>
      </c>
      <c r="M1911" s="84" t="n">
        <v>0.6712349062893547</v>
      </c>
      <c r="N1911" s="84" t="n">
        <v>0.2813970177816761</v>
      </c>
      <c r="O1911" s="84" t="n">
        <v>0.5486663798666381</v>
      </c>
      <c r="P1911" s="84" t="n">
        <v>0.8549587198043013</v>
      </c>
      <c r="Q1911" s="84" t="n">
        <v>0.2690987124463519</v>
      </c>
      <c r="R1911" s="84" t="n">
        <v>0.2878735829611818</v>
      </c>
      <c r="S1911" s="84" t="n">
        <v>0.2697322057787174</v>
      </c>
      <c r="T1911" s="84" t="n">
        <v>0.4105364793917084</v>
      </c>
      <c r="U1911" s="84" t="n">
        <v>0.3045326651742621</v>
      </c>
      <c r="V1911" s="84" t="n">
        <v>0.3134804270462633</v>
      </c>
      <c r="W1911" s="84" t="n">
        <v>0.3153822346022903</v>
      </c>
      <c r="X1911" s="84" t="n">
        <v>0.279756299565469</v>
      </c>
      <c r="Y1911" s="84" t="n">
        <v>0.2826753686483303</v>
      </c>
      <c r="Z1911" s="84" t="n">
        <v>0.2682743029389601</v>
      </c>
      <c r="AA1911" s="84" t="n">
        <v>0.3065743043905825</v>
      </c>
      <c r="AB1911" s="84" t="n">
        <v>0.3359940814578303</v>
      </c>
      <c r="AC1911" s="84" t="n">
        <v>0.5990435902151924</v>
      </c>
      <c r="AD1911" s="84" t="n">
        <v>0.5537837054218615</v>
      </c>
      <c r="AE1911" s="84" t="n">
        <v>0.5786585365853659</v>
      </c>
      <c r="AF1911" s="84" t="n">
        <v>0.7955819320804483</v>
      </c>
      <c r="AG1911" s="84" t="n">
        <v>0.7509587000303475</v>
      </c>
      <c r="AH1911" s="84" t="n">
        <v>0.7758055398530243</v>
      </c>
      <c r="AI1911" s="84" t="n">
        <v>0.7772131147540983</v>
      </c>
      <c r="AJ1911" s="84" t="n">
        <v>0.7516699410609036</v>
      </c>
      <c r="AK1911" s="84" t="n">
        <v>0.7637550512900217</v>
      </c>
    </row>
    <row r="1921">
      <c r="A1921" s="84" t="inlineStr">
        <is>
          <t>RefgChg-Res-StdForMsr-cDXGF-MFm1985-CZ01</t>
        </is>
      </c>
      <c r="B1921" s="83" t="n"/>
      <c r="C1921" s="83" t="n"/>
      <c r="D1921" s="83" t="n">
        <v>2015</v>
      </c>
      <c r="E1921" s="83" t="n"/>
      <c r="F1921" s="84" t="inlineStr">
        <is>
          <t>Source Annual kWh:</t>
        </is>
      </c>
      <c r="G1921" s="205" t="n">
        <v>109162.8319999995</v>
      </c>
      <c r="H1921" s="83" t="inlineStr">
        <is>
          <t>DEER</t>
        </is>
      </c>
      <c r="I1921" s="83" t="n"/>
      <c r="J1921" s="83" t="n"/>
      <c r="K1921" s="83" t="inlineStr">
        <is>
          <t>PDAF</t>
        </is>
      </c>
      <c r="L1921" s="83" t="inlineStr">
        <is>
          <t>Monthly</t>
        </is>
      </c>
      <c r="M1921" s="83" t="n"/>
      <c r="N1921" s="83" t="n"/>
      <c r="O1921" s="83" t="n"/>
      <c r="P1921" s="83" t="n"/>
      <c r="Q1921" s="83" t="n"/>
      <c r="R1921" s="83" t="n"/>
      <c r="S1921" s="83" t="n"/>
      <c r="T1921" s="105" t="n"/>
      <c r="U1921" s="83" t="n"/>
      <c r="V1921" s="83" t="n"/>
      <c r="W1921" s="83" t="n"/>
      <c r="X1921" s="83" t="n"/>
      <c r="Y1921" s="83" t="n"/>
      <c r="Z1921" s="83" t="n"/>
      <c r="AA1921" s="83" t="n"/>
      <c r="AB1921" s="83" t="n"/>
      <c r="AC1921" s="83" t="n"/>
      <c r="AD1921" s="83" t="n"/>
      <c r="AE1921" s="83" t="n"/>
      <c r="AF1921" s="83" t="n"/>
      <c r="AG1921" s="83" t="n"/>
      <c r="AH1921" s="83" t="n"/>
      <c r="AI1921" s="83" t="n"/>
      <c r="AJ1921" s="83" t="n"/>
      <c r="AK1921" s="83" t="n"/>
    </row>
    <row r="1922">
      <c r="A1922" s="106" t="n">
        <v>49</v>
      </c>
      <c r="B1922" s="84" t="inlineStr">
        <is>
          <t>RefgChg-Res-StdForMsr-20-MM</t>
        </is>
      </c>
      <c r="C1922" s="83" t="n"/>
      <c r="D1922" s="83" t="n"/>
      <c r="E1922" s="83" t="n"/>
      <c r="F1922" s="83" t="inlineStr">
        <is>
          <t>Source Sample Size:</t>
        </is>
      </c>
      <c r="G1922" s="83" t="n">
        <v>0</v>
      </c>
      <c r="H1922" s="83" t="inlineStr">
        <is>
          <t>DEER</t>
        </is>
      </c>
      <c r="I1922" s="83" t="n"/>
      <c r="J1922" s="83" t="n"/>
      <c r="K1922" s="83" t="inlineStr">
        <is>
          <t>WKWE</t>
        </is>
      </c>
      <c r="L1922" s="83" t="inlineStr">
        <is>
          <t>Monthly</t>
        </is>
      </c>
      <c r="M1922" s="83" t="n"/>
      <c r="N1922" s="83" t="inlineStr">
        <is>
          <t>Weekend Peak3</t>
        </is>
      </c>
      <c r="O1922" s="83" t="n"/>
      <c r="P1922" s="83" t="n"/>
      <c r="Q1922" s="83" t="n"/>
      <c r="R1922" s="83" t="n"/>
      <c r="S1922" s="83" t="n"/>
      <c r="T1922" s="83" t="n"/>
      <c r="U1922" s="83" t="n"/>
      <c r="V1922" s="83" t="n"/>
      <c r="W1922" s="83" t="n"/>
      <c r="X1922" s="83" t="n"/>
      <c r="Y1922" s="83" t="n"/>
      <c r="Z1922" s="83" t="n"/>
      <c r="AA1922" s="83" t="n"/>
      <c r="AB1922" s="83" t="n"/>
      <c r="AC1922" s="83" t="n"/>
      <c r="AD1922" s="83" t="n"/>
      <c r="AE1922" s="83" t="n"/>
      <c r="AF1922" s="83" t="n"/>
      <c r="AG1922" s="83" t="n"/>
      <c r="AH1922" s="83" t="n"/>
      <c r="AI1922" s="83" t="n"/>
      <c r="AJ1922" s="83" t="n"/>
      <c r="AK1922" s="83" t="n"/>
    </row>
    <row r="1923">
      <c r="A1923" s="84" t="n"/>
      <c r="B1923" s="84" t="n">
        <v>1</v>
      </c>
      <c r="C1923" s="84" t="inlineStr">
        <is>
          <t>JANUARY</t>
        </is>
      </c>
      <c r="D1923" s="84" t="inlineStr">
        <is>
          <t>JAN</t>
        </is>
      </c>
      <c r="E1923" s="84" t="n">
        <v>2</v>
      </c>
      <c r="F1923" s="84" t="inlineStr">
        <is>
          <t>FEBRUARY</t>
        </is>
      </c>
      <c r="G1923" s="84" t="inlineStr">
        <is>
          <t>FEB</t>
        </is>
      </c>
      <c r="H1923" s="84" t="n">
        <v>3</v>
      </c>
      <c r="I1923" s="84" t="inlineStr">
        <is>
          <t>MARCH</t>
        </is>
      </c>
      <c r="J1923" s="84" t="inlineStr">
        <is>
          <t>MAR</t>
        </is>
      </c>
      <c r="K1923" s="84" t="n">
        <v>4</v>
      </c>
      <c r="L1923" s="84" t="inlineStr">
        <is>
          <t>APRIL</t>
        </is>
      </c>
      <c r="M1923" s="84" t="inlineStr">
        <is>
          <t>APR</t>
        </is>
      </c>
      <c r="N1923" s="84" t="n">
        <v>5</v>
      </c>
      <c r="O1923" s="84" t="inlineStr">
        <is>
          <t>MAY</t>
        </is>
      </c>
      <c r="P1923" s="84" t="inlineStr">
        <is>
          <t>MAY</t>
        </is>
      </c>
      <c r="Q1923" s="84" t="n">
        <v>6</v>
      </c>
      <c r="R1923" s="84" t="inlineStr">
        <is>
          <t>JUNE</t>
        </is>
      </c>
      <c r="S1923" s="84" t="inlineStr">
        <is>
          <t>JUN</t>
        </is>
      </c>
      <c r="T1923" s="84" t="n">
        <v>7</v>
      </c>
      <c r="U1923" s="84" t="inlineStr">
        <is>
          <t>JULY</t>
        </is>
      </c>
      <c r="V1923" s="84" t="inlineStr">
        <is>
          <t>JUL</t>
        </is>
      </c>
      <c r="W1923" s="84" t="n">
        <v>8</v>
      </c>
      <c r="X1923" s="84" t="inlineStr">
        <is>
          <t>AUGUST</t>
        </is>
      </c>
      <c r="Y1923" s="84" t="inlineStr">
        <is>
          <t>AUG</t>
        </is>
      </c>
      <c r="Z1923" s="84" t="n">
        <v>9</v>
      </c>
      <c r="AA1923" s="84" t="inlineStr">
        <is>
          <t>SEPTEMBER</t>
        </is>
      </c>
      <c r="AB1923" s="84" t="inlineStr">
        <is>
          <t>SEP</t>
        </is>
      </c>
      <c r="AC1923" s="84" t="n">
        <v>10</v>
      </c>
      <c r="AD1923" s="84" t="inlineStr">
        <is>
          <t>OCTOBER</t>
        </is>
      </c>
      <c r="AE1923" s="84" t="inlineStr">
        <is>
          <t>OCT</t>
        </is>
      </c>
      <c r="AF1923" s="84" t="n">
        <v>11</v>
      </c>
      <c r="AG1923" s="84" t="inlineStr">
        <is>
          <t>NOVEMBER</t>
        </is>
      </c>
      <c r="AH1923" s="84" t="inlineStr">
        <is>
          <t>NOV</t>
        </is>
      </c>
      <c r="AI1923" s="84" t="n">
        <v>12</v>
      </c>
      <c r="AJ1923" s="84" t="inlineStr">
        <is>
          <t>DECEMBER</t>
        </is>
      </c>
      <c r="AK1923" s="84" t="inlineStr">
        <is>
          <t>DEC</t>
        </is>
      </c>
    </row>
    <row r="1924">
      <c r="A1924" s="83" t="n"/>
      <c r="B1924" s="84" t="n">
        <v>31</v>
      </c>
      <c r="C1924" s="83" t="n"/>
      <c r="D1924" s="83" t="n"/>
      <c r="E1924" s="84" t="n">
        <v>28</v>
      </c>
      <c r="F1924" s="83" t="n"/>
      <c r="G1924" s="83" t="n"/>
      <c r="H1924" s="84" t="n">
        <v>31</v>
      </c>
      <c r="I1924" s="83" t="n"/>
      <c r="J1924" s="83" t="n"/>
      <c r="K1924" s="84" t="n">
        <v>30</v>
      </c>
      <c r="L1924" s="83" t="n"/>
      <c r="M1924" s="83" t="n"/>
      <c r="N1924" s="84" t="n">
        <v>31</v>
      </c>
      <c r="O1924" s="83" t="n"/>
      <c r="P1924" s="83" t="n"/>
      <c r="Q1924" s="84" t="n">
        <v>30</v>
      </c>
      <c r="R1924" s="83" t="n"/>
      <c r="S1924" s="83" t="n"/>
      <c r="T1924" s="84" t="n">
        <v>31</v>
      </c>
      <c r="U1924" s="83" t="n"/>
      <c r="V1924" s="83" t="n"/>
      <c r="W1924" s="84" t="n">
        <v>31</v>
      </c>
      <c r="X1924" s="83" t="n"/>
      <c r="Y1924" s="83" t="n"/>
      <c r="Z1924" s="84" t="n">
        <v>30</v>
      </c>
      <c r="AA1924" s="83" t="n"/>
      <c r="AB1924" s="83" t="n"/>
      <c r="AC1924" s="84" t="n">
        <v>31</v>
      </c>
      <c r="AD1924" s="83" t="n"/>
      <c r="AE1924" s="83" t="n"/>
      <c r="AF1924" s="84" t="n">
        <v>30</v>
      </c>
      <c r="AG1924" s="83" t="n"/>
      <c r="AH1924" s="83" t="n"/>
      <c r="AI1924" s="84" t="n">
        <v>31</v>
      </c>
      <c r="AJ1924" s="83" t="n"/>
      <c r="AK1924" s="83" t="n"/>
    </row>
    <row r="1925">
      <c r="A1925" s="84" t="inlineStr">
        <is>
          <t>RATIOS</t>
        </is>
      </c>
      <c r="B1925" s="84" t="inlineStr">
        <is>
          <t>E.BKDWN</t>
        </is>
      </c>
      <c r="C1925" s="84" t="inlineStr">
        <is>
          <t>PEAK/AVG</t>
        </is>
      </c>
      <c r="D1925" s="84" t="inlineStr">
        <is>
          <t>END/AVG</t>
        </is>
      </c>
      <c r="E1925" s="84" t="inlineStr">
        <is>
          <t>E.BKDWN</t>
        </is>
      </c>
      <c r="F1925" s="84" t="inlineStr">
        <is>
          <t>PEAK/AVG</t>
        </is>
      </c>
      <c r="G1925" s="84" t="inlineStr">
        <is>
          <t>END/AVG</t>
        </is>
      </c>
      <c r="H1925" s="84" t="inlineStr">
        <is>
          <t>E.BKDWN</t>
        </is>
      </c>
      <c r="I1925" s="84" t="inlineStr">
        <is>
          <t>PEAK/AVG</t>
        </is>
      </c>
      <c r="J1925" s="84" t="inlineStr">
        <is>
          <t>END/AVG</t>
        </is>
      </c>
      <c r="K1925" s="84" t="inlineStr">
        <is>
          <t>E.BKDWN</t>
        </is>
      </c>
      <c r="L1925" s="84" t="inlineStr">
        <is>
          <t>PEAK/AVG</t>
        </is>
      </c>
      <c r="M1925" s="84" t="inlineStr">
        <is>
          <t>END/AVG</t>
        </is>
      </c>
      <c r="N1925" s="84" t="inlineStr">
        <is>
          <t>E.BKDWN</t>
        </is>
      </c>
      <c r="O1925" s="84" t="inlineStr">
        <is>
          <t>PEAK/AVG</t>
        </is>
      </c>
      <c r="P1925" s="84" t="inlineStr">
        <is>
          <t>END/AVG</t>
        </is>
      </c>
      <c r="Q1925" s="84" t="inlineStr">
        <is>
          <t>E.BKDWN</t>
        </is>
      </c>
      <c r="R1925" s="84" t="inlineStr">
        <is>
          <t>PEAK/AVG</t>
        </is>
      </c>
      <c r="S1925" s="84" t="inlineStr">
        <is>
          <t>END/AVG</t>
        </is>
      </c>
      <c r="T1925" s="84" t="inlineStr">
        <is>
          <t>E.BKDWN</t>
        </is>
      </c>
      <c r="U1925" s="84" t="inlineStr">
        <is>
          <t>PEAK/AVG</t>
        </is>
      </c>
      <c r="V1925" s="84" t="inlineStr">
        <is>
          <t>END/AVG</t>
        </is>
      </c>
      <c r="W1925" s="84" t="inlineStr">
        <is>
          <t>E.BKDWN</t>
        </is>
      </c>
      <c r="X1925" s="84" t="inlineStr">
        <is>
          <t>PEAK/AVG</t>
        </is>
      </c>
      <c r="Y1925" s="84" t="inlineStr">
        <is>
          <t>END/AVG</t>
        </is>
      </c>
      <c r="Z1925" s="84" t="inlineStr">
        <is>
          <t>E.BKDWN</t>
        </is>
      </c>
      <c r="AA1925" s="84" t="inlineStr">
        <is>
          <t>PEAK/AVG</t>
        </is>
      </c>
      <c r="AB1925" s="84" t="inlineStr">
        <is>
          <t>END/AVG</t>
        </is>
      </c>
      <c r="AC1925" s="84" t="inlineStr">
        <is>
          <t>E.BKDWN</t>
        </is>
      </c>
      <c r="AD1925" s="84" t="inlineStr">
        <is>
          <t>PEAK/AVG</t>
        </is>
      </c>
      <c r="AE1925" s="84" t="inlineStr">
        <is>
          <t>END/AVG</t>
        </is>
      </c>
      <c r="AF1925" s="84" t="inlineStr">
        <is>
          <t>E.BKDWN</t>
        </is>
      </c>
      <c r="AG1925" s="84" t="inlineStr">
        <is>
          <t>PEAK/AVG</t>
        </is>
      </c>
      <c r="AH1925" s="84" t="inlineStr">
        <is>
          <t>END/AVG</t>
        </is>
      </c>
      <c r="AI1925" s="84" t="inlineStr">
        <is>
          <t>E.BKDWN</t>
        </is>
      </c>
      <c r="AJ1925" s="84" t="inlineStr">
        <is>
          <t>PEAK/AVG</t>
        </is>
      </c>
      <c r="AK1925" s="84" t="inlineStr">
        <is>
          <t>END/AVG</t>
        </is>
      </c>
    </row>
    <row r="1926">
      <c r="A1926" s="83" t="n"/>
      <c r="B1926" s="209" t="n">
        <v>0.08744396454620912</v>
      </c>
      <c r="C1926" s="210" t="n">
        <v>1.040080540745262</v>
      </c>
      <c r="D1926" s="210" t="n">
        <v>1.003807027372024</v>
      </c>
      <c r="E1926" s="209" t="n">
        <v>0.07873257714741141</v>
      </c>
      <c r="F1926" s="210" t="n">
        <v>1.010980234714119</v>
      </c>
      <c r="G1926" s="210" t="n">
        <v>0.9806959113177506</v>
      </c>
      <c r="H1926" s="209" t="n">
        <v>0.08611281208015309</v>
      </c>
      <c r="I1926" s="210" t="n">
        <v>1.011241752078465</v>
      </c>
      <c r="J1926" s="210" t="n">
        <v>0.9963895199974389</v>
      </c>
      <c r="K1926" s="209" t="n">
        <v>0.08255705903995988</v>
      </c>
      <c r="L1926" s="210" t="n">
        <v>1.021033724742167</v>
      </c>
      <c r="M1926" s="210" t="n">
        <v>0.993872571418127</v>
      </c>
      <c r="N1926" s="209" t="n">
        <v>0.08283940580709527</v>
      </c>
      <c r="O1926" s="210" t="n">
        <v>1.013606324824773</v>
      </c>
      <c r="P1926" s="210" t="n">
        <v>0.9956593914657869</v>
      </c>
      <c r="Q1926" s="209" t="n">
        <v>0.07937799131348526</v>
      </c>
      <c r="R1926" s="210" t="n">
        <v>1.006846236610933</v>
      </c>
      <c r="S1926" s="210" t="n">
        <v>1.000725536850834</v>
      </c>
      <c r="T1926" s="209" t="n">
        <v>0.08195760708765731</v>
      </c>
      <c r="U1926" s="210" t="n">
        <v>1.005558384677699</v>
      </c>
      <c r="V1926" s="210" t="n">
        <v>1.001176116494847</v>
      </c>
      <c r="W1926" s="209" t="n">
        <v>0.08248621587728502</v>
      </c>
      <c r="X1926" s="210" t="n">
        <v>1.006365763592604</v>
      </c>
      <c r="Y1926" s="210" t="n">
        <v>0.9979581253316954</v>
      </c>
      <c r="Z1926" s="209" t="n">
        <v>0.08097971045759536</v>
      </c>
      <c r="AA1926" s="210" t="n">
        <v>1.010832503418807</v>
      </c>
      <c r="AB1926" s="210" t="n">
        <v>0.9966341712550759</v>
      </c>
      <c r="AC1926" s="209" t="n">
        <v>0.08507720388733012</v>
      </c>
      <c r="AD1926" s="210" t="n">
        <v>1.012869160604463</v>
      </c>
      <c r="AE1926" s="210" t="n">
        <v>0.9851862942690006</v>
      </c>
      <c r="AF1926" s="209" t="n">
        <v>0.08438366495446667</v>
      </c>
      <c r="AG1926" s="210" t="n">
        <v>1.033355046096636</v>
      </c>
      <c r="AH1926" s="210" t="n">
        <v>0.9976709359394291</v>
      </c>
      <c r="AI1926" s="209" t="n">
        <v>0.08805178780135148</v>
      </c>
      <c r="AJ1926" s="210" t="n">
        <v>1.030037948444667</v>
      </c>
      <c r="AK1926" s="210" t="n">
        <v>0.9785120268759822</v>
      </c>
      <c r="AM1926">
        <f>A1921</f>
        <v/>
      </c>
      <c r="AN1926" s="206">
        <f>1/($B1926*(1/$B1924)*(1/(5/7+2/7*$D1926))*$B1936/SUM($B1928:$B1951))</f>
        <v/>
      </c>
      <c r="AO1926" s="206">
        <f>1/(B1926*(1/B1924)*(1/(5/7+2/7*D1926)))</f>
        <v/>
      </c>
      <c r="AP1926" s="206" t="n"/>
      <c r="AR1926" s="211">
        <f>CHOOSE(AV$3,C1926,F1926,I1926,L1926,O1926,R1926,U1926,X1926,AA1926,AD1926,AG1926,AJ1926)</f>
        <v/>
      </c>
      <c r="AS1926" s="207" t="n"/>
      <c r="AT1926" s="207" t="n"/>
      <c r="AV1926" s="116">
        <f>AN1926/AR1926</f>
        <v/>
      </c>
      <c r="AW1926" s="208">
        <f>AO1926/AR1926</f>
        <v/>
      </c>
      <c r="AX1926" s="206" t="n"/>
    </row>
    <row r="1927">
      <c r="A1927" s="84" t="inlineStr">
        <is>
          <t>HOUR</t>
        </is>
      </c>
      <c r="B1927" s="84" t="inlineStr">
        <is>
          <t>PEAK</t>
        </is>
      </c>
      <c r="C1927" s="84" t="inlineStr">
        <is>
          <t>AVG</t>
        </is>
      </c>
      <c r="D1927" s="84" t="inlineStr">
        <is>
          <t>END</t>
        </is>
      </c>
      <c r="E1927" s="84" t="inlineStr">
        <is>
          <t>PEAK</t>
        </is>
      </c>
      <c r="F1927" s="84" t="inlineStr">
        <is>
          <t>AVG</t>
        </is>
      </c>
      <c r="G1927" s="84" t="inlineStr">
        <is>
          <t>END</t>
        </is>
      </c>
      <c r="H1927" s="84" t="inlineStr">
        <is>
          <t>PEAK</t>
        </is>
      </c>
      <c r="I1927" s="84" t="inlineStr">
        <is>
          <t>AVG</t>
        </is>
      </c>
      <c r="J1927" s="84" t="inlineStr">
        <is>
          <t>END</t>
        </is>
      </c>
      <c r="K1927" s="84" t="inlineStr">
        <is>
          <t>PEAK</t>
        </is>
      </c>
      <c r="L1927" s="84" t="inlineStr">
        <is>
          <t>AVG</t>
        </is>
      </c>
      <c r="M1927" s="84" t="inlineStr">
        <is>
          <t>END</t>
        </is>
      </c>
      <c r="N1927" s="84" t="inlineStr">
        <is>
          <t>PEAK</t>
        </is>
      </c>
      <c r="O1927" s="84" t="inlineStr">
        <is>
          <t>AVG</t>
        </is>
      </c>
      <c r="P1927" s="84" t="inlineStr">
        <is>
          <t>END</t>
        </is>
      </c>
      <c r="Q1927" s="84" t="inlineStr">
        <is>
          <t>PEAK</t>
        </is>
      </c>
      <c r="R1927" s="84" t="inlineStr">
        <is>
          <t>AVG</t>
        </is>
      </c>
      <c r="S1927" s="84" t="inlineStr">
        <is>
          <t>END</t>
        </is>
      </c>
      <c r="T1927" s="84" t="inlineStr">
        <is>
          <t>PEAK</t>
        </is>
      </c>
      <c r="U1927" s="84" t="inlineStr">
        <is>
          <t>AVG</t>
        </is>
      </c>
      <c r="V1927" s="84" t="inlineStr">
        <is>
          <t>END</t>
        </is>
      </c>
      <c r="W1927" s="84" t="inlineStr">
        <is>
          <t>PEAK</t>
        </is>
      </c>
      <c r="X1927" s="84" t="inlineStr">
        <is>
          <t>AVG</t>
        </is>
      </c>
      <c r="Y1927" s="84" t="inlineStr">
        <is>
          <t>END</t>
        </is>
      </c>
      <c r="Z1927" s="84" t="inlineStr">
        <is>
          <t>PEAK</t>
        </is>
      </c>
      <c r="AA1927" s="84" t="inlineStr">
        <is>
          <t>AVG</t>
        </is>
      </c>
      <c r="AB1927" s="84" t="inlineStr">
        <is>
          <t>END</t>
        </is>
      </c>
      <c r="AC1927" s="84" t="inlineStr">
        <is>
          <t>PEAK</t>
        </is>
      </c>
      <c r="AD1927" s="84" t="inlineStr">
        <is>
          <t>AVG</t>
        </is>
      </c>
      <c r="AE1927" s="84" t="inlineStr">
        <is>
          <t>END</t>
        </is>
      </c>
      <c r="AF1927" s="84" t="inlineStr">
        <is>
          <t>PEAK</t>
        </is>
      </c>
      <c r="AG1927" s="84" t="inlineStr">
        <is>
          <t>AVG</t>
        </is>
      </c>
      <c r="AH1927" s="84" t="inlineStr">
        <is>
          <t>END</t>
        </is>
      </c>
      <c r="AI1927" s="84" t="inlineStr">
        <is>
          <t>PEAK</t>
        </is>
      </c>
      <c r="AJ1927" s="84" t="inlineStr">
        <is>
          <t>AVG</t>
        </is>
      </c>
      <c r="AK1927" s="84" t="inlineStr">
        <is>
          <t>END</t>
        </is>
      </c>
    </row>
    <row r="1928">
      <c r="A1928" s="84" t="n">
        <v>1</v>
      </c>
      <c r="B1928" s="84" t="n">
        <v>0.6245150548950006</v>
      </c>
      <c r="C1928" s="84" t="n">
        <v>0.5882978698640818</v>
      </c>
      <c r="D1928" s="84" t="n">
        <v>0.6532188239768979</v>
      </c>
      <c r="E1928" s="84" t="n">
        <v>0.6090226804123712</v>
      </c>
      <c r="F1928" s="84" t="n">
        <v>0.6002820017449831</v>
      </c>
      <c r="G1928" s="84" t="n">
        <v>0.6476212766443274</v>
      </c>
      <c r="H1928" s="84" t="n">
        <v>0.5763835155592935</v>
      </c>
      <c r="I1928" s="84" t="n">
        <v>0.5514019554439448</v>
      </c>
      <c r="J1928" s="84" t="n">
        <v>0.609456969909641</v>
      </c>
      <c r="K1928" s="84" t="n">
        <v>0.5577761206396553</v>
      </c>
      <c r="L1928" s="84" t="n">
        <v>0.5359186970540109</v>
      </c>
      <c r="M1928" s="84" t="n">
        <v>0.5898125977084282</v>
      </c>
      <c r="N1928" s="84" t="n">
        <v>0.5396404361921604</v>
      </c>
      <c r="O1928" s="84" t="n">
        <v>0.5200286030033153</v>
      </c>
      <c r="P1928" s="84" t="n">
        <v>0.5647538260070755</v>
      </c>
      <c r="Q1928" s="84" t="n">
        <v>0.5285504356040727</v>
      </c>
      <c r="R1928" s="84" t="n">
        <v>0.5118634486067662</v>
      </c>
      <c r="S1928" s="84" t="n">
        <v>0.560666405648787</v>
      </c>
      <c r="T1928" s="84" t="n">
        <v>0.5062011626101807</v>
      </c>
      <c r="U1928" s="84" t="n">
        <v>0.5052280863431753</v>
      </c>
      <c r="V1928" s="84" t="n">
        <v>0.555415609610506</v>
      </c>
      <c r="W1928" s="84" t="n">
        <v>0.501743530135722</v>
      </c>
      <c r="X1928" s="84" t="n">
        <v>0.5003560239248078</v>
      </c>
      <c r="Y1928" s="84" t="n">
        <v>0.5529658641293032</v>
      </c>
      <c r="Z1928" s="84" t="n">
        <v>0.5087904240486959</v>
      </c>
      <c r="AA1928" s="84" t="n">
        <v>0.4967254420289152</v>
      </c>
      <c r="AB1928" s="84" t="n">
        <v>0.5531268510970224</v>
      </c>
      <c r="AC1928" s="84" t="n">
        <v>0.514450770818766</v>
      </c>
      <c r="AD1928" s="84" t="n">
        <v>0.5074851499664399</v>
      </c>
      <c r="AE1928" s="84" t="n">
        <v>0.55264627845273</v>
      </c>
      <c r="AF1928" s="84" t="n">
        <v>0.64128777544175</v>
      </c>
      <c r="AG1928" s="84" t="n">
        <v>0.593671176335703</v>
      </c>
      <c r="AH1928" s="84" t="n">
        <v>0.6412264193781124</v>
      </c>
      <c r="AI1928" s="84" t="n">
        <v>0.594216993948376</v>
      </c>
      <c r="AJ1928" s="84" t="n">
        <v>0.5916626545225109</v>
      </c>
      <c r="AK1928" s="84" t="n">
        <v>0.6310681773892709</v>
      </c>
    </row>
    <row r="1929">
      <c r="A1929" s="84" t="n">
        <v>2</v>
      </c>
      <c r="B1929" s="84" t="n">
        <v>0.5498295820440731</v>
      </c>
      <c r="C1929" s="84" t="n">
        <v>0.5095962029530002</v>
      </c>
      <c r="D1929" s="84" t="n">
        <v>0.5793933206211931</v>
      </c>
      <c r="E1929" s="84" t="n">
        <v>0.5363463917525775</v>
      </c>
      <c r="F1929" s="84" t="n">
        <v>0.5228353899206449</v>
      </c>
      <c r="G1929" s="84" t="n">
        <v>0.5712304056445442</v>
      </c>
      <c r="H1929" s="84" t="n">
        <v>0.5277880571909167</v>
      </c>
      <c r="I1929" s="84" t="n">
        <v>0.5084731288026368</v>
      </c>
      <c r="J1929" s="84" t="n">
        <v>0.5544521449249935</v>
      </c>
      <c r="K1929" s="84" t="n">
        <v>0.5236390753169277</v>
      </c>
      <c r="L1929" s="84" t="n">
        <v>0.5021782506334532</v>
      </c>
      <c r="M1929" s="84" t="n">
        <v>0.54170542022045</v>
      </c>
      <c r="N1929" s="84" t="n">
        <v>0.5065272793467519</v>
      </c>
      <c r="O1929" s="84" t="n">
        <v>0.4829383085223948</v>
      </c>
      <c r="P1929" s="84" t="n">
        <v>0.5106962062427928</v>
      </c>
      <c r="Q1929" s="84" t="n">
        <v>0.4818235890976523</v>
      </c>
      <c r="R1929" s="84" t="n">
        <v>0.47180397103081</v>
      </c>
      <c r="S1929" s="84" t="n">
        <v>0.5033077265792707</v>
      </c>
      <c r="T1929" s="84" t="n">
        <v>0.4621979197212496</v>
      </c>
      <c r="U1929" s="84" t="n">
        <v>0.4616287999621924</v>
      </c>
      <c r="V1929" s="84" t="n">
        <v>0.4950126846739292</v>
      </c>
      <c r="W1929" s="84" t="n">
        <v>0.4586851731564734</v>
      </c>
      <c r="X1929" s="84" t="n">
        <v>0.4581684165037959</v>
      </c>
      <c r="Y1929" s="84" t="n">
        <v>0.4941932176782483</v>
      </c>
      <c r="Z1929" s="84" t="n">
        <v>0.4769102594620329</v>
      </c>
      <c r="AA1929" s="84" t="n">
        <v>0.4587949432474682</v>
      </c>
      <c r="AB1929" s="84" t="n">
        <v>0.4973813391825555</v>
      </c>
      <c r="AC1929" s="84" t="n">
        <v>0.4819531848300203</v>
      </c>
      <c r="AD1929" s="84" t="n">
        <v>0.4725918663279354</v>
      </c>
      <c r="AE1929" s="84" t="n">
        <v>0.5006749522878555</v>
      </c>
      <c r="AF1929" s="84" t="n">
        <v>0.5690349708709816</v>
      </c>
      <c r="AG1929" s="84" t="n">
        <v>0.5155101547686853</v>
      </c>
      <c r="AH1929" s="84" t="n">
        <v>0.5695070205799105</v>
      </c>
      <c r="AI1929" s="84" t="n">
        <v>0.5188804495492157</v>
      </c>
      <c r="AJ1929" s="84" t="n">
        <v>0.5144997790572672</v>
      </c>
      <c r="AK1929" s="84" t="n">
        <v>0.5577795718382005</v>
      </c>
    </row>
    <row r="1930">
      <c r="A1930" s="84" t="n">
        <v>3</v>
      </c>
      <c r="B1930" s="84" t="n">
        <v>0.51450515965885</v>
      </c>
      <c r="C1930" s="84" t="n">
        <v>0.4753711036157143</v>
      </c>
      <c r="D1930" s="84" t="n">
        <v>0.5287199275307918</v>
      </c>
      <c r="E1930" s="84" t="n">
        <v>0.5116701030927835</v>
      </c>
      <c r="F1930" s="84" t="n">
        <v>0.4936874195022644</v>
      </c>
      <c r="G1930" s="84" t="n">
        <v>0.5218349336103848</v>
      </c>
      <c r="H1930" s="84" t="n">
        <v>0.5078048780487805</v>
      </c>
      <c r="I1930" s="84" t="n">
        <v>0.4918523168964021</v>
      </c>
      <c r="J1930" s="84" t="n">
        <v>0.5320525192268326</v>
      </c>
      <c r="K1930" s="84" t="n">
        <v>0.5095368298947718</v>
      </c>
      <c r="L1930" s="84" t="n">
        <v>0.4900983377174512</v>
      </c>
      <c r="M1930" s="84" t="n">
        <v>0.5291855487173398</v>
      </c>
      <c r="N1930" s="84" t="n">
        <v>0.4984483625457256</v>
      </c>
      <c r="O1930" s="84" t="n">
        <v>0.4713488916336215</v>
      </c>
      <c r="P1930" s="84" t="n">
        <v>0.4997752281922484</v>
      </c>
      <c r="Q1930" s="84" t="n">
        <v>0.4660788635807006</v>
      </c>
      <c r="R1930" s="84" t="n">
        <v>0.4575687828237121</v>
      </c>
      <c r="S1930" s="84" t="n">
        <v>0.4910758886983759</v>
      </c>
      <c r="T1930" s="84" t="n">
        <v>0.4429130802270022</v>
      </c>
      <c r="U1930" s="84" t="n">
        <v>0.4432377509186073</v>
      </c>
      <c r="V1930" s="84" t="n">
        <v>0.4786390091031189</v>
      </c>
      <c r="W1930" s="84" t="n">
        <v>0.4392499401729855</v>
      </c>
      <c r="X1930" s="84" t="n">
        <v>0.4400283837004881</v>
      </c>
      <c r="Y1930" s="84" t="n">
        <v>0.4761294525338929</v>
      </c>
      <c r="Z1930" s="84" t="n">
        <v>0.4695140612779271</v>
      </c>
      <c r="AA1930" s="84" t="n">
        <v>0.4438980105057723</v>
      </c>
      <c r="AB1930" s="84" t="n">
        <v>0.4787662676605652</v>
      </c>
      <c r="AC1930" s="84" t="n">
        <v>0.4757267006293077</v>
      </c>
      <c r="AD1930" s="84" t="n">
        <v>0.4596030980617641</v>
      </c>
      <c r="AE1930" s="84" t="n">
        <v>0.4786575431736721</v>
      </c>
      <c r="AF1930" s="84" t="n">
        <v>0.5307258983453433</v>
      </c>
      <c r="AG1930" s="84" t="n">
        <v>0.4827293730105308</v>
      </c>
      <c r="AH1930" s="84" t="n">
        <v>0.5253502721956782</v>
      </c>
      <c r="AI1930" s="84" t="n">
        <v>0.486229467704088</v>
      </c>
      <c r="AJ1930" s="84" t="n">
        <v>0.4835743917479537</v>
      </c>
      <c r="AK1930" s="84" t="n">
        <v>0.5077865315553577</v>
      </c>
    </row>
    <row r="1931">
      <c r="A1931" s="84" t="n">
        <v>4</v>
      </c>
      <c r="B1931" s="84" t="n">
        <v>0.4954529033879403</v>
      </c>
      <c r="C1931" s="84" t="n">
        <v>0.4595120543206773</v>
      </c>
      <c r="D1931" s="84" t="n">
        <v>0.502274672312058</v>
      </c>
      <c r="E1931" s="84" t="n">
        <v>0.5025154639175259</v>
      </c>
      <c r="F1931" s="84" t="n">
        <v>0.4820593917487225</v>
      </c>
      <c r="G1931" s="84" t="n">
        <v>0.500154128943132</v>
      </c>
      <c r="H1931" s="84" t="n">
        <v>0.500740117746005</v>
      </c>
      <c r="I1931" s="84" t="n">
        <v>0.4861904849833353</v>
      </c>
      <c r="J1931" s="84" t="n">
        <v>0.5158464192765447</v>
      </c>
      <c r="K1931" s="84" t="n">
        <v>0.5015659955257271</v>
      </c>
      <c r="L1931" s="84" t="n">
        <v>0.4847591496882789</v>
      </c>
      <c r="M1931" s="84" t="n">
        <v>0.5095548123668363</v>
      </c>
      <c r="N1931" s="84" t="n">
        <v>0.4952930774431789</v>
      </c>
      <c r="O1931" s="84" t="n">
        <v>0.4648690112461809</v>
      </c>
      <c r="P1931" s="84" t="n">
        <v>0.4797070148349394</v>
      </c>
      <c r="Q1931" s="84" t="n">
        <v>0.4505090794583815</v>
      </c>
      <c r="R1931" s="84" t="n">
        <v>0.4496281463851458</v>
      </c>
      <c r="S1931" s="84" t="n">
        <v>0.4689883757037357</v>
      </c>
      <c r="T1931" s="84" t="n">
        <v>0.4297862798199162</v>
      </c>
      <c r="U1931" s="84" t="n">
        <v>0.4313661550821725</v>
      </c>
      <c r="V1931" s="84" t="n">
        <v>0.4535263393523355</v>
      </c>
      <c r="W1931" s="84" t="n">
        <v>0.4271819766845579</v>
      </c>
      <c r="X1931" s="84" t="n">
        <v>0.4295219949125408</v>
      </c>
      <c r="Y1931" s="84" t="n">
        <v>0.4525766094798725</v>
      </c>
      <c r="Z1931" s="84" t="n">
        <v>0.4685279015200464</v>
      </c>
      <c r="AA1931" s="84" t="n">
        <v>0.4381523628278199</v>
      </c>
      <c r="AB1931" s="84" t="n">
        <v>0.4603212771323171</v>
      </c>
      <c r="AC1931" s="84" t="n">
        <v>0.4735790630306662</v>
      </c>
      <c r="AD1931" s="84" t="n">
        <v>0.4559309648112048</v>
      </c>
      <c r="AE1931" s="84" t="n">
        <v>0.4636514918772983</v>
      </c>
      <c r="AF1931" s="84" t="n">
        <v>0.5097016482370124</v>
      </c>
      <c r="AG1931" s="84" t="n">
        <v>0.4690277705863063</v>
      </c>
      <c r="AH1931" s="84" t="n">
        <v>0.5027623194401699</v>
      </c>
      <c r="AI1931" s="84" t="n">
        <v>0.4714554773372855</v>
      </c>
      <c r="AJ1931" s="84" t="n">
        <v>0.4698231798605753</v>
      </c>
      <c r="AK1931" s="84" t="n">
        <v>0.4820355780741072</v>
      </c>
    </row>
    <row r="1932">
      <c r="A1932" s="84" t="n">
        <v>5</v>
      </c>
      <c r="B1932" s="84" t="n">
        <v>0.4864372437840639</v>
      </c>
      <c r="C1932" s="84" t="n">
        <v>0.4553523418459625</v>
      </c>
      <c r="D1932" s="84" t="n">
        <v>0.4845777717720423</v>
      </c>
      <c r="E1932" s="84" t="n">
        <v>0.5033237113402063</v>
      </c>
      <c r="F1932" s="84" t="n">
        <v>0.4806857368399187</v>
      </c>
      <c r="G1932" s="84" t="n">
        <v>0.483810752491751</v>
      </c>
      <c r="H1932" s="84" t="n">
        <v>0.5235323801513878</v>
      </c>
      <c r="I1932" s="84" t="n">
        <v>0.5131193854846601</v>
      </c>
      <c r="J1932" s="84" t="n">
        <v>0.5355674474369095</v>
      </c>
      <c r="K1932" s="84" t="n">
        <v>0.5354544701300853</v>
      </c>
      <c r="L1932" s="84" t="n">
        <v>0.5207963675110407</v>
      </c>
      <c r="M1932" s="84" t="n">
        <v>0.5348056385596212</v>
      </c>
      <c r="N1932" s="84" t="n">
        <v>0.5333645394497322</v>
      </c>
      <c r="O1932" s="84" t="n">
        <v>0.5036780861990509</v>
      </c>
      <c r="P1932" s="84" t="n">
        <v>0.5042266872544614</v>
      </c>
      <c r="Q1932" s="84" t="n">
        <v>0.4813337531926806</v>
      </c>
      <c r="R1932" s="84" t="n">
        <v>0.4881793068392087</v>
      </c>
      <c r="S1932" s="84" t="n">
        <v>0.4907451160404489</v>
      </c>
      <c r="T1932" s="84" t="n">
        <v>0.4646645852379557</v>
      </c>
      <c r="U1932" s="84" t="n">
        <v>0.4673944635451742</v>
      </c>
      <c r="V1932" s="84" t="n">
        <v>0.4736904939561258</v>
      </c>
      <c r="W1932" s="84" t="n">
        <v>0.460514170455711</v>
      </c>
      <c r="X1932" s="84" t="n">
        <v>0.4642723853111894</v>
      </c>
      <c r="Y1932" s="84" t="n">
        <v>0.4749120305850567</v>
      </c>
      <c r="Z1932" s="84" t="n">
        <v>0.5066990852518108</v>
      </c>
      <c r="AA1932" s="84" t="n">
        <v>0.4739564622151451</v>
      </c>
      <c r="AB1932" s="84" t="n">
        <v>0.4885723166790806</v>
      </c>
      <c r="AC1932" s="84" t="n">
        <v>0.5082076382645756</v>
      </c>
      <c r="AD1932" s="84" t="n">
        <v>0.4901874093706976</v>
      </c>
      <c r="AE1932" s="84" t="n">
        <v>0.4940301633850019</v>
      </c>
      <c r="AF1932" s="84" t="n">
        <v>0.4986438556227833</v>
      </c>
      <c r="AG1932" s="84" t="n">
        <v>0.4667840314813856</v>
      </c>
      <c r="AH1932" s="84" t="n">
        <v>0.4866374373748128</v>
      </c>
      <c r="AI1932" s="84" t="n">
        <v>0.4690163023341979</v>
      </c>
      <c r="AJ1932" s="84" t="n">
        <v>0.4675829744387946</v>
      </c>
      <c r="AK1932" s="84" t="n">
        <v>0.4640182622978202</v>
      </c>
    </row>
    <row r="1933">
      <c r="A1933" s="84" t="n">
        <v>6</v>
      </c>
      <c r="B1933" s="84" t="n">
        <v>0.5140025444892958</v>
      </c>
      <c r="C1933" s="84" t="n">
        <v>0.4864815163979265</v>
      </c>
      <c r="D1933" s="84" t="n">
        <v>0.5141460094390142</v>
      </c>
      <c r="E1933" s="84" t="n">
        <v>0.5409319587628866</v>
      </c>
      <c r="F1933" s="84" t="n">
        <v>0.5167201587103741</v>
      </c>
      <c r="G1933" s="84" t="n">
        <v>0.5130381668931028</v>
      </c>
      <c r="H1933" s="84" t="n">
        <v>0.5700925147182506</v>
      </c>
      <c r="I1933" s="84" t="n">
        <v>0.5628525661739588</v>
      </c>
      <c r="J1933" s="84" t="n">
        <v>0.5794543380998333</v>
      </c>
      <c r="K1933" s="84" t="n">
        <v>0.5911177396636009</v>
      </c>
      <c r="L1933" s="84" t="n">
        <v>0.5778221175864108</v>
      </c>
      <c r="M1933" s="84" t="n">
        <v>0.5831107065350035</v>
      </c>
      <c r="N1933" s="84" t="n">
        <v>0.5879752431476569</v>
      </c>
      <c r="O1933" s="84" t="n">
        <v>0.5613755444321655</v>
      </c>
      <c r="P1933" s="84" t="n">
        <v>0.5504857025584895</v>
      </c>
      <c r="Q1933" s="84" t="n">
        <v>0.541006262901928</v>
      </c>
      <c r="R1933" s="84" t="n">
        <v>0.5463457157855481</v>
      </c>
      <c r="S1933" s="84" t="n">
        <v>0.5410968151318367</v>
      </c>
      <c r="T1933" s="84" t="n">
        <v>0.5280216652579649</v>
      </c>
      <c r="U1933" s="84" t="n">
        <v>0.5302591004147025</v>
      </c>
      <c r="V1933" s="84" t="n">
        <v>0.5244590359647814</v>
      </c>
      <c r="W1933" s="84" t="n">
        <v>0.521862500427336</v>
      </c>
      <c r="X1933" s="84" t="n">
        <v>0.5257368467574814</v>
      </c>
      <c r="Y1933" s="84" t="n">
        <v>0.5245540124198397</v>
      </c>
      <c r="Z1933" s="84" t="n">
        <v>0.5640663787533581</v>
      </c>
      <c r="AA1933" s="84" t="n">
        <v>0.5328645221427115</v>
      </c>
      <c r="AB1933" s="84" t="n">
        <v>0.5372389403367605</v>
      </c>
      <c r="AC1933" s="84" t="n">
        <v>0.562198248593214</v>
      </c>
      <c r="AD1933" s="84" t="n">
        <v>0.5439544957860954</v>
      </c>
      <c r="AE1933" s="84" t="n">
        <v>0.5412651864264767</v>
      </c>
      <c r="AF1933" s="84" t="n">
        <v>0.5279975605450256</v>
      </c>
      <c r="AG1933" s="84" t="n">
        <v>0.4995919353605885</v>
      </c>
      <c r="AH1933" s="84" t="n">
        <v>0.5152898795679177</v>
      </c>
      <c r="AI1933" s="84" t="n">
        <v>0.4950135852784982</v>
      </c>
      <c r="AJ1933" s="84" t="n">
        <v>0.4997394854342679</v>
      </c>
      <c r="AK1933" s="84" t="n">
        <v>0.4949583808914006</v>
      </c>
    </row>
    <row r="1934">
      <c r="A1934" s="84" t="n">
        <v>7</v>
      </c>
      <c r="B1934" s="84" t="n">
        <v>0.5567876607975873</v>
      </c>
      <c r="C1934" s="84" t="n">
        <v>0.5339725370521675</v>
      </c>
      <c r="D1934" s="84" t="n">
        <v>0.5546446856748194</v>
      </c>
      <c r="E1934" s="84" t="n">
        <v>0.5928247422680412</v>
      </c>
      <c r="F1934" s="84" t="n">
        <v>0.5676155012671902</v>
      </c>
      <c r="G1934" s="84" t="n">
        <v>0.5599104910433957</v>
      </c>
      <c r="H1934" s="84" t="n">
        <v>0.6495710681244743</v>
      </c>
      <c r="I1934" s="84" t="n">
        <v>0.6444171059798915</v>
      </c>
      <c r="J1934" s="84" t="n">
        <v>0.6208673275433517</v>
      </c>
      <c r="K1934" s="84" t="n">
        <v>0.6656558124119645</v>
      </c>
      <c r="L1934" s="84" t="n">
        <v>0.6556085638734889</v>
      </c>
      <c r="M1934" s="84" t="n">
        <v>0.6201096313300219</v>
      </c>
      <c r="N1934" s="84" t="n">
        <v>0.663077963280803</v>
      </c>
      <c r="O1934" s="84" t="n">
        <v>0.6399037898979393</v>
      </c>
      <c r="P1934" s="84" t="n">
        <v>0.5881789574497196</v>
      </c>
      <c r="Q1934" s="84" t="n">
        <v>0.6132395647458102</v>
      </c>
      <c r="R1934" s="84" t="n">
        <v>0.6280941284896163</v>
      </c>
      <c r="S1934" s="84" t="n">
        <v>0.585832129500871</v>
      </c>
      <c r="T1934" s="84" t="n">
        <v>0.6157521604885033</v>
      </c>
      <c r="U1934" s="84" t="n">
        <v>0.6170441522229705</v>
      </c>
      <c r="V1934" s="84" t="n">
        <v>0.5725593195045514</v>
      </c>
      <c r="W1934" s="84" t="n">
        <v>0.6125431609175755</v>
      </c>
      <c r="X1934" s="84" t="n">
        <v>0.6148066667321422</v>
      </c>
      <c r="Y1934" s="84" t="n">
        <v>0.5713339847608675</v>
      </c>
      <c r="Z1934" s="84" t="n">
        <v>0.6474818920665149</v>
      </c>
      <c r="AA1934" s="84" t="n">
        <v>0.6224912856463187</v>
      </c>
      <c r="AB1934" s="84" t="n">
        <v>0.5802401074442691</v>
      </c>
      <c r="AC1934" s="84" t="n">
        <v>0.6543468850930643</v>
      </c>
      <c r="AD1934" s="84" t="n">
        <v>0.6368001356146527</v>
      </c>
      <c r="AE1934" s="84" t="n">
        <v>0.585468742726807</v>
      </c>
      <c r="AF1934" s="84" t="n">
        <v>0.5725818100113949</v>
      </c>
      <c r="AG1934" s="84" t="n">
        <v>0.5489147453109551</v>
      </c>
      <c r="AH1934" s="84" t="n">
        <v>0.5562630232640273</v>
      </c>
      <c r="AI1934" s="84" t="n">
        <v>0.5397369396072621</v>
      </c>
      <c r="AJ1934" s="84" t="n">
        <v>0.5460605141260453</v>
      </c>
      <c r="AK1934" s="84" t="n">
        <v>0.5365051084323934</v>
      </c>
    </row>
    <row r="1935">
      <c r="A1935" s="84" t="n">
        <v>8</v>
      </c>
      <c r="B1935" s="84" t="n">
        <v>0.6293841393500557</v>
      </c>
      <c r="C1935" s="84" t="n">
        <v>0.6285821362812125</v>
      </c>
      <c r="D1935" s="84" t="n">
        <v>0.5950983188945442</v>
      </c>
      <c r="E1935" s="84" t="n">
        <v>0.6813525773195876</v>
      </c>
      <c r="F1935" s="84" t="n">
        <v>0.6550801861315386</v>
      </c>
      <c r="G1935" s="84" t="n">
        <v>0.5924316980442749</v>
      </c>
      <c r="H1935" s="84" t="n">
        <v>0.6664087468460892</v>
      </c>
      <c r="I1935" s="84" t="n">
        <v>0.651454580705917</v>
      </c>
      <c r="J1935" s="84" t="n">
        <v>0.6178319735649326</v>
      </c>
      <c r="K1935" s="84" t="n">
        <v>0.6366890380313199</v>
      </c>
      <c r="L1935" s="84" t="n">
        <v>0.6359180066417657</v>
      </c>
      <c r="M1935" s="84" t="n">
        <v>0.6109143200153037</v>
      </c>
      <c r="N1935" s="84" t="n">
        <v>0.6414590593089579</v>
      </c>
      <c r="O1935" s="84" t="n">
        <v>0.6271598517844373</v>
      </c>
      <c r="P1935" s="84" t="n">
        <v>0.5877000957723355</v>
      </c>
      <c r="Q1935" s="84" t="n">
        <v>0.6107728910814877</v>
      </c>
      <c r="R1935" s="84" t="n">
        <v>0.618533535709111</v>
      </c>
      <c r="S1935" s="84" t="n">
        <v>0.5888765880462813</v>
      </c>
      <c r="T1935" s="84" t="n">
        <v>0.6123540268745796</v>
      </c>
      <c r="U1935" s="84" t="n">
        <v>0.6130365434374225</v>
      </c>
      <c r="V1935" s="84" t="n">
        <v>0.5793344276973584</v>
      </c>
      <c r="W1935" s="84" t="n">
        <v>0.6118765170421525</v>
      </c>
      <c r="X1935" s="84" t="n">
        <v>0.6124372661291114</v>
      </c>
      <c r="Y1935" s="84" t="n">
        <v>0.5767109317015607</v>
      </c>
      <c r="Z1935" s="84" t="n">
        <v>0.6316353249226376</v>
      </c>
      <c r="AA1935" s="84" t="n">
        <v>0.6185322018428796</v>
      </c>
      <c r="AB1935" s="84" t="n">
        <v>0.580533350536928</v>
      </c>
      <c r="AC1935" s="84" t="n">
        <v>0.6412945759664369</v>
      </c>
      <c r="AD1935" s="84" t="n">
        <v>0.6288877536761419</v>
      </c>
      <c r="AE1935" s="84" t="n">
        <v>0.5808429921333146</v>
      </c>
      <c r="AF1935" s="84" t="n">
        <v>0.6271967131554029</v>
      </c>
      <c r="AG1935" s="84" t="n">
        <v>0.634423396034746</v>
      </c>
      <c r="AH1935" s="84" t="n">
        <v>0.5908639122515804</v>
      </c>
      <c r="AI1935" s="84" t="n">
        <v>0.6296467827590466</v>
      </c>
      <c r="AJ1935" s="84" t="n">
        <v>0.6419364696209241</v>
      </c>
      <c r="AK1935" s="84" t="n">
        <v>0.5790150608279281</v>
      </c>
    </row>
    <row r="1936">
      <c r="A1936" s="84" t="n">
        <v>9</v>
      </c>
      <c r="B1936" s="84" t="n">
        <v>0.6226616614572699</v>
      </c>
      <c r="C1936" s="84" t="n">
        <v>0.6238870383173067</v>
      </c>
      <c r="D1936" s="84" t="n">
        <v>0.5823961883598835</v>
      </c>
      <c r="E1936" s="84" t="n">
        <v>0.6580123711340207</v>
      </c>
      <c r="F1936" s="84" t="n">
        <v>0.6382483692716774</v>
      </c>
      <c r="G1936" s="84" t="n">
        <v>0.5809234036237426</v>
      </c>
      <c r="H1936" s="84" t="n">
        <v>0.5918587047939445</v>
      </c>
      <c r="I1936" s="84" t="n">
        <v>0.5808051665081755</v>
      </c>
      <c r="J1936" s="84" t="n">
        <v>0.5800684270550048</v>
      </c>
      <c r="K1936" s="84" t="n">
        <v>0.5453144419587374</v>
      </c>
      <c r="L1936" s="84" t="n">
        <v>0.5551190615916765</v>
      </c>
      <c r="M1936" s="84" t="n">
        <v>0.5636053008265227</v>
      </c>
      <c r="N1936" s="84" t="n">
        <v>0.5664430228324752</v>
      </c>
      <c r="O1936" s="84" t="n">
        <v>0.5675667945134238</v>
      </c>
      <c r="P1936" s="84" t="n">
        <v>0.5722641361921703</v>
      </c>
      <c r="Q1936" s="84" t="n">
        <v>0.5725132080752948</v>
      </c>
      <c r="R1936" s="84" t="n">
        <v>0.5697139423134022</v>
      </c>
      <c r="S1936" s="84" t="n">
        <v>0.5745453563569105</v>
      </c>
      <c r="T1936" s="84" t="n">
        <v>0.570334466044538</v>
      </c>
      <c r="U1936" s="84" t="n">
        <v>0.5695459539928404</v>
      </c>
      <c r="V1936" s="84" t="n">
        <v>0.5753887479480674</v>
      </c>
      <c r="W1936" s="84" t="n">
        <v>0.57015144781375</v>
      </c>
      <c r="X1936" s="84" t="n">
        <v>0.5685431992064348</v>
      </c>
      <c r="Y1936" s="84" t="n">
        <v>0.5740838632856511</v>
      </c>
      <c r="Z1936" s="84" t="n">
        <v>0.5651545550379163</v>
      </c>
      <c r="AA1936" s="84" t="n">
        <v>0.565697488130031</v>
      </c>
      <c r="AB1936" s="84" t="n">
        <v>0.5713255174274369</v>
      </c>
      <c r="AC1936" s="84" t="n">
        <v>0.5569540172476941</v>
      </c>
      <c r="AD1936" s="84" t="n">
        <v>0.5616279256226936</v>
      </c>
      <c r="AE1936" s="84" t="n">
        <v>0.5694851743238839</v>
      </c>
      <c r="AF1936" s="84" t="n">
        <v>0.6187388659744179</v>
      </c>
      <c r="AG1936" s="84" t="n">
        <v>0.6236312575048141</v>
      </c>
      <c r="AH1936" s="84" t="n">
        <v>0.5818428580798474</v>
      </c>
      <c r="AI1936" s="84" t="n">
        <v>0.6234870939854268</v>
      </c>
      <c r="AJ1936" s="84" t="n">
        <v>0.6301132853634784</v>
      </c>
      <c r="AK1936" s="84" t="n">
        <v>0.5798613624342307</v>
      </c>
    </row>
    <row r="1937">
      <c r="A1937" s="84" t="n">
        <v>10</v>
      </c>
      <c r="B1937" s="84" t="n">
        <v>0.5288768121632872</v>
      </c>
      <c r="C1937" s="84" t="n">
        <v>0.5499503022600252</v>
      </c>
      <c r="D1937" s="84" t="n">
        <v>0.548488806810504</v>
      </c>
      <c r="E1937" s="84" t="n">
        <v>0.556041237113402</v>
      </c>
      <c r="F1937" s="84" t="n">
        <v>0.5529727034775022</v>
      </c>
      <c r="G1937" s="84" t="n">
        <v>0.5596650264302595</v>
      </c>
      <c r="H1937" s="84" t="n">
        <v>0.5500756938603869</v>
      </c>
      <c r="I1937" s="84" t="n">
        <v>0.5529160857884095</v>
      </c>
      <c r="J1937" s="84" t="n">
        <v>0.5732959031493989</v>
      </c>
      <c r="K1937" s="84" t="n">
        <v>0.533084762614964</v>
      </c>
      <c r="L1937" s="84" t="n">
        <v>0.5436098894649994</v>
      </c>
      <c r="M1937" s="84" t="n">
        <v>0.5752940322825348</v>
      </c>
      <c r="N1937" s="84" t="n">
        <v>0.5558156065255457</v>
      </c>
      <c r="O1937" s="84" t="n">
        <v>0.5569420789182863</v>
      </c>
      <c r="P1937" s="84" t="n">
        <v>0.5888532728729746</v>
      </c>
      <c r="Q1937" s="84" t="n">
        <v>0.5717084776599839</v>
      </c>
      <c r="R1937" s="84" t="n">
        <v>0.5594763883049604</v>
      </c>
      <c r="S1937" s="84" t="n">
        <v>0.5932643886106198</v>
      </c>
      <c r="T1937" s="84" t="n">
        <v>0.560260811067221</v>
      </c>
      <c r="U1937" s="84" t="n">
        <v>0.559316627086804</v>
      </c>
      <c r="V1937" s="84" t="n">
        <v>0.5934397851067005</v>
      </c>
      <c r="W1937" s="84" t="n">
        <v>0.5594680523742778</v>
      </c>
      <c r="X1937" s="84" t="n">
        <v>0.5578919455111522</v>
      </c>
      <c r="Y1937" s="84" t="n">
        <v>0.5884312877440852</v>
      </c>
      <c r="Z1937" s="84" t="n">
        <v>0.5538477233311797</v>
      </c>
      <c r="AA1937" s="84" t="n">
        <v>0.5544028118961851</v>
      </c>
      <c r="AB1937" s="84" t="n">
        <v>0.5808500530769997</v>
      </c>
      <c r="AC1937" s="84" t="n">
        <v>0.544717477441481</v>
      </c>
      <c r="AD1937" s="84" t="n">
        <v>0.5502358366301592</v>
      </c>
      <c r="AE1937" s="84" t="n">
        <v>0.5738490899781221</v>
      </c>
      <c r="AF1937" s="84" t="n">
        <v>0.5348986502752412</v>
      </c>
      <c r="AG1937" s="84" t="n">
        <v>0.553976719357551</v>
      </c>
      <c r="AH1937" s="84" t="n">
        <v>0.5532610505390938</v>
      </c>
      <c r="AI1937" s="84" t="n">
        <v>0.5226472767691738</v>
      </c>
      <c r="AJ1937" s="84" t="n">
        <v>0.5462122061516613</v>
      </c>
      <c r="AK1937" s="84" t="n">
        <v>0.5491272514685003</v>
      </c>
    </row>
    <row r="1938">
      <c r="A1938" s="84" t="n">
        <v>11</v>
      </c>
      <c r="B1938" s="84" t="n">
        <v>0.5230496175412693</v>
      </c>
      <c r="C1938" s="84" t="n">
        <v>0.5379320619091847</v>
      </c>
      <c r="D1938" s="84" t="n">
        <v>0.5471275067689643</v>
      </c>
      <c r="E1938" s="84" t="n">
        <v>0.5417896907216496</v>
      </c>
      <c r="F1938" s="84" t="n">
        <v>0.5399398604013462</v>
      </c>
      <c r="G1938" s="84" t="n">
        <v>0.5619826690566168</v>
      </c>
      <c r="H1938" s="84" t="n">
        <v>0.5447434819175779</v>
      </c>
      <c r="I1938" s="84" t="n">
        <v>0.5491238355506727</v>
      </c>
      <c r="J1938" s="84" t="n">
        <v>0.5772670117261748</v>
      </c>
      <c r="K1938" s="84" t="n">
        <v>0.5275996354296132</v>
      </c>
      <c r="L1938" s="84" t="n">
        <v>0.5381257148643454</v>
      </c>
      <c r="M1938" s="84" t="n">
        <v>0.5773982677986004</v>
      </c>
      <c r="N1938" s="84" t="n">
        <v>0.546852516426553</v>
      </c>
      <c r="O1938" s="84" t="n">
        <v>0.5481297536241304</v>
      </c>
      <c r="P1938" s="84" t="n">
        <v>0.5906563336786351</v>
      </c>
      <c r="Q1938" s="84" t="n">
        <v>0.5652181519191071</v>
      </c>
      <c r="R1938" s="84" t="n">
        <v>0.5490369335794149</v>
      </c>
      <c r="S1938" s="84" t="n">
        <v>0.5951072648476422</v>
      </c>
      <c r="T1938" s="84" t="n">
        <v>0.5511186241871217</v>
      </c>
      <c r="U1938" s="84" t="n">
        <v>0.5499025272037714</v>
      </c>
      <c r="V1938" s="84" t="n">
        <v>0.5953977018355469</v>
      </c>
      <c r="W1938" s="84" t="n">
        <v>0.552887080783563</v>
      </c>
      <c r="X1938" s="84" t="n">
        <v>0.5513337392824522</v>
      </c>
      <c r="Y1938" s="84" t="n">
        <v>0.5907860380924921</v>
      </c>
      <c r="Z1938" s="84" t="n">
        <v>0.5515693542353862</v>
      </c>
      <c r="AA1938" s="84" t="n">
        <v>0.5519851249138275</v>
      </c>
      <c r="AB1938" s="84" t="n">
        <v>0.5839584298591846</v>
      </c>
      <c r="AC1938" s="84" t="n">
        <v>0.5464655545566542</v>
      </c>
      <c r="AD1938" s="84" t="n">
        <v>0.5521234459866537</v>
      </c>
      <c r="AE1938" s="84" t="n">
        <v>0.5778057068379648</v>
      </c>
      <c r="AF1938" s="84" t="n">
        <v>0.5275000401226146</v>
      </c>
      <c r="AG1938" s="84" t="n">
        <v>0.5417199862910007</v>
      </c>
      <c r="AH1938" s="84" t="n">
        <v>0.5522418934123097</v>
      </c>
      <c r="AI1938" s="84" t="n">
        <v>0.513044954921576</v>
      </c>
      <c r="AJ1938" s="84" t="n">
        <v>0.5333755432882874</v>
      </c>
      <c r="AK1938" s="84" t="n">
        <v>0.5470449040950977</v>
      </c>
    </row>
    <row r="1939">
      <c r="A1939" s="84" t="n">
        <v>12</v>
      </c>
      <c r="B1939" s="84" t="n">
        <v>0.5273689666546248</v>
      </c>
      <c r="C1939" s="84" t="n">
        <v>0.5434651545518241</v>
      </c>
      <c r="D1939" s="84" t="n">
        <v>0.5512164116731478</v>
      </c>
      <c r="E1939" s="84" t="n">
        <v>0.5442969072164949</v>
      </c>
      <c r="F1939" s="84" t="n">
        <v>0.5428819228052681</v>
      </c>
      <c r="G1939" s="84" t="n">
        <v>0.5660185639749282</v>
      </c>
      <c r="H1939" s="84" t="n">
        <v>0.5352901597981498</v>
      </c>
      <c r="I1939" s="84" t="n">
        <v>0.5384187493652655</v>
      </c>
      <c r="J1939" s="84" t="n">
        <v>0.5724069362809603</v>
      </c>
      <c r="K1939" s="84" t="n">
        <v>0.5143093876874637</v>
      </c>
      <c r="L1939" s="84" t="n">
        <v>0.5246695802063411</v>
      </c>
      <c r="M1939" s="84" t="n">
        <v>0.5677807901107528</v>
      </c>
      <c r="N1939" s="84" t="n">
        <v>0.5333125292557341</v>
      </c>
      <c r="O1939" s="84" t="n">
        <v>0.5346577390626016</v>
      </c>
      <c r="P1939" s="84" t="n">
        <v>0.5793395617927017</v>
      </c>
      <c r="Q1939" s="84" t="n">
        <v>0.5524999125293028</v>
      </c>
      <c r="R1939" s="84" t="n">
        <v>0.5356473530815986</v>
      </c>
      <c r="S1939" s="84" t="n">
        <v>0.5832332014743011</v>
      </c>
      <c r="T1939" s="84" t="n">
        <v>0.5383195625549826</v>
      </c>
      <c r="U1939" s="84" t="n">
        <v>0.5367761906449746</v>
      </c>
      <c r="V1939" s="84" t="n">
        <v>0.5838471869870168</v>
      </c>
      <c r="W1939" s="84" t="n">
        <v>0.539673857304024</v>
      </c>
      <c r="X1939" s="84" t="n">
        <v>0.5380552745558294</v>
      </c>
      <c r="Y1939" s="84" t="n">
        <v>0.5809078336830752</v>
      </c>
      <c r="Z1939" s="84" t="n">
        <v>0.5383412112762268</v>
      </c>
      <c r="AA1939" s="84" t="n">
        <v>0.5388431998912527</v>
      </c>
      <c r="AB1939" s="84" t="n">
        <v>0.576105379837778</v>
      </c>
      <c r="AC1939" s="84" t="n">
        <v>0.5332301135417706</v>
      </c>
      <c r="AD1939" s="84" t="n">
        <v>0.5389834857089186</v>
      </c>
      <c r="AE1939" s="84" t="n">
        <v>0.572184983475306</v>
      </c>
      <c r="AF1939" s="84" t="n">
        <v>0.529538268949911</v>
      </c>
      <c r="AG1939" s="84" t="n">
        <v>0.5464490979429104</v>
      </c>
      <c r="AH1939" s="84" t="n">
        <v>0.5557282180390811</v>
      </c>
      <c r="AI1939" s="84" t="n">
        <v>0.521365938001729</v>
      </c>
      <c r="AJ1939" s="84" t="n">
        <v>0.5402522484495537</v>
      </c>
      <c r="AK1939" s="84" t="n">
        <v>0.5519668160685951</v>
      </c>
    </row>
    <row r="1940">
      <c r="A1940" s="84" t="n">
        <v>13</v>
      </c>
      <c r="B1940" s="84" t="n">
        <v>0.5136098763880818</v>
      </c>
      <c r="C1940" s="84" t="n">
        <v>0.5302108720498513</v>
      </c>
      <c r="D1940" s="84" t="n">
        <v>0.5476930468597511</v>
      </c>
      <c r="E1940" s="84" t="n">
        <v>0.5315134020618557</v>
      </c>
      <c r="F1940" s="84" t="n">
        <v>0.5298802401429226</v>
      </c>
      <c r="G1940" s="84" t="n">
        <v>0.561172064985329</v>
      </c>
      <c r="H1940" s="84" t="n">
        <v>0.531488645920942</v>
      </c>
      <c r="I1940" s="84" t="n">
        <v>0.5361475538485684</v>
      </c>
      <c r="J1940" s="84" t="n">
        <v>0.5788811884083398</v>
      </c>
      <c r="K1940" s="84" t="n">
        <v>0.5155853840417599</v>
      </c>
      <c r="L1940" s="84" t="n">
        <v>0.5262759393633939</v>
      </c>
      <c r="M1940" s="84" t="n">
        <v>0.5765737241010825</v>
      </c>
      <c r="N1940" s="84" t="n">
        <v>0.535392937015655</v>
      </c>
      <c r="O1940" s="84" t="n">
        <v>0.5367665604888512</v>
      </c>
      <c r="P1940" s="84" t="n">
        <v>0.5867912358540353</v>
      </c>
      <c r="Q1940" s="84" t="n">
        <v>0.5565235646058571</v>
      </c>
      <c r="R1940" s="84" t="n">
        <v>0.5380582851740741</v>
      </c>
      <c r="S1940" s="84" t="n">
        <v>0.5905574531855433</v>
      </c>
      <c r="T1940" s="84" t="n">
        <v>0.5406654822072344</v>
      </c>
      <c r="U1940" s="84" t="n">
        <v>0.5392076938527156</v>
      </c>
      <c r="V1940" s="84" t="n">
        <v>0.591428145052977</v>
      </c>
      <c r="W1940" s="84" t="n">
        <v>0.5418276298246215</v>
      </c>
      <c r="X1940" s="84" t="n">
        <v>0.540144766693839</v>
      </c>
      <c r="Y1940" s="84" t="n">
        <v>0.5894831830244391</v>
      </c>
      <c r="Z1940" s="84" t="n">
        <v>0.5399054646852791</v>
      </c>
      <c r="AA1940" s="84" t="n">
        <v>0.5404428542299813</v>
      </c>
      <c r="AB1940" s="84" t="n">
        <v>0.5860580504026227</v>
      </c>
      <c r="AC1940" s="84" t="n">
        <v>0.5341124762760964</v>
      </c>
      <c r="AD1940" s="84" t="n">
        <v>0.5403396322368857</v>
      </c>
      <c r="AE1940" s="84" t="n">
        <v>0.5837057208024948</v>
      </c>
      <c r="AF1940" s="84" t="n">
        <v>0.5224445906690847</v>
      </c>
      <c r="AG1940" s="84" t="n">
        <v>0.5335365026764604</v>
      </c>
      <c r="AH1940" s="84" t="n">
        <v>0.5519442188059717</v>
      </c>
      <c r="AI1940" s="84" t="n">
        <v>0.5082592318142521</v>
      </c>
      <c r="AJ1940" s="84" t="n">
        <v>0.5273364419206409</v>
      </c>
      <c r="AK1940" s="84" t="n">
        <v>0.5492107680743856</v>
      </c>
    </row>
    <row r="1941">
      <c r="A1941" s="84" t="n">
        <v>14</v>
      </c>
      <c r="B1941" s="84" t="n">
        <v>0.5159030580991723</v>
      </c>
      <c r="C1941" s="84" t="n">
        <v>0.5307322909610636</v>
      </c>
      <c r="D1941" s="84" t="n">
        <v>0.5603901726148471</v>
      </c>
      <c r="E1941" s="84" t="n">
        <v>0.5329319587628867</v>
      </c>
      <c r="F1941" s="84" t="n">
        <v>0.5310046117412438</v>
      </c>
      <c r="G1941" s="84" t="n">
        <v>0.5728972816221215</v>
      </c>
      <c r="H1941" s="84" t="n">
        <v>0.5319764507989907</v>
      </c>
      <c r="I1941" s="84" t="n">
        <v>0.5362629601248236</v>
      </c>
      <c r="J1941" s="84" t="n">
        <v>0.578857794543381</v>
      </c>
      <c r="K1941" s="84" t="n">
        <v>0.5188002319993371</v>
      </c>
      <c r="L1941" s="84" t="n">
        <v>0.5288304646704548</v>
      </c>
      <c r="M1941" s="84" t="n">
        <v>0.5776225436843251</v>
      </c>
      <c r="N1941" s="84" t="n">
        <v>0.539813803505487</v>
      </c>
      <c r="O1941" s="84" t="n">
        <v>0.5411246180848989</v>
      </c>
      <c r="P1941" s="84" t="n">
        <v>0.5911107636377853</v>
      </c>
      <c r="Q1941" s="84" t="n">
        <v>0.5620517126762535</v>
      </c>
      <c r="R1941" s="84" t="n">
        <v>0.5433243309366531</v>
      </c>
      <c r="S1941" s="84" t="n">
        <v>0.5965316124154505</v>
      </c>
      <c r="T1941" s="84" t="n">
        <v>0.5459093026063858</v>
      </c>
      <c r="U1941" s="84" t="n">
        <v>0.5442904571178772</v>
      </c>
      <c r="V1941" s="84" t="n">
        <v>0.5968661393821818</v>
      </c>
      <c r="W1941" s="84" t="n">
        <v>0.5452121294998462</v>
      </c>
      <c r="X1941" s="84" t="n">
        <v>0.5435454090101061</v>
      </c>
      <c r="Y1941" s="84" t="n">
        <v>0.5921262701502021</v>
      </c>
      <c r="Z1941" s="84" t="n">
        <v>0.5409426327064984</v>
      </c>
      <c r="AA1941" s="84" t="n">
        <v>0.5414696429785127</v>
      </c>
      <c r="AB1941" s="84" t="n">
        <v>0.5852369697431777</v>
      </c>
      <c r="AC1941" s="84" t="n">
        <v>0.5326640695235241</v>
      </c>
      <c r="AD1941" s="84" t="n">
        <v>0.538587179375577</v>
      </c>
      <c r="AE1941" s="84" t="n">
        <v>0.5788239538239537</v>
      </c>
      <c r="AF1941" s="84" t="n">
        <v>0.5305654078865011</v>
      </c>
      <c r="AG1941" s="84" t="n">
        <v>0.5347076851762814</v>
      </c>
      <c r="AH1941" s="84" t="n">
        <v>0.5641640136627599</v>
      </c>
      <c r="AI1941" s="84" t="n">
        <v>0.5099882672594788</v>
      </c>
      <c r="AJ1941" s="84" t="n">
        <v>0.5281762441494147</v>
      </c>
      <c r="AK1941" s="84" t="n">
        <v>0.5624286628991397</v>
      </c>
    </row>
    <row r="1942">
      <c r="A1942" s="84" t="n">
        <v>15</v>
      </c>
      <c r="B1942" s="84" t="n">
        <v>0.5107355458871943</v>
      </c>
      <c r="C1942" s="84" t="n">
        <v>0.5268402712309442</v>
      </c>
      <c r="D1942" s="84" t="n">
        <v>0.5517869565434991</v>
      </c>
      <c r="E1942" s="84" t="n">
        <v>0.5315628865979382</v>
      </c>
      <c r="F1942" s="84" t="n">
        <v>0.5289038805101999</v>
      </c>
      <c r="G1942" s="84" t="n">
        <v>0.5668234595668403</v>
      </c>
      <c r="H1942" s="84" t="n">
        <v>0.5409251471825063</v>
      </c>
      <c r="I1942" s="84" t="n">
        <v>0.5465779730964888</v>
      </c>
      <c r="J1942" s="84" t="n">
        <v>0.5794777319647921</v>
      </c>
      <c r="K1942" s="84" t="n">
        <v>0.5305327699063718</v>
      </c>
      <c r="L1942" s="84" t="n">
        <v>0.5411773369879154</v>
      </c>
      <c r="M1942" s="84" t="n">
        <v>0.5803930105079849</v>
      </c>
      <c r="N1942" s="84" t="n">
        <v>0.5517588113936998</v>
      </c>
      <c r="O1942" s="84" t="n">
        <v>0.552950659819281</v>
      </c>
      <c r="P1942" s="84" t="n">
        <v>0.5948341574966284</v>
      </c>
      <c r="Q1942" s="84" t="n">
        <v>0.5709562296630629</v>
      </c>
      <c r="R1942" s="84" t="n">
        <v>0.5547732892477177</v>
      </c>
      <c r="S1942" s="84" t="n">
        <v>0.6008249065060959</v>
      </c>
      <c r="T1942" s="84" t="n">
        <v>0.5577423973228918</v>
      </c>
      <c r="U1942" s="84" t="n">
        <v>0.5560628079254244</v>
      </c>
      <c r="V1942" s="84" t="n">
        <v>0.6012117594388897</v>
      </c>
      <c r="W1942" s="84" t="n">
        <v>0.5576048682096338</v>
      </c>
      <c r="X1942" s="84" t="n">
        <v>0.5559841483416649</v>
      </c>
      <c r="Y1942" s="84" t="n">
        <v>0.5956290280380818</v>
      </c>
      <c r="Z1942" s="84" t="n">
        <v>0.5543238004556739</v>
      </c>
      <c r="AA1942" s="84" t="n">
        <v>0.5547572117952055</v>
      </c>
      <c r="AB1942" s="84" t="n">
        <v>0.5877647252018978</v>
      </c>
      <c r="AC1942" s="84" t="n">
        <v>0.5467319282122998</v>
      </c>
      <c r="AD1942" s="84" t="n">
        <v>0.5521967512043818</v>
      </c>
      <c r="AE1942" s="84" t="n">
        <v>0.5801098543034026</v>
      </c>
      <c r="AF1942" s="84" t="n">
        <v>0.524482819496381</v>
      </c>
      <c r="AG1942" s="84" t="n">
        <v>0.5314259085294138</v>
      </c>
      <c r="AH1942" s="84" t="n">
        <v>0.5559905753192433</v>
      </c>
      <c r="AI1942" s="84" t="n">
        <v>0.5099110781771027</v>
      </c>
      <c r="AJ1942" s="84" t="n">
        <v>0.5249885131763212</v>
      </c>
      <c r="AK1942" s="84" t="n">
        <v>0.5540937056318032</v>
      </c>
    </row>
    <row r="1943">
      <c r="A1943" s="84" t="n">
        <v>16</v>
      </c>
      <c r="B1943" s="84" t="n">
        <v>0.5207564358301789</v>
      </c>
      <c r="C1943" s="84" t="n">
        <v>0.5408371101287951</v>
      </c>
      <c r="D1943" s="84" t="n">
        <v>0.5528379602520406</v>
      </c>
      <c r="E1943" s="84" t="n">
        <v>0.5471505154639176</v>
      </c>
      <c r="F1943" s="84" t="n">
        <v>0.5438504923345382</v>
      </c>
      <c r="G1943" s="84" t="n">
        <v>0.5682106200550296</v>
      </c>
      <c r="H1943" s="84" t="n">
        <v>0.5798317914213625</v>
      </c>
      <c r="I1943" s="84" t="n">
        <v>0.5895668110014495</v>
      </c>
      <c r="J1943" s="84" t="n">
        <v>0.6200309968710705</v>
      </c>
      <c r="K1943" s="84" t="n">
        <v>0.5765183528047064</v>
      </c>
      <c r="L1943" s="84" t="n">
        <v>0.589473974910419</v>
      </c>
      <c r="M1943" s="84" t="n">
        <v>0.6304988819187461</v>
      </c>
      <c r="N1943" s="84" t="n">
        <v>0.6003189958565213</v>
      </c>
      <c r="O1943" s="84" t="n">
        <v>0.6013859455242799</v>
      </c>
      <c r="P1943" s="84" t="n">
        <v>0.6448605437523212</v>
      </c>
      <c r="Q1943" s="84" t="n">
        <v>0.619170078023862</v>
      </c>
      <c r="R1943" s="84" t="n">
        <v>0.6026807664626282</v>
      </c>
      <c r="S1943" s="84" t="n">
        <v>0.6504340547327493</v>
      </c>
      <c r="T1943" s="84" t="n">
        <v>0.605644006692771</v>
      </c>
      <c r="U1943" s="84" t="n">
        <v>0.6041210316757051</v>
      </c>
      <c r="V1943" s="84" t="n">
        <v>0.6510490971496791</v>
      </c>
      <c r="W1943" s="84" t="n">
        <v>0.6065433660387679</v>
      </c>
      <c r="X1943" s="84" t="n">
        <v>0.6050589772046474</v>
      </c>
      <c r="Y1943" s="84" t="n">
        <v>0.6462534907438556</v>
      </c>
      <c r="Z1943" s="84" t="n">
        <v>0.6055360968476894</v>
      </c>
      <c r="AA1943" s="84" t="n">
        <v>0.605659717839423</v>
      </c>
      <c r="AB1943" s="84" t="n">
        <v>0.6399033470766594</v>
      </c>
      <c r="AC1943" s="84" t="n">
        <v>0.5983584723470848</v>
      </c>
      <c r="AD1943" s="84" t="n">
        <v>0.6045000240532746</v>
      </c>
      <c r="AE1943" s="84" t="n">
        <v>0.6324535679374389</v>
      </c>
      <c r="AF1943" s="84" t="n">
        <v>0.5300357893723218</v>
      </c>
      <c r="AG1943" s="84" t="n">
        <v>0.5457932357430105</v>
      </c>
      <c r="AH1943" s="84" t="n">
        <v>0.5566061058611627</v>
      </c>
      <c r="AI1943" s="84" t="n">
        <v>0.5277726318389526</v>
      </c>
      <c r="AJ1943" s="84" t="n">
        <v>0.5407644838404025</v>
      </c>
      <c r="AK1943" s="84" t="n">
        <v>0.5548676261796721</v>
      </c>
    </row>
    <row r="1944">
      <c r="A1944" s="84" t="n">
        <v>17</v>
      </c>
      <c r="B1944" s="84" t="n">
        <v>0.5707980586489075</v>
      </c>
      <c r="C1944" s="84" t="n">
        <v>0.5920316017104404</v>
      </c>
      <c r="D1944" s="84" t="n">
        <v>0.6033311812781206</v>
      </c>
      <c r="E1944" s="84" t="n">
        <v>0.5996536082474228</v>
      </c>
      <c r="F1944" s="84" t="n">
        <v>0.5955014749262536</v>
      </c>
      <c r="G1944" s="84" t="n">
        <v>0.6197467718549131</v>
      </c>
      <c r="H1944" s="84" t="n">
        <v>0.6467283431455004</v>
      </c>
      <c r="I1944" s="84" t="n">
        <v>0.6605462871492804</v>
      </c>
      <c r="J1944" s="84" t="n">
        <v>0.6881071439015118</v>
      </c>
      <c r="K1944" s="84" t="n">
        <v>0.6437815891954595</v>
      </c>
      <c r="L1944" s="84" t="n">
        <v>0.6578431981736294</v>
      </c>
      <c r="M1944" s="84" t="n">
        <v>0.6909940039182316</v>
      </c>
      <c r="N1944" s="84" t="n">
        <v>0.6652450546973874</v>
      </c>
      <c r="O1944" s="84" t="n">
        <v>0.6663771696028084</v>
      </c>
      <c r="P1944" s="84" t="n">
        <v>0.6969782850888336</v>
      </c>
      <c r="Q1944" s="84" t="n">
        <v>0.6765683496028831</v>
      </c>
      <c r="R1944" s="84" t="n">
        <v>0.6650657127451609</v>
      </c>
      <c r="S1944" s="84" t="n">
        <v>0.6983555873577342</v>
      </c>
      <c r="T1944" s="84" t="n">
        <v>0.6689320890759493</v>
      </c>
      <c r="U1944" s="84" t="n">
        <v>0.6675480570422617</v>
      </c>
      <c r="V1944" s="84" t="n">
        <v>0.7008744963438293</v>
      </c>
      <c r="W1944" s="84" t="n">
        <v>0.6741991726778573</v>
      </c>
      <c r="X1944" s="84" t="n">
        <v>0.6728410218132177</v>
      </c>
      <c r="Y1944" s="84" t="n">
        <v>0.7038514318056824</v>
      </c>
      <c r="Z1944" s="84" t="n">
        <v>0.6803822219199512</v>
      </c>
      <c r="AA1944" s="84" t="n">
        <v>0.6801055432028041</v>
      </c>
      <c r="AB1944" s="84" t="n">
        <v>0.7094019600368312</v>
      </c>
      <c r="AC1944" s="84" t="n">
        <v>0.6777544700829088</v>
      </c>
      <c r="AD1944" s="84" t="n">
        <v>0.6845561941763585</v>
      </c>
      <c r="AE1944" s="84" t="n">
        <v>0.7117488246520504</v>
      </c>
      <c r="AF1944" s="84" t="n">
        <v>0.5794026545121893</v>
      </c>
      <c r="AG1944" s="84" t="n">
        <v>0.5971822581877984</v>
      </c>
      <c r="AH1944" s="84" t="n">
        <v>0.6070997916277755</v>
      </c>
      <c r="AI1944" s="84" t="n">
        <v>0.578624799308386</v>
      </c>
      <c r="AJ1944" s="84" t="n">
        <v>0.5921858820891293</v>
      </c>
      <c r="AK1944" s="84" t="n">
        <v>0.6054397149299853</v>
      </c>
    </row>
    <row r="1945">
      <c r="A1945" s="84" t="n">
        <v>18</v>
      </c>
      <c r="B1945" s="84" t="n">
        <v>0.6519547018078439</v>
      </c>
      <c r="C1945" s="84" t="n">
        <v>0.6759078857627033</v>
      </c>
      <c r="D1945" s="84" t="n">
        <v>0.6887527588847349</v>
      </c>
      <c r="E1945" s="84" t="n">
        <v>0.6792577319587629</v>
      </c>
      <c r="F1945" s="84" t="n">
        <v>0.6751397025219161</v>
      </c>
      <c r="G1945" s="84" t="n">
        <v>0.7001678292936326</v>
      </c>
      <c r="H1945" s="84" t="n">
        <v>0.7329184188393608</v>
      </c>
      <c r="I1945" s="84" t="n">
        <v>0.7494460498739762</v>
      </c>
      <c r="J1945" s="84" t="n">
        <v>0.7683188583793901</v>
      </c>
      <c r="K1945" s="84" t="n">
        <v>0.7302344850443284</v>
      </c>
      <c r="L1945" s="84" t="n">
        <v>0.7456728412535124</v>
      </c>
      <c r="M1945" s="84" t="n">
        <v>0.7648071557200246</v>
      </c>
      <c r="N1945" s="84" t="n">
        <v>0.7524834867634055</v>
      </c>
      <c r="O1945" s="84" t="n">
        <v>0.7536761359942794</v>
      </c>
      <c r="P1945" s="84" t="n">
        <v>0.7652893692707622</v>
      </c>
      <c r="Q1945" s="84" t="n">
        <v>0.7566215317868514</v>
      </c>
      <c r="R1945" s="84" t="n">
        <v>0.7508497644887516</v>
      </c>
      <c r="S1945" s="84" t="n">
        <v>0.7631667769242194</v>
      </c>
      <c r="T1945" s="84" t="n">
        <v>0.7549031445672987</v>
      </c>
      <c r="U1945" s="84" t="n">
        <v>0.7535627783882137</v>
      </c>
      <c r="V1945" s="84" t="n">
        <v>0.7669661244590359</v>
      </c>
      <c r="W1945" s="84" t="n">
        <v>0.7622474445318109</v>
      </c>
      <c r="X1945" s="84" t="n">
        <v>0.7610662057179898</v>
      </c>
      <c r="Y1945" s="84" t="n">
        <v>0.7754871022687834</v>
      </c>
      <c r="Z1945" s="84" t="n">
        <v>0.7715849967694767</v>
      </c>
      <c r="AA1945" s="84" t="n">
        <v>0.7713513802176892</v>
      </c>
      <c r="AB1945" s="84" t="n">
        <v>0.7877506495334502</v>
      </c>
      <c r="AC1945" s="84" t="n">
        <v>0.7715512935770651</v>
      </c>
      <c r="AD1945" s="84" t="n">
        <v>0.778709873983749</v>
      </c>
      <c r="AE1945" s="84" t="n">
        <v>0.7987362100265326</v>
      </c>
      <c r="AF1945" s="84" t="n">
        <v>0.6600972572180585</v>
      </c>
      <c r="AG1945" s="84" t="n">
        <v>0.6801660860067115</v>
      </c>
      <c r="AH1945" s="84" t="n">
        <v>0.6915737905077118</v>
      </c>
      <c r="AI1945" s="84" t="n">
        <v>0.6579597381746327</v>
      </c>
      <c r="AJ1945" s="84" t="n">
        <v>0.6757462038520983</v>
      </c>
      <c r="AK1945" s="84" t="n">
        <v>0.6923916372038641</v>
      </c>
    </row>
    <row r="1946">
      <c r="A1946" s="84" t="n">
        <v>19</v>
      </c>
      <c r="B1946" s="84" t="n">
        <v>0.7429751676692793</v>
      </c>
      <c r="C1946" s="84" t="n">
        <v>0.7716324834670633</v>
      </c>
      <c r="D1946" s="84" t="n">
        <v>0.7808557172099355</v>
      </c>
      <c r="E1946" s="84" t="n">
        <v>0.7726845360824742</v>
      </c>
      <c r="F1946" s="84" t="n">
        <v>0.768719618596535</v>
      </c>
      <c r="G1946" s="84" t="n">
        <v>0.7879642420851931</v>
      </c>
      <c r="H1946" s="84" t="n">
        <v>0.8136585365853658</v>
      </c>
      <c r="I1946" s="84" t="n">
        <v>0.8290602236112012</v>
      </c>
      <c r="J1946" s="84" t="n">
        <v>0.8357458256572213</v>
      </c>
      <c r="K1946" s="84" t="n">
        <v>0.7985417184522332</v>
      </c>
      <c r="L1946" s="84" t="n">
        <v>0.8153423409117581</v>
      </c>
      <c r="M1946" s="84" t="n">
        <v>0.8225252145462701</v>
      </c>
      <c r="N1946" s="84" t="n">
        <v>0.8183630658275689</v>
      </c>
      <c r="O1946" s="84" t="n">
        <v>0.8203471364493271</v>
      </c>
      <c r="P1946" s="84" t="n">
        <v>0.8199724410218321</v>
      </c>
      <c r="Q1946" s="84" t="n">
        <v>0.8178860081872572</v>
      </c>
      <c r="R1946" s="84" t="n">
        <v>0.8157572820838054</v>
      </c>
      <c r="S1946" s="84" t="n">
        <v>0.8160296480308902</v>
      </c>
      <c r="T1946" s="84" t="n">
        <v>0.8213478688354925</v>
      </c>
      <c r="U1946" s="84" t="n">
        <v>0.819312610026111</v>
      </c>
      <c r="V1946" s="84" t="n">
        <v>0.8205640949112071</v>
      </c>
      <c r="W1946" s="84" t="n">
        <v>0.8310485111620116</v>
      </c>
      <c r="X1946" s="84" t="n">
        <v>0.8297788232058849</v>
      </c>
      <c r="Y1946" s="84" t="n">
        <v>0.8322360517083955</v>
      </c>
      <c r="Z1946" s="84" t="n">
        <v>0.8453599483116266</v>
      </c>
      <c r="AA1946" s="84" t="n">
        <v>0.8451757920595001</v>
      </c>
      <c r="AB1946" s="84" t="n">
        <v>0.8483405373386429</v>
      </c>
      <c r="AC1946" s="84" t="n">
        <v>0.8503313022342089</v>
      </c>
      <c r="AD1946" s="84" t="n">
        <v>0.8575542172262677</v>
      </c>
      <c r="AE1946" s="84" t="n">
        <v>0.8651259135130103</v>
      </c>
      <c r="AF1946" s="84" t="n">
        <v>0.7501805517661975</v>
      </c>
      <c r="AG1946" s="84" t="n">
        <v>0.7755792422079381</v>
      </c>
      <c r="AH1946" s="84" t="n">
        <v>0.7828034893518262</v>
      </c>
      <c r="AI1946" s="84" t="n">
        <v>0.7486723477831295</v>
      </c>
      <c r="AJ1946" s="84" t="n">
        <v>0.7710725505585125</v>
      </c>
      <c r="AK1946" s="84" t="n">
        <v>0.7853344840065699</v>
      </c>
    </row>
    <row r="1947">
      <c r="A1947" s="84" t="n">
        <v>20</v>
      </c>
      <c r="B1947" s="84" t="n">
        <v>0.8220742299778534</v>
      </c>
      <c r="C1947" s="84" t="n">
        <v>0.8543937690440109</v>
      </c>
      <c r="D1947" s="84" t="n">
        <v>0.8508825928761967</v>
      </c>
      <c r="E1947" s="84" t="n">
        <v>0.8519257731958763</v>
      </c>
      <c r="F1947" s="84" t="n">
        <v>0.8485474053762102</v>
      </c>
      <c r="G1947" s="84" t="n">
        <v>0.8546906575026543</v>
      </c>
      <c r="H1947" s="84" t="n">
        <v>0.9084440706476031</v>
      </c>
      <c r="I1947" s="84" t="n">
        <v>0.926677776444194</v>
      </c>
      <c r="J1947" s="84" t="n">
        <v>0.9265257186302893</v>
      </c>
      <c r="K1947" s="84" t="n">
        <v>0.9227110779683487</v>
      </c>
      <c r="L1947" s="84" t="n">
        <v>0.9228970618356221</v>
      </c>
      <c r="M1947" s="84" t="n">
        <v>0.9268530795058016</v>
      </c>
      <c r="N1947" s="84" t="n">
        <v>0.901180631403755</v>
      </c>
      <c r="O1947" s="84" t="n">
        <v>0.9018604953520117</v>
      </c>
      <c r="P1947" s="84" t="n">
        <v>0.9099544592772121</v>
      </c>
      <c r="Q1947" s="84" t="n">
        <v>0.8980791434869319</v>
      </c>
      <c r="R1947" s="84" t="n">
        <v>0.8931185109703347</v>
      </c>
      <c r="S1947" s="84" t="n">
        <v>0.902361311749855</v>
      </c>
      <c r="T1947" s="84" t="n">
        <v>0.8985217256308972</v>
      </c>
      <c r="U1947" s="84" t="n">
        <v>0.8973782771535582</v>
      </c>
      <c r="V1947" s="84" t="n">
        <v>0.9057871959409041</v>
      </c>
      <c r="W1947" s="84" t="n">
        <v>0.9134730436566272</v>
      </c>
      <c r="X1947" s="84" t="n">
        <v>0.9128330665200012</v>
      </c>
      <c r="Y1947" s="84" t="n">
        <v>0.919634132666955</v>
      </c>
      <c r="Z1947" s="84" t="n">
        <v>0.9353895331043631</v>
      </c>
      <c r="AA1947" s="84" t="n">
        <v>0.9354555252400697</v>
      </c>
      <c r="AB1947" s="84" t="n">
        <v>0.939468760813339</v>
      </c>
      <c r="AC1947" s="84" t="n">
        <v>0.9604768088436053</v>
      </c>
      <c r="AD1947" s="84" t="n">
        <v>0.9582755863844721</v>
      </c>
      <c r="AE1947" s="84" t="n">
        <v>0.9586591723688498</v>
      </c>
      <c r="AF1947" s="84" t="n">
        <v>0.8248246641737149</v>
      </c>
      <c r="AG1947" s="84" t="n">
        <v>0.8573376432849328</v>
      </c>
      <c r="AH1947" s="84" t="n">
        <v>0.8524795285641487</v>
      </c>
      <c r="AI1947" s="84" t="n">
        <v>0.8318667407681859</v>
      </c>
      <c r="AJ1947" s="84" t="n">
        <v>0.8546328723214818</v>
      </c>
      <c r="AK1947" s="84" t="n">
        <v>0.8560118036802986</v>
      </c>
    </row>
    <row r="1948">
      <c r="A1948" s="84" t="n">
        <v>21</v>
      </c>
      <c r="B1948" s="84" t="n">
        <v>0.9868534719713508</v>
      </c>
      <c r="C1948" s="84" t="n">
        <v>0.9826185937052631</v>
      </c>
      <c r="D1948" s="84" t="n">
        <v>0.9810919428053789</v>
      </c>
      <c r="E1948" s="84" t="n">
        <v>0.9639257731958761</v>
      </c>
      <c r="F1948" s="84" t="n">
        <v>0.9659910050272136</v>
      </c>
      <c r="G1948" s="84" t="n">
        <v>0.9641964173583437</v>
      </c>
      <c r="H1948" s="84" t="n">
        <v>1</v>
      </c>
      <c r="I1948" s="84" t="n">
        <v>1</v>
      </c>
      <c r="J1948" s="84" t="n">
        <v>1</v>
      </c>
      <c r="K1948" s="84" t="n">
        <v>1</v>
      </c>
      <c r="L1948" s="84" t="n">
        <v>1</v>
      </c>
      <c r="M1948" s="84" t="n">
        <v>1</v>
      </c>
      <c r="N1948" s="84" t="n">
        <v>1</v>
      </c>
      <c r="O1948" s="84" t="n">
        <v>1</v>
      </c>
      <c r="P1948" s="84" t="n">
        <v>1</v>
      </c>
      <c r="Q1948" s="84" t="n">
        <v>1</v>
      </c>
      <c r="R1948" s="84" t="n">
        <v>1</v>
      </c>
      <c r="S1948" s="84" t="n">
        <v>1</v>
      </c>
      <c r="T1948" s="84" t="n">
        <v>1</v>
      </c>
      <c r="U1948" s="84" t="n">
        <v>1</v>
      </c>
      <c r="V1948" s="84" t="n">
        <v>1</v>
      </c>
      <c r="W1948" s="84" t="n">
        <v>1</v>
      </c>
      <c r="X1948" s="84" t="n">
        <v>1</v>
      </c>
      <c r="Y1948" s="84" t="n">
        <v>1</v>
      </c>
      <c r="Z1948" s="84" t="n">
        <v>1</v>
      </c>
      <c r="AA1948" s="84" t="n">
        <v>1</v>
      </c>
      <c r="AB1948" s="84" t="n">
        <v>1</v>
      </c>
      <c r="AC1948" s="84" t="n">
        <v>1</v>
      </c>
      <c r="AD1948" s="84" t="n">
        <v>1</v>
      </c>
      <c r="AE1948" s="84" t="n">
        <v>1</v>
      </c>
      <c r="AF1948" s="84" t="n">
        <v>0.9792646327175851</v>
      </c>
      <c r="AG1948" s="84" t="n">
        <v>0.9763075944404584</v>
      </c>
      <c r="AH1948" s="84" t="n">
        <v>0.9781183937680055</v>
      </c>
      <c r="AI1948" s="84" t="n">
        <v>0.996418426577745</v>
      </c>
      <c r="AJ1948" s="84" t="n">
        <v>0.9865587674693154</v>
      </c>
      <c r="AK1948" s="84" t="n">
        <v>0.9872386626207512</v>
      </c>
    </row>
    <row r="1949">
      <c r="A1949" s="84" t="n">
        <v>22</v>
      </c>
      <c r="B1949" s="84" t="n">
        <v>1</v>
      </c>
      <c r="C1949" s="84" t="n">
        <v>1</v>
      </c>
      <c r="D1949" s="84" t="n">
        <v>1</v>
      </c>
      <c r="E1949" s="84" t="n">
        <v>1</v>
      </c>
      <c r="F1949" s="84" t="n">
        <v>1</v>
      </c>
      <c r="G1949" s="84" t="n">
        <v>1</v>
      </c>
      <c r="H1949" s="84" t="n">
        <v>0.9536080740117746</v>
      </c>
      <c r="I1949" s="84" t="n">
        <v>0.9389500798611431</v>
      </c>
      <c r="J1949" s="84" t="n">
        <v>0.9583121326432145</v>
      </c>
      <c r="K1949" s="84" t="n">
        <v>0.9357030408484549</v>
      </c>
      <c r="L1949" s="84" t="n">
        <v>0.9263836436736375</v>
      </c>
      <c r="M1949" s="84" t="n">
        <v>0.9410682128510083</v>
      </c>
      <c r="N1949" s="84" t="n">
        <v>0.9364435429344151</v>
      </c>
      <c r="O1949" s="84" t="n">
        <v>0.9337346421374242</v>
      </c>
      <c r="P1949" s="84" t="n">
        <v>0.9446084084201474</v>
      </c>
      <c r="Q1949" s="84" t="n">
        <v>0.9419894335397643</v>
      </c>
      <c r="R1949" s="84" t="n">
        <v>0.9392967679258146</v>
      </c>
      <c r="S1949" s="84" t="n">
        <v>0.9470628738068558</v>
      </c>
      <c r="T1949" s="84" t="n">
        <v>0.9359874424300969</v>
      </c>
      <c r="U1949" s="84" t="n">
        <v>0.9359326078994319</v>
      </c>
      <c r="V1949" s="84" t="n">
        <v>0.9451723623339802</v>
      </c>
      <c r="W1949" s="84" t="n">
        <v>0.9250965778947731</v>
      </c>
      <c r="X1949" s="84" t="n">
        <v>0.924824934442491</v>
      </c>
      <c r="Y1949" s="84" t="n">
        <v>0.9391769586877475</v>
      </c>
      <c r="Z1949" s="84" t="n">
        <v>0.9080661067092871</v>
      </c>
      <c r="AA1949" s="84" t="n">
        <v>0.9086158013807035</v>
      </c>
      <c r="AB1949" s="84" t="n">
        <v>0.9309471165406699</v>
      </c>
      <c r="AC1949" s="84" t="n">
        <v>0.8949988346152565</v>
      </c>
      <c r="AD1949" s="84" t="n">
        <v>0.8956431502001003</v>
      </c>
      <c r="AE1949" s="84" t="n">
        <v>0.9233929153283991</v>
      </c>
      <c r="AF1949" s="84" t="n">
        <v>1</v>
      </c>
      <c r="AG1949" s="84" t="n">
        <v>1</v>
      </c>
      <c r="AH1949" s="84" t="n">
        <v>1</v>
      </c>
      <c r="AI1949" s="84" t="n">
        <v>1</v>
      </c>
      <c r="AJ1949" s="84" t="n">
        <v>1</v>
      </c>
      <c r="AK1949" s="84" t="n">
        <v>1</v>
      </c>
    </row>
    <row r="1950">
      <c r="A1950" s="84" t="n">
        <v>23</v>
      </c>
      <c r="B1950" s="84" t="n">
        <v>0.8970267171376065</v>
      </c>
      <c r="C1950" s="84" t="n">
        <v>0.8832929466453444</v>
      </c>
      <c r="D1950" s="84" t="n">
        <v>0.9199935938821572</v>
      </c>
      <c r="E1950" s="84" t="n">
        <v>0.8956206185567011</v>
      </c>
      <c r="F1950" s="84" t="n">
        <v>0.8942623291370642</v>
      </c>
      <c r="G1950" s="84" t="n">
        <v>0.9262464464715887</v>
      </c>
      <c r="H1950" s="84" t="n">
        <v>0.8312195121951218</v>
      </c>
      <c r="I1950" s="84" t="n">
        <v>0.8124648010857424</v>
      </c>
      <c r="J1950" s="84" t="n">
        <v>0.8328215925373569</v>
      </c>
      <c r="K1950" s="84" t="n">
        <v>0.8047394150302427</v>
      </c>
      <c r="L1950" s="84" t="n">
        <v>0.7884691949563084</v>
      </c>
      <c r="M1950" s="84" t="n">
        <v>0.8101372700347629</v>
      </c>
      <c r="N1950" s="84" t="n">
        <v>0.7896534387406599</v>
      </c>
      <c r="O1950" s="84" t="n">
        <v>0.785079633361503</v>
      </c>
      <c r="P1950" s="84" t="n">
        <v>0.811841565193597</v>
      </c>
      <c r="Q1950" s="84" t="n">
        <v>0.7967355935761522</v>
      </c>
      <c r="R1950" s="84" t="n">
        <v>0.7868237216715479</v>
      </c>
      <c r="S1950" s="84" t="n">
        <v>0.8156921249105564</v>
      </c>
      <c r="T1950" s="84" t="n">
        <v>0.7839339002639161</v>
      </c>
      <c r="U1950" s="84" t="n">
        <v>0.7835205992509363</v>
      </c>
      <c r="V1950" s="84" t="n">
        <v>0.8113774063572602</v>
      </c>
      <c r="W1950" s="84" t="n">
        <v>0.7761785921848827</v>
      </c>
      <c r="X1950" s="84" t="n">
        <v>0.77529734136065</v>
      </c>
      <c r="Y1950" s="84" t="n">
        <v>0.7998568995253125</v>
      </c>
      <c r="Z1950" s="84" t="n">
        <v>0.7618934267351313</v>
      </c>
      <c r="AA1950" s="84" t="n">
        <v>0.7634599139730656</v>
      </c>
      <c r="AB1950" s="84" t="n">
        <v>0.7850117590480156</v>
      </c>
      <c r="AC1950" s="84" t="n">
        <v>0.7594812373056304</v>
      </c>
      <c r="AD1950" s="84" t="n">
        <v>0.7580171854919813</v>
      </c>
      <c r="AE1950" s="84" t="n">
        <v>0.771720662849695</v>
      </c>
      <c r="AF1950" s="84" t="n">
        <v>0.9164165690349708</v>
      </c>
      <c r="AG1950" s="84" t="n">
        <v>0.8868193888646434</v>
      </c>
      <c r="AH1950" s="84" t="n">
        <v>0.9215551732314848</v>
      </c>
      <c r="AI1950" s="84" t="n">
        <v>0.8815456341855008</v>
      </c>
      <c r="AJ1950" s="84" t="n">
        <v>0.8799412578126891</v>
      </c>
      <c r="AK1950" s="84" t="n">
        <v>0.9163776064140754</v>
      </c>
    </row>
    <row r="1951">
      <c r="A1951" s="84" t="n">
        <v>24</v>
      </c>
      <c r="B1951" s="84" t="n">
        <v>0.7666137873623697</v>
      </c>
      <c r="C1951" s="84" t="n">
        <v>0.7526006932078203</v>
      </c>
      <c r="D1951" s="84" t="n">
        <v>0.771391679053496</v>
      </c>
      <c r="E1951" s="84" t="n">
        <v>0.767158762886598</v>
      </c>
      <c r="F1951" s="84" t="n">
        <v>0.7634171548464831</v>
      </c>
      <c r="G1951" s="84" t="n">
        <v>0.7809313954948679</v>
      </c>
      <c r="H1951" s="84" t="n">
        <v>0.6744322960470984</v>
      </c>
      <c r="I1951" s="84" t="n">
        <v>0.6565763112461107</v>
      </c>
      <c r="J1951" s="84" t="n">
        <v>0.6837734304178728</v>
      </c>
      <c r="K1951" s="84" t="n">
        <v>0.6558289833457619</v>
      </c>
      <c r="L1951" s="84" t="n">
        <v>0.6287354179180389</v>
      </c>
      <c r="M1951" s="84" t="n">
        <v>0.6578143655301157</v>
      </c>
      <c r="N1951" s="84" t="n">
        <v>0.640124130996342</v>
      </c>
      <c r="O1951" s="84" t="n">
        <v>0.618992394201391</v>
      </c>
      <c r="P1951" s="84" t="n">
        <v>0.6493852979692356</v>
      </c>
      <c r="Q1951" s="84" t="n">
        <v>0.6271299114796544</v>
      </c>
      <c r="R1951" s="84" t="n">
        <v>0.614376756239326</v>
      </c>
      <c r="S1951" s="84" t="n">
        <v>0.6480646424280064</v>
      </c>
      <c r="T1951" s="84" t="n">
        <v>0.616097148672658</v>
      </c>
      <c r="U1951" s="84" t="n">
        <v>0.6114037264145372</v>
      </c>
      <c r="V1951" s="84" t="n">
        <v>0.644638113714371</v>
      </c>
      <c r="W1951" s="84" t="n">
        <v>0.6089193531845065</v>
      </c>
      <c r="X1951" s="84" t="n">
        <v>0.6026846659267916</v>
      </c>
      <c r="Y1951" s="84" t="n">
        <v>0.6350991291161412</v>
      </c>
      <c r="Z1951" s="84" t="n">
        <v>0.5830754582242323</v>
      </c>
      <c r="AA1951" s="84" t="n">
        <v>0.5934596226854775</v>
      </c>
      <c r="AB1951" s="84" t="n">
        <v>0.6290240283390125</v>
      </c>
      <c r="AC1951" s="84" t="n">
        <v>0.5998568241600906</v>
      </c>
      <c r="AD1951" s="84" t="n">
        <v>0.5953460349894967</v>
      </c>
      <c r="AE1951" s="84" t="n">
        <v>0.6262859004794489</v>
      </c>
      <c r="AF1951" s="84" t="n">
        <v>0.7820379078463785</v>
      </c>
      <c r="AG1951" s="84" t="n">
        <v>0.7570720930633943</v>
      </c>
      <c r="AH1951" s="84" t="n">
        <v>0.7733434912690527</v>
      </c>
      <c r="AI1951" s="84" t="n">
        <v>0.7569470174138569</v>
      </c>
      <c r="AJ1951" s="84" t="n">
        <v>0.752814546605726</v>
      </c>
      <c r="AK1951" s="84" t="n">
        <v>0.7629130592132737</v>
      </c>
    </row>
    <row r="1961">
      <c r="A1961" s="84" t="inlineStr">
        <is>
          <t>RefgChg-Res-StdForMsr-cDXGF-MFm1985-CZ02</t>
        </is>
      </c>
      <c r="B1961" s="83" t="n"/>
      <c r="C1961" s="83" t="n"/>
      <c r="D1961" s="83" t="n">
        <v>2015</v>
      </c>
      <c r="E1961" s="83" t="n"/>
      <c r="F1961" s="84" t="inlineStr">
        <is>
          <t>Source Annual kWh:</t>
        </is>
      </c>
      <c r="G1961" s="205" t="n">
        <v>122533.2720000001</v>
      </c>
      <c r="H1961" s="83" t="inlineStr">
        <is>
          <t>DEER</t>
        </is>
      </c>
      <c r="I1961" s="83" t="n"/>
      <c r="J1961" s="83" t="n"/>
      <c r="K1961" s="83" t="inlineStr">
        <is>
          <t>PDAF</t>
        </is>
      </c>
      <c r="L1961" s="83" t="inlineStr">
        <is>
          <t>Monthly</t>
        </is>
      </c>
      <c r="M1961" s="83" t="n"/>
      <c r="N1961" s="83" t="n"/>
      <c r="O1961" s="83" t="n"/>
      <c r="P1961" s="83" t="n"/>
      <c r="Q1961" s="83" t="n"/>
      <c r="R1961" s="83" t="n"/>
      <c r="S1961" s="83" t="n"/>
      <c r="T1961" s="105" t="n"/>
      <c r="U1961" s="83" t="n"/>
      <c r="V1961" s="83" t="n"/>
      <c r="W1961" s="83" t="n"/>
      <c r="X1961" s="83" t="n"/>
      <c r="Y1961" s="83" t="n"/>
      <c r="Z1961" s="83" t="n"/>
      <c r="AA1961" s="83" t="n"/>
      <c r="AB1961" s="83" t="n"/>
      <c r="AC1961" s="83" t="n"/>
      <c r="AD1961" s="83" t="n"/>
      <c r="AE1961" s="83" t="n"/>
      <c r="AF1961" s="83" t="n"/>
      <c r="AG1961" s="83" t="n"/>
      <c r="AH1961" s="83" t="n"/>
      <c r="AI1961" s="83" t="n"/>
      <c r="AJ1961" s="83" t="n"/>
      <c r="AK1961" s="83" t="n"/>
    </row>
    <row r="1962">
      <c r="A1962" s="83" t="n">
        <v>50</v>
      </c>
      <c r="B1962" s="84" t="inlineStr">
        <is>
          <t>RefgChg-Res-StdForMsr-20-MM</t>
        </is>
      </c>
      <c r="C1962" s="83" t="n"/>
      <c r="D1962" s="83" t="n"/>
      <c r="E1962" s="83" t="n"/>
      <c r="F1962" s="83" t="inlineStr">
        <is>
          <t>Source Sample Size:</t>
        </is>
      </c>
      <c r="G1962" s="83" t="n">
        <v>0</v>
      </c>
      <c r="H1962" s="83" t="inlineStr">
        <is>
          <t>DEER</t>
        </is>
      </c>
      <c r="I1962" s="83" t="n"/>
      <c r="J1962" s="83" t="n"/>
      <c r="K1962" s="83" t="inlineStr">
        <is>
          <t>WKWE</t>
        </is>
      </c>
      <c r="L1962" s="83" t="inlineStr">
        <is>
          <t>Monthly</t>
        </is>
      </c>
      <c r="M1962" s="83" t="n"/>
      <c r="N1962" s="83" t="inlineStr">
        <is>
          <t>Weekend Peak3</t>
        </is>
      </c>
      <c r="O1962" s="83" t="n"/>
      <c r="P1962" s="83" t="n"/>
      <c r="Q1962" s="83" t="n"/>
      <c r="R1962" s="83" t="n"/>
      <c r="S1962" s="83" t="n"/>
      <c r="T1962" s="83" t="n"/>
      <c r="U1962" s="83" t="n"/>
      <c r="V1962" s="83" t="n"/>
      <c r="W1962" s="83" t="n"/>
      <c r="X1962" s="83" t="n"/>
      <c r="Y1962" s="83" t="n"/>
      <c r="Z1962" s="83" t="n"/>
      <c r="AA1962" s="83" t="n"/>
      <c r="AB1962" s="83" t="n"/>
      <c r="AC1962" s="83" t="n"/>
      <c r="AD1962" s="83" t="n"/>
      <c r="AE1962" s="83" t="n"/>
      <c r="AF1962" s="83" t="n"/>
      <c r="AG1962" s="83" t="n"/>
      <c r="AH1962" s="83" t="n"/>
      <c r="AI1962" s="83" t="n"/>
      <c r="AJ1962" s="83" t="n"/>
      <c r="AK1962" s="83" t="n"/>
    </row>
    <row r="1963">
      <c r="A1963" s="84" t="n"/>
      <c r="B1963" s="84" t="n">
        <v>1</v>
      </c>
      <c r="C1963" s="84" t="inlineStr">
        <is>
          <t>JANUARY</t>
        </is>
      </c>
      <c r="D1963" s="84" t="inlineStr">
        <is>
          <t>JAN</t>
        </is>
      </c>
      <c r="E1963" s="84" t="n">
        <v>2</v>
      </c>
      <c r="F1963" s="84" t="inlineStr">
        <is>
          <t>FEBRUARY</t>
        </is>
      </c>
      <c r="G1963" s="84" t="inlineStr">
        <is>
          <t>FEB</t>
        </is>
      </c>
      <c r="H1963" s="84" t="n">
        <v>3</v>
      </c>
      <c r="I1963" s="84" t="inlineStr">
        <is>
          <t>MARCH</t>
        </is>
      </c>
      <c r="J1963" s="84" t="inlineStr">
        <is>
          <t>MAR</t>
        </is>
      </c>
      <c r="K1963" s="84" t="n">
        <v>4</v>
      </c>
      <c r="L1963" s="84" t="inlineStr">
        <is>
          <t>APRIL</t>
        </is>
      </c>
      <c r="M1963" s="84" t="inlineStr">
        <is>
          <t>APR</t>
        </is>
      </c>
      <c r="N1963" s="84" t="n">
        <v>5</v>
      </c>
      <c r="O1963" s="84" t="inlineStr">
        <is>
          <t>MAY</t>
        </is>
      </c>
      <c r="P1963" s="84" t="inlineStr">
        <is>
          <t>MAY</t>
        </is>
      </c>
      <c r="Q1963" s="84" t="n">
        <v>6</v>
      </c>
      <c r="R1963" s="84" t="inlineStr">
        <is>
          <t>JUNE</t>
        </is>
      </c>
      <c r="S1963" s="84" t="inlineStr">
        <is>
          <t>JUN</t>
        </is>
      </c>
      <c r="T1963" s="84" t="n">
        <v>7</v>
      </c>
      <c r="U1963" s="84" t="inlineStr">
        <is>
          <t>JULY</t>
        </is>
      </c>
      <c r="V1963" s="84" t="inlineStr">
        <is>
          <t>JUL</t>
        </is>
      </c>
      <c r="W1963" s="84" t="n">
        <v>8</v>
      </c>
      <c r="X1963" s="84" t="inlineStr">
        <is>
          <t>AUGUST</t>
        </is>
      </c>
      <c r="Y1963" s="84" t="inlineStr">
        <is>
          <t>AUG</t>
        </is>
      </c>
      <c r="Z1963" s="84" t="n">
        <v>9</v>
      </c>
      <c r="AA1963" s="84" t="inlineStr">
        <is>
          <t>SEPTEMBER</t>
        </is>
      </c>
      <c r="AB1963" s="84" t="inlineStr">
        <is>
          <t>SEP</t>
        </is>
      </c>
      <c r="AC1963" s="84" t="n">
        <v>10</v>
      </c>
      <c r="AD1963" s="84" t="inlineStr">
        <is>
          <t>OCTOBER</t>
        </is>
      </c>
      <c r="AE1963" s="84" t="inlineStr">
        <is>
          <t>OCT</t>
        </is>
      </c>
      <c r="AF1963" s="84" t="n">
        <v>11</v>
      </c>
      <c r="AG1963" s="84" t="inlineStr">
        <is>
          <t>NOVEMBER</t>
        </is>
      </c>
      <c r="AH1963" s="84" t="inlineStr">
        <is>
          <t>NOV</t>
        </is>
      </c>
      <c r="AI1963" s="84" t="n">
        <v>12</v>
      </c>
      <c r="AJ1963" s="84" t="inlineStr">
        <is>
          <t>DECEMBER</t>
        </is>
      </c>
      <c r="AK1963" s="84" t="inlineStr">
        <is>
          <t>DEC</t>
        </is>
      </c>
    </row>
    <row r="1964">
      <c r="A1964" s="83" t="n"/>
      <c r="B1964" s="84" t="n">
        <v>31</v>
      </c>
      <c r="C1964" s="83" t="n"/>
      <c r="D1964" s="83" t="n"/>
      <c r="E1964" s="84" t="n">
        <v>28</v>
      </c>
      <c r="F1964" s="83" t="n"/>
      <c r="G1964" s="83" t="n"/>
      <c r="H1964" s="84" t="n">
        <v>31</v>
      </c>
      <c r="I1964" s="83" t="n"/>
      <c r="J1964" s="83" t="n"/>
      <c r="K1964" s="84" t="n">
        <v>30</v>
      </c>
      <c r="L1964" s="83" t="n"/>
      <c r="M1964" s="83" t="n"/>
      <c r="N1964" s="84" t="n">
        <v>31</v>
      </c>
      <c r="O1964" s="83" t="n"/>
      <c r="P1964" s="83" t="n"/>
      <c r="Q1964" s="84" t="n">
        <v>30</v>
      </c>
      <c r="R1964" s="83" t="n"/>
      <c r="S1964" s="83" t="n"/>
      <c r="T1964" s="84" t="n">
        <v>31</v>
      </c>
      <c r="U1964" s="83" t="n"/>
      <c r="V1964" s="83" t="n"/>
      <c r="W1964" s="84" t="n">
        <v>31</v>
      </c>
      <c r="X1964" s="83" t="n"/>
      <c r="Y1964" s="83" t="n"/>
      <c r="Z1964" s="84" t="n">
        <v>30</v>
      </c>
      <c r="AA1964" s="83" t="n"/>
      <c r="AB1964" s="83" t="n"/>
      <c r="AC1964" s="84" t="n">
        <v>31</v>
      </c>
      <c r="AD1964" s="83" t="n"/>
      <c r="AE1964" s="83" t="n"/>
      <c r="AF1964" s="84" t="n">
        <v>30</v>
      </c>
      <c r="AG1964" s="83" t="n"/>
      <c r="AH1964" s="83" t="n"/>
      <c r="AI1964" s="84" t="n">
        <v>31</v>
      </c>
      <c r="AJ1964" s="83" t="n"/>
      <c r="AK1964" s="83" t="n"/>
    </row>
    <row r="1965">
      <c r="A1965" s="84" t="inlineStr">
        <is>
          <t>RATIOS</t>
        </is>
      </c>
      <c r="B1965" s="84" t="inlineStr">
        <is>
          <t>E.BKDWN</t>
        </is>
      </c>
      <c r="C1965" s="84" t="inlineStr">
        <is>
          <t>PEAK/AVG</t>
        </is>
      </c>
      <c r="D1965" s="84" t="inlineStr">
        <is>
          <t>END/AVG</t>
        </is>
      </c>
      <c r="E1965" s="84" t="inlineStr">
        <is>
          <t>E.BKDWN</t>
        </is>
      </c>
      <c r="F1965" s="84" t="inlineStr">
        <is>
          <t>PEAK/AVG</t>
        </is>
      </c>
      <c r="G1965" s="84" t="inlineStr">
        <is>
          <t>END/AVG</t>
        </is>
      </c>
      <c r="H1965" s="84" t="inlineStr">
        <is>
          <t>E.BKDWN</t>
        </is>
      </c>
      <c r="I1965" s="84" t="inlineStr">
        <is>
          <t>PEAK/AVG</t>
        </is>
      </c>
      <c r="J1965" s="84" t="inlineStr">
        <is>
          <t>END/AVG</t>
        </is>
      </c>
      <c r="K1965" s="84" t="inlineStr">
        <is>
          <t>E.BKDWN</t>
        </is>
      </c>
      <c r="L1965" s="84" t="inlineStr">
        <is>
          <t>PEAK/AVG</t>
        </is>
      </c>
      <c r="M1965" s="84" t="inlineStr">
        <is>
          <t>END/AVG</t>
        </is>
      </c>
      <c r="N1965" s="84" t="inlineStr">
        <is>
          <t>E.BKDWN</t>
        </is>
      </c>
      <c r="O1965" s="84" t="inlineStr">
        <is>
          <t>PEAK/AVG</t>
        </is>
      </c>
      <c r="P1965" s="84" t="inlineStr">
        <is>
          <t>END/AVG</t>
        </is>
      </c>
      <c r="Q1965" s="84" t="inlineStr">
        <is>
          <t>E.BKDWN</t>
        </is>
      </c>
      <c r="R1965" s="84" t="inlineStr">
        <is>
          <t>PEAK/AVG</t>
        </is>
      </c>
      <c r="S1965" s="84" t="inlineStr">
        <is>
          <t>END/AVG</t>
        </is>
      </c>
      <c r="T1965" s="84" t="inlineStr">
        <is>
          <t>E.BKDWN</t>
        </is>
      </c>
      <c r="U1965" s="84" t="inlineStr">
        <is>
          <t>PEAK/AVG</t>
        </is>
      </c>
      <c r="V1965" s="84" t="inlineStr">
        <is>
          <t>END/AVG</t>
        </is>
      </c>
      <c r="W1965" s="84" t="inlineStr">
        <is>
          <t>E.BKDWN</t>
        </is>
      </c>
      <c r="X1965" s="84" t="inlineStr">
        <is>
          <t>PEAK/AVG</t>
        </is>
      </c>
      <c r="Y1965" s="84" t="inlineStr">
        <is>
          <t>END/AVG</t>
        </is>
      </c>
      <c r="Z1965" s="84" t="inlineStr">
        <is>
          <t>E.BKDWN</t>
        </is>
      </c>
      <c r="AA1965" s="84" t="inlineStr">
        <is>
          <t>PEAK/AVG</t>
        </is>
      </c>
      <c r="AB1965" s="84" t="inlineStr">
        <is>
          <t>END/AVG</t>
        </is>
      </c>
      <c r="AC1965" s="84" t="inlineStr">
        <is>
          <t>E.BKDWN</t>
        </is>
      </c>
      <c r="AD1965" s="84" t="inlineStr">
        <is>
          <t>PEAK/AVG</t>
        </is>
      </c>
      <c r="AE1965" s="84" t="inlineStr">
        <is>
          <t>END/AVG</t>
        </is>
      </c>
      <c r="AF1965" s="84" t="inlineStr">
        <is>
          <t>E.BKDWN</t>
        </is>
      </c>
      <c r="AG1965" s="84" t="inlineStr">
        <is>
          <t>PEAK/AVG</t>
        </is>
      </c>
      <c r="AH1965" s="84" t="inlineStr">
        <is>
          <t>END/AVG</t>
        </is>
      </c>
      <c r="AI1965" s="84" t="inlineStr">
        <is>
          <t>E.BKDWN</t>
        </is>
      </c>
      <c r="AJ1965" s="84" t="inlineStr">
        <is>
          <t>PEAK/AVG</t>
        </is>
      </c>
      <c r="AK1965" s="84" t="inlineStr">
        <is>
          <t>END/AVG</t>
        </is>
      </c>
    </row>
    <row r="1966">
      <c r="A1966" s="83" t="n"/>
      <c r="B1966" s="209" t="n">
        <v>0.08152983015268377</v>
      </c>
      <c r="C1966" s="210" t="n">
        <v>1.028866118291422</v>
      </c>
      <c r="D1966" s="210" t="n">
        <v>0.9868519682507415</v>
      </c>
      <c r="E1966" s="209" t="n">
        <v>0.07200997666685985</v>
      </c>
      <c r="F1966" s="210" t="n">
        <v>1.015162111022932</v>
      </c>
      <c r="G1966" s="210" t="n">
        <v>0.9819578960830337</v>
      </c>
      <c r="H1966" s="209" t="n">
        <v>0.07878588276297176</v>
      </c>
      <c r="I1966" s="210" t="n">
        <v>1.040397478311563</v>
      </c>
      <c r="J1966" s="210" t="n">
        <v>0.9970874087741762</v>
      </c>
      <c r="K1966" s="209" t="n">
        <v>0.07517977066084115</v>
      </c>
      <c r="L1966" s="210" t="n">
        <v>1.025838967313393</v>
      </c>
      <c r="M1966" s="210" t="n">
        <v>0.9920751600573978</v>
      </c>
      <c r="N1966" s="209" t="n">
        <v>0.08184774622837485</v>
      </c>
      <c r="O1966" s="210" t="n">
        <v>1.292851057769256</v>
      </c>
      <c r="P1966" s="210" t="n">
        <v>0.9348364387245117</v>
      </c>
      <c r="Q1966" s="209" t="n">
        <v>0.09573797359076484</v>
      </c>
      <c r="R1966" s="210" t="n">
        <v>1.456336330224238</v>
      </c>
      <c r="S1966" s="210" t="n">
        <v>0.9673898165418339</v>
      </c>
      <c r="T1966" s="209" t="n">
        <v>0.0946869799326778</v>
      </c>
      <c r="U1966" s="210" t="n">
        <v>1.496779340652136</v>
      </c>
      <c r="V1966" s="210" t="n">
        <v>1.007917288562563</v>
      </c>
      <c r="W1966" s="209" t="n">
        <v>0.09521888492567893</v>
      </c>
      <c r="X1966" s="210" t="n">
        <v>1.294318461053495</v>
      </c>
      <c r="Y1966" s="210" t="n">
        <v>0.922162071784707</v>
      </c>
      <c r="Z1966" s="209" t="n">
        <v>0.08749773732052744</v>
      </c>
      <c r="AA1966" s="210" t="n">
        <v>1.341406687522304</v>
      </c>
      <c r="AB1966" s="210" t="n">
        <v>0.9302995848842651</v>
      </c>
      <c r="AC1966" s="209" t="n">
        <v>0.07870520009679921</v>
      </c>
      <c r="AD1966" s="210" t="n">
        <v>1.078010322799679</v>
      </c>
      <c r="AE1966" s="210" t="n">
        <v>0.9885396532056034</v>
      </c>
      <c r="AF1966" s="209" t="n">
        <v>0.07730243700025889</v>
      </c>
      <c r="AG1966" s="210" t="n">
        <v>1.032506277687436</v>
      </c>
      <c r="AH1966" s="210" t="n">
        <v>0.9921184269825445</v>
      </c>
      <c r="AI1966" s="209" t="n">
        <v>0.08149758066156151</v>
      </c>
      <c r="AJ1966" s="210" t="n">
        <v>1.037615768572157</v>
      </c>
      <c r="AK1966" s="210" t="n">
        <v>0.999471889322569</v>
      </c>
      <c r="AM1966">
        <f>A1961</f>
        <v/>
      </c>
      <c r="AN1966" s="206">
        <f>1/($B1966*(1/$B1964)*(1/(5/7+2/7*$D1966))*$B1976/SUM($B1968:$B1991))</f>
        <v/>
      </c>
      <c r="AO1966" s="206">
        <f>1/(B1966*(1/B1964)*(1/(5/7+2/7*D1966)))</f>
        <v/>
      </c>
      <c r="AP1966" s="206" t="n"/>
      <c r="AR1966" s="211">
        <f>CHOOSE(AV$3,C1966,F1966,I1966,L1966,O1966,R1966,U1966,X1966,AA1966,AD1966,AG1966,AJ1966)</f>
        <v/>
      </c>
      <c r="AS1966" s="207" t="n"/>
      <c r="AT1966" s="207" t="n"/>
      <c r="AV1966" s="116">
        <f>AN1966/AR1966</f>
        <v/>
      </c>
      <c r="AW1966" s="208">
        <f>AO1966/AR1966</f>
        <v/>
      </c>
      <c r="AX1966" s="206" t="n"/>
    </row>
    <row r="1967">
      <c r="A1967" s="84" t="inlineStr">
        <is>
          <t>HOUR</t>
        </is>
      </c>
      <c r="B1967" s="84" t="inlineStr">
        <is>
          <t>PEAK</t>
        </is>
      </c>
      <c r="C1967" s="84" t="inlineStr">
        <is>
          <t>AVG</t>
        </is>
      </c>
      <c r="D1967" s="84" t="inlineStr">
        <is>
          <t>END</t>
        </is>
      </c>
      <c r="E1967" s="84" t="inlineStr">
        <is>
          <t>PEAK</t>
        </is>
      </c>
      <c r="F1967" s="84" t="inlineStr">
        <is>
          <t>AVG</t>
        </is>
      </c>
      <c r="G1967" s="84" t="inlineStr">
        <is>
          <t>END</t>
        </is>
      </c>
      <c r="H1967" s="84" t="inlineStr">
        <is>
          <t>PEAK</t>
        </is>
      </c>
      <c r="I1967" s="84" t="inlineStr">
        <is>
          <t>AVG</t>
        </is>
      </c>
      <c r="J1967" s="84" t="inlineStr">
        <is>
          <t>END</t>
        </is>
      </c>
      <c r="K1967" s="84" t="inlineStr">
        <is>
          <t>PEAK</t>
        </is>
      </c>
      <c r="L1967" s="84" t="inlineStr">
        <is>
          <t>AVG</t>
        </is>
      </c>
      <c r="M1967" s="84" t="inlineStr">
        <is>
          <t>END</t>
        </is>
      </c>
      <c r="N1967" s="84" t="inlineStr">
        <is>
          <t>PEAK</t>
        </is>
      </c>
      <c r="O1967" s="84" t="inlineStr">
        <is>
          <t>AVG</t>
        </is>
      </c>
      <c r="P1967" s="84" t="inlineStr">
        <is>
          <t>END</t>
        </is>
      </c>
      <c r="Q1967" s="84" t="inlineStr">
        <is>
          <t>PEAK</t>
        </is>
      </c>
      <c r="R1967" s="84" t="inlineStr">
        <is>
          <t>AVG</t>
        </is>
      </c>
      <c r="S1967" s="84" t="inlineStr">
        <is>
          <t>END</t>
        </is>
      </c>
      <c r="T1967" s="84" t="inlineStr">
        <is>
          <t>PEAK</t>
        </is>
      </c>
      <c r="U1967" s="84" t="inlineStr">
        <is>
          <t>AVG</t>
        </is>
      </c>
      <c r="V1967" s="84" t="inlineStr">
        <is>
          <t>END</t>
        </is>
      </c>
      <c r="W1967" s="84" t="inlineStr">
        <is>
          <t>PEAK</t>
        </is>
      </c>
      <c r="X1967" s="84" t="inlineStr">
        <is>
          <t>AVG</t>
        </is>
      </c>
      <c r="Y1967" s="84" t="inlineStr">
        <is>
          <t>END</t>
        </is>
      </c>
      <c r="Z1967" s="84" t="inlineStr">
        <is>
          <t>PEAK</t>
        </is>
      </c>
      <c r="AA1967" s="84" t="inlineStr">
        <is>
          <t>AVG</t>
        </is>
      </c>
      <c r="AB1967" s="84" t="inlineStr">
        <is>
          <t>END</t>
        </is>
      </c>
      <c r="AC1967" s="84" t="inlineStr">
        <is>
          <t>PEAK</t>
        </is>
      </c>
      <c r="AD1967" s="84" t="inlineStr">
        <is>
          <t>AVG</t>
        </is>
      </c>
      <c r="AE1967" s="84" t="inlineStr">
        <is>
          <t>END</t>
        </is>
      </c>
      <c r="AF1967" s="84" t="inlineStr">
        <is>
          <t>PEAK</t>
        </is>
      </c>
      <c r="AG1967" s="84" t="inlineStr">
        <is>
          <t>AVG</t>
        </is>
      </c>
      <c r="AH1967" s="84" t="inlineStr">
        <is>
          <t>END</t>
        </is>
      </c>
      <c r="AI1967" s="84" t="inlineStr">
        <is>
          <t>PEAK</t>
        </is>
      </c>
      <c r="AJ1967" s="84" t="inlineStr">
        <is>
          <t>AVG</t>
        </is>
      </c>
      <c r="AK1967" s="84" t="inlineStr">
        <is>
          <t>END</t>
        </is>
      </c>
    </row>
    <row r="1968">
      <c r="A1968" s="84" t="n">
        <v>1</v>
      </c>
      <c r="B1968" s="84" t="n">
        <v>0.6181088160102887</v>
      </c>
      <c r="C1968" s="84" t="n">
        <v>0.6117420680607861</v>
      </c>
      <c r="D1968" s="84" t="n">
        <v>0.6664457390030347</v>
      </c>
      <c r="E1968" s="84" t="n">
        <v>0.612636960096381</v>
      </c>
      <c r="F1968" s="84" t="n">
        <v>0.6110998839282015</v>
      </c>
      <c r="G1968" s="84" t="n">
        <v>0.6570210259866019</v>
      </c>
      <c r="H1968" s="84" t="n">
        <v>0.6382186451149665</v>
      </c>
      <c r="I1968" s="84" t="n">
        <v>0.5506074996354091</v>
      </c>
      <c r="J1968" s="84" t="n">
        <v>0.5993704622736878</v>
      </c>
      <c r="K1968" s="84" t="n">
        <v>0.5533729302850318</v>
      </c>
      <c r="L1968" s="84" t="n">
        <v>0.530308463620479</v>
      </c>
      <c r="M1968" s="84" t="n">
        <v>0.581747555008221</v>
      </c>
      <c r="N1968" s="84" t="n">
        <v>0.2806574302316848</v>
      </c>
      <c r="O1968" s="84" t="n">
        <v>0.4161705879282244</v>
      </c>
      <c r="P1968" s="84" t="n">
        <v>0.4725206403035992</v>
      </c>
      <c r="Q1968" s="84" t="n">
        <v>0.2889672245842527</v>
      </c>
      <c r="R1968" s="84" t="n">
        <v>0.269983706961913</v>
      </c>
      <c r="S1968" s="84" t="n">
        <v>0.3116827821966074</v>
      </c>
      <c r="T1968" s="84" t="n">
        <v>0.2241681720791497</v>
      </c>
      <c r="U1968" s="84" t="n">
        <v>0.2877509232987198</v>
      </c>
      <c r="V1968" s="84" t="n">
        <v>0.2606916790729058</v>
      </c>
      <c r="W1968" s="84" t="n">
        <v>0.2031756767994856</v>
      </c>
      <c r="X1968" s="84" t="n">
        <v>0.2407145300677304</v>
      </c>
      <c r="Y1968" s="84" t="n">
        <v>0.2886785888975206</v>
      </c>
      <c r="Z1968" s="84" t="n">
        <v>0.2248233596449371</v>
      </c>
      <c r="AA1968" s="84" t="n">
        <v>0.2625667774875902</v>
      </c>
      <c r="AB1968" s="84" t="n">
        <v>0.3618365642858951</v>
      </c>
      <c r="AC1968" s="84" t="n">
        <v>0.3061152720222027</v>
      </c>
      <c r="AD1968" s="84" t="n">
        <v>0.4432395436058932</v>
      </c>
      <c r="AE1968" s="84" t="n">
        <v>0.4757631675545899</v>
      </c>
      <c r="AF1968" s="84" t="n">
        <v>0.6353820197637986</v>
      </c>
      <c r="AG1968" s="84" t="n">
        <v>0.6056507694488018</v>
      </c>
      <c r="AH1968" s="84" t="n">
        <v>0.6488943203567262</v>
      </c>
      <c r="AI1968" s="84" t="n">
        <v>0.6191959229898074</v>
      </c>
      <c r="AJ1968" s="84" t="n">
        <v>0.6044072409673876</v>
      </c>
      <c r="AK1968" s="84" t="n">
        <v>0.6546867331013451</v>
      </c>
    </row>
    <row r="1969">
      <c r="A1969" s="84" t="n">
        <v>2</v>
      </c>
      <c r="B1969" s="84" t="n">
        <v>0.5469659185369909</v>
      </c>
      <c r="C1969" s="84" t="n">
        <v>0.5363307356050842</v>
      </c>
      <c r="D1969" s="84" t="n">
        <v>0.594541259487016</v>
      </c>
      <c r="E1969" s="84" t="n">
        <v>0.5407583478501539</v>
      </c>
      <c r="F1969" s="84" t="n">
        <v>0.5368812958587242</v>
      </c>
      <c r="G1969" s="84" t="n">
        <v>0.5817000866408822</v>
      </c>
      <c r="H1969" s="84" t="n">
        <v>0.5661996760565732</v>
      </c>
      <c r="I1969" s="84" t="n">
        <v>0.5062800787516406</v>
      </c>
      <c r="J1969" s="84" t="n">
        <v>0.5425282602701956</v>
      </c>
      <c r="K1969" s="84" t="n">
        <v>0.5235424892988686</v>
      </c>
      <c r="L1969" s="84" t="n">
        <v>0.4975617555360139</v>
      </c>
      <c r="M1969" s="84" t="n">
        <v>0.5338827059000779</v>
      </c>
      <c r="N1969" s="84" t="n">
        <v>0.2150441450607379</v>
      </c>
      <c r="O1969" s="84" t="n">
        <v>0.3674488566827075</v>
      </c>
      <c r="P1969" s="84" t="n">
        <v>0.4249823371485094</v>
      </c>
      <c r="Q1969" s="84" t="n">
        <v>0.2145202088154567</v>
      </c>
      <c r="R1969" s="84" t="n">
        <v>0.2262957804795422</v>
      </c>
      <c r="S1969" s="84" t="n">
        <v>0.2549935517311597</v>
      </c>
      <c r="T1969" s="84" t="n">
        <v>0.1665073730202075</v>
      </c>
      <c r="U1969" s="84" t="n">
        <v>0.24424478113724</v>
      </c>
      <c r="V1969" s="84" t="n">
        <v>0.2272082213201666</v>
      </c>
      <c r="W1969" s="84" t="n">
        <v>0.1602086809963908</v>
      </c>
      <c r="X1969" s="84" t="n">
        <v>0.2091204884195984</v>
      </c>
      <c r="Y1969" s="84" t="n">
        <v>0.247868881617322</v>
      </c>
      <c r="Z1969" s="84" t="n">
        <v>0.1754732926682036</v>
      </c>
      <c r="AA1969" s="84" t="n">
        <v>0.2313623213709785</v>
      </c>
      <c r="AB1969" s="84" t="n">
        <v>0.3104425495306293</v>
      </c>
      <c r="AC1969" s="84" t="n">
        <v>0.2638672394783864</v>
      </c>
      <c r="AD1969" s="84" t="n">
        <v>0.4058172841069139</v>
      </c>
      <c r="AE1969" s="84" t="n">
        <v>0.4302459398593212</v>
      </c>
      <c r="AF1969" s="84" t="n">
        <v>0.5656463404836507</v>
      </c>
      <c r="AG1969" s="84" t="n">
        <v>0.5301499802078903</v>
      </c>
      <c r="AH1969" s="84" t="n">
        <v>0.5791549466476115</v>
      </c>
      <c r="AI1969" s="84" t="n">
        <v>0.5508839813766202</v>
      </c>
      <c r="AJ1969" s="84" t="n">
        <v>0.52912708449108</v>
      </c>
      <c r="AK1969" s="84" t="n">
        <v>0.5842795771269115</v>
      </c>
    </row>
    <row r="1970">
      <c r="A1970" s="84" t="n">
        <v>3</v>
      </c>
      <c r="B1970" s="84" t="n">
        <v>0.5160996878872002</v>
      </c>
      <c r="C1970" s="84" t="n">
        <v>0.5036764199971562</v>
      </c>
      <c r="D1970" s="84" t="n">
        <v>0.5473541005337147</v>
      </c>
      <c r="E1970" s="84" t="n">
        <v>0.5138466046920535</v>
      </c>
      <c r="F1970" s="84" t="n">
        <v>0.5085447498238197</v>
      </c>
      <c r="G1970" s="84" t="n">
        <v>0.5346138817946555</v>
      </c>
      <c r="H1970" s="84" t="n">
        <v>0.5370781638752984</v>
      </c>
      <c r="I1970" s="84" t="n">
        <v>0.4891078459967916</v>
      </c>
      <c r="J1970" s="84" t="n">
        <v>0.5225622644977481</v>
      </c>
      <c r="K1970" s="84" t="n">
        <v>0.5150811295085775</v>
      </c>
      <c r="L1970" s="84" t="n">
        <v>0.4888868586046618</v>
      </c>
      <c r="M1970" s="84" t="n">
        <v>0.5232642687296523</v>
      </c>
      <c r="N1970" s="84" t="n">
        <v>0.1837021761842006</v>
      </c>
      <c r="O1970" s="84" t="n">
        <v>0.3500830396173409</v>
      </c>
      <c r="P1970" s="84" t="n">
        <v>0.4140576111750339</v>
      </c>
      <c r="Q1970" s="84" t="n">
        <v>0.1659329422528389</v>
      </c>
      <c r="R1970" s="84" t="n">
        <v>0.2067516629115606</v>
      </c>
      <c r="S1970" s="84" t="n">
        <v>0.2291264292634164</v>
      </c>
      <c r="T1970" s="84" t="n">
        <v>0.1410063857496954</v>
      </c>
      <c r="U1970" s="84" t="n">
        <v>0.2258801839406732</v>
      </c>
      <c r="V1970" s="84" t="n">
        <v>0.2180615206657599</v>
      </c>
      <c r="W1970" s="84" t="n">
        <v>0.1463428156410953</v>
      </c>
      <c r="X1970" s="84" t="n">
        <v>0.1980729022647114</v>
      </c>
      <c r="Y1970" s="84" t="n">
        <v>0.235209031390674</v>
      </c>
      <c r="Z1970" s="84" t="n">
        <v>0.1542132102264561</v>
      </c>
      <c r="AA1970" s="84" t="n">
        <v>0.2187973626075169</v>
      </c>
      <c r="AB1970" s="84" t="n">
        <v>0.2903772677816858</v>
      </c>
      <c r="AC1970" s="84" t="n">
        <v>0.2463597308291829</v>
      </c>
      <c r="AD1970" s="84" t="n">
        <v>0.3897944327514994</v>
      </c>
      <c r="AE1970" s="84" t="n">
        <v>0.4115598678532099</v>
      </c>
      <c r="AF1970" s="84" t="n">
        <v>0.5289628022816744</v>
      </c>
      <c r="AG1970" s="84" t="n">
        <v>0.4986731956193463</v>
      </c>
      <c r="AH1970" s="84" t="n">
        <v>0.5317210627048372</v>
      </c>
      <c r="AI1970" s="84" t="n">
        <v>0.5207468227003901</v>
      </c>
      <c r="AJ1970" s="84" t="n">
        <v>0.4983350325773521</v>
      </c>
      <c r="AK1970" s="84" t="n">
        <v>0.5383470007886131</v>
      </c>
    </row>
    <row r="1971">
      <c r="A1971" s="84" t="n">
        <v>4</v>
      </c>
      <c r="B1971" s="84" t="n">
        <v>0.5024388713750215</v>
      </c>
      <c r="C1971" s="84" t="n">
        <v>0.4879960185495226</v>
      </c>
      <c r="D1971" s="84" t="n">
        <v>0.5202547478683801</v>
      </c>
      <c r="E1971" s="84" t="n">
        <v>0.5033293717337154</v>
      </c>
      <c r="F1971" s="84" t="n">
        <v>0.4983884674377152</v>
      </c>
      <c r="G1971" s="84" t="n">
        <v>0.5134236739131667</v>
      </c>
      <c r="H1971" s="84" t="n">
        <v>0.5175413695793745</v>
      </c>
      <c r="I1971" s="84" t="n">
        <v>0.4829166362840892</v>
      </c>
      <c r="J1971" s="84" t="n">
        <v>0.5080760040437458</v>
      </c>
      <c r="K1971" s="84" t="n">
        <v>0.5083784052825431</v>
      </c>
      <c r="L1971" s="84" t="n">
        <v>0.4856343432728435</v>
      </c>
      <c r="M1971" s="84" t="n">
        <v>0.5055188360987561</v>
      </c>
      <c r="N1971" s="84" t="n">
        <v>0.1748321941426708</v>
      </c>
      <c r="O1971" s="84" t="n">
        <v>0.3435906755886725</v>
      </c>
      <c r="P1971" s="84" t="n">
        <v>0.3970851248511275</v>
      </c>
      <c r="Q1971" s="84" t="n">
        <v>0.1425434583714547</v>
      </c>
      <c r="R1971" s="84" t="n">
        <v>0.1980620425984976</v>
      </c>
      <c r="S1971" s="84" t="n">
        <v>0.2121603860322475</v>
      </c>
      <c r="T1971" s="84" t="n">
        <v>0.1347204133932698</v>
      </c>
      <c r="U1971" s="84" t="n">
        <v>0.2176061543031674</v>
      </c>
      <c r="V1971" s="84" t="n">
        <v>0.2053884134651429</v>
      </c>
      <c r="W1971" s="84" t="n">
        <v>0.1401666565024311</v>
      </c>
      <c r="X1971" s="84" t="n">
        <v>0.1922780564205078</v>
      </c>
      <c r="Y1971" s="84" t="n">
        <v>0.2224733266895276</v>
      </c>
      <c r="Z1971" s="84" t="n">
        <v>0.1461415077526287</v>
      </c>
      <c r="AA1971" s="84" t="n">
        <v>0.2131944798085247</v>
      </c>
      <c r="AB1971" s="84" t="n">
        <v>0.2739050125249867</v>
      </c>
      <c r="AC1971" s="84" t="n">
        <v>0.2388130631486902</v>
      </c>
      <c r="AD1971" s="84" t="n">
        <v>0.3836919023278632</v>
      </c>
      <c r="AE1971" s="84" t="n">
        <v>0.395899679553955</v>
      </c>
      <c r="AF1971" s="84" t="n">
        <v>0.5125251064513537</v>
      </c>
      <c r="AG1971" s="84" t="n">
        <v>0.4849482228640404</v>
      </c>
      <c r="AH1971" s="84" t="n">
        <v>0.5097539174742327</v>
      </c>
      <c r="AI1971" s="84" t="n">
        <v>0.5070309550773876</v>
      </c>
      <c r="AJ1971" s="84" t="n">
        <v>0.4842604787929971</v>
      </c>
      <c r="AK1971" s="84" t="n">
        <v>0.5128356431057016</v>
      </c>
    </row>
    <row r="1972">
      <c r="A1972" s="84" t="n">
        <v>5</v>
      </c>
      <c r="B1972" s="84" t="n">
        <v>0.5005567841402783</v>
      </c>
      <c r="C1972" s="84" t="n">
        <v>0.4839664053648668</v>
      </c>
      <c r="D1972" s="84" t="n">
        <v>0.5029526234744778</v>
      </c>
      <c r="E1972" s="84" t="n">
        <v>0.5006593621281931</v>
      </c>
      <c r="F1972" s="84" t="n">
        <v>0.4961939849935746</v>
      </c>
      <c r="G1972" s="84" t="n">
        <v>0.4993685974936437</v>
      </c>
      <c r="H1972" s="84" t="n">
        <v>0.5141182560488921</v>
      </c>
      <c r="I1972" s="84" t="n">
        <v>0.5093471999416654</v>
      </c>
      <c r="J1972" s="84" t="n">
        <v>0.5272665655730171</v>
      </c>
      <c r="K1972" s="84" t="n">
        <v>0.5421906626406079</v>
      </c>
      <c r="L1972" s="84" t="n">
        <v>0.5235887303998263</v>
      </c>
      <c r="M1972" s="84" t="n">
        <v>0.5335289763459737</v>
      </c>
      <c r="N1972" s="84" t="n">
        <v>0.1850405260534384</v>
      </c>
      <c r="O1972" s="84" t="n">
        <v>0.3720368197083268</v>
      </c>
      <c r="P1972" s="84" t="n">
        <v>0.4171985708229879</v>
      </c>
      <c r="Q1972" s="84" t="n">
        <v>0.1477530811043539</v>
      </c>
      <c r="R1972" s="84" t="n">
        <v>0.2135259102323505</v>
      </c>
      <c r="S1972" s="84" t="n">
        <v>0.2192843347176028</v>
      </c>
      <c r="T1972" s="84" t="n">
        <v>0.1434062933243709</v>
      </c>
      <c r="U1972" s="84" t="n">
        <v>0.2341377103134795</v>
      </c>
      <c r="V1972" s="84" t="n">
        <v>0.2135792089282081</v>
      </c>
      <c r="W1972" s="84" t="n">
        <v>0.1506173387074419</v>
      </c>
      <c r="X1972" s="84" t="n">
        <v>0.2070875926688971</v>
      </c>
      <c r="Y1972" s="84" t="n">
        <v>0.2321722367391992</v>
      </c>
      <c r="Z1972" s="84" t="n">
        <v>0.1554952541378973</v>
      </c>
      <c r="AA1972" s="84" t="n">
        <v>0.2293920368982751</v>
      </c>
      <c r="AB1972" s="84" t="n">
        <v>0.2882048241983467</v>
      </c>
      <c r="AC1972" s="84" t="n">
        <v>0.2565771965175074</v>
      </c>
      <c r="AD1972" s="84" t="n">
        <v>0.4127981041604026</v>
      </c>
      <c r="AE1972" s="84" t="n">
        <v>0.4213071817613619</v>
      </c>
      <c r="AF1972" s="84" t="n">
        <v>0.5043142926006267</v>
      </c>
      <c r="AG1972" s="84" t="n">
        <v>0.4808871752017085</v>
      </c>
      <c r="AH1972" s="84" t="n">
        <v>0.4938719239684278</v>
      </c>
      <c r="AI1972" s="84" t="n">
        <v>0.5023279224864728</v>
      </c>
      <c r="AJ1972" s="84" t="n">
        <v>0.4814184384749686</v>
      </c>
      <c r="AK1972" s="84" t="n">
        <v>0.4963464603404824</v>
      </c>
    </row>
    <row r="1973">
      <c r="A1973" s="84" t="n">
        <v>6</v>
      </c>
      <c r="B1973" s="84" t="n">
        <v>0.5273765272353708</v>
      </c>
      <c r="C1973" s="84" t="n">
        <v>0.5139671851420341</v>
      </c>
      <c r="D1973" s="84" t="n">
        <v>0.5319406584973265</v>
      </c>
      <c r="E1973" s="84" t="n">
        <v>0.5324552691988343</v>
      </c>
      <c r="F1973" s="84" t="n">
        <v>0.531067342370352</v>
      </c>
      <c r="G1973" s="84" t="n">
        <v>0.5302252096652719</v>
      </c>
      <c r="H1973" s="84" t="n">
        <v>0.5471638252041344</v>
      </c>
      <c r="I1973" s="84" t="n">
        <v>0.5603876513052356</v>
      </c>
      <c r="J1973" s="84" t="n">
        <v>0.5726151089054313</v>
      </c>
      <c r="K1973" s="84" t="n">
        <v>0.6011215449447523</v>
      </c>
      <c r="L1973" s="84" t="n">
        <v>0.5817365782350993</v>
      </c>
      <c r="M1973" s="84" t="n">
        <v>0.5852783000019652</v>
      </c>
      <c r="N1973" s="84" t="n">
        <v>0.2103326072557682</v>
      </c>
      <c r="O1973" s="84" t="n">
        <v>0.4176670411021938</v>
      </c>
      <c r="P1973" s="84" t="n">
        <v>0.4581562001655262</v>
      </c>
      <c r="Q1973" s="84" t="n">
        <v>0.1679457510360045</v>
      </c>
      <c r="R1973" s="84" t="n">
        <v>0.2432706526356543</v>
      </c>
      <c r="S1973" s="84" t="n">
        <v>0.2431953794605668</v>
      </c>
      <c r="T1973" s="84" t="n">
        <v>0.16369785321178</v>
      </c>
      <c r="U1973" s="84" t="n">
        <v>0.266818889636775</v>
      </c>
      <c r="V1973" s="84" t="n">
        <v>0.2367404971778037</v>
      </c>
      <c r="W1973" s="84" t="n">
        <v>0.1705152158606428</v>
      </c>
      <c r="X1973" s="84" t="n">
        <v>0.2345174768922051</v>
      </c>
      <c r="Y1973" s="84" t="n">
        <v>0.2564665939509979</v>
      </c>
      <c r="Z1973" s="84" t="n">
        <v>0.1738060606757464</v>
      </c>
      <c r="AA1973" s="84" t="n">
        <v>0.2585364848185035</v>
      </c>
      <c r="AB1973" s="84" t="n">
        <v>0.3175418493603763</v>
      </c>
      <c r="AC1973" s="84" t="n">
        <v>0.2878188799756681</v>
      </c>
      <c r="AD1973" s="84" t="n">
        <v>0.4602613505087751</v>
      </c>
      <c r="AE1973" s="84" t="n">
        <v>0.4630395745905136</v>
      </c>
      <c r="AF1973" s="84" t="n">
        <v>0.5364344822045471</v>
      </c>
      <c r="AG1973" s="84" t="n">
        <v>0.5123908379637094</v>
      </c>
      <c r="AH1973" s="84" t="n">
        <v>0.5271811860238457</v>
      </c>
      <c r="AI1973" s="84" t="n">
        <v>0.5332200830502075</v>
      </c>
      <c r="AJ1973" s="84" t="n">
        <v>0.5131468978221964</v>
      </c>
      <c r="AK1973" s="84" t="n">
        <v>0.5262310360611258</v>
      </c>
    </row>
    <row r="1974">
      <c r="A1974" s="84" t="n">
        <v>7</v>
      </c>
      <c r="B1974" s="84" t="n">
        <v>0.57024106400665</v>
      </c>
      <c r="C1974" s="84" t="n">
        <v>0.5606597832219475</v>
      </c>
      <c r="D1974" s="84" t="n">
        <v>0.5735215703471886</v>
      </c>
      <c r="E1974" s="84" t="n">
        <v>0.5818992885401235</v>
      </c>
      <c r="F1974" s="84" t="n">
        <v>0.5833229697798782</v>
      </c>
      <c r="G1974" s="84" t="n">
        <v>0.5775662406351399</v>
      </c>
      <c r="H1974" s="84" t="n">
        <v>0.5922320370030223</v>
      </c>
      <c r="I1974" s="84" t="n">
        <v>0.6431703004229253</v>
      </c>
      <c r="J1974" s="84" t="n">
        <v>0.6116969947615107</v>
      </c>
      <c r="K1974" s="84" t="n">
        <v>0.6811892358230747</v>
      </c>
      <c r="L1974" s="84" t="n">
        <v>0.6574946038852024</v>
      </c>
      <c r="M1974" s="84" t="n">
        <v>0.6204023346150572</v>
      </c>
      <c r="N1974" s="84" t="n">
        <v>0.2520126460406011</v>
      </c>
      <c r="O1974" s="84" t="n">
        <v>0.4801101265798311</v>
      </c>
      <c r="P1974" s="84" t="n">
        <v>0.4930701063808314</v>
      </c>
      <c r="Q1974" s="84" t="n">
        <v>0.234411495613799</v>
      </c>
      <c r="R1974" s="84" t="n">
        <v>0.2969925095042721</v>
      </c>
      <c r="S1974" s="84" t="n">
        <v>0.2754737472155203</v>
      </c>
      <c r="T1974" s="84" t="n">
        <v>0.2046958366592446</v>
      </c>
      <c r="U1974" s="84" t="n">
        <v>0.3168956887578582</v>
      </c>
      <c r="V1974" s="84" t="n">
        <v>0.259976758383583</v>
      </c>
      <c r="W1974" s="84" t="n">
        <v>0.200337083012236</v>
      </c>
      <c r="X1974" s="84" t="n">
        <v>0.2752365973696952</v>
      </c>
      <c r="Y1974" s="84" t="n">
        <v>0.281592734710746</v>
      </c>
      <c r="Z1974" s="84" t="n">
        <v>0.201763816466503</v>
      </c>
      <c r="AA1974" s="84" t="n">
        <v>0.3060609587828613</v>
      </c>
      <c r="AB1974" s="84" t="n">
        <v>0.3472764931483082</v>
      </c>
      <c r="AC1974" s="84" t="n">
        <v>0.3435064441318479</v>
      </c>
      <c r="AD1974" s="84" t="n">
        <v>0.5424704467408333</v>
      </c>
      <c r="AE1974" s="84" t="n">
        <v>0.5009970534837347</v>
      </c>
      <c r="AF1974" s="84" t="n">
        <v>0.5829999196593556</v>
      </c>
      <c r="AG1974" s="84" t="n">
        <v>0.5631832553866304</v>
      </c>
      <c r="AH1974" s="84" t="n">
        <v>0.5721658595213687</v>
      </c>
      <c r="AI1974" s="84" t="n">
        <v>0.5805020762551906</v>
      </c>
      <c r="AJ1974" s="84" t="n">
        <v>0.5616212975806558</v>
      </c>
      <c r="AK1974" s="84" t="n">
        <v>0.5669962664960762</v>
      </c>
    </row>
    <row r="1975">
      <c r="A1975" s="84" t="n">
        <v>8</v>
      </c>
      <c r="B1975" s="84" t="n">
        <v>0.665458994024373</v>
      </c>
      <c r="C1975" s="84" t="n">
        <v>0.6540036970611574</v>
      </c>
      <c r="D1975" s="84" t="n">
        <v>0.613891532822708</v>
      </c>
      <c r="E1975" s="84" t="n">
        <v>0.6731680315191378</v>
      </c>
      <c r="F1975" s="84" t="n">
        <v>0.671089313103677</v>
      </c>
      <c r="G1975" s="84" t="n">
        <v>0.6104048337684255</v>
      </c>
      <c r="H1975" s="84" t="n">
        <v>0.6383522300332293</v>
      </c>
      <c r="I1975" s="84" t="n">
        <v>0.6548121445238444</v>
      </c>
      <c r="J1975" s="84" t="n">
        <v>0.6099221119382409</v>
      </c>
      <c r="K1975" s="84" t="n">
        <v>0.6521053854066431</v>
      </c>
      <c r="L1975" s="84" t="n">
        <v>0.6397930632801527</v>
      </c>
      <c r="M1975" s="84" t="n">
        <v>0.6100721215257535</v>
      </c>
      <c r="N1975" s="84" t="n">
        <v>0.2832180486039508</v>
      </c>
      <c r="O1975" s="84" t="n">
        <v>0.486820965038291</v>
      </c>
      <c r="P1975" s="84" t="n">
        <v>0.4999333858172349</v>
      </c>
      <c r="Q1975" s="84" t="n">
        <v>0.2881115117593241</v>
      </c>
      <c r="R1975" s="84" t="n">
        <v>0.3185197532922153</v>
      </c>
      <c r="S1975" s="84" t="n">
        <v>0.3000203629542327</v>
      </c>
      <c r="T1975" s="84" t="n">
        <v>0.2355480401630046</v>
      </c>
      <c r="U1975" s="84" t="n">
        <v>0.332906213125518</v>
      </c>
      <c r="V1975" s="84" t="n">
        <v>0.2743608555485342</v>
      </c>
      <c r="W1975" s="84" t="n">
        <v>0.2200852686961874</v>
      </c>
      <c r="X1975" s="84" t="n">
        <v>0.2828654212083488</v>
      </c>
      <c r="Y1975" s="84" t="n">
        <v>0.2939674767401408</v>
      </c>
      <c r="Z1975" s="84" t="n">
        <v>0.2224604894763167</v>
      </c>
      <c r="AA1975" s="84" t="n">
        <v>0.3113388962042015</v>
      </c>
      <c r="AB1975" s="84" t="n">
        <v>0.3587206801447332</v>
      </c>
      <c r="AC1975" s="84" t="n">
        <v>0.3465384176709879</v>
      </c>
      <c r="AD1975" s="84" t="n">
        <v>0.540480448165087</v>
      </c>
      <c r="AE1975" s="84" t="n">
        <v>0.5004712441838546</v>
      </c>
      <c r="AF1975" s="84" t="n">
        <v>0.6521732144291796</v>
      </c>
      <c r="AG1975" s="84" t="n">
        <v>0.6453987010511809</v>
      </c>
      <c r="AH1975" s="84" t="n">
        <v>0.6071415946632461</v>
      </c>
      <c r="AI1975" s="84" t="n">
        <v>0.6745469988674971</v>
      </c>
      <c r="AJ1975" s="84" t="n">
        <v>0.6568635601860561</v>
      </c>
      <c r="AK1975" s="84" t="n">
        <v>0.6053846281110234</v>
      </c>
    </row>
    <row r="1976">
      <c r="A1976" s="84" t="n">
        <v>9</v>
      </c>
      <c r="B1976" s="84" t="n">
        <v>0.6565974999607899</v>
      </c>
      <c r="C1976" s="84" t="n">
        <v>0.6523248826894056</v>
      </c>
      <c r="D1976" s="84" t="n">
        <v>0.6027388385849334</v>
      </c>
      <c r="E1976" s="84" t="n">
        <v>0.6631392149520539</v>
      </c>
      <c r="F1976" s="84" t="n">
        <v>0.6529841852174276</v>
      </c>
      <c r="G1976" s="84" t="n">
        <v>0.596298792124174</v>
      </c>
      <c r="H1976" s="84" t="n">
        <v>0.6355302486349291</v>
      </c>
      <c r="I1976" s="84" t="n">
        <v>0.6130869913956541</v>
      </c>
      <c r="J1976" s="84" t="n">
        <v>0.6031097785130042</v>
      </c>
      <c r="K1976" s="84" t="n">
        <v>0.6012376812555995</v>
      </c>
      <c r="L1976" s="84" t="n">
        <v>0.5888057741283419</v>
      </c>
      <c r="M1976" s="84" t="n">
        <v>0.5979994628551215</v>
      </c>
      <c r="N1976" s="84" t="n">
        <v>0.2290695054250967</v>
      </c>
      <c r="O1976" s="84" t="n">
        <v>0.4358816216602897</v>
      </c>
      <c r="P1976" s="84" t="n">
        <v>0.4864732836754882</v>
      </c>
      <c r="Q1976" s="84" t="n">
        <v>0.1799311124266724</v>
      </c>
      <c r="R1976" s="84" t="n">
        <v>0.2624286843506175</v>
      </c>
      <c r="S1976" s="84" t="n">
        <v>0.2667238474876434</v>
      </c>
      <c r="T1976" s="84" t="n">
        <v>0.1762750493635256</v>
      </c>
      <c r="U1976" s="84" t="n">
        <v>0.2875128047651999</v>
      </c>
      <c r="V1976" s="84" t="n">
        <v>0.2608121713239153</v>
      </c>
      <c r="W1976" s="84" t="n">
        <v>0.1868315860088373</v>
      </c>
      <c r="X1976" s="84" t="n">
        <v>0.2560115241144061</v>
      </c>
      <c r="Y1976" s="84" t="n">
        <v>0.284849245771113</v>
      </c>
      <c r="Z1976" s="84" t="n">
        <v>0.1938645862677575</v>
      </c>
      <c r="AA1976" s="84" t="n">
        <v>0.2860210438506512</v>
      </c>
      <c r="AB1976" s="84" t="n">
        <v>0.3559662674816645</v>
      </c>
      <c r="AC1976" s="84" t="n">
        <v>0.3225962817929514</v>
      </c>
      <c r="AD1976" s="84" t="n">
        <v>0.5010939057777215</v>
      </c>
      <c r="AE1976" s="84" t="n">
        <v>0.5016419139458514</v>
      </c>
      <c r="AF1976" s="84" t="n">
        <v>0.644717602635173</v>
      </c>
      <c r="AG1976" s="84" t="n">
        <v>0.6358129670082636</v>
      </c>
      <c r="AH1976" s="84" t="n">
        <v>0.6010816925306656</v>
      </c>
      <c r="AI1976" s="84" t="n">
        <v>0.6629388448471121</v>
      </c>
      <c r="AJ1976" s="84" t="n">
        <v>0.6486984374247919</v>
      </c>
      <c r="AK1976" s="84" t="n">
        <v>0.6033882788932946</v>
      </c>
    </row>
    <row r="1977">
      <c r="A1977" s="84" t="n">
        <v>10</v>
      </c>
      <c r="B1977" s="84" t="n">
        <v>0.5984096362866418</v>
      </c>
      <c r="C1977" s="84" t="n">
        <v>0.6003986037401782</v>
      </c>
      <c r="D1977" s="84" t="n">
        <v>0.6003219231670063</v>
      </c>
      <c r="E1977" s="84" t="n">
        <v>0.6102762808719862</v>
      </c>
      <c r="F1977" s="84" t="n">
        <v>0.5957955063632219</v>
      </c>
      <c r="G1977" s="84" t="n">
        <v>0.5903301980282121</v>
      </c>
      <c r="H1977" s="84" t="n">
        <v>0.6185816621303455</v>
      </c>
      <c r="I1977" s="84" t="n">
        <v>0.5843731770453551</v>
      </c>
      <c r="J1977" s="84" t="n">
        <v>0.6007490120393345</v>
      </c>
      <c r="K1977" s="84" t="n">
        <v>0.5847960978199557</v>
      </c>
      <c r="L1977" s="84" t="n">
        <v>0.5714536961958818</v>
      </c>
      <c r="M1977" s="84" t="n">
        <v>0.6016677693421286</v>
      </c>
      <c r="N1977" s="84" t="n">
        <v>0.2255187812822211</v>
      </c>
      <c r="O1977" s="84" t="n">
        <v>0.4261914106681258</v>
      </c>
      <c r="P1977" s="84" t="n">
        <v>0.4983750176628515</v>
      </c>
      <c r="Q1977" s="84" t="n">
        <v>0.1848178246595985</v>
      </c>
      <c r="R1977" s="84" t="n">
        <v>0.2588474423156547</v>
      </c>
      <c r="S1977" s="84" t="n">
        <v>0.2763468860106504</v>
      </c>
      <c r="T1977" s="84" t="n">
        <v>0.1738278788388018</v>
      </c>
      <c r="U1977" s="84" t="n">
        <v>0.2828011226935214</v>
      </c>
      <c r="V1977" s="84" t="n">
        <v>0.2691663007272376</v>
      </c>
      <c r="W1977" s="84" t="n">
        <v>0.1838931979087547</v>
      </c>
      <c r="X1977" s="84" t="n">
        <v>0.2515041789123134</v>
      </c>
      <c r="Y1977" s="84" t="n">
        <v>0.2922411335274162</v>
      </c>
      <c r="Z1977" s="84" t="n">
        <v>0.1928355016931028</v>
      </c>
      <c r="AA1977" s="84" t="n">
        <v>0.2805297094648828</v>
      </c>
      <c r="AB1977" s="84" t="n">
        <v>0.3618257201415523</v>
      </c>
      <c r="AC1977" s="84" t="n">
        <v>0.3160285898946887</v>
      </c>
      <c r="AD1977" s="84" t="n">
        <v>0.4883646405342532</v>
      </c>
      <c r="AE1977" s="84" t="n">
        <v>0.5019742651070964</v>
      </c>
      <c r="AF1977" s="84" t="n">
        <v>0.6012211777938459</v>
      </c>
      <c r="AG1977" s="84" t="n">
        <v>0.5882532608111343</v>
      </c>
      <c r="AH1977" s="84" t="n">
        <v>0.5998899117779246</v>
      </c>
      <c r="AI1977" s="84" t="n">
        <v>0.6114728828488738</v>
      </c>
      <c r="AJ1977" s="84" t="n">
        <v>0.5939579841860911</v>
      </c>
      <c r="AK1977" s="84" t="n">
        <v>0.6077725264847157</v>
      </c>
    </row>
    <row r="1978">
      <c r="A1978" s="84" t="n">
        <v>11</v>
      </c>
      <c r="B1978" s="84" t="n">
        <v>0.5823021063692969</v>
      </c>
      <c r="C1978" s="84" t="n">
        <v>0.5820807206975794</v>
      </c>
      <c r="D1978" s="84" t="n">
        <v>0.5909981113176425</v>
      </c>
      <c r="E1978" s="84" t="n">
        <v>0.589486023150937</v>
      </c>
      <c r="F1978" s="84" t="n">
        <v>0.5746927206400531</v>
      </c>
      <c r="G1978" s="84" t="n">
        <v>0.5849505354179999</v>
      </c>
      <c r="H1978" s="84" t="n">
        <v>0.6095813782623942</v>
      </c>
      <c r="I1978" s="84" t="n">
        <v>0.5728726119294152</v>
      </c>
      <c r="J1978" s="84" t="n">
        <v>0.5972107343075085</v>
      </c>
      <c r="K1978" s="84" t="n">
        <v>0.5685204233998076</v>
      </c>
      <c r="L1978" s="84" t="n">
        <v>0.5595377042814889</v>
      </c>
      <c r="M1978" s="84" t="n">
        <v>0.5960473997602499</v>
      </c>
      <c r="N1978" s="84" t="n">
        <v>0.2227874550184706</v>
      </c>
      <c r="O1978" s="84" t="n">
        <v>0.4188889511873988</v>
      </c>
      <c r="P1978" s="84" t="n">
        <v>0.4990734572760855</v>
      </c>
      <c r="Q1978" s="84" t="n">
        <v>0.2053926053495506</v>
      </c>
      <c r="R1978" s="84" t="n">
        <v>0.2588711021729427</v>
      </c>
      <c r="S1978" s="84" t="n">
        <v>0.2802837238289759</v>
      </c>
      <c r="T1978" s="84" t="n">
        <v>0.1824612443809603</v>
      </c>
      <c r="U1978" s="84" t="n">
        <v>0.2824062231453572</v>
      </c>
      <c r="V1978" s="84" t="n">
        <v>0.2706845030899568</v>
      </c>
      <c r="W1978" s="84" t="n">
        <v>0.1823352978028619</v>
      </c>
      <c r="X1978" s="84" t="n">
        <v>0.2490581462832435</v>
      </c>
      <c r="Y1978" s="84" t="n">
        <v>0.2939596297255376</v>
      </c>
      <c r="Z1978" s="84" t="n">
        <v>0.1934908963384136</v>
      </c>
      <c r="AA1978" s="84" t="n">
        <v>0.2798155571236999</v>
      </c>
      <c r="AB1978" s="84" t="n">
        <v>0.3639005664258063</v>
      </c>
      <c r="AC1978" s="84" t="n">
        <v>0.3175113104969014</v>
      </c>
      <c r="AD1978" s="84" t="n">
        <v>0.4885782785523253</v>
      </c>
      <c r="AE1978" s="84" t="n">
        <v>0.5028175441729417</v>
      </c>
      <c r="AF1978" s="84" t="n">
        <v>0.5817626737366434</v>
      </c>
      <c r="AG1978" s="84" t="n">
        <v>0.5698734771071267</v>
      </c>
      <c r="AH1978" s="84" t="n">
        <v>0.5892800331274648</v>
      </c>
      <c r="AI1978" s="84" t="n">
        <v>0.5845759406065182</v>
      </c>
      <c r="AJ1978" s="84" t="n">
        <v>0.5723352863700211</v>
      </c>
      <c r="AK1978" s="84" t="n">
        <v>0.6019048039221093</v>
      </c>
    </row>
    <row r="1979">
      <c r="A1979" s="84" t="n">
        <v>12</v>
      </c>
      <c r="B1979" s="84" t="n">
        <v>0.5756520648065371</v>
      </c>
      <c r="C1979" s="84" t="n">
        <v>0.577931847475586</v>
      </c>
      <c r="D1979" s="84" t="n">
        <v>0.5875496464326826</v>
      </c>
      <c r="E1979" s="84" t="n">
        <v>0.5836575875486383</v>
      </c>
      <c r="F1979" s="84" t="n">
        <v>0.570425527504871</v>
      </c>
      <c r="G1979" s="84" t="n">
        <v>0.5825664954612636</v>
      </c>
      <c r="H1979" s="84" t="n">
        <v>0.6056740194032095</v>
      </c>
      <c r="I1979" s="84" t="n">
        <v>0.5565503317777454</v>
      </c>
      <c r="J1979" s="84" t="n">
        <v>0.5889107159268449</v>
      </c>
      <c r="K1979" s="84" t="n">
        <v>0.5503202043999071</v>
      </c>
      <c r="L1979" s="84" t="n">
        <v>0.5429873348332057</v>
      </c>
      <c r="M1979" s="84" t="n">
        <v>0.5841843586031612</v>
      </c>
      <c r="N1979" s="84" t="n">
        <v>0.2236819643698488</v>
      </c>
      <c r="O1979" s="84" t="n">
        <v>0.4105714556390571</v>
      </c>
      <c r="P1979" s="84" t="n">
        <v>0.4898080300369407</v>
      </c>
      <c r="Q1979" s="84" t="n">
        <v>0.2379473655885044</v>
      </c>
      <c r="R1979" s="84" t="n">
        <v>0.2651334362178642</v>
      </c>
      <c r="S1979" s="84" t="n">
        <v>0.2826933400798475</v>
      </c>
      <c r="T1979" s="84" t="n">
        <v>0.2094326345418644</v>
      </c>
      <c r="U1979" s="84" t="n">
        <v>0.2857469554423641</v>
      </c>
      <c r="V1979" s="84" t="n">
        <v>0.2696911114205233</v>
      </c>
      <c r="W1979" s="84" t="n">
        <v>0.1907291083378149</v>
      </c>
      <c r="X1979" s="84" t="n">
        <v>0.2464175677167411</v>
      </c>
      <c r="Y1979" s="84" t="n">
        <v>0.2910013052200957</v>
      </c>
      <c r="Z1979" s="84" t="n">
        <v>0.2041439338626316</v>
      </c>
      <c r="AA1979" s="84" t="n">
        <v>0.2757234278342391</v>
      </c>
      <c r="AB1979" s="84" t="n">
        <v>0.3635860862398653</v>
      </c>
      <c r="AC1979" s="84" t="n">
        <v>0.3108485724061893</v>
      </c>
      <c r="AD1979" s="84" t="n">
        <v>0.4762881581237835</v>
      </c>
      <c r="AE1979" s="84" t="n">
        <v>0.4975296883835829</v>
      </c>
      <c r="AF1979" s="84" t="n">
        <v>0.5750622639993571</v>
      </c>
      <c r="AG1979" s="84" t="n">
        <v>0.5670708166566485</v>
      </c>
      <c r="AH1979" s="84" t="n">
        <v>0.5859470869545457</v>
      </c>
      <c r="AI1979" s="84" t="n">
        <v>0.5856769850257959</v>
      </c>
      <c r="AJ1979" s="84" t="n">
        <v>0.5711582134746405</v>
      </c>
      <c r="AK1979" s="84" t="n">
        <v>0.6003882402898567</v>
      </c>
    </row>
    <row r="1980">
      <c r="A1980" s="84" t="n">
        <v>13</v>
      </c>
      <c r="B1980" s="84" t="n">
        <v>0.5595759030097711</v>
      </c>
      <c r="C1980" s="84" t="n">
        <v>0.560224025393214</v>
      </c>
      <c r="D1980" s="84" t="n">
        <v>0.5772341517623549</v>
      </c>
      <c r="E1980" s="84" t="n">
        <v>0.5620370219624572</v>
      </c>
      <c r="F1980" s="84" t="n">
        <v>0.5515120424491151</v>
      </c>
      <c r="G1980" s="84" t="n">
        <v>0.5751482238619182</v>
      </c>
      <c r="H1980" s="84" t="n">
        <v>0.6046721325162389</v>
      </c>
      <c r="I1980" s="84" t="n">
        <v>0.5526013562782558</v>
      </c>
      <c r="J1980" s="84" t="n">
        <v>0.5961308703244185</v>
      </c>
      <c r="K1980" s="84" t="n">
        <v>0.5509506586587916</v>
      </c>
      <c r="L1980" s="84" t="n">
        <v>0.5436063177369436</v>
      </c>
      <c r="M1980" s="84" t="n">
        <v>0.5964142304089507</v>
      </c>
      <c r="N1980" s="84" t="n">
        <v>0.2615313180697717</v>
      </c>
      <c r="O1980" s="84" t="n">
        <v>0.4257331943861738</v>
      </c>
      <c r="P1980" s="84" t="n">
        <v>0.4993641373463331</v>
      </c>
      <c r="Q1980" s="84" t="n">
        <v>0.2984607932834616</v>
      </c>
      <c r="R1980" s="84" t="n">
        <v>0.2864724765955616</v>
      </c>
      <c r="S1980" s="84" t="n">
        <v>0.2978236321339759</v>
      </c>
      <c r="T1980" s="84" t="n">
        <v>0.2695406041255303</v>
      </c>
      <c r="U1980" s="84" t="n">
        <v>0.3050074441511841</v>
      </c>
      <c r="V1980" s="84" t="n">
        <v>0.2843215482986494</v>
      </c>
      <c r="W1980" s="84" t="n">
        <v>0.2306745541134662</v>
      </c>
      <c r="X1980" s="84" t="n">
        <v>0.259078355015733</v>
      </c>
      <c r="Y1980" s="84" t="n">
        <v>0.3025651890738169</v>
      </c>
      <c r="Z1980" s="84" t="n">
        <v>0.2431399152586222</v>
      </c>
      <c r="AA1980" s="84" t="n">
        <v>0.2838555496548061</v>
      </c>
      <c r="AB1980" s="84" t="n">
        <v>0.3853502839358461</v>
      </c>
      <c r="AC1980" s="84" t="n">
        <v>0.312312283769912</v>
      </c>
      <c r="AD1980" s="84" t="n">
        <v>0.4778528587931826</v>
      </c>
      <c r="AE1980" s="84" t="n">
        <v>0.5077432860104963</v>
      </c>
      <c r="AF1980" s="84" t="n">
        <v>0.5605848798907367</v>
      </c>
      <c r="AG1980" s="84" t="n">
        <v>0.5506360353228068</v>
      </c>
      <c r="AH1980" s="84" t="n">
        <v>0.5779833655686458</v>
      </c>
      <c r="AI1980" s="84" t="n">
        <v>0.5657952686548382</v>
      </c>
      <c r="AJ1980" s="84" t="n">
        <v>0.5522834776596816</v>
      </c>
      <c r="AK1980" s="84" t="n">
        <v>0.590941427555134</v>
      </c>
    </row>
    <row r="1981">
      <c r="A1981" s="84" t="n">
        <v>14</v>
      </c>
      <c r="B1981" s="84" t="n">
        <v>0.5540864819084366</v>
      </c>
      <c r="C1981" s="84" t="n">
        <v>0.5564650407548244</v>
      </c>
      <c r="D1981" s="84" t="n">
        <v>0.5843403814241362</v>
      </c>
      <c r="E1981" s="84" t="n">
        <v>0.5576412744411703</v>
      </c>
      <c r="F1981" s="84" t="n">
        <v>0.5494056502093438</v>
      </c>
      <c r="G1981" s="84" t="n">
        <v>0.5863718989076454</v>
      </c>
      <c r="H1981" s="84" t="n">
        <v>0.6071267553893166</v>
      </c>
      <c r="I1981" s="84" t="n">
        <v>0.5521570110835642</v>
      </c>
      <c r="J1981" s="84" t="n">
        <v>0.5967684495910301</v>
      </c>
      <c r="K1981" s="84" t="n">
        <v>0.5533563393834822</v>
      </c>
      <c r="L1981" s="84" t="n">
        <v>0.5468976622546051</v>
      </c>
      <c r="M1981" s="84" t="n">
        <v>0.5992571679363811</v>
      </c>
      <c r="N1981" s="84" t="n">
        <v>0.300206897964479</v>
      </c>
      <c r="O1981" s="84" t="n">
        <v>0.4458347753290167</v>
      </c>
      <c r="P1981" s="84" t="n">
        <v>0.507692928803569</v>
      </c>
      <c r="Q1981" s="84" t="n">
        <v>0.365739195952855</v>
      </c>
      <c r="R1981" s="84" t="n">
        <v>0.3128231049260897</v>
      </c>
      <c r="S1981" s="84" t="n">
        <v>0.3167426677938282</v>
      </c>
      <c r="T1981" s="84" t="n">
        <v>0.3360605805990841</v>
      </c>
      <c r="U1981" s="84" t="n">
        <v>0.3301430950929901</v>
      </c>
      <c r="V1981" s="84" t="n">
        <v>0.304376814077779</v>
      </c>
      <c r="W1981" s="84" t="n">
        <v>0.2806105194293984</v>
      </c>
      <c r="X1981" s="84" t="n">
        <v>0.2813473071235509</v>
      </c>
      <c r="Y1981" s="84" t="n">
        <v>0.3157507892788855</v>
      </c>
      <c r="Z1981" s="84" t="n">
        <v>0.2984632720290213</v>
      </c>
      <c r="AA1981" s="84" t="n">
        <v>0.3001949672265912</v>
      </c>
      <c r="AB1981" s="84" t="n">
        <v>0.4045950254295185</v>
      </c>
      <c r="AC1981" s="84" t="n">
        <v>0.3122647606736873</v>
      </c>
      <c r="AD1981" s="84" t="n">
        <v>0.4775502049342469</v>
      </c>
      <c r="AE1981" s="84" t="n">
        <v>0.5041023046320822</v>
      </c>
      <c r="AF1981" s="84" t="n">
        <v>0.5566642564473367</v>
      </c>
      <c r="AG1981" s="84" t="n">
        <v>0.5490942055544966</v>
      </c>
      <c r="AH1981" s="84" t="n">
        <v>0.5875479111012356</v>
      </c>
      <c r="AI1981" s="84" t="n">
        <v>0.5569711840946269</v>
      </c>
      <c r="AJ1981" s="84" t="n">
        <v>0.549542079262076</v>
      </c>
      <c r="AK1981" s="84" t="n">
        <v>0.6012761193618301</v>
      </c>
    </row>
    <row r="1982">
      <c r="A1982" s="84" t="n">
        <v>15</v>
      </c>
      <c r="B1982" s="84" t="n">
        <v>0.5446917297950092</v>
      </c>
      <c r="C1982" s="84" t="n">
        <v>0.5484195751590516</v>
      </c>
      <c r="D1982" s="84" t="n">
        <v>0.5725298875262248</v>
      </c>
      <c r="E1982" s="84" t="n">
        <v>0.5538316265893884</v>
      </c>
      <c r="F1982" s="84" t="n">
        <v>0.546128176429134</v>
      </c>
      <c r="G1982" s="84" t="n">
        <v>0.5802390835320034</v>
      </c>
      <c r="H1982" s="84" t="n">
        <v>0.6055905288292951</v>
      </c>
      <c r="I1982" s="84" t="n">
        <v>0.5632451327110981</v>
      </c>
      <c r="J1982" s="84" t="n">
        <v>0.5979804245933277</v>
      </c>
      <c r="K1982" s="84" t="n">
        <v>0.5634104257225339</v>
      </c>
      <c r="L1982" s="84" t="n">
        <v>0.5608327718328517</v>
      </c>
      <c r="M1982" s="84" t="n">
        <v>0.6032530017882994</v>
      </c>
      <c r="N1982" s="84" t="n">
        <v>0.3360828684388421</v>
      </c>
      <c r="O1982" s="84" t="n">
        <v>0.4690472001438451</v>
      </c>
      <c r="P1982" s="84" t="n">
        <v>0.515101233371687</v>
      </c>
      <c r="Q1982" s="84" t="n">
        <v>0.4254722566062106</v>
      </c>
      <c r="R1982" s="84" t="n">
        <v>0.3422677973210589</v>
      </c>
      <c r="S1982" s="84" t="n">
        <v>0.3367446423833295</v>
      </c>
      <c r="T1982" s="84" t="n">
        <v>0.4165493845313615</v>
      </c>
      <c r="U1982" s="84" t="n">
        <v>0.3613024376500767</v>
      </c>
      <c r="V1982" s="84" t="n">
        <v>0.3336537534674991</v>
      </c>
      <c r="W1982" s="84" t="n">
        <v>0.3429708766930383</v>
      </c>
      <c r="X1982" s="84" t="n">
        <v>0.3119861063597941</v>
      </c>
      <c r="Y1982" s="84" t="n">
        <v>0.3293470499148599</v>
      </c>
      <c r="Z1982" s="84" t="n">
        <v>0.3692343955709119</v>
      </c>
      <c r="AA1982" s="84" t="n">
        <v>0.3316625321004809</v>
      </c>
      <c r="AB1982" s="84" t="n">
        <v>0.4304402361131696</v>
      </c>
      <c r="AC1982" s="84" t="n">
        <v>0.3212276166216781</v>
      </c>
      <c r="AD1982" s="84" t="n">
        <v>0.4916305328290422</v>
      </c>
      <c r="AE1982" s="84" t="n">
        <v>0.5059525581118485</v>
      </c>
      <c r="AF1982" s="84" t="n">
        <v>0.5498835060657187</v>
      </c>
      <c r="AG1982" s="84" t="n">
        <v>0.5449867319561934</v>
      </c>
      <c r="AH1982" s="84" t="n">
        <v>0.5786954040692243</v>
      </c>
      <c r="AI1982" s="84" t="n">
        <v>0.552220963885743</v>
      </c>
      <c r="AJ1982" s="84" t="n">
        <v>0.5440045857709828</v>
      </c>
      <c r="AK1982" s="84" t="n">
        <v>0.5878255786379604</v>
      </c>
    </row>
    <row r="1983">
      <c r="A1983" s="84" t="n">
        <v>16</v>
      </c>
      <c r="B1983" s="84" t="n">
        <v>0.5526435483618</v>
      </c>
      <c r="C1983" s="84" t="n">
        <v>0.5604281435340418</v>
      </c>
      <c r="D1983" s="84" t="n">
        <v>0.5700282554854014</v>
      </c>
      <c r="E1983" s="84" t="n">
        <v>0.5638604431564724</v>
      </c>
      <c r="F1983" s="84" t="n">
        <v>0.559082618248145</v>
      </c>
      <c r="G1983" s="84" t="n">
        <v>0.5822323900991558</v>
      </c>
      <c r="H1983" s="84" t="n">
        <v>0.6195835490173159</v>
      </c>
      <c r="I1983" s="84" t="n">
        <v>0.6062805344903018</v>
      </c>
      <c r="J1983" s="84" t="n">
        <v>0.6394517967098612</v>
      </c>
      <c r="K1983" s="84" t="n">
        <v>0.606762451471613</v>
      </c>
      <c r="L1983" s="84" t="n">
        <v>0.6103148590157943</v>
      </c>
      <c r="M1983" s="84" t="n">
        <v>0.6544782816604328</v>
      </c>
      <c r="N1983" s="84" t="n">
        <v>0.4022014489685829</v>
      </c>
      <c r="O1983" s="84" t="n">
        <v>0.5269119896060306</v>
      </c>
      <c r="P1983" s="84" t="n">
        <v>0.558162256000323</v>
      </c>
      <c r="Q1983" s="84" t="n">
        <v>0.495140196975405</v>
      </c>
      <c r="R1983" s="84" t="n">
        <v>0.3892390667261746</v>
      </c>
      <c r="S1983" s="84" t="n">
        <v>0.3875070190486181</v>
      </c>
      <c r="T1983" s="84" t="n">
        <v>0.494811578372474</v>
      </c>
      <c r="U1983" s="84" t="n">
        <v>0.4093328319484344</v>
      </c>
      <c r="V1983" s="84" t="n">
        <v>0.3798370944766352</v>
      </c>
      <c r="W1983" s="84" t="n">
        <v>0.4317545503434589</v>
      </c>
      <c r="X1983" s="84" t="n">
        <v>0.371045006781784</v>
      </c>
      <c r="Y1983" s="84" t="n">
        <v>0.3752102345995798</v>
      </c>
      <c r="Z1983" s="84" t="n">
        <v>0.4564823704589487</v>
      </c>
      <c r="AA1983" s="84" t="n">
        <v>0.3922939446186377</v>
      </c>
      <c r="AB1983" s="84" t="n">
        <v>0.4939724631027989</v>
      </c>
      <c r="AC1983" s="84" t="n">
        <v>0.3572976466562749</v>
      </c>
      <c r="AD1983" s="84" t="n">
        <v>0.5393667610893956</v>
      </c>
      <c r="AE1983" s="84" t="n">
        <v>0.551296169528855</v>
      </c>
      <c r="AF1983" s="84" t="n">
        <v>0.5578532979834498</v>
      </c>
      <c r="AG1983" s="84" t="n">
        <v>0.5583256364018433</v>
      </c>
      <c r="AH1983" s="84" t="n">
        <v>0.5771602288623039</v>
      </c>
      <c r="AI1983" s="84" t="n">
        <v>0.5617685919214799</v>
      </c>
      <c r="AJ1983" s="84" t="n">
        <v>0.5576109358385879</v>
      </c>
      <c r="AK1983" s="84" t="n">
        <v>0.5832483138569797</v>
      </c>
    </row>
    <row r="1984">
      <c r="A1984" s="84" t="n">
        <v>17</v>
      </c>
      <c r="B1984" s="84" t="n">
        <v>0.6091061654040998</v>
      </c>
      <c r="C1984" s="84" t="n">
        <v>0.6112420932888708</v>
      </c>
      <c r="D1984" s="84" t="n">
        <v>0.6201406295940081</v>
      </c>
      <c r="E1984" s="84" t="n">
        <v>0.6091040815329762</v>
      </c>
      <c r="F1984" s="84" t="n">
        <v>0.6090919454462548</v>
      </c>
      <c r="G1984" s="84" t="n">
        <v>0.6314364831729817</v>
      </c>
      <c r="H1984" s="84" t="n">
        <v>0.6681082705762519</v>
      </c>
      <c r="I1984" s="84" t="n">
        <v>0.6774076673472365</v>
      </c>
      <c r="J1984" s="84" t="n">
        <v>0.7107860031247125</v>
      </c>
      <c r="K1984" s="84" t="n">
        <v>0.6701894680956965</v>
      </c>
      <c r="L1984" s="84" t="n">
        <v>0.6802941881845073</v>
      </c>
      <c r="M1984" s="84" t="n">
        <v>0.7159879207907821</v>
      </c>
      <c r="N1984" s="84" t="n">
        <v>0.4621813737205443</v>
      </c>
      <c r="O1984" s="84" t="n">
        <v>0.5986856732975911</v>
      </c>
      <c r="P1984" s="84" t="n">
        <v>0.6125557641454209</v>
      </c>
      <c r="Q1984" s="84" t="n">
        <v>0.5534901243205426</v>
      </c>
      <c r="R1984" s="84" t="n">
        <v>0.4547123445305398</v>
      </c>
      <c r="S1984" s="84" t="n">
        <v>0.4592895180150439</v>
      </c>
      <c r="T1984" s="84" t="n">
        <v>0.5727376801243541</v>
      </c>
      <c r="U1984" s="84" t="n">
        <v>0.4720016220351591</v>
      </c>
      <c r="V1984" s="84" t="n">
        <v>0.4435025223044544</v>
      </c>
      <c r="W1984" s="84" t="n">
        <v>0.5209041364742669</v>
      </c>
      <c r="X1984" s="84" t="n">
        <v>0.4487868749255424</v>
      </c>
      <c r="Y1984" s="84" t="n">
        <v>0.4454619406713382</v>
      </c>
      <c r="Z1984" s="84" t="n">
        <v>0.5444374816748206</v>
      </c>
      <c r="AA1984" s="84" t="n">
        <v>0.4794011305189184</v>
      </c>
      <c r="AB1984" s="84" t="n">
        <v>0.5654173007478845</v>
      </c>
      <c r="AC1984" s="84" t="n">
        <v>0.4205128692544576</v>
      </c>
      <c r="AD1984" s="84" t="n">
        <v>0.6146148185659349</v>
      </c>
      <c r="AE1984" s="84" t="n">
        <v>0.626248797087215</v>
      </c>
      <c r="AF1984" s="84" t="n">
        <v>0.6076002249538041</v>
      </c>
      <c r="AG1984" s="84" t="n">
        <v>0.6102176154661898</v>
      </c>
      <c r="AH1984" s="84" t="n">
        <v>0.627962408407104</v>
      </c>
      <c r="AI1984" s="84" t="n">
        <v>0.6129356990059143</v>
      </c>
      <c r="AJ1984" s="84" t="n">
        <v>0.6092161744693326</v>
      </c>
      <c r="AK1984" s="84" t="n">
        <v>0.6334769013571866</v>
      </c>
    </row>
    <row r="1985">
      <c r="A1985" s="84" t="n">
        <v>18</v>
      </c>
      <c r="B1985" s="84" t="n">
        <v>0.6893458178453238</v>
      </c>
      <c r="C1985" s="84" t="n">
        <v>0.6927242203375058</v>
      </c>
      <c r="D1985" s="84" t="n">
        <v>0.7053854855508324</v>
      </c>
      <c r="E1985" s="84" t="n">
        <v>0.688585708936392</v>
      </c>
      <c r="F1985" s="84" t="n">
        <v>0.6885907640011608</v>
      </c>
      <c r="G1985" s="84" t="n">
        <v>0.7107780124694919</v>
      </c>
      <c r="H1985" s="84" t="n">
        <v>0.744986391036452</v>
      </c>
      <c r="I1985" s="84" t="n">
        <v>0.7667370023333822</v>
      </c>
      <c r="J1985" s="84" t="n">
        <v>0.790776353276353</v>
      </c>
      <c r="K1985" s="84" t="n">
        <v>0.7558482927962307</v>
      </c>
      <c r="L1985" s="84" t="n">
        <v>0.7712892431734865</v>
      </c>
      <c r="M1985" s="84" t="n">
        <v>0.7895440164025705</v>
      </c>
      <c r="N1985" s="84" t="n">
        <v>0.5233835669755341</v>
      </c>
      <c r="O1985" s="84" t="n">
        <v>0.6830864056702814</v>
      </c>
      <c r="P1985" s="84" t="n">
        <v>0.6859968913381378</v>
      </c>
      <c r="Q1985" s="84" t="n">
        <v>0.600296001291642</v>
      </c>
      <c r="R1985" s="84" t="n">
        <v>0.5332060719797383</v>
      </c>
      <c r="S1985" s="84" t="n">
        <v>0.5171172227398664</v>
      </c>
      <c r="T1985" s="84" t="n">
        <v>0.6300308784606982</v>
      </c>
      <c r="U1985" s="84" t="n">
        <v>0.5433723478369527</v>
      </c>
      <c r="V1985" s="84" t="n">
        <v>0.5014351965898014</v>
      </c>
      <c r="W1985" s="84" t="n">
        <v>0.5735345482366899</v>
      </c>
      <c r="X1985" s="84" t="n">
        <v>0.5200497075799687</v>
      </c>
      <c r="Y1985" s="84" t="n">
        <v>0.5033153636698917</v>
      </c>
      <c r="Z1985" s="84" t="n">
        <v>0.5641108191858158</v>
      </c>
      <c r="AA1985" s="84" t="n">
        <v>0.5239513842915584</v>
      </c>
      <c r="AB1985" s="84" t="n">
        <v>0.5919601513842552</v>
      </c>
      <c r="AC1985" s="84" t="n">
        <v>0.4748032543816294</v>
      </c>
      <c r="AD1985" s="84" t="n">
        <v>0.6963155354401735</v>
      </c>
      <c r="AE1985" s="84" t="n">
        <v>0.6987807176800896</v>
      </c>
      <c r="AF1985" s="84" t="n">
        <v>0.6885514581826946</v>
      </c>
      <c r="AG1985" s="84" t="n">
        <v>0.6919174888944274</v>
      </c>
      <c r="AH1985" s="84" t="n">
        <v>0.7110234669710084</v>
      </c>
      <c r="AI1985" s="84" t="n">
        <v>0.694019755882723</v>
      </c>
      <c r="AJ1985" s="84" t="n">
        <v>0.6924448547912115</v>
      </c>
      <c r="AK1985" s="84" t="n">
        <v>0.7178088688641214</v>
      </c>
    </row>
    <row r="1986">
      <c r="A1986" s="84" t="n">
        <v>19</v>
      </c>
      <c r="B1986" s="84" t="n">
        <v>0.7820856663373014</v>
      </c>
      <c r="C1986" s="84" t="n">
        <v>0.7866506735898646</v>
      </c>
      <c r="D1986" s="84" t="n">
        <v>0.799012303843643</v>
      </c>
      <c r="E1986" s="84" t="n">
        <v>0.7818732396659235</v>
      </c>
      <c r="F1986" s="84" t="n">
        <v>0.7820985159391451</v>
      </c>
      <c r="G1986" s="84" t="n">
        <v>0.7989365256440022</v>
      </c>
      <c r="H1986" s="84" t="n">
        <v>0.8230834738757994</v>
      </c>
      <c r="I1986" s="84" t="n">
        <v>0.8457825944290506</v>
      </c>
      <c r="J1986" s="84" t="n">
        <v>0.8571248047054498</v>
      </c>
      <c r="K1986" s="84" t="n">
        <v>0.8269568968377742</v>
      </c>
      <c r="L1986" s="84" t="n">
        <v>0.8408939849022988</v>
      </c>
      <c r="M1986" s="84" t="n">
        <v>0.8457280605794615</v>
      </c>
      <c r="N1986" s="84" t="n">
        <v>0.4957766867646757</v>
      </c>
      <c r="O1986" s="84" t="n">
        <v>0.706221494403768</v>
      </c>
      <c r="P1986" s="84" t="n">
        <v>0.7232322008922263</v>
      </c>
      <c r="Q1986" s="84" t="n">
        <v>0.5872880899843926</v>
      </c>
      <c r="R1986" s="84" t="n">
        <v>0.5494711484172091</v>
      </c>
      <c r="S1986" s="84" t="n">
        <v>0.5254968869362393</v>
      </c>
      <c r="T1986" s="84" t="n">
        <v>0.6275837079359744</v>
      </c>
      <c r="U1986" s="84" t="n">
        <v>0.5650588164565843</v>
      </c>
      <c r="V1986" s="84" t="n">
        <v>0.5</v>
      </c>
      <c r="W1986" s="84" t="n">
        <v>0.537270403778878</v>
      </c>
      <c r="X1986" s="84" t="n">
        <v>0.5097813981295173</v>
      </c>
      <c r="Y1986" s="84" t="n">
        <v>0.4881078493687077</v>
      </c>
      <c r="Z1986" s="84" t="n">
        <v>0.5340431525632255</v>
      </c>
      <c r="AA1986" s="84" t="n">
        <v>0.5334390618293454</v>
      </c>
      <c r="AB1986" s="84" t="n">
        <v>0.6064913048035945</v>
      </c>
      <c r="AC1986" s="84" t="n">
        <v>0.5157776679466218</v>
      </c>
      <c r="AD1986" s="84" t="n">
        <v>0.7626382712728078</v>
      </c>
      <c r="AE1986" s="84" t="n">
        <v>0.7533656755657411</v>
      </c>
      <c r="AF1986" s="84" t="n">
        <v>0.7813449023861171</v>
      </c>
      <c r="AG1986" s="84" t="n">
        <v>0.7866337286868303</v>
      </c>
      <c r="AH1986" s="84" t="n">
        <v>0.8032400276735531</v>
      </c>
      <c r="AI1986" s="84" t="n">
        <v>0.7875298854913804</v>
      </c>
      <c r="AJ1986" s="84" t="n">
        <v>0.7875492817229898</v>
      </c>
      <c r="AK1986" s="84" t="n">
        <v>0.8115545604447116</v>
      </c>
    </row>
    <row r="1987">
      <c r="A1987" s="84" t="n">
        <v>20</v>
      </c>
      <c r="B1987" s="84" t="n">
        <v>0.8715161781081887</v>
      </c>
      <c r="C1987" s="84" t="n">
        <v>0.8722793803982368</v>
      </c>
      <c r="D1987" s="84" t="n">
        <v>0.8739964817684843</v>
      </c>
      <c r="E1987" s="84" t="n">
        <v>0.864724940168992</v>
      </c>
      <c r="F1987" s="84" t="n">
        <v>0.8633461841396178</v>
      </c>
      <c r="G1987" s="84" t="n">
        <v>0.8675866833530587</v>
      </c>
      <c r="H1987" s="84" t="n">
        <v>0.903368009751699</v>
      </c>
      <c r="I1987" s="84" t="n">
        <v>0.9349136830975647</v>
      </c>
      <c r="J1987" s="84" t="n">
        <v>0.9403202830622184</v>
      </c>
      <c r="K1987" s="84" t="n">
        <v>0.9164648106978133</v>
      </c>
      <c r="L1987" s="84" t="n">
        <v>0.9233785959823211</v>
      </c>
      <c r="M1987" s="84" t="n">
        <v>0.9298829417197806</v>
      </c>
      <c r="N1987" s="84" t="n">
        <v>1</v>
      </c>
      <c r="O1987" s="84" t="n">
        <v>1</v>
      </c>
      <c r="P1987" s="84" t="n">
        <v>1</v>
      </c>
      <c r="Q1987" s="84" t="n">
        <v>1</v>
      </c>
      <c r="R1987" s="84" t="n">
        <v>1</v>
      </c>
      <c r="S1987" s="84" t="n">
        <v>1</v>
      </c>
      <c r="T1987" s="84" t="n">
        <v>1</v>
      </c>
      <c r="U1987" s="84" t="n">
        <v>1</v>
      </c>
      <c r="V1987" s="84" t="n">
        <v>1</v>
      </c>
      <c r="W1987" s="84" t="n">
        <v>1</v>
      </c>
      <c r="X1987" s="84" t="n">
        <v>1</v>
      </c>
      <c r="Y1987" s="84" t="n">
        <v>1</v>
      </c>
      <c r="Z1987" s="84" t="n">
        <v>1</v>
      </c>
      <c r="AA1987" s="84" t="n">
        <v>1</v>
      </c>
      <c r="AB1987" s="84" t="n">
        <v>1</v>
      </c>
      <c r="AC1987" s="84" t="n">
        <v>1</v>
      </c>
      <c r="AD1987" s="84" t="n">
        <v>1</v>
      </c>
      <c r="AE1987" s="84" t="n">
        <v>1</v>
      </c>
      <c r="AF1987" s="84" t="n">
        <v>0.867823571945047</v>
      </c>
      <c r="AG1987" s="84" t="n">
        <v>0.8703470216540339</v>
      </c>
      <c r="AH1987" s="84" t="n">
        <v>0.8752165152532787</v>
      </c>
      <c r="AI1987" s="84" t="n">
        <v>0.8743708317604127</v>
      </c>
      <c r="AJ1987" s="84" t="n">
        <v>0.8742632355064693</v>
      </c>
      <c r="AK1987" s="84" t="n">
        <v>0.8847411639488006</v>
      </c>
    </row>
    <row r="1988">
      <c r="A1988" s="84" t="n">
        <v>21</v>
      </c>
      <c r="B1988" s="84" t="n">
        <v>0.976583697987735</v>
      </c>
      <c r="C1988" s="84" t="n">
        <v>0.9762076225511557</v>
      </c>
      <c r="D1988" s="84" t="n">
        <v>0.971644847983495</v>
      </c>
      <c r="E1988" s="84" t="n">
        <v>0.9635804177588201</v>
      </c>
      <c r="F1988" s="84" t="n">
        <v>0.9627585706587075</v>
      </c>
      <c r="G1988" s="84" t="n">
        <v>0.9628746651867877</v>
      </c>
      <c r="H1988" s="84" t="n">
        <v>0.9846043381702204</v>
      </c>
      <c r="I1988" s="84" t="n">
        <v>1</v>
      </c>
      <c r="J1988" s="84" t="n">
        <v>1</v>
      </c>
      <c r="K1988" s="84" t="n">
        <v>1</v>
      </c>
      <c r="L1988" s="84" t="n">
        <v>1</v>
      </c>
      <c r="M1988" s="84" t="n">
        <v>1</v>
      </c>
      <c r="N1988" s="84" t="n">
        <v>0.8383669400269034</v>
      </c>
      <c r="O1988" s="84" t="n">
        <v>0.9680350641792804</v>
      </c>
      <c r="P1988" s="84" t="n">
        <v>0.9809806415147662</v>
      </c>
      <c r="Q1988" s="84" t="n">
        <v>0.8881653301759862</v>
      </c>
      <c r="R1988" s="84" t="n">
        <v>0.8799090170942467</v>
      </c>
      <c r="S1988" s="84" t="n">
        <v>0.8597887189233551</v>
      </c>
      <c r="T1988" s="84" t="n">
        <v>0.8745063647439397</v>
      </c>
      <c r="U1988" s="84" t="n">
        <v>0.8802770662382106</v>
      </c>
      <c r="V1988" s="84" t="n">
        <v>0.8509109214176315</v>
      </c>
      <c r="W1988" s="84" t="n">
        <v>0.8365590920935185</v>
      </c>
      <c r="X1988" s="84" t="n">
        <v>0.839799071207092</v>
      </c>
      <c r="Y1988" s="84" t="n">
        <v>0.8313441151313982</v>
      </c>
      <c r="Z1988" s="84" t="n">
        <v>0.8028871858848691</v>
      </c>
      <c r="AA1988" s="84" t="n">
        <v>0.8358953093892239</v>
      </c>
      <c r="AB1988" s="84" t="n">
        <v>0.8734199178013859</v>
      </c>
      <c r="AC1988" s="84" t="n">
        <v>0.8504828346576434</v>
      </c>
      <c r="AD1988" s="84" t="n">
        <v>0.966369815321802</v>
      </c>
      <c r="AE1988" s="84" t="n">
        <v>0.9690665396787602</v>
      </c>
      <c r="AF1988" s="84" t="n">
        <v>0.9706917329476982</v>
      </c>
      <c r="AG1988" s="84" t="n">
        <v>0.9731047222507291</v>
      </c>
      <c r="AH1988" s="84" t="n">
        <v>0.970700373188973</v>
      </c>
      <c r="AI1988" s="84" t="n">
        <v>0.9787341135019504</v>
      </c>
      <c r="AJ1988" s="84" t="n">
        <v>0.979615635378698</v>
      </c>
      <c r="AK1988" s="84" t="n">
        <v>0.9795070892456336</v>
      </c>
    </row>
    <row r="1989">
      <c r="A1989" s="84" t="n">
        <v>22</v>
      </c>
      <c r="B1989" s="84" t="n">
        <v>1</v>
      </c>
      <c r="C1989" s="84" t="n">
        <v>1</v>
      </c>
      <c r="D1989" s="84" t="n">
        <v>1</v>
      </c>
      <c r="E1989" s="84" t="n">
        <v>1</v>
      </c>
      <c r="F1989" s="84" t="n">
        <v>1</v>
      </c>
      <c r="G1989" s="84" t="n">
        <v>1</v>
      </c>
      <c r="H1989" s="84" t="n">
        <v>1</v>
      </c>
      <c r="I1989" s="84" t="n">
        <v>0.9389287407029313</v>
      </c>
      <c r="J1989" s="84" t="n">
        <v>0.9550248138957814</v>
      </c>
      <c r="K1989" s="84" t="n">
        <v>0.9328898032319076</v>
      </c>
      <c r="L1989" s="84" t="n">
        <v>0.9223073672669961</v>
      </c>
      <c r="M1989" s="84" t="n">
        <v>0.9386213718156151</v>
      </c>
      <c r="N1989" s="84" t="n">
        <v>0.6526640673545056</v>
      </c>
      <c r="O1989" s="84" t="n">
        <v>0.8359489040510573</v>
      </c>
      <c r="P1989" s="84" t="n">
        <v>0.8481358121883766</v>
      </c>
      <c r="Q1989" s="84" t="n">
        <v>0.6958506000753458</v>
      </c>
      <c r="R1989" s="84" t="n">
        <v>0.6923863654695135</v>
      </c>
      <c r="S1989" s="84" t="n">
        <v>0.6801442684454426</v>
      </c>
      <c r="T1989" s="84" t="n">
        <v>0.6411324202831574</v>
      </c>
      <c r="U1989" s="84" t="n">
        <v>0.6858721444931553</v>
      </c>
      <c r="V1989" s="84" t="n">
        <v>0.6733106986408472</v>
      </c>
      <c r="W1989" s="84" t="n">
        <v>0.636709892388466</v>
      </c>
      <c r="X1989" s="84" t="n">
        <v>0.6546448935516767</v>
      </c>
      <c r="Y1989" s="84" t="n">
        <v>0.6511452717813506</v>
      </c>
      <c r="Z1989" s="84" t="n">
        <v>0.6242633996585049</v>
      </c>
      <c r="AA1989" s="84" t="n">
        <v>0.6536373270090233</v>
      </c>
      <c r="AB1989" s="84" t="n">
        <v>0.7252708325049614</v>
      </c>
      <c r="AC1989" s="84" t="n">
        <v>0.6564745466296619</v>
      </c>
      <c r="AD1989" s="84" t="n">
        <v>0.8233292715734837</v>
      </c>
      <c r="AE1989" s="84" t="n">
        <v>0.8467067472246198</v>
      </c>
      <c r="AF1989" s="84" t="n">
        <v>1</v>
      </c>
      <c r="AG1989" s="84" t="n">
        <v>1</v>
      </c>
      <c r="AH1989" s="84" t="n">
        <v>1</v>
      </c>
      <c r="AI1989" s="84" t="n">
        <v>1</v>
      </c>
      <c r="AJ1989" s="84" t="n">
        <v>1</v>
      </c>
      <c r="AK1989" s="84" t="n">
        <v>1</v>
      </c>
    </row>
    <row r="1990">
      <c r="A1990" s="84" t="n">
        <v>23</v>
      </c>
      <c r="B1990" s="84" t="n">
        <v>0.8953245816276917</v>
      </c>
      <c r="C1990" s="84" t="n">
        <v>0.8924297397837726</v>
      </c>
      <c r="D1990" s="84" t="n">
        <v>0.9286885368442559</v>
      </c>
      <c r="E1990" s="84" t="n">
        <v>0.8979372547742702</v>
      </c>
      <c r="F1990" s="84" t="n">
        <v>0.8962841479086351</v>
      </c>
      <c r="G1990" s="84" t="n">
        <v>0.9280880679083306</v>
      </c>
      <c r="H1990" s="84" t="n">
        <v>0.9049042363117205</v>
      </c>
      <c r="I1990" s="84" t="n">
        <v>0.8117434738223712</v>
      </c>
      <c r="J1990" s="84" t="n">
        <v>0.8261591305946142</v>
      </c>
      <c r="K1990" s="84" t="n">
        <v>0.8030494077048148</v>
      </c>
      <c r="L1990" s="84" t="n">
        <v>0.7822139488139964</v>
      </c>
      <c r="M1990" s="84" t="n">
        <v>0.8046168257357902</v>
      </c>
      <c r="N1990" s="84" t="n">
        <v>0.4723965339469712</v>
      </c>
      <c r="O1990" s="84" t="n">
        <v>0.664053996051993</v>
      </c>
      <c r="P1990" s="84" t="n">
        <v>0.6950241224086074</v>
      </c>
      <c r="Q1990" s="84" t="n">
        <v>0.5277164845810236</v>
      </c>
      <c r="R1990" s="84" t="n">
        <v>0.5131747764412348</v>
      </c>
      <c r="S1990" s="84" t="n">
        <v>0.5188696709223185</v>
      </c>
      <c r="T1990" s="84" t="n">
        <v>0.4619323194555308</v>
      </c>
      <c r="U1990" s="84" t="n">
        <v>0.5055621896060082</v>
      </c>
      <c r="V1990" s="84" t="n">
        <v>0.4950732057365022</v>
      </c>
      <c r="W1990" s="84" t="n">
        <v>0.4503883662007751</v>
      </c>
      <c r="X1990" s="84" t="n">
        <v>0.4726111015781173</v>
      </c>
      <c r="Y1990" s="84" t="n">
        <v>0.482392607065975</v>
      </c>
      <c r="Z1990" s="84" t="n">
        <v>0.4620647230957624</v>
      </c>
      <c r="AA1990" s="84" t="n">
        <v>0.4815363126459525</v>
      </c>
      <c r="AB1990" s="84" t="n">
        <v>0.5647847256612217</v>
      </c>
      <c r="AC1990" s="84" t="n">
        <v>0.4804965213093562</v>
      </c>
      <c r="AD1990" s="84" t="n">
        <v>0.6705958918200376</v>
      </c>
      <c r="AE1990" s="84" t="n">
        <v>0.6750250503487207</v>
      </c>
      <c r="AF1990" s="84" t="n">
        <v>0.9101470233791275</v>
      </c>
      <c r="AG1990" s="84" t="n">
        <v>0.8917469346664905</v>
      </c>
      <c r="AH1990" s="84" t="n">
        <v>0.9266196350928931</v>
      </c>
      <c r="AI1990" s="84" t="n">
        <v>0.8910437901094752</v>
      </c>
      <c r="AJ1990" s="84" t="n">
        <v>0.8862899449970023</v>
      </c>
      <c r="AK1990" s="84" t="n">
        <v>0.9233335723069963</v>
      </c>
    </row>
    <row r="1991">
      <c r="A1991" s="84" t="n">
        <v>24</v>
      </c>
      <c r="B1991" s="84" t="n">
        <v>0.7762982480904655</v>
      </c>
      <c r="C1991" s="84" t="n">
        <v>0.7691355023370381</v>
      </c>
      <c r="D1991" s="84" t="n">
        <v>0.7844759280207706</v>
      </c>
      <c r="E1991" s="84" t="n">
        <v>0.7726096087784707</v>
      </c>
      <c r="F1991" s="84" t="n">
        <v>0.7696570700161672</v>
      </c>
      <c r="G1991" s="84" t="n">
        <v>0.7859064165217936</v>
      </c>
      <c r="H1991" s="84" t="n">
        <v>0.7629368644280062</v>
      </c>
      <c r="I1991" s="84" t="n">
        <v>0.6564938201837537</v>
      </c>
      <c r="J1991" s="84" t="n">
        <v>0.6760522929877767</v>
      </c>
      <c r="K1991" s="84" t="n">
        <v>0.6574974284102598</v>
      </c>
      <c r="L1991" s="84" t="n">
        <v>0.6202756872194877</v>
      </c>
      <c r="M1991" s="84" t="n">
        <v>0.6542621135995913</v>
      </c>
      <c r="N1991" s="84" t="n">
        <v>0.3215317277687112</v>
      </c>
      <c r="O1991" s="84" t="n">
        <v>0.5296922217302787</v>
      </c>
      <c r="P1991" s="84" t="n">
        <v>0.5427642867235916</v>
      </c>
      <c r="Q1991" s="84" t="n">
        <v>0.3881868575426511</v>
      </c>
      <c r="R1991" s="84" t="n">
        <v>0.3695970833848651</v>
      </c>
      <c r="S1991" s="84" t="n">
        <v>0.3763567589581572</v>
      </c>
      <c r="T1991" s="84" t="n">
        <v>0.3256102171995126</v>
      </c>
      <c r="U1991" s="84" t="n">
        <v>0.3623221036475753</v>
      </c>
      <c r="V1991" s="84" t="n">
        <v>0.3380530594321333</v>
      </c>
      <c r="W1991" s="84" t="n">
        <v>0.3127498322901132</v>
      </c>
      <c r="X1991" s="84" t="n">
        <v>0.3258436790604087</v>
      </c>
      <c r="Y1991" s="84" t="n">
        <v>0.3427471351857519</v>
      </c>
      <c r="Z1991" s="84" t="n">
        <v>0.3213560920082096</v>
      </c>
      <c r="AA1991" s="84" t="n">
        <v>0.3404542445383715</v>
      </c>
      <c r="AB1991" s="84" t="n">
        <v>0.4304004742505793</v>
      </c>
      <c r="AC1991" s="84" t="n">
        <v>0.3389062084172907</v>
      </c>
      <c r="AD1991" s="84" t="n">
        <v>0.5343798958712476</v>
      </c>
      <c r="AE1991" s="84" t="n">
        <v>0.5375953649414168</v>
      </c>
      <c r="AF1991" s="84" t="n">
        <v>0.7871133606491524</v>
      </c>
      <c r="AG1991" s="84" t="n">
        <v>0.7645740786895179</v>
      </c>
      <c r="AH1991" s="84" t="n">
        <v>0.7816667760815662</v>
      </c>
      <c r="AI1991" s="84" t="n">
        <v>0.7718635963256575</v>
      </c>
      <c r="AJ1991" s="84" t="n">
        <v>0.7648720316103143</v>
      </c>
      <c r="AK1991" s="84" t="n">
        <v>0.7757085109551041</v>
      </c>
    </row>
    <row r="2001">
      <c r="A2001" s="84" t="inlineStr">
        <is>
          <t>RefgChg-Res-StdForMsr-cDXGF-MFm1985-CZ03</t>
        </is>
      </c>
      <c r="B2001" s="83" t="n"/>
      <c r="C2001" s="83" t="n"/>
      <c r="D2001" s="83" t="n">
        <v>2015</v>
      </c>
      <c r="E2001" s="83" t="n"/>
      <c r="F2001" s="84" t="inlineStr">
        <is>
          <t>Source Annual kWh:</t>
        </is>
      </c>
      <c r="G2001" s="205" t="n">
        <v>111760.9700000003</v>
      </c>
      <c r="H2001" s="83" t="inlineStr">
        <is>
          <t>DEER</t>
        </is>
      </c>
      <c r="I2001" s="83" t="n"/>
      <c r="J2001" s="83" t="n"/>
      <c r="K2001" s="83" t="inlineStr">
        <is>
          <t>PDAF</t>
        </is>
      </c>
      <c r="L2001" s="83" t="inlineStr">
        <is>
          <t>Monthly</t>
        </is>
      </c>
      <c r="M2001" s="83" t="n"/>
      <c r="N2001" s="83" t="n"/>
      <c r="O2001" s="83" t="n"/>
      <c r="P2001" s="83" t="n"/>
      <c r="Q2001" s="83" t="n"/>
      <c r="R2001" s="83" t="n"/>
      <c r="S2001" s="83" t="n"/>
      <c r="T2001" s="105" t="n"/>
      <c r="U2001" s="83" t="n"/>
      <c r="V2001" s="83" t="n"/>
      <c r="W2001" s="83" t="n"/>
      <c r="X2001" s="83" t="n"/>
      <c r="Y2001" s="83" t="n"/>
      <c r="Z2001" s="83" t="n"/>
      <c r="AA2001" s="83" t="n"/>
      <c r="AB2001" s="83" t="n"/>
      <c r="AC2001" s="83" t="n"/>
      <c r="AD2001" s="83" t="n"/>
      <c r="AE2001" s="83" t="n"/>
      <c r="AF2001" s="83" t="n"/>
      <c r="AG2001" s="83" t="n"/>
      <c r="AH2001" s="83" t="n"/>
      <c r="AI2001" s="83" t="n"/>
      <c r="AJ2001" s="83" t="n"/>
      <c r="AK2001" s="83" t="n"/>
    </row>
    <row r="2002">
      <c r="A2002" s="106" t="n">
        <v>51</v>
      </c>
      <c r="B2002" s="84" t="inlineStr">
        <is>
          <t>RefgChg-Res-StdForMsr-20-MM</t>
        </is>
      </c>
      <c r="C2002" s="83" t="n"/>
      <c r="D2002" s="83" t="n"/>
      <c r="E2002" s="83" t="n"/>
      <c r="F2002" s="83" t="inlineStr">
        <is>
          <t>Source Sample Size:</t>
        </is>
      </c>
      <c r="G2002" s="83" t="n">
        <v>0</v>
      </c>
      <c r="H2002" s="83" t="inlineStr">
        <is>
          <t>DEER</t>
        </is>
      </c>
      <c r="I2002" s="83" t="n"/>
      <c r="J2002" s="83" t="n"/>
      <c r="K2002" s="83" t="inlineStr">
        <is>
          <t>WKWE</t>
        </is>
      </c>
      <c r="L2002" s="83" t="inlineStr">
        <is>
          <t>Monthly</t>
        </is>
      </c>
      <c r="M2002" s="83" t="n"/>
      <c r="N2002" s="83" t="inlineStr">
        <is>
          <t>Weekend Peak3</t>
        </is>
      </c>
      <c r="O2002" s="83" t="n"/>
      <c r="P2002" s="83" t="n"/>
      <c r="Q2002" s="83" t="n"/>
      <c r="R2002" s="83" t="n"/>
      <c r="S2002" s="83" t="n"/>
      <c r="T2002" s="83" t="n"/>
      <c r="U2002" s="83" t="n"/>
      <c r="V2002" s="83" t="n"/>
      <c r="W2002" s="83" t="n"/>
      <c r="X2002" s="83" t="n"/>
      <c r="Y2002" s="83" t="n"/>
      <c r="Z2002" s="83" t="n"/>
      <c r="AA2002" s="83" t="n"/>
      <c r="AB2002" s="83" t="n"/>
      <c r="AC2002" s="83" t="n"/>
      <c r="AD2002" s="83" t="n"/>
      <c r="AE2002" s="83" t="n"/>
      <c r="AF2002" s="83" t="n"/>
      <c r="AG2002" s="83" t="n"/>
      <c r="AH2002" s="83" t="n"/>
      <c r="AI2002" s="83" t="n"/>
      <c r="AJ2002" s="83" t="n"/>
      <c r="AK2002" s="83" t="n"/>
    </row>
    <row r="2003">
      <c r="A2003" s="84" t="n"/>
      <c r="B2003" s="84" t="n">
        <v>1</v>
      </c>
      <c r="C2003" s="84" t="inlineStr">
        <is>
          <t>JANUARY</t>
        </is>
      </c>
      <c r="D2003" s="84" t="inlineStr">
        <is>
          <t>JAN</t>
        </is>
      </c>
      <c r="E2003" s="84" t="n">
        <v>2</v>
      </c>
      <c r="F2003" s="84" t="inlineStr">
        <is>
          <t>FEBRUARY</t>
        </is>
      </c>
      <c r="G2003" s="84" t="inlineStr">
        <is>
          <t>FEB</t>
        </is>
      </c>
      <c r="H2003" s="84" t="n">
        <v>3</v>
      </c>
      <c r="I2003" s="84" t="inlineStr">
        <is>
          <t>MARCH</t>
        </is>
      </c>
      <c r="J2003" s="84" t="inlineStr">
        <is>
          <t>MAR</t>
        </is>
      </c>
      <c r="K2003" s="84" t="n">
        <v>4</v>
      </c>
      <c r="L2003" s="84" t="inlineStr">
        <is>
          <t>APRIL</t>
        </is>
      </c>
      <c r="M2003" s="84" t="inlineStr">
        <is>
          <t>APR</t>
        </is>
      </c>
      <c r="N2003" s="84" t="n">
        <v>5</v>
      </c>
      <c r="O2003" s="84" t="inlineStr">
        <is>
          <t>MAY</t>
        </is>
      </c>
      <c r="P2003" s="84" t="inlineStr">
        <is>
          <t>MAY</t>
        </is>
      </c>
      <c r="Q2003" s="84" t="n">
        <v>6</v>
      </c>
      <c r="R2003" s="84" t="inlineStr">
        <is>
          <t>JUNE</t>
        </is>
      </c>
      <c r="S2003" s="84" t="inlineStr">
        <is>
          <t>JUN</t>
        </is>
      </c>
      <c r="T2003" s="84" t="n">
        <v>7</v>
      </c>
      <c r="U2003" s="84" t="inlineStr">
        <is>
          <t>JULY</t>
        </is>
      </c>
      <c r="V2003" s="84" t="inlineStr">
        <is>
          <t>JUL</t>
        </is>
      </c>
      <c r="W2003" s="84" t="n">
        <v>8</v>
      </c>
      <c r="X2003" s="84" t="inlineStr">
        <is>
          <t>AUGUST</t>
        </is>
      </c>
      <c r="Y2003" s="84" t="inlineStr">
        <is>
          <t>AUG</t>
        </is>
      </c>
      <c r="Z2003" s="84" t="n">
        <v>9</v>
      </c>
      <c r="AA2003" s="84" t="inlineStr">
        <is>
          <t>SEPTEMBER</t>
        </is>
      </c>
      <c r="AB2003" s="84" t="inlineStr">
        <is>
          <t>SEP</t>
        </is>
      </c>
      <c r="AC2003" s="84" t="n">
        <v>10</v>
      </c>
      <c r="AD2003" s="84" t="inlineStr">
        <is>
          <t>OCTOBER</t>
        </is>
      </c>
      <c r="AE2003" s="84" t="inlineStr">
        <is>
          <t>OCT</t>
        </is>
      </c>
      <c r="AF2003" s="84" t="n">
        <v>11</v>
      </c>
      <c r="AG2003" s="84" t="inlineStr">
        <is>
          <t>NOVEMBER</t>
        </is>
      </c>
      <c r="AH2003" s="84" t="inlineStr">
        <is>
          <t>NOV</t>
        </is>
      </c>
      <c r="AI2003" s="84" t="n">
        <v>12</v>
      </c>
      <c r="AJ2003" s="84" t="inlineStr">
        <is>
          <t>DECEMBER</t>
        </is>
      </c>
      <c r="AK2003" s="84" t="inlineStr">
        <is>
          <t>DEC</t>
        </is>
      </c>
    </row>
    <row r="2004">
      <c r="A2004" s="83" t="n"/>
      <c r="B2004" s="84" t="n">
        <v>31</v>
      </c>
      <c r="C2004" s="83" t="n"/>
      <c r="D2004" s="83" t="n"/>
      <c r="E2004" s="84" t="n">
        <v>28</v>
      </c>
      <c r="F2004" s="83" t="n"/>
      <c r="G2004" s="83" t="n"/>
      <c r="H2004" s="84" t="n">
        <v>31</v>
      </c>
      <c r="I2004" s="83" t="n"/>
      <c r="J2004" s="83" t="n"/>
      <c r="K2004" s="84" t="n">
        <v>30</v>
      </c>
      <c r="L2004" s="83" t="n"/>
      <c r="M2004" s="83" t="n"/>
      <c r="N2004" s="84" t="n">
        <v>31</v>
      </c>
      <c r="O2004" s="83" t="n"/>
      <c r="P2004" s="83" t="n"/>
      <c r="Q2004" s="84" t="n">
        <v>30</v>
      </c>
      <c r="R2004" s="83" t="n"/>
      <c r="S2004" s="83" t="n"/>
      <c r="T2004" s="84" t="n">
        <v>31</v>
      </c>
      <c r="U2004" s="83" t="n"/>
      <c r="V2004" s="83" t="n"/>
      <c r="W2004" s="84" t="n">
        <v>31</v>
      </c>
      <c r="X2004" s="83" t="n"/>
      <c r="Y2004" s="83" t="n"/>
      <c r="Z2004" s="84" t="n">
        <v>30</v>
      </c>
      <c r="AA2004" s="83" t="n"/>
      <c r="AB2004" s="83" t="n"/>
      <c r="AC2004" s="84" t="n">
        <v>31</v>
      </c>
      <c r="AD2004" s="83" t="n"/>
      <c r="AE2004" s="83" t="n"/>
      <c r="AF2004" s="84" t="n">
        <v>30</v>
      </c>
      <c r="AG2004" s="83" t="n"/>
      <c r="AH2004" s="83" t="n"/>
      <c r="AI2004" s="84" t="n">
        <v>31</v>
      </c>
      <c r="AJ2004" s="83" t="n"/>
      <c r="AK2004" s="83" t="n"/>
    </row>
    <row r="2005">
      <c r="A2005" s="84" t="inlineStr">
        <is>
          <t>RATIOS</t>
        </is>
      </c>
      <c r="B2005" s="84" t="inlineStr">
        <is>
          <t>E.BKDWN</t>
        </is>
      </c>
      <c r="C2005" s="84" t="inlineStr">
        <is>
          <t>PEAK/AVG</t>
        </is>
      </c>
      <c r="D2005" s="84" t="inlineStr">
        <is>
          <t>END/AVG</t>
        </is>
      </c>
      <c r="E2005" s="84" t="inlineStr">
        <is>
          <t>E.BKDWN</t>
        </is>
      </c>
      <c r="F2005" s="84" t="inlineStr">
        <is>
          <t>PEAK/AVG</t>
        </is>
      </c>
      <c r="G2005" s="84" t="inlineStr">
        <is>
          <t>END/AVG</t>
        </is>
      </c>
      <c r="H2005" s="84" t="inlineStr">
        <is>
          <t>E.BKDWN</t>
        </is>
      </c>
      <c r="I2005" s="84" t="inlineStr">
        <is>
          <t>PEAK/AVG</t>
        </is>
      </c>
      <c r="J2005" s="84" t="inlineStr">
        <is>
          <t>END/AVG</t>
        </is>
      </c>
      <c r="K2005" s="84" t="inlineStr">
        <is>
          <t>E.BKDWN</t>
        </is>
      </c>
      <c r="L2005" s="84" t="inlineStr">
        <is>
          <t>PEAK/AVG</t>
        </is>
      </c>
      <c r="M2005" s="84" t="inlineStr">
        <is>
          <t>END/AVG</t>
        </is>
      </c>
      <c r="N2005" s="84" t="inlineStr">
        <is>
          <t>E.BKDWN</t>
        </is>
      </c>
      <c r="O2005" s="84" t="inlineStr">
        <is>
          <t>PEAK/AVG</t>
        </is>
      </c>
      <c r="P2005" s="84" t="inlineStr">
        <is>
          <t>END/AVG</t>
        </is>
      </c>
      <c r="Q2005" s="84" t="inlineStr">
        <is>
          <t>E.BKDWN</t>
        </is>
      </c>
      <c r="R2005" s="84" t="inlineStr">
        <is>
          <t>PEAK/AVG</t>
        </is>
      </c>
      <c r="S2005" s="84" t="inlineStr">
        <is>
          <t>END/AVG</t>
        </is>
      </c>
      <c r="T2005" s="84" t="inlineStr">
        <is>
          <t>E.BKDWN</t>
        </is>
      </c>
      <c r="U2005" s="84" t="inlineStr">
        <is>
          <t>PEAK/AVG</t>
        </is>
      </c>
      <c r="V2005" s="84" t="inlineStr">
        <is>
          <t>END/AVG</t>
        </is>
      </c>
      <c r="W2005" s="84" t="inlineStr">
        <is>
          <t>E.BKDWN</t>
        </is>
      </c>
      <c r="X2005" s="84" t="inlineStr">
        <is>
          <t>PEAK/AVG</t>
        </is>
      </c>
      <c r="Y2005" s="84" t="inlineStr">
        <is>
          <t>END/AVG</t>
        </is>
      </c>
      <c r="Z2005" s="84" t="inlineStr">
        <is>
          <t>E.BKDWN</t>
        </is>
      </c>
      <c r="AA2005" s="84" t="inlineStr">
        <is>
          <t>PEAK/AVG</t>
        </is>
      </c>
      <c r="AB2005" s="84" t="inlineStr">
        <is>
          <t>END/AVG</t>
        </is>
      </c>
      <c r="AC2005" s="84" t="inlineStr">
        <is>
          <t>E.BKDWN</t>
        </is>
      </c>
      <c r="AD2005" s="84" t="inlineStr">
        <is>
          <t>PEAK/AVG</t>
        </is>
      </c>
      <c r="AE2005" s="84" t="inlineStr">
        <is>
          <t>END/AVG</t>
        </is>
      </c>
      <c r="AF2005" s="84" t="inlineStr">
        <is>
          <t>E.BKDWN</t>
        </is>
      </c>
      <c r="AG2005" s="84" t="inlineStr">
        <is>
          <t>PEAK/AVG</t>
        </is>
      </c>
      <c r="AH2005" s="84" t="inlineStr">
        <is>
          <t>END/AVG</t>
        </is>
      </c>
      <c r="AI2005" s="84" t="inlineStr">
        <is>
          <t>E.BKDWN</t>
        </is>
      </c>
      <c r="AJ2005" s="84" t="inlineStr">
        <is>
          <t>PEAK/AVG</t>
        </is>
      </c>
      <c r="AK2005" s="84" t="inlineStr">
        <is>
          <t>END/AVG</t>
        </is>
      </c>
    </row>
    <row r="2006">
      <c r="A2006" s="83" t="n"/>
      <c r="B2006" s="209" t="n">
        <v>0.08711051016859014</v>
      </c>
      <c r="C2006" s="210" t="n">
        <v>1.022658575573971</v>
      </c>
      <c r="D2006" s="210" t="n">
        <v>0.9889851900724738</v>
      </c>
      <c r="E2006" s="209" t="n">
        <v>0.07714402661072613</v>
      </c>
      <c r="F2006" s="210" t="n">
        <v>1.013155685275267</v>
      </c>
      <c r="G2006" s="210" t="n">
        <v>0.9871629580611458</v>
      </c>
      <c r="H2006" s="209" t="n">
        <v>0.08439105799086211</v>
      </c>
      <c r="I2006" s="210" t="n">
        <v>1.025209013976114</v>
      </c>
      <c r="J2006" s="210" t="n">
        <v>0.9953521057683692</v>
      </c>
      <c r="K2006" s="209" t="n">
        <v>0.08069985332572574</v>
      </c>
      <c r="L2006" s="210" t="n">
        <v>1.015142083637206</v>
      </c>
      <c r="M2006" s="210" t="n">
        <v>0.9919535490559755</v>
      </c>
      <c r="N2006" s="209" t="n">
        <v>0.08303383611304567</v>
      </c>
      <c r="O2006" s="210" t="n">
        <v>1.131888679780577</v>
      </c>
      <c r="P2006" s="210" t="n">
        <v>0.9651984243507163</v>
      </c>
      <c r="Q2006" s="209" t="n">
        <v>0.08114004269899486</v>
      </c>
      <c r="R2006" s="210" t="n">
        <v>1.219487261285396</v>
      </c>
      <c r="S2006" s="210" t="n">
        <v>0.956280398504916</v>
      </c>
      <c r="T2006" s="209" t="n">
        <v>0.08479883204771753</v>
      </c>
      <c r="U2006" s="210" t="n">
        <v>1.307207917853968</v>
      </c>
      <c r="V2006" s="210" t="n">
        <v>0.9416178266846501</v>
      </c>
      <c r="W2006" s="209" t="n">
        <v>0.08254746350258065</v>
      </c>
      <c r="X2006" s="210" t="n">
        <v>1.056761719964803</v>
      </c>
      <c r="Y2006" s="210" t="n">
        <v>0.9933262978697306</v>
      </c>
      <c r="Z2006" s="209" t="n">
        <v>0.08615219182865329</v>
      </c>
      <c r="AA2006" s="210" t="n">
        <v>1.259550450621305</v>
      </c>
      <c r="AB2006" s="210" t="n">
        <v>0.9757583191096963</v>
      </c>
      <c r="AC2006" s="209" t="n">
        <v>0.08336138006506642</v>
      </c>
      <c r="AD2006" s="210" t="n">
        <v>1.029886856109159</v>
      </c>
      <c r="AE2006" s="210" t="n">
        <v>1.00159958863493</v>
      </c>
      <c r="AF2006" s="209" t="n">
        <v>0.082673338255474</v>
      </c>
      <c r="AG2006" s="210" t="n">
        <v>1.027188572199825</v>
      </c>
      <c r="AH2006" s="210" t="n">
        <v>0.9897230650619006</v>
      </c>
      <c r="AI2006" s="209" t="n">
        <v>0.0869474673925634</v>
      </c>
      <c r="AJ2006" s="210" t="n">
        <v>1.020950886205711</v>
      </c>
      <c r="AK2006" s="210" t="n">
        <v>0.9901315303864963</v>
      </c>
      <c r="AM2006">
        <f>A2001</f>
        <v/>
      </c>
      <c r="AN2006" s="206">
        <f>1/($B2006*(1/$B2004)*(1/(5/7+2/7*$D2006))*$B2016/SUM($B2008:$B2031))</f>
        <v/>
      </c>
      <c r="AO2006" s="206">
        <f>1/(B2006*(1/B2004)*(1/(5/7+2/7*D2006)))</f>
        <v/>
      </c>
      <c r="AP2006" s="206" t="n"/>
      <c r="AR2006" s="211">
        <f>CHOOSE(AV$3,C2006,F2006,I2006,L2006,O2006,R2006,U2006,X2006,AA2006,AD2006,AG2006,AJ2006)</f>
        <v/>
      </c>
      <c r="AS2006" s="207" t="n"/>
      <c r="AT2006" s="207" t="n"/>
      <c r="AV2006" s="116">
        <f>AN2006/AR2006</f>
        <v/>
      </c>
      <c r="AW2006" s="208">
        <f>AO2006/AR2006</f>
        <v/>
      </c>
      <c r="AX2006" s="206" t="n"/>
    </row>
    <row r="2007">
      <c r="A2007" s="84" t="inlineStr">
        <is>
          <t>HOUR</t>
        </is>
      </c>
      <c r="B2007" s="84" t="inlineStr">
        <is>
          <t>PEAK</t>
        </is>
      </c>
      <c r="C2007" s="84" t="inlineStr">
        <is>
          <t>AVG</t>
        </is>
      </c>
      <c r="D2007" s="84" t="inlineStr">
        <is>
          <t>END</t>
        </is>
      </c>
      <c r="E2007" s="84" t="inlineStr">
        <is>
          <t>PEAK</t>
        </is>
      </c>
      <c r="F2007" s="84" t="inlineStr">
        <is>
          <t>AVG</t>
        </is>
      </c>
      <c r="G2007" s="84" t="inlineStr">
        <is>
          <t>END</t>
        </is>
      </c>
      <c r="H2007" s="84" t="inlineStr">
        <is>
          <t>PEAK</t>
        </is>
      </c>
      <c r="I2007" s="84" t="inlineStr">
        <is>
          <t>AVG</t>
        </is>
      </c>
      <c r="J2007" s="84" t="inlineStr">
        <is>
          <t>END</t>
        </is>
      </c>
      <c r="K2007" s="84" t="inlineStr">
        <is>
          <t>PEAK</t>
        </is>
      </c>
      <c r="L2007" s="84" t="inlineStr">
        <is>
          <t>AVG</t>
        </is>
      </c>
      <c r="M2007" s="84" t="inlineStr">
        <is>
          <t>END</t>
        </is>
      </c>
      <c r="N2007" s="84" t="inlineStr">
        <is>
          <t>PEAK</t>
        </is>
      </c>
      <c r="O2007" s="84" t="inlineStr">
        <is>
          <t>AVG</t>
        </is>
      </c>
      <c r="P2007" s="84" t="inlineStr">
        <is>
          <t>END</t>
        </is>
      </c>
      <c r="Q2007" s="84" t="inlineStr">
        <is>
          <t>PEAK</t>
        </is>
      </c>
      <c r="R2007" s="84" t="inlineStr">
        <is>
          <t>AVG</t>
        </is>
      </c>
      <c r="S2007" s="84" t="inlineStr">
        <is>
          <t>END</t>
        </is>
      </c>
      <c r="T2007" s="84" t="inlineStr">
        <is>
          <t>PEAK</t>
        </is>
      </c>
      <c r="U2007" s="84" t="inlineStr">
        <is>
          <t>AVG</t>
        </is>
      </c>
      <c r="V2007" s="84" t="inlineStr">
        <is>
          <t>END</t>
        </is>
      </c>
      <c r="W2007" s="84" t="inlineStr">
        <is>
          <t>PEAK</t>
        </is>
      </c>
      <c r="X2007" s="84" t="inlineStr">
        <is>
          <t>AVG</t>
        </is>
      </c>
      <c r="Y2007" s="84" t="inlineStr">
        <is>
          <t>END</t>
        </is>
      </c>
      <c r="Z2007" s="84" t="inlineStr">
        <is>
          <t>PEAK</t>
        </is>
      </c>
      <c r="AA2007" s="84" t="inlineStr">
        <is>
          <t>AVG</t>
        </is>
      </c>
      <c r="AB2007" s="84" t="inlineStr">
        <is>
          <t>END</t>
        </is>
      </c>
      <c r="AC2007" s="84" t="inlineStr">
        <is>
          <t>PEAK</t>
        </is>
      </c>
      <c r="AD2007" s="84" t="inlineStr">
        <is>
          <t>AVG</t>
        </is>
      </c>
      <c r="AE2007" s="84" t="inlineStr">
        <is>
          <t>END</t>
        </is>
      </c>
      <c r="AF2007" s="84" t="inlineStr">
        <is>
          <t>PEAK</t>
        </is>
      </c>
      <c r="AG2007" s="84" t="inlineStr">
        <is>
          <t>AVG</t>
        </is>
      </c>
      <c r="AH2007" s="84" t="inlineStr">
        <is>
          <t>END</t>
        </is>
      </c>
      <c r="AI2007" s="84" t="inlineStr">
        <is>
          <t>PEAK</t>
        </is>
      </c>
      <c r="AJ2007" s="84" t="inlineStr">
        <is>
          <t>AVG</t>
        </is>
      </c>
      <c r="AK2007" s="84" t="inlineStr">
        <is>
          <t>END</t>
        </is>
      </c>
    </row>
    <row r="2008">
      <c r="A2008" s="84" t="n">
        <v>1</v>
      </c>
      <c r="B2008" s="84" t="n">
        <v>0.6437835526628343</v>
      </c>
      <c r="C2008" s="84" t="n">
        <v>0.5996887534895784</v>
      </c>
      <c r="D2008" s="84" t="n">
        <v>0.6536469228776922</v>
      </c>
      <c r="E2008" s="84" t="n">
        <v>0.6101373834546833</v>
      </c>
      <c r="F2008" s="84" t="n">
        <v>0.5961006256652561</v>
      </c>
      <c r="G2008" s="84" t="n">
        <v>0.6493554621800829</v>
      </c>
      <c r="H2008" s="84" t="n">
        <v>0.6111513038902956</v>
      </c>
      <c r="I2008" s="84" t="n">
        <v>0.5401100751011769</v>
      </c>
      <c r="J2008" s="84" t="n">
        <v>0.5933920298706987</v>
      </c>
      <c r="K2008" s="84" t="n">
        <v>0.5588240235195298</v>
      </c>
      <c r="L2008" s="84" t="n">
        <v>0.5269201508677654</v>
      </c>
      <c r="M2008" s="84" t="n">
        <v>0.5756506860583727</v>
      </c>
      <c r="N2008" s="84" t="n">
        <v>0.313143772864809</v>
      </c>
      <c r="O2008" s="84" t="n">
        <v>0.4863821021914517</v>
      </c>
      <c r="P2008" s="84" t="n">
        <v>0.5625130777952417</v>
      </c>
      <c r="Q2008" s="84" t="n">
        <v>0.2483461870886245</v>
      </c>
      <c r="R2008" s="84" t="n">
        <v>0.4489397184572373</v>
      </c>
      <c r="S2008" s="84" t="n">
        <v>0.5478404967446978</v>
      </c>
      <c r="T2008" s="84" t="n">
        <v>0.3139782069006526</v>
      </c>
      <c r="U2008" s="84" t="n">
        <v>0.429828403148774</v>
      </c>
      <c r="V2008" s="84" t="n">
        <v>0.5211322672713765</v>
      </c>
      <c r="W2008" s="84" t="n">
        <v>0.3677685950413223</v>
      </c>
      <c r="X2008" s="84" t="n">
        <v>0.455648279166156</v>
      </c>
      <c r="Y2008" s="84" t="n">
        <v>0.5089736220220987</v>
      </c>
      <c r="Z2008" s="84" t="n">
        <v>0.2625559791258003</v>
      </c>
      <c r="AA2008" s="84" t="n">
        <v>0.3631352502515374</v>
      </c>
      <c r="AB2008" s="84" t="n">
        <v>0.4491531343575511</v>
      </c>
      <c r="AC2008" s="84" t="n">
        <v>0.607519917093076</v>
      </c>
      <c r="AD2008" s="84" t="n">
        <v>0.4901350277278974</v>
      </c>
      <c r="AE2008" s="84" t="n">
        <v>0.5881161221999677</v>
      </c>
      <c r="AF2008" s="84" t="n">
        <v>0.6259312297864809</v>
      </c>
      <c r="AG2008" s="84" t="n">
        <v>0.5935319713843202</v>
      </c>
      <c r="AH2008" s="84" t="n">
        <v>0.6334109908181443</v>
      </c>
      <c r="AI2008" s="84" t="n">
        <v>0.603068042789472</v>
      </c>
      <c r="AJ2008" s="84" t="n">
        <v>0.5953761779497437</v>
      </c>
      <c r="AK2008" s="84" t="n">
        <v>0.6385821973086785</v>
      </c>
    </row>
    <row r="2009">
      <c r="A2009" s="84" t="n">
        <v>2</v>
      </c>
      <c r="B2009" s="84" t="n">
        <v>0.5722837189415173</v>
      </c>
      <c r="C2009" s="84" t="n">
        <v>0.5231944630883933</v>
      </c>
      <c r="D2009" s="84" t="n">
        <v>0.5797073297073297</v>
      </c>
      <c r="E2009" s="84" t="n">
        <v>0.5351859783217474</v>
      </c>
      <c r="F2009" s="84" t="n">
        <v>0.5183390015317115</v>
      </c>
      <c r="G2009" s="84" t="n">
        <v>0.5740349036756617</v>
      </c>
      <c r="H2009" s="84" t="n">
        <v>0.5375217863132625</v>
      </c>
      <c r="I2009" s="84" t="n">
        <v>0.4948615586872525</v>
      </c>
      <c r="J2009" s="84" t="n">
        <v>0.5319969115172748</v>
      </c>
      <c r="K2009" s="84" t="n">
        <v>0.5248047039059219</v>
      </c>
      <c r="L2009" s="84" t="n">
        <v>0.492308364151208</v>
      </c>
      <c r="M2009" s="84" t="n">
        <v>0.5244776414069956</v>
      </c>
      <c r="N2009" s="84" t="n">
        <v>0.2847624168432594</v>
      </c>
      <c r="O2009" s="84" t="n">
        <v>0.4401427590547577</v>
      </c>
      <c r="P2009" s="84" t="n">
        <v>0.5067128627111301</v>
      </c>
      <c r="Q2009" s="84" t="n">
        <v>0.2238880393590852</v>
      </c>
      <c r="R2009" s="84" t="n">
        <v>0.4068391020715137</v>
      </c>
      <c r="S2009" s="84" t="n">
        <v>0.4903126924034217</v>
      </c>
      <c r="T2009" s="84" t="n">
        <v>0.2446520685605554</v>
      </c>
      <c r="U2009" s="84" t="n">
        <v>0.3814698053725482</v>
      </c>
      <c r="V2009" s="84" t="n">
        <v>0.4638151464206122</v>
      </c>
      <c r="W2009" s="84" t="n">
        <v>0.3335178079496262</v>
      </c>
      <c r="X2009" s="84" t="n">
        <v>0.4165899747083662</v>
      </c>
      <c r="Y2009" s="84" t="n">
        <v>0.4543163293881822</v>
      </c>
      <c r="Z2009" s="84" t="n">
        <v>0.2138495133054517</v>
      </c>
      <c r="AA2009" s="84" t="n">
        <v>0.3260043801138002</v>
      </c>
      <c r="AB2009" s="84" t="n">
        <v>0.3921707422706338</v>
      </c>
      <c r="AC2009" s="84" t="n">
        <v>0.5010363365502947</v>
      </c>
      <c r="AD2009" s="84" t="n">
        <v>0.4512027499190465</v>
      </c>
      <c r="AE2009" s="84" t="n">
        <v>0.511948338973686</v>
      </c>
      <c r="AF2009" s="84" t="n">
        <v>0.55191555777245</v>
      </c>
      <c r="AG2009" s="84" t="n">
        <v>0.5145192614991273</v>
      </c>
      <c r="AH2009" s="84" t="n">
        <v>0.5601591724655995</v>
      </c>
      <c r="AI2009" s="84" t="n">
        <v>0.5283746902155159</v>
      </c>
      <c r="AJ2009" s="84" t="n">
        <v>0.5188953424753467</v>
      </c>
      <c r="AK2009" s="84" t="n">
        <v>0.5689328597075892</v>
      </c>
    </row>
    <row r="2010">
      <c r="A2010" s="84" t="n">
        <v>3</v>
      </c>
      <c r="B2010" s="84" t="n">
        <v>0.5288612285619269</v>
      </c>
      <c r="C2010" s="84" t="n">
        <v>0.4904703508121303</v>
      </c>
      <c r="D2010" s="84" t="n">
        <v>0.5302731456577612</v>
      </c>
      <c r="E2010" s="84" t="n">
        <v>0.5116627680954107</v>
      </c>
      <c r="F2010" s="84" t="n">
        <v>0.4888730237025882</v>
      </c>
      <c r="G2010" s="84" t="n">
        <v>0.525208526941738</v>
      </c>
      <c r="H2010" s="84" t="n">
        <v>0.5076128777664508</v>
      </c>
      <c r="I2010" s="84" t="n">
        <v>0.4777639592222825</v>
      </c>
      <c r="J2010" s="84" t="n">
        <v>0.506153917071934</v>
      </c>
      <c r="K2010" s="84" t="n">
        <v>0.511247375052499</v>
      </c>
      <c r="L2010" s="84" t="n">
        <v>0.479536088516444</v>
      </c>
      <c r="M2010" s="84" t="n">
        <v>0.5083939324142016</v>
      </c>
      <c r="N2010" s="84" t="n">
        <v>0.2730071375104111</v>
      </c>
      <c r="O2010" s="84" t="n">
        <v>0.4231799889378421</v>
      </c>
      <c r="P2010" s="84" t="n">
        <v>0.4928589155283915</v>
      </c>
      <c r="Q2010" s="84" t="n">
        <v>0.2142726547437006</v>
      </c>
      <c r="R2010" s="84" t="n">
        <v>0.3902849762111081</v>
      </c>
      <c r="S2010" s="84" t="n">
        <v>0.4769770884368</v>
      </c>
      <c r="T2010" s="84" t="n">
        <v>0.2126908382761748</v>
      </c>
      <c r="U2010" s="84" t="n">
        <v>0.3603458365582466</v>
      </c>
      <c r="V2010" s="84" t="n">
        <v>0.4486173403560119</v>
      </c>
      <c r="W2010" s="84" t="n">
        <v>0.3200019677292405</v>
      </c>
      <c r="X2010" s="84" t="n">
        <v>0.3994718839481688</v>
      </c>
      <c r="Y2010" s="84" t="n">
        <v>0.4367670395645103</v>
      </c>
      <c r="Z2010" s="84" t="n">
        <v>0.1976831118842296</v>
      </c>
      <c r="AA2010" s="84" t="n">
        <v>0.3104306421578187</v>
      </c>
      <c r="AB2010" s="84" t="n">
        <v>0.3709583529313147</v>
      </c>
      <c r="AC2010" s="84" t="n">
        <v>0.4404754193924477</v>
      </c>
      <c r="AD2010" s="84" t="n">
        <v>0.4348037761569517</v>
      </c>
      <c r="AE2010" s="84" t="n">
        <v>0.4733061675530079</v>
      </c>
      <c r="AF2010" s="84" t="n">
        <v>0.5240470482228193</v>
      </c>
      <c r="AG2010" s="84" t="n">
        <v>0.4825822946628315</v>
      </c>
      <c r="AH2010" s="84" t="n">
        <v>0.5156456991457676</v>
      </c>
      <c r="AI2010" s="84" t="n">
        <v>0.4971609624494149</v>
      </c>
      <c r="AJ2010" s="84" t="n">
        <v>0.4866371367669136</v>
      </c>
      <c r="AK2010" s="84" t="n">
        <v>0.5215080624351464</v>
      </c>
    </row>
    <row r="2011">
      <c r="A2011" s="84" t="n">
        <v>4</v>
      </c>
      <c r="B2011" s="84" t="n">
        <v>0.5069599505914769</v>
      </c>
      <c r="C2011" s="84" t="n">
        <v>0.4741958896348996</v>
      </c>
      <c r="D2011" s="84" t="n">
        <v>0.503317195624888</v>
      </c>
      <c r="E2011" s="84" t="n">
        <v>0.5036569696570354</v>
      </c>
      <c r="F2011" s="84" t="n">
        <v>0.4764947168929619</v>
      </c>
      <c r="G2011" s="84" t="n">
        <v>0.5039139780041849</v>
      </c>
      <c r="H2011" s="84" t="n">
        <v>0.4884080370942813</v>
      </c>
      <c r="I2011" s="84" t="n">
        <v>0.4712822168932985</v>
      </c>
      <c r="J2011" s="84" t="n">
        <v>0.4870583354461015</v>
      </c>
      <c r="K2011" s="84" t="n">
        <v>0.5041915161696766</v>
      </c>
      <c r="L2011" s="84" t="n">
        <v>0.4736107823105015</v>
      </c>
      <c r="M2011" s="84" t="n">
        <v>0.4874732651113817</v>
      </c>
      <c r="N2011" s="84" t="n">
        <v>0.2651632560542324</v>
      </c>
      <c r="O2011" s="84" t="n">
        <v>0.4128902748374054</v>
      </c>
      <c r="P2011" s="84" t="n">
        <v>0.4703578084778175</v>
      </c>
      <c r="Q2011" s="84" t="n">
        <v>0.2080064490392926</v>
      </c>
      <c r="R2011" s="84" t="n">
        <v>0.3796290240831876</v>
      </c>
      <c r="S2011" s="84" t="n">
        <v>0.4532336874647943</v>
      </c>
      <c r="T2011" s="84" t="n">
        <v>0.1920126655666057</v>
      </c>
      <c r="U2011" s="84" t="n">
        <v>0.3463802314386574</v>
      </c>
      <c r="V2011" s="84" t="n">
        <v>0.4248236417763728</v>
      </c>
      <c r="W2011" s="84" t="n">
        <v>0.3087490161353798</v>
      </c>
      <c r="X2011" s="84" t="n">
        <v>0.3890566332044611</v>
      </c>
      <c r="Y2011" s="84" t="n">
        <v>0.4139903017082553</v>
      </c>
      <c r="Z2011" s="84" t="n">
        <v>0.1888596913283245</v>
      </c>
      <c r="AA2011" s="84" t="n">
        <v>0.3030320811408316</v>
      </c>
      <c r="AB2011" s="84" t="n">
        <v>0.352395765904635</v>
      </c>
      <c r="AC2011" s="84" t="n">
        <v>0.4146317766694734</v>
      </c>
      <c r="AD2011" s="84" t="n">
        <v>0.4284520609674081</v>
      </c>
      <c r="AE2011" s="84" t="n">
        <v>0.4503879181343095</v>
      </c>
      <c r="AF2011" s="84" t="n">
        <v>0.5060097507602697</v>
      </c>
      <c r="AG2011" s="84" t="n">
        <v>0.4677999852496496</v>
      </c>
      <c r="AH2011" s="84" t="n">
        <v>0.4925261015435059</v>
      </c>
      <c r="AI2011" s="84" t="n">
        <v>0.4872949148288734</v>
      </c>
      <c r="AJ2011" s="84" t="n">
        <v>0.4730138443289899</v>
      </c>
      <c r="AK2011" s="84" t="n">
        <v>0.496609769354511</v>
      </c>
    </row>
    <row r="2012">
      <c r="A2012" s="84" t="n">
        <v>5</v>
      </c>
      <c r="B2012" s="84" t="n">
        <v>0.4987885410233265</v>
      </c>
      <c r="C2012" s="84" t="n">
        <v>0.4687832036093675</v>
      </c>
      <c r="D2012" s="84" t="n">
        <v>0.4883400075707769</v>
      </c>
      <c r="E2012" s="84" t="n">
        <v>0.5034428227852271</v>
      </c>
      <c r="F2012" s="84" t="n">
        <v>0.4742412835224175</v>
      </c>
      <c r="G2012" s="84" t="n">
        <v>0.486673090189684</v>
      </c>
      <c r="H2012" s="84" t="n">
        <v>0.4952974448354105</v>
      </c>
      <c r="I2012" s="84" t="n">
        <v>0.4975825162444372</v>
      </c>
      <c r="J2012" s="84" t="n">
        <v>0.50556042132436</v>
      </c>
      <c r="K2012" s="84" t="n">
        <v>0.5371692566148677</v>
      </c>
      <c r="L2012" s="84" t="n">
        <v>0.5086293879558612</v>
      </c>
      <c r="M2012" s="84" t="n">
        <v>0.5132506334112074</v>
      </c>
      <c r="N2012" s="84" t="n">
        <v>0.2857745305795406</v>
      </c>
      <c r="O2012" s="84" t="n">
        <v>0.4474452137094468</v>
      </c>
      <c r="P2012" s="84" t="n">
        <v>0.4933601296344056</v>
      </c>
      <c r="Q2012" s="84" t="n">
        <v>0.2246443055647896</v>
      </c>
      <c r="R2012" s="84" t="n">
        <v>0.4107753053316548</v>
      </c>
      <c r="S2012" s="84" t="n">
        <v>0.4728506490954583</v>
      </c>
      <c r="T2012" s="84" t="n">
        <v>0.2026119014702166</v>
      </c>
      <c r="U2012" s="84" t="n">
        <v>0.3732505238517736</v>
      </c>
      <c r="V2012" s="84" t="n">
        <v>0.4429761113500411</v>
      </c>
      <c r="W2012" s="84" t="n">
        <v>0.3298529122392759</v>
      </c>
      <c r="X2012" s="84" t="n">
        <v>0.420077323320669</v>
      </c>
      <c r="Y2012" s="84" t="n">
        <v>0.4334605804236001</v>
      </c>
      <c r="Z2012" s="84" t="n">
        <v>0.1997483252526</v>
      </c>
      <c r="AA2012" s="84" t="n">
        <v>0.326211477693002</v>
      </c>
      <c r="AB2012" s="84" t="n">
        <v>0.3710002654459258</v>
      </c>
      <c r="AC2012" s="84" t="n">
        <v>0.4362329166396787</v>
      </c>
      <c r="AD2012" s="84" t="n">
        <v>0.4618115861625449</v>
      </c>
      <c r="AE2012" s="84" t="n">
        <v>0.4767939774846329</v>
      </c>
      <c r="AF2012" s="84" t="n">
        <v>0.499766689729521</v>
      </c>
      <c r="AG2012" s="84" t="n">
        <v>0.4635322172234923</v>
      </c>
      <c r="AH2012" s="84" t="n">
        <v>0.4770808906755186</v>
      </c>
      <c r="AI2012" s="84" t="n">
        <v>0.4828089217931424</v>
      </c>
      <c r="AJ2012" s="84" t="n">
        <v>0.4688338461673137</v>
      </c>
      <c r="AK2012" s="84" t="n">
        <v>0.4785578205895433</v>
      </c>
    </row>
    <row r="2013">
      <c r="A2013" s="84" t="n">
        <v>6</v>
      </c>
      <c r="B2013" s="84" t="n">
        <v>0.5249655565585062</v>
      </c>
      <c r="C2013" s="84" t="n">
        <v>0.4959239903258758</v>
      </c>
      <c r="D2013" s="84" t="n">
        <v>0.5163767856075548</v>
      </c>
      <c r="E2013" s="84" t="n">
        <v>0.5380522518367212</v>
      </c>
      <c r="F2013" s="84" t="n">
        <v>0.5081388405721851</v>
      </c>
      <c r="G2013" s="84" t="n">
        <v>0.5162288978716855</v>
      </c>
      <c r="H2013" s="84" t="n">
        <v>0.5300404485514157</v>
      </c>
      <c r="I2013" s="84" t="n">
        <v>0.548318755139014</v>
      </c>
      <c r="J2013" s="84" t="n">
        <v>0.5510291101021044</v>
      </c>
      <c r="K2013" s="84" t="n">
        <v>0.5892986140277195</v>
      </c>
      <c r="L2013" s="84" t="n">
        <v>0.5657839998345142</v>
      </c>
      <c r="M2013" s="84" t="n">
        <v>0.5622256589121779</v>
      </c>
      <c r="N2013" s="84" t="n">
        <v>0.3250571949689513</v>
      </c>
      <c r="O2013" s="84" t="n">
        <v>0.5030826228757797</v>
      </c>
      <c r="P2013" s="84" t="n">
        <v>0.5419681656050335</v>
      </c>
      <c r="Q2013" s="84" t="n">
        <v>0.2559836447044745</v>
      </c>
      <c r="R2013" s="84" t="n">
        <v>0.465980249497245</v>
      </c>
      <c r="S2013" s="84" t="n">
        <v>0.5232980075192893</v>
      </c>
      <c r="T2013" s="84" t="n">
        <v>0.2318973078238118</v>
      </c>
      <c r="U2013" s="84" t="n">
        <v>0.4249561097162706</v>
      </c>
      <c r="V2013" s="84" t="n">
        <v>0.4909544847770597</v>
      </c>
      <c r="W2013" s="84" t="n">
        <v>0.3708431719795356</v>
      </c>
      <c r="X2013" s="84" t="n">
        <v>0.4762604035519704</v>
      </c>
      <c r="Y2013" s="84" t="n">
        <v>0.4792597068895209</v>
      </c>
      <c r="Z2013" s="84" t="n">
        <v>0.2213405381398275</v>
      </c>
      <c r="AA2013" s="84" t="n">
        <v>0.3678691557494604</v>
      </c>
      <c r="AB2013" s="84" t="n">
        <v>0.4088705508701503</v>
      </c>
      <c r="AC2013" s="84" t="n">
        <v>0.483434807953883</v>
      </c>
      <c r="AD2013" s="84" t="n">
        <v>0.5158521148607489</v>
      </c>
      <c r="AE2013" s="84" t="n">
        <v>0.5237009922416374</v>
      </c>
      <c r="AF2013" s="84" t="n">
        <v>0.5276673800061142</v>
      </c>
      <c r="AG2013" s="84" t="n">
        <v>0.4953462644737813</v>
      </c>
      <c r="AH2013" s="84" t="n">
        <v>0.508834173353839</v>
      </c>
      <c r="AI2013" s="84" t="n">
        <v>0.51421087304326</v>
      </c>
      <c r="AJ2013" s="84" t="n">
        <v>0.4985599796908989</v>
      </c>
      <c r="AK2013" s="84" t="n">
        <v>0.5094020566484208</v>
      </c>
    </row>
    <row r="2014">
      <c r="A2014" s="84" t="n">
        <v>7</v>
      </c>
      <c r="B2014" s="84" t="n">
        <v>0.5659809650498043</v>
      </c>
      <c r="C2014" s="84" t="n">
        <v>0.5416963389856729</v>
      </c>
      <c r="D2014" s="84" t="n">
        <v>0.5582053274360967</v>
      </c>
      <c r="E2014" s="84" t="n">
        <v>0.5890521529997035</v>
      </c>
      <c r="F2014" s="84" t="n">
        <v>0.558578883148576</v>
      </c>
      <c r="G2014" s="84" t="n">
        <v>0.5603174512676955</v>
      </c>
      <c r="H2014" s="84" t="n">
        <v>0.5765727251800453</v>
      </c>
      <c r="I2014" s="84" t="n">
        <v>0.6293313727780565</v>
      </c>
      <c r="J2014" s="84" t="n">
        <v>0.5937204692649874</v>
      </c>
      <c r="K2014" s="84" t="n">
        <v>0.6617219655606887</v>
      </c>
      <c r="L2014" s="84" t="n">
        <v>0.6425762440729699</v>
      </c>
      <c r="M2014" s="84" t="n">
        <v>0.5986443354940607</v>
      </c>
      <c r="N2014" s="84" t="n">
        <v>0.3820940211489599</v>
      </c>
      <c r="O2014" s="84" t="n">
        <v>0.5816692414792776</v>
      </c>
      <c r="P2014" s="84" t="n">
        <v>0.5838852365681919</v>
      </c>
      <c r="Q2014" s="84" t="n">
        <v>0.3139086496908451</v>
      </c>
      <c r="R2014" s="84" t="n">
        <v>0.548172506253781</v>
      </c>
      <c r="S2014" s="84" t="n">
        <v>0.5731427748012103</v>
      </c>
      <c r="T2014" s="84" t="n">
        <v>0.3029924630959283</v>
      </c>
      <c r="U2014" s="84" t="n">
        <v>0.5037377531950239</v>
      </c>
      <c r="V2014" s="84" t="n">
        <v>0.5373521970073559</v>
      </c>
      <c r="W2014" s="84" t="n">
        <v>0.4254599567099567</v>
      </c>
      <c r="X2014" s="84" t="n">
        <v>0.5584593272648268</v>
      </c>
      <c r="Y2014" s="84" t="n">
        <v>0.5245577058184837</v>
      </c>
      <c r="Z2014" s="84" t="n">
        <v>0.2513416484695954</v>
      </c>
      <c r="AA2014" s="84" t="n">
        <v>0.4357125968828363</v>
      </c>
      <c r="AB2014" s="84" t="n">
        <v>0.4473974656899498</v>
      </c>
      <c r="AC2014" s="84" t="n">
        <v>0.5457931213161474</v>
      </c>
      <c r="AD2014" s="84" t="n">
        <v>0.6093253595342526</v>
      </c>
      <c r="AE2014" s="84" t="n">
        <v>0.5696295784699681</v>
      </c>
      <c r="AF2014" s="84" t="n">
        <v>0.5724307712111216</v>
      </c>
      <c r="AG2014" s="84" t="n">
        <v>0.5442338422204192</v>
      </c>
      <c r="AH2014" s="84" t="n">
        <v>0.5526928874880087</v>
      </c>
      <c r="AI2014" s="84" t="n">
        <v>0.5570003450763874</v>
      </c>
      <c r="AJ2014" s="84" t="n">
        <v>0.5450411215525958</v>
      </c>
      <c r="AK2014" s="84" t="n">
        <v>0.5507601253973569</v>
      </c>
    </row>
    <row r="2015">
      <c r="A2015" s="84" t="n">
        <v>8</v>
      </c>
      <c r="B2015" s="84" t="n">
        <v>0.622784930400494</v>
      </c>
      <c r="C2015" s="84" t="n">
        <v>0.6316370246835774</v>
      </c>
      <c r="D2015" s="84" t="n">
        <v>0.5967615006076545</v>
      </c>
      <c r="E2015" s="84" t="n">
        <v>0.6714986986459328</v>
      </c>
      <c r="F2015" s="84" t="n">
        <v>0.6446818453230873</v>
      </c>
      <c r="G2015" s="84" t="n">
        <v>0.5914525333956682</v>
      </c>
      <c r="H2015" s="84" t="n">
        <v>0.6339241671873459</v>
      </c>
      <c r="I2015" s="84" t="n">
        <v>0.6390906321645585</v>
      </c>
      <c r="J2015" s="84" t="n">
        <v>0.5952474243436976</v>
      </c>
      <c r="K2015" s="84" t="n">
        <v>0.6411255774884502</v>
      </c>
      <c r="L2015" s="84" t="n">
        <v>0.6319299995633018</v>
      </c>
      <c r="M2015" s="84" t="n">
        <v>0.5952683360205325</v>
      </c>
      <c r="N2015" s="84" t="n">
        <v>0.4093156635143541</v>
      </c>
      <c r="O2015" s="84" t="n">
        <v>0.5815667257919933</v>
      </c>
      <c r="P2015" s="84" t="n">
        <v>0.5862793855017735</v>
      </c>
      <c r="Q2015" s="84" t="n">
        <v>0.3356242935975003</v>
      </c>
      <c r="R2015" s="84" t="n">
        <v>0.5569604989944902</v>
      </c>
      <c r="S2015" s="84" t="n">
        <v>0.5874281148067123</v>
      </c>
      <c r="T2015" s="84" t="n">
        <v>0.3444603011788491</v>
      </c>
      <c r="U2015" s="84" t="n">
        <v>0.5129801974590829</v>
      </c>
      <c r="V2015" s="84" t="n">
        <v>0.5439205983053972</v>
      </c>
      <c r="W2015" s="84" t="n">
        <v>0.4272186147186147</v>
      </c>
      <c r="X2015" s="84" t="n">
        <v>0.5577262041380232</v>
      </c>
      <c r="Y2015" s="84" t="n">
        <v>0.5316766646523304</v>
      </c>
      <c r="Z2015" s="84" t="n">
        <v>0.3018098375217439</v>
      </c>
      <c r="AA2015" s="84" t="n">
        <v>0.4466024779225353</v>
      </c>
      <c r="AB2015" s="84" t="n">
        <v>0.4696995804091594</v>
      </c>
      <c r="AC2015" s="84" t="n">
        <v>0.5506023706198587</v>
      </c>
      <c r="AD2015" s="84" t="n">
        <v>0.6099412834314206</v>
      </c>
      <c r="AE2015" s="84" t="n">
        <v>0.5693245389874992</v>
      </c>
      <c r="AF2015" s="84" t="n">
        <v>0.6334293391687719</v>
      </c>
      <c r="AG2015" s="84" t="n">
        <v>0.6280010816923567</v>
      </c>
      <c r="AH2015" s="84" t="n">
        <v>0.5811469959750073</v>
      </c>
      <c r="AI2015" s="84" t="n">
        <v>0.6464378705649841</v>
      </c>
      <c r="AJ2015" s="84" t="n">
        <v>0.6377035834183195</v>
      </c>
      <c r="AK2015" s="84" t="n">
        <v>0.5885330595527641</v>
      </c>
    </row>
    <row r="2016">
      <c r="A2016" s="84" t="n">
        <v>9</v>
      </c>
      <c r="B2016" s="84" t="n">
        <v>0.6113671274961597</v>
      </c>
      <c r="C2016" s="84" t="n">
        <v>0.6283812223706154</v>
      </c>
      <c r="D2016" s="84" t="n">
        <v>0.5835873528181222</v>
      </c>
      <c r="E2016" s="84" t="n">
        <v>0.6434619312753269</v>
      </c>
      <c r="F2016" s="84" t="n">
        <v>0.6322152703860433</v>
      </c>
      <c r="G2016" s="84" t="n">
        <v>0.5821821353842997</v>
      </c>
      <c r="H2016" s="84" t="n">
        <v>0.6089315663126048</v>
      </c>
      <c r="I2016" s="84" t="n">
        <v>0.585292170833992</v>
      </c>
      <c r="J2016" s="84" t="n">
        <v>0.576474520017517</v>
      </c>
      <c r="K2016" s="84" t="n">
        <v>0.5598320033599328</v>
      </c>
      <c r="L2016" s="84" t="n">
        <v>0.5630282038139849</v>
      </c>
      <c r="M2016" s="84" t="n">
        <v>0.5723931427067224</v>
      </c>
      <c r="N2016" s="84" t="n">
        <v>0.3534701795447597</v>
      </c>
      <c r="O2016" s="84" t="n">
        <v>0.5294816043943469</v>
      </c>
      <c r="P2016" s="84" t="n">
        <v>0.5772867285317345</v>
      </c>
      <c r="Q2016" s="84" t="n">
        <v>0.2770427498171665</v>
      </c>
      <c r="R2016" s="84" t="n">
        <v>0.4963723983454051</v>
      </c>
      <c r="S2016" s="84" t="n">
        <v>0.5634161677823336</v>
      </c>
      <c r="T2016" s="84" t="n">
        <v>0.2494090888819516</v>
      </c>
      <c r="U2016" s="84" t="n">
        <v>0.4584939497479849</v>
      </c>
      <c r="V2016" s="84" t="n">
        <v>0.5401225431330604</v>
      </c>
      <c r="W2016" s="84" t="n">
        <v>0.4072830578512397</v>
      </c>
      <c r="X2016" s="84" t="n">
        <v>0.5190890555190355</v>
      </c>
      <c r="Y2016" s="84" t="n">
        <v>0.5313229275674188</v>
      </c>
      <c r="Z2016" s="84" t="n">
        <v>0.2483881712868722</v>
      </c>
      <c r="AA2016" s="84" t="n">
        <v>0.4071918086004174</v>
      </c>
      <c r="AB2016" s="84" t="n">
        <v>0.4583273181113289</v>
      </c>
      <c r="AC2016" s="84" t="n">
        <v>0.5425545695964764</v>
      </c>
      <c r="AD2016" s="84" t="n">
        <v>0.5631559759336794</v>
      </c>
      <c r="AE2016" s="84" t="n">
        <v>0.5719720514768515</v>
      </c>
      <c r="AF2016" s="84" t="n">
        <v>0.6140082704468293</v>
      </c>
      <c r="AG2016" s="84" t="n">
        <v>0.6221943604493939</v>
      </c>
      <c r="AH2016" s="84" t="n">
        <v>0.5747922789172617</v>
      </c>
      <c r="AI2016" s="84" t="n">
        <v>0.6402264955924334</v>
      </c>
      <c r="AJ2016" s="84" t="n">
        <v>0.6276431375810284</v>
      </c>
      <c r="AK2016" s="84" t="n">
        <v>0.5794082606332457</v>
      </c>
    </row>
    <row r="2017">
      <c r="A2017" s="84" t="n">
        <v>10</v>
      </c>
      <c r="B2017" s="84" t="n">
        <v>0.5324401792642564</v>
      </c>
      <c r="C2017" s="84" t="n">
        <v>0.5425722885946809</v>
      </c>
      <c r="D2017" s="84" t="n">
        <v>0.5528211105134183</v>
      </c>
      <c r="E2017" s="84" t="n">
        <v>0.5602082166507428</v>
      </c>
      <c r="F2017" s="84" t="n">
        <v>0.5592045484046834</v>
      </c>
      <c r="G2017" s="84" t="n">
        <v>0.5671077612501925</v>
      </c>
      <c r="H2017" s="84" t="n">
        <v>0.548932881712651</v>
      </c>
      <c r="I2017" s="84" t="n">
        <v>0.5575993275478629</v>
      </c>
      <c r="J2017" s="84" t="n">
        <v>0.5739564846613041</v>
      </c>
      <c r="K2017" s="84" t="n">
        <v>0.5483914321713567</v>
      </c>
      <c r="L2017" s="84" t="n">
        <v>0.5516579595157706</v>
      </c>
      <c r="M2017" s="84" t="n">
        <v>0.5846204468428154</v>
      </c>
      <c r="N2017" s="84" t="n">
        <v>0.3473974971270729</v>
      </c>
      <c r="O2017" s="84" t="n">
        <v>0.5199166523621522</v>
      </c>
      <c r="P2017" s="84" t="n">
        <v>0.5937975970919848</v>
      </c>
      <c r="Q2017" s="84" t="n">
        <v>0.2728043348181637</v>
      </c>
      <c r="R2017" s="84" t="n">
        <v>0.4877458594248157</v>
      </c>
      <c r="S2017" s="84" t="n">
        <v>0.5814218530987594</v>
      </c>
      <c r="T2017" s="84" t="n">
        <v>0.2454919799610519</v>
      </c>
      <c r="U2017" s="84" t="n">
        <v>0.4504389028372944</v>
      </c>
      <c r="V2017" s="84" t="n">
        <v>0.5568284005160887</v>
      </c>
      <c r="W2017" s="84" t="n">
        <v>0.4055612947658402</v>
      </c>
      <c r="X2017" s="84" t="n">
        <v>0.5092799126491594</v>
      </c>
      <c r="Y2017" s="84" t="n">
        <v>0.5444455908146268</v>
      </c>
      <c r="Z2017" s="84" t="n">
        <v>0.2496761538176838</v>
      </c>
      <c r="AA2017" s="84" t="n">
        <v>0.3990684060562236</v>
      </c>
      <c r="AB2017" s="84" t="n">
        <v>0.4656387234379439</v>
      </c>
      <c r="AC2017" s="84" t="n">
        <v>0.5412915344258047</v>
      </c>
      <c r="AD2017" s="84" t="n">
        <v>0.551793085801369</v>
      </c>
      <c r="AE2017" s="84" t="n">
        <v>0.5760123857540805</v>
      </c>
      <c r="AF2017" s="84" t="n">
        <v>0.5439025567587571</v>
      </c>
      <c r="AG2017" s="84" t="n">
        <v>0.5591882390540108</v>
      </c>
      <c r="AH2017" s="84" t="n">
        <v>0.5633822118678908</v>
      </c>
      <c r="AI2017" s="84" t="n">
        <v>0.5358408884148445</v>
      </c>
      <c r="AJ2017" s="84" t="n">
        <v>0.549520941571942</v>
      </c>
      <c r="AK2017" s="84" t="n">
        <v>0.5484542195332188</v>
      </c>
    </row>
    <row r="2018">
      <c r="A2018" s="84" t="n">
        <v>11</v>
      </c>
      <c r="B2018" s="84" t="n">
        <v>0.529779720335091</v>
      </c>
      <c r="C2018" s="84" t="n">
        <v>0.5309460483296663</v>
      </c>
      <c r="D2018" s="84" t="n">
        <v>0.5519793596716674</v>
      </c>
      <c r="E2018" s="84" t="n">
        <v>0.5480347906302507</v>
      </c>
      <c r="F2018" s="84" t="n">
        <v>0.5469378748150264</v>
      </c>
      <c r="G2018" s="84" t="n">
        <v>0.5695422384647402</v>
      </c>
      <c r="H2018" s="84" t="n">
        <v>0.5418132789634648</v>
      </c>
      <c r="I2018" s="84" t="n">
        <v>0.5539324478769431</v>
      </c>
      <c r="J2018" s="84" t="n">
        <v>0.5778401364464012</v>
      </c>
      <c r="K2018" s="84" t="n">
        <v>0.5428139437211256</v>
      </c>
      <c r="L2018" s="84" t="n">
        <v>0.5462360055437697</v>
      </c>
      <c r="M2018" s="84" t="n">
        <v>0.5870356355499984</v>
      </c>
      <c r="N2018" s="84" t="n">
        <v>0.343623156318858</v>
      </c>
      <c r="O2018" s="84" t="n">
        <v>0.5123090347313612</v>
      </c>
      <c r="P2018" s="84" t="n">
        <v>0.5957537919523505</v>
      </c>
      <c r="Q2018" s="84" t="n">
        <v>0.2686157835250317</v>
      </c>
      <c r="R2018" s="84" t="n">
        <v>0.4791867632392133</v>
      </c>
      <c r="S2018" s="84" t="n">
        <v>0.5831903271021917</v>
      </c>
      <c r="T2018" s="84" t="n">
        <v>0.2424816780389184</v>
      </c>
      <c r="U2018" s="84" t="n">
        <v>0.4432918656674154</v>
      </c>
      <c r="V2018" s="84" t="n">
        <v>0.55852076921788</v>
      </c>
      <c r="W2018" s="84" t="n">
        <v>0.4033475993703267</v>
      </c>
      <c r="X2018" s="84" t="n">
        <v>0.503390415919245</v>
      </c>
      <c r="Y2018" s="84" t="n">
        <v>0.5468136640775078</v>
      </c>
      <c r="Z2018" s="84" t="n">
        <v>0.2520448573226248</v>
      </c>
      <c r="AA2018" s="84" t="n">
        <v>0.3979587081943334</v>
      </c>
      <c r="AB2018" s="84" t="n">
        <v>0.4681255326382066</v>
      </c>
      <c r="AC2018" s="84" t="n">
        <v>0.5446434354556642</v>
      </c>
      <c r="AD2018" s="84" t="n">
        <v>0.5536363286406876</v>
      </c>
      <c r="AE2018" s="84" t="n">
        <v>0.5798800561733085</v>
      </c>
      <c r="AF2018" s="84" t="n">
        <v>0.5357125617467697</v>
      </c>
      <c r="AG2018" s="84" t="n">
        <v>0.5471642451508222</v>
      </c>
      <c r="AH2018" s="84" t="n">
        <v>0.5634380440465131</v>
      </c>
      <c r="AI2018" s="84" t="n">
        <v>0.5239200677604542</v>
      </c>
      <c r="AJ2018" s="84" t="n">
        <v>0.5370597323925783</v>
      </c>
      <c r="AK2018" s="84" t="n">
        <v>0.5467357706392301</v>
      </c>
    </row>
    <row r="2019">
      <c r="A2019" s="84" t="n">
        <v>12</v>
      </c>
      <c r="B2019" s="84" t="n">
        <v>0.5362091627472405</v>
      </c>
      <c r="C2019" s="84" t="n">
        <v>0.5365885289279513</v>
      </c>
      <c r="D2019" s="84" t="n">
        <v>0.5562927101388641</v>
      </c>
      <c r="E2019" s="84" t="n">
        <v>0.5512305208710836</v>
      </c>
      <c r="F2019" s="84" t="n">
        <v>0.5499260105402529</v>
      </c>
      <c r="G2019" s="84" t="n">
        <v>0.5736130036431637</v>
      </c>
      <c r="H2019" s="84" t="n">
        <v>0.5402512414087934</v>
      </c>
      <c r="I2019" s="84" t="n">
        <v>0.5434837876278884</v>
      </c>
      <c r="J2019" s="84" t="n">
        <v>0.573299605872727</v>
      </c>
      <c r="K2019" s="84" t="n">
        <v>0.5293406131877363</v>
      </c>
      <c r="L2019" s="84" t="n">
        <v>0.5329879586193897</v>
      </c>
      <c r="M2019" s="84" t="n">
        <v>0.5775657266954033</v>
      </c>
      <c r="N2019" s="84" t="n">
        <v>0.3387207304087463</v>
      </c>
      <c r="O2019" s="84" t="n">
        <v>0.5013780015639603</v>
      </c>
      <c r="P2019" s="84" t="n">
        <v>0.5845227030525398</v>
      </c>
      <c r="Q2019" s="84" t="n">
        <v>0.2706934379363075</v>
      </c>
      <c r="R2019" s="84" t="n">
        <v>0.4706297107728529</v>
      </c>
      <c r="S2019" s="84" t="n">
        <v>0.5714070503163603</v>
      </c>
      <c r="T2019" s="84" t="n">
        <v>0.2461014731897308</v>
      </c>
      <c r="U2019" s="84" t="n">
        <v>0.4353632982840315</v>
      </c>
      <c r="V2019" s="84" t="n">
        <v>0.5480090929909127</v>
      </c>
      <c r="W2019" s="84" t="n">
        <v>0.3953782959464778</v>
      </c>
      <c r="X2019" s="84" t="n">
        <v>0.4915156039352446</v>
      </c>
      <c r="Y2019" s="84" t="n">
        <v>0.5380095410752624</v>
      </c>
      <c r="Z2019" s="84" t="n">
        <v>0.2598541766904771</v>
      </c>
      <c r="AA2019" s="84" t="n">
        <v>0.3913056984624732</v>
      </c>
      <c r="AB2019" s="84" t="n">
        <v>0.4626955335230263</v>
      </c>
      <c r="AC2019" s="84" t="n">
        <v>0.5367737547768637</v>
      </c>
      <c r="AD2019" s="84" t="n">
        <v>0.5407879749916781</v>
      </c>
      <c r="AE2019" s="84" t="n">
        <v>0.5743317908695351</v>
      </c>
      <c r="AF2019" s="84" t="n">
        <v>0.5402661346119808</v>
      </c>
      <c r="AG2019" s="84" t="n">
        <v>0.5520367775401331</v>
      </c>
      <c r="AH2019" s="84" t="n">
        <v>0.567660987011405</v>
      </c>
      <c r="AI2019" s="84" t="n">
        <v>0.5300843868620008</v>
      </c>
      <c r="AJ2019" s="84" t="n">
        <v>0.543461038477868</v>
      </c>
      <c r="AK2019" s="84" t="n">
        <v>0.5511773845537247</v>
      </c>
    </row>
    <row r="2020">
      <c r="A2020" s="84" t="n">
        <v>13</v>
      </c>
      <c r="B2020" s="84" t="n">
        <v>0.5283861466102902</v>
      </c>
      <c r="C2020" s="84" t="n">
        <v>0.5237746375047494</v>
      </c>
      <c r="D2020" s="84" t="n">
        <v>0.5532394955471879</v>
      </c>
      <c r="E2020" s="84" t="n">
        <v>0.5380357790004282</v>
      </c>
      <c r="F2020" s="84" t="n">
        <v>0.5367117526415537</v>
      </c>
      <c r="G2020" s="84" t="n">
        <v>0.5688637776016694</v>
      </c>
      <c r="H2020" s="84" t="n">
        <v>0.5367818737873656</v>
      </c>
      <c r="I2020" s="84" t="n">
        <v>0.5416812677646693</v>
      </c>
      <c r="J2020" s="84" t="n">
        <v>0.5802371678152444</v>
      </c>
      <c r="K2020" s="84" t="n">
        <v>0.5309533809323814</v>
      </c>
      <c r="L2020" s="84" t="n">
        <v>0.5347669295283888</v>
      </c>
      <c r="M2020" s="84" t="n">
        <v>0.5864630976275872</v>
      </c>
      <c r="N2020" s="84" t="n">
        <v>0.34357044206176</v>
      </c>
      <c r="O2020" s="84" t="n">
        <v>0.5051925387652344</v>
      </c>
      <c r="P2020" s="84" t="n">
        <v>0.5923718132758475</v>
      </c>
      <c r="Q2020" s="84" t="n">
        <v>0.2828851140216742</v>
      </c>
      <c r="R2020" s="84" t="n">
        <v>0.4763643869659761</v>
      </c>
      <c r="S2020" s="84" t="n">
        <v>0.5782647995074472</v>
      </c>
      <c r="T2020" s="84" t="n">
        <v>0.2679689009796489</v>
      </c>
      <c r="U2020" s="84" t="n">
        <v>0.4427859475581901</v>
      </c>
      <c r="V2020" s="84" t="n">
        <v>0.5552142270678457</v>
      </c>
      <c r="W2020" s="84" t="n">
        <v>0.3992276662731209</v>
      </c>
      <c r="X2020" s="84" t="n">
        <v>0.4937662250843983</v>
      </c>
      <c r="Y2020" s="84" t="n">
        <v>0.5464894050830055</v>
      </c>
      <c r="Z2020" s="84" t="n">
        <v>0.2886191198786039</v>
      </c>
      <c r="AA2020" s="84" t="n">
        <v>0.3964313635477196</v>
      </c>
      <c r="AB2020" s="84" t="n">
        <v>0.4790041586528386</v>
      </c>
      <c r="AC2020" s="84" t="n">
        <v>0.5449996761448279</v>
      </c>
      <c r="AD2020" s="84" t="n">
        <v>0.5423572222738007</v>
      </c>
      <c r="AE2020" s="84" t="n">
        <v>0.586044155903953</v>
      </c>
      <c r="AF2020" s="84" t="n">
        <v>0.5304992839788251</v>
      </c>
      <c r="AG2020" s="84" t="n">
        <v>0.5391769304520981</v>
      </c>
      <c r="AH2020" s="84" t="n">
        <v>0.5639659119171248</v>
      </c>
      <c r="AI2020" s="84" t="n">
        <v>0.51676757536782</v>
      </c>
      <c r="AJ2020" s="84" t="n">
        <v>0.5305117980995233</v>
      </c>
      <c r="AK2020" s="84" t="n">
        <v>0.5477020550013451</v>
      </c>
    </row>
    <row r="2021">
      <c r="A2021" s="84" t="n">
        <v>14</v>
      </c>
      <c r="B2021" s="84" t="n">
        <v>0.5367792610892045</v>
      </c>
      <c r="C2021" s="84" t="n">
        <v>0.5251670561040035</v>
      </c>
      <c r="D2021" s="84" t="n">
        <v>0.5663239894009124</v>
      </c>
      <c r="E2021" s="84" t="n">
        <v>0.5392877145586927</v>
      </c>
      <c r="F2021" s="84" t="n">
        <v>0.5376489524650172</v>
      </c>
      <c r="G2021" s="84" t="n">
        <v>0.5807967068992058</v>
      </c>
      <c r="H2021" s="84" t="n">
        <v>0.5392482488736887</v>
      </c>
      <c r="I2021" s="84" t="n">
        <v>0.5420248230117886</v>
      </c>
      <c r="J2021" s="84" t="n">
        <v>0.5816488810012216</v>
      </c>
      <c r="K2021" s="84" t="n">
        <v>0.5333893322133558</v>
      </c>
      <c r="L2021" s="84" t="n">
        <v>0.5371113097960618</v>
      </c>
      <c r="M2021" s="84" t="n">
        <v>0.5884571090125367</v>
      </c>
      <c r="N2021" s="84" t="n">
        <v>0.3581406627236402</v>
      </c>
      <c r="O2021" s="84" t="n">
        <v>0.5131959146306574</v>
      </c>
      <c r="P2021" s="84" t="n">
        <v>0.5967172909134261</v>
      </c>
      <c r="Q2021" s="84" t="n">
        <v>0.3132936639851074</v>
      </c>
      <c r="R2021" s="84" t="n">
        <v>0.4886818828376633</v>
      </c>
      <c r="S2021" s="84" t="n">
        <v>0.583969765644445</v>
      </c>
      <c r="T2021" s="84" t="n">
        <v>0.2940656171490582</v>
      </c>
      <c r="U2021" s="84" t="n">
        <v>0.4529873709248108</v>
      </c>
      <c r="V2021" s="84" t="n">
        <v>0.5603862845525277</v>
      </c>
      <c r="W2021" s="84" t="n">
        <v>0.4019824872097599</v>
      </c>
      <c r="X2021" s="84" t="n">
        <v>0.4972112352790435</v>
      </c>
      <c r="Y2021" s="84" t="n">
        <v>0.5492210414609342</v>
      </c>
      <c r="Z2021" s="84" t="n">
        <v>0.3202043006773011</v>
      </c>
      <c r="AA2021" s="84" t="n">
        <v>0.4029255984688587</v>
      </c>
      <c r="AB2021" s="84" t="n">
        <v>0.4898641568831992</v>
      </c>
      <c r="AC2021" s="84" t="n">
        <v>0.5420849795971242</v>
      </c>
      <c r="AD2021" s="84" t="n">
        <v>0.5408921385919345</v>
      </c>
      <c r="AE2021" s="84" t="n">
        <v>0.5813879871998526</v>
      </c>
      <c r="AF2021" s="84" t="n">
        <v>0.5345218748491528</v>
      </c>
      <c r="AG2021" s="84" t="n">
        <v>0.5404725028886102</v>
      </c>
      <c r="AH2021" s="84" t="n">
        <v>0.5765433790649632</v>
      </c>
      <c r="AI2021" s="84" t="n">
        <v>0.5172695046585312</v>
      </c>
      <c r="AJ2021" s="84" t="n">
        <v>0.53095168272282</v>
      </c>
      <c r="AK2021" s="84" t="n">
        <v>0.5603955177582202</v>
      </c>
    </row>
    <row r="2022">
      <c r="A2022" s="84" t="n">
        <v>15</v>
      </c>
      <c r="B2022" s="84" t="n">
        <v>0.5304448350673823</v>
      </c>
      <c r="C2022" s="84" t="n">
        <v>0.5216450561176548</v>
      </c>
      <c r="D2022" s="84" t="n">
        <v>0.558573904727751</v>
      </c>
      <c r="E2022" s="84" t="n">
        <v>0.5373933383850031</v>
      </c>
      <c r="F2022" s="84" t="n">
        <v>0.5355279212855993</v>
      </c>
      <c r="G2022" s="84" t="n">
        <v>0.5749699253693052</v>
      </c>
      <c r="H2022" s="84" t="n">
        <v>0.5405307639185768</v>
      </c>
      <c r="I2022" s="84" t="n">
        <v>0.5525536461518378</v>
      </c>
      <c r="J2022" s="84" t="n">
        <v>0.5832622674994814</v>
      </c>
      <c r="K2022" s="84" t="n">
        <v>0.5455186896262075</v>
      </c>
      <c r="L2022" s="84" t="n">
        <v>0.5495641061590546</v>
      </c>
      <c r="M2022" s="84" t="n">
        <v>0.59151064459873</v>
      </c>
      <c r="N2022" s="84" t="n">
        <v>0.382716049382716</v>
      </c>
      <c r="O2022" s="84" t="n">
        <v>0.5288927352139001</v>
      </c>
      <c r="P2022" s="84" t="n">
        <v>0.600663743728741</v>
      </c>
      <c r="Q2022" s="84" t="n">
        <v>0.3291253905990293</v>
      </c>
      <c r="R2022" s="84" t="n">
        <v>0.5013243300688325</v>
      </c>
      <c r="S2022" s="84" t="n">
        <v>0.5880307059486225</v>
      </c>
      <c r="T2022" s="84" t="n">
        <v>0.3228009930279921</v>
      </c>
      <c r="U2022" s="84" t="n">
        <v>0.4684103222396316</v>
      </c>
      <c r="V2022" s="84" t="n">
        <v>0.5645138768648172</v>
      </c>
      <c r="W2022" s="84" t="n">
        <v>0.4089679260133805</v>
      </c>
      <c r="X2022" s="84" t="n">
        <v>0.5087072298418994</v>
      </c>
      <c r="Y2022" s="84" t="n">
        <v>0.5526159348730723</v>
      </c>
      <c r="Z2022" s="84" t="n">
        <v>0.3541507827824864</v>
      </c>
      <c r="AA2022" s="84" t="n">
        <v>0.4174448645840704</v>
      </c>
      <c r="AB2022" s="84" t="n">
        <v>0.5060656722534497</v>
      </c>
      <c r="AC2022" s="84" t="n">
        <v>0.5496793833797525</v>
      </c>
      <c r="AD2022" s="84" t="n">
        <v>0.5547006089041762</v>
      </c>
      <c r="AE2022" s="84" t="n">
        <v>0.5837937702880033</v>
      </c>
      <c r="AF2022" s="84" t="n">
        <v>0.5296947658047594</v>
      </c>
      <c r="AG2022" s="84" t="n">
        <v>0.5372520097352311</v>
      </c>
      <c r="AH2022" s="84" t="n">
        <v>0.5689806566879335</v>
      </c>
      <c r="AI2022" s="84" t="n">
        <v>0.5139442231075698</v>
      </c>
      <c r="AJ2022" s="84" t="n">
        <v>0.5276164381163307</v>
      </c>
      <c r="AK2022" s="84" t="n">
        <v>0.5518252342965067</v>
      </c>
    </row>
    <row r="2023">
      <c r="A2023" s="84" t="n">
        <v>16</v>
      </c>
      <c r="B2023" s="84" t="n">
        <v>0.5324085071341473</v>
      </c>
      <c r="C2023" s="84" t="n">
        <v>0.5348821335857281</v>
      </c>
      <c r="D2023" s="84" t="n">
        <v>0.5587233279540973</v>
      </c>
      <c r="E2023" s="84" t="n">
        <v>0.552482456429348</v>
      </c>
      <c r="F2023" s="84" t="n">
        <v>0.5503803317843141</v>
      </c>
      <c r="G2023" s="84" t="n">
        <v>0.5762983403364939</v>
      </c>
      <c r="H2023" s="84" t="n">
        <v>0.5647834522674208</v>
      </c>
      <c r="I2023" s="84" t="n">
        <v>0.5956767007702509</v>
      </c>
      <c r="J2023" s="84" t="n">
        <v>0.6236660750916174</v>
      </c>
      <c r="K2023" s="84" t="n">
        <v>0.5940865182696347</v>
      </c>
      <c r="L2023" s="84" t="n">
        <v>0.5990259329829022</v>
      </c>
      <c r="M2023" s="84" t="n">
        <v>0.6425454904412491</v>
      </c>
      <c r="N2023" s="84" t="n">
        <v>0.4222095708005186</v>
      </c>
      <c r="O2023" s="84" t="n">
        <v>0.5760571036219031</v>
      </c>
      <c r="P2023" s="84" t="n">
        <v>0.6505905080753864</v>
      </c>
      <c r="Q2023" s="84" t="n">
        <v>0.3570989295924474</v>
      </c>
      <c r="R2023" s="84" t="n">
        <v>0.5437315043408597</v>
      </c>
      <c r="S2023" s="84" t="n">
        <v>0.6362314473977232</v>
      </c>
      <c r="T2023" s="84" t="n">
        <v>0.3584935111269679</v>
      </c>
      <c r="U2023" s="84" t="n">
        <v>0.5107035659675683</v>
      </c>
      <c r="V2023" s="84" t="n">
        <v>0.6109897843486615</v>
      </c>
      <c r="W2023" s="84" t="n">
        <v>0.4440058048012594</v>
      </c>
      <c r="X2023" s="84" t="n">
        <v>0.5531982217864585</v>
      </c>
      <c r="Y2023" s="84" t="n">
        <v>0.5989407539512924</v>
      </c>
      <c r="Z2023" s="84" t="n">
        <v>0.4075650468189051</v>
      </c>
      <c r="AA2023" s="84" t="n">
        <v>0.4656105840669479</v>
      </c>
      <c r="AB2023" s="84" t="n">
        <v>0.5609198399873332</v>
      </c>
      <c r="AC2023" s="84" t="n">
        <v>0.604605220545372</v>
      </c>
      <c r="AD2023" s="84" t="n">
        <v>0.6064540672489259</v>
      </c>
      <c r="AE2023" s="84" t="n">
        <v>0.637584317517324</v>
      </c>
      <c r="AF2023" s="84" t="n">
        <v>0.5393972549839899</v>
      </c>
      <c r="AG2023" s="84" t="n">
        <v>0.5515745998967474</v>
      </c>
      <c r="AH2023" s="84" t="n">
        <v>0.5694323897695146</v>
      </c>
      <c r="AI2023" s="84" t="n">
        <v>0.5291903253129215</v>
      </c>
      <c r="AJ2023" s="84" t="n">
        <v>0.542618473403394</v>
      </c>
      <c r="AK2023" s="84" t="n">
        <v>0.5516330754744949</v>
      </c>
    </row>
    <row r="2024">
      <c r="A2024" s="84" t="n">
        <v>17</v>
      </c>
      <c r="B2024" s="84" t="n">
        <v>0.5816269973237049</v>
      </c>
      <c r="C2024" s="84" t="n">
        <v>0.5850797341663576</v>
      </c>
      <c r="D2024" s="84" t="n">
        <v>0.6083268583268584</v>
      </c>
      <c r="E2024" s="84" t="n">
        <v>0.6043224722432708</v>
      </c>
      <c r="F2024" s="84" t="n">
        <v>0.6020872816012875</v>
      </c>
      <c r="G2024" s="84" t="n">
        <v>0.6276732213207753</v>
      </c>
      <c r="H2024" s="84" t="n">
        <v>0.6185668716498405</v>
      </c>
      <c r="I2024" s="84" t="n">
        <v>0.6668842516565088</v>
      </c>
      <c r="J2024" s="84" t="n">
        <v>0.6902758890912027</v>
      </c>
      <c r="K2024" s="84" t="n">
        <v>0.6627467450650988</v>
      </c>
      <c r="L2024" s="84" t="n">
        <v>0.6683966047857532</v>
      </c>
      <c r="M2024" s="84" t="n">
        <v>0.7037544009739727</v>
      </c>
      <c r="N2024" s="84" t="n">
        <v>0.4965577590115022</v>
      </c>
      <c r="O2024" s="84" t="n">
        <v>0.6438748068890542</v>
      </c>
      <c r="P2024" s="84" t="n">
        <v>0.7024053410932306</v>
      </c>
      <c r="Q2024" s="84" t="n">
        <v>0.421298450900871</v>
      </c>
      <c r="R2024" s="84" t="n">
        <v>0.605913705998725</v>
      </c>
      <c r="S2024" s="84" t="n">
        <v>0.6830239595477946</v>
      </c>
      <c r="T2024" s="84" t="n">
        <v>0.4292913526289969</v>
      </c>
      <c r="U2024" s="84" t="n">
        <v>0.5736261869254149</v>
      </c>
      <c r="V2024" s="84" t="n">
        <v>0.6574712772077593</v>
      </c>
      <c r="W2024" s="84" t="n">
        <v>0.4917601338055883</v>
      </c>
      <c r="X2024" s="84" t="n">
        <v>0.6146646908738426</v>
      </c>
      <c r="Y2024" s="84" t="n">
        <v>0.6522567934715855</v>
      </c>
      <c r="Z2024" s="84" t="n">
        <v>0.4753395758540286</v>
      </c>
      <c r="AA2024" s="84" t="n">
        <v>0.5392665639232567</v>
      </c>
      <c r="AB2024" s="84" t="n">
        <v>0.6301686280171189</v>
      </c>
      <c r="AC2024" s="84" t="n">
        <v>0.6826219314722456</v>
      </c>
      <c r="AD2024" s="84" t="n">
        <v>0.6853987541127635</v>
      </c>
      <c r="AE2024" s="84" t="n">
        <v>0.7166068098625595</v>
      </c>
      <c r="AF2024" s="84" t="n">
        <v>0.5890521166873158</v>
      </c>
      <c r="AG2024" s="84" t="n">
        <v>0.6028836934877204</v>
      </c>
      <c r="AH2024" s="84" t="n">
        <v>0.6197574853186747</v>
      </c>
      <c r="AI2024" s="84" t="n">
        <v>0.5802930012234526</v>
      </c>
      <c r="AJ2024" s="84" t="n">
        <v>0.5938617492964035</v>
      </c>
      <c r="AK2024" s="84" t="n">
        <v>0.6019786868415129</v>
      </c>
    </row>
    <row r="2025">
      <c r="A2025" s="84" t="n">
        <v>18</v>
      </c>
      <c r="B2025" s="84" t="n">
        <v>0.6640853880627741</v>
      </c>
      <c r="C2025" s="84" t="n">
        <v>0.6667546408265322</v>
      </c>
      <c r="D2025" s="84" t="n">
        <v>0.6929701352778278</v>
      </c>
      <c r="E2025" s="84" t="n">
        <v>0.6839356900471124</v>
      </c>
      <c r="F2025" s="84" t="n">
        <v>0.6817985929022041</v>
      </c>
      <c r="G2025" s="84" t="n">
        <v>0.7080508788633786</v>
      </c>
      <c r="H2025" s="84" t="n">
        <v>0.6941694892959323</v>
      </c>
      <c r="I2025" s="84" t="n">
        <v>0.7551161102216848</v>
      </c>
      <c r="J2025" s="84" t="n">
        <v>0.7694758798718512</v>
      </c>
      <c r="K2025" s="84" t="n">
        <v>0.7503401931961361</v>
      </c>
      <c r="L2025" s="84" t="n">
        <v>0.7571245026810975</v>
      </c>
      <c r="M2025" s="84" t="n">
        <v>0.7773814616169261</v>
      </c>
      <c r="N2025" s="84" t="n">
        <v>0.5681753487048107</v>
      </c>
      <c r="O2025" s="84" t="n">
        <v>0.7290415021647499</v>
      </c>
      <c r="P2025" s="84" t="n">
        <v>0.7700887100306077</v>
      </c>
      <c r="Q2025" s="84" t="n">
        <v>0.4970414201183433</v>
      </c>
      <c r="R2025" s="84" t="n">
        <v>0.6885678433039585</v>
      </c>
      <c r="S2025" s="84" t="n">
        <v>0.7458506359956509</v>
      </c>
      <c r="T2025" s="84" t="n">
        <v>0.4970268622991273</v>
      </c>
      <c r="U2025" s="84" t="n">
        <v>0.6545862986804599</v>
      </c>
      <c r="V2025" s="84" t="n">
        <v>0.7187428437379565</v>
      </c>
      <c r="W2025" s="84" t="n">
        <v>0.5731872294372294</v>
      </c>
      <c r="X2025" s="84" t="n">
        <v>0.697558855971388</v>
      </c>
      <c r="Y2025" s="84" t="n">
        <v>0.7199827061869597</v>
      </c>
      <c r="Z2025" s="84" t="n">
        <v>0.4731855361042229</v>
      </c>
      <c r="AA2025" s="84" t="n">
        <v>0.6011835626651387</v>
      </c>
      <c r="AB2025" s="84" t="n">
        <v>0.6721882523878492</v>
      </c>
      <c r="AC2025" s="84" t="n">
        <v>0.76633849342574</v>
      </c>
      <c r="AD2025" s="84" t="n">
        <v>0.77830136341095</v>
      </c>
      <c r="AE2025" s="84" t="n">
        <v>0.8023804590556438</v>
      </c>
      <c r="AF2025" s="84" t="n">
        <v>0.6699705546348291</v>
      </c>
      <c r="AG2025" s="84" t="n">
        <v>0.6856552843130023</v>
      </c>
      <c r="AH2025" s="84" t="n">
        <v>0.704840649886559</v>
      </c>
      <c r="AI2025" s="84" t="n">
        <v>0.6623898108353986</v>
      </c>
      <c r="AJ2025" s="84" t="n">
        <v>0.677308518880023</v>
      </c>
      <c r="AK2025" s="84" t="n">
        <v>0.6880932903629606</v>
      </c>
    </row>
    <row r="2026">
      <c r="A2026" s="84" t="n">
        <v>19</v>
      </c>
      <c r="B2026" s="84" t="n">
        <v>0.7552377785167941</v>
      </c>
      <c r="C2026" s="84" t="n">
        <v>0.760258279998999</v>
      </c>
      <c r="D2026" s="84" t="n">
        <v>0.7841133225748611</v>
      </c>
      <c r="E2026" s="84" t="n">
        <v>0.7775672915362567</v>
      </c>
      <c r="F2026" s="84" t="n">
        <v>0.7753238661439807</v>
      </c>
      <c r="G2026" s="84" t="n">
        <v>0.7958859045479686</v>
      </c>
      <c r="H2026" s="84" t="n">
        <v>0.775280344634812</v>
      </c>
      <c r="I2026" s="84" t="n">
        <v>0.8342849813678536</v>
      </c>
      <c r="J2026" s="84" t="n">
        <v>0.8368751008366562</v>
      </c>
      <c r="K2026" s="84" t="n">
        <v>0.8192188156236877</v>
      </c>
      <c r="L2026" s="84" t="n">
        <v>0.8264675935396234</v>
      </c>
      <c r="M2026" s="84" t="n">
        <v>0.8341416866835577</v>
      </c>
      <c r="N2026" s="84" t="n">
        <v>0.5853707393701701</v>
      </c>
      <c r="O2026" s="84" t="n">
        <v>0.7839064675478248</v>
      </c>
      <c r="P2026" s="84" t="n">
        <v>0.8237234855304839</v>
      </c>
      <c r="Q2026" s="84" t="n">
        <v>0.5013296988232167</v>
      </c>
      <c r="R2026" s="84" t="n">
        <v>0.7371143501790299</v>
      </c>
      <c r="S2026" s="84" t="n">
        <v>0.7963110942269149</v>
      </c>
      <c r="T2026" s="84" t="n">
        <v>0.4960382940135872</v>
      </c>
      <c r="U2026" s="84" t="n">
        <v>0.6986332660034358</v>
      </c>
      <c r="V2026" s="84" t="n">
        <v>0.7675981210797649</v>
      </c>
      <c r="W2026" s="84" t="n">
        <v>0.6042773514364422</v>
      </c>
      <c r="X2026" s="84" t="n">
        <v>0.7569195458647622</v>
      </c>
      <c r="Y2026" s="84" t="n">
        <v>0.7711861492279196</v>
      </c>
      <c r="Z2026" s="84" t="n">
        <v>0.4585884007550242</v>
      </c>
      <c r="AA2026" s="84" t="n">
        <v>0.6382315937711952</v>
      </c>
      <c r="AB2026" s="84" t="n">
        <v>0.7064447476633774</v>
      </c>
      <c r="AC2026" s="84" t="n">
        <v>0.8321296716108557</v>
      </c>
      <c r="AD2026" s="84" t="n">
        <v>0.8562134719765947</v>
      </c>
      <c r="AE2026" s="84" t="n">
        <v>0.8677912839284481</v>
      </c>
      <c r="AF2026" s="84" t="n">
        <v>0.7620235241114096</v>
      </c>
      <c r="AG2026" s="84" t="n">
        <v>0.7809302554268998</v>
      </c>
      <c r="AH2026" s="84" t="n">
        <v>0.796263304554383</v>
      </c>
      <c r="AI2026" s="84" t="n">
        <v>0.7554976942623207</v>
      </c>
      <c r="AJ2026" s="84" t="n">
        <v>0.7723936288949487</v>
      </c>
      <c r="AK2026" s="84" t="n">
        <v>0.7805491350107883</v>
      </c>
    </row>
    <row r="2027">
      <c r="A2027" s="84" t="n">
        <v>20</v>
      </c>
      <c r="B2027" s="84" t="n">
        <v>0.8294930875576036</v>
      </c>
      <c r="C2027" s="84" t="n">
        <v>0.8417534463497925</v>
      </c>
      <c r="D2027" s="84" t="n">
        <v>0.8532912955989881</v>
      </c>
      <c r="E2027" s="84" t="n">
        <v>0.8569663624682897</v>
      </c>
      <c r="F2027" s="84" t="n">
        <v>0.8547781614268282</v>
      </c>
      <c r="G2027" s="84" t="n">
        <v>0.8625004988682817</v>
      </c>
      <c r="H2027" s="84" t="n">
        <v>0.8816304383570654</v>
      </c>
      <c r="I2027" s="84" t="n">
        <v>0.9273518074441552</v>
      </c>
      <c r="J2027" s="84" t="n">
        <v>0.9319266139627079</v>
      </c>
      <c r="K2027" s="84" t="n">
        <v>0.9210751784964302</v>
      </c>
      <c r="L2027" s="84" t="n">
        <v>0.9219321370864867</v>
      </c>
      <c r="M2027" s="84" t="n">
        <v>0.9266756605574019</v>
      </c>
      <c r="N2027" s="84" t="n">
        <v>1</v>
      </c>
      <c r="O2027" s="84" t="n">
        <v>0.9506732658160246</v>
      </c>
      <c r="P2027" s="84" t="n">
        <v>0.9152753514581435</v>
      </c>
      <c r="Q2027" s="84" t="n">
        <v>1</v>
      </c>
      <c r="R2027" s="84" t="n">
        <v>0.980368032961104</v>
      </c>
      <c r="S2027" s="84" t="n">
        <v>0.9360729397277858</v>
      </c>
      <c r="T2027" s="84" t="n">
        <v>1</v>
      </c>
      <c r="U2027" s="84" t="n">
        <v>1</v>
      </c>
      <c r="V2027" s="84" t="n">
        <v>0.9612486664916583</v>
      </c>
      <c r="W2027" s="84" t="n">
        <v>1</v>
      </c>
      <c r="X2027" s="84" t="n">
        <v>0.9897808429801789</v>
      </c>
      <c r="Y2027" s="84" t="n">
        <v>0.9790754688244626</v>
      </c>
      <c r="Z2027" s="84" t="n">
        <v>1</v>
      </c>
      <c r="AA2027" s="84" t="n">
        <v>1</v>
      </c>
      <c r="AB2027" s="84" t="n">
        <v>1</v>
      </c>
      <c r="AC2027" s="84" t="n">
        <v>0.9890375024289136</v>
      </c>
      <c r="AD2027" s="84" t="n">
        <v>0.9668329510227278</v>
      </c>
      <c r="AE2027" s="84" t="n">
        <v>0.9616801344475907</v>
      </c>
      <c r="AF2027" s="84" t="n">
        <v>0.8404962268097637</v>
      </c>
      <c r="AG2027" s="84" t="n">
        <v>0.8625046094844753</v>
      </c>
      <c r="AH2027" s="84" t="n">
        <v>0.8656322486663722</v>
      </c>
      <c r="AI2027" s="84" t="n">
        <v>0.8380180067133043</v>
      </c>
      <c r="AJ2027" s="84" t="n">
        <v>0.8554771106802235</v>
      </c>
      <c r="AK2027" s="84" t="n">
        <v>0.8510329909246134</v>
      </c>
    </row>
    <row r="2028">
      <c r="A2028" s="84" t="n">
        <v>21</v>
      </c>
      <c r="B2028" s="84" t="n">
        <v>0.9884396725101745</v>
      </c>
      <c r="C2028" s="84" t="n">
        <v>0.9873772248551268</v>
      </c>
      <c r="D2028" s="84" t="n">
        <v>0.9807692307692308</v>
      </c>
      <c r="E2028" s="84" t="n">
        <v>0.9656211906566072</v>
      </c>
      <c r="F2028" s="84" t="n">
        <v>0.9664321503673511</v>
      </c>
      <c r="G2028" s="84" t="n">
        <v>0.9650450121723861</v>
      </c>
      <c r="H2028" s="84" t="n">
        <v>0.9940971422934</v>
      </c>
      <c r="I2028" s="84" t="n">
        <v>1</v>
      </c>
      <c r="J2028" s="84" t="n">
        <v>1</v>
      </c>
      <c r="K2028" s="84" t="n">
        <v>1</v>
      </c>
      <c r="L2028" s="84" t="n">
        <v>1</v>
      </c>
      <c r="M2028" s="84" t="n">
        <v>1</v>
      </c>
      <c r="N2028" s="84" t="n">
        <v>0.9114822194810808</v>
      </c>
      <c r="O2028" s="84" t="n">
        <v>1</v>
      </c>
      <c r="P2028" s="84" t="n">
        <v>1</v>
      </c>
      <c r="Q2028" s="84" t="n">
        <v>0.876437736852603</v>
      </c>
      <c r="R2028" s="84" t="n">
        <v>1</v>
      </c>
      <c r="S2028" s="84" t="n">
        <v>1</v>
      </c>
      <c r="T2028" s="84" t="n">
        <v>0.8688325974817523</v>
      </c>
      <c r="U2028" s="84" t="n">
        <v>0.982604345610028</v>
      </c>
      <c r="V2028" s="84" t="n">
        <v>1</v>
      </c>
      <c r="W2028" s="84" t="n">
        <v>0.9525777253049978</v>
      </c>
      <c r="X2028" s="84" t="n">
        <v>1</v>
      </c>
      <c r="Y2028" s="84" t="n">
        <v>1</v>
      </c>
      <c r="Z2028" s="84" t="n">
        <v>0.8556053147784891</v>
      </c>
      <c r="AA2028" s="84" t="n">
        <v>0.9340929212321618</v>
      </c>
      <c r="AB2028" s="84" t="n">
        <v>0.972482105684734</v>
      </c>
      <c r="AC2028" s="84" t="n">
        <v>1</v>
      </c>
      <c r="AD2028" s="84" t="n">
        <v>1</v>
      </c>
      <c r="AE2028" s="84" t="n">
        <v>1</v>
      </c>
      <c r="AF2028" s="84" t="n">
        <v>0.9773769489452766</v>
      </c>
      <c r="AG2028" s="84" t="n">
        <v>0.9767608230695477</v>
      </c>
      <c r="AH2028" s="84" t="n">
        <v>0.9756013379420257</v>
      </c>
      <c r="AI2028" s="84" t="n">
        <v>0.9935219750917589</v>
      </c>
      <c r="AJ2028" s="84" t="n">
        <v>0.9862081945471814</v>
      </c>
      <c r="AK2028" s="84" t="n">
        <v>0.9883606656381594</v>
      </c>
    </row>
    <row r="2029">
      <c r="A2029" s="84" t="n">
        <v>22</v>
      </c>
      <c r="B2029" s="84" t="n">
        <v>1</v>
      </c>
      <c r="C2029" s="84" t="n">
        <v>1</v>
      </c>
      <c r="D2029" s="84" t="n">
        <v>1</v>
      </c>
      <c r="E2029" s="84" t="n">
        <v>1</v>
      </c>
      <c r="F2029" s="84" t="n">
        <v>1</v>
      </c>
      <c r="G2029" s="84" t="n">
        <v>1</v>
      </c>
      <c r="H2029" s="84" t="n">
        <v>1</v>
      </c>
      <c r="I2029" s="84" t="n">
        <v>0.9377294662754719</v>
      </c>
      <c r="J2029" s="84" t="n">
        <v>0.9561274114366058</v>
      </c>
      <c r="K2029" s="84" t="n">
        <v>0.9281310373792525</v>
      </c>
      <c r="L2029" s="84" t="n">
        <v>0.9231181176924863</v>
      </c>
      <c r="M2029" s="84" t="n">
        <v>0.9399756506860585</v>
      </c>
      <c r="N2029" s="84" t="n">
        <v>0.7549314187515155</v>
      </c>
      <c r="O2029" s="84" t="n">
        <v>0.9087324292880165</v>
      </c>
      <c r="P2029" s="84" t="n">
        <v>0.9428810565398705</v>
      </c>
      <c r="Q2029" s="84" t="n">
        <v>0.7114470447443656</v>
      </c>
      <c r="R2029" s="84" t="n">
        <v>0.8929663358566455</v>
      </c>
      <c r="S2029" s="84" t="n">
        <v>0.9318875512529964</v>
      </c>
      <c r="T2029" s="84" t="n">
        <v>0.6929566367866328</v>
      </c>
      <c r="U2029" s="84" t="n">
        <v>0.8482906386272252</v>
      </c>
      <c r="V2029" s="84" t="n">
        <v>0.9055736459654042</v>
      </c>
      <c r="W2029" s="84" t="n">
        <v>0.7978035222353405</v>
      </c>
      <c r="X2029" s="84" t="n">
        <v>0.8789009838111262</v>
      </c>
      <c r="Y2029" s="84" t="n">
        <v>0.8990129752727951</v>
      </c>
      <c r="Z2029" s="84" t="n">
        <v>0.6905658980717272</v>
      </c>
      <c r="AA2029" s="84" t="n">
        <v>0.7823887670273042</v>
      </c>
      <c r="AB2029" s="84" t="n">
        <v>0.8610041307111624</v>
      </c>
      <c r="AC2029" s="84" t="n">
        <v>0.8864401839497374</v>
      </c>
      <c r="AD2029" s="84" t="n">
        <v>0.8904153636781522</v>
      </c>
      <c r="AE2029" s="84" t="n">
        <v>0.9213631236043005</v>
      </c>
      <c r="AF2029" s="84" t="n">
        <v>1</v>
      </c>
      <c r="AG2029" s="84" t="n">
        <v>1</v>
      </c>
      <c r="AH2029" s="84" t="n">
        <v>1</v>
      </c>
      <c r="AI2029" s="84" t="n">
        <v>1</v>
      </c>
      <c r="AJ2029" s="84" t="n">
        <v>1</v>
      </c>
      <c r="AK2029" s="84" t="n">
        <v>1</v>
      </c>
    </row>
    <row r="2030">
      <c r="A2030" s="84" t="n">
        <v>23</v>
      </c>
      <c r="B2030" s="84" t="n">
        <v>0.9116981012557998</v>
      </c>
      <c r="C2030" s="84" t="n">
        <v>0.8861311012165459</v>
      </c>
      <c r="D2030" s="84" t="n">
        <v>0.9213535751997292</v>
      </c>
      <c r="E2030" s="84" t="n">
        <v>0.8941290811451916</v>
      </c>
      <c r="F2030" s="84" t="n">
        <v>0.8929359536851943</v>
      </c>
      <c r="G2030" s="84" t="n">
        <v>0.9241948265933855</v>
      </c>
      <c r="H2030" s="84" t="n">
        <v>0.8899996711499885</v>
      </c>
      <c r="I2030" s="84" t="n">
        <v>0.8076777726626218</v>
      </c>
      <c r="J2030" s="84" t="n">
        <v>0.8278689469195845</v>
      </c>
      <c r="K2030" s="84" t="n">
        <v>0.7929441411171778</v>
      </c>
      <c r="L2030" s="84" t="n">
        <v>0.7825794158815672</v>
      </c>
      <c r="M2030" s="84" t="n">
        <v>0.8054818860846963</v>
      </c>
      <c r="N2030" s="84" t="n">
        <v>0.5905051080115128</v>
      </c>
      <c r="O2030" s="84" t="n">
        <v>0.7519239572008926</v>
      </c>
      <c r="P2030" s="84" t="n">
        <v>0.8085897392226801</v>
      </c>
      <c r="Q2030" s="84" t="n">
        <v>0.5312479223455889</v>
      </c>
      <c r="R2030" s="84" t="n">
        <v>0.7213347939113516</v>
      </c>
      <c r="S2030" s="84" t="n">
        <v>0.7982302160158247</v>
      </c>
      <c r="T2030" s="84" t="n">
        <v>0.4800205146501359</v>
      </c>
      <c r="U2030" s="84" t="n">
        <v>0.6716931266871803</v>
      </c>
      <c r="V2030" s="84" t="n">
        <v>0.7606834265160106</v>
      </c>
      <c r="W2030" s="84" t="n">
        <v>0.605654761904762</v>
      </c>
      <c r="X2030" s="84" t="n">
        <v>0.714583356545185</v>
      </c>
      <c r="Y2030" s="84" t="n">
        <v>0.7476233289607498</v>
      </c>
      <c r="Z2030" s="84" t="n">
        <v>0.5141048891520781</v>
      </c>
      <c r="AA2030" s="84" t="n">
        <v>0.6146880506422616</v>
      </c>
      <c r="AB2030" s="84" t="n">
        <v>0.6964881969701908</v>
      </c>
      <c r="AC2030" s="84" t="n">
        <v>0.7269900900317378</v>
      </c>
      <c r="AD2030" s="84" t="n">
        <v>0.7478018083706773</v>
      </c>
      <c r="AE2030" s="84" t="n">
        <v>0.7673296958813914</v>
      </c>
      <c r="AF2030" s="84" t="n">
        <v>0.9006580958663855</v>
      </c>
      <c r="AG2030" s="84" t="n">
        <v>0.8871696536126066</v>
      </c>
      <c r="AH2030" s="84" t="n">
        <v>0.9203579350214953</v>
      </c>
      <c r="AI2030" s="84" t="n">
        <v>0.8862032186215766</v>
      </c>
      <c r="AJ2030" s="84" t="n">
        <v>0.8822444182799418</v>
      </c>
      <c r="AK2030" s="84" t="n">
        <v>0.9165262077181964</v>
      </c>
    </row>
    <row r="2031">
      <c r="A2031" s="84" t="n">
        <v>24</v>
      </c>
      <c r="B2031" s="84" t="n">
        <v>0.7767273187958256</v>
      </c>
      <c r="C2031" s="84" t="n">
        <v>0.7587794040357385</v>
      </c>
      <c r="D2031" s="84" t="n">
        <v>0.7730659653736578</v>
      </c>
      <c r="E2031" s="84" t="n">
        <v>0.7633841794880243</v>
      </c>
      <c r="F2031" s="84" t="n">
        <v>0.7618993224123161</v>
      </c>
      <c r="G2031" s="84" t="n">
        <v>0.775640404339869</v>
      </c>
      <c r="H2031" s="84" t="n">
        <v>0.7488079187082772</v>
      </c>
      <c r="I2031" s="84" t="n">
        <v>0.6490125077013634</v>
      </c>
      <c r="J2031" s="84" t="n">
        <v>0.6761299467582458</v>
      </c>
      <c r="K2031" s="84" t="n">
        <v>0.6273498530029401</v>
      </c>
      <c r="L2031" s="84" t="n">
        <v>0.6193324032425995</v>
      </c>
      <c r="M2031" s="84" t="n">
        <v>0.650916389720641</v>
      </c>
      <c r="N2031" s="84" t="n">
        <v>0.5000685285342273</v>
      </c>
      <c r="O2031" s="84" t="n">
        <v>0.6004510690240504</v>
      </c>
      <c r="P2031" s="84" t="n">
        <v>0.6443277648283949</v>
      </c>
      <c r="Q2031" s="84" t="n">
        <v>0.3703626753540323</v>
      </c>
      <c r="R2031" s="84" t="n">
        <v>0.5830240504880403</v>
      </c>
      <c r="S2031" s="84" t="n">
        <v>0.6336507853334556</v>
      </c>
      <c r="T2031" s="84" t="n">
        <v>0.342289910657212</v>
      </c>
      <c r="U2031" s="84" t="n">
        <v>0.510080607101731</v>
      </c>
      <c r="V2031" s="84" t="n">
        <v>0.6028239657281376</v>
      </c>
      <c r="W2031" s="84" t="n">
        <v>0.4492817788272335</v>
      </c>
      <c r="X2031" s="84" t="n">
        <v>0.5490156317894667</v>
      </c>
      <c r="Y2031" s="84" t="n">
        <v>0.5892670272819726</v>
      </c>
      <c r="Z2031" s="84" t="n">
        <v>0.3606721196195269</v>
      </c>
      <c r="AA2031" s="84" t="n">
        <v>0.4540942328501633</v>
      </c>
      <c r="AB2031" s="84" t="n">
        <v>0.5350784462565139</v>
      </c>
      <c r="AC2031" s="84" t="n">
        <v>0.7568819224043007</v>
      </c>
      <c r="AD2031" s="84" t="n">
        <v>0.5826323047555212</v>
      </c>
      <c r="AE2031" s="84" t="n">
        <v>0.6916568823813798</v>
      </c>
      <c r="AF2031" s="84" t="n">
        <v>0.7704870553025791</v>
      </c>
      <c r="AG2031" s="84" t="n">
        <v>0.7563266710917717</v>
      </c>
      <c r="AH2031" s="84" t="n">
        <v>0.7683725935062099</v>
      </c>
      <c r="AI2031" s="84" t="n">
        <v>0.7650657213665024</v>
      </c>
      <c r="AJ2031" s="84" t="n">
        <v>0.7566146829547992</v>
      </c>
      <c r="AK2031" s="84" t="n">
        <v>0.765423490592453</v>
      </c>
    </row>
    <row r="2041">
      <c r="A2041" s="84" t="inlineStr">
        <is>
          <t>RefgChg-Res-StdForMsr-cDXGF-MFm1985-CZ04</t>
        </is>
      </c>
      <c r="B2041" s="83" t="n"/>
      <c r="C2041" s="83" t="n"/>
      <c r="D2041" s="83" t="n">
        <v>2015</v>
      </c>
      <c r="E2041" s="83" t="n"/>
      <c r="F2041" s="84" t="inlineStr">
        <is>
          <t>Source Annual kWh:</t>
        </is>
      </c>
      <c r="G2041" s="205" t="n">
        <v>122428.1049999995</v>
      </c>
      <c r="H2041" s="83" t="inlineStr">
        <is>
          <t>DEER</t>
        </is>
      </c>
      <c r="I2041" s="83" t="n"/>
      <c r="J2041" s="83" t="n"/>
      <c r="K2041" s="83" t="inlineStr">
        <is>
          <t>PDAF</t>
        </is>
      </c>
      <c r="L2041" s="83" t="inlineStr">
        <is>
          <t>Monthly</t>
        </is>
      </c>
      <c r="M2041" s="83" t="n"/>
      <c r="N2041" s="83" t="n"/>
      <c r="O2041" s="83" t="n"/>
      <c r="P2041" s="83" t="n"/>
      <c r="Q2041" s="83" t="n"/>
      <c r="R2041" s="83" t="n"/>
      <c r="S2041" s="83" t="n"/>
      <c r="T2041" s="105" t="n"/>
      <c r="U2041" s="83" t="n"/>
      <c r="V2041" s="83" t="n"/>
      <c r="W2041" s="83" t="n"/>
      <c r="X2041" s="83" t="n"/>
      <c r="Y2041" s="83" t="n"/>
      <c r="Z2041" s="83" t="n"/>
      <c r="AA2041" s="83" t="n"/>
      <c r="AB2041" s="83" t="n"/>
      <c r="AC2041" s="83" t="n"/>
      <c r="AD2041" s="83" t="n"/>
      <c r="AE2041" s="83" t="n"/>
      <c r="AF2041" s="83" t="n"/>
      <c r="AG2041" s="83" t="n"/>
      <c r="AH2041" s="83" t="n"/>
      <c r="AI2041" s="83" t="n"/>
      <c r="AJ2041" s="83" t="n"/>
      <c r="AK2041" s="83" t="n"/>
    </row>
    <row r="2042">
      <c r="A2042" s="90" t="n">
        <v>52</v>
      </c>
      <c r="B2042" s="84" t="inlineStr">
        <is>
          <t>RefgChg-Res-StdForMsr-20-MM</t>
        </is>
      </c>
      <c r="C2042" s="83" t="n"/>
      <c r="D2042" s="83" t="n"/>
      <c r="E2042" s="83" t="n"/>
      <c r="F2042" s="83" t="inlineStr">
        <is>
          <t>Source Sample Size:</t>
        </is>
      </c>
      <c r="G2042" s="83" t="n">
        <v>0</v>
      </c>
      <c r="H2042" s="83" t="inlineStr">
        <is>
          <t>DEER</t>
        </is>
      </c>
      <c r="I2042" s="83" t="n"/>
      <c r="J2042" s="83" t="n"/>
      <c r="K2042" s="83" t="inlineStr">
        <is>
          <t>WKWE</t>
        </is>
      </c>
      <c r="L2042" s="83" t="inlineStr">
        <is>
          <t>Monthly</t>
        </is>
      </c>
      <c r="M2042" s="83" t="n"/>
      <c r="N2042" s="83" t="inlineStr">
        <is>
          <t>Weekend Peak3</t>
        </is>
      </c>
      <c r="O2042" s="83" t="n"/>
      <c r="P2042" s="83" t="n"/>
      <c r="Q2042" s="83" t="n"/>
      <c r="R2042" s="83" t="n"/>
      <c r="S2042" s="83" t="n"/>
      <c r="T2042" s="83" t="n"/>
      <c r="U2042" s="83" t="n"/>
      <c r="V2042" s="83" t="n"/>
      <c r="W2042" s="83" t="n"/>
      <c r="X2042" s="83" t="n"/>
      <c r="Y2042" s="83" t="n"/>
      <c r="Z2042" s="83" t="n"/>
      <c r="AA2042" s="83" t="n"/>
      <c r="AB2042" s="83" t="n"/>
      <c r="AC2042" s="83" t="n"/>
      <c r="AD2042" s="83" t="n"/>
      <c r="AE2042" s="83" t="n"/>
      <c r="AF2042" s="83" t="n"/>
      <c r="AG2042" s="83" t="n"/>
      <c r="AH2042" s="83" t="n"/>
      <c r="AI2042" s="83" t="n"/>
      <c r="AJ2042" s="83" t="n"/>
      <c r="AK2042" s="83" t="n"/>
    </row>
    <row r="2043">
      <c r="A2043" s="84" t="n"/>
      <c r="B2043" s="84" t="n">
        <v>1</v>
      </c>
      <c r="C2043" s="84" t="inlineStr">
        <is>
          <t>JANUARY</t>
        </is>
      </c>
      <c r="D2043" s="84" t="inlineStr">
        <is>
          <t>JAN</t>
        </is>
      </c>
      <c r="E2043" s="84" t="n">
        <v>2</v>
      </c>
      <c r="F2043" s="84" t="inlineStr">
        <is>
          <t>FEBRUARY</t>
        </is>
      </c>
      <c r="G2043" s="84" t="inlineStr">
        <is>
          <t>FEB</t>
        </is>
      </c>
      <c r="H2043" s="84" t="n">
        <v>3</v>
      </c>
      <c r="I2043" s="84" t="inlineStr">
        <is>
          <t>MARCH</t>
        </is>
      </c>
      <c r="J2043" s="84" t="inlineStr">
        <is>
          <t>MAR</t>
        </is>
      </c>
      <c r="K2043" s="84" t="n">
        <v>4</v>
      </c>
      <c r="L2043" s="84" t="inlineStr">
        <is>
          <t>APRIL</t>
        </is>
      </c>
      <c r="M2043" s="84" t="inlineStr">
        <is>
          <t>APR</t>
        </is>
      </c>
      <c r="N2043" s="84" t="n">
        <v>5</v>
      </c>
      <c r="O2043" s="84" t="inlineStr">
        <is>
          <t>MAY</t>
        </is>
      </c>
      <c r="P2043" s="84" t="inlineStr">
        <is>
          <t>MAY</t>
        </is>
      </c>
      <c r="Q2043" s="84" t="n">
        <v>6</v>
      </c>
      <c r="R2043" s="84" t="inlineStr">
        <is>
          <t>JUNE</t>
        </is>
      </c>
      <c r="S2043" s="84" t="inlineStr">
        <is>
          <t>JUN</t>
        </is>
      </c>
      <c r="T2043" s="84" t="n">
        <v>7</v>
      </c>
      <c r="U2043" s="84" t="inlineStr">
        <is>
          <t>JULY</t>
        </is>
      </c>
      <c r="V2043" s="84" t="inlineStr">
        <is>
          <t>JUL</t>
        </is>
      </c>
      <c r="W2043" s="84" t="n">
        <v>8</v>
      </c>
      <c r="X2043" s="84" t="inlineStr">
        <is>
          <t>AUGUST</t>
        </is>
      </c>
      <c r="Y2043" s="84" t="inlineStr">
        <is>
          <t>AUG</t>
        </is>
      </c>
      <c r="Z2043" s="84" t="n">
        <v>9</v>
      </c>
      <c r="AA2043" s="84" t="inlineStr">
        <is>
          <t>SEPTEMBER</t>
        </is>
      </c>
      <c r="AB2043" s="84" t="inlineStr">
        <is>
          <t>SEP</t>
        </is>
      </c>
      <c r="AC2043" s="84" t="n">
        <v>10</v>
      </c>
      <c r="AD2043" s="84" t="inlineStr">
        <is>
          <t>OCTOBER</t>
        </is>
      </c>
      <c r="AE2043" s="84" t="inlineStr">
        <is>
          <t>OCT</t>
        </is>
      </c>
      <c r="AF2043" s="84" t="n">
        <v>11</v>
      </c>
      <c r="AG2043" s="84" t="inlineStr">
        <is>
          <t>NOVEMBER</t>
        </is>
      </c>
      <c r="AH2043" s="84" t="inlineStr">
        <is>
          <t>NOV</t>
        </is>
      </c>
      <c r="AI2043" s="84" t="n">
        <v>12</v>
      </c>
      <c r="AJ2043" s="84" t="inlineStr">
        <is>
          <t>DECEMBER</t>
        </is>
      </c>
      <c r="AK2043" s="84" t="inlineStr">
        <is>
          <t>DEC</t>
        </is>
      </c>
    </row>
    <row r="2044">
      <c r="A2044" s="83" t="n"/>
      <c r="B2044" s="84" t="n">
        <v>31</v>
      </c>
      <c r="C2044" s="83" t="n"/>
      <c r="D2044" s="83" t="n"/>
      <c r="E2044" s="84" t="n">
        <v>28</v>
      </c>
      <c r="F2044" s="83" t="n"/>
      <c r="G2044" s="83" t="n"/>
      <c r="H2044" s="84" t="n">
        <v>31</v>
      </c>
      <c r="I2044" s="83" t="n"/>
      <c r="J2044" s="83" t="n"/>
      <c r="K2044" s="84" t="n">
        <v>30</v>
      </c>
      <c r="L2044" s="83" t="n"/>
      <c r="M2044" s="83" t="n"/>
      <c r="N2044" s="84" t="n">
        <v>31</v>
      </c>
      <c r="O2044" s="83" t="n"/>
      <c r="P2044" s="83" t="n"/>
      <c r="Q2044" s="84" t="n">
        <v>30</v>
      </c>
      <c r="R2044" s="83" t="n"/>
      <c r="S2044" s="83" t="n"/>
      <c r="T2044" s="84" t="n">
        <v>31</v>
      </c>
      <c r="U2044" s="83" t="n"/>
      <c r="V2044" s="83" t="n"/>
      <c r="W2044" s="84" t="n">
        <v>31</v>
      </c>
      <c r="X2044" s="83" t="n"/>
      <c r="Y2044" s="83" t="n"/>
      <c r="Z2044" s="84" t="n">
        <v>30</v>
      </c>
      <c r="AA2044" s="83" t="n"/>
      <c r="AB2044" s="83" t="n"/>
      <c r="AC2044" s="84" t="n">
        <v>31</v>
      </c>
      <c r="AD2044" s="83" t="n"/>
      <c r="AE2044" s="83" t="n"/>
      <c r="AF2044" s="84" t="n">
        <v>30</v>
      </c>
      <c r="AG2044" s="83" t="n"/>
      <c r="AH2044" s="83" t="n"/>
      <c r="AI2044" s="84" t="n">
        <v>31</v>
      </c>
      <c r="AJ2044" s="83" t="n"/>
      <c r="AK2044" s="83" t="n"/>
    </row>
    <row r="2045">
      <c r="A2045" s="84" t="inlineStr">
        <is>
          <t>RATIOS</t>
        </is>
      </c>
      <c r="B2045" s="84" t="inlineStr">
        <is>
          <t>E.BKDWN</t>
        </is>
      </c>
      <c r="C2045" s="84" t="inlineStr">
        <is>
          <t>PEAK/AVG</t>
        </is>
      </c>
      <c r="D2045" s="84" t="inlineStr">
        <is>
          <t>END/AVG</t>
        </is>
      </c>
      <c r="E2045" s="84" t="inlineStr">
        <is>
          <t>E.BKDWN</t>
        </is>
      </c>
      <c r="F2045" s="84" t="inlineStr">
        <is>
          <t>PEAK/AVG</t>
        </is>
      </c>
      <c r="G2045" s="84" t="inlineStr">
        <is>
          <t>END/AVG</t>
        </is>
      </c>
      <c r="H2045" s="84" t="inlineStr">
        <is>
          <t>E.BKDWN</t>
        </is>
      </c>
      <c r="I2045" s="84" t="inlineStr">
        <is>
          <t>PEAK/AVG</t>
        </is>
      </c>
      <c r="J2045" s="84" t="inlineStr">
        <is>
          <t>END/AVG</t>
        </is>
      </c>
      <c r="K2045" s="84" t="inlineStr">
        <is>
          <t>E.BKDWN</t>
        </is>
      </c>
      <c r="L2045" s="84" t="inlineStr">
        <is>
          <t>PEAK/AVG</t>
        </is>
      </c>
      <c r="M2045" s="84" t="inlineStr">
        <is>
          <t>END/AVG</t>
        </is>
      </c>
      <c r="N2045" s="84" t="inlineStr">
        <is>
          <t>E.BKDWN</t>
        </is>
      </c>
      <c r="O2045" s="84" t="inlineStr">
        <is>
          <t>PEAK/AVG</t>
        </is>
      </c>
      <c r="P2045" s="84" t="inlineStr">
        <is>
          <t>END/AVG</t>
        </is>
      </c>
      <c r="Q2045" s="84" t="inlineStr">
        <is>
          <t>E.BKDWN</t>
        </is>
      </c>
      <c r="R2045" s="84" t="inlineStr">
        <is>
          <t>PEAK/AVG</t>
        </is>
      </c>
      <c r="S2045" s="84" t="inlineStr">
        <is>
          <t>END/AVG</t>
        </is>
      </c>
      <c r="T2045" s="84" t="inlineStr">
        <is>
          <t>E.BKDWN</t>
        </is>
      </c>
      <c r="U2045" s="84" t="inlineStr">
        <is>
          <t>PEAK/AVG</t>
        </is>
      </c>
      <c r="V2045" s="84" t="inlineStr">
        <is>
          <t>END/AVG</t>
        </is>
      </c>
      <c r="W2045" s="84" t="inlineStr">
        <is>
          <t>E.BKDWN</t>
        </is>
      </c>
      <c r="X2045" s="84" t="inlineStr">
        <is>
          <t>PEAK/AVG</t>
        </is>
      </c>
      <c r="Y2045" s="84" t="inlineStr">
        <is>
          <t>END/AVG</t>
        </is>
      </c>
      <c r="Z2045" s="84" t="inlineStr">
        <is>
          <t>E.BKDWN</t>
        </is>
      </c>
      <c r="AA2045" s="84" t="inlineStr">
        <is>
          <t>PEAK/AVG</t>
        </is>
      </c>
      <c r="AB2045" s="84" t="inlineStr">
        <is>
          <t>END/AVG</t>
        </is>
      </c>
      <c r="AC2045" s="84" t="inlineStr">
        <is>
          <t>E.BKDWN</t>
        </is>
      </c>
      <c r="AD2045" s="84" t="inlineStr">
        <is>
          <t>PEAK/AVG</t>
        </is>
      </c>
      <c r="AE2045" s="84" t="inlineStr">
        <is>
          <t>END/AVG</t>
        </is>
      </c>
      <c r="AF2045" s="84" t="inlineStr">
        <is>
          <t>E.BKDWN</t>
        </is>
      </c>
      <c r="AG2045" s="84" t="inlineStr">
        <is>
          <t>PEAK/AVG</t>
        </is>
      </c>
      <c r="AH2045" s="84" t="inlineStr">
        <is>
          <t>END/AVG</t>
        </is>
      </c>
      <c r="AI2045" s="84" t="inlineStr">
        <is>
          <t>E.BKDWN</t>
        </is>
      </c>
      <c r="AJ2045" s="84" t="inlineStr">
        <is>
          <t>PEAK/AVG</t>
        </is>
      </c>
      <c r="AK2045" s="84" t="inlineStr">
        <is>
          <t>END/AVG</t>
        </is>
      </c>
    </row>
    <row r="2046">
      <c r="A2046" s="83" t="n"/>
      <c r="B2046" s="209" t="n">
        <v>0.0781935760278841</v>
      </c>
      <c r="C2046" s="210" t="n">
        <v>1.023716074373393</v>
      </c>
      <c r="D2046" s="210" t="n">
        <v>0.990605695990593</v>
      </c>
      <c r="E2046" s="209" t="n">
        <v>0.06956850610290817</v>
      </c>
      <c r="F2046" s="210" t="n">
        <v>1.012491821364474</v>
      </c>
      <c r="G2046" s="210" t="n">
        <v>0.9863264086308358</v>
      </c>
      <c r="H2046" s="209" t="n">
        <v>0.07611592122299277</v>
      </c>
      <c r="I2046" s="210" t="n">
        <v>1.034479471332139</v>
      </c>
      <c r="J2046" s="210" t="n">
        <v>0.9986733051292896</v>
      </c>
      <c r="K2046" s="209" t="n">
        <v>0.07343554359863814</v>
      </c>
      <c r="L2046" s="210" t="n">
        <v>1.058161395261594</v>
      </c>
      <c r="M2046" s="210" t="n">
        <v>1.001818302397735</v>
      </c>
      <c r="N2046" s="209" t="n">
        <v>0.08733803210702738</v>
      </c>
      <c r="O2046" s="210" t="n">
        <v>1.409082478382683</v>
      </c>
      <c r="P2046" s="210" t="n">
        <v>0.9026053723486678</v>
      </c>
      <c r="Q2046" s="209" t="n">
        <v>0.08659414839469959</v>
      </c>
      <c r="R2046" s="210" t="n">
        <v>1.367419914128206</v>
      </c>
      <c r="S2046" s="210" t="n">
        <v>0.9192795837277639</v>
      </c>
      <c r="T2046" s="209" t="n">
        <v>0.09926907163537667</v>
      </c>
      <c r="U2046" s="210" t="n">
        <v>1.318143101855477</v>
      </c>
      <c r="V2046" s="210" t="n">
        <v>0.987518978133305</v>
      </c>
      <c r="W2046" s="209" t="n">
        <v>0.09501382490157956</v>
      </c>
      <c r="X2046" s="210" t="n">
        <v>1.265105785319644</v>
      </c>
      <c r="Y2046" s="210" t="n">
        <v>0.999357780249795</v>
      </c>
      <c r="Z2046" s="209" t="n">
        <v>0.1021092258345212</v>
      </c>
      <c r="AA2046" s="210" t="n">
        <v>1.335801585660438</v>
      </c>
      <c r="AB2046" s="210" t="n">
        <v>0.9001208439404161</v>
      </c>
      <c r="AC2046" s="209" t="n">
        <v>0.07937871834119803</v>
      </c>
      <c r="AD2046" s="210" t="n">
        <v>1.149971816022445</v>
      </c>
      <c r="AE2046" s="210" t="n">
        <v>0.9943751559174828</v>
      </c>
      <c r="AF2046" s="209" t="n">
        <v>0.07460082644822054</v>
      </c>
      <c r="AG2046" s="210" t="n">
        <v>1.035454030055975</v>
      </c>
      <c r="AH2046" s="210" t="n">
        <v>0.9893016083515577</v>
      </c>
      <c r="AI2046" s="209" t="n">
        <v>0.07838260538495366</v>
      </c>
      <c r="AJ2046" s="210" t="n">
        <v>1.026649113069182</v>
      </c>
      <c r="AK2046" s="210" t="n">
        <v>0.9924507518509331</v>
      </c>
      <c r="AM2046">
        <f>A2041</f>
        <v/>
      </c>
      <c r="AN2046" s="206">
        <f>1/($B2046*(1/$B2044)*(1/(5/7+2/7*$D2046))*$B2056/SUM($B2048:$B2071))</f>
        <v/>
      </c>
      <c r="AO2046" s="206">
        <f>1/(B2046*(1/B2044)*(1/(5/7+2/7*D2046)))</f>
        <v/>
      </c>
      <c r="AP2046" s="206" t="n"/>
      <c r="AR2046" s="211">
        <f>CHOOSE(AV$3,C2046,F2046,I2046,L2046,O2046,R2046,U2046,X2046,AA2046,AD2046,AG2046,AJ2046)</f>
        <v/>
      </c>
      <c r="AS2046" s="207" t="n"/>
      <c r="AT2046" s="207" t="n"/>
      <c r="AV2046" s="116">
        <f>AN2046/AR2046</f>
        <v/>
      </c>
      <c r="AW2046" s="208">
        <f>AO2046/AR2046</f>
        <v/>
      </c>
      <c r="AX2046" s="206" t="n"/>
    </row>
    <row r="2047">
      <c r="A2047" s="84" t="inlineStr">
        <is>
          <t>HOUR</t>
        </is>
      </c>
      <c r="B2047" s="84" t="inlineStr">
        <is>
          <t>PEAK</t>
        </is>
      </c>
      <c r="C2047" s="84" t="inlineStr">
        <is>
          <t>AVG</t>
        </is>
      </c>
      <c r="D2047" s="84" t="inlineStr">
        <is>
          <t>END</t>
        </is>
      </c>
      <c r="E2047" s="84" t="inlineStr">
        <is>
          <t>PEAK</t>
        </is>
      </c>
      <c r="F2047" s="84" t="inlineStr">
        <is>
          <t>AVG</t>
        </is>
      </c>
      <c r="G2047" s="84" t="inlineStr">
        <is>
          <t>END</t>
        </is>
      </c>
      <c r="H2047" s="84" t="inlineStr">
        <is>
          <t>PEAK</t>
        </is>
      </c>
      <c r="I2047" s="84" t="inlineStr">
        <is>
          <t>AVG</t>
        </is>
      </c>
      <c r="J2047" s="84" t="inlineStr">
        <is>
          <t>END</t>
        </is>
      </c>
      <c r="K2047" s="84" t="inlineStr">
        <is>
          <t>PEAK</t>
        </is>
      </c>
      <c r="L2047" s="84" t="inlineStr">
        <is>
          <t>AVG</t>
        </is>
      </c>
      <c r="M2047" s="84" t="inlineStr">
        <is>
          <t>END</t>
        </is>
      </c>
      <c r="N2047" s="84" t="inlineStr">
        <is>
          <t>PEAK</t>
        </is>
      </c>
      <c r="O2047" s="84" t="inlineStr">
        <is>
          <t>AVG</t>
        </is>
      </c>
      <c r="P2047" s="84" t="inlineStr">
        <is>
          <t>END</t>
        </is>
      </c>
      <c r="Q2047" s="84" t="inlineStr">
        <is>
          <t>PEAK</t>
        </is>
      </c>
      <c r="R2047" s="84" t="inlineStr">
        <is>
          <t>AVG</t>
        </is>
      </c>
      <c r="S2047" s="84" t="inlineStr">
        <is>
          <t>END</t>
        </is>
      </c>
      <c r="T2047" s="84" t="inlineStr">
        <is>
          <t>PEAK</t>
        </is>
      </c>
      <c r="U2047" s="84" t="inlineStr">
        <is>
          <t>AVG</t>
        </is>
      </c>
      <c r="V2047" s="84" t="inlineStr">
        <is>
          <t>END</t>
        </is>
      </c>
      <c r="W2047" s="84" t="inlineStr">
        <is>
          <t>PEAK</t>
        </is>
      </c>
      <c r="X2047" s="84" t="inlineStr">
        <is>
          <t>AVG</t>
        </is>
      </c>
      <c r="Y2047" s="84" t="inlineStr">
        <is>
          <t>END</t>
        </is>
      </c>
      <c r="Z2047" s="84" t="inlineStr">
        <is>
          <t>PEAK</t>
        </is>
      </c>
      <c r="AA2047" s="84" t="inlineStr">
        <is>
          <t>AVG</t>
        </is>
      </c>
      <c r="AB2047" s="84" t="inlineStr">
        <is>
          <t>END</t>
        </is>
      </c>
      <c r="AC2047" s="84" t="inlineStr">
        <is>
          <t>PEAK</t>
        </is>
      </c>
      <c r="AD2047" s="84" t="inlineStr">
        <is>
          <t>AVG</t>
        </is>
      </c>
      <c r="AE2047" s="84" t="inlineStr">
        <is>
          <t>END</t>
        </is>
      </c>
      <c r="AF2047" s="84" t="inlineStr">
        <is>
          <t>PEAK</t>
        </is>
      </c>
      <c r="AG2047" s="84" t="inlineStr">
        <is>
          <t>AVG</t>
        </is>
      </c>
      <c r="AH2047" s="84" t="inlineStr">
        <is>
          <t>END</t>
        </is>
      </c>
      <c r="AI2047" s="84" t="inlineStr">
        <is>
          <t>PEAK</t>
        </is>
      </c>
      <c r="AJ2047" s="84" t="inlineStr">
        <is>
          <t>AVG</t>
        </is>
      </c>
      <c r="AK2047" s="84" t="inlineStr">
        <is>
          <t>END</t>
        </is>
      </c>
    </row>
    <row r="2048">
      <c r="A2048" s="84" t="n">
        <v>1</v>
      </c>
      <c r="B2048" s="84" t="n">
        <v>0.5889699455388959</v>
      </c>
      <c r="C2048" s="84" t="n">
        <v>0.5651042345662917</v>
      </c>
      <c r="D2048" s="84" t="n">
        <v>0.6192878460855288</v>
      </c>
      <c r="E2048" s="84" t="n">
        <v>0.5686604465178275</v>
      </c>
      <c r="F2048" s="84" t="n">
        <v>0.569145773591855</v>
      </c>
      <c r="G2048" s="84" t="n">
        <v>0.6218533424047787</v>
      </c>
      <c r="H2048" s="84" t="n">
        <v>0.6077083370438314</v>
      </c>
      <c r="I2048" s="84" t="n">
        <v>0.5154218142328078</v>
      </c>
      <c r="J2048" s="84" t="n">
        <v>0.5696577156379737</v>
      </c>
      <c r="K2048" s="84" t="n">
        <v>0.4403179232066787</v>
      </c>
      <c r="L2048" s="84" t="n">
        <v>0.488266813013647</v>
      </c>
      <c r="M2048" s="84" t="n">
        <v>0.5452690590267592</v>
      </c>
      <c r="N2048" s="84" t="n">
        <v>0.2301306183508583</v>
      </c>
      <c r="O2048" s="84" t="n">
        <v>0.350660500598405</v>
      </c>
      <c r="P2048" s="84" t="n">
        <v>0.3932093916382998</v>
      </c>
      <c r="Q2048" s="84" t="n">
        <v>0.3139990993166555</v>
      </c>
      <c r="R2048" s="84" t="n">
        <v>0.2956168506278832</v>
      </c>
      <c r="S2048" s="84" t="n">
        <v>0.3945199157304571</v>
      </c>
      <c r="T2048" s="84" t="n">
        <v>0.2615932007045167</v>
      </c>
      <c r="U2048" s="84" t="n">
        <v>0.2576564853051523</v>
      </c>
      <c r="V2048" s="84" t="n">
        <v>0.2839280793607054</v>
      </c>
      <c r="W2048" s="84" t="n">
        <v>0.2461030111822577</v>
      </c>
      <c r="X2048" s="84" t="n">
        <v>0.2529737492101786</v>
      </c>
      <c r="Y2048" s="84" t="n">
        <v>0.2854504172355136</v>
      </c>
      <c r="Z2048" s="84" t="n">
        <v>0.2442791918418678</v>
      </c>
      <c r="AA2048" s="84" t="n">
        <v>0.2696051201790522</v>
      </c>
      <c r="AB2048" s="84" t="n">
        <v>0.3152088324248824</v>
      </c>
      <c r="AC2048" s="84" t="n">
        <v>0.2481837943546106</v>
      </c>
      <c r="AD2048" s="84" t="n">
        <v>0.3784488162908806</v>
      </c>
      <c r="AE2048" s="84" t="n">
        <v>0.4183788605195674</v>
      </c>
      <c r="AF2048" s="84" t="n">
        <v>0.5960533854605509</v>
      </c>
      <c r="AG2048" s="84" t="n">
        <v>0.5678926268084364</v>
      </c>
      <c r="AH2048" s="84" t="n">
        <v>0.619724926946627</v>
      </c>
      <c r="AI2048" s="84" t="n">
        <v>0.5720924079310744</v>
      </c>
      <c r="AJ2048" s="84" t="n">
        <v>0.5622760834021155</v>
      </c>
      <c r="AK2048" s="84" t="n">
        <v>0.6151162790697674</v>
      </c>
    </row>
    <row r="2049">
      <c r="A2049" s="84" t="n">
        <v>2</v>
      </c>
      <c r="B2049" s="84" t="n">
        <v>0.5218684865191958</v>
      </c>
      <c r="C2049" s="84" t="n">
        <v>0.4814748094859973</v>
      </c>
      <c r="D2049" s="84" t="n">
        <v>0.5440862102795535</v>
      </c>
      <c r="E2049" s="84" t="n">
        <v>0.4898367210929691</v>
      </c>
      <c r="F2049" s="84" t="n">
        <v>0.4833521875246639</v>
      </c>
      <c r="G2049" s="84" t="n">
        <v>0.5387977259885377</v>
      </c>
      <c r="H2049" s="84" t="n">
        <v>0.5334033875362888</v>
      </c>
      <c r="I2049" s="84" t="n">
        <v>0.4637705709273509</v>
      </c>
      <c r="J2049" s="84" t="n">
        <v>0.5065503209099397</v>
      </c>
      <c r="K2049" s="84" t="n">
        <v>0.3940017725934186</v>
      </c>
      <c r="L2049" s="84" t="n">
        <v>0.4482339304867023</v>
      </c>
      <c r="M2049" s="84" t="n">
        <v>0.4880023467292461</v>
      </c>
      <c r="N2049" s="84" t="n">
        <v>0.1870321260562901</v>
      </c>
      <c r="O2049" s="84" t="n">
        <v>0.3059114038436448</v>
      </c>
      <c r="P2049" s="84" t="n">
        <v>0.3449620990862153</v>
      </c>
      <c r="Q2049" s="84" t="n">
        <v>0.238185057793848</v>
      </c>
      <c r="R2049" s="84" t="n">
        <v>0.2609977732121732</v>
      </c>
      <c r="S2049" s="84" t="n">
        <v>0.330997260812526</v>
      </c>
      <c r="T2049" s="84" t="n">
        <v>0.1970282634135962</v>
      </c>
      <c r="U2049" s="84" t="n">
        <v>0.2158581570703705</v>
      </c>
      <c r="V2049" s="84" t="n">
        <v>0.2342560993704559</v>
      </c>
      <c r="W2049" s="84" t="n">
        <v>0.1935395548254211</v>
      </c>
      <c r="X2049" s="84" t="n">
        <v>0.2188316388075133</v>
      </c>
      <c r="Y2049" s="84" t="n">
        <v>0.2380347465072192</v>
      </c>
      <c r="Z2049" s="84" t="n">
        <v>0.1902835114962955</v>
      </c>
      <c r="AA2049" s="84" t="n">
        <v>0.218965908722307</v>
      </c>
      <c r="AB2049" s="84" t="n">
        <v>0.2550729960517858</v>
      </c>
      <c r="AC2049" s="84" t="n">
        <v>0.2234235981478339</v>
      </c>
      <c r="AD2049" s="84" t="n">
        <v>0.3461600771999522</v>
      </c>
      <c r="AE2049" s="84" t="n">
        <v>0.3734418552792954</v>
      </c>
      <c r="AF2049" s="84" t="n">
        <v>0.5289845303494995</v>
      </c>
      <c r="AG2049" s="84" t="n">
        <v>0.4830424064344233</v>
      </c>
      <c r="AH2049" s="84" t="n">
        <v>0.5412816091360599</v>
      </c>
      <c r="AI2049" s="84" t="n">
        <v>0.5048039556150882</v>
      </c>
      <c r="AJ2049" s="84" t="n">
        <v>0.4820990416988089</v>
      </c>
      <c r="AK2049" s="84" t="n">
        <v>0.5408924275403826</v>
      </c>
    </row>
    <row r="2050">
      <c r="A2050" s="84" t="n">
        <v>3</v>
      </c>
      <c r="B2050" s="84" t="n">
        <v>0.4953607207691789</v>
      </c>
      <c r="C2050" s="84" t="n">
        <v>0.4469393318084312</v>
      </c>
      <c r="D2050" s="84" t="n">
        <v>0.4956832897875725</v>
      </c>
      <c r="E2050" s="84" t="n">
        <v>0.4643285571476176</v>
      </c>
      <c r="F2050" s="84" t="n">
        <v>0.4498434663649997</v>
      </c>
      <c r="G2050" s="84" t="n">
        <v>0.4879438185403429</v>
      </c>
      <c r="H2050" s="84" t="n">
        <v>0.5020392897216237</v>
      </c>
      <c r="I2050" s="84" t="n">
        <v>0.4404893397811336</v>
      </c>
      <c r="J2050" s="84" t="n">
        <v>0.4790278161095028</v>
      </c>
      <c r="K2050" s="84" t="n">
        <v>0.3749178031277698</v>
      </c>
      <c r="L2050" s="84" t="n">
        <v>0.4324302783401155</v>
      </c>
      <c r="M2050" s="84" t="n">
        <v>0.4717186532381604</v>
      </c>
      <c r="N2050" s="84" t="n">
        <v>0.1671271998961482</v>
      </c>
      <c r="O2050" s="84" t="n">
        <v>0.2845733928033543</v>
      </c>
      <c r="P2050" s="84" t="n">
        <v>0.3308558422462585</v>
      </c>
      <c r="Q2050" s="84" t="n">
        <v>0.2016486421219578</v>
      </c>
      <c r="R2050" s="84" t="n">
        <v>0.2458789225285568</v>
      </c>
      <c r="S2050" s="84" t="n">
        <v>0.3105452307797497</v>
      </c>
      <c r="T2050" s="84" t="n">
        <v>0.165230445524073</v>
      </c>
      <c r="U2050" s="84" t="n">
        <v>0.2006212711922215</v>
      </c>
      <c r="V2050" s="84" t="n">
        <v>0.2189043389787397</v>
      </c>
      <c r="W2050" s="84" t="n">
        <v>0.1720835589075364</v>
      </c>
      <c r="X2050" s="84" t="n">
        <v>0.2078097535757367</v>
      </c>
      <c r="Y2050" s="84" t="n">
        <v>0.221980487638683</v>
      </c>
      <c r="Z2050" s="84" t="n">
        <v>0.160324794269623</v>
      </c>
      <c r="AA2050" s="84" t="n">
        <v>0.1945712640695449</v>
      </c>
      <c r="AB2050" s="84" t="n">
        <v>0.2309524405750647</v>
      </c>
      <c r="AC2050" s="84" t="n">
        <v>0.2114394692396583</v>
      </c>
      <c r="AD2050" s="84" t="n">
        <v>0.3308592016566998</v>
      </c>
      <c r="AE2050" s="84" t="n">
        <v>0.3523826513546661</v>
      </c>
      <c r="AF2050" s="84" t="n">
        <v>0.5039263927740892</v>
      </c>
      <c r="AG2050" s="84" t="n">
        <v>0.4468786573370852</v>
      </c>
      <c r="AH2050" s="84" t="n">
        <v>0.490510805703842</v>
      </c>
      <c r="AI2050" s="84" t="n">
        <v>0.4873410395065403</v>
      </c>
      <c r="AJ2050" s="84" t="n">
        <v>0.4516047777870238</v>
      </c>
      <c r="AK2050" s="84" t="n">
        <v>0.4920895864360178</v>
      </c>
    </row>
    <row r="2051">
      <c r="A2051" s="84" t="n">
        <v>4</v>
      </c>
      <c r="B2051" s="84" t="n">
        <v>0.486031735359376</v>
      </c>
      <c r="C2051" s="84" t="n">
        <v>0.4326652997854865</v>
      </c>
      <c r="D2051" s="84" t="n">
        <v>0.4729327811799696</v>
      </c>
      <c r="E2051" s="84" t="n">
        <v>0.4631789403532156</v>
      </c>
      <c r="F2051" s="84" t="n">
        <v>0.4385730446449711</v>
      </c>
      <c r="G2051" s="84" t="n">
        <v>0.4683172084548945</v>
      </c>
      <c r="H2051" s="84" t="n">
        <v>0.4922257645110158</v>
      </c>
      <c r="I2051" s="84" t="n">
        <v>0.431302616556986</v>
      </c>
      <c r="J2051" s="84" t="n">
        <v>0.4600492081481177</v>
      </c>
      <c r="K2051" s="84" t="n">
        <v>0.3616805329216343</v>
      </c>
      <c r="L2051" s="84" t="n">
        <v>0.4247265672144811</v>
      </c>
      <c r="M2051" s="84" t="n">
        <v>0.4514390013363319</v>
      </c>
      <c r="N2051" s="84" t="n">
        <v>0.1592085010107004</v>
      </c>
      <c r="O2051" s="84" t="n">
        <v>0.2728775146299151</v>
      </c>
      <c r="P2051" s="84" t="n">
        <v>0.3128453548720635</v>
      </c>
      <c r="Q2051" s="84" t="n">
        <v>0.181539907451523</v>
      </c>
      <c r="R2051" s="84" t="n">
        <v>0.2358697772452177</v>
      </c>
      <c r="S2051" s="84" t="n">
        <v>0.2916187700578178</v>
      </c>
      <c r="T2051" s="84" t="n">
        <v>0.152546780618698</v>
      </c>
      <c r="U2051" s="84" t="n">
        <v>0.1935658552710978</v>
      </c>
      <c r="V2051" s="84" t="n">
        <v>0.2049913093244589</v>
      </c>
      <c r="W2051" s="84" t="n">
        <v>0.1603723685602454</v>
      </c>
      <c r="X2051" s="84" t="n">
        <v>0.2021058073410305</v>
      </c>
      <c r="Y2051" s="84" t="n">
        <v>0.2077100353110954</v>
      </c>
      <c r="Z2051" s="84" t="n">
        <v>0.146638598026082</v>
      </c>
      <c r="AA2051" s="84" t="n">
        <v>0.1850591164163612</v>
      </c>
      <c r="AB2051" s="84" t="n">
        <v>0.2149564694785519</v>
      </c>
      <c r="AC2051" s="84" t="n">
        <v>0.2028251189927837</v>
      </c>
      <c r="AD2051" s="84" t="n">
        <v>0.3240496164655665</v>
      </c>
      <c r="AE2051" s="84" t="n">
        <v>0.3354041699186085</v>
      </c>
      <c r="AF2051" s="84" t="n">
        <v>0.4992753867412625</v>
      </c>
      <c r="AG2051" s="84" t="n">
        <v>0.4328842849672552</v>
      </c>
      <c r="AH2051" s="84" t="n">
        <v>0.4660134025834564</v>
      </c>
      <c r="AI2051" s="84" t="n">
        <v>0.4842486481123183</v>
      </c>
      <c r="AJ2051" s="84" t="n">
        <v>0.4400808742333704</v>
      </c>
      <c r="AK2051" s="84" t="n">
        <v>0.4702371405659296</v>
      </c>
    </row>
    <row r="2052">
      <c r="A2052" s="84" t="n">
        <v>5</v>
      </c>
      <c r="B2052" s="84" t="n">
        <v>0.4848214886035097</v>
      </c>
      <c r="C2052" s="84" t="n">
        <v>0.4305486092181518</v>
      </c>
      <c r="D2052" s="84" t="n">
        <v>0.458128943645245</v>
      </c>
      <c r="E2052" s="84" t="n">
        <v>0.4682272575808065</v>
      </c>
      <c r="F2052" s="84" t="n">
        <v>0.4382257767488358</v>
      </c>
      <c r="G2052" s="84" t="n">
        <v>0.4521846423505805</v>
      </c>
      <c r="H2052" s="84" t="n">
        <v>0.4979072791066308</v>
      </c>
      <c r="I2052" s="84" t="n">
        <v>0.4578324995127024</v>
      </c>
      <c r="J2052" s="84" t="n">
        <v>0.4773425251178823</v>
      </c>
      <c r="K2052" s="84" t="n">
        <v>0.3858392658032422</v>
      </c>
      <c r="L2052" s="84" t="n">
        <v>0.4600024138143048</v>
      </c>
      <c r="M2052" s="84" t="n">
        <v>0.4748215507969102</v>
      </c>
      <c r="N2052" s="84" t="n">
        <v>0.1704282031786065</v>
      </c>
      <c r="O2052" s="84" t="n">
        <v>0.2931814045040648</v>
      </c>
      <c r="P2052" s="84" t="n">
        <v>0.3266528356866142</v>
      </c>
      <c r="Q2052" s="84" t="n">
        <v>0.189450256825287</v>
      </c>
      <c r="R2052" s="84" t="n">
        <v>0.2538664788632489</v>
      </c>
      <c r="S2052" s="84" t="n">
        <v>0.3033318946545249</v>
      </c>
      <c r="T2052" s="84" t="n">
        <v>0.1612291216000567</v>
      </c>
      <c r="U2052" s="84" t="n">
        <v>0.2088300267083646</v>
      </c>
      <c r="V2052" s="84" t="n">
        <v>0.2127042838671387</v>
      </c>
      <c r="W2052" s="84" t="n">
        <v>0.169893155611975</v>
      </c>
      <c r="X2052" s="84" t="n">
        <v>0.2178539835717158</v>
      </c>
      <c r="Y2052" s="84" t="n">
        <v>0.2166680051299648</v>
      </c>
      <c r="Z2052" s="84" t="n">
        <v>0.1530634004975805</v>
      </c>
      <c r="AA2052" s="84" t="n">
        <v>0.1970749943235266</v>
      </c>
      <c r="AB2052" s="84" t="n">
        <v>0.2256130304977978</v>
      </c>
      <c r="AC2052" s="84" t="n">
        <v>0.2159244264507422</v>
      </c>
      <c r="AD2052" s="84" t="n">
        <v>0.3481746014975101</v>
      </c>
      <c r="AE2052" s="84" t="n">
        <v>0.3561779462593376</v>
      </c>
      <c r="AF2052" s="84" t="n">
        <v>0.4975902396279195</v>
      </c>
      <c r="AG2052" s="84" t="n">
        <v>0.4305410991309545</v>
      </c>
      <c r="AH2052" s="84" t="n">
        <v>0.4485167325781903</v>
      </c>
      <c r="AI2052" s="84" t="n">
        <v>0.4893419986439781</v>
      </c>
      <c r="AJ2052" s="84" t="n">
        <v>0.4402248105775223</v>
      </c>
      <c r="AK2052" s="84" t="n">
        <v>0.4574922671554587</v>
      </c>
    </row>
    <row r="2053">
      <c r="A2053" s="84" t="n">
        <v>6</v>
      </c>
      <c r="B2053" s="84" t="n">
        <v>0.5185066899751226</v>
      </c>
      <c r="C2053" s="84" t="n">
        <v>0.4645365443189494</v>
      </c>
      <c r="D2053" s="84" t="n">
        <v>0.4896884326624189</v>
      </c>
      <c r="E2053" s="84" t="n">
        <v>0.505581472842386</v>
      </c>
      <c r="F2053" s="84" t="n">
        <v>0.4729473047275787</v>
      </c>
      <c r="G2053" s="84" t="n">
        <v>0.4822184296405631</v>
      </c>
      <c r="H2053" s="84" t="n">
        <v>0.5340623719878178</v>
      </c>
      <c r="I2053" s="84" t="n">
        <v>0.5116069688222246</v>
      </c>
      <c r="J2053" s="84" t="n">
        <v>0.5205024163667005</v>
      </c>
      <c r="K2053" s="84" t="n">
        <v>0.4328415816107729</v>
      </c>
      <c r="L2053" s="84" t="n">
        <v>0.5193435335964238</v>
      </c>
      <c r="M2053" s="84" t="n">
        <v>0.5236074443466641</v>
      </c>
      <c r="N2053" s="84" t="n">
        <v>0.205774901248076</v>
      </c>
      <c r="O2053" s="84" t="n">
        <v>0.3403966064073632</v>
      </c>
      <c r="P2053" s="84" t="n">
        <v>0.3622441100838588</v>
      </c>
      <c r="Q2053" s="84" t="n">
        <v>0.246095407167612</v>
      </c>
      <c r="R2053" s="84" t="n">
        <v>0.2971039091652966</v>
      </c>
      <c r="S2053" s="84" t="n">
        <v>0.3386165607599644</v>
      </c>
      <c r="T2053" s="84" t="n">
        <v>0.1869747154154403</v>
      </c>
      <c r="U2053" s="84" t="n">
        <v>0.2388724767416844</v>
      </c>
      <c r="V2053" s="84" t="n">
        <v>0.2358803018419993</v>
      </c>
      <c r="W2053" s="84" t="n">
        <v>0.1901543860959173</v>
      </c>
      <c r="X2053" s="84" t="n">
        <v>0.2468033775633293</v>
      </c>
      <c r="Y2053" s="84" t="n">
        <v>0.2390690136012207</v>
      </c>
      <c r="Z2053" s="84" t="n">
        <v>0.1735352817344233</v>
      </c>
      <c r="AA2053" s="84" t="n">
        <v>0.223965259982484</v>
      </c>
      <c r="AB2053" s="84" t="n">
        <v>0.2486345411696619</v>
      </c>
      <c r="AC2053" s="84" t="n">
        <v>0.2389714498129247</v>
      </c>
      <c r="AD2053" s="84" t="n">
        <v>0.3904443927899753</v>
      </c>
      <c r="AE2053" s="84" t="n">
        <v>0.3917359794848924</v>
      </c>
      <c r="AF2053" s="84" t="n">
        <v>0.5295406288969027</v>
      </c>
      <c r="AG2053" s="84" t="n">
        <v>0.4641176324111657</v>
      </c>
      <c r="AH2053" s="84" t="n">
        <v>0.4793643582145032</v>
      </c>
      <c r="AI2053" s="84" t="n">
        <v>0.5237386515850573</v>
      </c>
      <c r="AJ2053" s="84" t="n">
        <v>0.4734561140335688</v>
      </c>
      <c r="AK2053" s="84" t="n">
        <v>0.4906862183526176</v>
      </c>
    </row>
    <row r="2054">
      <c r="A2054" s="84" t="n">
        <v>7</v>
      </c>
      <c r="B2054" s="84" t="n">
        <v>0.5638237073892287</v>
      </c>
      <c r="C2054" s="84" t="n">
        <v>0.5155385946407195</v>
      </c>
      <c r="D2054" s="84" t="n">
        <v>0.5325612136358473</v>
      </c>
      <c r="E2054" s="84" t="n">
        <v>0.5556647784071976</v>
      </c>
      <c r="F2054" s="84" t="n">
        <v>0.5254663123832574</v>
      </c>
      <c r="G2054" s="84" t="n">
        <v>0.5261130778722081</v>
      </c>
      <c r="H2054" s="84" t="n">
        <v>0.5783033821931716</v>
      </c>
      <c r="I2054" s="84" t="n">
        <v>0.5971996621402119</v>
      </c>
      <c r="J2054" s="84" t="n">
        <v>0.5641496914214578</v>
      </c>
      <c r="K2054" s="84" t="n">
        <v>0.4981702261486121</v>
      </c>
      <c r="L2054" s="84" t="n">
        <v>0.6031848685723654</v>
      </c>
      <c r="M2054" s="84" t="n">
        <v>0.5657899025455494</v>
      </c>
      <c r="N2054" s="84" t="n">
        <v>0.2830455773355834</v>
      </c>
      <c r="O2054" s="84" t="n">
        <v>0.4173645373757486</v>
      </c>
      <c r="P2054" s="84" t="n">
        <v>0.4058385535211929</v>
      </c>
      <c r="Q2054" s="84" t="n">
        <v>0.338572090564363</v>
      </c>
      <c r="R2054" s="84" t="n">
        <v>0.3614438907733972</v>
      </c>
      <c r="S2054" s="84" t="n">
        <v>0.3857895569011714</v>
      </c>
      <c r="T2054" s="84" t="n">
        <v>0.2450914335023701</v>
      </c>
      <c r="U2054" s="84" t="n">
        <v>0.2879329614801367</v>
      </c>
      <c r="V2054" s="84" t="n">
        <v>0.2639077304618775</v>
      </c>
      <c r="W2054" s="84" t="n">
        <v>0.2328734730959982</v>
      </c>
      <c r="X2054" s="84" t="n">
        <v>0.2895467861450973</v>
      </c>
      <c r="Y2054" s="84" t="n">
        <v>0.267300854913012</v>
      </c>
      <c r="Z2054" s="84" t="n">
        <v>0.2258741832298986</v>
      </c>
      <c r="AA2054" s="84" t="n">
        <v>0.2740003324791593</v>
      </c>
      <c r="AB2054" s="84" t="n">
        <v>0.2801673886973676</v>
      </c>
      <c r="AC2054" s="84" t="n">
        <v>0.2695499688881347</v>
      </c>
      <c r="AD2054" s="84" t="n">
        <v>0.4644200494474147</v>
      </c>
      <c r="AE2054" s="84" t="n">
        <v>0.4282617906121083</v>
      </c>
      <c r="AF2054" s="84" t="n">
        <v>0.571214317009875</v>
      </c>
      <c r="AG2054" s="84" t="n">
        <v>0.5150078438208122</v>
      </c>
      <c r="AH2054" s="84" t="n">
        <v>0.5218127562030832</v>
      </c>
      <c r="AI2054" s="84" t="n">
        <v>0.5694299746986159</v>
      </c>
      <c r="AJ2054" s="84" t="n">
        <v>0.5226598536797102</v>
      </c>
      <c r="AK2054" s="84" t="n">
        <v>0.5328674533165311</v>
      </c>
    </row>
    <row r="2055">
      <c r="A2055" s="84" t="n">
        <v>8</v>
      </c>
      <c r="B2055" s="84" t="n">
        <v>0.6409601290929872</v>
      </c>
      <c r="C2055" s="84" t="n">
        <v>0.6121549711414247</v>
      </c>
      <c r="D2055" s="84" t="n">
        <v>0.5731672053948551</v>
      </c>
      <c r="E2055" s="84" t="n">
        <v>0.6398367210929691</v>
      </c>
      <c r="F2055" s="84" t="n">
        <v>0.6170345426323959</v>
      </c>
      <c r="G2055" s="84" t="n">
        <v>0.5616473898453624</v>
      </c>
      <c r="H2055" s="84" t="n">
        <v>0.6138885425757388</v>
      </c>
      <c r="I2055" s="84" t="n">
        <v>0.6166405227544853</v>
      </c>
      <c r="J2055" s="84" t="n">
        <v>0.5743377745937979</v>
      </c>
      <c r="K2055" s="84" t="n">
        <v>0.5059753552334391</v>
      </c>
      <c r="L2055" s="84" t="n">
        <v>0.6006799669352986</v>
      </c>
      <c r="M2055" s="84" t="n">
        <v>0.5703464684984191</v>
      </c>
      <c r="N2055" s="84" t="n">
        <v>0.3339082271634244</v>
      </c>
      <c r="O2055" s="84" t="n">
        <v>0.443222398871165</v>
      </c>
      <c r="P2055" s="84" t="n">
        <v>0.420626288261795</v>
      </c>
      <c r="Q2055" s="84" t="n">
        <v>0.3900546284028535</v>
      </c>
      <c r="R2055" s="84" t="n">
        <v>0.3846946970023231</v>
      </c>
      <c r="S2055" s="84" t="n">
        <v>0.4097969753558594</v>
      </c>
      <c r="T2055" s="84" t="n">
        <v>0.2918070380746361</v>
      </c>
      <c r="U2055" s="84" t="n">
        <v>0.3080350724379122</v>
      </c>
      <c r="V2055" s="84" t="n">
        <v>0.284993217033724</v>
      </c>
      <c r="W2055" s="84" t="n">
        <v>0.2698303059719603</v>
      </c>
      <c r="X2055" s="84" t="n">
        <v>0.2990637026825205</v>
      </c>
      <c r="Y2055" s="84" t="n">
        <v>0.2830436168685312</v>
      </c>
      <c r="Z2055" s="84" t="n">
        <v>0.2886896136916642</v>
      </c>
      <c r="AA2055" s="84" t="n">
        <v>0.3085173456810147</v>
      </c>
      <c r="AB2055" s="84" t="n">
        <v>0.312412528554297</v>
      </c>
      <c r="AC2055" s="84" t="n">
        <v>0.2737036049358772</v>
      </c>
      <c r="AD2055" s="84" t="n">
        <v>0.4690442984031726</v>
      </c>
      <c r="AE2055" s="84" t="n">
        <v>0.4346526926078716</v>
      </c>
      <c r="AF2055" s="84" t="n">
        <v>0.6300765056789458</v>
      </c>
      <c r="AG2055" s="84" t="n">
        <v>0.6040812769242263</v>
      </c>
      <c r="AH2055" s="84" t="n">
        <v>0.5586182328827944</v>
      </c>
      <c r="AI2055" s="84" t="n">
        <v>0.6562484496700898</v>
      </c>
      <c r="AJ2055" s="84" t="n">
        <v>0.6190117420570752</v>
      </c>
      <c r="AK2055" s="84" t="n">
        <v>0.5721445755527551</v>
      </c>
    </row>
    <row r="2056">
      <c r="A2056" s="84" t="n">
        <v>9</v>
      </c>
      <c r="B2056" s="84" t="n">
        <v>0.6211255294829555</v>
      </c>
      <c r="C2056" s="84" t="n">
        <v>0.6133187954063311</v>
      </c>
      <c r="D2056" s="84" t="n">
        <v>0.5682308717069594</v>
      </c>
      <c r="E2056" s="84" t="n">
        <v>0.6207264245251584</v>
      </c>
      <c r="F2056" s="84" t="n">
        <v>0.6128725895135618</v>
      </c>
      <c r="G2056" s="84" t="n">
        <v>0.5630138723924399</v>
      </c>
      <c r="H2056" s="84" t="n">
        <v>0.6661976597146777</v>
      </c>
      <c r="I2056" s="84" t="n">
        <v>0.6281245069010646</v>
      </c>
      <c r="J2056" s="84" t="n">
        <v>0.6317609822838924</v>
      </c>
      <c r="K2056" s="84" t="n">
        <v>0.4792149126568889</v>
      </c>
      <c r="L2056" s="84" t="n">
        <v>0.6237432794627669</v>
      </c>
      <c r="M2056" s="84" t="n">
        <v>0.628291124800365</v>
      </c>
      <c r="N2056" s="84" t="n">
        <v>0.2087111869394013</v>
      </c>
      <c r="O2056" s="84" t="n">
        <v>0.366484809533244</v>
      </c>
      <c r="P2056" s="84" t="n">
        <v>0.403626268119591</v>
      </c>
      <c r="Q2056" s="84" t="n">
        <v>0.2190944869041948</v>
      </c>
      <c r="R2056" s="84" t="n">
        <v>0.3087964452460993</v>
      </c>
      <c r="S2056" s="84" t="n">
        <v>0.3699441479246702</v>
      </c>
      <c r="T2056" s="84" t="n">
        <v>0.197465631168954</v>
      </c>
      <c r="U2056" s="84" t="n">
        <v>0.2569848407730209</v>
      </c>
      <c r="V2056" s="84" t="n">
        <v>0.2590536702206584</v>
      </c>
      <c r="W2056" s="84" t="n">
        <v>0.2085239046427838</v>
      </c>
      <c r="X2056" s="84" t="n">
        <v>0.2695594232868057</v>
      </c>
      <c r="Y2056" s="84" t="n">
        <v>0.2651179429522607</v>
      </c>
      <c r="Z2056" s="84" t="n">
        <v>0.1858271591437242</v>
      </c>
      <c r="AA2056" s="84" t="n">
        <v>0.2413920334749749</v>
      </c>
      <c r="AB2056" s="84" t="n">
        <v>0.276344382211612</v>
      </c>
      <c r="AC2056" s="84" t="n">
        <v>0.2703257452705924</v>
      </c>
      <c r="AD2056" s="84" t="n">
        <v>0.4379142629729028</v>
      </c>
      <c r="AE2056" s="84" t="n">
        <v>0.4488928531608875</v>
      </c>
      <c r="AF2056" s="84" t="n">
        <v>0.6158201611000641</v>
      </c>
      <c r="AG2056" s="84" t="n">
        <v>0.6064194825568368</v>
      </c>
      <c r="AH2056" s="84" t="n">
        <v>0.5612409264096976</v>
      </c>
      <c r="AI2056" s="84" t="n">
        <v>0.6347009310247888</v>
      </c>
      <c r="AJ2056" s="84" t="n">
        <v>0.6140639302268571</v>
      </c>
      <c r="AK2056" s="84" t="n">
        <v>0.5682437850842021</v>
      </c>
    </row>
    <row r="2057">
      <c r="A2057" s="84" t="n">
        <v>10</v>
      </c>
      <c r="B2057" s="84" t="n">
        <v>0.7093726887648758</v>
      </c>
      <c r="C2057" s="84" t="n">
        <v>0.6791779750405914</v>
      </c>
      <c r="D2057" s="84" t="n">
        <v>0.6855669038447637</v>
      </c>
      <c r="E2057" s="84" t="n">
        <v>0.6751082972342553</v>
      </c>
      <c r="F2057" s="84" t="n">
        <v>0.6599536976138486</v>
      </c>
      <c r="G2057" s="84" t="n">
        <v>0.662006019442106</v>
      </c>
      <c r="H2057" s="84" t="n">
        <v>0.7277503695656047</v>
      </c>
      <c r="I2057" s="84" t="n">
        <v>0.6144337599896044</v>
      </c>
      <c r="J2057" s="84" t="n">
        <v>0.6401815651479476</v>
      </c>
      <c r="K2057" s="84" t="n">
        <v>0.4786288132201161</v>
      </c>
      <c r="L2057" s="84" t="n">
        <v>0.5906717463035621</v>
      </c>
      <c r="M2057" s="84" t="n">
        <v>0.6201688341318732</v>
      </c>
      <c r="N2057" s="84" t="n">
        <v>0.20597271417886</v>
      </c>
      <c r="O2057" s="84" t="n">
        <v>0.3576593424471302</v>
      </c>
      <c r="P2057" s="84" t="n">
        <v>0.4131602446606374</v>
      </c>
      <c r="Q2057" s="84" t="n">
        <v>0.2253470567887376</v>
      </c>
      <c r="R2057" s="84" t="n">
        <v>0.3044923354418996</v>
      </c>
      <c r="S2057" s="84" t="n">
        <v>0.3830973757643871</v>
      </c>
      <c r="T2057" s="84" t="n">
        <v>0.2004681017057342</v>
      </c>
      <c r="U2057" s="84" t="n">
        <v>0.2531952963893859</v>
      </c>
      <c r="V2057" s="84" t="n">
        <v>0.2675668228162028</v>
      </c>
      <c r="W2057" s="84" t="n">
        <v>0.2089346052607016</v>
      </c>
      <c r="X2057" s="84" t="n">
        <v>0.2649078063070825</v>
      </c>
      <c r="Y2057" s="84" t="n">
        <v>0.2722677705338521</v>
      </c>
      <c r="Z2057" s="84" t="n">
        <v>0.1876589113377259</v>
      </c>
      <c r="AA2057" s="84" t="n">
        <v>0.2374428298031075</v>
      </c>
      <c r="AB2057" s="84" t="n">
        <v>0.2811968737044488</v>
      </c>
      <c r="AC2057" s="84" t="n">
        <v>0.2700671531431065</v>
      </c>
      <c r="AD2057" s="84" t="n">
        <v>0.4292098979354649</v>
      </c>
      <c r="AE2057" s="84" t="n">
        <v>0.4486475638309733</v>
      </c>
      <c r="AF2057" s="84" t="n">
        <v>0.7072393919989215</v>
      </c>
      <c r="AG2057" s="84" t="n">
        <v>0.6469782614108917</v>
      </c>
      <c r="AH2057" s="84" t="n">
        <v>0.6498859025060145</v>
      </c>
      <c r="AI2057" s="84" t="n">
        <v>0.7080087976054638</v>
      </c>
      <c r="AJ2057" s="84" t="n">
        <v>0.6657460737988626</v>
      </c>
      <c r="AK2057" s="84" t="n">
        <v>0.692519188910528</v>
      </c>
    </row>
    <row r="2058">
      <c r="A2058" s="84" t="n">
        <v>11</v>
      </c>
      <c r="B2058" s="84" t="n">
        <v>0.6534155852887782</v>
      </c>
      <c r="C2058" s="84" t="n">
        <v>0.6302570605733788</v>
      </c>
      <c r="D2058" s="84" t="n">
        <v>0.6429574628484092</v>
      </c>
      <c r="E2058" s="84" t="n">
        <v>0.6179773408863714</v>
      </c>
      <c r="F2058" s="84" t="n">
        <v>0.6127200021046539</v>
      </c>
      <c r="G2058" s="84" t="n">
        <v>0.6268464811632974</v>
      </c>
      <c r="H2058" s="84" t="n">
        <v>0.6915062247315085</v>
      </c>
      <c r="I2058" s="84" t="n">
        <v>0.5921967383535834</v>
      </c>
      <c r="J2058" s="84" t="n">
        <v>0.6248201671197967</v>
      </c>
      <c r="K2058" s="84" t="n">
        <v>0.4831317723075164</v>
      </c>
      <c r="L2058" s="84" t="n">
        <v>0.5699675956815495</v>
      </c>
      <c r="M2058" s="84" t="n">
        <v>0.6109057723020762</v>
      </c>
      <c r="N2058" s="84" t="n">
        <v>0.2128158052531696</v>
      </c>
      <c r="O2058" s="84" t="n">
        <v>0.3550788718736761</v>
      </c>
      <c r="P2058" s="84" t="n">
        <v>0.4142949221503817</v>
      </c>
      <c r="Q2058" s="84" t="n">
        <v>0.2385048656480679</v>
      </c>
      <c r="R2058" s="84" t="n">
        <v>0.3024555465763453</v>
      </c>
      <c r="S2058" s="84" t="n">
        <v>0.3866100311523818</v>
      </c>
      <c r="T2058" s="84" t="n">
        <v>0.2129980968592267</v>
      </c>
      <c r="U2058" s="84" t="n">
        <v>0.2518855895517297</v>
      </c>
      <c r="V2058" s="84" t="n">
        <v>0.271191470419908</v>
      </c>
      <c r="W2058" s="84" t="n">
        <v>0.2127491428180285</v>
      </c>
      <c r="X2058" s="84" t="n">
        <v>0.2623309782296512</v>
      </c>
      <c r="Y2058" s="84" t="n">
        <v>0.2756285301969488</v>
      </c>
      <c r="Z2058" s="84" t="n">
        <v>0.2032315389452388</v>
      </c>
      <c r="AA2058" s="84" t="n">
        <v>0.2401938921145675</v>
      </c>
      <c r="AB2058" s="84" t="n">
        <v>0.2884505694165046</v>
      </c>
      <c r="AC2058" s="84" t="n">
        <v>0.2722167002028331</v>
      </c>
      <c r="AD2058" s="84" t="n">
        <v>0.4309250611048892</v>
      </c>
      <c r="AE2058" s="84" t="n">
        <v>0.4500167242724941</v>
      </c>
      <c r="AF2058" s="84" t="n">
        <v>0.6519497152101379</v>
      </c>
      <c r="AG2058" s="84" t="n">
        <v>0.6040538858039294</v>
      </c>
      <c r="AH2058" s="84" t="n">
        <v>0.6159715840449368</v>
      </c>
      <c r="AI2058" s="84" t="n">
        <v>0.6437135155694466</v>
      </c>
      <c r="AJ2058" s="84" t="n">
        <v>0.6152963851736571</v>
      </c>
      <c r="AK2058" s="84" t="n">
        <v>0.6464887157750028</v>
      </c>
    </row>
    <row r="2059">
      <c r="A2059" s="84" t="n">
        <v>12</v>
      </c>
      <c r="B2059" s="84" t="n">
        <v>0.6264035500571505</v>
      </c>
      <c r="C2059" s="84" t="n">
        <v>0.6086445358332245</v>
      </c>
      <c r="D2059" s="84" t="n">
        <v>0.6212912953228755</v>
      </c>
      <c r="E2059" s="84" t="n">
        <v>0.5933688770409865</v>
      </c>
      <c r="F2059" s="84" t="n">
        <v>0.5913603956749363</v>
      </c>
      <c r="G2059" s="84" t="n">
        <v>0.6059860007610788</v>
      </c>
      <c r="H2059" s="84" t="n">
        <v>0.6671594208060985</v>
      </c>
      <c r="I2059" s="84" t="n">
        <v>0.5694793803428722</v>
      </c>
      <c r="J2059" s="84" t="n">
        <v>0.6064581290333947</v>
      </c>
      <c r="K2059" s="84" t="n">
        <v>0.4789718958172514</v>
      </c>
      <c r="L2059" s="84" t="n">
        <v>0.5468473535714203</v>
      </c>
      <c r="M2059" s="84" t="n">
        <v>0.5944004432710799</v>
      </c>
      <c r="N2059" s="84" t="n">
        <v>0.236973709425168</v>
      </c>
      <c r="O2059" s="84" t="n">
        <v>0.3567428082671705</v>
      </c>
      <c r="P2059" s="84" t="n">
        <v>0.4106626113696027</v>
      </c>
      <c r="Q2059" s="84" t="n">
        <v>0.2565576926842322</v>
      </c>
      <c r="R2059" s="84" t="n">
        <v>0.2991014315788406</v>
      </c>
      <c r="S2059" s="84" t="n">
        <v>0.3870031750644201</v>
      </c>
      <c r="T2059" s="84" t="n">
        <v>0.2350024232537797</v>
      </c>
      <c r="U2059" s="84" t="n">
        <v>0.2534891408721934</v>
      </c>
      <c r="V2059" s="84" t="n">
        <v>0.2721320770714543</v>
      </c>
      <c r="W2059" s="84" t="n">
        <v>0.2229917673194317</v>
      </c>
      <c r="X2059" s="84" t="n">
        <v>0.2578792578551324</v>
      </c>
      <c r="Y2059" s="84" t="n">
        <v>0.2760300691863846</v>
      </c>
      <c r="Z2059" s="84" t="n">
        <v>0.2324958307132898</v>
      </c>
      <c r="AA2059" s="84" t="n">
        <v>0.2461065474066625</v>
      </c>
      <c r="AB2059" s="84" t="n">
        <v>0.2961967484968128</v>
      </c>
      <c r="AC2059" s="84" t="n">
        <v>0.2689923796132431</v>
      </c>
      <c r="AD2059" s="84" t="n">
        <v>0.4214582056646171</v>
      </c>
      <c r="AE2059" s="84" t="n">
        <v>0.4453963652581112</v>
      </c>
      <c r="AF2059" s="84" t="n">
        <v>0.6247851437430488</v>
      </c>
      <c r="AG2059" s="84" t="n">
        <v>0.5876789760701212</v>
      </c>
      <c r="AH2059" s="84" t="n">
        <v>0.6004987247927142</v>
      </c>
      <c r="AI2059" s="84" t="n">
        <v>0.6184617419920292</v>
      </c>
      <c r="AJ2059" s="84" t="n">
        <v>0.5978193643861004</v>
      </c>
      <c r="AK2059" s="84" t="n">
        <v>0.6227173788521022</v>
      </c>
    </row>
    <row r="2060">
      <c r="A2060" s="84" t="n">
        <v>13</v>
      </c>
      <c r="B2060" s="84" t="n">
        <v>0.6033752437302494</v>
      </c>
      <c r="C2060" s="84" t="n">
        <v>0.5826658923640329</v>
      </c>
      <c r="D2060" s="84" t="n">
        <v>0.6050623237945743</v>
      </c>
      <c r="E2060" s="84" t="n">
        <v>0.5646617794068646</v>
      </c>
      <c r="F2060" s="84" t="n">
        <v>0.5639209702454552</v>
      </c>
      <c r="G2060" s="84" t="n">
        <v>0.5887406450720141</v>
      </c>
      <c r="H2060" s="84" t="n">
        <v>0.6503642224873992</v>
      </c>
      <c r="I2060" s="84" t="n">
        <v>0.5615573108588506</v>
      </c>
      <c r="J2060" s="84" t="n">
        <v>0.6078498153226422</v>
      </c>
      <c r="K2060" s="84" t="n">
        <v>0.488449552563113</v>
      </c>
      <c r="L2060" s="84" t="n">
        <v>0.5429146580012252</v>
      </c>
      <c r="M2060" s="84" t="n">
        <v>0.5994589485349239</v>
      </c>
      <c r="N2060" s="84" t="n">
        <v>0.2752999647645717</v>
      </c>
      <c r="O2060" s="84" t="n">
        <v>0.3702749763617944</v>
      </c>
      <c r="P2060" s="84" t="n">
        <v>0.4222611638165449</v>
      </c>
      <c r="Q2060" s="84" t="n">
        <v>0.2940013183915623</v>
      </c>
      <c r="R2060" s="84" t="n">
        <v>0.3091055102232108</v>
      </c>
      <c r="S2060" s="84" t="n">
        <v>0.4014255740114782</v>
      </c>
      <c r="T2060" s="84" t="n">
        <v>0.2818598768277835</v>
      </c>
      <c r="U2060" s="84" t="n">
        <v>0.267514967703343</v>
      </c>
      <c r="V2060" s="84" t="n">
        <v>0.2893279564194417</v>
      </c>
      <c r="W2060" s="84" t="n">
        <v>0.2470053079943497</v>
      </c>
      <c r="X2060" s="84" t="n">
        <v>0.2656591418231948</v>
      </c>
      <c r="Y2060" s="84" t="n">
        <v>0.2849418011822282</v>
      </c>
      <c r="Z2060" s="84" t="n">
        <v>0.2805533532000984</v>
      </c>
      <c r="AA2060" s="84" t="n">
        <v>0.2668834538908171</v>
      </c>
      <c r="AB2060" s="84" t="n">
        <v>0.3172761496147778</v>
      </c>
      <c r="AC2060" s="84" t="n">
        <v>0.2734530938123752</v>
      </c>
      <c r="AD2060" s="84" t="n">
        <v>0.4233582683543592</v>
      </c>
      <c r="AE2060" s="84" t="n">
        <v>0.4547887166908239</v>
      </c>
      <c r="AF2060" s="84" t="n">
        <v>0.5962724545852853</v>
      </c>
      <c r="AG2060" s="84" t="n">
        <v>0.5624318334619887</v>
      </c>
      <c r="AH2060" s="84" t="n">
        <v>0.5863423750864766</v>
      </c>
      <c r="AI2060" s="84" t="n">
        <v>0.5814191926708671</v>
      </c>
      <c r="AJ2060" s="84" t="n">
        <v>0.5704782060133908</v>
      </c>
      <c r="AK2060" s="84" t="n">
        <v>0.6067132546683468</v>
      </c>
    </row>
    <row r="2061">
      <c r="A2061" s="84" t="n">
        <v>14</v>
      </c>
      <c r="B2061" s="84" t="n">
        <v>0.599223424998319</v>
      </c>
      <c r="C2061" s="84" t="n">
        <v>0.5759484219633312</v>
      </c>
      <c r="D2061" s="84" t="n">
        <v>0.6104065762704863</v>
      </c>
      <c r="E2061" s="84" t="n">
        <v>0.5571976007997335</v>
      </c>
      <c r="F2061" s="84" t="n">
        <v>0.5577490726368682</v>
      </c>
      <c r="G2061" s="84" t="n">
        <v>0.5945582859580945</v>
      </c>
      <c r="H2061" s="84" t="n">
        <v>0.6481735444458299</v>
      </c>
      <c r="I2061" s="84" t="n">
        <v>0.5594944169598188</v>
      </c>
      <c r="J2061" s="84" t="n">
        <v>0.6061997568953066</v>
      </c>
      <c r="K2061" s="84" t="n">
        <v>0.4976127169282672</v>
      </c>
      <c r="L2061" s="84" t="n">
        <v>0.5429829735004178</v>
      </c>
      <c r="M2061" s="84" t="n">
        <v>0.6013363319318145</v>
      </c>
      <c r="N2061" s="84" t="n">
        <v>0.3217489135742942</v>
      </c>
      <c r="O2061" s="84" t="n">
        <v>0.3900102606726298</v>
      </c>
      <c r="P2061" s="84" t="n">
        <v>0.432543758938103</v>
      </c>
      <c r="Q2061" s="84" t="n">
        <v>0.3420834502698787</v>
      </c>
      <c r="R2061" s="84" t="n">
        <v>0.3249666235157915</v>
      </c>
      <c r="S2061" s="84" t="n">
        <v>0.4174290952134729</v>
      </c>
      <c r="T2061" s="84" t="n">
        <v>0.3313651784342234</v>
      </c>
      <c r="U2061" s="84" t="n">
        <v>0.2861373618012667</v>
      </c>
      <c r="V2061" s="84" t="n">
        <v>0.3128934650359285</v>
      </c>
      <c r="W2061" s="84" t="n">
        <v>0.2917094479810331</v>
      </c>
      <c r="X2061" s="84" t="n">
        <v>0.2805870526739043</v>
      </c>
      <c r="Y2061" s="84" t="n">
        <v>0.2991733163956887</v>
      </c>
      <c r="Z2061" s="84" t="n">
        <v>0.3469283976269241</v>
      </c>
      <c r="AA2061" s="84" t="n">
        <v>0.2935486879237083</v>
      </c>
      <c r="AB2061" s="84" t="n">
        <v>0.3405091220718803</v>
      </c>
      <c r="AC2061" s="84" t="n">
        <v>0.2737682529677487</v>
      </c>
      <c r="AD2061" s="84" t="n">
        <v>0.4228440715930945</v>
      </c>
      <c r="AE2061" s="84" t="n">
        <v>0.4525142156316199</v>
      </c>
      <c r="AF2061" s="84" t="n">
        <v>0.5902564793906508</v>
      </c>
      <c r="AG2061" s="84" t="n">
        <v>0.5581737593067556</v>
      </c>
      <c r="AH2061" s="84" t="n">
        <v>0.5946802688777142</v>
      </c>
      <c r="AI2061" s="84" t="n">
        <v>0.569942617122257</v>
      </c>
      <c r="AJ2061" s="84" t="n">
        <v>0.5643114332686371</v>
      </c>
      <c r="AK2061" s="84" t="n">
        <v>0.6138389277122235</v>
      </c>
    </row>
    <row r="2062">
      <c r="A2062" s="84" t="n">
        <v>15</v>
      </c>
      <c r="B2062" s="84" t="n">
        <v>0.5837087339474214</v>
      </c>
      <c r="C2062" s="84" t="n">
        <v>0.5657797741090581</v>
      </c>
      <c r="D2062" s="84" t="n">
        <v>0.5952412917084053</v>
      </c>
      <c r="E2062" s="84" t="n">
        <v>0.550333222259247</v>
      </c>
      <c r="F2062" s="84" t="n">
        <v>0.5510483807318932</v>
      </c>
      <c r="G2062" s="84" t="n">
        <v>0.5858520047509772</v>
      </c>
      <c r="H2062" s="84" t="n">
        <v>0.6447361390635299</v>
      </c>
      <c r="I2062" s="84" t="n">
        <v>0.5685697578362123</v>
      </c>
      <c r="J2062" s="84" t="n">
        <v>0.6068045825821948</v>
      </c>
      <c r="K2062" s="84" t="n">
        <v>0.5143094033221831</v>
      </c>
      <c r="L2062" s="84" t="n">
        <v>0.5538041485725476</v>
      </c>
      <c r="M2062" s="84" t="n">
        <v>0.6063883185033083</v>
      </c>
      <c r="N2062" s="84" t="n">
        <v>0.3850490514251804</v>
      </c>
      <c r="O2062" s="84" t="n">
        <v>0.4210403387793827</v>
      </c>
      <c r="P2062" s="84" t="n">
        <v>0.4425846476121417</v>
      </c>
      <c r="Q2062" s="84" t="n">
        <v>0.389636920185097</v>
      </c>
      <c r="R2062" s="84" t="n">
        <v>0.346846903903592</v>
      </c>
      <c r="S2062" s="84" t="n">
        <v>0.4281550867266924</v>
      </c>
      <c r="T2062" s="84" t="n">
        <v>0.3699894795323711</v>
      </c>
      <c r="U2062" s="84" t="n">
        <v>0.3091716209196283</v>
      </c>
      <c r="V2062" s="84" t="n">
        <v>0.3382209551264387</v>
      </c>
      <c r="W2062" s="84" t="n">
        <v>0.3423998606106994</v>
      </c>
      <c r="X2062" s="84" t="n">
        <v>0.304381641679591</v>
      </c>
      <c r="Y2062" s="84" t="n">
        <v>0.3126382571747717</v>
      </c>
      <c r="Z2062" s="84" t="n">
        <v>0.4197446482762392</v>
      </c>
      <c r="AA2062" s="84" t="n">
        <v>0.3319267167277563</v>
      </c>
      <c r="AB2062" s="84" t="n">
        <v>0.3678683817330406</v>
      </c>
      <c r="AC2062" s="84" t="n">
        <v>0.2823502791986876</v>
      </c>
      <c r="AD2062" s="84" t="n">
        <v>0.434691728475935</v>
      </c>
      <c r="AE2062" s="84" t="n">
        <v>0.4560151633403947</v>
      </c>
      <c r="AF2062" s="84" t="n">
        <v>0.5787637760776516</v>
      </c>
      <c r="AG2062" s="84" t="n">
        <v>0.551211434547673</v>
      </c>
      <c r="AH2062" s="84" t="n">
        <v>0.5840191229465032</v>
      </c>
      <c r="AI2062" s="84" t="n">
        <v>0.5608473483157216</v>
      </c>
      <c r="AJ2062" s="84" t="n">
        <v>0.5556032844474532</v>
      </c>
      <c r="AK2062" s="84" t="n">
        <v>0.5992438996448618</v>
      </c>
    </row>
    <row r="2063">
      <c r="A2063" s="84" t="n">
        <v>16</v>
      </c>
      <c r="B2063" s="84" t="n">
        <v>0.5823472063470717</v>
      </c>
      <c r="C2063" s="84" t="n">
        <v>0.5761048626995507</v>
      </c>
      <c r="D2063" s="84" t="n">
        <v>0.5906715685768281</v>
      </c>
      <c r="E2063" s="84" t="n">
        <v>0.5625291569476841</v>
      </c>
      <c r="F2063" s="84" t="n">
        <v>0.5623240640867117</v>
      </c>
      <c r="G2063" s="84" t="n">
        <v>0.5857885815103956</v>
      </c>
      <c r="H2063" s="84" t="n">
        <v>0.6606764386342994</v>
      </c>
      <c r="I2063" s="84" t="n">
        <v>0.6109368183632364</v>
      </c>
      <c r="J2063" s="84" t="n">
        <v>0.6467172058227686</v>
      </c>
      <c r="K2063" s="84" t="n">
        <v>0.5629270663578925</v>
      </c>
      <c r="L2063" s="84" t="n">
        <v>0.601627275190771</v>
      </c>
      <c r="M2063" s="84" t="n">
        <v>0.6563215019067176</v>
      </c>
      <c r="N2063" s="84" t="n">
        <v>0.4573187693563043</v>
      </c>
      <c r="O2063" s="84" t="n">
        <v>0.4784678898934792</v>
      </c>
      <c r="P2063" s="84" t="n">
        <v>0.4836243881805548</v>
      </c>
      <c r="Q2063" s="84" t="n">
        <v>0.4538791387378686</v>
      </c>
      <c r="R2063" s="84" t="n">
        <v>0.3934067827095878</v>
      </c>
      <c r="S2063" s="84" t="n">
        <v>0.466178940306225</v>
      </c>
      <c r="T2063" s="84" t="n">
        <v>0.4381183729919501</v>
      </c>
      <c r="U2063" s="84" t="n">
        <v>0.3528914821830546</v>
      </c>
      <c r="V2063" s="84" t="n">
        <v>0.3832137482247705</v>
      </c>
      <c r="W2063" s="84" t="n">
        <v>0.409493407010535</v>
      </c>
      <c r="X2063" s="84" t="n">
        <v>0.3475478200930552</v>
      </c>
      <c r="Y2063" s="84" t="n">
        <v>0.3509353424884222</v>
      </c>
      <c r="Z2063" s="84" t="n">
        <v>0.5130601197473823</v>
      </c>
      <c r="AA2063" s="84" t="n">
        <v>0.4023078919199454</v>
      </c>
      <c r="AB2063" s="84" t="n">
        <v>0.4253553810068363</v>
      </c>
      <c r="AC2063" s="84" t="n">
        <v>0.3313615683612531</v>
      </c>
      <c r="AD2063" s="84" t="n">
        <v>0.4783632342271905</v>
      </c>
      <c r="AE2063" s="84" t="n">
        <v>0.504247965213513</v>
      </c>
      <c r="AF2063" s="84" t="n">
        <v>0.5806679923157292</v>
      </c>
      <c r="AG2063" s="84" t="n">
        <v>0.5634702059314225</v>
      </c>
      <c r="AH2063" s="84" t="n">
        <v>0.5833273100870443</v>
      </c>
      <c r="AI2063" s="84" t="n">
        <v>0.569942617122257</v>
      </c>
      <c r="AJ2063" s="84" t="n">
        <v>0.5676691982970533</v>
      </c>
      <c r="AK2063" s="84" t="n">
        <v>0.5952514606484134</v>
      </c>
    </row>
    <row r="2064">
      <c r="A2064" s="84" t="n">
        <v>17</v>
      </c>
      <c r="B2064" s="84" t="n">
        <v>0.6383715457540508</v>
      </c>
      <c r="C2064" s="84" t="n">
        <v>0.627628382142053</v>
      </c>
      <c r="D2064" s="84" t="n">
        <v>0.6426786322844485</v>
      </c>
      <c r="E2064" s="84" t="n">
        <v>0.6141786071309564</v>
      </c>
      <c r="F2064" s="84" t="n">
        <v>0.6137486517060851</v>
      </c>
      <c r="G2064" s="84" t="n">
        <v>0.637270955615263</v>
      </c>
      <c r="H2064" s="84" t="n">
        <v>0.709833116640248</v>
      </c>
      <c r="I2064" s="84" t="n">
        <v>0.6817249412922209</v>
      </c>
      <c r="J2064" s="84" t="n">
        <v>0.7141582059578265</v>
      </c>
      <c r="K2064" s="84" t="n">
        <v>0.6281127598135918</v>
      </c>
      <c r="L2064" s="84" t="n">
        <v>0.6696945614031092</v>
      </c>
      <c r="M2064" s="84" t="n">
        <v>0.7192268830872527</v>
      </c>
      <c r="N2064" s="84" t="n">
        <v>0.5443255506308379</v>
      </c>
      <c r="O2064" s="84" t="n">
        <v>0.5538363156936746</v>
      </c>
      <c r="P2064" s="84" t="n">
        <v>0.5358027675388242</v>
      </c>
      <c r="Q2064" s="84" t="n">
        <v>0.5158565955474915</v>
      </c>
      <c r="R2064" s="84" t="n">
        <v>0.4533843881653448</v>
      </c>
      <c r="S2064" s="84" t="n">
        <v>0.5079803940840388</v>
      </c>
      <c r="T2064" s="84" t="n">
        <v>0.5232691466600471</v>
      </c>
      <c r="U2064" s="84" t="n">
        <v>0.422060374546771</v>
      </c>
      <c r="V2064" s="84" t="n">
        <v>0.4495198931682812</v>
      </c>
      <c r="W2064" s="84" t="n">
        <v>0.4983789771065519</v>
      </c>
      <c r="X2064" s="84" t="n">
        <v>0.4195083003044403</v>
      </c>
      <c r="Y2064" s="84" t="n">
        <v>0.4233802768915527</v>
      </c>
      <c r="Z2064" s="84" t="n">
        <v>0.6078683325587118</v>
      </c>
      <c r="AA2064" s="84" t="n">
        <v>0.4891143485030329</v>
      </c>
      <c r="AB2064" s="84" t="n">
        <v>0.4990887666491376</v>
      </c>
      <c r="AC2064" s="84" t="n">
        <v>0.3944822904797691</v>
      </c>
      <c r="AD2064" s="84" t="n">
        <v>0.5476723791813708</v>
      </c>
      <c r="AE2064" s="84" t="n">
        <v>0.5735578102352547</v>
      </c>
      <c r="AF2064" s="84" t="n">
        <v>0.6349465808365071</v>
      </c>
      <c r="AG2064" s="84" t="n">
        <v>0.6159167309942976</v>
      </c>
      <c r="AH2064" s="84" t="n">
        <v>0.6347228102057885</v>
      </c>
      <c r="AI2064" s="84" t="n">
        <v>0.6220171652527658</v>
      </c>
      <c r="AJ2064" s="84" t="n">
        <v>0.6197336727832117</v>
      </c>
      <c r="AK2064" s="84" t="n">
        <v>0.6466032764348723</v>
      </c>
    </row>
    <row r="2065">
      <c r="A2065" s="84" t="n">
        <v>18</v>
      </c>
      <c r="B2065" s="84" t="n">
        <v>0.726702749949573</v>
      </c>
      <c r="C2065" s="84" t="n">
        <v>0.7110065539187218</v>
      </c>
      <c r="D2065" s="84" t="n">
        <v>0.7285791001001725</v>
      </c>
      <c r="E2065" s="84" t="n">
        <v>0.6940019993335556</v>
      </c>
      <c r="F2065" s="84" t="n">
        <v>0.693978058982926</v>
      </c>
      <c r="G2065" s="84" t="n">
        <v>0.7180952271128587</v>
      </c>
      <c r="H2065" s="84" t="n">
        <v>0.7867027623915793</v>
      </c>
      <c r="I2065" s="84" t="n">
        <v>0.7707612055282771</v>
      </c>
      <c r="J2065" s="84" t="n">
        <v>0.7950697898377541</v>
      </c>
      <c r="K2065" s="84" t="n">
        <v>0.7189009920805101</v>
      </c>
      <c r="L2065" s="84" t="n">
        <v>0.7601647769840529</v>
      </c>
      <c r="M2065" s="84" t="n">
        <v>0.7932140412633226</v>
      </c>
      <c r="N2065" s="84" t="n">
        <v>0.5945144001631957</v>
      </c>
      <c r="O2065" s="84" t="n">
        <v>0.6292224600808289</v>
      </c>
      <c r="P2065" s="84" t="n">
        <v>0.6013924977004318</v>
      </c>
      <c r="Q2065" s="84" t="n">
        <v>0.5580516522318021</v>
      </c>
      <c r="R2065" s="84" t="n">
        <v>0.5280945130833286</v>
      </c>
      <c r="S2065" s="84" t="n">
        <v>0.562469285631872</v>
      </c>
      <c r="T2065" s="84" t="n">
        <v>0.5894653474709505</v>
      </c>
      <c r="U2065" s="84" t="n">
        <v>0.498062200580343</v>
      </c>
      <c r="V2065" s="84" t="n">
        <v>0.5092232443775569</v>
      </c>
      <c r="W2065" s="84" t="n">
        <v>0.5603138748358754</v>
      </c>
      <c r="X2065" s="84" t="n">
        <v>0.4972784192084553</v>
      </c>
      <c r="Y2065" s="84" t="n">
        <v>0.486514373879037</v>
      </c>
      <c r="Z2065" s="84" t="n">
        <v>0.623785438937037</v>
      </c>
      <c r="AA2065" s="84" t="n">
        <v>0.5208103571312725</v>
      </c>
      <c r="AB2065" s="84" t="n">
        <v>0.518907744231406</v>
      </c>
      <c r="AC2065" s="84" t="n">
        <v>0.4315336937461109</v>
      </c>
      <c r="AD2065" s="84" t="n">
        <v>0.6177862772858866</v>
      </c>
      <c r="AE2065" s="84" t="n">
        <v>0.6381714795406399</v>
      </c>
      <c r="AF2065" s="84" t="n">
        <v>0.7216811027602711</v>
      </c>
      <c r="AG2065" s="84" t="n">
        <v>0.6994247864737666</v>
      </c>
      <c r="AH2065" s="84" t="n">
        <v>0.7208225345132013</v>
      </c>
      <c r="AI2065" s="84" t="n">
        <v>0.7093978932050072</v>
      </c>
      <c r="AJ2065" s="84" t="n">
        <v>0.7052386082255123</v>
      </c>
      <c r="AK2065" s="84" t="n">
        <v>0.7344713025547027</v>
      </c>
    </row>
    <row r="2066">
      <c r="A2066" s="84" t="n">
        <v>19</v>
      </c>
      <c r="B2066" s="84" t="n">
        <v>0.8252201976736367</v>
      </c>
      <c r="C2066" s="84" t="n">
        <v>0.8075921163350199</v>
      </c>
      <c r="D2066" s="84" t="n">
        <v>0.8244296882261213</v>
      </c>
      <c r="E2066" s="84" t="n">
        <v>0.7885538153948685</v>
      </c>
      <c r="F2066" s="84" t="n">
        <v>0.7886769619320722</v>
      </c>
      <c r="G2066" s="84" t="n">
        <v>0.8080120850102053</v>
      </c>
      <c r="H2066" s="84" t="n">
        <v>0.8688799045363066</v>
      </c>
      <c r="I2066" s="84" t="n">
        <v>0.8510261098786864</v>
      </c>
      <c r="J2066" s="84" t="n">
        <v>0.8637967785692058</v>
      </c>
      <c r="K2066" s="84" t="n">
        <v>0.7676187208737172</v>
      </c>
      <c r="L2066" s="84" t="n">
        <v>0.8292363010345246</v>
      </c>
      <c r="M2066" s="84" t="n">
        <v>0.8497506600176005</v>
      </c>
      <c r="N2066" s="84" t="n">
        <v>0.5280121654952432</v>
      </c>
      <c r="O2066" s="84" t="n">
        <v>0.6244126691118317</v>
      </c>
      <c r="P2066" s="84" t="n">
        <v>0.6102416393068397</v>
      </c>
      <c r="Q2066" s="84" t="n">
        <v>0.5374468890527815</v>
      </c>
      <c r="R2066" s="84" t="n">
        <v>0.5465548121670267</v>
      </c>
      <c r="S2066" s="84" t="n">
        <v>0.5818572631201097</v>
      </c>
      <c r="T2066" s="84" t="n">
        <v>0.5758242018038464</v>
      </c>
      <c r="U2066" s="84" t="n">
        <v>0.5026598172916985</v>
      </c>
      <c r="V2066" s="84" t="n">
        <v>0.5081369099349259</v>
      </c>
      <c r="W2066" s="84" t="n">
        <v>0.5201149961730169</v>
      </c>
      <c r="X2066" s="84" t="n">
        <v>0.4952507323798034</v>
      </c>
      <c r="Y2066" s="84" t="n">
        <v>0.476127898685629</v>
      </c>
      <c r="Z2066" s="84" t="n">
        <v>0.5924214670421304</v>
      </c>
      <c r="AA2066" s="84" t="n">
        <v>0.513237333354958</v>
      </c>
      <c r="AB2066" s="84" t="n">
        <v>0.5182538821323138</v>
      </c>
      <c r="AC2066" s="84" t="n">
        <v>0.4566009681042772</v>
      </c>
      <c r="AD2066" s="84" t="n">
        <v>0.6749836231853434</v>
      </c>
      <c r="AE2066" s="84" t="n">
        <v>0.6861902107258335</v>
      </c>
      <c r="AF2066" s="84" t="n">
        <v>0.8192005662094302</v>
      </c>
      <c r="AG2066" s="84" t="n">
        <v>0.7957045743170896</v>
      </c>
      <c r="AH2066" s="84" t="n">
        <v>0.8145270374921267</v>
      </c>
      <c r="AI2066" s="84" t="n">
        <v>0.8089993550627573</v>
      </c>
      <c r="AJ2066" s="84" t="n">
        <v>0.8029039157432627</v>
      </c>
      <c r="AK2066" s="84" t="n">
        <v>0.8308168175048687</v>
      </c>
    </row>
    <row r="2067">
      <c r="A2067" s="84" t="n">
        <v>20</v>
      </c>
      <c r="B2067" s="84" t="n">
        <v>0.9101055604114838</v>
      </c>
      <c r="C2067" s="84" t="n">
        <v>0.8940588074949335</v>
      </c>
      <c r="D2067" s="84" t="n">
        <v>0.8988516311587992</v>
      </c>
      <c r="E2067" s="84" t="n">
        <v>0.8707264245251584</v>
      </c>
      <c r="F2067" s="84" t="n">
        <v>0.8705927231590853</v>
      </c>
      <c r="G2067" s="84" t="n">
        <v>0.8757654031988374</v>
      </c>
      <c r="H2067" s="84" t="n">
        <v>0.9344043314869896</v>
      </c>
      <c r="I2067" s="84" t="n">
        <v>0.9395797172744741</v>
      </c>
      <c r="J2067" s="84" t="n">
        <v>0.9442620833015262</v>
      </c>
      <c r="K2067" s="84" t="n">
        <v>1</v>
      </c>
      <c r="L2067" s="84" t="n">
        <v>0.9343078159762626</v>
      </c>
      <c r="M2067" s="84" t="n">
        <v>0.9312473517812327</v>
      </c>
      <c r="N2067" s="84" t="n">
        <v>1</v>
      </c>
      <c r="O2067" s="84" t="n">
        <v>1</v>
      </c>
      <c r="P2067" s="84" t="n">
        <v>1</v>
      </c>
      <c r="Q2067" s="84" t="n">
        <v>1</v>
      </c>
      <c r="R2067" s="84" t="n">
        <v>1</v>
      </c>
      <c r="S2067" s="84" t="n">
        <v>1</v>
      </c>
      <c r="T2067" s="84" t="n">
        <v>1</v>
      </c>
      <c r="U2067" s="84" t="n">
        <v>1</v>
      </c>
      <c r="V2067" s="84" t="n">
        <v>1</v>
      </c>
      <c r="W2067" s="84" t="n">
        <v>1</v>
      </c>
      <c r="X2067" s="84" t="n">
        <v>1</v>
      </c>
      <c r="Y2067" s="84" t="n">
        <v>1</v>
      </c>
      <c r="Z2067" s="84" t="n">
        <v>1</v>
      </c>
      <c r="AA2067" s="84" t="n">
        <v>1</v>
      </c>
      <c r="AB2067" s="84" t="n">
        <v>1</v>
      </c>
      <c r="AC2067" s="84" t="n">
        <v>1</v>
      </c>
      <c r="AD2067" s="84" t="n">
        <v>1</v>
      </c>
      <c r="AE2067" s="84" t="n">
        <v>1</v>
      </c>
      <c r="AF2067" s="84" t="n">
        <v>0.9030197836271109</v>
      </c>
      <c r="AG2067" s="84" t="n">
        <v>0.8798401354615403</v>
      </c>
      <c r="AH2067" s="84" t="n">
        <v>0.8868059929579645</v>
      </c>
      <c r="AI2067" s="84" t="n">
        <v>0.8976534206479141</v>
      </c>
      <c r="AJ2067" s="84" t="n">
        <v>0.889706527288307</v>
      </c>
      <c r="AK2067" s="84" t="n">
        <v>0.9054874556077444</v>
      </c>
    </row>
    <row r="2068">
      <c r="A2068" s="84" t="n">
        <v>21</v>
      </c>
      <c r="B2068" s="84" t="n">
        <v>0.9795266590465944</v>
      </c>
      <c r="C2068" s="84" t="n">
        <v>0.9795489292105667</v>
      </c>
      <c r="D2068" s="84" t="n">
        <v>0.9782305618952217</v>
      </c>
      <c r="E2068" s="84" t="n">
        <v>0.966077974008664</v>
      </c>
      <c r="F2068" s="84" t="n">
        <v>0.9656178474652074</v>
      </c>
      <c r="G2068" s="84" t="n">
        <v>0.9658898280653603</v>
      </c>
      <c r="H2068" s="84" t="n">
        <v>0.9871408979998931</v>
      </c>
      <c r="I2068" s="84" t="n">
        <v>1</v>
      </c>
      <c r="J2068" s="84" t="n">
        <v>1</v>
      </c>
      <c r="K2068" s="84" t="n">
        <v>0.99168024701947</v>
      </c>
      <c r="L2068" s="84" t="n">
        <v>1</v>
      </c>
      <c r="M2068" s="84" t="n">
        <v>1</v>
      </c>
      <c r="N2068" s="84" t="n">
        <v>0.9072999153113388</v>
      </c>
      <c r="O2068" s="84" t="n">
        <v>0.9516459761894407</v>
      </c>
      <c r="P2068" s="84" t="n">
        <v>0.9286965979817513</v>
      </c>
      <c r="Q2068" s="84" t="n">
        <v>0.8974917926861903</v>
      </c>
      <c r="R2068" s="84" t="n">
        <v>0.9127676768700332</v>
      </c>
      <c r="S2068" s="84" t="n">
        <v>0.9238582801663171</v>
      </c>
      <c r="T2068" s="84" t="n">
        <v>0.9092343700131209</v>
      </c>
      <c r="U2068" s="84" t="n">
        <v>0.8963117270184753</v>
      </c>
      <c r="V2068" s="84" t="n">
        <v>0.8763406956779786</v>
      </c>
      <c r="W2068" s="84" t="n">
        <v>0.8854705322306645</v>
      </c>
      <c r="X2068" s="84" t="n">
        <v>0.8776127290481932</v>
      </c>
      <c r="Y2068" s="84" t="n">
        <v>0.8680129173876117</v>
      </c>
      <c r="Z2068" s="84" t="n">
        <v>0.9232960603658036</v>
      </c>
      <c r="AA2068" s="84" t="n">
        <v>0.8868202423043241</v>
      </c>
      <c r="AB2068" s="84" t="n">
        <v>0.8817817324841472</v>
      </c>
      <c r="AC2068" s="84" t="n">
        <v>0.8477942899625849</v>
      </c>
      <c r="AD2068" s="84" t="n">
        <v>0.939520247377949</v>
      </c>
      <c r="AE2068" s="84" t="n">
        <v>0.9419333259003233</v>
      </c>
      <c r="AF2068" s="84" t="n">
        <v>0.975733881567861</v>
      </c>
      <c r="AG2068" s="84" t="n">
        <v>0.9756990960930302</v>
      </c>
      <c r="AH2068" s="84" t="n">
        <v>0.9752134810577507</v>
      </c>
      <c r="AI2068" s="84" t="n">
        <v>0.9843726745051347</v>
      </c>
      <c r="AJ2068" s="84" t="n">
        <v>0.984090535960472</v>
      </c>
      <c r="AK2068" s="84" t="n">
        <v>0.9814869973651046</v>
      </c>
    </row>
    <row r="2069">
      <c r="A2069" s="84" t="n">
        <v>22</v>
      </c>
      <c r="B2069" s="84" t="n">
        <v>1</v>
      </c>
      <c r="C2069" s="84" t="n">
        <v>1</v>
      </c>
      <c r="D2069" s="84" t="n">
        <v>1</v>
      </c>
      <c r="E2069" s="84" t="n">
        <v>1</v>
      </c>
      <c r="F2069" s="84" t="n">
        <v>1</v>
      </c>
      <c r="G2069" s="84" t="n">
        <v>1</v>
      </c>
      <c r="H2069" s="84" t="n">
        <v>1</v>
      </c>
      <c r="I2069" s="84" t="n">
        <v>0.9359389067822568</v>
      </c>
      <c r="J2069" s="84" t="n">
        <v>0.9533755732631815</v>
      </c>
      <c r="K2069" s="84" t="n">
        <v>0.8749178031277698</v>
      </c>
      <c r="L2069" s="84" t="n">
        <v>0.9127292269645829</v>
      </c>
      <c r="M2069" s="84" t="n">
        <v>0.9323424920960854</v>
      </c>
      <c r="N2069" s="84" t="n">
        <v>0.7369768002522115</v>
      </c>
      <c r="O2069" s="84" t="n">
        <v>0.8070123724060391</v>
      </c>
      <c r="P2069" s="84" t="n">
        <v>0.785180037733062</v>
      </c>
      <c r="Q2069" s="84" t="n">
        <v>0.7250109322072616</v>
      </c>
      <c r="R2069" s="84" t="n">
        <v>0.7486617739823022</v>
      </c>
      <c r="S2069" s="84" t="n">
        <v>0.762267585711783</v>
      </c>
      <c r="T2069" s="84" t="n">
        <v>0.7317989999645377</v>
      </c>
      <c r="U2069" s="84" t="n">
        <v>0.7231733105254045</v>
      </c>
      <c r="V2069" s="84" t="n">
        <v>0.7001769930262629</v>
      </c>
      <c r="W2069" s="84" t="n">
        <v>0.702938998512766</v>
      </c>
      <c r="X2069" s="84" t="n">
        <v>0.7019978172209774</v>
      </c>
      <c r="Y2069" s="84" t="n">
        <v>0.6937474295420751</v>
      </c>
      <c r="Z2069" s="84" t="n">
        <v>0.7571205949093693</v>
      </c>
      <c r="AA2069" s="84" t="n">
        <v>0.7147916734243736</v>
      </c>
      <c r="AB2069" s="84" t="n">
        <v>0.7080157928564871</v>
      </c>
      <c r="AC2069" s="84" t="n">
        <v>0.6845903335030344</v>
      </c>
      <c r="AD2069" s="84" t="n">
        <v>0.7827465855221917</v>
      </c>
      <c r="AE2069" s="84" t="n">
        <v>0.8156449994425241</v>
      </c>
      <c r="AF2069" s="84" t="n">
        <v>1</v>
      </c>
      <c r="AG2069" s="84" t="n">
        <v>1</v>
      </c>
      <c r="AH2069" s="84" t="n">
        <v>1</v>
      </c>
      <c r="AI2069" s="84" t="n">
        <v>1</v>
      </c>
      <c r="AJ2069" s="84" t="n">
        <v>1</v>
      </c>
      <c r="AK2069" s="84" t="n">
        <v>1</v>
      </c>
    </row>
    <row r="2070">
      <c r="A2070" s="84" t="n">
        <v>23</v>
      </c>
      <c r="B2070" s="84" t="n">
        <v>0.8877159954279565</v>
      </c>
      <c r="C2070" s="84" t="n">
        <v>0.8778458584685397</v>
      </c>
      <c r="D2070" s="84" t="n">
        <v>0.9134231098902236</v>
      </c>
      <c r="E2070" s="84" t="n">
        <v>0.8861879373542154</v>
      </c>
      <c r="F2070" s="84" t="n">
        <v>0.8866354476335797</v>
      </c>
      <c r="G2070" s="84" t="n">
        <v>0.9189566300349404</v>
      </c>
      <c r="H2070" s="84" t="n">
        <v>0.8898605446417441</v>
      </c>
      <c r="I2070" s="84" t="n">
        <v>0.8004863695851937</v>
      </c>
      <c r="J2070" s="84" t="n">
        <v>0.8190631661156687</v>
      </c>
      <c r="K2070" s="84" t="n">
        <v>0.6949423907138979</v>
      </c>
      <c r="L2070" s="84" t="n">
        <v>0.7590261853308407</v>
      </c>
      <c r="M2070" s="84" t="n">
        <v>0.7886379192334019</v>
      </c>
      <c r="N2070" s="84" t="n">
        <v>0.5546674579183898</v>
      </c>
      <c r="O2070" s="84" t="n">
        <v>0.6289373519088556</v>
      </c>
      <c r="P2070" s="84" t="n">
        <v>0.6190269972673744</v>
      </c>
      <c r="Q2070" s="84" t="n">
        <v>0.5440780070096661</v>
      </c>
      <c r="R2070" s="84" t="n">
        <v>0.5629339892941919</v>
      </c>
      <c r="S2070" s="84" t="n">
        <v>0.5890193196046341</v>
      </c>
      <c r="T2070" s="84" t="n">
        <v>0.5459117935624194</v>
      </c>
      <c r="U2070" s="84" t="n">
        <v>0.5347591787046706</v>
      </c>
      <c r="V2070" s="84" t="n">
        <v>0.5224261822498252</v>
      </c>
      <c r="W2070" s="84" t="n">
        <v>0.5334129843622628</v>
      </c>
      <c r="X2070" s="84" t="n">
        <v>0.5203906025618932</v>
      </c>
      <c r="Y2070" s="84" t="n">
        <v>0.5208520413998866</v>
      </c>
      <c r="Z2070" s="84" t="n">
        <v>0.5678049047215464</v>
      </c>
      <c r="AA2070" s="84" t="n">
        <v>0.5325292338382692</v>
      </c>
      <c r="AB2070" s="84" t="n">
        <v>0.5239271792389045</v>
      </c>
      <c r="AC2070" s="84" t="n">
        <v>0.4900886486137038</v>
      </c>
      <c r="AD2070" s="84" t="n">
        <v>0.6139069092548375</v>
      </c>
      <c r="AE2070" s="84" t="n">
        <v>0.6387334150964432</v>
      </c>
      <c r="AF2070" s="84" t="n">
        <v>0.8899261905564357</v>
      </c>
      <c r="AG2070" s="84" t="n">
        <v>0.8808984287457357</v>
      </c>
      <c r="AH2070" s="84" t="n">
        <v>0.914855390461243</v>
      </c>
      <c r="AI2070" s="84" t="n">
        <v>0.8725670155942519</v>
      </c>
      <c r="AJ2070" s="84" t="n">
        <v>0.87311111660868</v>
      </c>
      <c r="AK2070" s="84" t="n">
        <v>0.9120746935502348</v>
      </c>
    </row>
    <row r="2071">
      <c r="A2071" s="84" t="n">
        <v>24</v>
      </c>
      <c r="B2071" s="84" t="n">
        <v>0.7417635984670206</v>
      </c>
      <c r="C2071" s="84" t="n">
        <v>0.7383481280443721</v>
      </c>
      <c r="D2071" s="84" t="n">
        <v>0.751169539309946</v>
      </c>
      <c r="E2071" s="84" t="n">
        <v>0.7444018660446519</v>
      </c>
      <c r="F2071" s="84" t="n">
        <v>0.7454710478545682</v>
      </c>
      <c r="G2071" s="84" t="n">
        <v>0.7609981664917721</v>
      </c>
      <c r="H2071" s="84" t="n">
        <v>0.728106577377242</v>
      </c>
      <c r="I2071" s="84" t="n">
        <v>0.6325148277750448</v>
      </c>
      <c r="J2071" s="84" t="n">
        <v>0.6587197660557732</v>
      </c>
      <c r="K2071" s="84" t="n">
        <v>0.5388255139091402</v>
      </c>
      <c r="L2071" s="84" t="n">
        <v>0.5906580832037237</v>
      </c>
      <c r="M2071" s="84" t="n">
        <v>0.6254229001662266</v>
      </c>
      <c r="N2071" s="84" t="n">
        <v>0.3946491602222922</v>
      </c>
      <c r="O2071" s="84" t="n">
        <v>0.4675484079849617</v>
      </c>
      <c r="P2071" s="84" t="n">
        <v>0.4631766941272049</v>
      </c>
      <c r="Q2071" s="84" t="n">
        <v>0.3879726140049733</v>
      </c>
      <c r="R2071" s="84" t="n">
        <v>0.4026280656332412</v>
      </c>
      <c r="S2071" s="84" t="n">
        <v>0.4349880988500541</v>
      </c>
      <c r="T2071" s="84" t="n">
        <v>0.3947362199605187</v>
      </c>
      <c r="U2071" s="84" t="n">
        <v>0.3674105479674883</v>
      </c>
      <c r="V2071" s="84" t="n">
        <v>0.369517985459016</v>
      </c>
      <c r="W2071" s="84" t="n">
        <v>0.3840486369095401</v>
      </c>
      <c r="X2071" s="84" t="n">
        <v>0.3541754265035326</v>
      </c>
      <c r="Y2071" s="84" t="n">
        <v>0.3624680289789473</v>
      </c>
      <c r="Z2071" s="84" t="n">
        <v>0.4064849495584657</v>
      </c>
      <c r="AA2071" s="84" t="n">
        <v>0.3729422783742581</v>
      </c>
      <c r="AB2071" s="84" t="n">
        <v>0.375174942891406</v>
      </c>
      <c r="AC2071" s="84" t="n">
        <v>0.3217694166323224</v>
      </c>
      <c r="AD2071" s="84" t="n">
        <v>0.4569219336615742</v>
      </c>
      <c r="AE2071" s="84" t="n">
        <v>0.4865871334596945</v>
      </c>
      <c r="AF2071" s="84" t="n">
        <v>0.7435037578780629</v>
      </c>
      <c r="AG2071" s="84" t="n">
        <v>0.7407380661869072</v>
      </c>
      <c r="AH2071" s="84" t="n">
        <v>0.7533325761252282</v>
      </c>
      <c r="AI2071" s="84" t="n">
        <v>0.7344842982586695</v>
      </c>
      <c r="AJ2071" s="84" t="n">
        <v>0.7352695770295589</v>
      </c>
      <c r="AK2071" s="84" t="n">
        <v>0.747806163363501</v>
      </c>
    </row>
    <row r="2081">
      <c r="A2081" s="84" t="inlineStr">
        <is>
          <t>RefgChg-Res-StdForMsr-cDXGF-MFm1985-CZ05</t>
        </is>
      </c>
      <c r="B2081" s="83" t="n"/>
      <c r="C2081" s="83" t="n"/>
      <c r="D2081" s="83" t="n">
        <v>2015</v>
      </c>
      <c r="E2081" s="83" t="n"/>
      <c r="F2081" s="84" t="inlineStr">
        <is>
          <t>Source Annual kWh:</t>
        </is>
      </c>
      <c r="G2081" s="205" t="n">
        <v>110891.9099999999</v>
      </c>
      <c r="H2081" s="83" t="inlineStr">
        <is>
          <t>DEER</t>
        </is>
      </c>
      <c r="I2081" s="83" t="n"/>
      <c r="J2081" s="83" t="n"/>
      <c r="K2081" s="83" t="inlineStr">
        <is>
          <t>PDAF</t>
        </is>
      </c>
      <c r="L2081" s="83" t="inlineStr">
        <is>
          <t>Monthly</t>
        </is>
      </c>
      <c r="M2081" s="83" t="n"/>
      <c r="N2081" s="83" t="n"/>
      <c r="O2081" s="83" t="n"/>
      <c r="P2081" s="83" t="n"/>
      <c r="Q2081" s="83" t="n"/>
      <c r="R2081" s="83" t="n"/>
      <c r="S2081" s="83" t="n"/>
      <c r="T2081" s="105" t="n"/>
      <c r="U2081" s="83" t="n"/>
      <c r="V2081" s="83" t="n"/>
      <c r="W2081" s="83" t="n"/>
      <c r="X2081" s="83" t="n"/>
      <c r="Y2081" s="83" t="n"/>
      <c r="Z2081" s="83" t="n"/>
      <c r="AA2081" s="83" t="n"/>
      <c r="AB2081" s="83" t="n"/>
      <c r="AC2081" s="83" t="n"/>
      <c r="AD2081" s="83" t="n"/>
      <c r="AE2081" s="83" t="n"/>
      <c r="AF2081" s="83" t="n"/>
      <c r="AG2081" s="83" t="n"/>
      <c r="AH2081" s="83" t="n"/>
      <c r="AI2081" s="83" t="n"/>
      <c r="AJ2081" s="83" t="n"/>
      <c r="AK2081" s="83" t="n"/>
    </row>
    <row r="2082">
      <c r="A2082" s="106" t="n">
        <v>53</v>
      </c>
      <c r="B2082" s="84" t="inlineStr">
        <is>
          <t>RefgChg-Res-StdForMsr-20-MM</t>
        </is>
      </c>
      <c r="C2082" s="83" t="n"/>
      <c r="D2082" s="83" t="n"/>
      <c r="E2082" s="83" t="n"/>
      <c r="F2082" s="83" t="inlineStr">
        <is>
          <t>Source Sample Size:</t>
        </is>
      </c>
      <c r="G2082" s="83" t="n">
        <v>0</v>
      </c>
      <c r="H2082" s="83" t="inlineStr">
        <is>
          <t>DEER</t>
        </is>
      </c>
      <c r="I2082" s="83" t="n"/>
      <c r="J2082" s="83" t="n"/>
      <c r="K2082" s="83" t="inlineStr">
        <is>
          <t>WKWE</t>
        </is>
      </c>
      <c r="L2082" s="83" t="inlineStr">
        <is>
          <t>Monthly</t>
        </is>
      </c>
      <c r="M2082" s="83" t="n"/>
      <c r="N2082" s="83" t="inlineStr">
        <is>
          <t>Weekend Peak3</t>
        </is>
      </c>
      <c r="O2082" s="83" t="n"/>
      <c r="P2082" s="83" t="n"/>
      <c r="Q2082" s="83" t="n"/>
      <c r="R2082" s="83" t="n"/>
      <c r="S2082" s="83" t="n"/>
      <c r="T2082" s="83" t="n"/>
      <c r="U2082" s="83" t="n"/>
      <c r="V2082" s="83" t="n"/>
      <c r="W2082" s="83" t="n"/>
      <c r="X2082" s="83" t="n"/>
      <c r="Y2082" s="83" t="n"/>
      <c r="Z2082" s="83" t="n"/>
      <c r="AA2082" s="83" t="n"/>
      <c r="AB2082" s="83" t="n"/>
      <c r="AC2082" s="83" t="n"/>
      <c r="AD2082" s="83" t="n"/>
      <c r="AE2082" s="83" t="n"/>
      <c r="AF2082" s="83" t="n"/>
      <c r="AG2082" s="83" t="n"/>
      <c r="AH2082" s="83" t="n"/>
      <c r="AI2082" s="83" t="n"/>
      <c r="AJ2082" s="83" t="n"/>
      <c r="AK2082" s="83" t="n"/>
    </row>
    <row r="2083">
      <c r="A2083" s="84" t="n"/>
      <c r="B2083" s="84" t="n">
        <v>1</v>
      </c>
      <c r="C2083" s="84" t="inlineStr">
        <is>
          <t>JANUARY</t>
        </is>
      </c>
      <c r="D2083" s="84" t="inlineStr">
        <is>
          <t>JAN</t>
        </is>
      </c>
      <c r="E2083" s="84" t="n">
        <v>2</v>
      </c>
      <c r="F2083" s="84" t="inlineStr">
        <is>
          <t>FEBRUARY</t>
        </is>
      </c>
      <c r="G2083" s="84" t="inlineStr">
        <is>
          <t>FEB</t>
        </is>
      </c>
      <c r="H2083" s="84" t="n">
        <v>3</v>
      </c>
      <c r="I2083" s="84" t="inlineStr">
        <is>
          <t>MARCH</t>
        </is>
      </c>
      <c r="J2083" s="84" t="inlineStr">
        <is>
          <t>MAR</t>
        </is>
      </c>
      <c r="K2083" s="84" t="n">
        <v>4</v>
      </c>
      <c r="L2083" s="84" t="inlineStr">
        <is>
          <t>APRIL</t>
        </is>
      </c>
      <c r="M2083" s="84" t="inlineStr">
        <is>
          <t>APR</t>
        </is>
      </c>
      <c r="N2083" s="84" t="n">
        <v>5</v>
      </c>
      <c r="O2083" s="84" t="inlineStr">
        <is>
          <t>MAY</t>
        </is>
      </c>
      <c r="P2083" s="84" t="inlineStr">
        <is>
          <t>MAY</t>
        </is>
      </c>
      <c r="Q2083" s="84" t="n">
        <v>6</v>
      </c>
      <c r="R2083" s="84" t="inlineStr">
        <is>
          <t>JUNE</t>
        </is>
      </c>
      <c r="S2083" s="84" t="inlineStr">
        <is>
          <t>JUN</t>
        </is>
      </c>
      <c r="T2083" s="84" t="n">
        <v>7</v>
      </c>
      <c r="U2083" s="84" t="inlineStr">
        <is>
          <t>JULY</t>
        </is>
      </c>
      <c r="V2083" s="84" t="inlineStr">
        <is>
          <t>JUL</t>
        </is>
      </c>
      <c r="W2083" s="84" t="n">
        <v>8</v>
      </c>
      <c r="X2083" s="84" t="inlineStr">
        <is>
          <t>AUGUST</t>
        </is>
      </c>
      <c r="Y2083" s="84" t="inlineStr">
        <is>
          <t>AUG</t>
        </is>
      </c>
      <c r="Z2083" s="84" t="n">
        <v>9</v>
      </c>
      <c r="AA2083" s="84" t="inlineStr">
        <is>
          <t>SEPTEMBER</t>
        </is>
      </c>
      <c r="AB2083" s="84" t="inlineStr">
        <is>
          <t>SEP</t>
        </is>
      </c>
      <c r="AC2083" s="84" t="n">
        <v>10</v>
      </c>
      <c r="AD2083" s="84" t="inlineStr">
        <is>
          <t>OCTOBER</t>
        </is>
      </c>
      <c r="AE2083" s="84" t="inlineStr">
        <is>
          <t>OCT</t>
        </is>
      </c>
      <c r="AF2083" s="84" t="n">
        <v>11</v>
      </c>
      <c r="AG2083" s="84" t="inlineStr">
        <is>
          <t>NOVEMBER</t>
        </is>
      </c>
      <c r="AH2083" s="84" t="inlineStr">
        <is>
          <t>NOV</t>
        </is>
      </c>
      <c r="AI2083" s="84" t="n">
        <v>12</v>
      </c>
      <c r="AJ2083" s="84" t="inlineStr">
        <is>
          <t>DECEMBER</t>
        </is>
      </c>
      <c r="AK2083" s="84" t="inlineStr">
        <is>
          <t>DEC</t>
        </is>
      </c>
    </row>
    <row r="2084">
      <c r="A2084" s="83" t="n"/>
      <c r="B2084" s="84" t="n">
        <v>31</v>
      </c>
      <c r="C2084" s="83" t="n"/>
      <c r="D2084" s="83" t="n"/>
      <c r="E2084" s="84" t="n">
        <v>28</v>
      </c>
      <c r="F2084" s="83" t="n"/>
      <c r="G2084" s="83" t="n"/>
      <c r="H2084" s="84" t="n">
        <v>31</v>
      </c>
      <c r="I2084" s="83" t="n"/>
      <c r="J2084" s="83" t="n"/>
      <c r="K2084" s="84" t="n">
        <v>30</v>
      </c>
      <c r="L2084" s="83" t="n"/>
      <c r="M2084" s="83" t="n"/>
      <c r="N2084" s="84" t="n">
        <v>31</v>
      </c>
      <c r="O2084" s="83" t="n"/>
      <c r="P2084" s="83" t="n"/>
      <c r="Q2084" s="84" t="n">
        <v>30</v>
      </c>
      <c r="R2084" s="83" t="n"/>
      <c r="S2084" s="83" t="n"/>
      <c r="T2084" s="84" t="n">
        <v>31</v>
      </c>
      <c r="U2084" s="83" t="n"/>
      <c r="V2084" s="83" t="n"/>
      <c r="W2084" s="84" t="n">
        <v>31</v>
      </c>
      <c r="X2084" s="83" t="n"/>
      <c r="Y2084" s="83" t="n"/>
      <c r="Z2084" s="84" t="n">
        <v>30</v>
      </c>
      <c r="AA2084" s="83" t="n"/>
      <c r="AB2084" s="83" t="n"/>
      <c r="AC2084" s="84" t="n">
        <v>31</v>
      </c>
      <c r="AD2084" s="83" t="n"/>
      <c r="AE2084" s="83" t="n"/>
      <c r="AF2084" s="84" t="n">
        <v>30</v>
      </c>
      <c r="AG2084" s="83" t="n"/>
      <c r="AH2084" s="83" t="n"/>
      <c r="AI2084" s="84" t="n">
        <v>31</v>
      </c>
      <c r="AJ2084" s="83" t="n"/>
      <c r="AK2084" s="83" t="n"/>
    </row>
    <row r="2085">
      <c r="A2085" s="84" t="inlineStr">
        <is>
          <t>RATIOS</t>
        </is>
      </c>
      <c r="B2085" s="84" t="inlineStr">
        <is>
          <t>E.BKDWN</t>
        </is>
      </c>
      <c r="C2085" s="84" t="inlineStr">
        <is>
          <t>PEAK/AVG</t>
        </is>
      </c>
      <c r="D2085" s="84" t="inlineStr">
        <is>
          <t>END/AVG</t>
        </is>
      </c>
      <c r="E2085" s="84" t="inlineStr">
        <is>
          <t>E.BKDWN</t>
        </is>
      </c>
      <c r="F2085" s="84" t="inlineStr">
        <is>
          <t>PEAK/AVG</t>
        </is>
      </c>
      <c r="G2085" s="84" t="inlineStr">
        <is>
          <t>END/AVG</t>
        </is>
      </c>
      <c r="H2085" s="84" t="inlineStr">
        <is>
          <t>E.BKDWN</t>
        </is>
      </c>
      <c r="I2085" s="84" t="inlineStr">
        <is>
          <t>PEAK/AVG</t>
        </is>
      </c>
      <c r="J2085" s="84" t="inlineStr">
        <is>
          <t>END/AVG</t>
        </is>
      </c>
      <c r="K2085" s="84" t="inlineStr">
        <is>
          <t>E.BKDWN</t>
        </is>
      </c>
      <c r="L2085" s="84" t="inlineStr">
        <is>
          <t>PEAK/AVG</t>
        </is>
      </c>
      <c r="M2085" s="84" t="inlineStr">
        <is>
          <t>END/AVG</t>
        </is>
      </c>
      <c r="N2085" s="84" t="inlineStr">
        <is>
          <t>E.BKDWN</t>
        </is>
      </c>
      <c r="O2085" s="84" t="inlineStr">
        <is>
          <t>PEAK/AVG</t>
        </is>
      </c>
      <c r="P2085" s="84" t="inlineStr">
        <is>
          <t>END/AVG</t>
        </is>
      </c>
      <c r="Q2085" s="84" t="inlineStr">
        <is>
          <t>E.BKDWN</t>
        </is>
      </c>
      <c r="R2085" s="84" t="inlineStr">
        <is>
          <t>PEAK/AVG</t>
        </is>
      </c>
      <c r="S2085" s="84" t="inlineStr">
        <is>
          <t>END/AVG</t>
        </is>
      </c>
      <c r="T2085" s="84" t="inlineStr">
        <is>
          <t>E.BKDWN</t>
        </is>
      </c>
      <c r="U2085" s="84" t="inlineStr">
        <is>
          <t>PEAK/AVG</t>
        </is>
      </c>
      <c r="V2085" s="84" t="inlineStr">
        <is>
          <t>END/AVG</t>
        </is>
      </c>
      <c r="W2085" s="84" t="inlineStr">
        <is>
          <t>E.BKDWN</t>
        </is>
      </c>
      <c r="X2085" s="84" t="inlineStr">
        <is>
          <t>PEAK/AVG</t>
        </is>
      </c>
      <c r="Y2085" s="84" t="inlineStr">
        <is>
          <t>END/AVG</t>
        </is>
      </c>
      <c r="Z2085" s="84" t="inlineStr">
        <is>
          <t>E.BKDWN</t>
        </is>
      </c>
      <c r="AA2085" s="84" t="inlineStr">
        <is>
          <t>PEAK/AVG</t>
        </is>
      </c>
      <c r="AB2085" s="84" t="inlineStr">
        <is>
          <t>END/AVG</t>
        </is>
      </c>
      <c r="AC2085" s="84" t="inlineStr">
        <is>
          <t>E.BKDWN</t>
        </is>
      </c>
      <c r="AD2085" s="84" t="inlineStr">
        <is>
          <t>PEAK/AVG</t>
        </is>
      </c>
      <c r="AE2085" s="84" t="inlineStr">
        <is>
          <t>END/AVG</t>
        </is>
      </c>
      <c r="AF2085" s="84" t="inlineStr">
        <is>
          <t>E.BKDWN</t>
        </is>
      </c>
      <c r="AG2085" s="84" t="inlineStr">
        <is>
          <t>PEAK/AVG</t>
        </is>
      </c>
      <c r="AH2085" s="84" t="inlineStr">
        <is>
          <t>END/AVG</t>
        </is>
      </c>
      <c r="AI2085" s="84" t="inlineStr">
        <is>
          <t>E.BKDWN</t>
        </is>
      </c>
      <c r="AJ2085" s="84" t="inlineStr">
        <is>
          <t>PEAK/AVG</t>
        </is>
      </c>
      <c r="AK2085" s="84" t="inlineStr">
        <is>
          <t>END/AVG</t>
        </is>
      </c>
    </row>
    <row r="2086">
      <c r="A2086" s="83" t="n"/>
      <c r="B2086" s="209" t="n">
        <v>0.08731452812400192</v>
      </c>
      <c r="C2086" s="210" t="n">
        <v>1.017065441678489</v>
      </c>
      <c r="D2086" s="210" t="n">
        <v>0.9917313298025208</v>
      </c>
      <c r="E2086" s="209" t="n">
        <v>0.07758247150009392</v>
      </c>
      <c r="F2086" s="210" t="n">
        <v>1.014395575177199</v>
      </c>
      <c r="G2086" s="210" t="n">
        <v>0.9878229596926891</v>
      </c>
      <c r="H2086" s="209" t="n">
        <v>0.08528063151926805</v>
      </c>
      <c r="I2086" s="210" t="n">
        <v>1.019286271334766</v>
      </c>
      <c r="J2086" s="210" t="n">
        <v>0.9959862891282075</v>
      </c>
      <c r="K2086" s="209" t="n">
        <v>0.08182092431324209</v>
      </c>
      <c r="L2086" s="210" t="n">
        <v>1.016509218540658</v>
      </c>
      <c r="M2086" s="210" t="n">
        <v>0.9927843128902984</v>
      </c>
      <c r="N2086" s="209" t="n">
        <v>0.08380090169317717</v>
      </c>
      <c r="O2086" s="210" t="n">
        <v>1.120002110789046</v>
      </c>
      <c r="P2086" s="210" t="n">
        <v>0.9773818395707187</v>
      </c>
      <c r="Q2086" s="209" t="n">
        <v>0.07952082507706716</v>
      </c>
      <c r="R2086" s="210" t="n">
        <v>1.027106109135933</v>
      </c>
      <c r="S2086" s="210" t="n">
        <v>0.9977441195660673</v>
      </c>
      <c r="T2086" s="209" t="n">
        <v>0.0841762133733307</v>
      </c>
      <c r="U2086" s="210" t="n">
        <v>1.182221701675691</v>
      </c>
      <c r="V2086" s="210" t="n">
        <v>1.007624207639824</v>
      </c>
      <c r="W2086" s="209" t="n">
        <v>0.08250917480472428</v>
      </c>
      <c r="X2086" s="210" t="n">
        <v>1.025459802244094</v>
      </c>
      <c r="Y2086" s="210" t="n">
        <v>1.000042013247726</v>
      </c>
      <c r="Z2086" s="209" t="n">
        <v>0.08195728261573827</v>
      </c>
      <c r="AA2086" s="210" t="n">
        <v>1.132590279168527</v>
      </c>
      <c r="AB2086" s="210" t="n">
        <v>0.9661288042096902</v>
      </c>
      <c r="AC2086" s="209" t="n">
        <v>0.08525383452518598</v>
      </c>
      <c r="AD2086" s="210" t="n">
        <v>1.103477550475209</v>
      </c>
      <c r="AE2086" s="210" t="n">
        <v>0.9799952926458408</v>
      </c>
      <c r="AF2086" s="209" t="n">
        <v>0.08353209275866318</v>
      </c>
      <c r="AG2086" s="210" t="n">
        <v>1.02322977744998</v>
      </c>
      <c r="AH2086" s="210" t="n">
        <v>0.993550516055676</v>
      </c>
      <c r="AI2086" s="209" t="n">
        <v>0.08725111969550731</v>
      </c>
      <c r="AJ2086" s="210" t="n">
        <v>1.026529869536821</v>
      </c>
      <c r="AK2086" s="210" t="n">
        <v>0.98358085453166</v>
      </c>
      <c r="AM2086">
        <f>A2081</f>
        <v/>
      </c>
      <c r="AN2086" s="206">
        <f>1/($B2086*(1/$B2084)*(1/(5/7+2/7*$D2086))*$B2096/SUM($B2088:$B2111))</f>
        <v/>
      </c>
      <c r="AO2086" s="206">
        <f>1/(B2086*(1/B2084)*(1/(5/7+2/7*D2086)))</f>
        <v/>
      </c>
      <c r="AP2086" s="206" t="n"/>
      <c r="AR2086" s="211">
        <f>CHOOSE(AV$3,C2086,F2086,I2086,L2086,O2086,R2086,U2086,X2086,AA2086,AD2086,AG2086,AJ2086)</f>
        <v/>
      </c>
      <c r="AS2086" s="207" t="n"/>
      <c r="AT2086" s="207" t="n"/>
      <c r="AV2086" s="116">
        <f>AN2086/AR2086</f>
        <v/>
      </c>
      <c r="AW2086" s="208">
        <f>AO2086/AR2086</f>
        <v/>
      </c>
      <c r="AX2086" s="206" t="n"/>
    </row>
    <row r="2087">
      <c r="A2087" s="84" t="inlineStr">
        <is>
          <t>HOUR</t>
        </is>
      </c>
      <c r="B2087" s="84" t="inlineStr">
        <is>
          <t>PEAK</t>
        </is>
      </c>
      <c r="C2087" s="84" t="inlineStr">
        <is>
          <t>AVG</t>
        </is>
      </c>
      <c r="D2087" s="84" t="inlineStr">
        <is>
          <t>END</t>
        </is>
      </c>
      <c r="E2087" s="84" t="inlineStr">
        <is>
          <t>PEAK</t>
        </is>
      </c>
      <c r="F2087" s="84" t="inlineStr">
        <is>
          <t>AVG</t>
        </is>
      </c>
      <c r="G2087" s="84" t="inlineStr">
        <is>
          <t>END</t>
        </is>
      </c>
      <c r="H2087" s="84" t="inlineStr">
        <is>
          <t>PEAK</t>
        </is>
      </c>
      <c r="I2087" s="84" t="inlineStr">
        <is>
          <t>AVG</t>
        </is>
      </c>
      <c r="J2087" s="84" t="inlineStr">
        <is>
          <t>END</t>
        </is>
      </c>
      <c r="K2087" s="84" t="inlineStr">
        <is>
          <t>PEAK</t>
        </is>
      </c>
      <c r="L2087" s="84" t="inlineStr">
        <is>
          <t>AVG</t>
        </is>
      </c>
      <c r="M2087" s="84" t="inlineStr">
        <is>
          <t>END</t>
        </is>
      </c>
      <c r="N2087" s="84" t="inlineStr">
        <is>
          <t>PEAK</t>
        </is>
      </c>
      <c r="O2087" s="84" t="inlineStr">
        <is>
          <t>AVG</t>
        </is>
      </c>
      <c r="P2087" s="84" t="inlineStr">
        <is>
          <t>END</t>
        </is>
      </c>
      <c r="Q2087" s="84" t="inlineStr">
        <is>
          <t>PEAK</t>
        </is>
      </c>
      <c r="R2087" s="84" t="inlineStr">
        <is>
          <t>AVG</t>
        </is>
      </c>
      <c r="S2087" s="84" t="inlineStr">
        <is>
          <t>END</t>
        </is>
      </c>
      <c r="T2087" s="84" t="inlineStr">
        <is>
          <t>PEAK</t>
        </is>
      </c>
      <c r="U2087" s="84" t="inlineStr">
        <is>
          <t>AVG</t>
        </is>
      </c>
      <c r="V2087" s="84" t="inlineStr">
        <is>
          <t>END</t>
        </is>
      </c>
      <c r="W2087" s="84" t="inlineStr">
        <is>
          <t>PEAK</t>
        </is>
      </c>
      <c r="X2087" s="84" t="inlineStr">
        <is>
          <t>AVG</t>
        </is>
      </c>
      <c r="Y2087" s="84" t="inlineStr">
        <is>
          <t>END</t>
        </is>
      </c>
      <c r="Z2087" s="84" t="inlineStr">
        <is>
          <t>PEAK</t>
        </is>
      </c>
      <c r="AA2087" s="84" t="inlineStr">
        <is>
          <t>AVG</t>
        </is>
      </c>
      <c r="AB2087" s="84" t="inlineStr">
        <is>
          <t>END</t>
        </is>
      </c>
      <c r="AC2087" s="84" t="inlineStr">
        <is>
          <t>PEAK</t>
        </is>
      </c>
      <c r="AD2087" s="84" t="inlineStr">
        <is>
          <t>AVG</t>
        </is>
      </c>
      <c r="AE2087" s="84" t="inlineStr">
        <is>
          <t>END</t>
        </is>
      </c>
      <c r="AF2087" s="84" t="inlineStr">
        <is>
          <t>PEAK</t>
        </is>
      </c>
      <c r="AG2087" s="84" t="inlineStr">
        <is>
          <t>AVG</t>
        </is>
      </c>
      <c r="AH2087" s="84" t="inlineStr">
        <is>
          <t>END</t>
        </is>
      </c>
      <c r="AI2087" s="84" t="inlineStr">
        <is>
          <t>PEAK</t>
        </is>
      </c>
      <c r="AJ2087" s="84" t="inlineStr">
        <is>
          <t>AVG</t>
        </is>
      </c>
      <c r="AK2087" s="84" t="inlineStr">
        <is>
          <t>END</t>
        </is>
      </c>
    </row>
    <row r="2088">
      <c r="A2088" s="84" t="n">
        <v>1</v>
      </c>
      <c r="B2088" s="84" t="n">
        <v>0.6084783235605115</v>
      </c>
      <c r="C2088" s="84" t="n">
        <v>0.5955525349247506</v>
      </c>
      <c r="D2088" s="84" t="n">
        <v>0.6483717563315003</v>
      </c>
      <c r="E2088" s="84" t="n">
        <v>0.6013308834483787</v>
      </c>
      <c r="F2088" s="84" t="n">
        <v>0.5942920366683282</v>
      </c>
      <c r="G2088" s="84" t="n">
        <v>0.6436051266506911</v>
      </c>
      <c r="H2088" s="84" t="n">
        <v>0.632898679841257</v>
      </c>
      <c r="I2088" s="84" t="n">
        <v>0.5455605790140629</v>
      </c>
      <c r="J2088" s="84" t="n">
        <v>0.605526557468525</v>
      </c>
      <c r="K2088" s="84" t="n">
        <v>0.5642627484298731</v>
      </c>
      <c r="L2088" s="84" t="n">
        <v>0.5360249730300456</v>
      </c>
      <c r="M2088" s="84" t="n">
        <v>0.5763038186173095</v>
      </c>
      <c r="N2088" s="84" t="n">
        <v>0.4381891472868217</v>
      </c>
      <c r="O2088" s="84" t="n">
        <v>0.5041885176673934</v>
      </c>
      <c r="P2088" s="84" t="n">
        <v>0.570391196858791</v>
      </c>
      <c r="Q2088" s="84" t="n">
        <v>0.4990673575129534</v>
      </c>
      <c r="R2088" s="84" t="n">
        <v>0.512451830891524</v>
      </c>
      <c r="S2088" s="84" t="n">
        <v>0.5694285197030958</v>
      </c>
      <c r="T2088" s="84" t="n">
        <v>0.36345862188682</v>
      </c>
      <c r="U2088" s="84" t="n">
        <v>0.4775536912465576</v>
      </c>
      <c r="V2088" s="84" t="n">
        <v>0.4910617820066494</v>
      </c>
      <c r="W2088" s="84" t="n">
        <v>0.4631811373778238</v>
      </c>
      <c r="X2088" s="84" t="n">
        <v>0.4906151108775867</v>
      </c>
      <c r="Y2088" s="84" t="n">
        <v>0.5449643514318372</v>
      </c>
      <c r="Z2088" s="84" t="n">
        <v>0.352683359840219</v>
      </c>
      <c r="AA2088" s="84" t="n">
        <v>0.475032533599641</v>
      </c>
      <c r="AB2088" s="84" t="n">
        <v>0.5324879521833652</v>
      </c>
      <c r="AC2088" s="84" t="n">
        <v>0.3682186256999156</v>
      </c>
      <c r="AD2088" s="84" t="n">
        <v>0.4835842723203339</v>
      </c>
      <c r="AE2088" s="84" t="n">
        <v>0.5374180394991724</v>
      </c>
      <c r="AF2088" s="84" t="n">
        <v>0.6239764751754616</v>
      </c>
      <c r="AG2088" s="84" t="n">
        <v>0.5886123096212708</v>
      </c>
      <c r="AH2088" s="84" t="n">
        <v>0.6452408744985497</v>
      </c>
      <c r="AI2088" s="84" t="n">
        <v>0.6226182470298139</v>
      </c>
      <c r="AJ2088" s="84" t="n">
        <v>0.5920852123905143</v>
      </c>
      <c r="AK2088" s="84" t="n">
        <v>0.6399606563240489</v>
      </c>
    </row>
    <row r="2089">
      <c r="A2089" s="84" t="n">
        <v>2</v>
      </c>
      <c r="B2089" s="84" t="n">
        <v>0.536063315069371</v>
      </c>
      <c r="C2089" s="84" t="n">
        <v>0.5206941657860805</v>
      </c>
      <c r="D2089" s="84" t="n">
        <v>0.5776821531624827</v>
      </c>
      <c r="E2089" s="84" t="n">
        <v>0.5305987320190032</v>
      </c>
      <c r="F2089" s="84" t="n">
        <v>0.5162322327442012</v>
      </c>
      <c r="G2089" s="84" t="n">
        <v>0.5679521421095677</v>
      </c>
      <c r="H2089" s="84" t="n">
        <v>0.5494614076293837</v>
      </c>
      <c r="I2089" s="84" t="n">
        <v>0.5011491829687188</v>
      </c>
      <c r="J2089" s="84" t="n">
        <v>0.5497320421757477</v>
      </c>
      <c r="K2089" s="84" t="n">
        <v>0.526129908207973</v>
      </c>
      <c r="L2089" s="84" t="n">
        <v>0.5031422865930634</v>
      </c>
      <c r="M2089" s="84" t="n">
        <v>0.5240792831363438</v>
      </c>
      <c r="N2089" s="84" t="n">
        <v>0.3670449612403101</v>
      </c>
      <c r="O2089" s="84" t="n">
        <v>0.4594651660676056</v>
      </c>
      <c r="P2089" s="84" t="n">
        <v>0.5155751611808619</v>
      </c>
      <c r="Q2089" s="84" t="n">
        <v>0.4423276205659626</v>
      </c>
      <c r="R2089" s="84" t="n">
        <v>0.470709924232552</v>
      </c>
      <c r="S2089" s="84" t="n">
        <v>0.5119653477628251</v>
      </c>
      <c r="T2089" s="84" t="n">
        <v>0.2839457671715973</v>
      </c>
      <c r="U2089" s="84" t="n">
        <v>0.4270830669019788</v>
      </c>
      <c r="V2089" s="84" t="n">
        <v>0.437427254649178</v>
      </c>
      <c r="W2089" s="84" t="n">
        <v>0.4201781881629942</v>
      </c>
      <c r="X2089" s="84" t="n">
        <v>0.4498298324596076</v>
      </c>
      <c r="Y2089" s="84" t="n">
        <v>0.483569879907124</v>
      </c>
      <c r="Z2089" s="84" t="n">
        <v>0.2889373821060029</v>
      </c>
      <c r="AA2089" s="84" t="n">
        <v>0.4272650344999767</v>
      </c>
      <c r="AB2089" s="84" t="n">
        <v>0.4765599722999552</v>
      </c>
      <c r="AC2089" s="84" t="n">
        <v>0.3233582800977416</v>
      </c>
      <c r="AD2089" s="84" t="n">
        <v>0.4442216768756413</v>
      </c>
      <c r="AE2089" s="84" t="n">
        <v>0.4832633974710137</v>
      </c>
      <c r="AF2089" s="84" t="n">
        <v>0.5519235768131012</v>
      </c>
      <c r="AG2089" s="84" t="n">
        <v>0.5118707821661688</v>
      </c>
      <c r="AH2089" s="84" t="n">
        <v>0.5734908069588799</v>
      </c>
      <c r="AI2089" s="84" t="n">
        <v>0.5518301469881833</v>
      </c>
      <c r="AJ2089" s="84" t="n">
        <v>0.5148211785387746</v>
      </c>
      <c r="AK2089" s="84" t="n">
        <v>0.5673592792953905</v>
      </c>
    </row>
    <row r="2090">
      <c r="A2090" s="84" t="n">
        <v>3</v>
      </c>
      <c r="B2090" s="84" t="n">
        <v>0.5069691435162934</v>
      </c>
      <c r="C2090" s="84" t="n">
        <v>0.4917023168341721</v>
      </c>
      <c r="D2090" s="84" t="n">
        <v>0.532776007158441</v>
      </c>
      <c r="E2090" s="84" t="n">
        <v>0.509311218155634</v>
      </c>
      <c r="F2090" s="84" t="n">
        <v>0.4880342571740964</v>
      </c>
      <c r="G2090" s="84" t="n">
        <v>0.5213067125724189</v>
      </c>
      <c r="H2090" s="84" t="n">
        <v>0.5101482141410869</v>
      </c>
      <c r="I2090" s="84" t="n">
        <v>0.4839973693678004</v>
      </c>
      <c r="J2090" s="84" t="n">
        <v>0.5274467862498691</v>
      </c>
      <c r="K2090" s="84" t="n">
        <v>0.5137521448681426</v>
      </c>
      <c r="L2090" s="84" t="n">
        <v>0.4906879059838868</v>
      </c>
      <c r="M2090" s="84" t="n">
        <v>0.5089510060500056</v>
      </c>
      <c r="N2090" s="84" t="n">
        <v>0.3304186046511628</v>
      </c>
      <c r="O2090" s="84" t="n">
        <v>0.4423526407793688</v>
      </c>
      <c r="P2090" s="84" t="n">
        <v>0.5046487953851374</v>
      </c>
      <c r="Q2090" s="84" t="n">
        <v>0.4204543642885611</v>
      </c>
      <c r="R2090" s="84" t="n">
        <v>0.4558449838970903</v>
      </c>
      <c r="S2090" s="84" t="n">
        <v>0.4980186269185122</v>
      </c>
      <c r="T2090" s="84" t="n">
        <v>0.2548376486926015</v>
      </c>
      <c r="U2090" s="84" t="n">
        <v>0.4057195351732016</v>
      </c>
      <c r="V2090" s="84" t="n">
        <v>0.4248224100045407</v>
      </c>
      <c r="W2090" s="84" t="n">
        <v>0.4028534811543629</v>
      </c>
      <c r="X2090" s="84" t="n">
        <v>0.4326291780609259</v>
      </c>
      <c r="Y2090" s="84" t="n">
        <v>0.4628983234152916</v>
      </c>
      <c r="Z2090" s="84" t="n">
        <v>0.2530421274549691</v>
      </c>
      <c r="AA2090" s="84" t="n">
        <v>0.4046715818730957</v>
      </c>
      <c r="AB2090" s="84" t="n">
        <v>0.4558303485778183</v>
      </c>
      <c r="AC2090" s="84" t="n">
        <v>0.2993173425669234</v>
      </c>
      <c r="AD2090" s="84" t="n">
        <v>0.4263293907813283</v>
      </c>
      <c r="AE2090" s="84" t="n">
        <v>0.4599163028684057</v>
      </c>
      <c r="AF2090" s="84" t="n">
        <v>0.523297374577593</v>
      </c>
      <c r="AG2090" s="84" t="n">
        <v>0.4811962975255373</v>
      </c>
      <c r="AH2090" s="84" t="n">
        <v>0.5272426993439731</v>
      </c>
      <c r="AI2090" s="84" t="n">
        <v>0.5253306433535082</v>
      </c>
      <c r="AJ2090" s="84" t="n">
        <v>0.4853930450222839</v>
      </c>
      <c r="AK2090" s="84" t="n">
        <v>0.5207001385970402</v>
      </c>
    </row>
    <row r="2091">
      <c r="A2091" s="84" t="n">
        <v>4</v>
      </c>
      <c r="B2091" s="84" t="n">
        <v>0.4953378833028934</v>
      </c>
      <c r="C2091" s="84" t="n">
        <v>0.4812423482094229</v>
      </c>
      <c r="D2091" s="84" t="n">
        <v>0.5092245357570153</v>
      </c>
      <c r="E2091" s="84" t="n">
        <v>0.5042128089255269</v>
      </c>
      <c r="F2091" s="84" t="n">
        <v>0.476883974959488</v>
      </c>
      <c r="G2091" s="84" t="n">
        <v>0.5016900103516708</v>
      </c>
      <c r="H2091" s="84" t="n">
        <v>0.4937231716206367</v>
      </c>
      <c r="I2091" s="84" t="n">
        <v>0.4768570819689412</v>
      </c>
      <c r="J2091" s="84" t="n">
        <v>0.5092361167621859</v>
      </c>
      <c r="K2091" s="84" t="n">
        <v>0.5036733469938528</v>
      </c>
      <c r="L2091" s="84" t="n">
        <v>0.4847430394564692</v>
      </c>
      <c r="M2091" s="84" t="n">
        <v>0.4895544402602743</v>
      </c>
      <c r="N2091" s="84" t="n">
        <v>0.316924031007752</v>
      </c>
      <c r="O2091" s="84" t="n">
        <v>0.4351909139119675</v>
      </c>
      <c r="P2091" s="84" t="n">
        <v>0.4846769111445053</v>
      </c>
      <c r="Q2091" s="84" t="n">
        <v>0.4058668792347548</v>
      </c>
      <c r="R2091" s="84" t="n">
        <v>0.4477469888489677</v>
      </c>
      <c r="S2091" s="84" t="n">
        <v>0.4751808715359496</v>
      </c>
      <c r="T2091" s="84" t="n">
        <v>0.2364189522539149</v>
      </c>
      <c r="U2091" s="84" t="n">
        <v>0.3929649333708466</v>
      </c>
      <c r="V2091" s="84" t="n">
        <v>0.4040022339020735</v>
      </c>
      <c r="W2091" s="84" t="n">
        <v>0.3884007843984991</v>
      </c>
      <c r="X2091" s="84" t="n">
        <v>0.4232884727911059</v>
      </c>
      <c r="Y2091" s="84" t="n">
        <v>0.4400278832797708</v>
      </c>
      <c r="Z2091" s="84" t="n">
        <v>0.2371379960794467</v>
      </c>
      <c r="AA2091" s="84" t="n">
        <v>0.3943249029515542</v>
      </c>
      <c r="AB2091" s="84" t="n">
        <v>0.4347090643855755</v>
      </c>
      <c r="AC2091" s="84" t="n">
        <v>0.2915265009149582</v>
      </c>
      <c r="AD2091" s="84" t="n">
        <v>0.4207768368017809</v>
      </c>
      <c r="AE2091" s="84" t="n">
        <v>0.442380567807666</v>
      </c>
      <c r="AF2091" s="84" t="n">
        <v>0.510478944632181</v>
      </c>
      <c r="AG2091" s="84" t="n">
        <v>0.4689899325146587</v>
      </c>
      <c r="AH2091" s="84" t="n">
        <v>0.5041364862040666</v>
      </c>
      <c r="AI2091" s="84" t="n">
        <v>0.5139462644506357</v>
      </c>
      <c r="AJ2091" s="84" t="n">
        <v>0.4737852198993813</v>
      </c>
      <c r="AK2091" s="84" t="n">
        <v>0.4966021370769436</v>
      </c>
    </row>
    <row r="2092">
      <c r="A2092" s="84" t="n">
        <v>5</v>
      </c>
      <c r="B2092" s="84" t="n">
        <v>0.4970521323977058</v>
      </c>
      <c r="C2092" s="84" t="n">
        <v>0.4800227167987935</v>
      </c>
      <c r="D2092" s="84" t="n">
        <v>0.4928968561173503</v>
      </c>
      <c r="E2092" s="84" t="n">
        <v>0.5066461406035325</v>
      </c>
      <c r="F2092" s="84" t="n">
        <v>0.4747885673727034</v>
      </c>
      <c r="G2092" s="84" t="n">
        <v>0.4845611406283065</v>
      </c>
      <c r="H2092" s="84" t="n">
        <v>0.4832590912772333</v>
      </c>
      <c r="I2092" s="84" t="n">
        <v>0.5033031849439845</v>
      </c>
      <c r="J2092" s="84" t="n">
        <v>0.5251043349879679</v>
      </c>
      <c r="K2092" s="84" t="n">
        <v>0.5350259050094125</v>
      </c>
      <c r="L2092" s="84" t="n">
        <v>0.5200358069180802</v>
      </c>
      <c r="M2092" s="84" t="n">
        <v>0.5159930297670715</v>
      </c>
      <c r="N2092" s="84" t="n">
        <v>0.3423503875968992</v>
      </c>
      <c r="O2092" s="84" t="n">
        <v>0.4714832164673071</v>
      </c>
      <c r="P2092" s="84" t="n">
        <v>0.5083426244607105</v>
      </c>
      <c r="Q2092" s="84" t="n">
        <v>0.433591072140295</v>
      </c>
      <c r="R2092" s="84" t="n">
        <v>0.4857703334140031</v>
      </c>
      <c r="S2092" s="84" t="n">
        <v>0.4963088125842335</v>
      </c>
      <c r="T2092" s="84" t="n">
        <v>0.2463866099000493</v>
      </c>
      <c r="U2092" s="84" t="n">
        <v>0.4243910444961677</v>
      </c>
      <c r="V2092" s="84" t="n">
        <v>0.4217168685703548</v>
      </c>
      <c r="W2092" s="84" t="n">
        <v>0.414712104133533</v>
      </c>
      <c r="X2092" s="84" t="n">
        <v>0.4578975651114747</v>
      </c>
      <c r="Y2092" s="84" t="n">
        <v>0.4608993382846658</v>
      </c>
      <c r="Z2092" s="84" t="n">
        <v>0.2506565077486408</v>
      </c>
      <c r="AA2092" s="84" t="n">
        <v>0.4238647486019941</v>
      </c>
      <c r="AB2092" s="84" t="n">
        <v>0.4601386137489853</v>
      </c>
      <c r="AC2092" s="84" t="n">
        <v>0.3120610118232323</v>
      </c>
      <c r="AD2092" s="84" t="n">
        <v>0.4525450833100078</v>
      </c>
      <c r="AE2092" s="84" t="n">
        <v>0.4711606341102519</v>
      </c>
      <c r="AF2092" s="84" t="n">
        <v>0.5019983103717184</v>
      </c>
      <c r="AG2092" s="84" t="n">
        <v>0.4679794962569606</v>
      </c>
      <c r="AH2092" s="84" t="n">
        <v>0.4882430000866546</v>
      </c>
      <c r="AI2092" s="84" t="n">
        <v>0.5164280910750313</v>
      </c>
      <c r="AJ2092" s="84" t="n">
        <v>0.4727560634101742</v>
      </c>
      <c r="AK2092" s="84" t="n">
        <v>0.4795848795099924</v>
      </c>
    </row>
    <row r="2093">
      <c r="A2093" s="84" t="n">
        <v>6</v>
      </c>
      <c r="B2093" s="84" t="n">
        <v>0.525809862539652</v>
      </c>
      <c r="C2093" s="84" t="n">
        <v>0.5120008006740557</v>
      </c>
      <c r="D2093" s="84" t="n">
        <v>0.5252656766837921</v>
      </c>
      <c r="E2093" s="84" t="n">
        <v>0.5410935094601977</v>
      </c>
      <c r="F2093" s="84" t="n">
        <v>0.5099120868224175</v>
      </c>
      <c r="G2093" s="84" t="n">
        <v>0.5159249875608376</v>
      </c>
      <c r="H2093" s="84" t="n">
        <v>0.5135660484328177</v>
      </c>
      <c r="I2093" s="84" t="n">
        <v>0.5532004115518666</v>
      </c>
      <c r="J2093" s="84" t="n">
        <v>0.5711396054451821</v>
      </c>
      <c r="K2093" s="84" t="n">
        <v>0.586086261182468</v>
      </c>
      <c r="L2093" s="84" t="n">
        <v>0.5741639314159799</v>
      </c>
      <c r="M2093" s="84" t="n">
        <v>0.5661747909909087</v>
      </c>
      <c r="N2093" s="84" t="n">
        <v>0.384768992248062</v>
      </c>
      <c r="O2093" s="84" t="n">
        <v>0.5261598216565515</v>
      </c>
      <c r="P2093" s="84" t="n">
        <v>0.5567792912889622</v>
      </c>
      <c r="Q2093" s="84" t="n">
        <v>0.4863770426464728</v>
      </c>
      <c r="R2093" s="84" t="n">
        <v>0.5434173539103077</v>
      </c>
      <c r="S2093" s="84" t="n">
        <v>0.5478580384741751</v>
      </c>
      <c r="T2093" s="84" t="n">
        <v>0.27457196630548</v>
      </c>
      <c r="U2093" s="84" t="n">
        <v>0.4817782268034205</v>
      </c>
      <c r="V2093" s="84" t="n">
        <v>0.4667446096673676</v>
      </c>
      <c r="W2093" s="84" t="n">
        <v>0.4673965072649506</v>
      </c>
      <c r="X2093" s="84" t="n">
        <v>0.5186993229123129</v>
      </c>
      <c r="Y2093" s="84" t="n">
        <v>0.5086135756718383</v>
      </c>
      <c r="Z2093" s="84" t="n">
        <v>0.2823630580315864</v>
      </c>
      <c r="AA2093" s="84" t="n">
        <v>0.4774385838549386</v>
      </c>
      <c r="AB2093" s="84" t="n">
        <v>0.5072230137421738</v>
      </c>
      <c r="AC2093" s="84" t="n">
        <v>0.3466102716384874</v>
      </c>
      <c r="AD2093" s="84" t="n">
        <v>0.5040825050068457</v>
      </c>
      <c r="AE2093" s="84" t="n">
        <v>0.5176006822276312</v>
      </c>
      <c r="AF2093" s="84" t="n">
        <v>0.5374480114374839</v>
      </c>
      <c r="AG2093" s="84" t="n">
        <v>0.5009551204041746</v>
      </c>
      <c r="AH2093" s="84" t="n">
        <v>0.5204020776731691</v>
      </c>
      <c r="AI2093" s="84" t="n">
        <v>0.5436961603740353</v>
      </c>
      <c r="AJ2093" s="84" t="n">
        <v>0.5055963144713539</v>
      </c>
      <c r="AK2093" s="84" t="n">
        <v>0.5114063128716414</v>
      </c>
    </row>
    <row r="2094">
      <c r="A2094" s="84" t="n">
        <v>7</v>
      </c>
      <c r="B2094" s="84" t="n">
        <v>0.5766926207183825</v>
      </c>
      <c r="C2094" s="84" t="n">
        <v>0.5620010334281417</v>
      </c>
      <c r="D2094" s="84" t="n">
        <v>0.5683068075565789</v>
      </c>
      <c r="E2094" s="84" t="n">
        <v>0.5961993676648294</v>
      </c>
      <c r="F2094" s="84" t="n">
        <v>0.5628687512884278</v>
      </c>
      <c r="G2094" s="84" t="n">
        <v>0.5626790810461479</v>
      </c>
      <c r="H2094" s="84" t="n">
        <v>0.5596177209038633</v>
      </c>
      <c r="I2094" s="84" t="n">
        <v>0.630941550927252</v>
      </c>
      <c r="J2094" s="84" t="n">
        <v>0.6068983155276036</v>
      </c>
      <c r="K2094" s="84" t="n">
        <v>0.6442767421327069</v>
      </c>
      <c r="L2094" s="84" t="n">
        <v>0.6465558794500423</v>
      </c>
      <c r="M2094" s="84" t="n">
        <v>0.6025139828876866</v>
      </c>
      <c r="N2094" s="84" t="n">
        <v>0.4601550387596899</v>
      </c>
      <c r="O2094" s="84" t="n">
        <v>0.6057735745290989</v>
      </c>
      <c r="P2094" s="84" t="n">
        <v>0.5945901400940423</v>
      </c>
      <c r="Q2094" s="84" t="n">
        <v>0.5546751693901953</v>
      </c>
      <c r="R2094" s="84" t="n">
        <v>0.6243786883109629</v>
      </c>
      <c r="S2094" s="84" t="n">
        <v>0.5932117018352006</v>
      </c>
      <c r="T2094" s="84" t="n">
        <v>0.3112997240850038</v>
      </c>
      <c r="U2094" s="84" t="n">
        <v>0.5606610907912796</v>
      </c>
      <c r="V2094" s="84" t="n">
        <v>0.5105979863564951</v>
      </c>
      <c r="W2094" s="84" t="n">
        <v>0.5353674165804548</v>
      </c>
      <c r="X2094" s="84" t="n">
        <v>0.6042201550017315</v>
      </c>
      <c r="Y2094" s="84" t="n">
        <v>0.5541289294153223</v>
      </c>
      <c r="Z2094" s="84" t="n">
        <v>0.3339682657099531</v>
      </c>
      <c r="AA2094" s="84" t="n">
        <v>0.5620833876480581</v>
      </c>
      <c r="AB2094" s="84" t="n">
        <v>0.5516452577863803</v>
      </c>
      <c r="AC2094" s="84" t="n">
        <v>0.4068441064638784</v>
      </c>
      <c r="AD2094" s="84" t="n">
        <v>0.5906146866029176</v>
      </c>
      <c r="AE2094" s="84" t="n">
        <v>0.5577493265261173</v>
      </c>
      <c r="AF2094" s="84" t="n">
        <v>0.5854561996360802</v>
      </c>
      <c r="AG2094" s="84" t="n">
        <v>0.5509999877075881</v>
      </c>
      <c r="AH2094" s="84" t="n">
        <v>0.5646163491877397</v>
      </c>
      <c r="AI2094" s="84" t="n">
        <v>0.592243891504147</v>
      </c>
      <c r="AJ2094" s="84" t="n">
        <v>0.5545916722247007</v>
      </c>
      <c r="AK2094" s="84" t="n">
        <v>0.5546843564179371</v>
      </c>
    </row>
    <row r="2095">
      <c r="A2095" s="84" t="n">
        <v>8</v>
      </c>
      <c r="B2095" s="84" t="n">
        <v>0.6617802556954724</v>
      </c>
      <c r="C2095" s="84" t="n">
        <v>0.6450616565573807</v>
      </c>
      <c r="D2095" s="84" t="n">
        <v>0.5977700250344351</v>
      </c>
      <c r="E2095" s="84" t="n">
        <v>0.6683551008922217</v>
      </c>
      <c r="F2095" s="84" t="n">
        <v>0.6411842836602569</v>
      </c>
      <c r="G2095" s="84" t="n">
        <v>0.588089287450458</v>
      </c>
      <c r="H2095" s="84" t="n">
        <v>0.6187899894711266</v>
      </c>
      <c r="I2095" s="84" t="n">
        <v>0.6377014507432452</v>
      </c>
      <c r="J2095" s="84" t="n">
        <v>0.6025796026551655</v>
      </c>
      <c r="K2095" s="84" t="n">
        <v>0.6294667399670149</v>
      </c>
      <c r="L2095" s="84" t="n">
        <v>0.6328298941859662</v>
      </c>
      <c r="M2095" s="84" t="n">
        <v>0.5983370642788615</v>
      </c>
      <c r="N2095" s="84" t="n">
        <v>0.4827162790697674</v>
      </c>
      <c r="O2095" s="84" t="n">
        <v>0.6011455816785497</v>
      </c>
      <c r="P2095" s="84" t="n">
        <v>0.5921130447428378</v>
      </c>
      <c r="Q2095" s="84" t="n">
        <v>0.5547070546034277</v>
      </c>
      <c r="R2095" s="84" t="n">
        <v>0.6145168196287955</v>
      </c>
      <c r="S2095" s="84" t="n">
        <v>0.5943515780580532</v>
      </c>
      <c r="T2095" s="84" t="n">
        <v>0.3490598790359421</v>
      </c>
      <c r="U2095" s="84" t="n">
        <v>0.5607634004314057</v>
      </c>
      <c r="V2095" s="84" t="n">
        <v>0.5287301728142466</v>
      </c>
      <c r="W2095" s="84" t="n">
        <v>0.5368343035375137</v>
      </c>
      <c r="X2095" s="84" t="n">
        <v>0.6013350688432191</v>
      </c>
      <c r="Y2095" s="84" t="n">
        <v>0.5593006627404548</v>
      </c>
      <c r="Z2095" s="84" t="n">
        <v>0.3428080038465806</v>
      </c>
      <c r="AA2095" s="84" t="n">
        <v>0.56548588295858</v>
      </c>
      <c r="AB2095" s="84" t="n">
        <v>0.5584056580747333</v>
      </c>
      <c r="AC2095" s="84" t="n">
        <v>0.4179331806576742</v>
      </c>
      <c r="AD2095" s="84" t="n">
        <v>0.5912591213555262</v>
      </c>
      <c r="AE2095" s="84" t="n">
        <v>0.5608385526382668</v>
      </c>
      <c r="AF2095" s="84" t="n">
        <v>0.6333669092799585</v>
      </c>
      <c r="AG2095" s="84" t="n">
        <v>0.6244028960922421</v>
      </c>
      <c r="AH2095" s="84" t="n">
        <v>0.5855307088861816</v>
      </c>
      <c r="AI2095" s="84" t="n">
        <v>0.665257629615397</v>
      </c>
      <c r="AJ2095" s="84" t="n">
        <v>0.6399917844160091</v>
      </c>
      <c r="AK2095" s="84" t="n">
        <v>0.5860307596011981</v>
      </c>
    </row>
    <row r="2096">
      <c r="A2096" s="84" t="n">
        <v>9</v>
      </c>
      <c r="B2096" s="84" t="n">
        <v>0.6365151078214617</v>
      </c>
      <c r="C2096" s="84" t="n">
        <v>0.6324347473919905</v>
      </c>
      <c r="D2096" s="84" t="n">
        <v>0.5814825613544738</v>
      </c>
      <c r="E2096" s="84" t="n">
        <v>0.6407442353213819</v>
      </c>
      <c r="F2096" s="84" t="n">
        <v>0.6289562887017606</v>
      </c>
      <c r="G2096" s="84" t="n">
        <v>0.5846749518161177</v>
      </c>
      <c r="H2096" s="84" t="n">
        <v>0.6113549850166032</v>
      </c>
      <c r="I2096" s="84" t="n">
        <v>0.5857304243613041</v>
      </c>
      <c r="J2096" s="84" t="n">
        <v>0.5814626660931632</v>
      </c>
      <c r="K2096" s="84" t="n">
        <v>0.5499192030253052</v>
      </c>
      <c r="L2096" s="84" t="n">
        <v>0.5621020497165283</v>
      </c>
      <c r="M2096" s="84" t="n">
        <v>0.5668861724414742</v>
      </c>
      <c r="N2096" s="84" t="n">
        <v>0.4179720930232558</v>
      </c>
      <c r="O2096" s="84" t="n">
        <v>0.5457643430950837</v>
      </c>
      <c r="P2096" s="84" t="n">
        <v>0.5758834650249648</v>
      </c>
      <c r="Q2096" s="84" t="n">
        <v>0.5276365085691512</v>
      </c>
      <c r="R2096" s="84" t="n">
        <v>0.5652516894093118</v>
      </c>
      <c r="S2096" s="84" t="n">
        <v>0.5781787460020519</v>
      </c>
      <c r="T2096" s="84" t="n">
        <v>0.3009666161127049</v>
      </c>
      <c r="U2096" s="84" t="n">
        <v>0.518381632009276</v>
      </c>
      <c r="V2096" s="84" t="n">
        <v>0.5069339694038925</v>
      </c>
      <c r="W2096" s="84" t="n">
        <v>0.5116656115374519</v>
      </c>
      <c r="X2096" s="84" t="n">
        <v>0.5573948245184557</v>
      </c>
      <c r="Y2096" s="84" t="n">
        <v>0.5551489243922316</v>
      </c>
      <c r="Z2096" s="84" t="n">
        <v>0.3125531678810519</v>
      </c>
      <c r="AA2096" s="84" t="n">
        <v>0.5213175168854352</v>
      </c>
      <c r="AB2096" s="84" t="n">
        <v>0.5582978095394867</v>
      </c>
      <c r="AC2096" s="84" t="n">
        <v>0.3749027514491404</v>
      </c>
      <c r="AD2096" s="84" t="n">
        <v>0.5405462289717903</v>
      </c>
      <c r="AE2096" s="84" t="n">
        <v>0.5616461565396149</v>
      </c>
      <c r="AF2096" s="84" t="n">
        <v>0.6137899662074345</v>
      </c>
      <c r="AG2096" s="84" t="n">
        <v>0.6172437954050964</v>
      </c>
      <c r="AH2096" s="84" t="n">
        <v>0.5751423430403555</v>
      </c>
      <c r="AI2096" s="84" t="n">
        <v>0.6374931949915138</v>
      </c>
      <c r="AJ2096" s="84" t="n">
        <v>0.6290685912923646</v>
      </c>
      <c r="AK2096" s="84" t="n">
        <v>0.5788438324317075</v>
      </c>
    </row>
    <row r="2097">
      <c r="A2097" s="84" t="n">
        <v>10</v>
      </c>
      <c r="B2097" s="84" t="n">
        <v>0.5477426383415041</v>
      </c>
      <c r="C2097" s="84" t="n">
        <v>0.5572202645017433</v>
      </c>
      <c r="D2097" s="84" t="n">
        <v>0.5586147612680095</v>
      </c>
      <c r="E2097" s="84" t="n">
        <v>0.5639370313353529</v>
      </c>
      <c r="F2097" s="84" t="n">
        <v>0.5628661418144716</v>
      </c>
      <c r="G2097" s="84" t="n">
        <v>0.5697593951421498</v>
      </c>
      <c r="H2097" s="84" t="n">
        <v>0.5389649307524095</v>
      </c>
      <c r="I2097" s="84" t="n">
        <v>0.5586197888619765</v>
      </c>
      <c r="J2097" s="84" t="n">
        <v>0.5793759663338021</v>
      </c>
      <c r="K2097" s="84" t="n">
        <v>0.5458043880253886</v>
      </c>
      <c r="L2097" s="84" t="n">
        <v>0.5511763490715449</v>
      </c>
      <c r="M2097" s="84" t="n">
        <v>0.57888828700652</v>
      </c>
      <c r="N2097" s="84" t="n">
        <v>0.4115348837209303</v>
      </c>
      <c r="O2097" s="84" t="n">
        <v>0.5364960815508811</v>
      </c>
      <c r="P2097" s="84" t="n">
        <v>0.5927480731009743</v>
      </c>
      <c r="Q2097" s="84" t="n">
        <v>0.5277481068154642</v>
      </c>
      <c r="R2097" s="84" t="n">
        <v>0.5557365452277678</v>
      </c>
      <c r="S2097" s="84" t="n">
        <v>0.5971073964556554</v>
      </c>
      <c r="T2097" s="84" t="n">
        <v>0.3059641493230034</v>
      </c>
      <c r="U2097" s="84" t="n">
        <v>0.5094593788099684</v>
      </c>
      <c r="V2097" s="84" t="n">
        <v>0.5231454176300803</v>
      </c>
      <c r="W2097" s="84" t="n">
        <v>0.5099207881043188</v>
      </c>
      <c r="X2097" s="84" t="n">
        <v>0.547168053880417</v>
      </c>
      <c r="Y2097" s="84" t="n">
        <v>0.5688701633529644</v>
      </c>
      <c r="Z2097" s="84" t="n">
        <v>0.3071993934238266</v>
      </c>
      <c r="AA2097" s="84" t="n">
        <v>0.5112956216071708</v>
      </c>
      <c r="AB2097" s="84" t="n">
        <v>0.5673173528293211</v>
      </c>
      <c r="AC2097" s="84" t="n">
        <v>0.3679446861200294</v>
      </c>
      <c r="AD2097" s="84" t="n">
        <v>0.5298403667853555</v>
      </c>
      <c r="AE2097" s="84" t="n">
        <v>0.5656277002490581</v>
      </c>
      <c r="AF2097" s="84" t="n">
        <v>0.5496003379256564</v>
      </c>
      <c r="AG2097" s="84" t="n">
        <v>0.560580693537879</v>
      </c>
      <c r="AH2097" s="84" t="n">
        <v>0.5667572292933565</v>
      </c>
      <c r="AI2097" s="84" t="n">
        <v>0.549140167163032</v>
      </c>
      <c r="AJ2097" s="84" t="n">
        <v>0.556106696584349</v>
      </c>
      <c r="AK2097" s="84" t="n">
        <v>0.5593508293468057</v>
      </c>
    </row>
    <row r="2098">
      <c r="A2098" s="84" t="n">
        <v>11</v>
      </c>
      <c r="B2098" s="84" t="n">
        <v>0.535598705501618</v>
      </c>
      <c r="C2098" s="84" t="n">
        <v>0.5456547139685036</v>
      </c>
      <c r="D2098" s="84" t="n">
        <v>0.5581221157616402</v>
      </c>
      <c r="E2098" s="84" t="n">
        <v>0.5522669712469584</v>
      </c>
      <c r="F2098" s="84" t="n">
        <v>0.5507242594965283</v>
      </c>
      <c r="G2098" s="84" t="n">
        <v>0.5724759938461891</v>
      </c>
      <c r="H2098" s="84" t="n">
        <v>0.5330039685753625</v>
      </c>
      <c r="I2098" s="84" t="n">
        <v>0.5553177496637237</v>
      </c>
      <c r="J2098" s="84" t="n">
        <v>0.5836423663989025</v>
      </c>
      <c r="K2098" s="84" t="n">
        <v>0.5429889882886033</v>
      </c>
      <c r="L2098" s="84" t="n">
        <v>0.5460027084720084</v>
      </c>
      <c r="M2098" s="84" t="n">
        <v>0.5814858082663831</v>
      </c>
      <c r="N2098" s="84" t="n">
        <v>0.4099472868217054</v>
      </c>
      <c r="O2098" s="84" t="n">
        <v>0.5294669337890126</v>
      </c>
      <c r="P2098" s="84" t="n">
        <v>0.5950118764845606</v>
      </c>
      <c r="Q2098" s="84" t="n">
        <v>0.5231725787166203</v>
      </c>
      <c r="R2098" s="84" t="n">
        <v>0.5460747994117319</v>
      </c>
      <c r="S2098" s="84" t="n">
        <v>0.5994944313693936</v>
      </c>
      <c r="T2098" s="84" t="n">
        <v>0.3054707913826814</v>
      </c>
      <c r="U2098" s="84" t="n">
        <v>0.5014984099376764</v>
      </c>
      <c r="V2098" s="84" t="n">
        <v>0.5253062481405896</v>
      </c>
      <c r="W2098" s="84" t="n">
        <v>0.5072649506662754</v>
      </c>
      <c r="X2098" s="84" t="n">
        <v>0.5411733798258916</v>
      </c>
      <c r="Y2098" s="84" t="n">
        <v>0.5712996991271098</v>
      </c>
      <c r="Z2098" s="84" t="n">
        <v>0.3066908310833303</v>
      </c>
      <c r="AA2098" s="84" t="n">
        <v>0.5095921645393704</v>
      </c>
      <c r="AB2098" s="84" t="n">
        <v>0.5705301039319305</v>
      </c>
      <c r="AC2098" s="84" t="n">
        <v>0.3701800330919013</v>
      </c>
      <c r="AD2098" s="84" t="n">
        <v>0.5319928222553481</v>
      </c>
      <c r="AE2098" s="84" t="n">
        <v>0.5697278431328254</v>
      </c>
      <c r="AF2098" s="84" t="n">
        <v>0.5413958929035613</v>
      </c>
      <c r="AG2098" s="84" t="n">
        <v>0.5489791151921918</v>
      </c>
      <c r="AH2098" s="84" t="n">
        <v>0.5672261839831584</v>
      </c>
      <c r="AI2098" s="84" t="n">
        <v>0.536875140103116</v>
      </c>
      <c r="AJ2098" s="84" t="n">
        <v>0.544103551694133</v>
      </c>
      <c r="AK2098" s="84" t="n">
        <v>0.5579145616309742</v>
      </c>
    </row>
    <row r="2099">
      <c r="A2099" s="84" t="n">
        <v>12</v>
      </c>
      <c r="B2099" s="84" t="n">
        <v>0.541526482745362</v>
      </c>
      <c r="C2099" s="84" t="n">
        <v>0.5518855408506697</v>
      </c>
      <c r="D2099" s="84" t="n">
        <v>0.5626816001930368</v>
      </c>
      <c r="E2099" s="84" t="n">
        <v>0.5564549502574035</v>
      </c>
      <c r="F2099" s="84" t="n">
        <v>0.5541504988009469</v>
      </c>
      <c r="G2099" s="84" t="n">
        <v>0.576662415427993</v>
      </c>
      <c r="H2099" s="84" t="n">
        <v>0.5330849599092896</v>
      </c>
      <c r="I2099" s="84" t="n">
        <v>0.5449899976397637</v>
      </c>
      <c r="J2099" s="84" t="n">
        <v>0.579201590309343</v>
      </c>
      <c r="K2099" s="84" t="n">
        <v>0.5310277041997767</v>
      </c>
      <c r="L2099" s="84" t="n">
        <v>0.5328758004911973</v>
      </c>
      <c r="M2099" s="84" t="n">
        <v>0.5720551092198952</v>
      </c>
      <c r="N2099" s="84" t="n">
        <v>0.4156527131782946</v>
      </c>
      <c r="O2099" s="84" t="n">
        <v>0.5204982028165694</v>
      </c>
      <c r="P2099" s="84" t="n">
        <v>0.5841776140384894</v>
      </c>
      <c r="Q2099" s="84" t="n">
        <v>0.5148345954563571</v>
      </c>
      <c r="R2099" s="84" t="n">
        <v>0.5334251726641474</v>
      </c>
      <c r="S2099" s="84" t="n">
        <v>0.5888935824968653</v>
      </c>
      <c r="T2099" s="84" t="n">
        <v>0.304118625175873</v>
      </c>
      <c r="U2099" s="84" t="n">
        <v>0.4909093621846517</v>
      </c>
      <c r="V2099" s="84" t="n">
        <v>0.5167046812774996</v>
      </c>
      <c r="W2099" s="84" t="n">
        <v>0.4969967419668637</v>
      </c>
      <c r="X2099" s="84" t="n">
        <v>0.5288042894161762</v>
      </c>
      <c r="Y2099" s="84" t="n">
        <v>0.5622325075987062</v>
      </c>
      <c r="Z2099" s="84" t="n">
        <v>0.300227466065022</v>
      </c>
      <c r="AA2099" s="84" t="n">
        <v>0.498222527612133</v>
      </c>
      <c r="AB2099" s="84" t="n">
        <v>0.5636050927213591</v>
      </c>
      <c r="AC2099" s="84" t="n">
        <v>0.3655559329834213</v>
      </c>
      <c r="AD2099" s="84" t="n">
        <v>0.5208291293187435</v>
      </c>
      <c r="AE2099" s="84" t="n">
        <v>0.564707144753116</v>
      </c>
      <c r="AF2099" s="84" t="n">
        <v>0.5462860670652457</v>
      </c>
      <c r="AG2099" s="84" t="n">
        <v>0.5540952170225319</v>
      </c>
      <c r="AH2099" s="84" t="n">
        <v>0.5719972882185329</v>
      </c>
      <c r="AI2099" s="84" t="n">
        <v>0.5437121721587089</v>
      </c>
      <c r="AJ2099" s="84" t="n">
        <v>0.5510867980865641</v>
      </c>
      <c r="AK2099" s="84" t="n">
        <v>0.5626983949568561</v>
      </c>
    </row>
    <row r="2100">
      <c r="A2100" s="84" t="n">
        <v>13</v>
      </c>
      <c r="B2100" s="84" t="n">
        <v>0.5287096670832131</v>
      </c>
      <c r="C2100" s="84" t="n">
        <v>0.539752070347595</v>
      </c>
      <c r="D2100" s="84" t="n">
        <v>0.5596201602605996</v>
      </c>
      <c r="E2100" s="84" t="n">
        <v>0.5441724189303273</v>
      </c>
      <c r="F2100" s="84" t="n">
        <v>0.5413040585148441</v>
      </c>
      <c r="G2100" s="84" t="n">
        <v>0.5723959256738596</v>
      </c>
      <c r="H2100" s="84" t="n">
        <v>0.5220053454280391</v>
      </c>
      <c r="I2100" s="84" t="n">
        <v>0.5430720192851921</v>
      </c>
      <c r="J2100" s="84" t="n">
        <v>0.5858336917729392</v>
      </c>
      <c r="K2100" s="84" t="n">
        <v>0.5346594032685291</v>
      </c>
      <c r="L2100" s="84" t="n">
        <v>0.5344618633369291</v>
      </c>
      <c r="M2100" s="84" t="n">
        <v>0.5817338128087821</v>
      </c>
      <c r="N2100" s="84" t="n">
        <v>0.4355348837209302</v>
      </c>
      <c r="O2100" s="84" t="n">
        <v>0.5267957103293854</v>
      </c>
      <c r="P2100" s="84" t="n">
        <v>0.5920548742062145</v>
      </c>
      <c r="Q2100" s="84" t="n">
        <v>0.523778397768035</v>
      </c>
      <c r="R2100" s="84" t="n">
        <v>0.5363246272129866</v>
      </c>
      <c r="S2100" s="84" t="n">
        <v>0.5974962954022757</v>
      </c>
      <c r="T2100" s="84" t="n">
        <v>0.3169276591079358</v>
      </c>
      <c r="U2100" s="84" t="n">
        <v>0.495023062298045</v>
      </c>
      <c r="V2100" s="84" t="n">
        <v>0.527827217069517</v>
      </c>
      <c r="W2100" s="84" t="n">
        <v>0.5011966709386533</v>
      </c>
      <c r="X2100" s="84" t="n">
        <v>0.5312618669468958</v>
      </c>
      <c r="Y2100" s="84" t="n">
        <v>0.5711305542314415</v>
      </c>
      <c r="Z2100" s="84" t="n">
        <v>0.3019473314347006</v>
      </c>
      <c r="AA2100" s="84" t="n">
        <v>0.5005247354780837</v>
      </c>
      <c r="AB2100" s="84" t="n">
        <v>0.5739244946728499</v>
      </c>
      <c r="AC2100" s="84" t="n">
        <v>0.3769408619234942</v>
      </c>
      <c r="AD2100" s="84" t="n">
        <v>0.5246067754611398</v>
      </c>
      <c r="AE2100" s="84" t="n">
        <v>0.5765162339679331</v>
      </c>
      <c r="AF2100" s="84" t="n">
        <v>0.5365219651676633</v>
      </c>
      <c r="AG2100" s="84" t="n">
        <v>0.5414733684896312</v>
      </c>
      <c r="AH2100" s="84" t="n">
        <v>0.5686483400533181</v>
      </c>
      <c r="AI2100" s="84" t="n">
        <v>0.5315912511608545</v>
      </c>
      <c r="AJ2100" s="84" t="n">
        <v>0.5387612136096008</v>
      </c>
      <c r="AK2100" s="84" t="n">
        <v>0.5597476192605177</v>
      </c>
    </row>
    <row r="2101">
      <c r="A2101" s="84" t="n">
        <v>14</v>
      </c>
      <c r="B2101" s="84" t="n">
        <v>0.5295587811208305</v>
      </c>
      <c r="C2101" s="84" t="n">
        <v>0.5413185053463614</v>
      </c>
      <c r="D2101" s="84" t="n">
        <v>0.5724591053959766</v>
      </c>
      <c r="E2101" s="84" t="n">
        <v>0.5459270662627669</v>
      </c>
      <c r="F2101" s="84" t="n">
        <v>0.5424809312690655</v>
      </c>
      <c r="G2101" s="84" t="n">
        <v>0.5845434112472907</v>
      </c>
      <c r="H2101" s="84" t="n">
        <v>0.5262330930590426</v>
      </c>
      <c r="I2101" s="84" t="n">
        <v>0.5437182198777718</v>
      </c>
      <c r="J2101" s="84" t="n">
        <v>0.5859731925925065</v>
      </c>
      <c r="K2101" s="84" t="n">
        <v>0.5362753427624236</v>
      </c>
      <c r="L2101" s="84" t="n">
        <v>0.5368168567952807</v>
      </c>
      <c r="M2101" s="84" t="n">
        <v>0.5847620788001802</v>
      </c>
      <c r="N2101" s="84" t="n">
        <v>0.4544496124031008</v>
      </c>
      <c r="O2101" s="84" t="n">
        <v>0.5344926639561606</v>
      </c>
      <c r="P2101" s="84" t="n">
        <v>0.5964273595423918</v>
      </c>
      <c r="Q2101" s="84" t="n">
        <v>0.5361339178955761</v>
      </c>
      <c r="R2101" s="84" t="n">
        <v>0.5425098199825009</v>
      </c>
      <c r="S2101" s="84" t="n">
        <v>0.6046842207604984</v>
      </c>
      <c r="T2101" s="84" t="n">
        <v>0.3240082591773714</v>
      </c>
      <c r="U2101" s="84" t="n">
        <v>0.5011168802380404</v>
      </c>
      <c r="V2101" s="84" t="n">
        <v>0.534408877151044</v>
      </c>
      <c r="W2101" s="84" t="n">
        <v>0.5043774994981702</v>
      </c>
      <c r="X2101" s="84" t="n">
        <v>0.534746420510861</v>
      </c>
      <c r="Y2101" s="84" t="n">
        <v>0.5742212927795631</v>
      </c>
      <c r="Z2101" s="84" t="n">
        <v>0.3085493952731442</v>
      </c>
      <c r="AA2101" s="84" t="n">
        <v>0.5039647908017736</v>
      </c>
      <c r="AB2101" s="84" t="n">
        <v>0.5732774034613703</v>
      </c>
      <c r="AC2101" s="84" t="n">
        <v>0.3891804823528122</v>
      </c>
      <c r="AD2101" s="84" t="n">
        <v>0.5257437579876277</v>
      </c>
      <c r="AE2101" s="84" t="n">
        <v>0.5722579588517339</v>
      </c>
      <c r="AF2101" s="84" t="n">
        <v>0.5410872108136211</v>
      </c>
      <c r="AG2101" s="84" t="n">
        <v>0.5427271945028334</v>
      </c>
      <c r="AH2101" s="84" t="n">
        <v>0.581789266034937</v>
      </c>
      <c r="AI2101" s="84" t="n">
        <v>0.5326640407339803</v>
      </c>
      <c r="AJ2101" s="84" t="n">
        <v>0.5397771191568869</v>
      </c>
      <c r="AK2101" s="84" t="n">
        <v>0.5728081548710153</v>
      </c>
    </row>
    <row r="2102">
      <c r="A2102" s="84" t="n">
        <v>15</v>
      </c>
      <c r="B2102" s="84" t="n">
        <v>0.5264827453619149</v>
      </c>
      <c r="C2102" s="84" t="n">
        <v>0.5381646874810886</v>
      </c>
      <c r="D2102" s="84" t="n">
        <v>0.5647225601479949</v>
      </c>
      <c r="E2102" s="84" t="n">
        <v>0.5444041648044231</v>
      </c>
      <c r="F2102" s="84" t="n">
        <v>0.5403698668385442</v>
      </c>
      <c r="G2102" s="84" t="n">
        <v>0.5787899411498935</v>
      </c>
      <c r="H2102" s="84" t="n">
        <v>0.5258605329229773</v>
      </c>
      <c r="I2102" s="84" t="n">
        <v>0.5545798894126219</v>
      </c>
      <c r="J2102" s="84" t="n">
        <v>0.5869090105904372</v>
      </c>
      <c r="K2102" s="84" t="n">
        <v>0.5452379762440235</v>
      </c>
      <c r="L2102" s="84" t="n">
        <v>0.5491748341634722</v>
      </c>
      <c r="M2102" s="84" t="n">
        <v>0.5891674226454253</v>
      </c>
      <c r="N2102" s="84" t="n">
        <v>0.4751627906976745</v>
      </c>
      <c r="O2102" s="84" t="n">
        <v>0.5486074283581797</v>
      </c>
      <c r="P2102" s="84" t="n">
        <v>0.60024237723593</v>
      </c>
      <c r="Q2102" s="84" t="n">
        <v>0.549732961339179</v>
      </c>
      <c r="R2102" s="84" t="n">
        <v>0.5550081910754509</v>
      </c>
      <c r="S2102" s="84" t="n">
        <v>0.609646034907033</v>
      </c>
      <c r="T2102" s="84" t="n">
        <v>0.3314451733148172</v>
      </c>
      <c r="U2102" s="84" t="n">
        <v>0.5131467887561705</v>
      </c>
      <c r="V2102" s="84" t="n">
        <v>0.5393934016378468</v>
      </c>
      <c r="W2102" s="84" t="n">
        <v>0.5137038123619968</v>
      </c>
      <c r="X2102" s="84" t="n">
        <v>0.5471131226042202</v>
      </c>
      <c r="Y2102" s="84" t="n">
        <v>0.5779168524697716</v>
      </c>
      <c r="Z2102" s="84" t="n">
        <v>0.3246754447608832</v>
      </c>
      <c r="AA2102" s="84" t="n">
        <v>0.5191412455342249</v>
      </c>
      <c r="AB2102" s="84" t="n">
        <v>0.5754741078371828</v>
      </c>
      <c r="AC2102" s="84" t="n">
        <v>0.4029760795958843</v>
      </c>
      <c r="AD2102" s="84" t="n">
        <v>0.5397499072404522</v>
      </c>
      <c r="AE2102" s="84" t="n">
        <v>0.5766178904030677</v>
      </c>
      <c r="AF2102" s="84" t="n">
        <v>0.5369281258123214</v>
      </c>
      <c r="AG2102" s="84" t="n">
        <v>0.5396368821526469</v>
      </c>
      <c r="AH2102" s="84" t="n">
        <v>0.5751882190426187</v>
      </c>
      <c r="AI2102" s="84" t="n">
        <v>0.5298459666314408</v>
      </c>
      <c r="AJ2102" s="84" t="n">
        <v>0.5365924761151775</v>
      </c>
      <c r="AK2102" s="84" t="n">
        <v>0.5642520230697008</v>
      </c>
    </row>
    <row r="2103">
      <c r="A2103" s="84" t="n">
        <v>16</v>
      </c>
      <c r="B2103" s="84" t="n">
        <v>0.5418789451760709</v>
      </c>
      <c r="C2103" s="84" t="n">
        <v>0.5534799063397559</v>
      </c>
      <c r="D2103" s="84" t="n">
        <v>0.5656877431808814</v>
      </c>
      <c r="E2103" s="84" t="n">
        <v>0.5599973514757246</v>
      </c>
      <c r="F2103" s="84" t="n">
        <v>0.5552516968104401</v>
      </c>
      <c r="G2103" s="84" t="n">
        <v>0.5805971941824754</v>
      </c>
      <c r="H2103" s="84" t="n">
        <v>0.535271725925326</v>
      </c>
      <c r="I2103" s="84" t="n">
        <v>0.5971741327277684</v>
      </c>
      <c r="J2103" s="84" t="n">
        <v>0.6274165610722963</v>
      </c>
      <c r="K2103" s="84" t="n">
        <v>0.5930664534292901</v>
      </c>
      <c r="L2103" s="84" t="n">
        <v>0.5981040695939586</v>
      </c>
      <c r="M2103" s="84" t="n">
        <v>0.6392512873393682</v>
      </c>
      <c r="N2103" s="84" t="n">
        <v>0.5371038759689922</v>
      </c>
      <c r="O2103" s="84" t="n">
        <v>0.6005710722212403</v>
      </c>
      <c r="P2103" s="84" t="n">
        <v>0.6502060206505405</v>
      </c>
      <c r="Q2103" s="84" t="n">
        <v>0.5983738541251495</v>
      </c>
      <c r="R2103" s="84" t="n">
        <v>0.6036450285756837</v>
      </c>
      <c r="S2103" s="84" t="n">
        <v>0.6589758547395382</v>
      </c>
      <c r="T2103" s="84" t="n">
        <v>0.3656787326182689</v>
      </c>
      <c r="U2103" s="84" t="n">
        <v>0.559088080074345</v>
      </c>
      <c r="V2103" s="84" t="n">
        <v>0.5836121361427608</v>
      </c>
      <c r="W2103" s="84" t="n">
        <v>0.5593471580995322</v>
      </c>
      <c r="X2103" s="84" t="n">
        <v>0.5953451714214064</v>
      </c>
      <c r="Y2103" s="84" t="n">
        <v>0.6269176161846036</v>
      </c>
      <c r="Z2103" s="84" t="n">
        <v>0.3735898953286237</v>
      </c>
      <c r="AA2103" s="84" t="n">
        <v>0.571873294609696</v>
      </c>
      <c r="AB2103" s="84" t="n">
        <v>0.6247892696383669</v>
      </c>
      <c r="AC2103" s="84" t="n">
        <v>0.4583447474824953</v>
      </c>
      <c r="AD2103" s="84" t="n">
        <v>0.5936263884097216</v>
      </c>
      <c r="AE2103" s="84" t="n">
        <v>0.6292363907447462</v>
      </c>
      <c r="AF2103" s="84" t="n">
        <v>0.547390824018716</v>
      </c>
      <c r="AG2103" s="84" t="n">
        <v>0.5543484407075511</v>
      </c>
      <c r="AH2103" s="84" t="n">
        <v>0.576646056447872</v>
      </c>
      <c r="AI2103" s="84" t="n">
        <v>0.5456495981042047</v>
      </c>
      <c r="AJ2103" s="84" t="n">
        <v>0.5522285875821009</v>
      </c>
      <c r="AK2103" s="84" t="n">
        <v>0.5645873384897394</v>
      </c>
    </row>
    <row r="2104">
      <c r="A2104" s="84" t="n">
        <v>17</v>
      </c>
      <c r="B2104" s="84" t="n">
        <v>0.591768400140985</v>
      </c>
      <c r="C2104" s="84" t="n">
        <v>0.6039968531647573</v>
      </c>
      <c r="D2104" s="84" t="n">
        <v>0.6148819158883204</v>
      </c>
      <c r="E2104" s="84" t="n">
        <v>0.6124050255748127</v>
      </c>
      <c r="F2104" s="84" t="n">
        <v>0.6075794780530194</v>
      </c>
      <c r="G2104" s="84" t="n">
        <v>0.6324127399900488</v>
      </c>
      <c r="H2104" s="84" t="n">
        <v>0.5823762857374262</v>
      </c>
      <c r="I2104" s="84" t="n">
        <v>0.6677337378579596</v>
      </c>
      <c r="J2104" s="84" t="n">
        <v>0.6953418351332813</v>
      </c>
      <c r="K2104" s="84" t="n">
        <v>0.6565878687923767</v>
      </c>
      <c r="L2104" s="84" t="n">
        <v>0.6671838777056029</v>
      </c>
      <c r="M2104" s="84" t="n">
        <v>0.7001102967570142</v>
      </c>
      <c r="N2104" s="84" t="n">
        <v>0.5983627906976744</v>
      </c>
      <c r="O2104" s="84" t="n">
        <v>0.6654783650541121</v>
      </c>
      <c r="P2104" s="84" t="n">
        <v>0.7026806922293859</v>
      </c>
      <c r="Q2104" s="84" t="n">
        <v>0.6528975687524912</v>
      </c>
      <c r="R2104" s="84" t="n">
        <v>0.6657645624290259</v>
      </c>
      <c r="S2104" s="84" t="n">
        <v>0.7071054519609222</v>
      </c>
      <c r="T2104" s="84" t="n">
        <v>0.4380196246825152</v>
      </c>
      <c r="U2104" s="84" t="n">
        <v>0.6218038894714852</v>
      </c>
      <c r="V2104" s="84" t="n">
        <v>0.6404826898686277</v>
      </c>
      <c r="W2104" s="84" t="n">
        <v>0.6182079273659342</v>
      </c>
      <c r="X2104" s="84" t="n">
        <v>0.66183112215044</v>
      </c>
      <c r="Y2104" s="84" t="n">
        <v>0.6827866877841506</v>
      </c>
      <c r="Z2104" s="84" t="n">
        <v>0.4599530273329142</v>
      </c>
      <c r="AA2104" s="84" t="n">
        <v>0.6515712237273231</v>
      </c>
      <c r="AB2104" s="84" t="n">
        <v>0.6908323068801688</v>
      </c>
      <c r="AC2104" s="84" t="n">
        <v>0.5348286781867393</v>
      </c>
      <c r="AD2104" s="84" t="n">
        <v>0.6736599771301606</v>
      </c>
      <c r="AE2104" s="84" t="n">
        <v>0.7061959597214612</v>
      </c>
      <c r="AF2104" s="84" t="n">
        <v>0.5972511047569535</v>
      </c>
      <c r="AG2104" s="84" t="n">
        <v>0.6056790942950915</v>
      </c>
      <c r="AH2104" s="84" t="n">
        <v>0.6266458015811928</v>
      </c>
      <c r="AI2104" s="84" t="n">
        <v>0.5962788612418741</v>
      </c>
      <c r="AJ2104" s="84" t="n">
        <v>0.6037902110875049</v>
      </c>
      <c r="AK2104" s="84" t="n">
        <v>0.6149461259891805</v>
      </c>
    </row>
    <row r="2105">
      <c r="A2105" s="84" t="n">
        <v>18</v>
      </c>
      <c r="B2105" s="84" t="n">
        <v>0.6741004197507129</v>
      </c>
      <c r="C2105" s="84" t="n">
        <v>0.6871249749789357</v>
      </c>
      <c r="D2105" s="84" t="n">
        <v>0.700381046218192</v>
      </c>
      <c r="E2105" s="84" t="n">
        <v>0.6920097333267121</v>
      </c>
      <c r="F2105" s="84" t="n">
        <v>0.6876381390275534</v>
      </c>
      <c r="G2105" s="84" t="n">
        <v>0.7128412190951152</v>
      </c>
      <c r="H2105" s="84" t="n">
        <v>0.6521098242488055</v>
      </c>
      <c r="I2105" s="84" t="n">
        <v>0.7551518456817988</v>
      </c>
      <c r="J2105" s="84" t="n">
        <v>0.7740551725741389</v>
      </c>
      <c r="K2105" s="84" t="n">
        <v>0.7376847085478201</v>
      </c>
      <c r="L2105" s="84" t="n">
        <v>0.7551357678977206</v>
      </c>
      <c r="M2105" s="84" t="n">
        <v>0.7728343655978542</v>
      </c>
      <c r="N2105" s="84" t="n">
        <v>0.670015503875969</v>
      </c>
      <c r="O2105" s="84" t="n">
        <v>0.7503928269793569</v>
      </c>
      <c r="P2105" s="84" t="n">
        <v>0.7704784526637259</v>
      </c>
      <c r="Q2105" s="84" t="n">
        <v>0.7302670386608211</v>
      </c>
      <c r="R2105" s="84" t="n">
        <v>0.7517592196139026</v>
      </c>
      <c r="S2105" s="84" t="n">
        <v>0.7715755100946097</v>
      </c>
      <c r="T2105" s="84" t="n">
        <v>0.5001187713560035</v>
      </c>
      <c r="U2105" s="84" t="n">
        <v>0.7037730942698075</v>
      </c>
      <c r="V2105" s="84" t="n">
        <v>0.7039870976497051</v>
      </c>
      <c r="W2105" s="84" t="n">
        <v>0.6951036857464911</v>
      </c>
      <c r="X2105" s="84" t="n">
        <v>0.7488876416570138</v>
      </c>
      <c r="Y2105" s="84" t="n">
        <v>0.751603032306675</v>
      </c>
      <c r="Z2105" s="84" t="n">
        <v>0.4865462144468691</v>
      </c>
      <c r="AA2105" s="84" t="n">
        <v>0.7292254462460976</v>
      </c>
      <c r="AB2105" s="84" t="n">
        <v>0.7666611796359262</v>
      </c>
      <c r="AC2105" s="84" t="n">
        <v>0.5728514918749522</v>
      </c>
      <c r="AD2105" s="84" t="n">
        <v>0.7577424387407268</v>
      </c>
      <c r="AE2105" s="84" t="n">
        <v>0.789153258371125</v>
      </c>
      <c r="AF2105" s="84" t="n">
        <v>0.6784020015596569</v>
      </c>
      <c r="AG2105" s="84" t="n">
        <v>0.688072672739118</v>
      </c>
      <c r="AH2105" s="84" t="n">
        <v>0.711531697768897</v>
      </c>
      <c r="AI2105" s="84" t="n">
        <v>0.67869151695648</v>
      </c>
      <c r="AJ2105" s="84" t="n">
        <v>0.6875714998741165</v>
      </c>
      <c r="AK2105" s="84" t="n">
        <v>0.702631108329235</v>
      </c>
    </row>
    <row r="2106">
      <c r="A2106" s="84" t="n">
        <v>19</v>
      </c>
      <c r="B2106" s="84" t="n">
        <v>0.7683040148675062</v>
      </c>
      <c r="C2106" s="84" t="n">
        <v>0.78223527714029</v>
      </c>
      <c r="D2106" s="84" t="n">
        <v>0.7919025165136787</v>
      </c>
      <c r="E2106" s="84" t="n">
        <v>0.785750939398454</v>
      </c>
      <c r="F2106" s="84" t="n">
        <v>0.7815531067092186</v>
      </c>
      <c r="G2106" s="84" t="n">
        <v>0.8006531275200028</v>
      </c>
      <c r="H2106" s="84" t="n">
        <v>0.7368429578035152</v>
      </c>
      <c r="I2106" s="84" t="n">
        <v>0.8339837349935951</v>
      </c>
      <c r="J2106" s="84" t="n">
        <v>0.8409167528859232</v>
      </c>
      <c r="K2106" s="84" t="n">
        <v>0.8017392173521916</v>
      </c>
      <c r="L2106" s="84" t="n">
        <v>0.8237519223265314</v>
      </c>
      <c r="M2106" s="84" t="n">
        <v>0.8289094979213305</v>
      </c>
      <c r="N2106" s="84" t="n">
        <v>0.6794418604651163</v>
      </c>
      <c r="O2106" s="84" t="n">
        <v>0.8045931294561312</v>
      </c>
      <c r="P2106" s="84" t="n">
        <v>0.8233118425517476</v>
      </c>
      <c r="Q2106" s="84" t="n">
        <v>0.7751295336787566</v>
      </c>
      <c r="R2106" s="84" t="n">
        <v>0.8122917325986188</v>
      </c>
      <c r="S2106" s="84" t="n">
        <v>0.82137469072476</v>
      </c>
      <c r="T2106" s="84" t="n">
        <v>0.4699143018985145</v>
      </c>
      <c r="U2106" s="84" t="n">
        <v>0.7551602424738467</v>
      </c>
      <c r="V2106" s="84" t="n">
        <v>0.7287635769574043</v>
      </c>
      <c r="W2106" s="84" t="n">
        <v>0.7510924447601253</v>
      </c>
      <c r="X2106" s="84" t="n">
        <v>0.8146045545192916</v>
      </c>
      <c r="Y2106" s="84" t="n">
        <v>0.8051450801900573</v>
      </c>
      <c r="Z2106" s="84" t="n">
        <v>0.4908458778710657</v>
      </c>
      <c r="AA2106" s="84" t="n">
        <v>0.7866171463669526</v>
      </c>
      <c r="AB2106" s="84" t="n">
        <v>0.8251037332621908</v>
      </c>
      <c r="AC2106" s="84" t="n">
        <v>0.5967718959906203</v>
      </c>
      <c r="AD2106" s="84" t="n">
        <v>0.8266079948965975</v>
      </c>
      <c r="AE2106" s="84" t="n">
        <v>0.8522141336330314</v>
      </c>
      <c r="AF2106" s="84" t="n">
        <v>0.7702917858071225</v>
      </c>
      <c r="AG2106" s="84" t="n">
        <v>0.7829995943504074</v>
      </c>
      <c r="AH2106" s="84" t="n">
        <v>0.8024528369210066</v>
      </c>
      <c r="AI2106" s="84" t="n">
        <v>0.7726646812053672</v>
      </c>
      <c r="AJ2106" s="84" t="n">
        <v>0.7831593779124466</v>
      </c>
      <c r="AK2106" s="84" t="n">
        <v>0.7957593776545805</v>
      </c>
    </row>
    <row r="2107">
      <c r="A2107" s="84" t="n">
        <v>20</v>
      </c>
      <c r="B2107" s="84" t="n">
        <v>0.8501554038899035</v>
      </c>
      <c r="C2107" s="84" t="n">
        <v>0.8639948049288008</v>
      </c>
      <c r="D2107" s="84" t="n">
        <v>0.860968400309663</v>
      </c>
      <c r="E2107" s="84" t="n">
        <v>0.865041134892652</v>
      </c>
      <c r="F2107" s="84" t="n">
        <v>0.8612620981736291</v>
      </c>
      <c r="G2107" s="84" t="n">
        <v>0.8671954978810531</v>
      </c>
      <c r="H2107" s="84" t="n">
        <v>0.8078237628573742</v>
      </c>
      <c r="I2107" s="84" t="n">
        <v>0.9236314640109805</v>
      </c>
      <c r="J2107" s="84" t="n">
        <v>0.9297322746771135</v>
      </c>
      <c r="K2107" s="84" t="n">
        <v>0.924767188098689</v>
      </c>
      <c r="L2107" s="84" t="n">
        <v>0.9213785663460875</v>
      </c>
      <c r="M2107" s="84" t="n">
        <v>0.9286986940602913</v>
      </c>
      <c r="N2107" s="84" t="n">
        <v>1</v>
      </c>
      <c r="O2107" s="84" t="n">
        <v>0.9304450729676116</v>
      </c>
      <c r="P2107" s="84" t="n">
        <v>0.9160065926608173</v>
      </c>
      <c r="Q2107" s="84" t="n">
        <v>0.9613232363491432</v>
      </c>
      <c r="R2107" s="84" t="n">
        <v>0.9035989537762719</v>
      </c>
      <c r="S2107" s="84" t="n">
        <v>0.9044448467536995</v>
      </c>
      <c r="T2107" s="84" t="n">
        <v>1</v>
      </c>
      <c r="U2107" s="84" t="n">
        <v>0.9758463991269578</v>
      </c>
      <c r="V2107" s="84" t="n">
        <v>1</v>
      </c>
      <c r="W2107" s="84" t="n">
        <v>1</v>
      </c>
      <c r="X2107" s="84" t="n">
        <v>0.9464897720352039</v>
      </c>
      <c r="Y2107" s="84" t="n">
        <v>0.9590771864540566</v>
      </c>
      <c r="Z2107" s="84" t="n">
        <v>1</v>
      </c>
      <c r="AA2107" s="84" t="n">
        <v>0.9991891455980769</v>
      </c>
      <c r="AB2107" s="84" t="n">
        <v>0.9554472024657582</v>
      </c>
      <c r="AC2107" s="84" t="n">
        <v>1</v>
      </c>
      <c r="AD2107" s="84" t="n">
        <v>0.9874649846268677</v>
      </c>
      <c r="AE2107" s="84" t="n">
        <v>0.9760260240473945</v>
      </c>
      <c r="AF2107" s="84" t="n">
        <v>0.8467149727060048</v>
      </c>
      <c r="AG2107" s="84" t="n">
        <v>0.86443682314907</v>
      </c>
      <c r="AH2107" s="84" t="n">
        <v>0.8706755496199937</v>
      </c>
      <c r="AI2107" s="84" t="n">
        <v>0.8541806769782561</v>
      </c>
      <c r="AJ2107" s="84" t="n">
        <v>0.8661919884805149</v>
      </c>
      <c r="AK2107" s="84" t="n">
        <v>0.8659520722492957</v>
      </c>
    </row>
    <row r="2108">
      <c r="A2108" s="84" t="n">
        <v>21</v>
      </c>
      <c r="B2108" s="84" t="n">
        <v>0.9811592809766414</v>
      </c>
      <c r="C2108" s="84" t="n">
        <v>0.9790498047193217</v>
      </c>
      <c r="D2108" s="84" t="n">
        <v>0.9789268371153096</v>
      </c>
      <c r="E2108" s="84" t="n">
        <v>0.9638807501945011</v>
      </c>
      <c r="F2108" s="84" t="n">
        <v>0.9644641836652149</v>
      </c>
      <c r="G2108" s="84" t="n">
        <v>0.9643410675375034</v>
      </c>
      <c r="H2108" s="84" t="n">
        <v>0.9573175670203288</v>
      </c>
      <c r="I2108" s="84" t="n">
        <v>1</v>
      </c>
      <c r="J2108" s="84" t="n">
        <v>1</v>
      </c>
      <c r="K2108" s="84" t="n">
        <v>1</v>
      </c>
      <c r="L2108" s="84" t="n">
        <v>1</v>
      </c>
      <c r="M2108" s="84" t="n">
        <v>1</v>
      </c>
      <c r="N2108" s="84" t="n">
        <v>0.9600744186046513</v>
      </c>
      <c r="O2108" s="84" t="n">
        <v>1</v>
      </c>
      <c r="P2108" s="84" t="n">
        <v>1</v>
      </c>
      <c r="Q2108" s="84" t="n">
        <v>1</v>
      </c>
      <c r="R2108" s="84" t="n">
        <v>1</v>
      </c>
      <c r="S2108" s="84" t="n">
        <v>1</v>
      </c>
      <c r="T2108" s="84" t="n">
        <v>0.8669669450179985</v>
      </c>
      <c r="U2108" s="84" t="n">
        <v>1</v>
      </c>
      <c r="V2108" s="84" t="n">
        <v>0.9957931657210854</v>
      </c>
      <c r="W2108" s="84" t="n">
        <v>0.9983632629742291</v>
      </c>
      <c r="X2108" s="84" t="n">
        <v>1</v>
      </c>
      <c r="Y2108" s="84" t="n">
        <v>1</v>
      </c>
      <c r="Z2108" s="84" t="n">
        <v>0.837278544217184</v>
      </c>
      <c r="AA2108" s="84" t="n">
        <v>1</v>
      </c>
      <c r="AB2108" s="84" t="n">
        <v>1</v>
      </c>
      <c r="AC2108" s="84" t="n">
        <v>0.8929005818476677</v>
      </c>
      <c r="AD2108" s="84" t="n">
        <v>1</v>
      </c>
      <c r="AE2108" s="84" t="n">
        <v>1</v>
      </c>
      <c r="AF2108" s="84" t="n">
        <v>0.9732908760072787</v>
      </c>
      <c r="AG2108" s="84" t="n">
        <v>0.97571756954432</v>
      </c>
      <c r="AH2108" s="84" t="n">
        <v>0.9740188907182652</v>
      </c>
      <c r="AI2108" s="84" t="n">
        <v>0.9801613987895093</v>
      </c>
      <c r="AJ2108" s="84" t="n">
        <v>0.9839994876302459</v>
      </c>
      <c r="AK2108" s="84" t="n">
        <v>0.9829212679393752</v>
      </c>
    </row>
    <row r="2109">
      <c r="A2109" s="84" t="n">
        <v>22</v>
      </c>
      <c r="B2109" s="84" t="n">
        <v>1</v>
      </c>
      <c r="C2109" s="84" t="n">
        <v>1</v>
      </c>
      <c r="D2109" s="84" t="n">
        <v>1</v>
      </c>
      <c r="E2109" s="84" t="n">
        <v>1</v>
      </c>
      <c r="F2109" s="84" t="n">
        <v>1</v>
      </c>
      <c r="G2109" s="84" t="n">
        <v>1</v>
      </c>
      <c r="H2109" s="84" t="n">
        <v>1</v>
      </c>
      <c r="I2109" s="84" t="n">
        <v>0.9374789469221833</v>
      </c>
      <c r="J2109" s="84" t="n">
        <v>0.9567779960707268</v>
      </c>
      <c r="K2109" s="84" t="n">
        <v>0.9339797091308912</v>
      </c>
      <c r="L2109" s="84" t="n">
        <v>0.9251910849955237</v>
      </c>
      <c r="M2109" s="84" t="n">
        <v>0.9411772384041561</v>
      </c>
      <c r="N2109" s="84" t="n">
        <v>0.8029767441860466</v>
      </c>
      <c r="O2109" s="84" t="n">
        <v>0.9146215112053896</v>
      </c>
      <c r="P2109" s="84" t="n">
        <v>0.9438799747927675</v>
      </c>
      <c r="Q2109" s="84" t="n">
        <v>0.8980310880829014</v>
      </c>
      <c r="R2109" s="84" t="n">
        <v>0.9328657594430069</v>
      </c>
      <c r="S2109" s="84" t="n">
        <v>0.9461039701218326</v>
      </c>
      <c r="T2109" s="84" t="n">
        <v>0.6986313885285144</v>
      </c>
      <c r="U2109" s="84" t="n">
        <v>0.8907482245014535</v>
      </c>
      <c r="V2109" s="84" t="n">
        <v>0.8928927466034768</v>
      </c>
      <c r="W2109" s="84" t="n">
        <v>0.8726587712119573</v>
      </c>
      <c r="X2109" s="84" t="n">
        <v>0.9095090815729452</v>
      </c>
      <c r="Y2109" s="84" t="n">
        <v>0.9183388946124786</v>
      </c>
      <c r="Z2109" s="84" t="n">
        <v>0.655897473832156</v>
      </c>
      <c r="AA2109" s="84" t="n">
        <v>0.8768230415214898</v>
      </c>
      <c r="AB2109" s="84" t="n">
        <v>0.9186311182757856</v>
      </c>
      <c r="AC2109" s="84" t="n">
        <v>0.7175354203876791</v>
      </c>
      <c r="AD2109" s="84" t="n">
        <v>0.8787139078566795</v>
      </c>
      <c r="AE2109" s="84" t="n">
        <v>0.9086503978719919</v>
      </c>
      <c r="AF2109" s="84" t="n">
        <v>1</v>
      </c>
      <c r="AG2109" s="84" t="n">
        <v>1</v>
      </c>
      <c r="AH2109" s="84" t="n">
        <v>1</v>
      </c>
      <c r="AI2109" s="84" t="n">
        <v>1</v>
      </c>
      <c r="AJ2109" s="84" t="n">
        <v>1</v>
      </c>
      <c r="AK2109" s="84" t="n">
        <v>1</v>
      </c>
    </row>
    <row r="2110">
      <c r="A2110" s="84" t="n">
        <v>23</v>
      </c>
      <c r="B2110" s="84" t="n">
        <v>0.8863148450767407</v>
      </c>
      <c r="C2110" s="84" t="n">
        <v>0.8857573119696115</v>
      </c>
      <c r="D2110" s="84" t="n">
        <v>0.9195680805927833</v>
      </c>
      <c r="E2110" s="84" t="n">
        <v>0.8927016602936553</v>
      </c>
      <c r="F2110" s="84" t="n">
        <v>0.8917094402939312</v>
      </c>
      <c r="G2110" s="84" t="n">
        <v>0.9246043774413645</v>
      </c>
      <c r="H2110" s="84" t="n">
        <v>0.918927674738803</v>
      </c>
      <c r="I2110" s="84" t="n">
        <v>0.8096320552157783</v>
      </c>
      <c r="J2110" s="84" t="n">
        <v>0.8294718731472548</v>
      </c>
      <c r="K2110" s="84" t="n">
        <v>0.8019724457327536</v>
      </c>
      <c r="L2110" s="84" t="n">
        <v>0.7867789840934651</v>
      </c>
      <c r="M2110" s="84" t="n">
        <v>0.8070785717548934</v>
      </c>
      <c r="N2110" s="84" t="n">
        <v>0.6189519379844961</v>
      </c>
      <c r="O2110" s="84" t="n">
        <v>0.7575938365446943</v>
      </c>
      <c r="P2110" s="84" t="n">
        <v>0.8108003296330409</v>
      </c>
      <c r="Q2110" s="84" t="n">
        <v>0.7356396970904744</v>
      </c>
      <c r="R2110" s="84" t="n">
        <v>0.7786408399575554</v>
      </c>
      <c r="S2110" s="84" t="n">
        <v>0.8154808601371875</v>
      </c>
      <c r="T2110" s="84" t="n">
        <v>0.5201637217461217</v>
      </c>
      <c r="U2110" s="84" t="n">
        <v>0.7260723329155688</v>
      </c>
      <c r="V2110" s="84" t="n">
        <v>0.7397608472125804</v>
      </c>
      <c r="W2110" s="84" t="n">
        <v>0.7079196454765838</v>
      </c>
      <c r="X2110" s="84" t="n">
        <v>0.7588851339248397</v>
      </c>
      <c r="Y2110" s="84" t="n">
        <v>0.7739814145638879</v>
      </c>
      <c r="Z2110" s="84" t="n">
        <v>0.4795927802640826</v>
      </c>
      <c r="AA2110" s="84" t="n">
        <v>0.7157502391689071</v>
      </c>
      <c r="AB2110" s="84" t="n">
        <v>0.7660935557662072</v>
      </c>
      <c r="AC2110" s="84" t="n">
        <v>0.5488434270937202</v>
      </c>
      <c r="AD2110" s="84" t="n">
        <v>0.7302834428004487</v>
      </c>
      <c r="AE2110" s="84" t="n">
        <v>0.7565441330117978</v>
      </c>
      <c r="AF2110" s="84" t="n">
        <v>0.9055270340525087</v>
      </c>
      <c r="AG2110" s="84" t="n">
        <v>0.8865926663470637</v>
      </c>
      <c r="AH2110" s="84" t="n">
        <v>0.9212818774499058</v>
      </c>
      <c r="AI2110" s="84" t="n">
        <v>0.8847631857046786</v>
      </c>
      <c r="AJ2110" s="84" t="n">
        <v>0.8800988520267319</v>
      </c>
      <c r="AK2110" s="84" t="n">
        <v>0.9183395180399696</v>
      </c>
    </row>
    <row r="2111">
      <c r="A2111" s="84" t="n">
        <v>24</v>
      </c>
      <c r="B2111" s="84" t="n">
        <v>0.7603575891569739</v>
      </c>
      <c r="C2111" s="84" t="n">
        <v>0.7564693998203137</v>
      </c>
      <c r="D2111" s="84" t="n">
        <v>0.7701255743341747</v>
      </c>
      <c r="E2111" s="84" t="n">
        <v>0.7615003890020031</v>
      </c>
      <c r="F2111" s="84" t="n">
        <v>0.7592942938633002</v>
      </c>
      <c r="G2111" s="84" t="n">
        <v>0.7764439437006366</v>
      </c>
      <c r="H2111" s="84" t="n">
        <v>0.7850651980238116</v>
      </c>
      <c r="I2111" s="84" t="n">
        <v>0.6531896415419903</v>
      </c>
      <c r="J2111" s="84" t="n">
        <v>0.6790958021878377</v>
      </c>
      <c r="K2111" s="84" t="n">
        <v>0.6582371266263515</v>
      </c>
      <c r="L2111" s="84" t="n">
        <v>0.6256662152546649</v>
      </c>
      <c r="M2111" s="84" t="n">
        <v>0.6544839873909269</v>
      </c>
      <c r="N2111" s="84" t="n">
        <v>0.5734821705426357</v>
      </c>
      <c r="O2111" s="84" t="n">
        <v>0.614734939995679</v>
      </c>
      <c r="P2111" s="84" t="n">
        <v>0.6551989917106985</v>
      </c>
      <c r="Q2111" s="84" t="n">
        <v>0.5971622160223197</v>
      </c>
      <c r="R2111" s="84" t="n">
        <v>0.620036487517918</v>
      </c>
      <c r="S2111" s="84" t="n">
        <v>0.655033224039319</v>
      </c>
      <c r="T2111" s="84" t="n">
        <v>0.3650300582893271</v>
      </c>
      <c r="U2111" s="84" t="n">
        <v>0.5926200646255892</v>
      </c>
      <c r="V2111" s="84" t="n">
        <v>0.5738570824612588</v>
      </c>
      <c r="W2111" s="84" t="n">
        <v>0.6432685329586337</v>
      </c>
      <c r="X2111" s="84" t="n">
        <v>0.6011631100655593</v>
      </c>
      <c r="Y2111" s="84" t="n">
        <v>0.6155234009400355</v>
      </c>
      <c r="Z2111" s="84" t="n">
        <v>0.3347542256907202</v>
      </c>
      <c r="AA2111" s="84" t="n">
        <v>0.5843056589683367</v>
      </c>
      <c r="AB2111" s="84" t="n">
        <v>0.6085438744870098</v>
      </c>
      <c r="AC2111" s="84" t="n">
        <v>0.3904296468370936</v>
      </c>
      <c r="AD2111" s="84" t="n">
        <v>0.5667228648487965</v>
      </c>
      <c r="AE2111" s="84" t="n">
        <v>0.6426945732406377</v>
      </c>
      <c r="AF2111" s="84" t="n">
        <v>0.7780413309072005</v>
      </c>
      <c r="AG2111" s="84" t="n">
        <v>0.7557251908396946</v>
      </c>
      <c r="AH2111" s="84" t="n">
        <v>0.7707627140242939</v>
      </c>
      <c r="AI2111" s="84" t="n">
        <v>0.7658276491497743</v>
      </c>
      <c r="AJ2111" s="84" t="n">
        <v>0.7525121577392128</v>
      </c>
      <c r="AK2111" s="84" t="n">
        <v>0.7645582778200026</v>
      </c>
    </row>
    <row r="2121">
      <c r="A2121" s="84" t="inlineStr">
        <is>
          <t>RefgChg-Res-StdForMsr-cDXGF-MFm1985-CZ06</t>
        </is>
      </c>
      <c r="B2121" s="83" t="n"/>
      <c r="C2121" s="83" t="n"/>
      <c r="D2121" s="83" t="n">
        <v>2015</v>
      </c>
      <c r="E2121" s="83" t="n"/>
      <c r="F2121" s="84" t="inlineStr">
        <is>
          <t>Source Annual kWh:</t>
        </is>
      </c>
      <c r="G2121" s="205" t="n">
        <v>125629.1040000003</v>
      </c>
      <c r="H2121" s="83" t="inlineStr">
        <is>
          <t>DEER</t>
        </is>
      </c>
      <c r="I2121" s="83" t="n"/>
      <c r="J2121" s="83" t="n"/>
      <c r="K2121" s="83" t="inlineStr">
        <is>
          <t>PDAF</t>
        </is>
      </c>
      <c r="L2121" s="83" t="inlineStr">
        <is>
          <t>Monthly</t>
        </is>
      </c>
      <c r="M2121" s="83" t="n"/>
      <c r="N2121" s="83" t="n"/>
      <c r="O2121" s="83" t="n"/>
      <c r="P2121" s="83" t="n"/>
      <c r="Q2121" s="83" t="n"/>
      <c r="R2121" s="83" t="n"/>
      <c r="S2121" s="83" t="n"/>
      <c r="T2121" s="105" t="n"/>
      <c r="U2121" s="83" t="n"/>
      <c r="V2121" s="83" t="n"/>
      <c r="W2121" s="83" t="n"/>
      <c r="X2121" s="83" t="n"/>
      <c r="Y2121" s="83" t="n"/>
      <c r="Z2121" s="83" t="n"/>
      <c r="AA2121" s="83" t="n"/>
      <c r="AB2121" s="83" t="n"/>
      <c r="AC2121" s="83" t="n"/>
      <c r="AD2121" s="83" t="n"/>
      <c r="AE2121" s="83" t="n"/>
      <c r="AF2121" s="83" t="n"/>
      <c r="AG2121" s="83" t="n"/>
      <c r="AH2121" s="83" t="n"/>
      <c r="AI2121" s="83" t="n"/>
      <c r="AJ2121" s="83" t="n"/>
      <c r="AK2121" s="83" t="n"/>
    </row>
    <row r="2122">
      <c r="A2122" s="106" t="n">
        <v>54</v>
      </c>
      <c r="B2122" s="84" t="inlineStr">
        <is>
          <t>RefgChg-Res-StdForMsr-20-MM</t>
        </is>
      </c>
      <c r="C2122" s="83" t="n"/>
      <c r="D2122" s="83" t="n"/>
      <c r="E2122" s="83" t="n"/>
      <c r="F2122" s="83" t="inlineStr">
        <is>
          <t>Source Sample Size:</t>
        </is>
      </c>
      <c r="G2122" s="83" t="n">
        <v>0</v>
      </c>
      <c r="H2122" s="83" t="inlineStr">
        <is>
          <t>DEER</t>
        </is>
      </c>
      <c r="I2122" s="83" t="n"/>
      <c r="J2122" s="83" t="n"/>
      <c r="K2122" s="83" t="inlineStr">
        <is>
          <t>WKWE</t>
        </is>
      </c>
      <c r="L2122" s="83" t="inlineStr">
        <is>
          <t>Monthly</t>
        </is>
      </c>
      <c r="M2122" s="83" t="n"/>
      <c r="N2122" s="83" t="inlineStr">
        <is>
          <t>Weekend Peak3</t>
        </is>
      </c>
      <c r="O2122" s="83" t="n"/>
      <c r="P2122" s="83" t="n"/>
      <c r="Q2122" s="83" t="n"/>
      <c r="R2122" s="83" t="n"/>
      <c r="S2122" s="83" t="n"/>
      <c r="T2122" s="83" t="n"/>
      <c r="U2122" s="83" t="n"/>
      <c r="V2122" s="83" t="n"/>
      <c r="W2122" s="83" t="n"/>
      <c r="X2122" s="83" t="n"/>
      <c r="Y2122" s="83" t="n"/>
      <c r="Z2122" s="83" t="n"/>
      <c r="AA2122" s="83" t="n"/>
      <c r="AB2122" s="83" t="n"/>
      <c r="AC2122" s="83" t="n"/>
      <c r="AD2122" s="83" t="n"/>
      <c r="AE2122" s="83" t="n"/>
      <c r="AF2122" s="83" t="n"/>
      <c r="AG2122" s="83" t="n"/>
      <c r="AH2122" s="83" t="n"/>
      <c r="AI2122" s="83" t="n"/>
      <c r="AJ2122" s="83" t="n"/>
      <c r="AK2122" s="83" t="n"/>
    </row>
    <row r="2123">
      <c r="A2123" s="84" t="n"/>
      <c r="B2123" s="84" t="n">
        <v>1</v>
      </c>
      <c r="C2123" s="84" t="inlineStr">
        <is>
          <t>JANUARY</t>
        </is>
      </c>
      <c r="D2123" s="84" t="inlineStr">
        <is>
          <t>JAN</t>
        </is>
      </c>
      <c r="E2123" s="84" t="n">
        <v>2</v>
      </c>
      <c r="F2123" s="84" t="inlineStr">
        <is>
          <t>FEBRUARY</t>
        </is>
      </c>
      <c r="G2123" s="84" t="inlineStr">
        <is>
          <t>FEB</t>
        </is>
      </c>
      <c r="H2123" s="84" t="n">
        <v>3</v>
      </c>
      <c r="I2123" s="84" t="inlineStr">
        <is>
          <t>MARCH</t>
        </is>
      </c>
      <c r="J2123" s="84" t="inlineStr">
        <is>
          <t>MAR</t>
        </is>
      </c>
      <c r="K2123" s="84" t="n">
        <v>4</v>
      </c>
      <c r="L2123" s="84" t="inlineStr">
        <is>
          <t>APRIL</t>
        </is>
      </c>
      <c r="M2123" s="84" t="inlineStr">
        <is>
          <t>APR</t>
        </is>
      </c>
      <c r="N2123" s="84" t="n">
        <v>5</v>
      </c>
      <c r="O2123" s="84" t="inlineStr">
        <is>
          <t>MAY</t>
        </is>
      </c>
      <c r="P2123" s="84" t="inlineStr">
        <is>
          <t>MAY</t>
        </is>
      </c>
      <c r="Q2123" s="84" t="n">
        <v>6</v>
      </c>
      <c r="R2123" s="84" t="inlineStr">
        <is>
          <t>JUNE</t>
        </is>
      </c>
      <c r="S2123" s="84" t="inlineStr">
        <is>
          <t>JUN</t>
        </is>
      </c>
      <c r="T2123" s="84" t="n">
        <v>7</v>
      </c>
      <c r="U2123" s="84" t="inlineStr">
        <is>
          <t>JULY</t>
        </is>
      </c>
      <c r="V2123" s="84" t="inlineStr">
        <is>
          <t>JUL</t>
        </is>
      </c>
      <c r="W2123" s="84" t="n">
        <v>8</v>
      </c>
      <c r="X2123" s="84" t="inlineStr">
        <is>
          <t>AUGUST</t>
        </is>
      </c>
      <c r="Y2123" s="84" t="inlineStr">
        <is>
          <t>AUG</t>
        </is>
      </c>
      <c r="Z2123" s="84" t="n">
        <v>9</v>
      </c>
      <c r="AA2123" s="84" t="inlineStr">
        <is>
          <t>SEPTEMBER</t>
        </is>
      </c>
      <c r="AB2123" s="84" t="inlineStr">
        <is>
          <t>SEP</t>
        </is>
      </c>
      <c r="AC2123" s="84" t="n">
        <v>10</v>
      </c>
      <c r="AD2123" s="84" t="inlineStr">
        <is>
          <t>OCTOBER</t>
        </is>
      </c>
      <c r="AE2123" s="84" t="inlineStr">
        <is>
          <t>OCT</t>
        </is>
      </c>
      <c r="AF2123" s="84" t="n">
        <v>11</v>
      </c>
      <c r="AG2123" s="84" t="inlineStr">
        <is>
          <t>NOVEMBER</t>
        </is>
      </c>
      <c r="AH2123" s="84" t="inlineStr">
        <is>
          <t>NOV</t>
        </is>
      </c>
      <c r="AI2123" s="84" t="n">
        <v>12</v>
      </c>
      <c r="AJ2123" s="84" t="inlineStr">
        <is>
          <t>DECEMBER</t>
        </is>
      </c>
      <c r="AK2123" s="84" t="inlineStr">
        <is>
          <t>DEC</t>
        </is>
      </c>
    </row>
    <row r="2124">
      <c r="A2124" s="83" t="n"/>
      <c r="B2124" s="84" t="n">
        <v>31</v>
      </c>
      <c r="C2124" s="83" t="n"/>
      <c r="D2124" s="83" t="n"/>
      <c r="E2124" s="84" t="n">
        <v>28</v>
      </c>
      <c r="F2124" s="83" t="n"/>
      <c r="G2124" s="83" t="n"/>
      <c r="H2124" s="84" t="n">
        <v>31</v>
      </c>
      <c r="I2124" s="83" t="n"/>
      <c r="J2124" s="83" t="n"/>
      <c r="K2124" s="84" t="n">
        <v>30</v>
      </c>
      <c r="L2124" s="83" t="n"/>
      <c r="M2124" s="83" t="n"/>
      <c r="N2124" s="84" t="n">
        <v>31</v>
      </c>
      <c r="O2124" s="83" t="n"/>
      <c r="P2124" s="83" t="n"/>
      <c r="Q2124" s="84" t="n">
        <v>30</v>
      </c>
      <c r="R2124" s="83" t="n"/>
      <c r="S2124" s="83" t="n"/>
      <c r="T2124" s="84" t="n">
        <v>31</v>
      </c>
      <c r="U2124" s="83" t="n"/>
      <c r="V2124" s="83" t="n"/>
      <c r="W2124" s="84" t="n">
        <v>31</v>
      </c>
      <c r="X2124" s="83" t="n"/>
      <c r="Y2124" s="83" t="n"/>
      <c r="Z2124" s="84" t="n">
        <v>30</v>
      </c>
      <c r="AA2124" s="83" t="n"/>
      <c r="AB2124" s="83" t="n"/>
      <c r="AC2124" s="84" t="n">
        <v>31</v>
      </c>
      <c r="AD2124" s="83" t="n"/>
      <c r="AE2124" s="83" t="n"/>
      <c r="AF2124" s="84" t="n">
        <v>30</v>
      </c>
      <c r="AG2124" s="83" t="n"/>
      <c r="AH2124" s="83" t="n"/>
      <c r="AI2124" s="84" t="n">
        <v>31</v>
      </c>
      <c r="AJ2124" s="83" t="n"/>
      <c r="AK2124" s="83" t="n"/>
    </row>
    <row r="2125">
      <c r="A2125" s="84" t="inlineStr">
        <is>
          <t>RATIOS</t>
        </is>
      </c>
      <c r="B2125" s="84" t="inlineStr">
        <is>
          <t>E.BKDWN</t>
        </is>
      </c>
      <c r="C2125" s="84" t="inlineStr">
        <is>
          <t>PEAK/AVG</t>
        </is>
      </c>
      <c r="D2125" s="84" t="inlineStr">
        <is>
          <t>END/AVG</t>
        </is>
      </c>
      <c r="E2125" s="84" t="inlineStr">
        <is>
          <t>E.BKDWN</t>
        </is>
      </c>
      <c r="F2125" s="84" t="inlineStr">
        <is>
          <t>PEAK/AVG</t>
        </is>
      </c>
      <c r="G2125" s="84" t="inlineStr">
        <is>
          <t>END/AVG</t>
        </is>
      </c>
      <c r="H2125" s="84" t="inlineStr">
        <is>
          <t>E.BKDWN</t>
        </is>
      </c>
      <c r="I2125" s="84" t="inlineStr">
        <is>
          <t>PEAK/AVG</t>
        </is>
      </c>
      <c r="J2125" s="84" t="inlineStr">
        <is>
          <t>END/AVG</t>
        </is>
      </c>
      <c r="K2125" s="84" t="inlineStr">
        <is>
          <t>E.BKDWN</t>
        </is>
      </c>
      <c r="L2125" s="84" t="inlineStr">
        <is>
          <t>PEAK/AVG</t>
        </is>
      </c>
      <c r="M2125" s="84" t="inlineStr">
        <is>
          <t>END/AVG</t>
        </is>
      </c>
      <c r="N2125" s="84" t="inlineStr">
        <is>
          <t>E.BKDWN</t>
        </is>
      </c>
      <c r="O2125" s="84" t="inlineStr">
        <is>
          <t>PEAK/AVG</t>
        </is>
      </c>
      <c r="P2125" s="84" t="inlineStr">
        <is>
          <t>END/AVG</t>
        </is>
      </c>
      <c r="Q2125" s="84" t="inlineStr">
        <is>
          <t>E.BKDWN</t>
        </is>
      </c>
      <c r="R2125" s="84" t="inlineStr">
        <is>
          <t>PEAK/AVG</t>
        </is>
      </c>
      <c r="S2125" s="84" t="inlineStr">
        <is>
          <t>END/AVG</t>
        </is>
      </c>
      <c r="T2125" s="84" t="inlineStr">
        <is>
          <t>E.BKDWN</t>
        </is>
      </c>
      <c r="U2125" s="84" t="inlineStr">
        <is>
          <t>PEAK/AVG</t>
        </is>
      </c>
      <c r="V2125" s="84" t="inlineStr">
        <is>
          <t>END/AVG</t>
        </is>
      </c>
      <c r="W2125" s="84" t="inlineStr">
        <is>
          <t>E.BKDWN</t>
        </is>
      </c>
      <c r="X2125" s="84" t="inlineStr">
        <is>
          <t>PEAK/AVG</t>
        </is>
      </c>
      <c r="Y2125" s="84" t="inlineStr">
        <is>
          <t>END/AVG</t>
        </is>
      </c>
      <c r="Z2125" s="84" t="inlineStr">
        <is>
          <t>E.BKDWN</t>
        </is>
      </c>
      <c r="AA2125" s="84" t="inlineStr">
        <is>
          <t>PEAK/AVG</t>
        </is>
      </c>
      <c r="AB2125" s="84" t="inlineStr">
        <is>
          <t>END/AVG</t>
        </is>
      </c>
      <c r="AC2125" s="84" t="inlineStr">
        <is>
          <t>E.BKDWN</t>
        </is>
      </c>
      <c r="AD2125" s="84" t="inlineStr">
        <is>
          <t>PEAK/AVG</t>
        </is>
      </c>
      <c r="AE2125" s="84" t="inlineStr">
        <is>
          <t>END/AVG</t>
        </is>
      </c>
      <c r="AF2125" s="84" t="inlineStr">
        <is>
          <t>E.BKDWN</t>
        </is>
      </c>
      <c r="AG2125" s="84" t="inlineStr">
        <is>
          <t>PEAK/AVG</t>
        </is>
      </c>
      <c r="AH2125" s="84" t="inlineStr">
        <is>
          <t>END/AVG</t>
        </is>
      </c>
      <c r="AI2125" s="84" t="inlineStr">
        <is>
          <t>E.BKDWN</t>
        </is>
      </c>
      <c r="AJ2125" s="84" t="inlineStr">
        <is>
          <t>PEAK/AVG</t>
        </is>
      </c>
      <c r="AK2125" s="84" t="inlineStr">
        <is>
          <t>END/AVG</t>
        </is>
      </c>
    </row>
    <row r="2126">
      <c r="A2126" s="83" t="n"/>
      <c r="B2126" s="209" t="n">
        <v>0.08198966970254196</v>
      </c>
      <c r="C2126" s="221" t="n">
        <v>1.013977100376421</v>
      </c>
      <c r="D2126" s="210" t="n">
        <v>0.9902101430172719</v>
      </c>
      <c r="E2126" s="209" t="n">
        <v>0.07313363085523916</v>
      </c>
      <c r="F2126" s="221" t="n">
        <v>1.008133004013466</v>
      </c>
      <c r="G2126" s="210" t="n">
        <v>0.9918012941344994</v>
      </c>
      <c r="H2126" s="209" t="n">
        <v>0.08034705122697826</v>
      </c>
      <c r="I2126" s="210" t="n">
        <v>1.015813805947402</v>
      </c>
      <c r="J2126" s="210" t="n">
        <v>0.9920189862308689</v>
      </c>
      <c r="K2126" s="209" t="n">
        <v>0.07721359968781939</v>
      </c>
      <c r="L2126" s="210" t="n">
        <v>1.038311670671332</v>
      </c>
      <c r="M2126" s="210" t="n">
        <v>0.9981444700493209</v>
      </c>
      <c r="N2126" s="209" t="n">
        <v>0.07913360815403042</v>
      </c>
      <c r="O2126" s="210" t="n">
        <v>1.070748834970553</v>
      </c>
      <c r="P2126" s="210" t="n">
        <v>0.98875898809339</v>
      </c>
      <c r="Q2126" s="209" t="n">
        <v>0.08331522074120758</v>
      </c>
      <c r="R2126" s="210" t="n">
        <v>1.164986896536947</v>
      </c>
      <c r="S2126" s="210" t="n">
        <v>1.002468022782411</v>
      </c>
      <c r="T2126" s="209" t="n">
        <v>0.09810784629644277</v>
      </c>
      <c r="U2126" s="210" t="n">
        <v>1.24527148062465</v>
      </c>
      <c r="V2126" s="210" t="n">
        <v>0.9971708313704311</v>
      </c>
      <c r="W2126" s="209" t="n">
        <v>0.08767830217650981</v>
      </c>
      <c r="X2126" s="210" t="n">
        <v>1.081485473513953</v>
      </c>
      <c r="Y2126" s="210" t="n">
        <v>0.9826504757297984</v>
      </c>
      <c r="Z2126" s="209" t="n">
        <v>0.09408580422497763</v>
      </c>
      <c r="AA2126" s="210" t="n">
        <v>1.354497070909382</v>
      </c>
      <c r="AB2126" s="210" t="n">
        <v>0.9135984481618351</v>
      </c>
      <c r="AC2126" s="209" t="n">
        <v>0.08358526999330915</v>
      </c>
      <c r="AD2126" s="210" t="n">
        <v>1.268808377305002</v>
      </c>
      <c r="AE2126" s="210" t="n">
        <v>0.9609703395494822</v>
      </c>
      <c r="AF2126" s="209" t="n">
        <v>0.07889827359931463</v>
      </c>
      <c r="AG2126" s="210" t="n">
        <v>1.030077185758888</v>
      </c>
      <c r="AH2126" s="210" t="n">
        <v>0.996944885775681</v>
      </c>
      <c r="AI2126" s="209" t="n">
        <v>0.08251172334162928</v>
      </c>
      <c r="AJ2126" s="221" t="n">
        <v>1.019174992183095</v>
      </c>
      <c r="AK2126" s="210" t="n">
        <v>0.9850071626583785</v>
      </c>
      <c r="AM2126">
        <f>A2121</f>
        <v/>
      </c>
      <c r="AN2126" s="206">
        <f>1/($B2126*(1/$B2124)*(1/(5/7+2/7*$D2126))*$B2136/SUM($B2128:$B2151))</f>
        <v/>
      </c>
      <c r="AO2126" s="206">
        <f>1/(B2126*(1/B2124)*(1/(5/7+2/7*D2126)))</f>
        <v/>
      </c>
      <c r="AP2126" s="206" t="n"/>
      <c r="AR2126" s="211">
        <f>CHOOSE(AV$3,C2126,F2126,I2126,L2126,O2126,R2126,U2126,X2126,AA2126,AD2126,AG2126,AJ2126)</f>
        <v/>
      </c>
      <c r="AS2126" s="207" t="n"/>
      <c r="AT2126" s="207" t="n"/>
      <c r="AV2126" s="116">
        <f>AN2126/AR2126</f>
        <v/>
      </c>
      <c r="AW2126" s="208">
        <f>AO2126/AR2126</f>
        <v/>
      </c>
      <c r="AX2126" s="206" t="n"/>
    </row>
    <row r="2127">
      <c r="A2127" s="84" t="inlineStr">
        <is>
          <t>HOUR</t>
        </is>
      </c>
      <c r="B2127" s="84" t="inlineStr">
        <is>
          <t>PEAK</t>
        </is>
      </c>
      <c r="C2127" s="84" t="inlineStr">
        <is>
          <t>AVG</t>
        </is>
      </c>
      <c r="D2127" s="84" t="inlineStr">
        <is>
          <t>END</t>
        </is>
      </c>
      <c r="E2127" s="84" t="inlineStr">
        <is>
          <t>PEAK</t>
        </is>
      </c>
      <c r="F2127" s="84" t="inlineStr">
        <is>
          <t>AVG</t>
        </is>
      </c>
      <c r="G2127" s="84" t="inlineStr">
        <is>
          <t>END</t>
        </is>
      </c>
      <c r="H2127" s="84" t="inlineStr">
        <is>
          <t>PEAK</t>
        </is>
      </c>
      <c r="I2127" s="84" t="inlineStr">
        <is>
          <t>AVG</t>
        </is>
      </c>
      <c r="J2127" s="84" t="inlineStr">
        <is>
          <t>END</t>
        </is>
      </c>
      <c r="K2127" s="84" t="inlineStr">
        <is>
          <t>PEAK</t>
        </is>
      </c>
      <c r="L2127" s="84" t="inlineStr">
        <is>
          <t>AVG</t>
        </is>
      </c>
      <c r="M2127" s="84" t="inlineStr">
        <is>
          <t>END</t>
        </is>
      </c>
      <c r="N2127" s="84" t="inlineStr">
        <is>
          <t>PEAK</t>
        </is>
      </c>
      <c r="O2127" s="84" t="inlineStr">
        <is>
          <t>AVG</t>
        </is>
      </c>
      <c r="P2127" s="84" t="inlineStr">
        <is>
          <t>END</t>
        </is>
      </c>
      <c r="Q2127" s="84" t="inlineStr">
        <is>
          <t>PEAK</t>
        </is>
      </c>
      <c r="R2127" s="84" t="inlineStr">
        <is>
          <t>AVG</t>
        </is>
      </c>
      <c r="S2127" s="84" t="inlineStr">
        <is>
          <t>END</t>
        </is>
      </c>
      <c r="T2127" s="84" t="inlineStr">
        <is>
          <t>PEAK</t>
        </is>
      </c>
      <c r="U2127" s="84" t="inlineStr">
        <is>
          <t>AVG</t>
        </is>
      </c>
      <c r="V2127" s="84" t="inlineStr">
        <is>
          <t>END</t>
        </is>
      </c>
      <c r="W2127" s="84" t="inlineStr">
        <is>
          <t>PEAK</t>
        </is>
      </c>
      <c r="X2127" s="84" t="inlineStr">
        <is>
          <t>AVG</t>
        </is>
      </c>
      <c r="Y2127" s="84" t="inlineStr">
        <is>
          <t>END</t>
        </is>
      </c>
      <c r="Z2127" s="84" t="inlineStr">
        <is>
          <t>PEAK</t>
        </is>
      </c>
      <c r="AA2127" s="84" t="inlineStr">
        <is>
          <t>AVG</t>
        </is>
      </c>
      <c r="AB2127" s="84" t="inlineStr">
        <is>
          <t>END</t>
        </is>
      </c>
      <c r="AC2127" s="84" t="inlineStr">
        <is>
          <t>PEAK</t>
        </is>
      </c>
      <c r="AD2127" s="84" t="inlineStr">
        <is>
          <t>AVG</t>
        </is>
      </c>
      <c r="AE2127" s="84" t="inlineStr">
        <is>
          <t>END</t>
        </is>
      </c>
      <c r="AF2127" s="84" t="inlineStr">
        <is>
          <t>PEAK</t>
        </is>
      </c>
      <c r="AG2127" s="84" t="inlineStr">
        <is>
          <t>AVG</t>
        </is>
      </c>
      <c r="AH2127" s="84" t="inlineStr">
        <is>
          <t>END</t>
        </is>
      </c>
      <c r="AI2127" s="84" t="inlineStr">
        <is>
          <t>PEAK</t>
        </is>
      </c>
      <c r="AJ2127" s="84" t="inlineStr">
        <is>
          <t>AVG</t>
        </is>
      </c>
      <c r="AK2127" s="84" t="inlineStr">
        <is>
          <t>END</t>
        </is>
      </c>
    </row>
    <row r="2128">
      <c r="A2128" s="84" t="n">
        <v>1</v>
      </c>
      <c r="B2128" s="84" t="n">
        <v>0.6132993653893093</v>
      </c>
      <c r="C2128" s="84" t="n">
        <v>0.5770537522071172</v>
      </c>
      <c r="D2128" s="84" t="n">
        <v>0.6304719337452347</v>
      </c>
      <c r="E2128" s="84" t="n">
        <v>0.5752493613915581</v>
      </c>
      <c r="F2128" s="84" t="n">
        <v>0.5742552363005301</v>
      </c>
      <c r="G2128" s="84" t="n">
        <v>0.6282448816286136</v>
      </c>
      <c r="H2128" s="84" t="n">
        <v>0.6314169965363682</v>
      </c>
      <c r="I2128" s="84" t="n">
        <v>0.5251009834075188</v>
      </c>
      <c r="J2128" s="84" t="n">
        <v>0.5811097700282344</v>
      </c>
      <c r="K2128" s="84" t="n">
        <v>0.5215562565720294</v>
      </c>
      <c r="L2128" s="84" t="n">
        <v>0.5045366588741965</v>
      </c>
      <c r="M2128" s="84" t="n">
        <v>0.5607147176200266</v>
      </c>
      <c r="N2128" s="84" t="n">
        <v>0.448946333239674</v>
      </c>
      <c r="O2128" s="84" t="n">
        <v>0.5004875337387478</v>
      </c>
      <c r="P2128" s="84" t="n">
        <v>0.5538543143180623</v>
      </c>
      <c r="Q2128" s="84" t="n">
        <v>0.3880718465422954</v>
      </c>
      <c r="R2128" s="84" t="n">
        <v>0.4917244506191584</v>
      </c>
      <c r="S2128" s="84" t="n">
        <v>0.5279267616053264</v>
      </c>
      <c r="T2128" s="84" t="n">
        <v>0.3494112067486705</v>
      </c>
      <c r="U2128" s="84" t="n">
        <v>0.4176351758601941</v>
      </c>
      <c r="V2128" s="84" t="n">
        <v>0.446450363113474</v>
      </c>
      <c r="W2128" s="84" t="n">
        <v>0.4446466078906178</v>
      </c>
      <c r="X2128" s="84" t="n">
        <v>0.4798054179497479</v>
      </c>
      <c r="Y2128" s="84" t="n">
        <v>0.5358967401474606</v>
      </c>
      <c r="Z2128" s="84" t="n">
        <v>0.2909547482905475</v>
      </c>
      <c r="AA2128" s="84" t="n">
        <v>0.4174434877487608</v>
      </c>
      <c r="AB2128" s="84" t="n">
        <v>0.5201303002983559</v>
      </c>
      <c r="AC2128" s="84" t="n">
        <v>0.3392984967788117</v>
      </c>
      <c r="AD2128" s="84" t="n">
        <v>0.4831284957694871</v>
      </c>
      <c r="AE2128" s="84" t="n">
        <v>0.5386822658149727</v>
      </c>
      <c r="AF2128" s="84" t="n">
        <v>0.6286834238301505</v>
      </c>
      <c r="AG2128" s="84" t="n">
        <v>0.5757214877425642</v>
      </c>
      <c r="AH2128" s="84" t="n">
        <v>0.6296460072915442</v>
      </c>
      <c r="AI2128" s="84" t="n">
        <v>0.6038530103515946</v>
      </c>
      <c r="AJ2128" s="84" t="n">
        <v>0.5780290243613375</v>
      </c>
      <c r="AK2128" s="84" t="n">
        <v>0.628657284571263</v>
      </c>
    </row>
    <row r="2129">
      <c r="A2129" s="84" t="n">
        <v>2</v>
      </c>
      <c r="B2129" s="84" t="n">
        <v>0.5432938735660239</v>
      </c>
      <c r="C2129" s="84" t="n">
        <v>0.4967751265989458</v>
      </c>
      <c r="D2129" s="84" t="n">
        <v>0.556362560799264</v>
      </c>
      <c r="E2129" s="84" t="n">
        <v>0.4926864128451527</v>
      </c>
      <c r="F2129" s="84" t="n">
        <v>0.4897244963200474</v>
      </c>
      <c r="G2129" s="84" t="n">
        <v>0.5473985670139456</v>
      </c>
      <c r="H2129" s="84" t="n">
        <v>0.5506865413161801</v>
      </c>
      <c r="I2129" s="84" t="n">
        <v>0.4763169233969481</v>
      </c>
      <c r="J2129" s="84" t="n">
        <v>0.5200228463047178</v>
      </c>
      <c r="K2129" s="84" t="n">
        <v>0.4755482406010453</v>
      </c>
      <c r="L2129" s="84" t="n">
        <v>0.4672112211570863</v>
      </c>
      <c r="M2129" s="84" t="n">
        <v>0.5053936388922482</v>
      </c>
      <c r="N2129" s="84" t="n">
        <v>0.4103821298117448</v>
      </c>
      <c r="O2129" s="84" t="n">
        <v>0.4574102773054223</v>
      </c>
      <c r="P2129" s="84" t="n">
        <v>0.4946377470514295</v>
      </c>
      <c r="Q2129" s="84" t="n">
        <v>0.3545777639498846</v>
      </c>
      <c r="R2129" s="84" t="n">
        <v>0.4495605369228018</v>
      </c>
      <c r="S2129" s="84" t="n">
        <v>0.4712352043647124</v>
      </c>
      <c r="T2129" s="84" t="n">
        <v>0.3146789638853291</v>
      </c>
      <c r="U2129" s="84" t="n">
        <v>0.3808355899554118</v>
      </c>
      <c r="V2129" s="84" t="n">
        <v>0.3968049427808261</v>
      </c>
      <c r="W2129" s="84" t="n">
        <v>0.4018890390249776</v>
      </c>
      <c r="X2129" s="84" t="n">
        <v>0.4389125847152358</v>
      </c>
      <c r="Y2129" s="84" t="n">
        <v>0.4790270968224858</v>
      </c>
      <c r="Z2129" s="84" t="n">
        <v>0.2647148650253661</v>
      </c>
      <c r="AA2129" s="84" t="n">
        <v>0.3814862051537496</v>
      </c>
      <c r="AB2129" s="84" t="n">
        <v>0.464478724093103</v>
      </c>
      <c r="AC2129" s="84" t="n">
        <v>0.3102235883616152</v>
      </c>
      <c r="AD2129" s="84" t="n">
        <v>0.4424615168776938</v>
      </c>
      <c r="AE2129" s="84" t="n">
        <v>0.4817362316241435</v>
      </c>
      <c r="AF2129" s="84" t="n">
        <v>0.5618632176194253</v>
      </c>
      <c r="AG2129" s="84" t="n">
        <v>0.4932416739153205</v>
      </c>
      <c r="AH2129" s="84" t="n">
        <v>0.5527649065035869</v>
      </c>
      <c r="AI2129" s="84" t="n">
        <v>0.5339085883780504</v>
      </c>
      <c r="AJ2129" s="84" t="n">
        <v>0.4996567098912507</v>
      </c>
      <c r="AK2129" s="84" t="n">
        <v>0.5531764133914672</v>
      </c>
    </row>
    <row r="2130">
      <c r="A2130" s="84" t="n">
        <v>3</v>
      </c>
      <c r="B2130" s="84" t="n">
        <v>0.5108768611178912</v>
      </c>
      <c r="C2130" s="84" t="n">
        <v>0.463315446150658</v>
      </c>
      <c r="D2130" s="84" t="n">
        <v>0.5063240624237075</v>
      </c>
      <c r="E2130" s="84" t="n">
        <v>0.4619115679357742</v>
      </c>
      <c r="F2130" s="84" t="n">
        <v>0.4555737697037289</v>
      </c>
      <c r="G2130" s="84" t="n">
        <v>0.4974441045942945</v>
      </c>
      <c r="H2130" s="84" t="n">
        <v>0.5124628896585849</v>
      </c>
      <c r="I2130" s="84" t="n">
        <v>0.4563579747705984</v>
      </c>
      <c r="J2130" s="84" t="n">
        <v>0.4926773282755348</v>
      </c>
      <c r="K2130" s="84" t="n">
        <v>0.4581599841509318</v>
      </c>
      <c r="L2130" s="84" t="n">
        <v>0.4535853487430667</v>
      </c>
      <c r="M2130" s="84" t="n">
        <v>0.4883843270044746</v>
      </c>
      <c r="N2130" s="84" t="n">
        <v>0.3937763416690082</v>
      </c>
      <c r="O2130" s="84" t="n">
        <v>0.4390747693046873</v>
      </c>
      <c r="P2130" s="84" t="n">
        <v>0.4777664856962013</v>
      </c>
      <c r="Q2130" s="84" t="n">
        <v>0.3403975253389496</v>
      </c>
      <c r="R2130" s="84" t="n">
        <v>0.4314599824464346</v>
      </c>
      <c r="S2130" s="84" t="n">
        <v>0.4564164508969854</v>
      </c>
      <c r="T2130" s="84" t="n">
        <v>0.3007335950192228</v>
      </c>
      <c r="U2130" s="84" t="n">
        <v>0.3650482097850837</v>
      </c>
      <c r="V2130" s="84" t="n">
        <v>0.3828521688669665</v>
      </c>
      <c r="W2130" s="84" t="n">
        <v>0.3858215045419883</v>
      </c>
      <c r="X2130" s="84" t="n">
        <v>0.4208676285259496</v>
      </c>
      <c r="Y2130" s="84" t="n">
        <v>0.4605243459710319</v>
      </c>
      <c r="Z2130" s="84" t="n">
        <v>0.2512767870777271</v>
      </c>
      <c r="AA2130" s="84" t="n">
        <v>0.3646999363216542</v>
      </c>
      <c r="AB2130" s="84" t="n">
        <v>0.4418505033197687</v>
      </c>
      <c r="AC2130" s="84" t="n">
        <v>0.296612488946903</v>
      </c>
      <c r="AD2130" s="84" t="n">
        <v>0.4231647661509449</v>
      </c>
      <c r="AE2130" s="84" t="n">
        <v>0.4549300306462077</v>
      </c>
      <c r="AF2130" s="84" t="n">
        <v>0.5325330974315173</v>
      </c>
      <c r="AG2130" s="84" t="n">
        <v>0.4576898729853675</v>
      </c>
      <c r="AH2130" s="84" t="n">
        <v>0.5028672233329414</v>
      </c>
      <c r="AI2130" s="84" t="n">
        <v>0.5069884499573052</v>
      </c>
      <c r="AJ2130" s="84" t="n">
        <v>0.4680740198863057</v>
      </c>
      <c r="AK2130" s="84" t="n">
        <v>0.5025110293927498</v>
      </c>
    </row>
    <row r="2131">
      <c r="A2131" s="84" t="n">
        <v>4</v>
      </c>
      <c r="B2131" s="84" t="n">
        <v>0.4965523553819868</v>
      </c>
      <c r="C2131" s="84" t="n">
        <v>0.4498892663952649</v>
      </c>
      <c r="D2131" s="84" t="n">
        <v>0.4813048132359293</v>
      </c>
      <c r="E2131" s="84" t="n">
        <v>0.4542482666342293</v>
      </c>
      <c r="F2131" s="84" t="n">
        <v>0.4417937784529298</v>
      </c>
      <c r="G2131" s="84" t="n">
        <v>0.4756808263096662</v>
      </c>
      <c r="H2131" s="84" t="n">
        <v>0.4972321870361208</v>
      </c>
      <c r="I2131" s="84" t="n">
        <v>0.4487611357688217</v>
      </c>
      <c r="J2131" s="84" t="n">
        <v>0.4730747677651572</v>
      </c>
      <c r="K2131" s="84" t="n">
        <v>0.4439110623447476</v>
      </c>
      <c r="L2131" s="84" t="n">
        <v>0.4474177816681255</v>
      </c>
      <c r="M2131" s="84" t="n">
        <v>0.4668702382392066</v>
      </c>
      <c r="N2131" s="84" t="n">
        <v>0.3822703006462488</v>
      </c>
      <c r="O2131" s="84" t="n">
        <v>0.4264436415708478</v>
      </c>
      <c r="P2131" s="84" t="n">
        <v>0.4521319747176237</v>
      </c>
      <c r="Q2131" s="84" t="n">
        <v>0.3300704823674417</v>
      </c>
      <c r="R2131" s="84" t="n">
        <v>0.4183156064507273</v>
      </c>
      <c r="S2131" s="84" t="n">
        <v>0.4316684390604772</v>
      </c>
      <c r="T2131" s="84" t="n">
        <v>0.2885440106557955</v>
      </c>
      <c r="U2131" s="84" t="n">
        <v>0.354077465681685</v>
      </c>
      <c r="V2131" s="84" t="n">
        <v>0.3616968621192856</v>
      </c>
      <c r="W2131" s="84" t="n">
        <v>0.371894524194951</v>
      </c>
      <c r="X2131" s="84" t="n">
        <v>0.4092173576709661</v>
      </c>
      <c r="Y2131" s="84" t="n">
        <v>0.4361503050263856</v>
      </c>
      <c r="Z2131" s="84" t="n">
        <v>0.2432173337631708</v>
      </c>
      <c r="AA2131" s="84" t="n">
        <v>0.3554364703585511</v>
      </c>
      <c r="AB2131" s="84" t="n">
        <v>0.4187291736191705</v>
      </c>
      <c r="AC2131" s="84" t="n">
        <v>0.2902964335340436</v>
      </c>
      <c r="AD2131" s="84" t="n">
        <v>0.4139816337351686</v>
      </c>
      <c r="AE2131" s="84" t="n">
        <v>0.4320324079690689</v>
      </c>
      <c r="AF2131" s="84" t="n">
        <v>0.518882313464706</v>
      </c>
      <c r="AG2131" s="84" t="n">
        <v>0.4413952026814704</v>
      </c>
      <c r="AH2131" s="84" t="n">
        <v>0.4778501705280488</v>
      </c>
      <c r="AI2131" s="84" t="n">
        <v>0.4964271268707024</v>
      </c>
      <c r="AJ2131" s="84" t="n">
        <v>0.4544139343089856</v>
      </c>
      <c r="AK2131" s="84" t="n">
        <v>0.4763146053468634</v>
      </c>
    </row>
    <row r="2132">
      <c r="A2132" s="84" t="n">
        <v>5</v>
      </c>
      <c r="B2132" s="84" t="n">
        <v>0.4894740053697827</v>
      </c>
      <c r="C2132" s="84" t="n">
        <v>0.4475062274161727</v>
      </c>
      <c r="D2132" s="84" t="n">
        <v>0.4643420533718943</v>
      </c>
      <c r="E2132" s="84" t="n">
        <v>0.4544155212261283</v>
      </c>
      <c r="F2132" s="84" t="n">
        <v>0.4384599483701008</v>
      </c>
      <c r="G2132" s="84" t="n">
        <v>0.4587450579880288</v>
      </c>
      <c r="H2132" s="84" t="n">
        <v>0.4857434438396834</v>
      </c>
      <c r="I2132" s="84" t="n">
        <v>0.4756334413744358</v>
      </c>
      <c r="J2132" s="84" t="n">
        <v>0.4913464232601245</v>
      </c>
      <c r="K2132" s="84" t="n">
        <v>0.4732318383395053</v>
      </c>
      <c r="L2132" s="84" t="n">
        <v>0.4843786759017683</v>
      </c>
      <c r="M2132" s="84" t="n">
        <v>0.4911476599346958</v>
      </c>
      <c r="N2132" s="84" t="n">
        <v>0.413571227872998</v>
      </c>
      <c r="O2132" s="84" t="n">
        <v>0.4615743335861286</v>
      </c>
      <c r="P2132" s="84" t="n">
        <v>0.4725691565706542</v>
      </c>
      <c r="Q2132" s="84" t="n">
        <v>0.3568513887060681</v>
      </c>
      <c r="R2132" s="84" t="n">
        <v>0.4524098715927571</v>
      </c>
      <c r="S2132" s="84" t="n">
        <v>0.4497584150175697</v>
      </c>
      <c r="T2132" s="84" t="n">
        <v>0.3069595665028607</v>
      </c>
      <c r="U2132" s="84" t="n">
        <v>0.3823102830750738</v>
      </c>
      <c r="V2132" s="84" t="n">
        <v>0.376767564707589</v>
      </c>
      <c r="W2132" s="84" t="n">
        <v>0.3972734691693313</v>
      </c>
      <c r="X2132" s="84" t="n">
        <v>0.4417072045938025</v>
      </c>
      <c r="Y2132" s="84" t="n">
        <v>0.4567395860623527</v>
      </c>
      <c r="Z2132" s="84" t="n">
        <v>0.2600488657379914</v>
      </c>
      <c r="AA2132" s="84" t="n">
        <v>0.382431345072774</v>
      </c>
      <c r="AB2132" s="84" t="n">
        <v>0.4409091135495375</v>
      </c>
      <c r="AC2132" s="84" t="n">
        <v>0.3119920838772159</v>
      </c>
      <c r="AD2132" s="84" t="n">
        <v>0.4453024904424038</v>
      </c>
      <c r="AE2132" s="84" t="n">
        <v>0.4586539932377903</v>
      </c>
      <c r="AF2132" s="84" t="n">
        <v>0.5118357635287657</v>
      </c>
      <c r="AG2132" s="84" t="n">
        <v>0.4354475113967054</v>
      </c>
      <c r="AH2132" s="84" t="n">
        <v>0.45967305656827</v>
      </c>
      <c r="AI2132" s="84" t="n">
        <v>0.4938654442496966</v>
      </c>
      <c r="AJ2132" s="84" t="n">
        <v>0.4512548479510895</v>
      </c>
      <c r="AK2132" s="84" t="n">
        <v>0.4584089745380068</v>
      </c>
    </row>
    <row r="2133">
      <c r="A2133" s="84" t="n">
        <v>6</v>
      </c>
      <c r="B2133" s="84" t="n">
        <v>0.5202129607029533</v>
      </c>
      <c r="C2133" s="84" t="n">
        <v>0.480439221713284</v>
      </c>
      <c r="D2133" s="84" t="n">
        <v>0.4962111964543936</v>
      </c>
      <c r="E2133" s="84" t="n">
        <v>0.4912115314438633</v>
      </c>
      <c r="F2133" s="84" t="n">
        <v>0.4729399718294962</v>
      </c>
      <c r="G2133" s="84" t="n">
        <v>0.4885471669307671</v>
      </c>
      <c r="H2133" s="84" t="n">
        <v>0.5153544037605147</v>
      </c>
      <c r="I2133" s="84" t="n">
        <v>0.5282254726532901</v>
      </c>
      <c r="J2133" s="84" t="n">
        <v>0.5356434683276935</v>
      </c>
      <c r="K2133" s="84" t="n">
        <v>0.5269662750118106</v>
      </c>
      <c r="L2133" s="84" t="n">
        <v>0.5422881038016374</v>
      </c>
      <c r="M2133" s="84" t="n">
        <v>0.5399262304994559</v>
      </c>
      <c r="N2133" s="84" t="n">
        <v>0.4708485529643158</v>
      </c>
      <c r="O2133" s="84" t="n">
        <v>0.5249607853297094</v>
      </c>
      <c r="P2133" s="84" t="n">
        <v>0.5239184117390102</v>
      </c>
      <c r="Q2133" s="84" t="n">
        <v>0.4065480392978089</v>
      </c>
      <c r="R2133" s="84" t="n">
        <v>0.5152117034861714</v>
      </c>
      <c r="S2133" s="84" t="n">
        <v>0.4990348159792861</v>
      </c>
      <c r="T2133" s="84" t="n">
        <v>0.3481902301692213</v>
      </c>
      <c r="U2133" s="84" t="n">
        <v>0.4356615188470644</v>
      </c>
      <c r="V2133" s="84" t="n">
        <v>0.4172604773811454</v>
      </c>
      <c r="W2133" s="84" t="n">
        <v>0.4464794573695265</v>
      </c>
      <c r="X2133" s="84" t="n">
        <v>0.5008851400603979</v>
      </c>
      <c r="Y2133" s="84" t="n">
        <v>0.5049824095213146</v>
      </c>
      <c r="Z2133" s="84" t="n">
        <v>0.2948657040568743</v>
      </c>
      <c r="AA2133" s="84" t="n">
        <v>0.4319161708331281</v>
      </c>
      <c r="AB2133" s="84" t="n">
        <v>0.4857770450323012</v>
      </c>
      <c r="AC2133" s="84" t="n">
        <v>0.3503410669922944</v>
      </c>
      <c r="AD2133" s="84" t="n">
        <v>0.5000237263587467</v>
      </c>
      <c r="AE2133" s="84" t="n">
        <v>0.5047920963377517</v>
      </c>
      <c r="AF2133" s="84" t="n">
        <v>0.5407235678116038</v>
      </c>
      <c r="AG2133" s="84" t="n">
        <v>0.4671533511551544</v>
      </c>
      <c r="AH2133" s="84" t="n">
        <v>0.4897001058449958</v>
      </c>
      <c r="AI2133" s="84" t="n">
        <v>0.5247554417029946</v>
      </c>
      <c r="AJ2133" s="84" t="n">
        <v>0.4829805755013467</v>
      </c>
      <c r="AK2133" s="84" t="n">
        <v>0.4887947576119619</v>
      </c>
    </row>
    <row r="2134">
      <c r="A2134" s="84" t="n">
        <v>7</v>
      </c>
      <c r="B2134" s="84" t="n">
        <v>0.5654594825482059</v>
      </c>
      <c r="C2134" s="84" t="n">
        <v>0.5303513687364281</v>
      </c>
      <c r="D2134" s="84" t="n">
        <v>0.5401322090555691</v>
      </c>
      <c r="E2134" s="84" t="n">
        <v>0.5445353363337794</v>
      </c>
      <c r="F2134" s="84" t="n">
        <v>0.5261154029199254</v>
      </c>
      <c r="G2134" s="84" t="n">
        <v>0.5327317810195153</v>
      </c>
      <c r="H2134" s="84" t="n">
        <v>0.561448540326571</v>
      </c>
      <c r="I2134" s="84" t="n">
        <v>0.6087659753309687</v>
      </c>
      <c r="J2134" s="84" t="n">
        <v>0.5772140440114663</v>
      </c>
      <c r="K2134" s="84" t="n">
        <v>0.5917188619149941</v>
      </c>
      <c r="L2134" s="84" t="n">
        <v>0.6225003867975915</v>
      </c>
      <c r="M2134" s="84" t="n">
        <v>0.5795259402587979</v>
      </c>
      <c r="N2134" s="84" t="n">
        <v>0.549339702163529</v>
      </c>
      <c r="O2134" s="84" t="n">
        <v>0.6122057722110478</v>
      </c>
      <c r="P2134" s="84" t="n">
        <v>0.5721965178786339</v>
      </c>
      <c r="Q2134" s="84" t="n">
        <v>0.4723036605358575</v>
      </c>
      <c r="R2134" s="84" t="n">
        <v>0.5982354923109561</v>
      </c>
      <c r="S2134" s="84" t="n">
        <v>0.5454503421490661</v>
      </c>
      <c r="T2134" s="84" t="n">
        <v>0.3986538985479461</v>
      </c>
      <c r="U2134" s="84" t="n">
        <v>0.5063390960426462</v>
      </c>
      <c r="V2134" s="84" t="n">
        <v>0.4578259274114404</v>
      </c>
      <c r="W2134" s="84" t="n">
        <v>0.5108833799349807</v>
      </c>
      <c r="X2134" s="84" t="n">
        <v>0.5860264755699219</v>
      </c>
      <c r="Y2134" s="84" t="n">
        <v>0.5515503948501067</v>
      </c>
      <c r="Z2134" s="84" t="n">
        <v>0.3485501467668867</v>
      </c>
      <c r="AA2134" s="84" t="n">
        <v>0.5097734401085999</v>
      </c>
      <c r="AB2134" s="84" t="n">
        <v>0.5316560988608685</v>
      </c>
      <c r="AC2134" s="84" t="n">
        <v>0.4177123247294622</v>
      </c>
      <c r="AD2134" s="84" t="n">
        <v>0.5940440650060967</v>
      </c>
      <c r="AE2134" s="84" t="n">
        <v>0.5518638274528833</v>
      </c>
      <c r="AF2134" s="84" t="n">
        <v>0.5836587151485569</v>
      </c>
      <c r="AG2134" s="84" t="n">
        <v>0.5178817839430551</v>
      </c>
      <c r="AH2134" s="84" t="n">
        <v>0.5323015406327178</v>
      </c>
      <c r="AI2134" s="84" t="n">
        <v>0.5712402438841699</v>
      </c>
      <c r="AJ2134" s="84" t="n">
        <v>0.531795202929409</v>
      </c>
      <c r="AK2134" s="84" t="n">
        <v>0.5312314129518432</v>
      </c>
    </row>
    <row r="2135">
      <c r="A2135" s="84" t="n">
        <v>8</v>
      </c>
      <c r="B2135" s="84" t="n">
        <v>0.6265407615328288</v>
      </c>
      <c r="C2135" s="84" t="n">
        <v>0.6166912021827254</v>
      </c>
      <c r="D2135" s="84" t="n">
        <v>0.5744380176153543</v>
      </c>
      <c r="E2135" s="84" t="n">
        <v>0.6285275513927746</v>
      </c>
      <c r="F2135" s="84" t="n">
        <v>0.6153909017926246</v>
      </c>
      <c r="G2135" s="84" t="n">
        <v>0.5648765747316443</v>
      </c>
      <c r="H2135" s="84" t="n">
        <v>0.6228661553686295</v>
      </c>
      <c r="I2135" s="84" t="n">
        <v>0.6228261769369392</v>
      </c>
      <c r="J2135" s="84" t="n">
        <v>0.5846283164859796</v>
      </c>
      <c r="K2135" s="84" t="n">
        <v>0.5876194394916107</v>
      </c>
      <c r="L2135" s="84" t="n">
        <v>0.6133295748617595</v>
      </c>
      <c r="M2135" s="84" t="n">
        <v>0.5785705647599468</v>
      </c>
      <c r="N2135" s="84" t="n">
        <v>0.5453498173644281</v>
      </c>
      <c r="O2135" s="84" t="n">
        <v>0.6070407408628641</v>
      </c>
      <c r="P2135" s="84" t="n">
        <v>0.5758961603951039</v>
      </c>
      <c r="Q2135" s="84" t="n">
        <v>0.4679239412686826</v>
      </c>
      <c r="R2135" s="84" t="n">
        <v>0.591885843590245</v>
      </c>
      <c r="S2135" s="84" t="n">
        <v>0.5495075827630849</v>
      </c>
      <c r="T2135" s="84" t="n">
        <v>0.415424667763191</v>
      </c>
      <c r="U2135" s="84" t="n">
        <v>0.5053802849683783</v>
      </c>
      <c r="V2135" s="84" t="n">
        <v>0.4646487058482178</v>
      </c>
      <c r="W2135" s="84" t="n">
        <v>0.5101876998407964</v>
      </c>
      <c r="X2135" s="84" t="n">
        <v>0.5827664399092971</v>
      </c>
      <c r="Y2135" s="84" t="n">
        <v>0.5563503499382462</v>
      </c>
      <c r="Z2135" s="84" t="n">
        <v>0.372974532127526</v>
      </c>
      <c r="AA2135" s="84" t="n">
        <v>0.5159460430932715</v>
      </c>
      <c r="AB2135" s="84" t="n">
        <v>0.5403228618249016</v>
      </c>
      <c r="AC2135" s="84" t="n">
        <v>0.4205124426291634</v>
      </c>
      <c r="AD2135" s="84" t="n">
        <v>0.5971676917141366</v>
      </c>
      <c r="AE2135" s="84" t="n">
        <v>0.5587684549775032</v>
      </c>
      <c r="AF2135" s="84" t="n">
        <v>0.6345555487767677</v>
      </c>
      <c r="AG2135" s="84" t="n">
        <v>0.606889940386463</v>
      </c>
      <c r="AH2135" s="84" t="n">
        <v>0.563490532753146</v>
      </c>
      <c r="AI2135" s="84" t="n">
        <v>0.6459484966967776</v>
      </c>
      <c r="AJ2135" s="84" t="n">
        <v>0.6206337789293435</v>
      </c>
      <c r="AK2135" s="84" t="n">
        <v>0.5683615468561705</v>
      </c>
    </row>
    <row r="2136">
      <c r="A2136" s="84" t="n">
        <v>9</v>
      </c>
      <c r="B2136" s="84" t="n">
        <v>0.6063430558945569</v>
      </c>
      <c r="C2136" s="84" t="n">
        <v>0.610971045212984</v>
      </c>
      <c r="D2136" s="84" t="n">
        <v>0.5683862607748502</v>
      </c>
      <c r="E2136" s="84" t="n">
        <v>0.6150255443376718</v>
      </c>
      <c r="F2136" s="84" t="n">
        <v>0.612331085141261</v>
      </c>
      <c r="G2136" s="84" t="n">
        <v>0.5633446168262677</v>
      </c>
      <c r="H2136" s="84" t="n">
        <v>0.6111918604651163</v>
      </c>
      <c r="I2136" s="84" t="n">
        <v>0.5824328139294486</v>
      </c>
      <c r="J2136" s="84" t="n">
        <v>0.5764866262904929</v>
      </c>
      <c r="K2136" s="84" t="n">
        <v>0.5575671680458404</v>
      </c>
      <c r="L2136" s="84" t="n">
        <v>0.5625647753500784</v>
      </c>
      <c r="M2136" s="84" t="n">
        <v>0.5723485306566695</v>
      </c>
      <c r="N2136" s="84" t="n">
        <v>0.508710311885361</v>
      </c>
      <c r="O2136" s="84" t="n">
        <v>0.5639422873104625</v>
      </c>
      <c r="P2136" s="84" t="n">
        <v>0.5712738359498276</v>
      </c>
      <c r="Q2136" s="84" t="n">
        <v>0.50219584285663</v>
      </c>
      <c r="R2136" s="84" t="n">
        <v>0.561749449891226</v>
      </c>
      <c r="S2136" s="84" t="n">
        <v>0.5459184852968374</v>
      </c>
      <c r="T2136" s="84" t="n">
        <v>0.6163711768801525</v>
      </c>
      <c r="U2136" s="84" t="n">
        <v>0.5321992034225385</v>
      </c>
      <c r="V2136" s="84" t="n">
        <v>0.5106843259572797</v>
      </c>
      <c r="W2136" s="84" t="n">
        <v>0.4954847686194765</v>
      </c>
      <c r="X2136" s="84" t="n">
        <v>0.5450847630523628</v>
      </c>
      <c r="Y2136" s="84" t="n">
        <v>0.5575339645944832</v>
      </c>
      <c r="Z2136" s="84" t="n">
        <v>0.5931672803162699</v>
      </c>
      <c r="AA2136" s="84" t="n">
        <v>0.5606814495308056</v>
      </c>
      <c r="AB2136" s="84" t="n">
        <v>0.6059511772353027</v>
      </c>
      <c r="AC2136" s="84" t="n">
        <v>0.4082277148511517</v>
      </c>
      <c r="AD2136" s="84" t="n">
        <v>0.5600390350180424</v>
      </c>
      <c r="AE2136" s="84" t="n">
        <v>0.5674453933105815</v>
      </c>
      <c r="AF2136" s="84" t="n">
        <v>0.6152004148618142</v>
      </c>
      <c r="AG2136" s="84" t="n">
        <v>0.6070311183572347</v>
      </c>
      <c r="AH2136" s="84" t="n">
        <v>0.5628084205574503</v>
      </c>
      <c r="AI2136" s="84" t="n">
        <v>0.6195676598804548</v>
      </c>
      <c r="AJ2136" s="84" t="n">
        <v>0.6140601820254935</v>
      </c>
      <c r="AK2136" s="84" t="n">
        <v>0.5661168779448349</v>
      </c>
    </row>
    <row r="2137">
      <c r="A2137" s="84" t="n">
        <v>10</v>
      </c>
      <c r="B2137" s="84" t="n">
        <v>0.559479497193068</v>
      </c>
      <c r="C2137" s="84" t="n">
        <v>0.5600810751304844</v>
      </c>
      <c r="D2137" s="84" t="n">
        <v>0.564334541493737</v>
      </c>
      <c r="E2137" s="84" t="n">
        <v>0.5608502615253618</v>
      </c>
      <c r="F2137" s="84" t="n">
        <v>0.5610352900456207</v>
      </c>
      <c r="G2137" s="84" t="n">
        <v>0.5675614494111703</v>
      </c>
      <c r="H2137" s="84" t="n">
        <v>0.5572581642751113</v>
      </c>
      <c r="I2137" s="84" t="n">
        <v>0.5602069125079333</v>
      </c>
      <c r="J2137" s="84" t="n">
        <v>0.5808726857339913</v>
      </c>
      <c r="K2137" s="84" t="n">
        <v>0.5662841555037412</v>
      </c>
      <c r="L2137" s="84" t="n">
        <v>0.5529721950816301</v>
      </c>
      <c r="M2137" s="84" t="n">
        <v>0.5875559317934455</v>
      </c>
      <c r="N2137" s="84" t="n">
        <v>0.5013908401236301</v>
      </c>
      <c r="O2137" s="84" t="n">
        <v>0.5546744358033472</v>
      </c>
      <c r="P2137" s="84" t="n">
        <v>0.5888894832089719</v>
      </c>
      <c r="Q2137" s="84" t="n">
        <v>0.530364856941137</v>
      </c>
      <c r="R2137" s="84" t="n">
        <v>0.5589105142529127</v>
      </c>
      <c r="S2137" s="84" t="n">
        <v>0.5768563898649899</v>
      </c>
      <c r="T2137" s="84" t="n">
        <v>0.7038274084015297</v>
      </c>
      <c r="U2137" s="84" t="n">
        <v>0.5554955333647145</v>
      </c>
      <c r="V2137" s="84" t="n">
        <v>0.5771968151833489</v>
      </c>
      <c r="W2137" s="84" t="n">
        <v>0.5062142962259356</v>
      </c>
      <c r="X2137" s="84" t="n">
        <v>0.5428171893562174</v>
      </c>
      <c r="Y2137" s="84" t="n">
        <v>0.5798308319922153</v>
      </c>
      <c r="Z2137" s="84" t="n">
        <v>0.6861394370259769</v>
      </c>
      <c r="AA2137" s="84" t="n">
        <v>0.5872055788799546</v>
      </c>
      <c r="AB2137" s="84" t="n">
        <v>0.6451558274019138</v>
      </c>
      <c r="AC2137" s="84" t="n">
        <v>0.4204177017979704</v>
      </c>
      <c r="AD2137" s="84" t="n">
        <v>0.5538804975520587</v>
      </c>
      <c r="AE2137" s="84" t="n">
        <v>0.573152656092582</v>
      </c>
      <c r="AF2137" s="84" t="n">
        <v>0.5569214813007136</v>
      </c>
      <c r="AG2137" s="84" t="n">
        <v>0.5600735036273629</v>
      </c>
      <c r="AH2137" s="84" t="n">
        <v>0.5649112078090085</v>
      </c>
      <c r="AI2137" s="84" t="n">
        <v>0.5552259823528531</v>
      </c>
      <c r="AJ2137" s="84" t="n">
        <v>0.5566428679436514</v>
      </c>
      <c r="AK2137" s="84" t="n">
        <v>0.5603862485582916</v>
      </c>
    </row>
    <row r="2138">
      <c r="A2138" s="84" t="n">
        <v>11</v>
      </c>
      <c r="B2138" s="84" t="n">
        <v>0.5515926287527458</v>
      </c>
      <c r="C2138" s="84" t="n">
        <v>0.5490163488561844</v>
      </c>
      <c r="D2138" s="84" t="n">
        <v>0.5645786775338504</v>
      </c>
      <c r="E2138" s="84" t="n">
        <v>0.5497810485342416</v>
      </c>
      <c r="F2138" s="84" t="n">
        <v>0.5495099005379316</v>
      </c>
      <c r="G2138" s="84" t="n">
        <v>0.5708201502476929</v>
      </c>
      <c r="H2138" s="84" t="n">
        <v>0.5520781791192479</v>
      </c>
      <c r="I2138" s="84" t="n">
        <v>0.5575069462575114</v>
      </c>
      <c r="J2138" s="84" t="n">
        <v>0.585382675604026</v>
      </c>
      <c r="K2138" s="84" t="n">
        <v>0.574757311144638</v>
      </c>
      <c r="L2138" s="84" t="n">
        <v>0.54947724040583</v>
      </c>
      <c r="M2138" s="84" t="n">
        <v>0.5910932398113435</v>
      </c>
      <c r="N2138" s="84" t="n">
        <v>0.4940573194717617</v>
      </c>
      <c r="O2138" s="84" t="n">
        <v>0.5467726208589072</v>
      </c>
      <c r="P2138" s="84" t="n">
        <v>0.5914792329705011</v>
      </c>
      <c r="Q2138" s="84" t="n">
        <v>0.5784101379731234</v>
      </c>
      <c r="R2138" s="84" t="n">
        <v>0.5607761005295187</v>
      </c>
      <c r="S2138" s="84" t="n">
        <v>0.5967033475124838</v>
      </c>
      <c r="T2138" s="84" t="n">
        <v>0.7913240027850373</v>
      </c>
      <c r="U2138" s="84" t="n">
        <v>0.5997137462589867</v>
      </c>
      <c r="V2138" s="84" t="n">
        <v>0.6296754593321443</v>
      </c>
      <c r="W2138" s="84" t="n">
        <v>0.5498682221360055</v>
      </c>
      <c r="X2138" s="84" t="n">
        <v>0.5592257521565328</v>
      </c>
      <c r="Y2138" s="84" t="n">
        <v>0.598787379767207</v>
      </c>
      <c r="Z2138" s="84" t="n">
        <v>0.7352257495291581</v>
      </c>
      <c r="AA2138" s="84" t="n">
        <v>0.6310359864761061</v>
      </c>
      <c r="AB2138" s="84" t="n">
        <v>0.677387220011257</v>
      </c>
      <c r="AC2138" s="84" t="n">
        <v>0.4985052002189566</v>
      </c>
      <c r="AD2138" s="84" t="n">
        <v>0.5736352701606999</v>
      </c>
      <c r="AE2138" s="84" t="n">
        <v>0.5791711282129726</v>
      </c>
      <c r="AF2138" s="84" t="n">
        <v>0.5491275700079311</v>
      </c>
      <c r="AG2138" s="84" t="n">
        <v>0.5488749026555119</v>
      </c>
      <c r="AH2138" s="84" t="n">
        <v>0.5657908973303539</v>
      </c>
      <c r="AI2138" s="84" t="n">
        <v>0.5434662112564229</v>
      </c>
      <c r="AJ2138" s="84" t="n">
        <v>0.5448443138488953</v>
      </c>
      <c r="AK2138" s="84" t="n">
        <v>0.5592121936207959</v>
      </c>
    </row>
    <row r="2139">
      <c r="A2139" s="84" t="n">
        <v>12</v>
      </c>
      <c r="B2139" s="84" t="n">
        <v>0.5576946546253355</v>
      </c>
      <c r="C2139" s="84" t="n">
        <v>0.5555718645984882</v>
      </c>
      <c r="D2139" s="84" t="n">
        <v>0.5696679749854457</v>
      </c>
      <c r="E2139" s="84" t="n">
        <v>0.5539472083688115</v>
      </c>
      <c r="F2139" s="84" t="n">
        <v>0.5531465875713275</v>
      </c>
      <c r="G2139" s="84" t="n">
        <v>0.5754476107247584</v>
      </c>
      <c r="H2139" s="84" t="n">
        <v>0.5520936417615042</v>
      </c>
      <c r="I2139" s="84" t="n">
        <v>0.5471783017806617</v>
      </c>
      <c r="J2139" s="84" t="n">
        <v>0.5808026381016013</v>
      </c>
      <c r="K2139" s="84" t="n">
        <v>0.5722427955317819</v>
      </c>
      <c r="L2139" s="84" t="n">
        <v>0.5372692725873898</v>
      </c>
      <c r="M2139" s="84" t="n">
        <v>0.5829604547103641</v>
      </c>
      <c r="N2139" s="84" t="n">
        <v>0.4796291093003652</v>
      </c>
      <c r="O2139" s="84" t="n">
        <v>0.5334537643728243</v>
      </c>
      <c r="P2139" s="84" t="n">
        <v>0.5816283775953216</v>
      </c>
      <c r="Q2139" s="84" t="n">
        <v>0.6528533990690104</v>
      </c>
      <c r="R2139" s="84" t="n">
        <v>0.5740515043239173</v>
      </c>
      <c r="S2139" s="84" t="n">
        <v>0.6061991400036988</v>
      </c>
      <c r="T2139" s="84" t="n">
        <v>0.824461912594222</v>
      </c>
      <c r="U2139" s="84" t="n">
        <v>0.6490404072862692</v>
      </c>
      <c r="V2139" s="84" t="n">
        <v>0.6665201696520766</v>
      </c>
      <c r="W2139" s="84" t="n">
        <v>0.6178174374891301</v>
      </c>
      <c r="X2139" s="84" t="n">
        <v>0.5826283028050334</v>
      </c>
      <c r="Y2139" s="84" t="n">
        <v>0.6135194056663796</v>
      </c>
      <c r="Z2139" s="84" t="n">
        <v>0.7724180056670682</v>
      </c>
      <c r="AA2139" s="84" t="n">
        <v>0.6756126531975105</v>
      </c>
      <c r="AB2139" s="84" t="n">
        <v>0.7050411671240793</v>
      </c>
      <c r="AC2139" s="84" t="n">
        <v>0.5862983704577034</v>
      </c>
      <c r="AD2139" s="84" t="n">
        <v>0.5832104032862039</v>
      </c>
      <c r="AE2139" s="84" t="n">
        <v>0.577736400415649</v>
      </c>
      <c r="AF2139" s="84" t="n">
        <v>0.554404856323592</v>
      </c>
      <c r="AG2139" s="84" t="n">
        <v>0.554424107732454</v>
      </c>
      <c r="AH2139" s="84" t="n">
        <v>0.5707632600258732</v>
      </c>
      <c r="AI2139" s="84" t="n">
        <v>0.5508816083172292</v>
      </c>
      <c r="AJ2139" s="84" t="n">
        <v>0.5521903134974314</v>
      </c>
      <c r="AK2139" s="84" t="n">
        <v>0.5641204673462737</v>
      </c>
    </row>
    <row r="2140">
      <c r="A2140" s="84" t="n">
        <v>13</v>
      </c>
      <c r="B2140" s="84" t="n">
        <v>0.5484805955577251</v>
      </c>
      <c r="C2140" s="84" t="n">
        <v>0.5432659721892443</v>
      </c>
      <c r="D2140" s="84" t="n">
        <v>0.5667054780371462</v>
      </c>
      <c r="E2140" s="84" t="n">
        <v>0.5414183189393017</v>
      </c>
      <c r="F2140" s="84" t="n">
        <v>0.540183829361741</v>
      </c>
      <c r="G2140" s="84" t="n">
        <v>0.5708622659289405</v>
      </c>
      <c r="H2140" s="84" t="n">
        <v>0.5406822117763483</v>
      </c>
      <c r="I2140" s="84" t="n">
        <v>0.5455056811789852</v>
      </c>
      <c r="J2140" s="84" t="n">
        <v>0.5877750716641159</v>
      </c>
      <c r="K2140" s="84" t="n">
        <v>0.5831847483198463</v>
      </c>
      <c r="L2140" s="84" t="n">
        <v>0.5400669318791156</v>
      </c>
      <c r="M2140" s="84" t="n">
        <v>0.5927439835530295</v>
      </c>
      <c r="N2140" s="84" t="n">
        <v>0.4982579376229277</v>
      </c>
      <c r="O2140" s="84" t="n">
        <v>0.540034292228194</v>
      </c>
      <c r="P2140" s="84" t="n">
        <v>0.5924375741042854</v>
      </c>
      <c r="Q2140" s="84" t="n">
        <v>0.7033278686562877</v>
      </c>
      <c r="R2140" s="84" t="n">
        <v>0.6038884059116415</v>
      </c>
      <c r="S2140" s="84" t="n">
        <v>0.6371486036619197</v>
      </c>
      <c r="T2140" s="84" t="n">
        <v>0.8575695502568087</v>
      </c>
      <c r="U2140" s="84" t="n">
        <v>0.7080941371829366</v>
      </c>
      <c r="V2140" s="84" t="n">
        <v>0.7162253266314506</v>
      </c>
      <c r="W2140" s="84" t="n">
        <v>0.710650594672696</v>
      </c>
      <c r="X2140" s="84" t="n">
        <v>0.6209921644384089</v>
      </c>
      <c r="Y2140" s="84" t="n">
        <v>0.6520266477038812</v>
      </c>
      <c r="Z2140" s="84" t="n">
        <v>0.7877733851400649</v>
      </c>
      <c r="AA2140" s="84" t="n">
        <v>0.7169397172243539</v>
      </c>
      <c r="AB2140" s="84" t="n">
        <v>0.7360273351696245</v>
      </c>
      <c r="AC2140" s="84" t="n">
        <v>0.6540696450376857</v>
      </c>
      <c r="AD2140" s="84" t="n">
        <v>0.6007122033947261</v>
      </c>
      <c r="AE2140" s="84" t="n">
        <v>0.6012564417695678</v>
      </c>
      <c r="AF2140" s="84" t="n">
        <v>0.5443993655054602</v>
      </c>
      <c r="AG2140" s="84" t="n">
        <v>0.542849791193227</v>
      </c>
      <c r="AH2140" s="84" t="n">
        <v>0.5685993178878043</v>
      </c>
      <c r="AI2140" s="84" t="n">
        <v>0.5384776714155169</v>
      </c>
      <c r="AJ2140" s="84" t="n">
        <v>0.5395539680658463</v>
      </c>
      <c r="AK2140" s="84" t="n">
        <v>0.5611620557857117</v>
      </c>
    </row>
    <row r="2141">
      <c r="A2141" s="84" t="n">
        <v>14</v>
      </c>
      <c r="B2141" s="84" t="n">
        <v>0.5542164998779594</v>
      </c>
      <c r="C2141" s="84" t="n">
        <v>0.5450683612721628</v>
      </c>
      <c r="D2141" s="84" t="n">
        <v>0.5801329602433848</v>
      </c>
      <c r="E2141" s="84" t="n">
        <v>0.5432277095243887</v>
      </c>
      <c r="F2141" s="84" t="n">
        <v>0.5416019690509041</v>
      </c>
      <c r="G2141" s="84" t="n">
        <v>0.5833653587992821</v>
      </c>
      <c r="H2141" s="84" t="n">
        <v>0.5447798119742702</v>
      </c>
      <c r="I2141" s="84" t="n">
        <v>0.5464587353035447</v>
      </c>
      <c r="J2141" s="84" t="n">
        <v>0.5888150095911372</v>
      </c>
      <c r="K2141" s="84" t="n">
        <v>0.5846324997333089</v>
      </c>
      <c r="L2141" s="84" t="n">
        <v>0.5431295210280125</v>
      </c>
      <c r="M2141" s="84" t="n">
        <v>0.5952775426290966</v>
      </c>
      <c r="N2141" s="84" t="n">
        <v>0.5188536105647653</v>
      </c>
      <c r="O2141" s="84" t="n">
        <v>0.552929206332757</v>
      </c>
      <c r="P2141" s="84" t="n">
        <v>0.5992306526525991</v>
      </c>
      <c r="Q2141" s="84" t="n">
        <v>0.7233836322950447</v>
      </c>
      <c r="R2141" s="84" t="n">
        <v>0.6448980270957168</v>
      </c>
      <c r="S2141" s="84" t="n">
        <v>0.6903955520621416</v>
      </c>
      <c r="T2141" s="84" t="n">
        <v>0.8860657309209795</v>
      </c>
      <c r="U2141" s="84" t="n">
        <v>0.7521786028802543</v>
      </c>
      <c r="V2141" s="84" t="n">
        <v>0.7621457403503982</v>
      </c>
      <c r="W2141" s="84" t="n">
        <v>0.7794025178268024</v>
      </c>
      <c r="X2141" s="84" t="n">
        <v>0.6724280465075754</v>
      </c>
      <c r="Y2141" s="84" t="n">
        <v>0.6958671731726488</v>
      </c>
      <c r="Z2141" s="84" t="n">
        <v>0.7864753889746678</v>
      </c>
      <c r="AA2141" s="84" t="n">
        <v>0.7451990358842989</v>
      </c>
      <c r="AB2141" s="84" t="n">
        <v>0.7256919712901025</v>
      </c>
      <c r="AC2141" s="84" t="n">
        <v>0.7018611309949893</v>
      </c>
      <c r="AD2141" s="84" t="n">
        <v>0.6123566876352662</v>
      </c>
      <c r="AE2141" s="84" t="n">
        <v>0.6091843677966906</v>
      </c>
      <c r="AF2141" s="84" t="n">
        <v>0.5492190836434628</v>
      </c>
      <c r="AG2141" s="84" t="n">
        <v>0.5483238531566937</v>
      </c>
      <c r="AH2141" s="84" t="n">
        <v>0.5850358696930494</v>
      </c>
      <c r="AI2141" s="84" t="n">
        <v>0.5396761194253441</v>
      </c>
      <c r="AJ2141" s="84" t="n">
        <v>0.5413276336277183</v>
      </c>
      <c r="AK2141" s="84" t="n">
        <v>0.5748007468437577</v>
      </c>
    </row>
    <row r="2142">
      <c r="A2142" s="84" t="n">
        <v>15</v>
      </c>
      <c r="B2142" s="84" t="n">
        <v>0.5503569685135464</v>
      </c>
      <c r="C2142" s="84" t="n">
        <v>0.5424781015122802</v>
      </c>
      <c r="D2142" s="84" t="n">
        <v>0.5729262521361904</v>
      </c>
      <c r="E2142" s="84" t="n">
        <v>0.542513076268094</v>
      </c>
      <c r="F2142" s="84" t="n">
        <v>0.5404169811411457</v>
      </c>
      <c r="G2142" s="84" t="n">
        <v>0.5785325843761353</v>
      </c>
      <c r="H2142" s="84" t="n">
        <v>0.5444550964868877</v>
      </c>
      <c r="I2142" s="84" t="n">
        <v>0.5578656681885816</v>
      </c>
      <c r="J2142" s="84" t="n">
        <v>0.5904422699743517</v>
      </c>
      <c r="K2142" s="84" t="n">
        <v>0.5947362806504214</v>
      </c>
      <c r="L2142" s="84" t="n">
        <v>0.5562848780156966</v>
      </c>
      <c r="M2142" s="84" t="n">
        <v>0.5994437054057322</v>
      </c>
      <c r="N2142" s="84" t="n">
        <v>0.568165214948019</v>
      </c>
      <c r="O2142" s="84" t="n">
        <v>0.5717498928367869</v>
      </c>
      <c r="P2142" s="84" t="n">
        <v>0.6101111675715191</v>
      </c>
      <c r="Q2142" s="84" t="n">
        <v>0.7463472423324997</v>
      </c>
      <c r="R2142" s="84" t="n">
        <v>0.6902149271859803</v>
      </c>
      <c r="S2142" s="84" t="n">
        <v>0.7320198353985574</v>
      </c>
      <c r="T2142" s="84" t="n">
        <v>0.8667117385293791</v>
      </c>
      <c r="U2142" s="84" t="n">
        <v>0.7713113999510172</v>
      </c>
      <c r="V2142" s="84" t="n">
        <v>0.7845469828726499</v>
      </c>
      <c r="W2142" s="84" t="n">
        <v>0.8188823631717663</v>
      </c>
      <c r="X2142" s="84" t="n">
        <v>0.7191120121900679</v>
      </c>
      <c r="Y2142" s="84" t="n">
        <v>0.7459064710505633</v>
      </c>
      <c r="Z2142" s="84" t="n">
        <v>0.7984542816906188</v>
      </c>
      <c r="AA2142" s="84" t="n">
        <v>0.7763612842955334</v>
      </c>
      <c r="AB2142" s="84" t="n">
        <v>0.7455109654475089</v>
      </c>
      <c r="AC2142" s="84" t="n">
        <v>0.7781275001052677</v>
      </c>
      <c r="AD2142" s="84" t="n">
        <v>0.6407499179893253</v>
      </c>
      <c r="AE2142" s="84" t="n">
        <v>0.6280679174820526</v>
      </c>
      <c r="AF2142" s="84" t="n">
        <v>0.5456347995851382</v>
      </c>
      <c r="AG2142" s="84" t="n">
        <v>0.5511861226608857</v>
      </c>
      <c r="AH2142" s="84" t="n">
        <v>0.5830930259908268</v>
      </c>
      <c r="AI2142" s="84" t="n">
        <v>0.537039533803724</v>
      </c>
      <c r="AJ2142" s="84" t="n">
        <v>0.5389102991119413</v>
      </c>
      <c r="AK2142" s="84" t="n">
        <v>0.5676271160142128</v>
      </c>
    </row>
    <row r="2143">
      <c r="A2143" s="84" t="n">
        <v>16</v>
      </c>
      <c r="B2143" s="84" t="n">
        <v>0.5614626556016596</v>
      </c>
      <c r="C2143" s="84" t="n">
        <v>0.5577304143983907</v>
      </c>
      <c r="D2143" s="84" t="n">
        <v>0.5741422374129093</v>
      </c>
      <c r="E2143" s="84" t="n">
        <v>0.5583870575355797</v>
      </c>
      <c r="F2143" s="84" t="n">
        <v>0.5560886265196929</v>
      </c>
      <c r="G2143" s="84" t="n">
        <v>0.5805751949166374</v>
      </c>
      <c r="H2143" s="84" t="n">
        <v>0.5545522018802574</v>
      </c>
      <c r="I2143" s="84" t="n">
        <v>0.6024872802297521</v>
      </c>
      <c r="J2143" s="84" t="n">
        <v>0.6331336077763646</v>
      </c>
      <c r="K2143" s="84" t="n">
        <v>0.644965634953291</v>
      </c>
      <c r="L2143" s="84" t="n">
        <v>0.6073887877445567</v>
      </c>
      <c r="M2143" s="84" t="n">
        <v>0.6511004958277905</v>
      </c>
      <c r="N2143" s="84" t="n">
        <v>0.6778308513627423</v>
      </c>
      <c r="O2143" s="84" t="n">
        <v>0.6317024112900567</v>
      </c>
      <c r="P2143" s="84" t="n">
        <v>0.668944398384638</v>
      </c>
      <c r="Q2143" s="84" t="n">
        <v>0.8168296097741931</v>
      </c>
      <c r="R2143" s="84" t="n">
        <v>0.7788354748405827</v>
      </c>
      <c r="S2143" s="84" t="n">
        <v>0.8281510079526541</v>
      </c>
      <c r="T2143" s="84" t="n">
        <v>0.9164690568208191</v>
      </c>
      <c r="U2143" s="84" t="n">
        <v>0.8375753196471156</v>
      </c>
      <c r="V2143" s="84" t="n">
        <v>0.8635486981677917</v>
      </c>
      <c r="W2143" s="84" t="n">
        <v>0.9148327023158122</v>
      </c>
      <c r="X2143" s="84" t="n">
        <v>0.8129368585922342</v>
      </c>
      <c r="Y2143" s="84" t="n">
        <v>0.8435663759871254</v>
      </c>
      <c r="Z2143" s="84" t="n">
        <v>0.866357296774522</v>
      </c>
      <c r="AA2143" s="84" t="n">
        <v>0.87190252286673</v>
      </c>
      <c r="AB2143" s="84" t="n">
        <v>0.8573470739713202</v>
      </c>
      <c r="AC2143" s="84" t="n">
        <v>0.8975851614804833</v>
      </c>
      <c r="AD2143" s="84" t="n">
        <v>0.7229751615971347</v>
      </c>
      <c r="AE2143" s="84" t="n">
        <v>0.7111713603012929</v>
      </c>
      <c r="AF2143" s="84" t="n">
        <v>0.5564334085778779</v>
      </c>
      <c r="AG2143" s="84" t="n">
        <v>0.5703612789813325</v>
      </c>
      <c r="AH2143" s="84" t="n">
        <v>0.5892696695284018</v>
      </c>
      <c r="AI2143" s="84" t="n">
        <v>0.5527691639327071</v>
      </c>
      <c r="AJ2143" s="84" t="n">
        <v>0.5545933442586773</v>
      </c>
      <c r="AK2143" s="84" t="n">
        <v>0.569075289505397</v>
      </c>
    </row>
    <row r="2144">
      <c r="A2144" s="84" t="n">
        <v>17</v>
      </c>
      <c r="B2144" s="84" t="n">
        <v>0.6145655357578715</v>
      </c>
      <c r="C2144" s="84" t="n">
        <v>0.6107163363365957</v>
      </c>
      <c r="D2144" s="84" t="n">
        <v>0.6262746718248231</v>
      </c>
      <c r="E2144" s="84" t="n">
        <v>0.611391558204598</v>
      </c>
      <c r="F2144" s="84" t="n">
        <v>0.6094851912565677</v>
      </c>
      <c r="G2144" s="84" t="n">
        <v>0.6335461930056383</v>
      </c>
      <c r="H2144" s="84" t="n">
        <v>0.6062438149430975</v>
      </c>
      <c r="I2144" s="84" t="n">
        <v>0.6756049983337474</v>
      </c>
      <c r="J2144" s="84" t="n">
        <v>0.7040325883138995</v>
      </c>
      <c r="K2144" s="84" t="n">
        <v>0.7113031286670018</v>
      </c>
      <c r="L2144" s="84" t="n">
        <v>0.6785849778412667</v>
      </c>
      <c r="M2144" s="84" t="n">
        <v>0.7143366791631395</v>
      </c>
      <c r="N2144" s="84" t="n">
        <v>0.8354734475976399</v>
      </c>
      <c r="O2144" s="84" t="n">
        <v>0.7244515834247949</v>
      </c>
      <c r="P2144" s="84" t="n">
        <v>0.731530760521694</v>
      </c>
      <c r="Q2144" s="84" t="n">
        <v>0.9322699151578971</v>
      </c>
      <c r="R2144" s="84" t="n">
        <v>0.9031080625772129</v>
      </c>
      <c r="S2144" s="84" t="n">
        <v>0.9472674311078231</v>
      </c>
      <c r="T2144" s="84" t="n">
        <v>0.9798488410813211</v>
      </c>
      <c r="U2144" s="84" t="n">
        <v>0.9354452652623788</v>
      </c>
      <c r="V2144" s="84" t="n">
        <v>0.965463684385694</v>
      </c>
      <c r="W2144" s="84" t="n">
        <v>0.994702128513519</v>
      </c>
      <c r="X2144" s="84" t="n">
        <v>0.9281623302241863</v>
      </c>
      <c r="Y2144" s="84" t="n">
        <v>0.9643512107489053</v>
      </c>
      <c r="Z2144" s="84" t="n">
        <v>0.985467533128595</v>
      </c>
      <c r="AA2144" s="84" t="n">
        <v>0.9813854875407571</v>
      </c>
      <c r="AB2144" s="84" t="n">
        <v>0.9955919050441558</v>
      </c>
      <c r="AC2144" s="84" t="n">
        <v>0.9733146658806688</v>
      </c>
      <c r="AD2144" s="84" t="n">
        <v>0.808109463103449</v>
      </c>
      <c r="AE2144" s="84" t="n">
        <v>0.7946440345389616</v>
      </c>
      <c r="AF2144" s="84" t="n">
        <v>0.6089927399182476</v>
      </c>
      <c r="AG2144" s="84" t="n">
        <v>0.6185986037043275</v>
      </c>
      <c r="AH2144" s="84" t="n">
        <v>0.6402540279901212</v>
      </c>
      <c r="AI2144" s="84" t="n">
        <v>0.6058454301679325</v>
      </c>
      <c r="AJ2144" s="84" t="n">
        <v>0.6076684471435403</v>
      </c>
      <c r="AK2144" s="84" t="n">
        <v>0.6218198368736003</v>
      </c>
    </row>
    <row r="2145">
      <c r="A2145" s="84" t="n">
        <v>18</v>
      </c>
      <c r="B2145" s="84" t="n">
        <v>0.7011532828899194</v>
      </c>
      <c r="C2145" s="84" t="n">
        <v>0.6968359977033031</v>
      </c>
      <c r="D2145" s="84" t="n">
        <v>0.7153279873800448</v>
      </c>
      <c r="E2145" s="84" t="n">
        <v>0.6931790536431091</v>
      </c>
      <c r="F2145" s="84" t="n">
        <v>0.6916147082718405</v>
      </c>
      <c r="G2145" s="84" t="n">
        <v>0.7161929529936355</v>
      </c>
      <c r="H2145" s="84" t="n">
        <v>0.6809747649678377</v>
      </c>
      <c r="I2145" s="84" t="n">
        <v>0.7653151977109723</v>
      </c>
      <c r="J2145" s="84" t="n">
        <v>0.7839946548268206</v>
      </c>
      <c r="K2145" s="84" t="n">
        <v>0.7922705314009661</v>
      </c>
      <c r="L2145" s="84" t="n">
        <v>0.7677540094484584</v>
      </c>
      <c r="M2145" s="84" t="n">
        <v>0.7868907969524731</v>
      </c>
      <c r="N2145" s="84" t="n">
        <v>0.9534279291935935</v>
      </c>
      <c r="O2145" s="84" t="n">
        <v>0.8195960300151206</v>
      </c>
      <c r="P2145" s="84" t="n">
        <v>0.8018195109340039</v>
      </c>
      <c r="Q2145" s="84" t="n">
        <v>1</v>
      </c>
      <c r="R2145" s="84" t="n">
        <v>1</v>
      </c>
      <c r="S2145" s="84" t="n">
        <v>1</v>
      </c>
      <c r="T2145" s="84" t="n">
        <v>1</v>
      </c>
      <c r="U2145" s="84" t="n">
        <v>1</v>
      </c>
      <c r="V2145" s="84" t="n">
        <v>1</v>
      </c>
      <c r="W2145" s="84" t="n">
        <v>1</v>
      </c>
      <c r="X2145" s="84" t="n">
        <v>1</v>
      </c>
      <c r="Y2145" s="84" t="n">
        <v>1</v>
      </c>
      <c r="Z2145" s="84" t="n">
        <v>1</v>
      </c>
      <c r="AA2145" s="84" t="n">
        <v>1</v>
      </c>
      <c r="AB2145" s="84" t="n">
        <v>1</v>
      </c>
      <c r="AC2145" s="84" t="n">
        <v>0.9994631352899068</v>
      </c>
      <c r="AD2145" s="84" t="n">
        <v>0.8782033163260042</v>
      </c>
      <c r="AE2145" s="84" t="n">
        <v>0.8538107319749132</v>
      </c>
      <c r="AF2145" s="84" t="n">
        <v>0.6942987005063753</v>
      </c>
      <c r="AG2145" s="84" t="n">
        <v>0.6969774251870607</v>
      </c>
      <c r="AH2145" s="84" t="n">
        <v>0.7244219687169234</v>
      </c>
      <c r="AI2145" s="84" t="n">
        <v>0.6920887450751276</v>
      </c>
      <c r="AJ2145" s="84" t="n">
        <v>0.6940651679056444</v>
      </c>
      <c r="AK2145" s="84" t="n">
        <v>0.7122789595907876</v>
      </c>
    </row>
    <row r="2146">
      <c r="A2146" s="84" t="n">
        <v>19</v>
      </c>
      <c r="B2146" s="84" t="n">
        <v>0.796482182084452</v>
      </c>
      <c r="C2146" s="84" t="n">
        <v>0.793500174842534</v>
      </c>
      <c r="D2146" s="84" t="n">
        <v>0.8086912430280381</v>
      </c>
      <c r="E2146" s="84" t="n">
        <v>0.787617078214329</v>
      </c>
      <c r="F2146" s="84" t="n">
        <v>0.7865555550214162</v>
      </c>
      <c r="G2146" s="84" t="n">
        <v>0.8049570156828271</v>
      </c>
      <c r="H2146" s="84" t="n">
        <v>0.7685551707075706</v>
      </c>
      <c r="I2146" s="84" t="n">
        <v>0.8449811830182313</v>
      </c>
      <c r="J2146" s="84" t="n">
        <v>0.8509063085975386</v>
      </c>
      <c r="K2146" s="84" t="n">
        <v>0.8521312424755026</v>
      </c>
      <c r="L2146" s="84" t="n">
        <v>0.8367798941552231</v>
      </c>
      <c r="M2146" s="84" t="n">
        <v>0.8418127947756682</v>
      </c>
      <c r="N2146" s="84" t="n">
        <v>1</v>
      </c>
      <c r="O2146" s="84" t="n">
        <v>0.8731352423301755</v>
      </c>
      <c r="P2146" s="84" t="n">
        <v>0.8402913357046706</v>
      </c>
      <c r="Q2146" s="84" t="n">
        <v>0.9321502506970455</v>
      </c>
      <c r="R2146" s="84" t="n">
        <v>0.9715357705890426</v>
      </c>
      <c r="S2146" s="84" t="n">
        <v>0.9404649066025523</v>
      </c>
      <c r="T2146" s="84" t="n">
        <v>0.9373265658267828</v>
      </c>
      <c r="U2146" s="84" t="n">
        <v>0.9534003922093122</v>
      </c>
      <c r="V2146" s="84" t="n">
        <v>0.9359409801930346</v>
      </c>
      <c r="W2146" s="84" t="n">
        <v>0.9446666755856424</v>
      </c>
      <c r="X2146" s="84" t="n">
        <v>0.9852469572646305</v>
      </c>
      <c r="Y2146" s="84" t="n">
        <v>0.9679067330364161</v>
      </c>
      <c r="Z2146" s="84" t="n">
        <v>0.9312910395846412</v>
      </c>
      <c r="AA2146" s="84" t="n">
        <v>0.968669888900445</v>
      </c>
      <c r="AB2146" s="84" t="n">
        <v>0.970089705977576</v>
      </c>
      <c r="AC2146" s="84" t="n">
        <v>1</v>
      </c>
      <c r="AD2146" s="84" t="n">
        <v>0.9382227513085601</v>
      </c>
      <c r="AE2146" s="84" t="n">
        <v>0.8868885923315908</v>
      </c>
      <c r="AF2146" s="84" t="n">
        <v>0.7889085473735585</v>
      </c>
      <c r="AG2146" s="84" t="n">
        <v>0.7914437041456227</v>
      </c>
      <c r="AH2146" s="84" t="n">
        <v>0.8114594848876867</v>
      </c>
      <c r="AI2146" s="84" t="n">
        <v>0.7887435770676974</v>
      </c>
      <c r="AJ2146" s="84" t="n">
        <v>0.7909526709196497</v>
      </c>
      <c r="AK2146" s="84" t="n">
        <v>0.8064567849514085</v>
      </c>
    </row>
    <row r="2147">
      <c r="A2147" s="84" t="n">
        <v>20</v>
      </c>
      <c r="B2147" s="84" t="n">
        <v>0.8750762753234073</v>
      </c>
      <c r="C2147" s="84" t="n">
        <v>0.8760754974378016</v>
      </c>
      <c r="D2147" s="84" t="n">
        <v>0.878697252530564</v>
      </c>
      <c r="E2147" s="84" t="n">
        <v>0.8674279284758544</v>
      </c>
      <c r="F2147" s="84" t="n">
        <v>0.8666948692186772</v>
      </c>
      <c r="G2147" s="84" t="n">
        <v>0.872205229714719</v>
      </c>
      <c r="H2147" s="84" t="n">
        <v>0.8392039831766451</v>
      </c>
      <c r="I2147" s="84" t="n">
        <v>0.9340800692821529</v>
      </c>
      <c r="J2147" s="84" t="n">
        <v>0.9370702847166841</v>
      </c>
      <c r="K2147" s="84" t="n">
        <v>0.931589935841753</v>
      </c>
      <c r="L2147" s="84" t="n">
        <v>0.9224179406260399</v>
      </c>
      <c r="M2147" s="84" t="n">
        <v>0.9282138106179708</v>
      </c>
      <c r="N2147" s="84" t="n">
        <v>0.8456588929474571</v>
      </c>
      <c r="O2147" s="84" t="n">
        <v>0.9044457424408715</v>
      </c>
      <c r="P2147" s="84" t="n">
        <v>0.9116409474650765</v>
      </c>
      <c r="Q2147" s="84" t="n">
        <v>0.7239699881532183</v>
      </c>
      <c r="R2147" s="84" t="n">
        <v>0.8889279430299449</v>
      </c>
      <c r="S2147" s="84" t="n">
        <v>0.8796698723876455</v>
      </c>
      <c r="T2147" s="84" t="n">
        <v>0.6247061079101118</v>
      </c>
      <c r="U2147" s="84" t="n">
        <v>0.7697863345104243</v>
      </c>
      <c r="V2147" s="84" t="n">
        <v>0.7549602751299271</v>
      </c>
      <c r="W2147" s="84" t="n">
        <v>0.8158186950646851</v>
      </c>
      <c r="X2147" s="84" t="n">
        <v>0.9020055382352882</v>
      </c>
      <c r="Y2147" s="84" t="n">
        <v>0.9173855683221678</v>
      </c>
      <c r="Z2147" s="84" t="n">
        <v>0.6257274717070771</v>
      </c>
      <c r="AA2147" s="84" t="n">
        <v>0.8263861900096159</v>
      </c>
      <c r="AB2147" s="84" t="n">
        <v>0.9069468587965156</v>
      </c>
      <c r="AC2147" s="84" t="n">
        <v>0.720135584656196</v>
      </c>
      <c r="AD2147" s="84" t="n">
        <v>0.9603480966302381</v>
      </c>
      <c r="AE2147" s="84" t="n">
        <v>0.9608720191156379</v>
      </c>
      <c r="AF2147" s="84" t="n">
        <v>0.8667408943932645</v>
      </c>
      <c r="AG2147" s="84" t="n">
        <v>0.8728168648471404</v>
      </c>
      <c r="AH2147" s="84" t="n">
        <v>0.8787016347171588</v>
      </c>
      <c r="AI2147" s="84" t="n">
        <v>0.8719608107500787</v>
      </c>
      <c r="AJ2147" s="84" t="n">
        <v>0.8746786763714236</v>
      </c>
      <c r="AK2147" s="84" t="n">
        <v>0.8772310922848557</v>
      </c>
    </row>
    <row r="2148">
      <c r="A2148" s="84" t="n">
        <v>21</v>
      </c>
      <c r="B2148" s="84" t="n">
        <v>0.9784140834757139</v>
      </c>
      <c r="C2148" s="84" t="n">
        <v>0.9795455820961245</v>
      </c>
      <c r="D2148" s="84" t="n">
        <v>0.9774925350710812</v>
      </c>
      <c r="E2148" s="84" t="n">
        <v>0.9659560880671449</v>
      </c>
      <c r="F2148" s="84" t="n">
        <v>0.96564736874997</v>
      </c>
      <c r="G2148" s="84" t="n">
        <v>0.965828389127837</v>
      </c>
      <c r="H2148" s="84" t="n">
        <v>0.945463260761999</v>
      </c>
      <c r="I2148" s="84" t="n">
        <v>1</v>
      </c>
      <c r="J2148" s="84" t="n">
        <v>1</v>
      </c>
      <c r="K2148" s="84" t="n">
        <v>1</v>
      </c>
      <c r="L2148" s="84" t="n">
        <v>1</v>
      </c>
      <c r="M2148" s="84" t="n">
        <v>1</v>
      </c>
      <c r="N2148" s="84" t="n">
        <v>0.9278027535824668</v>
      </c>
      <c r="O2148" s="84" t="n">
        <v>1</v>
      </c>
      <c r="P2148" s="84" t="n">
        <v>1</v>
      </c>
      <c r="Q2148" s="84" t="n">
        <v>0.7990115715533643</v>
      </c>
      <c r="R2148" s="84" t="n">
        <v>0.9867245962056013</v>
      </c>
      <c r="S2148" s="84" t="n">
        <v>0.9643228685037913</v>
      </c>
      <c r="T2148" s="84" t="n">
        <v>0.6832423487149473</v>
      </c>
      <c r="U2148" s="84" t="n">
        <v>0.8482664105205195</v>
      </c>
      <c r="V2148" s="84" t="n">
        <v>0.8235208779580308</v>
      </c>
      <c r="W2148" s="84" t="n">
        <v>0.8824300640828396</v>
      </c>
      <c r="X2148" s="84" t="n">
        <v>0.9809370796116013</v>
      </c>
      <c r="Y2148" s="84" t="n">
        <v>0.9892258318050825</v>
      </c>
      <c r="Z2148" s="84" t="n">
        <v>0.6595177901827374</v>
      </c>
      <c r="AA2148" s="84" t="n">
        <v>0.8766793111061242</v>
      </c>
      <c r="AB2148" s="84" t="n">
        <v>0.9583447478918348</v>
      </c>
      <c r="AC2148" s="84" t="n">
        <v>0.7456735020421912</v>
      </c>
      <c r="AD2148" s="84" t="n">
        <v>1</v>
      </c>
      <c r="AE2148" s="84" t="n">
        <v>1</v>
      </c>
      <c r="AF2148" s="84" t="n">
        <v>0.9727899457019095</v>
      </c>
      <c r="AG2148" s="84" t="n">
        <v>0.9756149211452719</v>
      </c>
      <c r="AH2148" s="84" t="n">
        <v>0.9747853698694577</v>
      </c>
      <c r="AI2148" s="84" t="n">
        <v>0.9807349482420264</v>
      </c>
      <c r="AJ2148" s="84" t="n">
        <v>0.9838898856108319</v>
      </c>
      <c r="AK2148" s="84" t="n">
        <v>0.9826426062985202</v>
      </c>
    </row>
    <row r="2149">
      <c r="A2149" s="84" t="n">
        <v>22</v>
      </c>
      <c r="B2149" s="84" t="n">
        <v>1</v>
      </c>
      <c r="C2149" s="84" t="n">
        <v>1</v>
      </c>
      <c r="D2149" s="84" t="n">
        <v>1</v>
      </c>
      <c r="E2149" s="84" t="n">
        <v>1</v>
      </c>
      <c r="F2149" s="84" t="n">
        <v>1</v>
      </c>
      <c r="G2149" s="84" t="n">
        <v>1</v>
      </c>
      <c r="H2149" s="84" t="n">
        <v>1</v>
      </c>
      <c r="I2149" s="84" t="n">
        <v>0.9360668369003877</v>
      </c>
      <c r="J2149" s="84" t="n">
        <v>0.9550078668879453</v>
      </c>
      <c r="K2149" s="84" t="n">
        <v>0.9173105350584434</v>
      </c>
      <c r="L2149" s="84" t="n">
        <v>0.9187152809422177</v>
      </c>
      <c r="M2149" s="84" t="n">
        <v>0.9351251662837101</v>
      </c>
      <c r="N2149" s="84" t="n">
        <v>0.8526411913458836</v>
      </c>
      <c r="O2149" s="84" t="n">
        <v>0.9296114332549825</v>
      </c>
      <c r="P2149" s="84" t="n">
        <v>0.9417016572615513</v>
      </c>
      <c r="Q2149" s="84" t="n">
        <v>0.7419316237270693</v>
      </c>
      <c r="R2149" s="84" t="n">
        <v>0.919137129950459</v>
      </c>
      <c r="S2149" s="84" t="n">
        <v>0.902562650268171</v>
      </c>
      <c r="T2149" s="84" t="n">
        <v>0.6344941019767711</v>
      </c>
      <c r="U2149" s="84" t="n">
        <v>0.786169497649002</v>
      </c>
      <c r="V2149" s="84" t="n">
        <v>0.7700224439115556</v>
      </c>
      <c r="W2149" s="84" t="n">
        <v>0.8103870389447069</v>
      </c>
      <c r="X2149" s="84" t="n">
        <v>0.8989325189619741</v>
      </c>
      <c r="Y2149" s="84" t="n">
        <v>0.9182510573000487</v>
      </c>
      <c r="Z2149" s="84" t="n">
        <v>0.5845988088976364</v>
      </c>
      <c r="AA2149" s="84" t="n">
        <v>0.7883215008384015</v>
      </c>
      <c r="AB2149" s="84" t="n">
        <v>0.8853297603689851</v>
      </c>
      <c r="AC2149" s="84" t="n">
        <v>0.6531538170028212</v>
      </c>
      <c r="AD2149" s="84" t="n">
        <v>0.8903202645798474</v>
      </c>
      <c r="AE2149" s="84" t="n">
        <v>0.9199611779537193</v>
      </c>
      <c r="AF2149" s="84" t="n">
        <v>1</v>
      </c>
      <c r="AG2149" s="84" t="n">
        <v>1</v>
      </c>
      <c r="AH2149" s="84" t="n">
        <v>1</v>
      </c>
      <c r="AI2149" s="84" t="n">
        <v>1</v>
      </c>
      <c r="AJ2149" s="84" t="n">
        <v>1</v>
      </c>
      <c r="AK2149" s="84" t="n">
        <v>1</v>
      </c>
    </row>
    <row r="2150">
      <c r="A2150" s="84" t="n">
        <v>23</v>
      </c>
      <c r="B2150" s="84" t="n">
        <v>0.8916585306321698</v>
      </c>
      <c r="C2150" s="84" t="n">
        <v>0.8797601419462348</v>
      </c>
      <c r="D2150" s="84" t="n">
        <v>0.9164350504234821</v>
      </c>
      <c r="E2150" s="84" t="n">
        <v>0.8866317966184161</v>
      </c>
      <c r="F2150" s="84" t="n">
        <v>0.8871497315149096</v>
      </c>
      <c r="G2150" s="84" t="n">
        <v>0.9190115449611221</v>
      </c>
      <c r="H2150" s="84" t="n">
        <v>0.9176614299851558</v>
      </c>
      <c r="I2150" s="84" t="n">
        <v>0.8026244011572498</v>
      </c>
      <c r="J2150" s="84" t="n">
        <v>0.8225962885531392</v>
      </c>
      <c r="K2150" s="84" t="n">
        <v>0.7690303113427513</v>
      </c>
      <c r="L2150" s="84" t="n">
        <v>0.7721666811494989</v>
      </c>
      <c r="M2150" s="84" t="n">
        <v>0.7950719554964325</v>
      </c>
      <c r="N2150" s="84" t="n">
        <v>0.7064484405731947</v>
      </c>
      <c r="O2150" s="84" t="n">
        <v>0.7772300546885671</v>
      </c>
      <c r="P2150" s="84" t="n">
        <v>0.8063838891711911</v>
      </c>
      <c r="Q2150" s="84" t="n">
        <v>0.6125863079923892</v>
      </c>
      <c r="R2150" s="84" t="n">
        <v>0.7649735656615656</v>
      </c>
      <c r="S2150" s="84" t="n">
        <v>0.7699394303680416</v>
      </c>
      <c r="T2150" s="84" t="n">
        <v>0.53107435848276</v>
      </c>
      <c r="U2150" s="84" t="n">
        <v>0.6522590248960853</v>
      </c>
      <c r="V2150" s="84" t="n">
        <v>0.6545515057901878</v>
      </c>
      <c r="W2150" s="84" t="n">
        <v>0.6734986019505801</v>
      </c>
      <c r="X2150" s="84" t="n">
        <v>0.7464865358827067</v>
      </c>
      <c r="Y2150" s="84" t="n">
        <v>0.7749588307945657</v>
      </c>
      <c r="Z2150" s="84" t="n">
        <v>0.4752362692366425</v>
      </c>
      <c r="AA2150" s="84" t="n">
        <v>0.6543032147529411</v>
      </c>
      <c r="AB2150" s="84" t="n">
        <v>0.7421438782269997</v>
      </c>
      <c r="AC2150" s="84" t="n">
        <v>0.5410964672196724</v>
      </c>
      <c r="AD2150" s="84" t="n">
        <v>0.7470213103964776</v>
      </c>
      <c r="AE2150" s="84" t="n">
        <v>0.7658123354942162</v>
      </c>
      <c r="AF2150" s="84" t="n">
        <v>0.8998078213653834</v>
      </c>
      <c r="AG2150" s="84" t="n">
        <v>0.8818681944248363</v>
      </c>
      <c r="AH2150" s="84" t="n">
        <v>0.917680818534635</v>
      </c>
      <c r="AI2150" s="84" t="n">
        <v>0.8807993648225549</v>
      </c>
      <c r="AJ2150" s="84" t="n">
        <v>0.8770530996236069</v>
      </c>
      <c r="AK2150" s="84" t="n">
        <v>0.9149456676338397</v>
      </c>
    </row>
    <row r="2151">
      <c r="A2151" s="84" t="n">
        <v>24</v>
      </c>
      <c r="B2151" s="84" t="n">
        <v>0.752959482548206</v>
      </c>
      <c r="C2151" s="84" t="n">
        <v>0.7446306073727428</v>
      </c>
      <c r="D2151" s="84" t="n">
        <v>0.7605119344964225</v>
      </c>
      <c r="E2151" s="84" t="n">
        <v>0.7479017151198151</v>
      </c>
      <c r="F2151" s="84" t="n">
        <v>0.7480518606473445</v>
      </c>
      <c r="G2151" s="84" t="n">
        <v>0.7630045327001944</v>
      </c>
      <c r="H2151" s="84" t="n">
        <v>0.7846053933696191</v>
      </c>
      <c r="I2151" s="84" t="n">
        <v>0.6383552281068186</v>
      </c>
      <c r="J2151" s="84" t="n">
        <v>0.6657273099553851</v>
      </c>
      <c r="K2151" s="84" t="n">
        <v>0.6251847787988235</v>
      </c>
      <c r="L2151" s="84" t="n">
        <v>0.6025903781714754</v>
      </c>
      <c r="M2151" s="84" t="n">
        <v>0.6346051517716773</v>
      </c>
      <c r="N2151" s="84" t="n">
        <v>0.5402360213543128</v>
      </c>
      <c r="O2151" s="84" t="n">
        <v>0.6061174885653318</v>
      </c>
      <c r="P2151" s="84" t="n">
        <v>0.6413798329366248</v>
      </c>
      <c r="Q2151" s="84" t="n">
        <v>0.4676247801165532</v>
      </c>
      <c r="R2151" s="84" t="n">
        <v>0.5947497369044994</v>
      </c>
      <c r="S2151" s="84" t="n">
        <v>0.6100020806362124</v>
      </c>
      <c r="T2151" s="84" t="n">
        <v>0.4239815945348684</v>
      </c>
      <c r="U2151" s="84" t="n">
        <v>0.5073465424612611</v>
      </c>
      <c r="V2151" s="84" t="n">
        <v>0.5180916701513043</v>
      </c>
      <c r="W2151" s="84" t="n">
        <v>0.5147765127697433</v>
      </c>
      <c r="X2151" s="84" t="n">
        <v>0.5780336501985989</v>
      </c>
      <c r="Y2151" s="84" t="n">
        <v>0.6142726149930761</v>
      </c>
      <c r="Z2151" s="84" t="n">
        <v>0.3517145426472335</v>
      </c>
      <c r="AA2151" s="84" t="n">
        <v>0.5033946579524038</v>
      </c>
      <c r="AB2151" s="84" t="n">
        <v>0.5916908655306898</v>
      </c>
      <c r="AC2151" s="84" t="n">
        <v>0.4097962019453451</v>
      </c>
      <c r="AD2151" s="84" t="n">
        <v>0.5779658464223747</v>
      </c>
      <c r="AE2151" s="84" t="n">
        <v>0.6152450377934729</v>
      </c>
      <c r="AF2151" s="84" t="n">
        <v>0.7708803611738146</v>
      </c>
      <c r="AG2151" s="84" t="n">
        <v>0.7442447206270121</v>
      </c>
      <c r="AH2151" s="84" t="n">
        <v>0.7630624485475717</v>
      </c>
      <c r="AI2151" s="84" t="n">
        <v>0.7537189339804953</v>
      </c>
      <c r="AJ2151" s="84" t="n">
        <v>0.7455198597414699</v>
      </c>
      <c r="AK2151" s="84" t="n">
        <v>0.7584343175741024</v>
      </c>
    </row>
    <row r="2161">
      <c r="A2161" s="84" t="inlineStr">
        <is>
          <t>RefgChg-Res-StdForMsr-cDXGF-MFm1985-CZ07</t>
        </is>
      </c>
      <c r="B2161" s="83" t="n"/>
      <c r="C2161" s="83" t="n"/>
      <c r="D2161" s="83" t="n">
        <v>2015</v>
      </c>
      <c r="E2161" s="83" t="n"/>
      <c r="F2161" s="84" t="inlineStr">
        <is>
          <t>Source Annual kWh:</t>
        </is>
      </c>
      <c r="G2161" s="205" t="n">
        <v>124394.9630000001</v>
      </c>
      <c r="H2161" s="83" t="inlineStr">
        <is>
          <t>DEER</t>
        </is>
      </c>
      <c r="I2161" s="83" t="n"/>
      <c r="J2161" s="83" t="n"/>
      <c r="K2161" s="83" t="inlineStr">
        <is>
          <t>PDAF</t>
        </is>
      </c>
      <c r="L2161" s="83" t="inlineStr">
        <is>
          <t>Monthly</t>
        </is>
      </c>
      <c r="M2161" s="83" t="n"/>
      <c r="N2161" s="83" t="n"/>
      <c r="O2161" s="83" t="n"/>
      <c r="P2161" s="83" t="n"/>
      <c r="Q2161" s="83" t="n"/>
      <c r="R2161" s="83" t="n"/>
      <c r="S2161" s="83" t="n"/>
      <c r="T2161" s="105" t="n"/>
      <c r="U2161" s="83" t="n"/>
      <c r="V2161" s="83" t="n"/>
      <c r="W2161" s="83" t="n"/>
      <c r="X2161" s="83" t="n"/>
      <c r="Y2161" s="83" t="n"/>
      <c r="Z2161" s="83" t="n"/>
      <c r="AA2161" s="83" t="n"/>
      <c r="AB2161" s="83" t="n"/>
      <c r="AC2161" s="83" t="n"/>
      <c r="AD2161" s="83" t="n"/>
      <c r="AE2161" s="83" t="n"/>
      <c r="AF2161" s="83" t="n"/>
      <c r="AG2161" s="83" t="n"/>
      <c r="AH2161" s="83" t="n"/>
      <c r="AI2161" s="83" t="n"/>
      <c r="AJ2161" s="83" t="n"/>
      <c r="AK2161" s="83" t="n"/>
    </row>
    <row r="2162">
      <c r="A2162" s="83" t="n">
        <v>55</v>
      </c>
      <c r="B2162" s="84" t="inlineStr">
        <is>
          <t>RefgChg-Res-StdForMsr-20-MM</t>
        </is>
      </c>
      <c r="C2162" s="83" t="n"/>
      <c r="D2162" s="83" t="n"/>
      <c r="E2162" s="83" t="n"/>
      <c r="F2162" s="83" t="inlineStr">
        <is>
          <t>Source Sample Size:</t>
        </is>
      </c>
      <c r="G2162" s="83" t="n">
        <v>0</v>
      </c>
      <c r="H2162" s="83" t="inlineStr">
        <is>
          <t>DEER</t>
        </is>
      </c>
      <c r="I2162" s="83" t="n"/>
      <c r="J2162" s="83" t="n"/>
      <c r="K2162" s="83" t="inlineStr">
        <is>
          <t>WKWE</t>
        </is>
      </c>
      <c r="L2162" s="83" t="inlineStr">
        <is>
          <t>Monthly</t>
        </is>
      </c>
      <c r="M2162" s="83" t="n"/>
      <c r="N2162" s="83" t="inlineStr">
        <is>
          <t>Weekend Peak3</t>
        </is>
      </c>
      <c r="O2162" s="83" t="n"/>
      <c r="P2162" s="83" t="n"/>
      <c r="Q2162" s="83" t="n"/>
      <c r="R2162" s="83" t="n"/>
      <c r="S2162" s="83" t="n"/>
      <c r="T2162" s="83" t="n"/>
      <c r="U2162" s="83" t="n"/>
      <c r="V2162" s="83" t="n"/>
      <c r="W2162" s="83" t="n"/>
      <c r="X2162" s="83" t="n"/>
      <c r="Y2162" s="83" t="n"/>
      <c r="Z2162" s="83" t="n"/>
      <c r="AA2162" s="83" t="n"/>
      <c r="AB2162" s="83" t="n"/>
      <c r="AC2162" s="83" t="n"/>
      <c r="AD2162" s="83" t="n"/>
      <c r="AE2162" s="83" t="n"/>
      <c r="AF2162" s="83" t="n"/>
      <c r="AG2162" s="83" t="n"/>
      <c r="AH2162" s="83" t="n"/>
      <c r="AI2162" s="83" t="n"/>
      <c r="AJ2162" s="83" t="n"/>
      <c r="AK2162" s="83" t="n"/>
    </row>
    <row r="2163">
      <c r="A2163" s="84" t="n"/>
      <c r="B2163" s="84" t="n">
        <v>1</v>
      </c>
      <c r="C2163" s="84" t="inlineStr">
        <is>
          <t>JANUARY</t>
        </is>
      </c>
      <c r="D2163" s="84" t="inlineStr">
        <is>
          <t>JAN</t>
        </is>
      </c>
      <c r="E2163" s="84" t="n">
        <v>2</v>
      </c>
      <c r="F2163" s="84" t="inlineStr">
        <is>
          <t>FEBRUARY</t>
        </is>
      </c>
      <c r="G2163" s="84" t="inlineStr">
        <is>
          <t>FEB</t>
        </is>
      </c>
      <c r="H2163" s="84" t="n">
        <v>3</v>
      </c>
      <c r="I2163" s="84" t="inlineStr">
        <is>
          <t>MARCH</t>
        </is>
      </c>
      <c r="J2163" s="84" t="inlineStr">
        <is>
          <t>MAR</t>
        </is>
      </c>
      <c r="K2163" s="84" t="n">
        <v>4</v>
      </c>
      <c r="L2163" s="84" t="inlineStr">
        <is>
          <t>APRIL</t>
        </is>
      </c>
      <c r="M2163" s="84" t="inlineStr">
        <is>
          <t>APR</t>
        </is>
      </c>
      <c r="N2163" s="84" t="n">
        <v>5</v>
      </c>
      <c r="O2163" s="84" t="inlineStr">
        <is>
          <t>MAY</t>
        </is>
      </c>
      <c r="P2163" s="84" t="inlineStr">
        <is>
          <t>MAY</t>
        </is>
      </c>
      <c r="Q2163" s="84" t="n">
        <v>6</v>
      </c>
      <c r="R2163" s="84" t="inlineStr">
        <is>
          <t>JUNE</t>
        </is>
      </c>
      <c r="S2163" s="84" t="inlineStr">
        <is>
          <t>JUN</t>
        </is>
      </c>
      <c r="T2163" s="84" t="n">
        <v>7</v>
      </c>
      <c r="U2163" s="84" t="inlineStr">
        <is>
          <t>JULY</t>
        </is>
      </c>
      <c r="V2163" s="84" t="inlineStr">
        <is>
          <t>JUL</t>
        </is>
      </c>
      <c r="W2163" s="84" t="n">
        <v>8</v>
      </c>
      <c r="X2163" s="84" t="inlineStr">
        <is>
          <t>AUGUST</t>
        </is>
      </c>
      <c r="Y2163" s="84" t="inlineStr">
        <is>
          <t>AUG</t>
        </is>
      </c>
      <c r="Z2163" s="84" t="n">
        <v>9</v>
      </c>
      <c r="AA2163" s="84" t="inlineStr">
        <is>
          <t>SEPTEMBER</t>
        </is>
      </c>
      <c r="AB2163" s="84" t="inlineStr">
        <is>
          <t>SEP</t>
        </is>
      </c>
      <c r="AC2163" s="84" t="n">
        <v>10</v>
      </c>
      <c r="AD2163" s="84" t="inlineStr">
        <is>
          <t>OCTOBER</t>
        </is>
      </c>
      <c r="AE2163" s="84" t="inlineStr">
        <is>
          <t>OCT</t>
        </is>
      </c>
      <c r="AF2163" s="84" t="n">
        <v>11</v>
      </c>
      <c r="AG2163" s="84" t="inlineStr">
        <is>
          <t>NOVEMBER</t>
        </is>
      </c>
      <c r="AH2163" s="84" t="inlineStr">
        <is>
          <t>NOV</t>
        </is>
      </c>
      <c r="AI2163" s="84" t="n">
        <v>12</v>
      </c>
      <c r="AJ2163" s="84" t="inlineStr">
        <is>
          <t>DECEMBER</t>
        </is>
      </c>
      <c r="AK2163" s="84" t="inlineStr">
        <is>
          <t>DEC</t>
        </is>
      </c>
    </row>
    <row r="2164">
      <c r="A2164" s="83" t="n"/>
      <c r="B2164" s="84" t="n">
        <v>31</v>
      </c>
      <c r="C2164" s="83" t="n"/>
      <c r="D2164" s="83" t="n"/>
      <c r="E2164" s="84" t="n">
        <v>28</v>
      </c>
      <c r="F2164" s="83" t="n"/>
      <c r="G2164" s="83" t="n"/>
      <c r="H2164" s="84" t="n">
        <v>31</v>
      </c>
      <c r="I2164" s="83" t="n"/>
      <c r="J2164" s="83" t="n"/>
      <c r="K2164" s="84" t="n">
        <v>30</v>
      </c>
      <c r="L2164" s="83" t="n"/>
      <c r="M2164" s="83" t="n"/>
      <c r="N2164" s="84" t="n">
        <v>31</v>
      </c>
      <c r="O2164" s="83" t="n"/>
      <c r="P2164" s="83" t="n"/>
      <c r="Q2164" s="84" t="n">
        <v>30</v>
      </c>
      <c r="R2164" s="83" t="n"/>
      <c r="S2164" s="83" t="n"/>
      <c r="T2164" s="84" t="n">
        <v>31</v>
      </c>
      <c r="U2164" s="83" t="n"/>
      <c r="V2164" s="83" t="n"/>
      <c r="W2164" s="84" t="n">
        <v>31</v>
      </c>
      <c r="X2164" s="83" t="n"/>
      <c r="Y2164" s="83" t="n"/>
      <c r="Z2164" s="84" t="n">
        <v>30</v>
      </c>
      <c r="AA2164" s="83" t="n"/>
      <c r="AB2164" s="83" t="n"/>
      <c r="AC2164" s="84" t="n">
        <v>31</v>
      </c>
      <c r="AD2164" s="83" t="n"/>
      <c r="AE2164" s="83" t="n"/>
      <c r="AF2164" s="84" t="n">
        <v>30</v>
      </c>
      <c r="AG2164" s="83" t="n"/>
      <c r="AH2164" s="83" t="n"/>
      <c r="AI2164" s="84" t="n">
        <v>31</v>
      </c>
      <c r="AJ2164" s="83" t="n"/>
      <c r="AK2164" s="83" t="n"/>
    </row>
    <row r="2165">
      <c r="A2165" s="84" t="inlineStr">
        <is>
          <t>RATIOS</t>
        </is>
      </c>
      <c r="B2165" s="84" t="inlineStr">
        <is>
          <t>E.BKDWN</t>
        </is>
      </c>
      <c r="C2165" s="84" t="inlineStr">
        <is>
          <t>PEAK/AVG</t>
        </is>
      </c>
      <c r="D2165" s="84" t="inlineStr">
        <is>
          <t>END/AVG</t>
        </is>
      </c>
      <c r="E2165" s="84" t="inlineStr">
        <is>
          <t>E.BKDWN</t>
        </is>
      </c>
      <c r="F2165" s="84" t="inlineStr">
        <is>
          <t>PEAK/AVG</t>
        </is>
      </c>
      <c r="G2165" s="84" t="inlineStr">
        <is>
          <t>END/AVG</t>
        </is>
      </c>
      <c r="H2165" s="84" t="inlineStr">
        <is>
          <t>E.BKDWN</t>
        </is>
      </c>
      <c r="I2165" s="84" t="inlineStr">
        <is>
          <t>PEAK/AVG</t>
        </is>
      </c>
      <c r="J2165" s="84" t="inlineStr">
        <is>
          <t>END/AVG</t>
        </is>
      </c>
      <c r="K2165" s="84" t="inlineStr">
        <is>
          <t>E.BKDWN</t>
        </is>
      </c>
      <c r="L2165" s="84" t="inlineStr">
        <is>
          <t>PEAK/AVG</t>
        </is>
      </c>
      <c r="M2165" s="84" t="inlineStr">
        <is>
          <t>END/AVG</t>
        </is>
      </c>
      <c r="N2165" s="84" t="inlineStr">
        <is>
          <t>E.BKDWN</t>
        </is>
      </c>
      <c r="O2165" s="84" t="inlineStr">
        <is>
          <t>PEAK/AVG</t>
        </is>
      </c>
      <c r="P2165" s="84" t="inlineStr">
        <is>
          <t>END/AVG</t>
        </is>
      </c>
      <c r="Q2165" s="84" t="inlineStr">
        <is>
          <t>E.BKDWN</t>
        </is>
      </c>
      <c r="R2165" s="84" t="inlineStr">
        <is>
          <t>PEAK/AVG</t>
        </is>
      </c>
      <c r="S2165" s="84" t="inlineStr">
        <is>
          <t>END/AVG</t>
        </is>
      </c>
      <c r="T2165" s="84" t="inlineStr">
        <is>
          <t>E.BKDWN</t>
        </is>
      </c>
      <c r="U2165" s="84" t="inlineStr">
        <is>
          <t>PEAK/AVG</t>
        </is>
      </c>
      <c r="V2165" s="84" t="inlineStr">
        <is>
          <t>END/AVG</t>
        </is>
      </c>
      <c r="W2165" s="84" t="inlineStr">
        <is>
          <t>E.BKDWN</t>
        </is>
      </c>
      <c r="X2165" s="84" t="inlineStr">
        <is>
          <t>PEAK/AVG</t>
        </is>
      </c>
      <c r="Y2165" s="84" t="inlineStr">
        <is>
          <t>END/AVG</t>
        </is>
      </c>
      <c r="Z2165" s="84" t="inlineStr">
        <is>
          <t>E.BKDWN</t>
        </is>
      </c>
      <c r="AA2165" s="84" t="inlineStr">
        <is>
          <t>PEAK/AVG</t>
        </is>
      </c>
      <c r="AB2165" s="84" t="inlineStr">
        <is>
          <t>END/AVG</t>
        </is>
      </c>
      <c r="AC2165" s="84" t="inlineStr">
        <is>
          <t>E.BKDWN</t>
        </is>
      </c>
      <c r="AD2165" s="84" t="inlineStr">
        <is>
          <t>PEAK/AVG</t>
        </is>
      </c>
      <c r="AE2165" s="84" t="inlineStr">
        <is>
          <t>END/AVG</t>
        </is>
      </c>
      <c r="AF2165" s="84" t="inlineStr">
        <is>
          <t>E.BKDWN</t>
        </is>
      </c>
      <c r="AG2165" s="84" t="inlineStr">
        <is>
          <t>PEAK/AVG</t>
        </is>
      </c>
      <c r="AH2165" s="84" t="inlineStr">
        <is>
          <t>END/AVG</t>
        </is>
      </c>
      <c r="AI2165" s="84" t="inlineStr">
        <is>
          <t>E.BKDWN</t>
        </is>
      </c>
      <c r="AJ2165" s="84" t="inlineStr">
        <is>
          <t>PEAK/AVG</t>
        </is>
      </c>
      <c r="AK2165" s="84" t="inlineStr">
        <is>
          <t>END/AVG</t>
        </is>
      </c>
    </row>
    <row r="2166">
      <c r="A2166" s="83" t="n"/>
      <c r="B2166" s="209" t="n">
        <v>0.0825349511358842</v>
      </c>
      <c r="C2166" s="210" t="n">
        <v>1.00898276774291</v>
      </c>
      <c r="D2166" s="210" t="n">
        <v>0.9873817837380016</v>
      </c>
      <c r="E2166" s="209" t="n">
        <v>0.07367770385054691</v>
      </c>
      <c r="F2166" s="210" t="n">
        <v>1.007417361858809</v>
      </c>
      <c r="G2166" s="210" t="n">
        <v>0.9938620020642263</v>
      </c>
      <c r="H2166" s="209" t="n">
        <v>0.08111238187724201</v>
      </c>
      <c r="I2166" s="210" t="n">
        <v>1.014216464234508</v>
      </c>
      <c r="J2166" s="210" t="n">
        <v>0.9924024349141638</v>
      </c>
      <c r="K2166" s="209" t="n">
        <v>0.07826851749377213</v>
      </c>
      <c r="L2166" s="210" t="n">
        <v>1.085974384776579</v>
      </c>
      <c r="M2166" s="210" t="n">
        <v>1.011955256572164</v>
      </c>
      <c r="N2166" s="209" t="n">
        <v>0.08000563180049783</v>
      </c>
      <c r="O2166" s="210" t="n">
        <v>1.077871579604637</v>
      </c>
      <c r="P2166" s="210" t="n">
        <v>0.9809690051997704</v>
      </c>
      <c r="Q2166" s="209" t="n">
        <v>0.07738831209820649</v>
      </c>
      <c r="R2166" s="210" t="n">
        <v>1.09167648543106</v>
      </c>
      <c r="S2166" s="210" t="n">
        <v>0.9856584915020729</v>
      </c>
      <c r="T2166" s="209" t="n">
        <v>0.08830731850114863</v>
      </c>
      <c r="U2166" s="210" t="n">
        <v>1.278264879409668</v>
      </c>
      <c r="V2166" s="210" t="n">
        <v>1.038878795402079</v>
      </c>
      <c r="W2166" s="209" t="n">
        <v>0.09585990346933171</v>
      </c>
      <c r="X2166" s="210" t="n">
        <v>1.179003509340642</v>
      </c>
      <c r="Y2166" s="210" t="n">
        <v>0.971924881937333</v>
      </c>
      <c r="Z2166" s="209" t="n">
        <v>0.0938888350209228</v>
      </c>
      <c r="AA2166" s="210" t="n">
        <v>1.255964843372932</v>
      </c>
      <c r="AB2166" s="210" t="n">
        <v>0.9121905376902429</v>
      </c>
      <c r="AC2166" s="209" t="n">
        <v>0.08563475490908787</v>
      </c>
      <c r="AD2166" s="210" t="n">
        <v>1.288173822291194</v>
      </c>
      <c r="AE2166" s="210" t="n">
        <v>0.9631104495445099</v>
      </c>
      <c r="AF2166" s="209" t="n">
        <v>0.07975015544868999</v>
      </c>
      <c r="AG2166" s="210" t="n">
        <v>1.042493201567399</v>
      </c>
      <c r="AH2166" s="210" t="n">
        <v>0.9926603022065252</v>
      </c>
      <c r="AI2166" s="209" t="n">
        <v>0.08357153439466949</v>
      </c>
      <c r="AJ2166" s="210" t="n">
        <v>1.088680517599832</v>
      </c>
      <c r="AK2166" s="210" t="n">
        <v>0.9912671051540072</v>
      </c>
      <c r="AM2166">
        <f>A2161</f>
        <v/>
      </c>
      <c r="AN2166" s="206">
        <f>1/($B2166*(1/$B2164)*(1/(5/7+2/7*$D2166))*$B2176/SUM($B2168:$B2191))</f>
        <v/>
      </c>
      <c r="AO2166" s="206">
        <f>1/(B2166*(1/B2164)*(1/(5/7+2/7*D2166)))</f>
        <v/>
      </c>
      <c r="AP2166" s="206" t="n"/>
      <c r="AR2166" s="211">
        <f>CHOOSE(AV$3,C2166,F2166,I2166,L2166,O2166,R2166,U2166,X2166,AA2166,AD2166,AG2166,AJ2166)</f>
        <v/>
      </c>
      <c r="AS2166" s="207" t="n"/>
      <c r="AT2166" s="207" t="n"/>
      <c r="AV2166" s="116">
        <f>AN2166/AR2166</f>
        <v/>
      </c>
      <c r="AW2166" s="208">
        <f>AO2166/AR2166</f>
        <v/>
      </c>
      <c r="AX2166" s="206" t="n"/>
    </row>
    <row r="2167">
      <c r="A2167" s="84" t="inlineStr">
        <is>
          <t>HOUR</t>
        </is>
      </c>
      <c r="B2167" s="84" t="inlineStr">
        <is>
          <t>PEAK</t>
        </is>
      </c>
      <c r="C2167" s="84" t="inlineStr">
        <is>
          <t>AVG</t>
        </is>
      </c>
      <c r="D2167" s="84" t="inlineStr">
        <is>
          <t>END</t>
        </is>
      </c>
      <c r="E2167" s="84" t="inlineStr">
        <is>
          <t>PEAK</t>
        </is>
      </c>
      <c r="F2167" s="84" t="inlineStr">
        <is>
          <t>AVG</t>
        </is>
      </c>
      <c r="G2167" s="84" t="inlineStr">
        <is>
          <t>END</t>
        </is>
      </c>
      <c r="H2167" s="84" t="inlineStr">
        <is>
          <t>PEAK</t>
        </is>
      </c>
      <c r="I2167" s="84" t="inlineStr">
        <is>
          <t>AVG</t>
        </is>
      </c>
      <c r="J2167" s="84" t="inlineStr">
        <is>
          <t>END</t>
        </is>
      </c>
      <c r="K2167" s="84" t="inlineStr">
        <is>
          <t>PEAK</t>
        </is>
      </c>
      <c r="L2167" s="84" t="inlineStr">
        <is>
          <t>AVG</t>
        </is>
      </c>
      <c r="M2167" s="84" t="inlineStr">
        <is>
          <t>END</t>
        </is>
      </c>
      <c r="N2167" s="84" t="inlineStr">
        <is>
          <t>PEAK</t>
        </is>
      </c>
      <c r="O2167" s="84" t="inlineStr">
        <is>
          <t>AVG</t>
        </is>
      </c>
      <c r="P2167" s="84" t="inlineStr">
        <is>
          <t>END</t>
        </is>
      </c>
      <c r="Q2167" s="84" t="inlineStr">
        <is>
          <t>PEAK</t>
        </is>
      </c>
      <c r="R2167" s="84" t="inlineStr">
        <is>
          <t>AVG</t>
        </is>
      </c>
      <c r="S2167" s="84" t="inlineStr">
        <is>
          <t>END</t>
        </is>
      </c>
      <c r="T2167" s="84" t="inlineStr">
        <is>
          <t>PEAK</t>
        </is>
      </c>
      <c r="U2167" s="84" t="inlineStr">
        <is>
          <t>AVG</t>
        </is>
      </c>
      <c r="V2167" s="84" t="inlineStr">
        <is>
          <t>END</t>
        </is>
      </c>
      <c r="W2167" s="84" t="inlineStr">
        <is>
          <t>PEAK</t>
        </is>
      </c>
      <c r="X2167" s="84" t="inlineStr">
        <is>
          <t>AVG</t>
        </is>
      </c>
      <c r="Y2167" s="84" t="inlineStr">
        <is>
          <t>END</t>
        </is>
      </c>
      <c r="Z2167" s="84" t="inlineStr">
        <is>
          <t>PEAK</t>
        </is>
      </c>
      <c r="AA2167" s="84" t="inlineStr">
        <is>
          <t>AVG</t>
        </is>
      </c>
      <c r="AB2167" s="84" t="inlineStr">
        <is>
          <t>END</t>
        </is>
      </c>
      <c r="AC2167" s="84" t="inlineStr">
        <is>
          <t>PEAK</t>
        </is>
      </c>
      <c r="AD2167" s="84" t="inlineStr">
        <is>
          <t>AVG</t>
        </is>
      </c>
      <c r="AE2167" s="84" t="inlineStr">
        <is>
          <t>END</t>
        </is>
      </c>
      <c r="AF2167" s="84" t="inlineStr">
        <is>
          <t>PEAK</t>
        </is>
      </c>
      <c r="AG2167" s="84" t="inlineStr">
        <is>
          <t>AVG</t>
        </is>
      </c>
      <c r="AH2167" s="84" t="inlineStr">
        <is>
          <t>END</t>
        </is>
      </c>
      <c r="AI2167" s="84" t="inlineStr">
        <is>
          <t>PEAK</t>
        </is>
      </c>
      <c r="AJ2167" s="84" t="inlineStr">
        <is>
          <t>AVG</t>
        </is>
      </c>
      <c r="AK2167" s="84" t="inlineStr">
        <is>
          <t>END</t>
        </is>
      </c>
    </row>
    <row r="2168">
      <c r="A2168" s="84" t="n">
        <v>1</v>
      </c>
      <c r="B2168" s="84" t="n">
        <v>0.5787695509871645</v>
      </c>
      <c r="C2168" s="84" t="n">
        <v>0.5728702329218975</v>
      </c>
      <c r="D2168" s="84" t="n">
        <v>0.6227377928839356</v>
      </c>
      <c r="E2168" s="84" t="n">
        <v>0.5786926775989443</v>
      </c>
      <c r="F2168" s="84" t="n">
        <v>0.5737585707874444</v>
      </c>
      <c r="G2168" s="84" t="n">
        <v>0.6285148369199731</v>
      </c>
      <c r="H2168" s="84" t="n">
        <v>0.5971672733027378</v>
      </c>
      <c r="I2168" s="84" t="n">
        <v>0.5243511487631886</v>
      </c>
      <c r="J2168" s="84" t="n">
        <v>0.5795238146470569</v>
      </c>
      <c r="K2168" s="84" t="n">
        <v>0.6061186631390081</v>
      </c>
      <c r="L2168" s="84" t="n">
        <v>0.50392477306598</v>
      </c>
      <c r="M2168" s="84" t="n">
        <v>0.5958483743598115</v>
      </c>
      <c r="N2168" s="84" t="n">
        <v>0.4786853092821801</v>
      </c>
      <c r="O2168" s="84" t="n">
        <v>0.5006315316748219</v>
      </c>
      <c r="P2168" s="84" t="n">
        <v>0.5583393176536707</v>
      </c>
      <c r="Q2168" s="84" t="n">
        <v>0.4663798206731256</v>
      </c>
      <c r="R2168" s="84" t="n">
        <v>0.4994562360467616</v>
      </c>
      <c r="S2168" s="84" t="n">
        <v>0.5559655672078001</v>
      </c>
      <c r="T2168" s="84" t="n">
        <v>0.4073984720546843</v>
      </c>
      <c r="U2168" s="84" t="n">
        <v>0.468409112037233</v>
      </c>
      <c r="V2168" s="84" t="n">
        <v>0.509973900529307</v>
      </c>
      <c r="W2168" s="84" t="n">
        <v>0.3760439437251275</v>
      </c>
      <c r="X2168" s="84" t="n">
        <v>0.4368033957579721</v>
      </c>
      <c r="Y2168" s="84" t="n">
        <v>0.4961291012076521</v>
      </c>
      <c r="Z2168" s="84" t="n">
        <v>0.3603087078343586</v>
      </c>
      <c r="AA2168" s="84" t="n">
        <v>0.4305610500046214</v>
      </c>
      <c r="AB2168" s="84" t="n">
        <v>0.5056506420746615</v>
      </c>
      <c r="AC2168" s="84" t="n">
        <v>0.3911532648665373</v>
      </c>
      <c r="AD2168" s="84" t="n">
        <v>0.4680891186197094</v>
      </c>
      <c r="AE2168" s="84" t="n">
        <v>0.5287198729975466</v>
      </c>
      <c r="AF2168" s="84" t="n">
        <v>0.5983400325243164</v>
      </c>
      <c r="AG2168" s="84" t="n">
        <v>0.5736301953697704</v>
      </c>
      <c r="AH2168" s="84" t="n">
        <v>0.6183089637635095</v>
      </c>
      <c r="AI2168" s="84" t="n">
        <v>0.6835334095057203</v>
      </c>
      <c r="AJ2168" s="84" t="n">
        <v>0.5748058012662208</v>
      </c>
      <c r="AK2168" s="84" t="n">
        <v>0.6401265147868043</v>
      </c>
    </row>
    <row r="2169">
      <c r="A2169" s="84" t="n">
        <v>2</v>
      </c>
      <c r="B2169" s="84" t="n">
        <v>0.4986500957753277</v>
      </c>
      <c r="C2169" s="84" t="n">
        <v>0.4907583157921951</v>
      </c>
      <c r="D2169" s="84" t="n">
        <v>0.5443615587927384</v>
      </c>
      <c r="E2169" s="84" t="n">
        <v>0.49278682058828</v>
      </c>
      <c r="F2169" s="84" t="n">
        <v>0.4865519335120487</v>
      </c>
      <c r="G2169" s="84" t="n">
        <v>0.5454459482178884</v>
      </c>
      <c r="H2169" s="84" t="n">
        <v>0.5288653267922139</v>
      </c>
      <c r="I2169" s="84" t="n">
        <v>0.4744310285933724</v>
      </c>
      <c r="J2169" s="84" t="n">
        <v>0.5166976879296804</v>
      </c>
      <c r="K2169" s="84" t="n">
        <v>0.5186266459872882</v>
      </c>
      <c r="L2169" s="84" t="n">
        <v>0.4653142358758975</v>
      </c>
      <c r="M2169" s="84" t="n">
        <v>0.5224118852830736</v>
      </c>
      <c r="N2169" s="84" t="n">
        <v>0.4377943864132777</v>
      </c>
      <c r="O2169" s="84" t="n">
        <v>0.4577762600226415</v>
      </c>
      <c r="P2169" s="84" t="n">
        <v>0.4995472731570896</v>
      </c>
      <c r="Q2169" s="84" t="n">
        <v>0.4265727197909298</v>
      </c>
      <c r="R2169" s="84" t="n">
        <v>0.4565829490096261</v>
      </c>
      <c r="S2169" s="84" t="n">
        <v>0.4962239359481298</v>
      </c>
      <c r="T2169" s="84" t="n">
        <v>0.3603538399678327</v>
      </c>
      <c r="U2169" s="84" t="n">
        <v>0.4285454326081495</v>
      </c>
      <c r="V2169" s="84" t="n">
        <v>0.4531404736931971</v>
      </c>
      <c r="W2169" s="84" t="n">
        <v>0.3422229695644863</v>
      </c>
      <c r="X2169" s="84" t="n">
        <v>0.3990625816379649</v>
      </c>
      <c r="Y2169" s="84" t="n">
        <v>0.4417184995190766</v>
      </c>
      <c r="Z2169" s="84" t="n">
        <v>0.3154383830729192</v>
      </c>
      <c r="AA2169" s="84" t="n">
        <v>0.3902190590627598</v>
      </c>
      <c r="AB2169" s="84" t="n">
        <v>0.4509780327679481</v>
      </c>
      <c r="AC2169" s="84" t="n">
        <v>0.35610667491759</v>
      </c>
      <c r="AD2169" s="84" t="n">
        <v>0.4286530971975752</v>
      </c>
      <c r="AE2169" s="84" t="n">
        <v>0.4729810527183886</v>
      </c>
      <c r="AF2169" s="84" t="n">
        <v>0.5150808505415605</v>
      </c>
      <c r="AG2169" s="84" t="n">
        <v>0.487872072010638</v>
      </c>
      <c r="AH2169" s="84" t="n">
        <v>0.5370205552023735</v>
      </c>
      <c r="AI2169" s="84" t="n">
        <v>0.5337062812541733</v>
      </c>
      <c r="AJ2169" s="84" t="n">
        <v>0.4874704568925753</v>
      </c>
      <c r="AK2169" s="84" t="n">
        <v>0.5527308868976443</v>
      </c>
    </row>
    <row r="2170">
      <c r="A2170" s="84" t="n">
        <v>3</v>
      </c>
      <c r="B2170" s="84" t="n">
        <v>0.4706263857257054</v>
      </c>
      <c r="C2170" s="84" t="n">
        <v>0.4556422857413708</v>
      </c>
      <c r="D2170" s="84" t="n">
        <v>0.4934533897310469</v>
      </c>
      <c r="E2170" s="84" t="n">
        <v>0.4556059525796029</v>
      </c>
      <c r="F2170" s="84" t="n">
        <v>0.4488224692027638</v>
      </c>
      <c r="G2170" s="84" t="n">
        <v>0.4917461751849361</v>
      </c>
      <c r="H2170" s="84" t="n">
        <v>0.5016774806140213</v>
      </c>
      <c r="I2170" s="84" t="n">
        <v>0.4541693452399896</v>
      </c>
      <c r="J2170" s="84" t="n">
        <v>0.4886602042023949</v>
      </c>
      <c r="K2170" s="84" t="n">
        <v>0.4649210838427151</v>
      </c>
      <c r="L2170" s="84" t="n">
        <v>0.4505635245901637</v>
      </c>
      <c r="M2170" s="84" t="n">
        <v>0.4900260610348225</v>
      </c>
      <c r="N2170" s="84" t="n">
        <v>0.4203503662649886</v>
      </c>
      <c r="O2170" s="84" t="n">
        <v>0.4402126624439807</v>
      </c>
      <c r="P2170" s="84" t="n">
        <v>0.4833026311681246</v>
      </c>
      <c r="Q2170" s="84" t="n">
        <v>0.4095929770860106</v>
      </c>
      <c r="R2170" s="84" t="n">
        <v>0.4382503357290162</v>
      </c>
      <c r="S2170" s="84" t="n">
        <v>0.4806960237738537</v>
      </c>
      <c r="T2170" s="84" t="n">
        <v>0.3429260727210064</v>
      </c>
      <c r="U2170" s="84" t="n">
        <v>0.4114361328631079</v>
      </c>
      <c r="V2170" s="84" t="n">
        <v>0.4363148523062663</v>
      </c>
      <c r="W2170" s="84" t="n">
        <v>0.3257889131775125</v>
      </c>
      <c r="X2170" s="84" t="n">
        <v>0.3822496896565532</v>
      </c>
      <c r="Y2170" s="84" t="n">
        <v>0.4236528801966443</v>
      </c>
      <c r="Z2170" s="84" t="n">
        <v>0.2924946903449032</v>
      </c>
      <c r="AA2170" s="84" t="n">
        <v>0.3714724096496904</v>
      </c>
      <c r="AB2170" s="84" t="n">
        <v>0.4290878111703663</v>
      </c>
      <c r="AC2170" s="84" t="n">
        <v>0.340291083052683</v>
      </c>
      <c r="AD2170" s="84" t="n">
        <v>0.4099504146667778</v>
      </c>
      <c r="AE2170" s="84" t="n">
        <v>0.4469878151866895</v>
      </c>
      <c r="AF2170" s="84" t="n">
        <v>0.4649443097787733</v>
      </c>
      <c r="AG2170" s="84" t="n">
        <v>0.449114073669974</v>
      </c>
      <c r="AH2170" s="84" t="n">
        <v>0.4826493371947919</v>
      </c>
      <c r="AI2170" s="84" t="n">
        <v>0.4571827098573992</v>
      </c>
      <c r="AJ2170" s="84" t="n">
        <v>0.4497369183732617</v>
      </c>
      <c r="AK2170" s="84" t="n">
        <v>0.4962288861625747</v>
      </c>
    </row>
    <row r="2171">
      <c r="A2171" s="84" t="n">
        <v>4</v>
      </c>
      <c r="B2171" s="84" t="n">
        <v>0.4597064900981885</v>
      </c>
      <c r="C2171" s="84" t="n">
        <v>0.4394189771774889</v>
      </c>
      <c r="D2171" s="84" t="n">
        <v>0.4679476646745944</v>
      </c>
      <c r="E2171" s="84" t="n">
        <v>0.440239074043173</v>
      </c>
      <c r="F2171" s="84" t="n">
        <v>0.4319988864276165</v>
      </c>
      <c r="G2171" s="84" t="n">
        <v>0.4668481002017484</v>
      </c>
      <c r="H2171" s="84" t="n">
        <v>0.4911378382655483</v>
      </c>
      <c r="I2171" s="84" t="n">
        <v>0.4462195517818611</v>
      </c>
      <c r="J2171" s="84" t="n">
        <v>0.4691652231917113</v>
      </c>
      <c r="K2171" s="84" t="n">
        <v>0.443952802359882</v>
      </c>
      <c r="L2171" s="84" t="n">
        <v>0.4432156889310391</v>
      </c>
      <c r="M2171" s="84" t="n">
        <v>0.4649687690847196</v>
      </c>
      <c r="N2171" s="84" t="n">
        <v>0.4079879942348553</v>
      </c>
      <c r="O2171" s="84" t="n">
        <v>0.4283024428580784</v>
      </c>
      <c r="P2171" s="84" t="n">
        <v>0.4588732231028962</v>
      </c>
      <c r="Q2171" s="84" t="n">
        <v>0.3970891869648709</v>
      </c>
      <c r="R2171" s="84" t="n">
        <v>0.4249105609388069</v>
      </c>
      <c r="S2171" s="84" t="n">
        <v>0.4543311147677874</v>
      </c>
      <c r="T2171" s="84" t="n">
        <v>0.3262795105979666</v>
      </c>
      <c r="U2171" s="84" t="n">
        <v>0.3993152324194529</v>
      </c>
      <c r="V2171" s="84" t="n">
        <v>0.4123960289777301</v>
      </c>
      <c r="W2171" s="84" t="n">
        <v>0.3161930385068101</v>
      </c>
      <c r="X2171" s="84" t="n">
        <v>0.3715292542794977</v>
      </c>
      <c r="Y2171" s="84" t="n">
        <v>0.4012482633322646</v>
      </c>
      <c r="Z2171" s="84" t="n">
        <v>0.2844678878042457</v>
      </c>
      <c r="AA2171" s="84" t="n">
        <v>0.361898511877253</v>
      </c>
      <c r="AB2171" s="84" t="n">
        <v>0.4062830904295258</v>
      </c>
      <c r="AC2171" s="84" t="n">
        <v>0.3328533517392391</v>
      </c>
      <c r="AD2171" s="84" t="n">
        <v>0.4009643136460902</v>
      </c>
      <c r="AE2171" s="84" t="n">
        <v>0.4245407500566975</v>
      </c>
      <c r="AF2171" s="84" t="n">
        <v>0.4386180233806879</v>
      </c>
      <c r="AG2171" s="84" t="n">
        <v>0.429922602202598</v>
      </c>
      <c r="AH2171" s="84" t="n">
        <v>0.4545595818323093</v>
      </c>
      <c r="AI2171" s="84" t="n">
        <v>0.4248341766704753</v>
      </c>
      <c r="AJ2171" s="84" t="n">
        <v>0.4333152366918252</v>
      </c>
      <c r="AK2171" s="84" t="n">
        <v>0.465412907200058</v>
      </c>
    </row>
    <row r="2172">
      <c r="A2172" s="84" t="n">
        <v>5</v>
      </c>
      <c r="B2172" s="84" t="n">
        <v>0.4600533928598362</v>
      </c>
      <c r="C2172" s="84" t="n">
        <v>0.4355861397359025</v>
      </c>
      <c r="D2172" s="84" t="n">
        <v>0.4505260291722024</v>
      </c>
      <c r="E2172" s="84" t="n">
        <v>0.4356426631877551</v>
      </c>
      <c r="F2172" s="84" t="n">
        <v>0.4260422341525929</v>
      </c>
      <c r="G2172" s="84" t="n">
        <v>0.4475138702084734</v>
      </c>
      <c r="H2172" s="84" t="n">
        <v>0.500696312707707</v>
      </c>
      <c r="I2172" s="84" t="n">
        <v>0.4733447477685628</v>
      </c>
      <c r="J2172" s="84" t="n">
        <v>0.4875143899211378</v>
      </c>
      <c r="K2172" s="84" t="n">
        <v>0.4706231183286197</v>
      </c>
      <c r="L2172" s="84" t="n">
        <v>0.4798553719008264</v>
      </c>
      <c r="M2172" s="84" t="n">
        <v>0.4879097357011991</v>
      </c>
      <c r="N2172" s="84" t="n">
        <v>0.4408701208005824</v>
      </c>
      <c r="O2172" s="84" t="n">
        <v>0.4634506890712274</v>
      </c>
      <c r="P2172" s="84" t="n">
        <v>0.4803498708724917</v>
      </c>
      <c r="Q2172" s="84" t="n">
        <v>0.4293160455680851</v>
      </c>
      <c r="R2172" s="84" t="n">
        <v>0.4598966103606719</v>
      </c>
      <c r="S2172" s="84" t="n">
        <v>0.4735614116953608</v>
      </c>
      <c r="T2172" s="84" t="n">
        <v>0.3430869090700213</v>
      </c>
      <c r="U2172" s="84" t="n">
        <v>0.4316567538219012</v>
      </c>
      <c r="V2172" s="84" t="n">
        <v>0.4296558284752542</v>
      </c>
      <c r="W2172" s="84" t="n">
        <v>0.3404405582646712</v>
      </c>
      <c r="X2172" s="84" t="n">
        <v>0.4006738886272236</v>
      </c>
      <c r="Y2172" s="84" t="n">
        <v>0.4196815218552956</v>
      </c>
      <c r="Z2172" s="84" t="n">
        <v>0.3024359600753821</v>
      </c>
      <c r="AA2172" s="84" t="n">
        <v>0.3886828727239116</v>
      </c>
      <c r="AB2172" s="84" t="n">
        <v>0.427494657399742</v>
      </c>
      <c r="AC2172" s="84" t="n">
        <v>0.3571896085968274</v>
      </c>
      <c r="AD2172" s="84" t="n">
        <v>0.43088225369111</v>
      </c>
      <c r="AE2172" s="84" t="n">
        <v>0.4504360555017216</v>
      </c>
      <c r="AF2172" s="84" t="n">
        <v>0.4208523825596023</v>
      </c>
      <c r="AG2172" s="84" t="n">
        <v>0.4226556195801652</v>
      </c>
      <c r="AH2172" s="84" t="n">
        <v>0.4342916342916344</v>
      </c>
      <c r="AI2172" s="84" t="n">
        <v>0.4109154041340831</v>
      </c>
      <c r="AJ2172" s="84" t="n">
        <v>0.4294394259146627</v>
      </c>
      <c r="AK2172" s="84" t="n">
        <v>0.445633324533205</v>
      </c>
    </row>
    <row r="2173">
      <c r="A2173" s="84" t="n">
        <v>6</v>
      </c>
      <c r="B2173" s="84" t="n">
        <v>0.4956787982081718</v>
      </c>
      <c r="C2173" s="84" t="n">
        <v>0.4698489918064749</v>
      </c>
      <c r="D2173" s="84" t="n">
        <v>0.4816699607062546</v>
      </c>
      <c r="E2173" s="84" t="n">
        <v>0.4700929900942037</v>
      </c>
      <c r="F2173" s="84" t="n">
        <v>0.4595094041667765</v>
      </c>
      <c r="G2173" s="84" t="n">
        <v>0.4780651059179556</v>
      </c>
      <c r="H2173" s="84" t="n">
        <v>0.5421269188162685</v>
      </c>
      <c r="I2173" s="84" t="n">
        <v>0.5261396931680999</v>
      </c>
      <c r="J2173" s="84" t="n">
        <v>0.5327982613747619</v>
      </c>
      <c r="K2173" s="84" t="n">
        <v>0.5256059361980355</v>
      </c>
      <c r="L2173" s="84" t="n">
        <v>0.538333220430836</v>
      </c>
      <c r="M2173" s="84" t="n">
        <v>0.5378429202870947</v>
      </c>
      <c r="N2173" s="84" t="n">
        <v>0.5015378671936525</v>
      </c>
      <c r="O2173" s="84" t="n">
        <v>0.5254811335759662</v>
      </c>
      <c r="P2173" s="84" t="n">
        <v>0.5301453632296597</v>
      </c>
      <c r="Q2173" s="84" t="n">
        <v>0.4884563739008648</v>
      </c>
      <c r="R2173" s="84" t="n">
        <v>0.5240267050883963</v>
      </c>
      <c r="S2173" s="84" t="n">
        <v>0.5256219760787877</v>
      </c>
      <c r="T2173" s="84" t="n">
        <v>0.3829858119363547</v>
      </c>
      <c r="U2173" s="84" t="n">
        <v>0.4910843735721647</v>
      </c>
      <c r="V2173" s="84" t="n">
        <v>0.475815303558797</v>
      </c>
      <c r="W2173" s="84" t="n">
        <v>0.3885768734936382</v>
      </c>
      <c r="X2173" s="84" t="n">
        <v>0.4550902999319245</v>
      </c>
      <c r="Y2173" s="84" t="n">
        <v>0.4638708987923479</v>
      </c>
      <c r="Z2173" s="84" t="n">
        <v>0.3424104338461845</v>
      </c>
      <c r="AA2173" s="84" t="n">
        <v>0.4389111747851002</v>
      </c>
      <c r="AB2173" s="84" t="n">
        <v>0.4700573727883559</v>
      </c>
      <c r="AC2173" s="84" t="n">
        <v>0.4007211624281515</v>
      </c>
      <c r="AD2173" s="84" t="n">
        <v>0.483502653946778</v>
      </c>
      <c r="AE2173" s="84" t="n">
        <v>0.4953662660041647</v>
      </c>
      <c r="AF2173" s="84" t="n">
        <v>0.4499708508483937</v>
      </c>
      <c r="AG2173" s="84" t="n">
        <v>0.4542330116949094</v>
      </c>
      <c r="AH2173" s="84" t="n">
        <v>0.463869463869464</v>
      </c>
      <c r="AI2173" s="84" t="n">
        <v>0.4398658574587111</v>
      </c>
      <c r="AJ2173" s="84" t="n">
        <v>0.4621174703344341</v>
      </c>
      <c r="AK2173" s="84" t="n">
        <v>0.4759212957930212</v>
      </c>
    </row>
    <row r="2174">
      <c r="A2174" s="84" t="n">
        <v>7</v>
      </c>
      <c r="B2174" s="84" t="n">
        <v>0.5467338350854436</v>
      </c>
      <c r="C2174" s="84" t="n">
        <v>0.5218540677845594</v>
      </c>
      <c r="D2174" s="84" t="n">
        <v>0.5273014069695932</v>
      </c>
      <c r="E2174" s="84" t="n">
        <v>0.5248251695210935</v>
      </c>
      <c r="F2174" s="84" t="n">
        <v>0.5144320420853562</v>
      </c>
      <c r="G2174" s="84" t="n">
        <v>0.523610877605918</v>
      </c>
      <c r="H2174" s="84" t="n">
        <v>0.6019623358126286</v>
      </c>
      <c r="I2174" s="84" t="n">
        <v>0.6067854361990355</v>
      </c>
      <c r="J2174" s="84" t="n">
        <v>0.5728802435796744</v>
      </c>
      <c r="K2174" s="84" t="n">
        <v>0.6073350971626678</v>
      </c>
      <c r="L2174" s="84" t="n">
        <v>0.6225104999322586</v>
      </c>
      <c r="M2174" s="84" t="n">
        <v>0.5835374075619327</v>
      </c>
      <c r="N2174" s="84" t="n">
        <v>0.5848055749543098</v>
      </c>
      <c r="O2174" s="84" t="n">
        <v>0.611776428431088</v>
      </c>
      <c r="P2174" s="84" t="n">
        <v>0.5776080857460182</v>
      </c>
      <c r="Q2174" s="84" t="n">
        <v>0.5670743152514475</v>
      </c>
      <c r="R2174" s="84" t="n">
        <v>0.6088815488440494</v>
      </c>
      <c r="S2174" s="84" t="n">
        <v>0.5746125696883366</v>
      </c>
      <c r="T2174" s="84" t="n">
        <v>0.4610603710724337</v>
      </c>
      <c r="U2174" s="84" t="n">
        <v>0.5729360547339355</v>
      </c>
      <c r="V2174" s="84" t="n">
        <v>0.5293362928994805</v>
      </c>
      <c r="W2174" s="84" t="n">
        <v>0.480937167199148</v>
      </c>
      <c r="X2174" s="84" t="n">
        <v>0.5378409249092804</v>
      </c>
      <c r="Y2174" s="84" t="n">
        <v>0.507534466175056</v>
      </c>
      <c r="Z2174" s="84" t="n">
        <v>0.4136046824676685</v>
      </c>
      <c r="AA2174" s="84" t="n">
        <v>0.5226231629540623</v>
      </c>
      <c r="AB2174" s="84" t="n">
        <v>0.5143624497025471</v>
      </c>
      <c r="AC2174" s="84" t="n">
        <v>0.4781449703085767</v>
      </c>
      <c r="AD2174" s="84" t="n">
        <v>0.5741953797109045</v>
      </c>
      <c r="AE2174" s="84" t="n">
        <v>0.5413428035379254</v>
      </c>
      <c r="AF2174" s="84" t="n">
        <v>0.4970237182044122</v>
      </c>
      <c r="AG2174" s="84" t="n">
        <v>0.5064748201438848</v>
      </c>
      <c r="AH2174" s="84" t="n">
        <v>0.5093687457323822</v>
      </c>
      <c r="AI2174" s="84" t="n">
        <v>0.4873944592007835</v>
      </c>
      <c r="AJ2174" s="84" t="n">
        <v>0.5143051910148134</v>
      </c>
      <c r="AK2174" s="84" t="n">
        <v>0.5197200523866468</v>
      </c>
    </row>
    <row r="2175">
      <c r="A2175" s="84" t="n">
        <v>8</v>
      </c>
      <c r="B2175" s="84" t="n">
        <v>0.632780802702825</v>
      </c>
      <c r="C2175" s="84" t="n">
        <v>0.6098972954688924</v>
      </c>
      <c r="D2175" s="84" t="n">
        <v>0.5629474534178988</v>
      </c>
      <c r="E2175" s="84" t="n">
        <v>0.6135525856707271</v>
      </c>
      <c r="F2175" s="84" t="n">
        <v>0.6078113262791083</v>
      </c>
      <c r="G2175" s="84" t="n">
        <v>0.5594527572293208</v>
      </c>
      <c r="H2175" s="84" t="n">
        <v>0.6514321886374427</v>
      </c>
      <c r="I2175" s="84" t="n">
        <v>0.6225556029388987</v>
      </c>
      <c r="J2175" s="84" t="n">
        <v>0.581315158100853</v>
      </c>
      <c r="K2175" s="84" t="n">
        <v>0.6271933825989113</v>
      </c>
      <c r="L2175" s="84" t="n">
        <v>0.614347649370004</v>
      </c>
      <c r="M2175" s="84" t="n">
        <v>0.5939678681347917</v>
      </c>
      <c r="N2175" s="84" t="n">
        <v>0.5849838783970521</v>
      </c>
      <c r="O2175" s="84" t="n">
        <v>0.6065674616169082</v>
      </c>
      <c r="P2175" s="84" t="n">
        <v>0.5804448766040581</v>
      </c>
      <c r="Q2175" s="84" t="n">
        <v>0.5617464878210774</v>
      </c>
      <c r="R2175" s="84" t="n">
        <v>0.6022818931924159</v>
      </c>
      <c r="S2175" s="84" t="n">
        <v>0.5785973917528304</v>
      </c>
      <c r="T2175" s="84" t="n">
        <v>0.5034752139697857</v>
      </c>
      <c r="U2175" s="84" t="n">
        <v>0.5736322944461039</v>
      </c>
      <c r="V2175" s="84" t="n">
        <v>0.5423421225943362</v>
      </c>
      <c r="W2175" s="84" t="n">
        <v>0.5348018608822375</v>
      </c>
      <c r="X2175" s="84" t="n">
        <v>0.5605269831947354</v>
      </c>
      <c r="Y2175" s="84" t="n">
        <v>0.5235267714010901</v>
      </c>
      <c r="Z2175" s="84" t="n">
        <v>0.4958071174306255</v>
      </c>
      <c r="AA2175" s="84" t="n">
        <v>0.5596838894537387</v>
      </c>
      <c r="AB2175" s="84" t="n">
        <v>0.5334321634161837</v>
      </c>
      <c r="AC2175" s="84" t="n">
        <v>0.517785103116707</v>
      </c>
      <c r="AD2175" s="84" t="n">
        <v>0.5835229009603438</v>
      </c>
      <c r="AE2175" s="84" t="n">
        <v>0.5479918767911263</v>
      </c>
      <c r="AF2175" s="84" t="n">
        <v>0.5620570096038783</v>
      </c>
      <c r="AG2175" s="84" t="n">
        <v>0.6003295941445894</v>
      </c>
      <c r="AH2175" s="84" t="n">
        <v>0.5505450778178052</v>
      </c>
      <c r="AI2175" s="84" t="n">
        <v>0.5693193453131724</v>
      </c>
      <c r="AJ2175" s="84" t="n">
        <v>0.6058735167217051</v>
      </c>
      <c r="AK2175" s="84" t="n">
        <v>0.5557488132768056</v>
      </c>
    </row>
    <row r="2176">
      <c r="A2176" s="84" t="n">
        <v>9</v>
      </c>
      <c r="B2176" s="84" t="n">
        <v>0.617833818494442</v>
      </c>
      <c r="C2176" s="84" t="n">
        <v>0.6091475330013981</v>
      </c>
      <c r="D2176" s="84" t="n">
        <v>0.5641868260324585</v>
      </c>
      <c r="E2176" s="84" t="n">
        <v>0.6106855175133873</v>
      </c>
      <c r="F2176" s="84" t="n">
        <v>0.6090040966984018</v>
      </c>
      <c r="G2176" s="84" t="n">
        <v>0.5625157616005381</v>
      </c>
      <c r="H2176" s="84" t="n">
        <v>0.6266023104921664</v>
      </c>
      <c r="I2176" s="84" t="n">
        <v>0.5835640619264937</v>
      </c>
      <c r="J2176" s="84" t="n">
        <v>0.5775334330317278</v>
      </c>
      <c r="K2176" s="84" t="n">
        <v>0.5962503421220692</v>
      </c>
      <c r="L2176" s="84" t="n">
        <v>0.562030043354559</v>
      </c>
      <c r="M2176" s="84" t="n">
        <v>0.5885742618559568</v>
      </c>
      <c r="N2176" s="84" t="n">
        <v>0.5589367171364468</v>
      </c>
      <c r="O2176" s="84" t="n">
        <v>0.5643834847450014</v>
      </c>
      <c r="P2176" s="84" t="n">
        <v>0.5724474457731371</v>
      </c>
      <c r="Q2176" s="84" t="n">
        <v>0.5215351073506691</v>
      </c>
      <c r="R2176" s="84" t="n">
        <v>0.5591596027011556</v>
      </c>
      <c r="S2176" s="84" t="n">
        <v>0.5721934327185205</v>
      </c>
      <c r="T2176" s="84" t="n">
        <v>0.5133666494342007</v>
      </c>
      <c r="U2176" s="84" t="n">
        <v>0.5373902482925316</v>
      </c>
      <c r="V2176" s="84" t="n">
        <v>0.543122667512257</v>
      </c>
      <c r="W2176" s="84" t="n">
        <v>0.5178521383330531</v>
      </c>
      <c r="X2176" s="84" t="n">
        <v>0.5377741843830981</v>
      </c>
      <c r="Y2176" s="84" t="n">
        <v>0.543840974671369</v>
      </c>
      <c r="Z2176" s="84" t="n">
        <v>0.5290709848537726</v>
      </c>
      <c r="AA2176" s="84" t="n">
        <v>0.5466863850633144</v>
      </c>
      <c r="AB2176" s="84" t="n">
        <v>0.5557074372846114</v>
      </c>
      <c r="AC2176" s="84" t="n">
        <v>0.5405624114909974</v>
      </c>
      <c r="AD2176" s="84" t="n">
        <v>0.55456967156168</v>
      </c>
      <c r="AE2176" s="84" t="n">
        <v>0.561630208440715</v>
      </c>
      <c r="AF2176" s="84" t="n">
        <v>0.5696818139977294</v>
      </c>
      <c r="AG2176" s="84" t="n">
        <v>0.604455203609624</v>
      </c>
      <c r="AH2176" s="84" t="n">
        <v>0.5561489016034472</v>
      </c>
      <c r="AI2176" s="84" t="n">
        <v>0.5844697363149383</v>
      </c>
      <c r="AJ2176" s="84" t="n">
        <v>0.6094819598254557</v>
      </c>
      <c r="AK2176" s="84" t="n">
        <v>0.5599728748984104</v>
      </c>
    </row>
    <row r="2177">
      <c r="A2177" s="84" t="n">
        <v>10</v>
      </c>
      <c r="B2177" s="84" t="n">
        <v>0.5606401110088837</v>
      </c>
      <c r="C2177" s="84" t="n">
        <v>0.5614385097824612</v>
      </c>
      <c r="D2177" s="84" t="n">
        <v>0.567571627756313</v>
      </c>
      <c r="E2177" s="84" t="n">
        <v>0.5623852793495245</v>
      </c>
      <c r="F2177" s="84" t="n">
        <v>0.5623420539170627</v>
      </c>
      <c r="G2177" s="84" t="n">
        <v>0.5693247730329523</v>
      </c>
      <c r="H2177" s="84" t="n">
        <v>0.5731919607532837</v>
      </c>
      <c r="I2177" s="84" t="n">
        <v>0.5611319385657273</v>
      </c>
      <c r="J2177" s="84" t="n">
        <v>0.5817239932434612</v>
      </c>
      <c r="K2177" s="84" t="n">
        <v>0.6099960465894233</v>
      </c>
      <c r="L2177" s="84" t="n">
        <v>0.5516063202818048</v>
      </c>
      <c r="M2177" s="84" t="n">
        <v>0.6070346654089648</v>
      </c>
      <c r="N2177" s="84" t="n">
        <v>0.5630822721802053</v>
      </c>
      <c r="O2177" s="84" t="n">
        <v>0.5567349344610462</v>
      </c>
      <c r="P2177" s="84" t="n">
        <v>0.5895038738252519</v>
      </c>
      <c r="Q2177" s="84" t="n">
        <v>0.5137238481641375</v>
      </c>
      <c r="R2177" s="84" t="n">
        <v>0.5498230372887994</v>
      </c>
      <c r="S2177" s="84" t="n">
        <v>0.5910983127440627</v>
      </c>
      <c r="T2177" s="84" t="n">
        <v>0.5797116434028377</v>
      </c>
      <c r="U2177" s="84" t="n">
        <v>0.5369056496292327</v>
      </c>
      <c r="V2177" s="84" t="n">
        <v>0.578222796790009</v>
      </c>
      <c r="W2177" s="84" t="n">
        <v>0.5307774227902023</v>
      </c>
      <c r="X2177" s="84" t="n">
        <v>0.5431591914099221</v>
      </c>
      <c r="Y2177" s="84" t="n">
        <v>0.5793609062733782</v>
      </c>
      <c r="Z2177" s="84" t="n">
        <v>0.5897855198476403</v>
      </c>
      <c r="AA2177" s="84" t="n">
        <v>0.56033829374249</v>
      </c>
      <c r="AB2177" s="84" t="n">
        <v>0.5851302439306135</v>
      </c>
      <c r="AC2177" s="84" t="n">
        <v>0.565160476490819</v>
      </c>
      <c r="AD2177" s="84" t="n">
        <v>0.5505520288698594</v>
      </c>
      <c r="AE2177" s="84" t="n">
        <v>0.566387646124982</v>
      </c>
      <c r="AF2177" s="84" t="n">
        <v>0.5649872664232456</v>
      </c>
      <c r="AG2177" s="84" t="n">
        <v>0.5614170275154284</v>
      </c>
      <c r="AH2177" s="84" t="n">
        <v>0.5669280214734761</v>
      </c>
      <c r="AI2177" s="84" t="n">
        <v>0.5801664910744757</v>
      </c>
      <c r="AJ2177" s="84" t="n">
        <v>0.5606373555500224</v>
      </c>
      <c r="AK2177" s="84" t="n">
        <v>0.5656877817982288</v>
      </c>
    </row>
    <row r="2178">
      <c r="A2178" s="84" t="n">
        <v>11</v>
      </c>
      <c r="B2178" s="84" t="n">
        <v>0.5488604998416313</v>
      </c>
      <c r="C2178" s="84" t="n">
        <v>0.5501942272598982</v>
      </c>
      <c r="D2178" s="84" t="n">
        <v>0.5676373520616307</v>
      </c>
      <c r="E2178" s="84" t="n">
        <v>0.5509625157385356</v>
      </c>
      <c r="F2178" s="84" t="n">
        <v>0.5505775456768672</v>
      </c>
      <c r="G2178" s="84" t="n">
        <v>0.5723615080699395</v>
      </c>
      <c r="H2178" s="84" t="n">
        <v>0.5650261117265389</v>
      </c>
      <c r="I2178" s="84" t="n">
        <v>0.5580534356813546</v>
      </c>
      <c r="J2178" s="84" t="n">
        <v>0.5861297298460411</v>
      </c>
      <c r="K2178" s="84" t="n">
        <v>0.6133564455797829</v>
      </c>
      <c r="L2178" s="84" t="n">
        <v>0.5472708643815201</v>
      </c>
      <c r="M2178" s="84" t="n">
        <v>0.6101245003960551</v>
      </c>
      <c r="N2178" s="84" t="n">
        <v>0.5664700375923092</v>
      </c>
      <c r="O2178" s="84" t="n">
        <v>0.5502020901359429</v>
      </c>
      <c r="P2178" s="84" t="n">
        <v>0.5915601011610327</v>
      </c>
      <c r="Q2178" s="84" t="n">
        <v>0.5131463058952627</v>
      </c>
      <c r="R2178" s="84" t="n">
        <v>0.5412228410655646</v>
      </c>
      <c r="S2178" s="84" t="n">
        <v>0.5930201144485104</v>
      </c>
      <c r="T2178" s="84" t="n">
        <v>0.6249296340973061</v>
      </c>
      <c r="U2178" s="84" t="n">
        <v>0.5427623706171018</v>
      </c>
      <c r="V2178" s="84" t="n">
        <v>0.5973266336561212</v>
      </c>
      <c r="W2178" s="84" t="n">
        <v>0.6126562412420828</v>
      </c>
      <c r="X2178" s="84" t="n">
        <v>0.5726546902381492</v>
      </c>
      <c r="Y2178" s="84" t="n">
        <v>0.6164326172918672</v>
      </c>
      <c r="Z2178" s="84" t="n">
        <v>0.6629939474917488</v>
      </c>
      <c r="AA2178" s="84" t="n">
        <v>0.5939088640354931</v>
      </c>
      <c r="AB2178" s="84" t="n">
        <v>0.6035261161702701</v>
      </c>
      <c r="AC2178" s="84" t="n">
        <v>0.6603753376730017</v>
      </c>
      <c r="AD2178" s="84" t="n">
        <v>0.571428287856953</v>
      </c>
      <c r="AE2178" s="84" t="n">
        <v>0.5723408861307548</v>
      </c>
      <c r="AF2178" s="84" t="n">
        <v>0.5713080298241847</v>
      </c>
      <c r="AG2178" s="84" t="n">
        <v>0.5505381476809074</v>
      </c>
      <c r="AH2178" s="84" t="n">
        <v>0.5697581879400062</v>
      </c>
      <c r="AI2178" s="84" t="n">
        <v>0.6065053197014438</v>
      </c>
      <c r="AJ2178" s="84" t="n">
        <v>0.5515182810095477</v>
      </c>
      <c r="AK2178" s="84" t="n">
        <v>0.5694614839087065</v>
      </c>
    </row>
    <row r="2179">
      <c r="A2179" s="84" t="n">
        <v>12</v>
      </c>
      <c r="B2179" s="84" t="n">
        <v>0.5556024796006093</v>
      </c>
      <c r="C2179" s="84" t="n">
        <v>0.5566189159899774</v>
      </c>
      <c r="D2179" s="84" t="n">
        <v>0.572730985723742</v>
      </c>
      <c r="E2179" s="84" t="n">
        <v>0.5545577281898031</v>
      </c>
      <c r="F2179" s="84" t="n">
        <v>0.5538486645531191</v>
      </c>
      <c r="G2179" s="84" t="n">
        <v>0.5766959482178885</v>
      </c>
      <c r="H2179" s="84" t="n">
        <v>0.5597879411299256</v>
      </c>
      <c r="I2179" s="84" t="n">
        <v>0.547491900630764</v>
      </c>
      <c r="J2179" s="84" t="n">
        <v>0.5812990198715396</v>
      </c>
      <c r="K2179" s="84" t="n">
        <v>0.6042788066782229</v>
      </c>
      <c r="L2179" s="84" t="n">
        <v>0.5347725579189812</v>
      </c>
      <c r="M2179" s="84" t="n">
        <v>0.5996275267412823</v>
      </c>
      <c r="N2179" s="84" t="n">
        <v>0.563973789393917</v>
      </c>
      <c r="O2179" s="84" t="n">
        <v>0.5389350972558777</v>
      </c>
      <c r="P2179" s="84" t="n">
        <v>0.5802620017217003</v>
      </c>
      <c r="Q2179" s="84" t="n">
        <v>0.5182864320882485</v>
      </c>
      <c r="R2179" s="84" t="n">
        <v>0.5307476701151164</v>
      </c>
      <c r="S2179" s="84" t="n">
        <v>0.580955129307169</v>
      </c>
      <c r="T2179" s="84" t="n">
        <v>0.6791429720259635</v>
      </c>
      <c r="U2179" s="84" t="n">
        <v>0.5455908444477851</v>
      </c>
      <c r="V2179" s="84" t="n">
        <v>0.6182306022391882</v>
      </c>
      <c r="W2179" s="84" t="n">
        <v>0.70183285690264</v>
      </c>
      <c r="X2179" s="84" t="n">
        <v>0.6034964408230822</v>
      </c>
      <c r="Y2179" s="84" t="n">
        <v>0.6409233728759219</v>
      </c>
      <c r="Z2179" s="84" t="n">
        <v>0.6743012693316316</v>
      </c>
      <c r="AA2179" s="84" t="n">
        <v>0.6178500785654866</v>
      </c>
      <c r="AB2179" s="84" t="n">
        <v>0.614740763558653</v>
      </c>
      <c r="AC2179" s="84" t="n">
        <v>0.7272911187537933</v>
      </c>
      <c r="AD2179" s="84" t="n">
        <v>0.5722103783809536</v>
      </c>
      <c r="AE2179" s="84" t="n">
        <v>0.5718048368142177</v>
      </c>
      <c r="AF2179" s="84" t="n">
        <v>0.5960848086895154</v>
      </c>
      <c r="AG2179" s="84" t="n">
        <v>0.5590303112959868</v>
      </c>
      <c r="AH2179" s="84" t="n">
        <v>0.5785736149372515</v>
      </c>
      <c r="AI2179" s="84" t="n">
        <v>0.6455016248460478</v>
      </c>
      <c r="AJ2179" s="84" t="n">
        <v>0.5607985925439116</v>
      </c>
      <c r="AK2179" s="84" t="n">
        <v>0.579773163749683</v>
      </c>
    </row>
    <row r="2180">
      <c r="A2180" s="84" t="n">
        <v>13</v>
      </c>
      <c r="B2180" s="84" t="n">
        <v>0.5424955883018355</v>
      </c>
      <c r="C2180" s="84" t="n">
        <v>0.5441810460910012</v>
      </c>
      <c r="D2180" s="84" t="n">
        <v>0.5691771786433565</v>
      </c>
      <c r="E2180" s="84" t="n">
        <v>0.5414511308991066</v>
      </c>
      <c r="F2180" s="84" t="n">
        <v>0.5405673939286306</v>
      </c>
      <c r="G2180" s="84" t="n">
        <v>0.5718413752521856</v>
      </c>
      <c r="H2180" s="84" t="n">
        <v>0.5510840322835892</v>
      </c>
      <c r="I2180" s="84" t="n">
        <v>0.5456290987475947</v>
      </c>
      <c r="J2180" s="84" t="n">
        <v>0.5881201114613704</v>
      </c>
      <c r="K2180" s="84" t="n">
        <v>0.6111364534866042</v>
      </c>
      <c r="L2180" s="84" t="n">
        <v>0.5371371595989702</v>
      </c>
      <c r="M2180" s="84" t="n">
        <v>0.6084919065672598</v>
      </c>
      <c r="N2180" s="84" t="n">
        <v>0.5711802202047517</v>
      </c>
      <c r="O2180" s="84" t="n">
        <v>0.5426962192303734</v>
      </c>
      <c r="P2180" s="84" t="n">
        <v>0.5880943991222007</v>
      </c>
      <c r="Q2180" s="84" t="n">
        <v>0.5439870630531772</v>
      </c>
      <c r="R2180" s="84" t="n">
        <v>0.5368727294396574</v>
      </c>
      <c r="S2180" s="84" t="n">
        <v>0.5882984993982857</v>
      </c>
      <c r="T2180" s="84" t="n">
        <v>0.7210982824975588</v>
      </c>
      <c r="U2180" s="84" t="n">
        <v>0.5621344494266901</v>
      </c>
      <c r="V2180" s="84" t="n">
        <v>0.656916359733639</v>
      </c>
      <c r="W2180" s="84" t="n">
        <v>0.7307213721203968</v>
      </c>
      <c r="X2180" s="84" t="n">
        <v>0.6312681272036291</v>
      </c>
      <c r="Y2180" s="84" t="n">
        <v>0.6837875387410495</v>
      </c>
      <c r="Z2180" s="84" t="n">
        <v>0.6773723937819701</v>
      </c>
      <c r="AA2180" s="84" t="n">
        <v>0.642011276458083</v>
      </c>
      <c r="AB2180" s="84" t="n">
        <v>0.648991163050384</v>
      </c>
      <c r="AC2180" s="84" t="n">
        <v>0.780259666075615</v>
      </c>
      <c r="AD2180" s="84" t="n">
        <v>0.5847317667702837</v>
      </c>
      <c r="AE2180" s="84" t="n">
        <v>0.5956693400408223</v>
      </c>
      <c r="AF2180" s="84" t="n">
        <v>0.6161977232978429</v>
      </c>
      <c r="AG2180" s="84" t="n">
        <v>0.5497403025446941</v>
      </c>
      <c r="AH2180" s="84" t="n">
        <v>0.5810223446587085</v>
      </c>
      <c r="AI2180" s="84" t="n">
        <v>0.6859224525530114</v>
      </c>
      <c r="AJ2180" s="84" t="n">
        <v>0.5521489421628618</v>
      </c>
      <c r="AK2180" s="84" t="n">
        <v>0.5835675720445805</v>
      </c>
    </row>
    <row r="2181">
      <c r="A2181" s="84" t="n">
        <v>14</v>
      </c>
      <c r="B2181" s="84" t="n">
        <v>0.5432497247401999</v>
      </c>
      <c r="C2181" s="84" t="n">
        <v>0.5459111014398456</v>
      </c>
      <c r="D2181" s="84" t="n">
        <v>0.582270399181263</v>
      </c>
      <c r="E2181" s="84" t="n">
        <v>0.5426950440678995</v>
      </c>
      <c r="F2181" s="84" t="n">
        <v>0.5415633692284431</v>
      </c>
      <c r="G2181" s="84" t="n">
        <v>0.5839830615332885</v>
      </c>
      <c r="H2181" s="84" t="n">
        <v>0.5521759772115841</v>
      </c>
      <c r="I2181" s="84" t="n">
        <v>0.546477755641977</v>
      </c>
      <c r="J2181" s="84" t="n">
        <v>0.5889377817465867</v>
      </c>
      <c r="K2181" s="84" t="n">
        <v>0.5989417023994162</v>
      </c>
      <c r="L2181" s="84" t="n">
        <v>0.5405200006774149</v>
      </c>
      <c r="M2181" s="84" t="n">
        <v>0.6036787780942188</v>
      </c>
      <c r="N2181" s="84" t="n">
        <v>0.5994710331198644</v>
      </c>
      <c r="O2181" s="84" t="n">
        <v>0.5517177661555158</v>
      </c>
      <c r="P2181" s="84" t="n">
        <v>0.5934022310735647</v>
      </c>
      <c r="Q2181" s="84" t="n">
        <v>0.5727631065998643</v>
      </c>
      <c r="R2181" s="84" t="n">
        <v>0.5467796617383848</v>
      </c>
      <c r="S2181" s="84" t="n">
        <v>0.5963909423582289</v>
      </c>
      <c r="T2181" s="84" t="n">
        <v>0.7552185651100005</v>
      </c>
      <c r="U2181" s="84" t="n">
        <v>0.5886825443605573</v>
      </c>
      <c r="V2181" s="84" t="n">
        <v>0.68532331634022</v>
      </c>
      <c r="W2181" s="84" t="n">
        <v>0.7638921585112942</v>
      </c>
      <c r="X2181" s="84" t="n">
        <v>0.6632578148388979</v>
      </c>
      <c r="Y2181" s="84" t="n">
        <v>0.7161226888960137</v>
      </c>
      <c r="Z2181" s="84" t="n">
        <v>0.7290630079071482</v>
      </c>
      <c r="AA2181" s="84" t="n">
        <v>0.6724817450781033</v>
      </c>
      <c r="AB2181" s="84" t="n">
        <v>0.6629493078685431</v>
      </c>
      <c r="AC2181" s="84" t="n">
        <v>0.8182337470695339</v>
      </c>
      <c r="AD2181" s="84" t="n">
        <v>0.5939262929306163</v>
      </c>
      <c r="AE2181" s="84" t="n">
        <v>0.6001896789889285</v>
      </c>
      <c r="AF2181" s="84" t="n">
        <v>0.6481543984535608</v>
      </c>
      <c r="AG2181" s="84" t="n">
        <v>0.5563230931842204</v>
      </c>
      <c r="AH2181" s="84" t="n">
        <v>0.5982482164300348</v>
      </c>
      <c r="AI2181" s="84" t="n">
        <v>0.715451618168598</v>
      </c>
      <c r="AJ2181" s="84" t="n">
        <v>0.5563431449785904</v>
      </c>
      <c r="AK2181" s="84" t="n">
        <v>0.5993663907567595</v>
      </c>
    </row>
    <row r="2182">
      <c r="A2182" s="84" t="n">
        <v>15</v>
      </c>
      <c r="B2182" s="84" t="n">
        <v>0.540534833562088</v>
      </c>
      <c r="C2182" s="84" t="n">
        <v>0.5434334381133562</v>
      </c>
      <c r="D2182" s="84" t="n">
        <v>0.5750266418166198</v>
      </c>
      <c r="E2182" s="84" t="n">
        <v>0.5415421489358475</v>
      </c>
      <c r="F2182" s="84" t="n">
        <v>0.5400682063084834</v>
      </c>
      <c r="G2182" s="84" t="n">
        <v>0.5789603648285139</v>
      </c>
      <c r="H2182" s="84" t="n">
        <v>0.5573666719417629</v>
      </c>
      <c r="I2182" s="84" t="n">
        <v>0.5577691356217367</v>
      </c>
      <c r="J2182" s="84" t="n">
        <v>0.5904009812043423</v>
      </c>
      <c r="K2182" s="84" t="n">
        <v>0.6225709333090048</v>
      </c>
      <c r="L2182" s="84" t="n">
        <v>0.553699955968026</v>
      </c>
      <c r="M2182" s="84" t="n">
        <v>0.6122771055925409</v>
      </c>
      <c r="N2182" s="84" t="n">
        <v>0.6346116699603275</v>
      </c>
      <c r="O2182" s="84" t="n">
        <v>0.5680720975272024</v>
      </c>
      <c r="P2182" s="84" t="n">
        <v>0.5977064813534525</v>
      </c>
      <c r="Q2182" s="84" t="n">
        <v>0.6249584891494246</v>
      </c>
      <c r="R2182" s="84" t="n">
        <v>0.5655592042956289</v>
      </c>
      <c r="S2182" s="84" t="n">
        <v>0.6043667264287643</v>
      </c>
      <c r="T2182" s="84" t="n">
        <v>0.7815842380377965</v>
      </c>
      <c r="U2182" s="84" t="n">
        <v>0.6224244570022527</v>
      </c>
      <c r="V2182" s="84" t="n">
        <v>0.7115057199307268</v>
      </c>
      <c r="W2182" s="84" t="n">
        <v>0.776548399753377</v>
      </c>
      <c r="X2182" s="84" t="n">
        <v>0.7027910888049439</v>
      </c>
      <c r="Y2182" s="84" t="n">
        <v>0.7356161162765845</v>
      </c>
      <c r="Z2182" s="84" t="n">
        <v>0.7848816919103789</v>
      </c>
      <c r="AA2182" s="84" t="n">
        <v>0.7128181902209076</v>
      </c>
      <c r="AB2182" s="84" t="n">
        <v>0.6758870641689609</v>
      </c>
      <c r="AC2182" s="84" t="n">
        <v>0.8380359629184467</v>
      </c>
      <c r="AD2182" s="84" t="n">
        <v>0.6178098289325854</v>
      </c>
      <c r="AE2182" s="84" t="n">
        <v>0.6140084118508133</v>
      </c>
      <c r="AF2182" s="84" t="n">
        <v>0.6837010217544722</v>
      </c>
      <c r="AG2182" s="84" t="n">
        <v>0.5624058099491971</v>
      </c>
      <c r="AH2182" s="84" t="n">
        <v>0.6025805843987663</v>
      </c>
      <c r="AI2182" s="84" t="n">
        <v>0.7496253208885458</v>
      </c>
      <c r="AJ2182" s="84" t="n">
        <v>0.5601230299492614</v>
      </c>
      <c r="AK2182" s="84" t="n">
        <v>0.5974665983362581</v>
      </c>
    </row>
    <row r="2183">
      <c r="A2183" s="84" t="n">
        <v>16</v>
      </c>
      <c r="B2183" s="84" t="n">
        <v>0.55626611966637</v>
      </c>
      <c r="C2183" s="84" t="n">
        <v>0.5590254811514456</v>
      </c>
      <c r="D2183" s="84" t="n">
        <v>0.5762894873973645</v>
      </c>
      <c r="E2183" s="84" t="n">
        <v>0.5574551356927232</v>
      </c>
      <c r="F2183" s="84" t="n">
        <v>0.5552886288420047</v>
      </c>
      <c r="G2183" s="84" t="n">
        <v>0.5810566577000672</v>
      </c>
      <c r="H2183" s="84" t="n">
        <v>0.5850292767843014</v>
      </c>
      <c r="I2183" s="84" t="n">
        <v>0.6024403128997968</v>
      </c>
      <c r="J2183" s="84" t="n">
        <v>0.6325486567613801</v>
      </c>
      <c r="K2183" s="84" t="n">
        <v>0.6776753945807865</v>
      </c>
      <c r="L2183" s="84" t="n">
        <v>0.6044192860046065</v>
      </c>
      <c r="M2183" s="84" t="n">
        <v>0.6660136291351485</v>
      </c>
      <c r="N2183" s="84" t="n">
        <v>0.7193206638831519</v>
      </c>
      <c r="O2183" s="84" t="n">
        <v>0.6249637454038527</v>
      </c>
      <c r="P2183" s="84" t="n">
        <v>0.6489961953103746</v>
      </c>
      <c r="Q2183" s="84" t="n">
        <v>0.7295658325993734</v>
      </c>
      <c r="R2183" s="84" t="n">
        <v>0.6243814818046581</v>
      </c>
      <c r="S2183" s="84" t="n">
        <v>0.6560343345531351</v>
      </c>
      <c r="T2183" s="84" t="n">
        <v>0.8543741742776724</v>
      </c>
      <c r="U2183" s="84" t="n">
        <v>0.698741823633778</v>
      </c>
      <c r="V2183" s="84" t="n">
        <v>0.792326267775691</v>
      </c>
      <c r="W2183" s="84" t="n">
        <v>0.8524297965360685</v>
      </c>
      <c r="X2183" s="84" t="n">
        <v>0.7985809057261462</v>
      </c>
      <c r="Y2183" s="84" t="n">
        <v>0.8227124078230202</v>
      </c>
      <c r="Z2183" s="84" t="n">
        <v>0.9069987735444565</v>
      </c>
      <c r="AA2183" s="84" t="n">
        <v>0.8222959608096865</v>
      </c>
      <c r="AB2183" s="84" t="n">
        <v>0.7750909685989873</v>
      </c>
      <c r="AC2183" s="84" t="n">
        <v>0.9425926146303151</v>
      </c>
      <c r="AD2183" s="84" t="n">
        <v>0.6964158815986407</v>
      </c>
      <c r="AE2183" s="84" t="n">
        <v>0.7180896027049873</v>
      </c>
      <c r="AF2183" s="84" t="n">
        <v>0.7366144027492252</v>
      </c>
      <c r="AG2183" s="84" t="n">
        <v>0.5881414299839748</v>
      </c>
      <c r="AH2183" s="84" t="n">
        <v>0.6201690565326931</v>
      </c>
      <c r="AI2183" s="84" t="n">
        <v>0.7735454289148402</v>
      </c>
      <c r="AJ2183" s="84" t="n">
        <v>0.5809083153387407</v>
      </c>
      <c r="AK2183" s="84" t="n">
        <v>0.603264329973755</v>
      </c>
    </row>
    <row r="2184">
      <c r="A2184" s="84" t="n">
        <v>17</v>
      </c>
      <c r="B2184" s="84" t="n">
        <v>0.6096589795025715</v>
      </c>
      <c r="C2184" s="84" t="n">
        <v>0.6117458477594382</v>
      </c>
      <c r="D2184" s="84" t="n">
        <v>0.6285590884977771</v>
      </c>
      <c r="E2184" s="84" t="n">
        <v>0.6121569757740326</v>
      </c>
      <c r="F2184" s="84" t="n">
        <v>0.6100696702721771</v>
      </c>
      <c r="G2184" s="84" t="n">
        <v>0.6340524125756557</v>
      </c>
      <c r="H2184" s="84" t="n">
        <v>0.6473967399905048</v>
      </c>
      <c r="I2184" s="84" t="n">
        <v>0.67543753567011</v>
      </c>
      <c r="J2184" s="84" t="n">
        <v>0.703158789417625</v>
      </c>
      <c r="K2184" s="84" t="n">
        <v>0.7523036219323056</v>
      </c>
      <c r="L2184" s="84" t="n">
        <v>0.6760453359978322</v>
      </c>
      <c r="M2184" s="84" t="n">
        <v>0.7303741058525466</v>
      </c>
      <c r="N2184" s="84" t="n">
        <v>0.8483529219476679</v>
      </c>
      <c r="O2184" s="84" t="n">
        <v>0.7099304847356455</v>
      </c>
      <c r="P2184" s="84" t="n">
        <v>0.7049915922157743</v>
      </c>
      <c r="Q2184" s="84" t="n">
        <v>0.8797123839501003</v>
      </c>
      <c r="R2184" s="84" t="n">
        <v>0.7144334745771731</v>
      </c>
      <c r="S2184" s="84" t="n">
        <v>0.7221308053147334</v>
      </c>
      <c r="T2184" s="84" t="n">
        <v>0.9644321902464242</v>
      </c>
      <c r="U2184" s="84" t="n">
        <v>0.8188431739827877</v>
      </c>
      <c r="V2184" s="84" t="n">
        <v>0.893001926970266</v>
      </c>
      <c r="W2184" s="84" t="n">
        <v>0.957412701081778</v>
      </c>
      <c r="X2184" s="84" t="n">
        <v>0.9130847661888678</v>
      </c>
      <c r="Y2184" s="84" t="n">
        <v>0.9545153361120017</v>
      </c>
      <c r="Z2184" s="84" t="n">
        <v>1</v>
      </c>
      <c r="AA2184" s="84" t="n">
        <v>0.9347851002865328</v>
      </c>
      <c r="AB2184" s="84" t="n">
        <v>0.9172667064554011</v>
      </c>
      <c r="AC2184" s="84" t="n">
        <v>0.9816853304137759</v>
      </c>
      <c r="AD2184" s="84" t="n">
        <v>0.7728602678163796</v>
      </c>
      <c r="AE2184" s="84" t="n">
        <v>0.8138878007545924</v>
      </c>
      <c r="AF2184" s="84" t="n">
        <v>0.7576631585407014</v>
      </c>
      <c r="AG2184" s="84" t="n">
        <v>0.6325070749087933</v>
      </c>
      <c r="AH2184" s="84" t="n">
        <v>0.6659085022721387</v>
      </c>
      <c r="AI2184" s="84" t="n">
        <v>0.7597453665919781</v>
      </c>
      <c r="AJ2184" s="84" t="n">
        <v>0.6264322539298967</v>
      </c>
      <c r="AK2184" s="84" t="n">
        <v>0.6453134139839218</v>
      </c>
    </row>
    <row r="2185">
      <c r="A2185" s="84" t="n">
        <v>18</v>
      </c>
      <c r="B2185" s="84" t="n">
        <v>0.6955249543747454</v>
      </c>
      <c r="C2185" s="84" t="n">
        <v>0.6976216586555551</v>
      </c>
      <c r="D2185" s="84" t="n">
        <v>0.7175451033045243</v>
      </c>
      <c r="E2185" s="84" t="n">
        <v>0.6933450645469579</v>
      </c>
      <c r="F2185" s="84" t="n">
        <v>0.6911180602721053</v>
      </c>
      <c r="G2185" s="84" t="n">
        <v>0.7163805060524546</v>
      </c>
      <c r="H2185" s="84" t="n">
        <v>0.7312232948251306</v>
      </c>
      <c r="I2185" s="84" t="n">
        <v>0.7649941760920623</v>
      </c>
      <c r="J2185" s="84" t="n">
        <v>0.7836724154625754</v>
      </c>
      <c r="K2185" s="84" t="n">
        <v>0.8266429462032054</v>
      </c>
      <c r="L2185" s="84" t="n">
        <v>0.765332864787969</v>
      </c>
      <c r="M2185" s="84" t="n">
        <v>0.7993179385781922</v>
      </c>
      <c r="N2185" s="84" t="n">
        <v>0.9317989331510675</v>
      </c>
      <c r="O2185" s="84" t="n">
        <v>0.8011049465303183</v>
      </c>
      <c r="P2185" s="84" t="n">
        <v>0.7776865881345424</v>
      </c>
      <c r="Q2185" s="84" t="n">
        <v>0.9688271560374827</v>
      </c>
      <c r="R2185" s="84" t="n">
        <v>0.8209494906070367</v>
      </c>
      <c r="S2185" s="84" t="n">
        <v>0.8039209666723972</v>
      </c>
      <c r="T2185" s="84" t="n">
        <v>1</v>
      </c>
      <c r="U2185" s="84" t="n">
        <v>0.92129524321908</v>
      </c>
      <c r="V2185" s="84" t="n">
        <v>0.9505134522038199</v>
      </c>
      <c r="W2185" s="84" t="n">
        <v>1</v>
      </c>
      <c r="X2185" s="84" t="n">
        <v>0.9802810348213925</v>
      </c>
      <c r="Y2185" s="84" t="n">
        <v>0.9962210110078018</v>
      </c>
      <c r="Z2185" s="84" t="n">
        <v>0.9649413195863952</v>
      </c>
      <c r="AA2185" s="84" t="n">
        <v>0.9568629263333024</v>
      </c>
      <c r="AB2185" s="84" t="n">
        <v>0.9434310082593713</v>
      </c>
      <c r="AC2185" s="84" t="n">
        <v>0.9930620842308198</v>
      </c>
      <c r="AD2185" s="84" t="n">
        <v>0.8392645173072267</v>
      </c>
      <c r="AE2185" s="84" t="n">
        <v>0.8610085974063462</v>
      </c>
      <c r="AF2185" s="84" t="n">
        <v>0.8005124114019208</v>
      </c>
      <c r="AG2185" s="84" t="n">
        <v>0.7071567390637253</v>
      </c>
      <c r="AH2185" s="84" t="n">
        <v>0.7419274328365238</v>
      </c>
      <c r="AI2185" s="84" t="n">
        <v>0.8004926473861496</v>
      </c>
      <c r="AJ2185" s="84" t="n">
        <v>0.705728199329744</v>
      </c>
      <c r="AK2185" s="84" t="n">
        <v>0.7290233410463873</v>
      </c>
    </row>
    <row r="2186">
      <c r="A2186" s="84" t="n">
        <v>19</v>
      </c>
      <c r="B2186" s="84" t="n">
        <v>0.7923259076032034</v>
      </c>
      <c r="C2186" s="84" t="n">
        <v>0.7942268290002952</v>
      </c>
      <c r="D2186" s="84" t="n">
        <v>0.8110989573308421</v>
      </c>
      <c r="E2186" s="84" t="n">
        <v>0.788747136724261</v>
      </c>
      <c r="F2186" s="84" t="n">
        <v>0.7856901148851506</v>
      </c>
      <c r="G2186" s="84" t="n">
        <v>0.8050552706792199</v>
      </c>
      <c r="H2186" s="84" t="n">
        <v>0.8196233581262858</v>
      </c>
      <c r="I2186" s="84" t="n">
        <v>0.8445472733714803</v>
      </c>
      <c r="J2186" s="84" t="n">
        <v>0.8511140757636072</v>
      </c>
      <c r="K2186" s="84" t="n">
        <v>0.8536629869537451</v>
      </c>
      <c r="L2186" s="84" t="n">
        <v>0.8350515682156888</v>
      </c>
      <c r="M2186" s="84" t="n">
        <v>0.8419588707288018</v>
      </c>
      <c r="N2186" s="84" t="n">
        <v>0.9311302952407838</v>
      </c>
      <c r="O2186" s="84" t="n">
        <v>0.8503082810175613</v>
      </c>
      <c r="P2186" s="84" t="n">
        <v>0.8269602180225426</v>
      </c>
      <c r="Q2186" s="84" t="n">
        <v>0.9658383747960555</v>
      </c>
      <c r="R2186" s="84" t="n">
        <v>0.8663362227665773</v>
      </c>
      <c r="S2186" s="84" t="n">
        <v>0.84540241176904</v>
      </c>
      <c r="T2186" s="84" t="n">
        <v>0.9598253776782124</v>
      </c>
      <c r="U2186" s="84" t="n">
        <v>0.9333291136987144</v>
      </c>
      <c r="V2186" s="84" t="n">
        <v>0.9435568456228505</v>
      </c>
      <c r="W2186" s="84" t="n">
        <v>0.9543074939745531</v>
      </c>
      <c r="X2186" s="84" t="n">
        <v>0.9546069078351469</v>
      </c>
      <c r="Y2186" s="84" t="n">
        <v>0.9650657261942933</v>
      </c>
      <c r="Z2186" s="84" t="n">
        <v>0.9309794693336257</v>
      </c>
      <c r="AA2186" s="84" t="n">
        <v>0.9499399205102134</v>
      </c>
      <c r="AB2186" s="84" t="n">
        <v>0.9352630869640555</v>
      </c>
      <c r="AC2186" s="84" t="n">
        <v>1</v>
      </c>
      <c r="AD2186" s="84" t="n">
        <v>0.8952475098158318</v>
      </c>
      <c r="AE2186" s="84" t="n">
        <v>0.8983825742737561</v>
      </c>
      <c r="AF2186" s="84" t="n">
        <v>0.8640268785861127</v>
      </c>
      <c r="AG2186" s="84" t="n">
        <v>0.7980406196369917</v>
      </c>
      <c r="AH2186" s="84" t="n">
        <v>0.8263097172188083</v>
      </c>
      <c r="AI2186" s="84" t="n">
        <v>0.867178109836625</v>
      </c>
      <c r="AJ2186" s="84" t="n">
        <v>0.8006212726701255</v>
      </c>
      <c r="AK2186" s="84" t="n">
        <v>0.8174698077948432</v>
      </c>
    </row>
    <row r="2187">
      <c r="A2187" s="84" t="n">
        <v>20</v>
      </c>
      <c r="B2187" s="84" t="n">
        <v>0.875657984042473</v>
      </c>
      <c r="C2187" s="84" t="n">
        <v>0.8768752141024287</v>
      </c>
      <c r="D2187" s="84" t="n">
        <v>0.8812643478505805</v>
      </c>
      <c r="E2187" s="84" t="n">
        <v>0.8684789369093311</v>
      </c>
      <c r="F2187" s="84" t="n">
        <v>0.8657833285734513</v>
      </c>
      <c r="G2187" s="84" t="n">
        <v>0.8721734196368527</v>
      </c>
      <c r="H2187" s="84" t="n">
        <v>0.9028643772748853</v>
      </c>
      <c r="I2187" s="84" t="n">
        <v>0.9338662898630056</v>
      </c>
      <c r="J2187" s="84" t="n">
        <v>0.9376096054740873</v>
      </c>
      <c r="K2187" s="84" t="n">
        <v>0.9308153149043579</v>
      </c>
      <c r="L2187" s="84" t="n">
        <v>0.9226667287630401</v>
      </c>
      <c r="M2187" s="84" t="n">
        <v>0.9282021513958677</v>
      </c>
      <c r="N2187" s="84" t="n">
        <v>0.9485891740093015</v>
      </c>
      <c r="O2187" s="84" t="n">
        <v>0.9131643947119746</v>
      </c>
      <c r="P2187" s="84" t="n">
        <v>0.9111451089889695</v>
      </c>
      <c r="Q2187" s="84" t="n">
        <v>0.958763482002339</v>
      </c>
      <c r="R2187" s="84" t="n">
        <v>0.9107865316798369</v>
      </c>
      <c r="S2187" s="84" t="n">
        <v>0.9092271041579685</v>
      </c>
      <c r="T2187" s="84" t="n">
        <v>0.9259578378999369</v>
      </c>
      <c r="U2187" s="84" t="n">
        <v>0.9414901507794127</v>
      </c>
      <c r="V2187" s="84" t="n">
        <v>0.9554162499695099</v>
      </c>
      <c r="W2187" s="84" t="n">
        <v>0.9523681407992827</v>
      </c>
      <c r="X2187" s="84" t="n">
        <v>0.9692173624525426</v>
      </c>
      <c r="Y2187" s="84" t="n">
        <v>0.9809468846852623</v>
      </c>
      <c r="Z2187" s="84" t="n">
        <v>0.9285365294299474</v>
      </c>
      <c r="AA2187" s="84" t="n">
        <v>0.9803087161475184</v>
      </c>
      <c r="AB2187" s="84" t="n">
        <v>0.9660239502512464</v>
      </c>
      <c r="AC2187" s="84" t="n">
        <v>0.9955135604717307</v>
      </c>
      <c r="AD2187" s="84" t="n">
        <v>0.9700244949164117</v>
      </c>
      <c r="AE2187" s="84" t="n">
        <v>0.9711461146733193</v>
      </c>
      <c r="AF2187" s="84" t="n">
        <v>0.9131201865545704</v>
      </c>
      <c r="AG2187" s="84" t="n">
        <v>0.8758111993817266</v>
      </c>
      <c r="AH2187" s="84" t="n">
        <v>0.8890207435661982</v>
      </c>
      <c r="AI2187" s="84" t="n">
        <v>0.917659628140256</v>
      </c>
      <c r="AJ2187" s="84" t="n">
        <v>0.8825337475151135</v>
      </c>
      <c r="AK2187" s="84" t="n">
        <v>0.8830255876673967</v>
      </c>
    </row>
    <row r="2188">
      <c r="A2188" s="84" t="n">
        <v>21</v>
      </c>
      <c r="B2188" s="84" t="n">
        <v>0.9796232334353931</v>
      </c>
      <c r="C2188" s="84" t="n">
        <v>0.9796853152126374</v>
      </c>
      <c r="D2188" s="84" t="n">
        <v>0.9777570172432409</v>
      </c>
      <c r="E2188" s="84" t="n">
        <v>0.9665205321521216</v>
      </c>
      <c r="F2188" s="84" t="n">
        <v>0.9656616515910404</v>
      </c>
      <c r="G2188" s="84" t="n">
        <v>0.9657552958977809</v>
      </c>
      <c r="H2188" s="84" t="n">
        <v>0.9967716410824499</v>
      </c>
      <c r="I2188" s="84" t="n">
        <v>1</v>
      </c>
      <c r="J2188" s="84" t="n">
        <v>1</v>
      </c>
      <c r="K2188" s="84" t="n">
        <v>1</v>
      </c>
      <c r="L2188" s="84" t="n">
        <v>1</v>
      </c>
      <c r="M2188" s="84" t="n">
        <v>1</v>
      </c>
      <c r="N2188" s="84" t="n">
        <v>1</v>
      </c>
      <c r="O2188" s="84" t="n">
        <v>1</v>
      </c>
      <c r="P2188" s="84" t="n">
        <v>1</v>
      </c>
      <c r="Q2188" s="84" t="n">
        <v>1</v>
      </c>
      <c r="R2188" s="84" t="n">
        <v>1</v>
      </c>
      <c r="S2188" s="84" t="n">
        <v>1</v>
      </c>
      <c r="T2188" s="84" t="n">
        <v>0.9401918547877535</v>
      </c>
      <c r="U2188" s="84" t="n">
        <v>1</v>
      </c>
      <c r="V2188" s="84" t="n">
        <v>1</v>
      </c>
      <c r="W2188" s="84" t="n">
        <v>0.9628496160529117</v>
      </c>
      <c r="X2188" s="84" t="n">
        <v>1</v>
      </c>
      <c r="Y2188" s="84" t="n">
        <v>1</v>
      </c>
      <c r="Z2188" s="84" t="n">
        <v>0.9341602768000478</v>
      </c>
      <c r="AA2188" s="84" t="n">
        <v>1</v>
      </c>
      <c r="AB2188" s="84" t="n">
        <v>1</v>
      </c>
      <c r="AC2188" s="84" t="n">
        <v>0.9907058109507206</v>
      </c>
      <c r="AD2188" s="84" t="n">
        <v>1</v>
      </c>
      <c r="AE2188" s="84" t="n">
        <v>1</v>
      </c>
      <c r="AF2188" s="84" t="n">
        <v>0.9910404712957565</v>
      </c>
      <c r="AG2188" s="84" t="n">
        <v>0.9762964983463465</v>
      </c>
      <c r="AH2188" s="84" t="n">
        <v>0.9791481246026703</v>
      </c>
      <c r="AI2188" s="84" t="n">
        <v>0.9997032244661751</v>
      </c>
      <c r="AJ2188" s="84" t="n">
        <v>0.9856621533914874</v>
      </c>
      <c r="AK2188" s="84" t="n">
        <v>0.9838491761526875</v>
      </c>
    </row>
    <row r="2189">
      <c r="A2189" s="84" t="n">
        <v>22</v>
      </c>
      <c r="B2189" s="84" t="n">
        <v>1</v>
      </c>
      <c r="C2189" s="84" t="n">
        <v>1</v>
      </c>
      <c r="D2189" s="84" t="n">
        <v>1</v>
      </c>
      <c r="E2189" s="84" t="n">
        <v>1</v>
      </c>
      <c r="F2189" s="84" t="n">
        <v>1</v>
      </c>
      <c r="G2189" s="84" t="n">
        <v>1</v>
      </c>
      <c r="H2189" s="84" t="n">
        <v>1</v>
      </c>
      <c r="I2189" s="84" t="n">
        <v>0.9362107045337371</v>
      </c>
      <c r="J2189" s="84" t="n">
        <v>0.9551787577866955</v>
      </c>
      <c r="K2189" s="84" t="n">
        <v>0.9171456375634827</v>
      </c>
      <c r="L2189" s="84" t="n">
        <v>0.9192394323262431</v>
      </c>
      <c r="M2189" s="84" t="n">
        <v>0.9340613492480998</v>
      </c>
      <c r="N2189" s="84" t="n">
        <v>0.9002540824059079</v>
      </c>
      <c r="O2189" s="84" t="n">
        <v>0.9253131929305874</v>
      </c>
      <c r="P2189" s="84" t="n">
        <v>0.9428404483556873</v>
      </c>
      <c r="Q2189" s="84" t="n">
        <v>0.8973996159343913</v>
      </c>
      <c r="R2189" s="84" t="n">
        <v>0.9294639189738507</v>
      </c>
      <c r="S2189" s="84" t="n">
        <v>0.9437458555394554</v>
      </c>
      <c r="T2189" s="84" t="n">
        <v>0.831960480211385</v>
      </c>
      <c r="U2189" s="84" t="n">
        <v>0.9013910948567267</v>
      </c>
      <c r="V2189" s="84" t="n">
        <v>0.9085640412713127</v>
      </c>
      <c r="W2189" s="84" t="n">
        <v>0.8351437699680511</v>
      </c>
      <c r="X2189" s="84" t="n">
        <v>0.8811065197866591</v>
      </c>
      <c r="Y2189" s="84" t="n">
        <v>0.894034412739126</v>
      </c>
      <c r="Z2189" s="84" t="n">
        <v>0.8141271724715571</v>
      </c>
      <c r="AA2189" s="84" t="n">
        <v>0.8707366669747666</v>
      </c>
      <c r="AB2189" s="84" t="n">
        <v>0.8991644365722646</v>
      </c>
      <c r="AC2189" s="84" t="n">
        <v>0.8384881769823043</v>
      </c>
      <c r="AD2189" s="84" t="n">
        <v>0.8802885397933219</v>
      </c>
      <c r="AE2189" s="84" t="n">
        <v>0.910237511081789</v>
      </c>
      <c r="AF2189" s="84" t="n">
        <v>1</v>
      </c>
      <c r="AG2189" s="84" t="n">
        <v>1</v>
      </c>
      <c r="AH2189" s="84" t="n">
        <v>1</v>
      </c>
      <c r="AI2189" s="84" t="n">
        <v>1</v>
      </c>
      <c r="AJ2189" s="84" t="n">
        <v>1</v>
      </c>
      <c r="AK2189" s="84" t="n">
        <v>1</v>
      </c>
    </row>
    <row r="2190">
      <c r="A2190" s="84" t="n">
        <v>23</v>
      </c>
      <c r="B2190" s="84" t="n">
        <v>0.8779958070014027</v>
      </c>
      <c r="C2190" s="84" t="n">
        <v>0.8788271819057323</v>
      </c>
      <c r="D2190" s="84" t="n">
        <v>0.915553656853402</v>
      </c>
      <c r="E2190" s="84" t="n">
        <v>0.8873500098602873</v>
      </c>
      <c r="F2190" s="84" t="n">
        <v>0.8876083873119945</v>
      </c>
      <c r="G2190" s="84" t="n">
        <v>0.9194844905850708</v>
      </c>
      <c r="H2190" s="84" t="n">
        <v>0.8875613229941447</v>
      </c>
      <c r="I2190" s="84" t="n">
        <v>0.8028973146374216</v>
      </c>
      <c r="J2190" s="84" t="n">
        <v>0.8225601686982903</v>
      </c>
      <c r="K2190" s="84" t="n">
        <v>0.7716753337590854</v>
      </c>
      <c r="L2190" s="84" t="n">
        <v>0.7729156787698142</v>
      </c>
      <c r="M2190" s="84" t="n">
        <v>0.7943234107908405</v>
      </c>
      <c r="N2190" s="84" t="n">
        <v>0.7439711148422757</v>
      </c>
      <c r="O2190" s="84" t="n">
        <v>0.7735210463778147</v>
      </c>
      <c r="P2190" s="84" t="n">
        <v>0.8078386419086786</v>
      </c>
      <c r="Q2190" s="84" t="n">
        <v>0.7264759814608933</v>
      </c>
      <c r="R2190" s="84" t="n">
        <v>0.7741943035671344</v>
      </c>
      <c r="S2190" s="84" t="n">
        <v>0.8119028906844807</v>
      </c>
      <c r="T2190" s="84" t="n">
        <v>0.6560514676316848</v>
      </c>
      <c r="U2190" s="84" t="n">
        <v>0.7346792649132767</v>
      </c>
      <c r="V2190" s="84" t="n">
        <v>0.7533624411542308</v>
      </c>
      <c r="W2190" s="84" t="n">
        <v>0.6471722437083123</v>
      </c>
      <c r="X2190" s="84" t="n">
        <v>0.7025889603542205</v>
      </c>
      <c r="Y2190" s="84" t="n">
        <v>0.7327818745324357</v>
      </c>
      <c r="Z2190" s="84" t="n">
        <v>0.650410314191985</v>
      </c>
      <c r="AA2190" s="84" t="n">
        <v>0.6991810703392179</v>
      </c>
      <c r="AB2190" s="84" t="n">
        <v>0.7311613176488709</v>
      </c>
      <c r="AC2190" s="84" t="n">
        <v>0.6538658352274755</v>
      </c>
      <c r="AD2190" s="84" t="n">
        <v>0.7287813282834902</v>
      </c>
      <c r="AE2190" s="84" t="n">
        <v>0.7506082098014556</v>
      </c>
      <c r="AF2190" s="84" t="n">
        <v>0.8985302690926943</v>
      </c>
      <c r="AG2190" s="84" t="n">
        <v>0.8813415618216325</v>
      </c>
      <c r="AH2190" s="84" t="n">
        <v>0.9142850415577688</v>
      </c>
      <c r="AI2190" s="84" t="n">
        <v>0.8773723494235134</v>
      </c>
      <c r="AJ2190" s="84" t="n">
        <v>0.8732820096252362</v>
      </c>
      <c r="AK2190" s="84" t="n">
        <v>0.9117968309184747</v>
      </c>
    </row>
    <row r="2191">
      <c r="A2191" s="84" t="n">
        <v>24</v>
      </c>
      <c r="B2191" s="84" t="n">
        <v>0.7435181973122578</v>
      </c>
      <c r="C2191" s="84" t="n">
        <v>0.7415129258618499</v>
      </c>
      <c r="D2191" s="84" t="n">
        <v>0.7576040673955805</v>
      </c>
      <c r="E2191" s="84" t="n">
        <v>0.7481227529922182</v>
      </c>
      <c r="F2191" s="84" t="n">
        <v>0.7485270365294939</v>
      </c>
      <c r="G2191" s="84" t="n">
        <v>0.7636022612642906</v>
      </c>
      <c r="H2191" s="84" t="n">
        <v>0.7370944769742048</v>
      </c>
      <c r="I2191" s="84" t="n">
        <v>0.6382854584762789</v>
      </c>
      <c r="J2191" s="84" t="n">
        <v>0.6654114710533959</v>
      </c>
      <c r="K2191" s="84" t="n">
        <v>0.7730894383115897</v>
      </c>
      <c r="L2191" s="84" t="n">
        <v>0.6237997053244817</v>
      </c>
      <c r="M2191" s="84" t="n">
        <v>0.6335854783802251</v>
      </c>
      <c r="N2191" s="84" t="n">
        <v>0.5823539026166029</v>
      </c>
      <c r="O2191" s="84" t="n">
        <v>0.6060131171467866</v>
      </c>
      <c r="P2191" s="84" t="n">
        <v>0.6453431580262001</v>
      </c>
      <c r="Q2191" s="84" t="n">
        <v>0.5565341688444824</v>
      </c>
      <c r="R2191" s="84" t="n">
        <v>0.6027330789383515</v>
      </c>
      <c r="S2191" s="84" t="n">
        <v>0.6430606380627256</v>
      </c>
      <c r="T2191" s="84" t="n">
        <v>0.5066230110862198</v>
      </c>
      <c r="U2191" s="84" t="n">
        <v>0.5702104344970953</v>
      </c>
      <c r="V2191" s="84" t="n">
        <v>0.5908334756201674</v>
      </c>
      <c r="W2191" s="84" t="n">
        <v>0.4757805055770417</v>
      </c>
      <c r="X2191" s="84" t="n">
        <v>0.5318838562294652</v>
      </c>
      <c r="Y2191" s="84" t="n">
        <v>0.5731666132307364</v>
      </c>
      <c r="Z2191" s="84" t="n">
        <v>0.4649463051780354</v>
      </c>
      <c r="AA2191" s="84" t="n">
        <v>0.5260818929660781</v>
      </c>
      <c r="AB2191" s="84" t="n">
        <v>0.5766639071253923</v>
      </c>
      <c r="AC2191" s="84" t="n">
        <v>0.4730754126453333</v>
      </c>
      <c r="AD2191" s="84" t="n">
        <v>0.5597664050434914</v>
      </c>
      <c r="AE2191" s="84" t="n">
        <v>0.6038389377976621</v>
      </c>
      <c r="AF2191" s="84" t="n">
        <v>0.7467092142002393</v>
      </c>
      <c r="AG2191" s="84" t="n">
        <v>0.7426006114539646</v>
      </c>
      <c r="AH2191" s="84" t="n">
        <v>0.7550516823244098</v>
      </c>
      <c r="AI2191" s="84" t="n">
        <v>0.7291923253846954</v>
      </c>
      <c r="AJ2191" s="84" t="n">
        <v>0.7378306889105686</v>
      </c>
      <c r="AK2191" s="84" t="n">
        <v>0.7512462534747567</v>
      </c>
    </row>
    <row r="2201">
      <c r="A2201" s="84" t="inlineStr">
        <is>
          <t>RefgChg-Res-StdForMsr-cDXGF-MFm1985-CZ08</t>
        </is>
      </c>
      <c r="B2201" s="83" t="n"/>
      <c r="C2201" s="83" t="n"/>
      <c r="D2201" s="83" t="n">
        <v>2015</v>
      </c>
      <c r="E2201" s="83" t="n"/>
      <c r="F2201" s="84" t="inlineStr">
        <is>
          <t>Source Annual kWh:</t>
        </is>
      </c>
      <c r="G2201" s="205" t="n">
        <v>131828.02</v>
      </c>
      <c r="H2201" s="83" t="inlineStr">
        <is>
          <t>DEER</t>
        </is>
      </c>
      <c r="I2201" s="83" t="n"/>
      <c r="J2201" s="83" t="n"/>
      <c r="K2201" s="83" t="inlineStr">
        <is>
          <t>PDAF</t>
        </is>
      </c>
      <c r="L2201" s="83" t="inlineStr">
        <is>
          <t>Monthly</t>
        </is>
      </c>
      <c r="M2201" s="83" t="n"/>
      <c r="N2201" s="83" t="n"/>
      <c r="O2201" s="83" t="n"/>
      <c r="P2201" s="83" t="n"/>
      <c r="Q2201" s="83" t="n"/>
      <c r="R2201" s="83" t="n"/>
      <c r="S2201" s="83" t="n"/>
      <c r="T2201" s="105" t="n"/>
      <c r="U2201" s="83" t="n"/>
      <c r="V2201" s="83" t="n"/>
      <c r="W2201" s="83" t="n"/>
      <c r="X2201" s="83" t="n"/>
      <c r="Y2201" s="83" t="n"/>
      <c r="Z2201" s="83" t="n"/>
      <c r="AA2201" s="83" t="n"/>
      <c r="AB2201" s="83" t="n"/>
      <c r="AC2201" s="83" t="n"/>
      <c r="AD2201" s="83" t="n"/>
      <c r="AE2201" s="83" t="n"/>
      <c r="AF2201" s="83" t="n"/>
      <c r="AG2201" s="83" t="n"/>
      <c r="AH2201" s="83" t="n"/>
      <c r="AI2201" s="83" t="n"/>
      <c r="AJ2201" s="83" t="n"/>
      <c r="AK2201" s="83" t="n"/>
    </row>
    <row r="2202">
      <c r="A2202" s="106" t="n">
        <v>56</v>
      </c>
      <c r="B2202" s="84" t="inlineStr">
        <is>
          <t>RefgChg-Res-StdForMsr-20-MM</t>
        </is>
      </c>
      <c r="C2202" s="83" t="n"/>
      <c r="D2202" s="83" t="n"/>
      <c r="E2202" s="83" t="n"/>
      <c r="F2202" s="83" t="inlineStr">
        <is>
          <t>Source Sample Size:</t>
        </is>
      </c>
      <c r="G2202" s="83" t="n">
        <v>0</v>
      </c>
      <c r="H2202" s="83" t="inlineStr">
        <is>
          <t>DEER</t>
        </is>
      </c>
      <c r="I2202" s="83" t="n"/>
      <c r="J2202" s="83" t="n"/>
      <c r="K2202" s="83" t="inlineStr">
        <is>
          <t>WKWE</t>
        </is>
      </c>
      <c r="L2202" s="83" t="inlineStr">
        <is>
          <t>Monthly</t>
        </is>
      </c>
      <c r="M2202" s="83" t="n"/>
      <c r="N2202" s="83" t="inlineStr">
        <is>
          <t>Weekend Peak3</t>
        </is>
      </c>
      <c r="O2202" s="83" t="n"/>
      <c r="P2202" s="83" t="n"/>
      <c r="Q2202" s="83" t="n"/>
      <c r="R2202" s="83" t="n"/>
      <c r="S2202" s="83" t="n"/>
      <c r="T2202" s="83" t="n"/>
      <c r="U2202" s="83" t="n"/>
      <c r="V2202" s="83" t="n"/>
      <c r="W2202" s="83" t="n"/>
      <c r="X2202" s="83" t="n"/>
      <c r="Y2202" s="83" t="n"/>
      <c r="Z2202" s="83" t="n"/>
      <c r="AA2202" s="83" t="n"/>
      <c r="AB2202" s="83" t="n"/>
      <c r="AC2202" s="83" t="n"/>
      <c r="AD2202" s="83" t="n"/>
      <c r="AE2202" s="83" t="n"/>
      <c r="AF2202" s="83" t="n"/>
      <c r="AG2202" s="83" t="n"/>
      <c r="AH2202" s="83" t="n"/>
      <c r="AI2202" s="83" t="n"/>
      <c r="AJ2202" s="83" t="n"/>
      <c r="AK2202" s="83" t="n"/>
    </row>
    <row r="2203">
      <c r="A2203" s="84" t="n"/>
      <c r="B2203" s="84" t="n">
        <v>1</v>
      </c>
      <c r="C2203" s="84" t="inlineStr">
        <is>
          <t>JANUARY</t>
        </is>
      </c>
      <c r="D2203" s="84" t="inlineStr">
        <is>
          <t>JAN</t>
        </is>
      </c>
      <c r="E2203" s="84" t="n">
        <v>2</v>
      </c>
      <c r="F2203" s="84" t="inlineStr">
        <is>
          <t>FEBRUARY</t>
        </is>
      </c>
      <c r="G2203" s="84" t="inlineStr">
        <is>
          <t>FEB</t>
        </is>
      </c>
      <c r="H2203" s="84" t="n">
        <v>3</v>
      </c>
      <c r="I2203" s="84" t="inlineStr">
        <is>
          <t>MARCH</t>
        </is>
      </c>
      <c r="J2203" s="84" t="inlineStr">
        <is>
          <t>MAR</t>
        </is>
      </c>
      <c r="K2203" s="84" t="n">
        <v>4</v>
      </c>
      <c r="L2203" s="84" t="inlineStr">
        <is>
          <t>APRIL</t>
        </is>
      </c>
      <c r="M2203" s="84" t="inlineStr">
        <is>
          <t>APR</t>
        </is>
      </c>
      <c r="N2203" s="84" t="n">
        <v>5</v>
      </c>
      <c r="O2203" s="84" t="inlineStr">
        <is>
          <t>MAY</t>
        </is>
      </c>
      <c r="P2203" s="84" t="inlineStr">
        <is>
          <t>MAY</t>
        </is>
      </c>
      <c r="Q2203" s="84" t="n">
        <v>6</v>
      </c>
      <c r="R2203" s="84" t="inlineStr">
        <is>
          <t>JUNE</t>
        </is>
      </c>
      <c r="S2203" s="84" t="inlineStr">
        <is>
          <t>JUN</t>
        </is>
      </c>
      <c r="T2203" s="84" t="n">
        <v>7</v>
      </c>
      <c r="U2203" s="84" t="inlineStr">
        <is>
          <t>JULY</t>
        </is>
      </c>
      <c r="V2203" s="84" t="inlineStr">
        <is>
          <t>JUL</t>
        </is>
      </c>
      <c r="W2203" s="84" t="n">
        <v>8</v>
      </c>
      <c r="X2203" s="84" t="inlineStr">
        <is>
          <t>AUGUST</t>
        </is>
      </c>
      <c r="Y2203" s="84" t="inlineStr">
        <is>
          <t>AUG</t>
        </is>
      </c>
      <c r="Z2203" s="84" t="n">
        <v>9</v>
      </c>
      <c r="AA2203" s="84" t="inlineStr">
        <is>
          <t>SEPTEMBER</t>
        </is>
      </c>
      <c r="AB2203" s="84" t="inlineStr">
        <is>
          <t>SEP</t>
        </is>
      </c>
      <c r="AC2203" s="84" t="n">
        <v>10</v>
      </c>
      <c r="AD2203" s="84" t="inlineStr">
        <is>
          <t>OCTOBER</t>
        </is>
      </c>
      <c r="AE2203" s="84" t="inlineStr">
        <is>
          <t>OCT</t>
        </is>
      </c>
      <c r="AF2203" s="84" t="n">
        <v>11</v>
      </c>
      <c r="AG2203" s="84" t="inlineStr">
        <is>
          <t>NOVEMBER</t>
        </is>
      </c>
      <c r="AH2203" s="84" t="inlineStr">
        <is>
          <t>NOV</t>
        </is>
      </c>
      <c r="AI2203" s="84" t="n">
        <v>12</v>
      </c>
      <c r="AJ2203" s="84" t="inlineStr">
        <is>
          <t>DECEMBER</t>
        </is>
      </c>
      <c r="AK2203" s="84" t="inlineStr">
        <is>
          <t>DEC</t>
        </is>
      </c>
    </row>
    <row r="2204">
      <c r="A2204" s="83" t="n"/>
      <c r="B2204" s="84" t="n">
        <v>31</v>
      </c>
      <c r="C2204" s="83" t="n"/>
      <c r="D2204" s="83" t="n"/>
      <c r="E2204" s="84" t="n">
        <v>28</v>
      </c>
      <c r="F2204" s="83" t="n"/>
      <c r="G2204" s="83" t="n"/>
      <c r="H2204" s="84" t="n">
        <v>31</v>
      </c>
      <c r="I2204" s="83" t="n"/>
      <c r="J2204" s="83" t="n"/>
      <c r="K2204" s="84" t="n">
        <v>30</v>
      </c>
      <c r="L2204" s="83" t="n"/>
      <c r="M2204" s="83" t="n"/>
      <c r="N2204" s="84" t="n">
        <v>31</v>
      </c>
      <c r="O2204" s="83" t="n"/>
      <c r="P2204" s="83" t="n"/>
      <c r="Q2204" s="84" t="n">
        <v>30</v>
      </c>
      <c r="R2204" s="83" t="n"/>
      <c r="S2204" s="83" t="n"/>
      <c r="T2204" s="84" t="n">
        <v>31</v>
      </c>
      <c r="U2204" s="83" t="n"/>
      <c r="V2204" s="83" t="n"/>
      <c r="W2204" s="84" t="n">
        <v>31</v>
      </c>
      <c r="X2204" s="83" t="n"/>
      <c r="Y2204" s="83" t="n"/>
      <c r="Z2204" s="84" t="n">
        <v>30</v>
      </c>
      <c r="AA2204" s="83" t="n"/>
      <c r="AB2204" s="83" t="n"/>
      <c r="AC2204" s="84" t="n">
        <v>31</v>
      </c>
      <c r="AD2204" s="83" t="n"/>
      <c r="AE2204" s="83" t="n"/>
      <c r="AF2204" s="84" t="n">
        <v>30</v>
      </c>
      <c r="AG2204" s="83" t="n"/>
      <c r="AH2204" s="83" t="n"/>
      <c r="AI2204" s="84" t="n">
        <v>31</v>
      </c>
      <c r="AJ2204" s="83" t="n"/>
      <c r="AK2204" s="83" t="n"/>
    </row>
    <row r="2205">
      <c r="A2205" s="84" t="inlineStr">
        <is>
          <t>RATIOS</t>
        </is>
      </c>
      <c r="B2205" s="84" t="inlineStr">
        <is>
          <t>E.BKDWN</t>
        </is>
      </c>
      <c r="C2205" s="84" t="inlineStr">
        <is>
          <t>PEAK/AVG</t>
        </is>
      </c>
      <c r="D2205" s="84" t="inlineStr">
        <is>
          <t>END/AVG</t>
        </is>
      </c>
      <c r="E2205" s="84" t="inlineStr">
        <is>
          <t>E.BKDWN</t>
        </is>
      </c>
      <c r="F2205" s="84" t="inlineStr">
        <is>
          <t>PEAK/AVG</t>
        </is>
      </c>
      <c r="G2205" s="84" t="inlineStr">
        <is>
          <t>END/AVG</t>
        </is>
      </c>
      <c r="H2205" s="84" t="inlineStr">
        <is>
          <t>E.BKDWN</t>
        </is>
      </c>
      <c r="I2205" s="84" t="inlineStr">
        <is>
          <t>PEAK/AVG</t>
        </is>
      </c>
      <c r="J2205" s="84" t="inlineStr">
        <is>
          <t>END/AVG</t>
        </is>
      </c>
      <c r="K2205" s="84" t="inlineStr">
        <is>
          <t>E.BKDWN</t>
        </is>
      </c>
      <c r="L2205" s="84" t="inlineStr">
        <is>
          <t>PEAK/AVG</t>
        </is>
      </c>
      <c r="M2205" s="84" t="inlineStr">
        <is>
          <t>END/AVG</t>
        </is>
      </c>
      <c r="N2205" s="84" t="inlineStr">
        <is>
          <t>E.BKDWN</t>
        </is>
      </c>
      <c r="O2205" s="84" t="inlineStr">
        <is>
          <t>PEAK/AVG</t>
        </is>
      </c>
      <c r="P2205" s="84" t="inlineStr">
        <is>
          <t>END/AVG</t>
        </is>
      </c>
      <c r="Q2205" s="84" t="inlineStr">
        <is>
          <t>E.BKDWN</t>
        </is>
      </c>
      <c r="R2205" s="84" t="inlineStr">
        <is>
          <t>PEAK/AVG</t>
        </is>
      </c>
      <c r="S2205" s="84" t="inlineStr">
        <is>
          <t>END/AVG</t>
        </is>
      </c>
      <c r="T2205" s="84" t="inlineStr">
        <is>
          <t>E.BKDWN</t>
        </is>
      </c>
      <c r="U2205" s="84" t="inlineStr">
        <is>
          <t>PEAK/AVG</t>
        </is>
      </c>
      <c r="V2205" s="84" t="inlineStr">
        <is>
          <t>END/AVG</t>
        </is>
      </c>
      <c r="W2205" s="84" t="inlineStr">
        <is>
          <t>E.BKDWN</t>
        </is>
      </c>
      <c r="X2205" s="84" t="inlineStr">
        <is>
          <t>PEAK/AVG</t>
        </is>
      </c>
      <c r="Y2205" s="84" t="inlineStr">
        <is>
          <t>END/AVG</t>
        </is>
      </c>
      <c r="Z2205" s="84" t="inlineStr">
        <is>
          <t>E.BKDWN</t>
        </is>
      </c>
      <c r="AA2205" s="84" t="inlineStr">
        <is>
          <t>PEAK/AVG</t>
        </is>
      </c>
      <c r="AB2205" s="84" t="inlineStr">
        <is>
          <t>END/AVG</t>
        </is>
      </c>
      <c r="AC2205" s="84" t="inlineStr">
        <is>
          <t>E.BKDWN</t>
        </is>
      </c>
      <c r="AD2205" s="84" t="inlineStr">
        <is>
          <t>PEAK/AVG</t>
        </is>
      </c>
      <c r="AE2205" s="84" t="inlineStr">
        <is>
          <t>END/AVG</t>
        </is>
      </c>
      <c r="AF2205" s="84" t="inlineStr">
        <is>
          <t>E.BKDWN</t>
        </is>
      </c>
      <c r="AG2205" s="84" t="inlineStr">
        <is>
          <t>PEAK/AVG</t>
        </is>
      </c>
      <c r="AH2205" s="84" t="inlineStr">
        <is>
          <t>END/AVG</t>
        </is>
      </c>
      <c r="AI2205" s="84" t="inlineStr">
        <is>
          <t>E.BKDWN</t>
        </is>
      </c>
      <c r="AJ2205" s="84" t="inlineStr">
        <is>
          <t>PEAK/AVG</t>
        </is>
      </c>
      <c r="AK2205" s="84" t="inlineStr">
        <is>
          <t>END/AVG</t>
        </is>
      </c>
    </row>
    <row r="2206">
      <c r="A2206" s="83" t="n"/>
      <c r="B2206" s="209" t="n">
        <v>0.07869103153075345</v>
      </c>
      <c r="C2206" s="210" t="n">
        <v>1.015085270741591</v>
      </c>
      <c r="D2206" s="210" t="n">
        <v>0.9909492915076535</v>
      </c>
      <c r="E2206" s="209" t="n">
        <v>0.07021790973673589</v>
      </c>
      <c r="F2206" s="210" t="n">
        <v>1.006788172108497</v>
      </c>
      <c r="G2206" s="210" t="n">
        <v>0.9888974567294095</v>
      </c>
      <c r="H2206" s="209" t="n">
        <v>0.07721915871828491</v>
      </c>
      <c r="I2206" s="210" t="n">
        <v>1.028693166103716</v>
      </c>
      <c r="J2206" s="210" t="n">
        <v>0.9915491807485789</v>
      </c>
      <c r="K2206" s="209" t="n">
        <v>0.07612053299823253</v>
      </c>
      <c r="L2206" s="210" t="n">
        <v>1.252545854533036</v>
      </c>
      <c r="M2206" s="210" t="n">
        <v>1.020282946161206</v>
      </c>
      <c r="N2206" s="209" t="n">
        <v>0.07988589948124181</v>
      </c>
      <c r="O2206" s="210" t="n">
        <v>1.241830406613818</v>
      </c>
      <c r="P2206" s="210" t="n">
        <v>0.9547831901579803</v>
      </c>
      <c r="Q2206" s="209" t="n">
        <v>0.08258971585554697</v>
      </c>
      <c r="R2206" s="210" t="n">
        <v>1.160063897102319</v>
      </c>
      <c r="S2206" s="210" t="n">
        <v>0.9711075276962642</v>
      </c>
      <c r="T2206" s="209" t="n">
        <v>0.09703941534882324</v>
      </c>
      <c r="U2206" s="210" t="n">
        <v>1.243293759358097</v>
      </c>
      <c r="V2206" s="210" t="n">
        <v>0.9992280053863344</v>
      </c>
      <c r="W2206" s="209" t="n">
        <v>0.1004172347103466</v>
      </c>
      <c r="X2206" s="210" t="n">
        <v>1.181557412033037</v>
      </c>
      <c r="Y2206" s="210" t="n">
        <v>0.9444255241832756</v>
      </c>
      <c r="Z2206" s="209" t="n">
        <v>0.09868821999878191</v>
      </c>
      <c r="AA2206" s="210" t="n">
        <v>1.289489567654028</v>
      </c>
      <c r="AB2206" s="210" t="n">
        <v>0.9390110688385458</v>
      </c>
      <c r="AC2206" s="209" t="n">
        <v>0.08384295374503239</v>
      </c>
      <c r="AD2206" s="210" t="n">
        <v>1.346714726576595</v>
      </c>
      <c r="AE2206" s="210" t="n">
        <v>0.9438396266172575</v>
      </c>
      <c r="AF2206" s="209" t="n">
        <v>0.07563395909532954</v>
      </c>
      <c r="AG2206" s="210" t="n">
        <v>1.039005430869328</v>
      </c>
      <c r="AH2206" s="210" t="n">
        <v>1.000842809296118</v>
      </c>
      <c r="AI2206" s="209" t="n">
        <v>0.07965396878089075</v>
      </c>
      <c r="AJ2206" s="210" t="n">
        <v>1.044695395757238</v>
      </c>
      <c r="AK2206" s="210" t="n">
        <v>0.9944985559235706</v>
      </c>
      <c r="AM2206">
        <f>A2201</f>
        <v/>
      </c>
      <c r="AN2206" s="206">
        <f>1/($B2206*(1/$B2204)*(1/(5/7+2/7*$D2206))*$B2216/SUM($B2208:$B2231))</f>
        <v/>
      </c>
      <c r="AO2206" s="206">
        <f>1/(B2206*(1/B2204)*(1/(5/7+2/7*D2206)))</f>
        <v/>
      </c>
      <c r="AP2206" s="206" t="n"/>
      <c r="AR2206" s="211">
        <f>CHOOSE(AV$3,C2206,F2206,I2206,L2206,O2206,R2206,U2206,X2206,AA2206,AD2206,AG2206,AJ2206)</f>
        <v/>
      </c>
      <c r="AS2206" s="207" t="n"/>
      <c r="AT2206" s="207" t="n"/>
      <c r="AV2206" s="116">
        <f>AN2206/AR2206</f>
        <v/>
      </c>
      <c r="AW2206" s="208">
        <f>AO2206/AR2206</f>
        <v/>
      </c>
      <c r="AX2206" s="206" t="n"/>
    </row>
    <row r="2207">
      <c r="A2207" s="84" t="inlineStr">
        <is>
          <t>HOUR</t>
        </is>
      </c>
      <c r="B2207" s="84" t="inlineStr">
        <is>
          <t>PEAK</t>
        </is>
      </c>
      <c r="C2207" s="84" t="inlineStr">
        <is>
          <t>AVG</t>
        </is>
      </c>
      <c r="D2207" s="84" t="inlineStr">
        <is>
          <t>END</t>
        </is>
      </c>
      <c r="E2207" s="84" t="inlineStr">
        <is>
          <t>PEAK</t>
        </is>
      </c>
      <c r="F2207" s="84" t="inlineStr">
        <is>
          <t>AVG</t>
        </is>
      </c>
      <c r="G2207" s="84" t="inlineStr">
        <is>
          <t>END</t>
        </is>
      </c>
      <c r="H2207" s="84" t="inlineStr">
        <is>
          <t>PEAK</t>
        </is>
      </c>
      <c r="I2207" s="84" t="inlineStr">
        <is>
          <t>AVG</t>
        </is>
      </c>
      <c r="J2207" s="84" t="inlineStr">
        <is>
          <t>END</t>
        </is>
      </c>
      <c r="K2207" s="84" t="inlineStr">
        <is>
          <t>PEAK</t>
        </is>
      </c>
      <c r="L2207" s="84" t="inlineStr">
        <is>
          <t>AVG</t>
        </is>
      </c>
      <c r="M2207" s="84" t="inlineStr">
        <is>
          <t>END</t>
        </is>
      </c>
      <c r="N2207" s="84" t="inlineStr">
        <is>
          <t>PEAK</t>
        </is>
      </c>
      <c r="O2207" s="84" t="inlineStr">
        <is>
          <t>AVG</t>
        </is>
      </c>
      <c r="P2207" s="84" t="inlineStr">
        <is>
          <t>END</t>
        </is>
      </c>
      <c r="Q2207" s="84" t="inlineStr">
        <is>
          <t>PEAK</t>
        </is>
      </c>
      <c r="R2207" s="84" t="inlineStr">
        <is>
          <t>AVG</t>
        </is>
      </c>
      <c r="S2207" s="84" t="inlineStr">
        <is>
          <t>END</t>
        </is>
      </c>
      <c r="T2207" s="84" t="inlineStr">
        <is>
          <t>PEAK</t>
        </is>
      </c>
      <c r="U2207" s="84" t="inlineStr">
        <is>
          <t>AVG</t>
        </is>
      </c>
      <c r="V2207" s="84" t="inlineStr">
        <is>
          <t>END</t>
        </is>
      </c>
      <c r="W2207" s="84" t="inlineStr">
        <is>
          <t>PEAK</t>
        </is>
      </c>
      <c r="X2207" s="84" t="inlineStr">
        <is>
          <t>AVG</t>
        </is>
      </c>
      <c r="Y2207" s="84" t="inlineStr">
        <is>
          <t>END</t>
        </is>
      </c>
      <c r="Z2207" s="84" t="inlineStr">
        <is>
          <t>PEAK</t>
        </is>
      </c>
      <c r="AA2207" s="84" t="inlineStr">
        <is>
          <t>AVG</t>
        </is>
      </c>
      <c r="AB2207" s="84" t="inlineStr">
        <is>
          <t>END</t>
        </is>
      </c>
      <c r="AC2207" s="84" t="inlineStr">
        <is>
          <t>PEAK</t>
        </is>
      </c>
      <c r="AD2207" s="84" t="inlineStr">
        <is>
          <t>AVG</t>
        </is>
      </c>
      <c r="AE2207" s="84" t="inlineStr">
        <is>
          <t>END</t>
        </is>
      </c>
      <c r="AF2207" s="84" t="inlineStr">
        <is>
          <t>PEAK</t>
        </is>
      </c>
      <c r="AG2207" s="84" t="inlineStr">
        <is>
          <t>AVG</t>
        </is>
      </c>
      <c r="AH2207" s="84" t="inlineStr">
        <is>
          <t>END</t>
        </is>
      </c>
      <c r="AI2207" s="84" t="inlineStr">
        <is>
          <t>PEAK</t>
        </is>
      </c>
      <c r="AJ2207" s="84" t="inlineStr">
        <is>
          <t>AVG</t>
        </is>
      </c>
      <c r="AK2207" s="84" t="inlineStr">
        <is>
          <t>END</t>
        </is>
      </c>
    </row>
    <row r="2208">
      <c r="A2208" s="84" t="n">
        <v>1</v>
      </c>
      <c r="B2208" s="84" t="n">
        <v>0.5762012453007519</v>
      </c>
      <c r="C2208" s="84" t="n">
        <v>0.5759806390900887</v>
      </c>
      <c r="D2208" s="84" t="n">
        <v>0.6346379145370954</v>
      </c>
      <c r="E2208" s="84" t="n">
        <v>0.5753780931477194</v>
      </c>
      <c r="F2208" s="84" t="n">
        <v>0.5771852311807414</v>
      </c>
      <c r="G2208" s="84" t="n">
        <v>0.6307298416079496</v>
      </c>
      <c r="H2208" s="84" t="n">
        <v>0.5931039790656507</v>
      </c>
      <c r="I2208" s="84" t="n">
        <v>0.5230036051992091</v>
      </c>
      <c r="J2208" s="84" t="n">
        <v>0.5886503182428925</v>
      </c>
      <c r="K2208" s="84" t="n">
        <v>0.3872877607268025</v>
      </c>
      <c r="L2208" s="84" t="n">
        <v>0.5051348594433029</v>
      </c>
      <c r="M2208" s="84" t="n">
        <v>0.563899529680338</v>
      </c>
      <c r="N2208" s="84" t="n">
        <v>0.348341132330003</v>
      </c>
      <c r="O2208" s="84" t="n">
        <v>0.4955400201188254</v>
      </c>
      <c r="P2208" s="84" t="n">
        <v>0.5471230983229374</v>
      </c>
      <c r="Q2208" s="84" t="n">
        <v>0.3558171261778609</v>
      </c>
      <c r="R2208" s="84" t="n">
        <v>0.4579134829066333</v>
      </c>
      <c r="S2208" s="84" t="n">
        <v>0.5339087404338568</v>
      </c>
      <c r="T2208" s="84" t="n">
        <v>0.3457879291975851</v>
      </c>
      <c r="U2208" s="84" t="n">
        <v>0.3987775254238926</v>
      </c>
      <c r="V2208" s="84" t="n">
        <v>0.4415957747046728</v>
      </c>
      <c r="W2208" s="84" t="n">
        <v>0.3230222222222223</v>
      </c>
      <c r="X2208" s="84" t="n">
        <v>0.3685542240469137</v>
      </c>
      <c r="Y2208" s="84" t="n">
        <v>0.4282927315511981</v>
      </c>
      <c r="Z2208" s="84" t="n">
        <v>0.2904997075833388</v>
      </c>
      <c r="AA2208" s="84" t="n">
        <v>0.3824729723479889</v>
      </c>
      <c r="AB2208" s="84" t="n">
        <v>0.4327784484401805</v>
      </c>
      <c r="AC2208" s="84" t="n">
        <v>0.312017924043194</v>
      </c>
      <c r="AD2208" s="84" t="n">
        <v>0.4840791302480317</v>
      </c>
      <c r="AE2208" s="84" t="n">
        <v>0.5293525231608748</v>
      </c>
      <c r="AF2208" s="84" t="n">
        <v>0.5984023677574257</v>
      </c>
      <c r="AG2208" s="84" t="n">
        <v>0.5779823791941213</v>
      </c>
      <c r="AH2208" s="84" t="n">
        <v>0.638058671954282</v>
      </c>
      <c r="AI2208" s="84" t="n">
        <v>0.6140772661979285</v>
      </c>
      <c r="AJ2208" s="84" t="n">
        <v>0.5801950572785637</v>
      </c>
      <c r="AK2208" s="84" t="n">
        <v>0.6307589743589743</v>
      </c>
    </row>
    <row r="2209">
      <c r="A2209" s="84" t="n">
        <v>2</v>
      </c>
      <c r="B2209" s="84" t="n">
        <v>0.5000146851503758</v>
      </c>
      <c r="C2209" s="84" t="n">
        <v>0.4960397164458411</v>
      </c>
      <c r="D2209" s="84" t="n">
        <v>0.5585661275642374</v>
      </c>
      <c r="E2209" s="84" t="n">
        <v>0.4923479358970503</v>
      </c>
      <c r="F2209" s="84" t="n">
        <v>0.4932556362246848</v>
      </c>
      <c r="G2209" s="84" t="n">
        <v>0.5491046835569221</v>
      </c>
      <c r="H2209" s="84" t="n">
        <v>0.5231740167782651</v>
      </c>
      <c r="I2209" s="84" t="n">
        <v>0.4738465670865037</v>
      </c>
      <c r="J2209" s="84" t="n">
        <v>0.5251516270803557</v>
      </c>
      <c r="K2209" s="84" t="n">
        <v>0.349110211303549</v>
      </c>
      <c r="L2209" s="84" t="n">
        <v>0.4660269823615538</v>
      </c>
      <c r="M2209" s="84" t="n">
        <v>0.5079751154882779</v>
      </c>
      <c r="N2209" s="84" t="n">
        <v>0.3170397538046457</v>
      </c>
      <c r="O2209" s="84" t="n">
        <v>0.4524756053487533</v>
      </c>
      <c r="P2209" s="84" t="n">
        <v>0.4884696475281478</v>
      </c>
      <c r="Q2209" s="84" t="n">
        <v>0.3229269118098078</v>
      </c>
      <c r="R2209" s="84" t="n">
        <v>0.4168315626046455</v>
      </c>
      <c r="S2209" s="84" t="n">
        <v>0.4746303009379135</v>
      </c>
      <c r="T2209" s="84" t="n">
        <v>0.3106203622362198</v>
      </c>
      <c r="U2209" s="84" t="n">
        <v>0.3620130210306246</v>
      </c>
      <c r="V2209" s="84" t="n">
        <v>0.3926863685844454</v>
      </c>
      <c r="W2209" s="84" t="n">
        <v>0.2912088888888889</v>
      </c>
      <c r="X2209" s="84" t="n">
        <v>0.334310191770859</v>
      </c>
      <c r="Y2209" s="84" t="n">
        <v>0.3806065525331169</v>
      </c>
      <c r="Z2209" s="84" t="n">
        <v>0.2642553122360128</v>
      </c>
      <c r="AA2209" s="84" t="n">
        <v>0.3481132872865179</v>
      </c>
      <c r="AB2209" s="84" t="n">
        <v>0.3855907300336743</v>
      </c>
      <c r="AC2209" s="84" t="n">
        <v>0.2837912289723059</v>
      </c>
      <c r="AD2209" s="84" t="n">
        <v>0.4423825790269183</v>
      </c>
      <c r="AE2209" s="84" t="n">
        <v>0.473391327581866</v>
      </c>
      <c r="AF2209" s="84" t="n">
        <v>0.518520755628709</v>
      </c>
      <c r="AG2209" s="84" t="n">
        <v>0.4950100071852269</v>
      </c>
      <c r="AH2209" s="84" t="n">
        <v>0.557014118494339</v>
      </c>
      <c r="AI2209" s="84" t="n">
        <v>0.5280864897558024</v>
      </c>
      <c r="AJ2209" s="84" t="n">
        <v>0.500669989924811</v>
      </c>
      <c r="AK2209" s="84" t="n">
        <v>0.5556564102564101</v>
      </c>
    </row>
    <row r="2210">
      <c r="A2210" s="84" t="n">
        <v>3</v>
      </c>
      <c r="B2210" s="84" t="n">
        <v>0.468015742481203</v>
      </c>
      <c r="C2210" s="84" t="n">
        <v>0.4623424728889383</v>
      </c>
      <c r="D2210" s="84" t="n">
        <v>0.5082592359214917</v>
      </c>
      <c r="E2210" s="84" t="n">
        <v>0.4584022369884843</v>
      </c>
      <c r="F2210" s="84" t="n">
        <v>0.458399407718762</v>
      </c>
      <c r="G2210" s="84" t="n">
        <v>0.4976679275772156</v>
      </c>
      <c r="H2210" s="84" t="n">
        <v>0.4928653890556453</v>
      </c>
      <c r="I2210" s="84" t="n">
        <v>0.4535625999404029</v>
      </c>
      <c r="J2210" s="84" t="n">
        <v>0.4963839684808385</v>
      </c>
      <c r="K2210" s="84" t="n">
        <v>0.3334013860061021</v>
      </c>
      <c r="L2210" s="84" t="n">
        <v>0.4505794651702998</v>
      </c>
      <c r="M2210" s="84" t="n">
        <v>0.4895926087502167</v>
      </c>
      <c r="N2210" s="84" t="n">
        <v>0.3024746005649003</v>
      </c>
      <c r="O2210" s="84" t="n">
        <v>0.4332614365393778</v>
      </c>
      <c r="P2210" s="84" t="n">
        <v>0.4716290340924002</v>
      </c>
      <c r="Q2210" s="84" t="n">
        <v>0.3065135315206701</v>
      </c>
      <c r="R2210" s="84" t="n">
        <v>0.3989067399312003</v>
      </c>
      <c r="S2210" s="84" t="n">
        <v>0.4584958858392312</v>
      </c>
      <c r="T2210" s="84" t="n">
        <v>0.2957795181398478</v>
      </c>
      <c r="U2210" s="84" t="n">
        <v>0.3454941398914537</v>
      </c>
      <c r="V2210" s="84" t="n">
        <v>0.3769584324476877</v>
      </c>
      <c r="W2210" s="84" t="n">
        <v>0.2755022222222222</v>
      </c>
      <c r="X2210" s="84" t="n">
        <v>0.3170659410003989</v>
      </c>
      <c r="Y2210" s="84" t="n">
        <v>0.363194600194376</v>
      </c>
      <c r="Z2210" s="84" t="n">
        <v>0.2505442198973293</v>
      </c>
      <c r="AA2210" s="84" t="n">
        <v>0.3310076023494401</v>
      </c>
      <c r="AB2210" s="84" t="n">
        <v>0.3651200838680983</v>
      </c>
      <c r="AC2210" s="84" t="n">
        <v>0.2677128480129288</v>
      </c>
      <c r="AD2210" s="84" t="n">
        <v>0.4218280837821082</v>
      </c>
      <c r="AE2210" s="84" t="n">
        <v>0.4472476710667618</v>
      </c>
      <c r="AF2210" s="84" t="n">
        <v>0.477462513024176</v>
      </c>
      <c r="AG2210" s="84" t="n">
        <v>0.4584152154548111</v>
      </c>
      <c r="AH2210" s="84" t="n">
        <v>0.5025884685712682</v>
      </c>
      <c r="AI2210" s="84" t="n">
        <v>0.4819082180388599</v>
      </c>
      <c r="AJ2210" s="84" t="n">
        <v>0.467628641106365</v>
      </c>
      <c r="AK2210" s="84" t="n">
        <v>0.5058153846153847</v>
      </c>
    </row>
    <row r="2211">
      <c r="A2211" s="84" t="n">
        <v>4</v>
      </c>
      <c r="B2211" s="84" t="n">
        <v>0.4504376174812029</v>
      </c>
      <c r="C2211" s="84" t="n">
        <v>0.4481261803145504</v>
      </c>
      <c r="D2211" s="84" t="n">
        <v>0.4822656304697892</v>
      </c>
      <c r="E2211" s="84" t="n">
        <v>0.4447517965062088</v>
      </c>
      <c r="F2211" s="84" t="n">
        <v>0.4448032097821934</v>
      </c>
      <c r="G2211" s="84" t="n">
        <v>0.4749662911916392</v>
      </c>
      <c r="H2211" s="84" t="n">
        <v>0.4782113445701531</v>
      </c>
      <c r="I2211" s="84" t="n">
        <v>0.4450049734121804</v>
      </c>
      <c r="J2211" s="84" t="n">
        <v>0.4756674000438956</v>
      </c>
      <c r="K2211" s="84" t="n">
        <v>0.3217757210747785</v>
      </c>
      <c r="L2211" s="84" t="n">
        <v>0.442959388215482</v>
      </c>
      <c r="M2211" s="84" t="n">
        <v>0.4670029223165784</v>
      </c>
      <c r="N2211" s="84" t="n">
        <v>0.2927680114666329</v>
      </c>
      <c r="O2211" s="84" t="n">
        <v>0.4204305060321948</v>
      </c>
      <c r="P2211" s="84" t="n">
        <v>0.4462543851207711</v>
      </c>
      <c r="Q2211" s="84" t="n">
        <v>0.2964772571041805</v>
      </c>
      <c r="R2211" s="84" t="n">
        <v>0.3864615361198211</v>
      </c>
      <c r="S2211" s="84" t="n">
        <v>0.4333333333333333</v>
      </c>
      <c r="T2211" s="84" t="n">
        <v>0.279891964636175</v>
      </c>
      <c r="U2211" s="84" t="n">
        <v>0.3337787585370924</v>
      </c>
      <c r="V2211" s="84" t="n">
        <v>0.3541587711163972</v>
      </c>
      <c r="W2211" s="84" t="n">
        <v>0.2626666666666667</v>
      </c>
      <c r="X2211" s="84" t="n">
        <v>0.3058982793947553</v>
      </c>
      <c r="Y2211" s="84" t="n">
        <v>0.3419058095614437</v>
      </c>
      <c r="Z2211" s="84" t="n">
        <v>0.242843914484372</v>
      </c>
      <c r="AA2211" s="84" t="n">
        <v>0.3211518189342676</v>
      </c>
      <c r="AB2211" s="84" t="n">
        <v>0.3448321049621957</v>
      </c>
      <c r="AC2211" s="84" t="n">
        <v>0.2605230294571365</v>
      </c>
      <c r="AD2211" s="84" t="n">
        <v>0.4116977263425762</v>
      </c>
      <c r="AE2211" s="84" t="n">
        <v>0.4245415354259904</v>
      </c>
      <c r="AF2211" s="84" t="n">
        <v>0.4555063950591186</v>
      </c>
      <c r="AG2211" s="84" t="n">
        <v>0.4410732054498925</v>
      </c>
      <c r="AH2211" s="84" t="n">
        <v>0.475109080450632</v>
      </c>
      <c r="AI2211" s="84" t="n">
        <v>0.4573675058592273</v>
      </c>
      <c r="AJ2211" s="84" t="n">
        <v>0.452351654500082</v>
      </c>
      <c r="AK2211" s="84" t="n">
        <v>0.4780923076923077</v>
      </c>
    </row>
    <row r="2212">
      <c r="A2212" s="84" t="n">
        <v>5</v>
      </c>
      <c r="B2212" s="84" t="n">
        <v>0.4470747180451128</v>
      </c>
      <c r="C2212" s="84" t="n">
        <v>0.445766087111233</v>
      </c>
      <c r="D2212" s="84" t="n">
        <v>0.4650516931550329</v>
      </c>
      <c r="E2212" s="84" t="n">
        <v>0.4426320695150184</v>
      </c>
      <c r="F2212" s="84" t="n">
        <v>0.44277799006496</v>
      </c>
      <c r="G2212" s="84" t="n">
        <v>0.4571596459656985</v>
      </c>
      <c r="H2212" s="84" t="n">
        <v>0.4834911105980143</v>
      </c>
      <c r="I2212" s="84" t="n">
        <v>0.4703903603940118</v>
      </c>
      <c r="J2212" s="84" t="n">
        <v>0.4915554556306777</v>
      </c>
      <c r="K2212" s="84" t="n">
        <v>0.3442898136490978</v>
      </c>
      <c r="L2212" s="84" t="n">
        <v>0.4794888390379183</v>
      </c>
      <c r="M2212" s="84" t="n">
        <v>0.4911105400608368</v>
      </c>
      <c r="N2212" s="84" t="n">
        <v>0.3159963745204671</v>
      </c>
      <c r="O2212" s="84" t="n">
        <v>0.4541514068215248</v>
      </c>
      <c r="P2212" s="84" t="n">
        <v>0.466248786163577</v>
      </c>
      <c r="Q2212" s="84" t="n">
        <v>0.3189610499487082</v>
      </c>
      <c r="R2212" s="84" t="n">
        <v>0.4172463393101769</v>
      </c>
      <c r="S2212" s="84" t="n">
        <v>0.4509810691063927</v>
      </c>
      <c r="T2212" s="84" t="n">
        <v>0.2911534363843666</v>
      </c>
      <c r="U2212" s="84" t="n">
        <v>0.3590164753594967</v>
      </c>
      <c r="V2212" s="84" t="n">
        <v>0.3663226222634359</v>
      </c>
      <c r="W2212" s="84" t="n">
        <v>0.2770488888888889</v>
      </c>
      <c r="X2212" s="84" t="n">
        <v>0.327822588654487</v>
      </c>
      <c r="Y2212" s="84" t="n">
        <v>0.3557221634822481</v>
      </c>
      <c r="Z2212" s="84" t="n">
        <v>0.2588374813178245</v>
      </c>
      <c r="AA2212" s="84" t="n">
        <v>0.3435458174319784</v>
      </c>
      <c r="AB2212" s="84" t="n">
        <v>0.3617327975093716</v>
      </c>
      <c r="AC2212" s="84" t="n">
        <v>0.2783185190626606</v>
      </c>
      <c r="AD2212" s="84" t="n">
        <v>0.4416835843635906</v>
      </c>
      <c r="AE2212" s="84" t="n">
        <v>0.4501970537003447</v>
      </c>
      <c r="AF2212" s="84" t="n">
        <v>0.446098787430349</v>
      </c>
      <c r="AG2212" s="84" t="n">
        <v>0.4347198328131409</v>
      </c>
      <c r="AH2212" s="84" t="n">
        <v>0.4545229220934093</v>
      </c>
      <c r="AI2212" s="84" t="n">
        <v>0.4461329099569064</v>
      </c>
      <c r="AJ2212" s="84" t="n">
        <v>0.4496919668106654</v>
      </c>
      <c r="AK2212" s="84" t="n">
        <v>0.4586923076923076</v>
      </c>
    </row>
    <row r="2213">
      <c r="A2213" s="84" t="n">
        <v>6</v>
      </c>
      <c r="B2213" s="84" t="n">
        <v>0.4772380169172932</v>
      </c>
      <c r="C2213" s="84" t="n">
        <v>0.4803357720248571</v>
      </c>
      <c r="D2213" s="84" t="n">
        <v>0.4970711101776004</v>
      </c>
      <c r="E2213" s="84" t="n">
        <v>0.4779157521272437</v>
      </c>
      <c r="F2213" s="84" t="n">
        <v>0.4785632403515476</v>
      </c>
      <c r="G2213" s="84" t="n">
        <v>0.4887541119499695</v>
      </c>
      <c r="H2213" s="84" t="n">
        <v>0.5244670207034557</v>
      </c>
      <c r="I2213" s="84" t="n">
        <v>0.5231358098267909</v>
      </c>
      <c r="J2213" s="84" t="n">
        <v>0.5348943026760241</v>
      </c>
      <c r="K2213" s="84" t="n">
        <v>0.3839191534247507</v>
      </c>
      <c r="L2213" s="84" t="n">
        <v>0.5382941332947933</v>
      </c>
      <c r="M2213" s="84" t="n">
        <v>0.5384652160661675</v>
      </c>
      <c r="N2213" s="84" t="n">
        <v>0.3593545803296657</v>
      </c>
      <c r="O2213" s="84" t="n">
        <v>0.5164737269778717</v>
      </c>
      <c r="P2213" s="84" t="n">
        <v>0.5166743943940441</v>
      </c>
      <c r="Q2213" s="84" t="n">
        <v>0.3644574172192434</v>
      </c>
      <c r="R2213" s="84" t="n">
        <v>0.4751895034856463</v>
      </c>
      <c r="S2213" s="84" t="n">
        <v>0.4999712296449738</v>
      </c>
      <c r="T2213" s="84" t="n">
        <v>0.3245172987420796</v>
      </c>
      <c r="U2213" s="84" t="n">
        <v>0.4091598549923353</v>
      </c>
      <c r="V2213" s="84" t="n">
        <v>0.4037253558037334</v>
      </c>
      <c r="W2213" s="84" t="n">
        <v>0.3105333333333334</v>
      </c>
      <c r="X2213" s="84" t="n">
        <v>0.3721983440263172</v>
      </c>
      <c r="Y2213" s="84" t="n">
        <v>0.3916995076522166</v>
      </c>
      <c r="Z2213" s="84" t="n">
        <v>0.2908977191500423</v>
      </c>
      <c r="AA2213" s="84" t="n">
        <v>0.3874614659600698</v>
      </c>
      <c r="AB2213" s="84" t="n">
        <v>0.396169546985196</v>
      </c>
      <c r="AC2213" s="84" t="n">
        <v>0.3123944024094615</v>
      </c>
      <c r="AD2213" s="84" t="n">
        <v>0.4956540766584408</v>
      </c>
      <c r="AE2213" s="84" t="n">
        <v>0.4948745484721272</v>
      </c>
      <c r="AF2213" s="84" t="n">
        <v>0.475831659695272</v>
      </c>
      <c r="AG2213" s="84" t="n">
        <v>0.4664368300682483</v>
      </c>
      <c r="AH2213" s="84" t="n">
        <v>0.4839758129007216</v>
      </c>
      <c r="AI2213" s="84" t="n">
        <v>0.477175474408407</v>
      </c>
      <c r="AJ2213" s="84" t="n">
        <v>0.4826502003888171</v>
      </c>
      <c r="AK2213" s="84" t="n">
        <v>0.4895692307692308</v>
      </c>
    </row>
    <row r="2214">
      <c r="A2214" s="84" t="n">
        <v>7</v>
      </c>
      <c r="B2214" s="84" t="n">
        <v>0.5245388862781956</v>
      </c>
      <c r="C2214" s="84" t="n">
        <v>0.5321099147494036</v>
      </c>
      <c r="D2214" s="84" t="n">
        <v>0.5438493313729609</v>
      </c>
      <c r="E2214" s="84" t="n">
        <v>0.531074295679365</v>
      </c>
      <c r="F2214" s="84" t="n">
        <v>0.5330411730989683</v>
      </c>
      <c r="G2214" s="84" t="n">
        <v>0.5354427789699009</v>
      </c>
      <c r="H2214" s="84" t="n">
        <v>0.5886554298468405</v>
      </c>
      <c r="I2214" s="84" t="n">
        <v>0.6052789517641973</v>
      </c>
      <c r="J2214" s="84" t="n">
        <v>0.579335892123957</v>
      </c>
      <c r="K2214" s="84" t="n">
        <v>0.4375106332301201</v>
      </c>
      <c r="L2214" s="84" t="n">
        <v>0.6199806042021438</v>
      </c>
      <c r="M2214" s="84" t="n">
        <v>0.5789354162060085</v>
      </c>
      <c r="N2214" s="84" t="n">
        <v>0.4182264660005902</v>
      </c>
      <c r="O2214" s="84" t="n">
        <v>0.601955715564927</v>
      </c>
      <c r="P2214" s="84" t="n">
        <v>0.5648516713762061</v>
      </c>
      <c r="Q2214" s="84" t="n">
        <v>0.4227820256564823</v>
      </c>
      <c r="R2214" s="84" t="n">
        <v>0.5509813845170325</v>
      </c>
      <c r="S2214" s="84" t="n">
        <v>0.5468899246216697</v>
      </c>
      <c r="T2214" s="84" t="n">
        <v>0.3686566606231658</v>
      </c>
      <c r="U2214" s="84" t="n">
        <v>0.4752708416279671</v>
      </c>
      <c r="V2214" s="84" t="n">
        <v>0.4445470306011369</v>
      </c>
      <c r="W2214" s="84" t="n">
        <v>0.3562577777777778</v>
      </c>
      <c r="X2214" s="84" t="n">
        <v>0.4334745652648901</v>
      </c>
      <c r="Y2214" s="84" t="n">
        <v>0.4298413308698144</v>
      </c>
      <c r="Z2214" s="84" t="n">
        <v>0.339698810838911</v>
      </c>
      <c r="AA2214" s="84" t="n">
        <v>0.4545764804008657</v>
      </c>
      <c r="AB2214" s="84" t="n">
        <v>0.4348513247347354</v>
      </c>
      <c r="AC2214" s="84" t="n">
        <v>0.37121685153897</v>
      </c>
      <c r="AD2214" s="84" t="n">
        <v>0.5876600089957574</v>
      </c>
      <c r="AE2214" s="84" t="n">
        <v>0.5407595431026067</v>
      </c>
      <c r="AF2214" s="84" t="n">
        <v>0.525814294127418</v>
      </c>
      <c r="AG2214" s="84" t="n">
        <v>0.5184832597810884</v>
      </c>
      <c r="AH2214" s="84" t="n">
        <v>0.5279867934322579</v>
      </c>
      <c r="AI2214" s="84" t="n">
        <v>0.522945490285023</v>
      </c>
      <c r="AJ2214" s="84" t="n">
        <v>0.5325497525801198</v>
      </c>
      <c r="AK2214" s="84" t="n">
        <v>0.5325230769230769</v>
      </c>
    </row>
    <row r="2215">
      <c r="A2215" s="84" t="n">
        <v>8</v>
      </c>
      <c r="B2215" s="84" t="n">
        <v>0.611827420112782</v>
      </c>
      <c r="C2215" s="84" t="n">
        <v>0.6195276812566585</v>
      </c>
      <c r="D2215" s="84" t="n">
        <v>0.5782865411094775</v>
      </c>
      <c r="E2215" s="84" t="n">
        <v>0.6215310141615803</v>
      </c>
      <c r="F2215" s="84" t="n">
        <v>0.6206558081773023</v>
      </c>
      <c r="G2215" s="84" t="n">
        <v>0.5672051331825839</v>
      </c>
      <c r="H2215" s="84" t="n">
        <v>0.641930270145463</v>
      </c>
      <c r="I2215" s="84" t="n">
        <v>0.6194836045276935</v>
      </c>
      <c r="J2215" s="84" t="n">
        <v>0.5863966553715868</v>
      </c>
      <c r="K2215" s="84" t="n">
        <v>0.438440686424626</v>
      </c>
      <c r="L2215" s="84" t="n">
        <v>0.6103853396254476</v>
      </c>
      <c r="M2215" s="84" t="n">
        <v>0.5813497636449475</v>
      </c>
      <c r="N2215" s="84" t="n">
        <v>0.4150330930399224</v>
      </c>
      <c r="O2215" s="84" t="n">
        <v>0.5967971014159141</v>
      </c>
      <c r="P2215" s="84" t="n">
        <v>0.5690377667159491</v>
      </c>
      <c r="Q2215" s="84" t="n">
        <v>0.4224859079708535</v>
      </c>
      <c r="R2215" s="84" t="n">
        <v>0.545960303205577</v>
      </c>
      <c r="S2215" s="84" t="n">
        <v>0.5533287300765292</v>
      </c>
      <c r="T2215" s="84" t="n">
        <v>0.3847030896618754</v>
      </c>
      <c r="U2215" s="84" t="n">
        <v>0.4759623521674581</v>
      </c>
      <c r="V2215" s="84" t="n">
        <v>0.4562472281578842</v>
      </c>
      <c r="W2215" s="84" t="n">
        <v>0.3634933333333333</v>
      </c>
      <c r="X2215" s="84" t="n">
        <v>0.4349505484515164</v>
      </c>
      <c r="Y2215" s="84" t="n">
        <v>0.4378584473422832</v>
      </c>
      <c r="Z2215" s="84" t="n">
        <v>0.3602329586067971</v>
      </c>
      <c r="AA2215" s="84" t="n">
        <v>0.4611310548080435</v>
      </c>
      <c r="AB2215" s="84" t="n">
        <v>0.4441713260054642</v>
      </c>
      <c r="AC2215" s="84" t="n">
        <v>0.3753305663703812</v>
      </c>
      <c r="AD2215" s="84" t="n">
        <v>0.5913494851752348</v>
      </c>
      <c r="AE2215" s="84" t="n">
        <v>0.5473160104204667</v>
      </c>
      <c r="AF2215" s="84" t="n">
        <v>0.5994141008410976</v>
      </c>
      <c r="AG2215" s="84" t="n">
        <v>0.6096223109231317</v>
      </c>
      <c r="AH2215" s="84" t="n">
        <v>0.5636922271118114</v>
      </c>
      <c r="AI2215" s="84" t="n">
        <v>0.5972329326377864</v>
      </c>
      <c r="AJ2215" s="84" t="n">
        <v>0.6207958385618224</v>
      </c>
      <c r="AK2215" s="84" t="n">
        <v>0.5712410256410256</v>
      </c>
    </row>
    <row r="2216">
      <c r="A2216" s="84" t="n">
        <v>9</v>
      </c>
      <c r="B2216" s="84" t="n">
        <v>0.6087288533834586</v>
      </c>
      <c r="C2216" s="84" t="n">
        <v>0.6131440685777491</v>
      </c>
      <c r="D2216" s="84" t="n">
        <v>0.5722280566640997</v>
      </c>
      <c r="E2216" s="84" t="n">
        <v>0.6179380017438888</v>
      </c>
      <c r="F2216" s="84" t="n">
        <v>0.6170997325181506</v>
      </c>
      <c r="G2216" s="84" t="n">
        <v>0.566864110218622</v>
      </c>
      <c r="H2216" s="84" t="n">
        <v>0.6222273531901793</v>
      </c>
      <c r="I2216" s="84" t="n">
        <v>0.5797109964871342</v>
      </c>
      <c r="J2216" s="84" t="n">
        <v>0.57683598580353</v>
      </c>
      <c r="K2216" s="84" t="n">
        <v>0.4646636496648406</v>
      </c>
      <c r="L2216" s="84" t="n">
        <v>0.5606830839737507</v>
      </c>
      <c r="M2216" s="84" t="n">
        <v>0.5846425988896392</v>
      </c>
      <c r="N2216" s="84" t="n">
        <v>0.4166982842207326</v>
      </c>
      <c r="O2216" s="84" t="n">
        <v>0.5618492745483048</v>
      </c>
      <c r="P2216" s="84" t="n">
        <v>0.5648472971908981</v>
      </c>
      <c r="Q2216" s="84" t="n">
        <v>0.4291908584240193</v>
      </c>
      <c r="R2216" s="84" t="n">
        <v>0.5188856586197449</v>
      </c>
      <c r="S2216" s="84" t="n">
        <v>0.5558375050348122</v>
      </c>
      <c r="T2216" s="84" t="n">
        <v>0.5217098745817834</v>
      </c>
      <c r="U2216" s="84" t="n">
        <v>0.477983690667509</v>
      </c>
      <c r="V2216" s="84" t="n">
        <v>0.5046687900657179</v>
      </c>
      <c r="W2216" s="84" t="n">
        <v>0.43208</v>
      </c>
      <c r="X2216" s="84" t="n">
        <v>0.4363333277309127</v>
      </c>
      <c r="Y2216" s="84" t="n">
        <v>0.4551030797546449</v>
      </c>
      <c r="Z2216" s="84" t="n">
        <v>0.4833241276236273</v>
      </c>
      <c r="AA2216" s="84" t="n">
        <v>0.4938034552654285</v>
      </c>
      <c r="AB2216" s="84" t="n">
        <v>0.4835242073829341</v>
      </c>
      <c r="AC2216" s="84" t="n">
        <v>0.3913722177330492</v>
      </c>
      <c r="AD2216" s="84" t="n">
        <v>0.5629723279156182</v>
      </c>
      <c r="AE2216" s="84" t="n">
        <v>0.5556708817831946</v>
      </c>
      <c r="AF2216" s="84" t="n">
        <v>0.5940987270283739</v>
      </c>
      <c r="AG2216" s="84" t="n">
        <v>0.608355263008774</v>
      </c>
      <c r="AH2216" s="84" t="n">
        <v>0.5618262849981058</v>
      </c>
      <c r="AI2216" s="84" t="n">
        <v>0.5945868299690028</v>
      </c>
      <c r="AJ2216" s="84" t="n">
        <v>0.6135891390680145</v>
      </c>
      <c r="AK2216" s="84" t="n">
        <v>0.5699897435897435</v>
      </c>
    </row>
    <row r="2217">
      <c r="A2217" s="84" t="n">
        <v>10</v>
      </c>
      <c r="B2217" s="84" t="n">
        <v>0.5477267387218046</v>
      </c>
      <c r="C2217" s="84" t="n">
        <v>0.5589562428859588</v>
      </c>
      <c r="D2217" s="84" t="n">
        <v>0.5642465401759669</v>
      </c>
      <c r="E2217" s="84" t="n">
        <v>0.5575934333563848</v>
      </c>
      <c r="F2217" s="84" t="n">
        <v>0.5601069927397784</v>
      </c>
      <c r="G2217" s="84" t="n">
        <v>0.5686216901098096</v>
      </c>
      <c r="H2217" s="84" t="n">
        <v>0.560116986069422</v>
      </c>
      <c r="I2217" s="84" t="n">
        <v>0.555007617504732</v>
      </c>
      <c r="J2217" s="84" t="n">
        <v>0.5788755239364693</v>
      </c>
      <c r="K2217" s="84" t="n">
        <v>0.4890378486281716</v>
      </c>
      <c r="L2217" s="84" t="n">
        <v>0.5537416504860472</v>
      </c>
      <c r="M2217" s="84" t="n">
        <v>0.6011007990055758</v>
      </c>
      <c r="N2217" s="84" t="n">
        <v>0.4509611736436069</v>
      </c>
      <c r="O2217" s="84" t="n">
        <v>0.562843706191488</v>
      </c>
      <c r="P2217" s="84" t="n">
        <v>0.5864513984270429</v>
      </c>
      <c r="Q2217" s="84" t="n">
        <v>0.4521928572183972</v>
      </c>
      <c r="R2217" s="84" t="n">
        <v>0.5256609790252367</v>
      </c>
      <c r="S2217" s="84" t="n">
        <v>0.5867426204039358</v>
      </c>
      <c r="T2217" s="84" t="n">
        <v>0.6082409674585521</v>
      </c>
      <c r="U2217" s="84" t="n">
        <v>0.5032697648702973</v>
      </c>
      <c r="V2217" s="84" t="n">
        <v>0.5504495423940652</v>
      </c>
      <c r="W2217" s="84" t="n">
        <v>0.4735822222222222</v>
      </c>
      <c r="X2217" s="84" t="n">
        <v>0.4551131510713101</v>
      </c>
      <c r="Y2217" s="84" t="n">
        <v>0.485494786382294</v>
      </c>
      <c r="Z2217" s="84" t="n">
        <v>0.5250097472220419</v>
      </c>
      <c r="AA2217" s="84" t="n">
        <v>0.5149168398339508</v>
      </c>
      <c r="AB2217" s="84" t="n">
        <v>0.5186558866509944</v>
      </c>
      <c r="AC2217" s="84" t="n">
        <v>0.4315727613310805</v>
      </c>
      <c r="AD2217" s="84" t="n">
        <v>0.5653914572721783</v>
      </c>
      <c r="AE2217" s="84" t="n">
        <v>0.5612819024031817</v>
      </c>
      <c r="AF2217" s="84" t="n">
        <v>0.5576612355224017</v>
      </c>
      <c r="AG2217" s="84" t="n">
        <v>0.5595591851907257</v>
      </c>
      <c r="AH2217" s="84" t="n">
        <v>0.5630234809407341</v>
      </c>
      <c r="AI2217" s="84" t="n">
        <v>0.5589173659938005</v>
      </c>
      <c r="AJ2217" s="84" t="n">
        <v>0.5542408030959413</v>
      </c>
      <c r="AK2217" s="84" t="n">
        <v>0.5572871794871794</v>
      </c>
    </row>
    <row r="2218">
      <c r="A2218" s="84" t="n">
        <v>11</v>
      </c>
      <c r="B2218" s="84" t="n">
        <v>0.5356996005639098</v>
      </c>
      <c r="C2218" s="84" t="n">
        <v>0.5477388335008906</v>
      </c>
      <c r="D2218" s="84" t="n">
        <v>0.5642838806039815</v>
      </c>
      <c r="E2218" s="84" t="n">
        <v>0.546228088637662</v>
      </c>
      <c r="F2218" s="84" t="n">
        <v>0.5484524264424915</v>
      </c>
      <c r="G2218" s="84" t="n">
        <v>0.5717118828140166</v>
      </c>
      <c r="H2218" s="84" t="n">
        <v>0.5522666050950511</v>
      </c>
      <c r="I2218" s="84" t="n">
        <v>0.552180956657867</v>
      </c>
      <c r="J2218" s="84" t="n">
        <v>0.5834845589298046</v>
      </c>
      <c r="K2218" s="84" t="n">
        <v>0.5267957399026847</v>
      </c>
      <c r="L2218" s="84" t="n">
        <v>0.5537311775930359</v>
      </c>
      <c r="M2218" s="84" t="n">
        <v>0.6116426526746069</v>
      </c>
      <c r="N2218" s="84" t="n">
        <v>0.4838750474263311</v>
      </c>
      <c r="O2218" s="84" t="n">
        <v>0.5662321399386306</v>
      </c>
      <c r="P2218" s="84" t="n">
        <v>0.5971419073197615</v>
      </c>
      <c r="Q2218" s="84" t="n">
        <v>0.4825554956269764</v>
      </c>
      <c r="R2218" s="84" t="n">
        <v>0.5370787542999788</v>
      </c>
      <c r="S2218" s="84" t="n">
        <v>0.6142758501639909</v>
      </c>
      <c r="T2218" s="84" t="n">
        <v>0.7133324610754939</v>
      </c>
      <c r="U2218" s="84" t="n">
        <v>0.5463046095866894</v>
      </c>
      <c r="V2218" s="84" t="n">
        <v>0.6048865056646373</v>
      </c>
      <c r="W2218" s="84" t="n">
        <v>0.5883555555555555</v>
      </c>
      <c r="X2218" s="84" t="n">
        <v>0.5033148504382876</v>
      </c>
      <c r="Y2218" s="84" t="n">
        <v>0.5346904047362219</v>
      </c>
      <c r="Z2218" s="84" t="n">
        <v>0.6499122750016246</v>
      </c>
      <c r="AA2218" s="84" t="n">
        <v>0.5783829817093885</v>
      </c>
      <c r="AB2218" s="84" t="n">
        <v>0.5746473727682826</v>
      </c>
      <c r="AC2218" s="84" t="n">
        <v>0.5270880775729082</v>
      </c>
      <c r="AD2218" s="84" t="n">
        <v>0.5948241977769942</v>
      </c>
      <c r="AE2218" s="84" t="n">
        <v>0.5698525822512935</v>
      </c>
      <c r="AF2218" s="84" t="n">
        <v>0.5504431994926234</v>
      </c>
      <c r="AG2218" s="84" t="n">
        <v>0.5485546813907152</v>
      </c>
      <c r="AH2218" s="84" t="n">
        <v>0.5637015802051132</v>
      </c>
      <c r="AI2218" s="84" t="n">
        <v>0.5515536402812429</v>
      </c>
      <c r="AJ2218" s="84" t="n">
        <v>0.5424100581603962</v>
      </c>
      <c r="AK2218" s="84" t="n">
        <v>0.5563589743589743</v>
      </c>
    </row>
    <row r="2219">
      <c r="A2219" s="84" t="n">
        <v>12</v>
      </c>
      <c r="B2219" s="84" t="n">
        <v>0.5417792528195489</v>
      </c>
      <c r="C2219" s="84" t="n">
        <v>0.5543260872827204</v>
      </c>
      <c r="D2219" s="84" t="n">
        <v>0.5695395458470444</v>
      </c>
      <c r="E2219" s="84" t="n">
        <v>0.5498060675305932</v>
      </c>
      <c r="F2219" s="84" t="n">
        <v>0.5519177493312954</v>
      </c>
      <c r="G2219" s="84" t="n">
        <v>0.5764284927309644</v>
      </c>
      <c r="H2219" s="84" t="n">
        <v>0.5473562687601016</v>
      </c>
      <c r="I2219" s="84" t="n">
        <v>0.5421355034478127</v>
      </c>
      <c r="J2219" s="84" t="n">
        <v>0.5790950017932948</v>
      </c>
      <c r="K2219" s="84" t="n">
        <v>0.572856057254982</v>
      </c>
      <c r="L2219" s="84" t="n">
        <v>0.5497808023492795</v>
      </c>
      <c r="M2219" s="84" t="n">
        <v>0.6073816880113306</v>
      </c>
      <c r="N2219" s="84" t="n">
        <v>0.540027823447578</v>
      </c>
      <c r="O2219" s="84" t="n">
        <v>0.5724105069069263</v>
      </c>
      <c r="P2219" s="84" t="n">
        <v>0.592177206995197</v>
      </c>
      <c r="Q2219" s="84" t="n">
        <v>0.5348202671404549</v>
      </c>
      <c r="R2219" s="84" t="n">
        <v>0.5617484550519041</v>
      </c>
      <c r="S2219" s="84" t="n">
        <v>0.6339260026468726</v>
      </c>
      <c r="T2219" s="84" t="n">
        <v>0.7843685164763274</v>
      </c>
      <c r="U2219" s="84" t="n">
        <v>0.6095915252078963</v>
      </c>
      <c r="V2219" s="84" t="n">
        <v>0.6444583316534291</v>
      </c>
      <c r="W2219" s="84" t="n">
        <v>0.7094222222222223</v>
      </c>
      <c r="X2219" s="84" t="n">
        <v>0.57000759382654</v>
      </c>
      <c r="Y2219" s="84" t="n">
        <v>0.5866485818746241</v>
      </c>
      <c r="Z2219" s="84" t="n">
        <v>0.7981593995711224</v>
      </c>
      <c r="AA2219" s="84" t="n">
        <v>0.6644727714048319</v>
      </c>
      <c r="AB2219" s="84" t="n">
        <v>0.6346019442150073</v>
      </c>
      <c r="AC2219" s="84" t="n">
        <v>0.6199404980533313</v>
      </c>
      <c r="AD2219" s="84" t="n">
        <v>0.6172366005762147</v>
      </c>
      <c r="AE2219" s="84" t="n">
        <v>0.5753454220340463</v>
      </c>
      <c r="AF2219" s="84" t="n">
        <v>0.5567099044138744</v>
      </c>
      <c r="AG2219" s="84" t="n">
        <v>0.5541736648964259</v>
      </c>
      <c r="AH2219" s="84" t="n">
        <v>0.5687241913081704</v>
      </c>
      <c r="AI2219" s="84" t="n">
        <v>0.5615785892492628</v>
      </c>
      <c r="AJ2219" s="84" t="n">
        <v>0.549624866458135</v>
      </c>
      <c r="AK2219" s="84" t="n">
        <v>0.5614974358974359</v>
      </c>
    </row>
    <row r="2220">
      <c r="A2220" s="84" t="n">
        <v>13</v>
      </c>
      <c r="B2220" s="84" t="n">
        <v>0.5295024671052632</v>
      </c>
      <c r="C2220" s="84" t="n">
        <v>0.5422941134859712</v>
      </c>
      <c r="D2220" s="84" t="n">
        <v>0.5667296786389414</v>
      </c>
      <c r="E2220" s="84" t="n">
        <v>0.5367720015634865</v>
      </c>
      <c r="F2220" s="84" t="n">
        <v>0.5388851738632022</v>
      </c>
      <c r="G2220" s="84" t="n">
        <v>0.5719322361138073</v>
      </c>
      <c r="H2220" s="84" t="n">
        <v>0.5427999692141923</v>
      </c>
      <c r="I2220" s="84" t="n">
        <v>0.5419487381802767</v>
      </c>
      <c r="J2220" s="84" t="n">
        <v>0.5861932368701388</v>
      </c>
      <c r="K2220" s="84" t="n">
        <v>0.638935202513412</v>
      </c>
      <c r="L2220" s="84" t="n">
        <v>0.5607815291680543</v>
      </c>
      <c r="M2220" s="84" t="n">
        <v>0.6315908995834654</v>
      </c>
      <c r="N2220" s="84" t="n">
        <v>0.6182707305762826</v>
      </c>
      <c r="O2220" s="84" t="n">
        <v>0.6035095150074006</v>
      </c>
      <c r="P2220" s="84" t="n">
        <v>0.6041449779978477</v>
      </c>
      <c r="Q2220" s="84" t="n">
        <v>0.6155229121059255</v>
      </c>
      <c r="R2220" s="84" t="n">
        <v>0.6071493804986454</v>
      </c>
      <c r="S2220" s="84" t="n">
        <v>0.6595661430462052</v>
      </c>
      <c r="T2220" s="84" t="n">
        <v>0.8308349376647165</v>
      </c>
      <c r="U2220" s="84" t="n">
        <v>0.683818492184641</v>
      </c>
      <c r="V2220" s="84" t="n">
        <v>0.7020924888118372</v>
      </c>
      <c r="W2220" s="84" t="n">
        <v>0.7831022222222223</v>
      </c>
      <c r="X2220" s="84" t="n">
        <v>0.649551780882198</v>
      </c>
      <c r="Y2220" s="84" t="n">
        <v>0.6733630237202696</v>
      </c>
      <c r="Z2220" s="84" t="n">
        <v>0.8914728052505037</v>
      </c>
      <c r="AA2220" s="84" t="n">
        <v>0.7467908899389675</v>
      </c>
      <c r="AB2220" s="84" t="n">
        <v>0.702486657347989</v>
      </c>
      <c r="AC2220" s="84" t="n">
        <v>0.7332696686990376</v>
      </c>
      <c r="AD2220" s="84" t="n">
        <v>0.6618608250973528</v>
      </c>
      <c r="AE2220" s="84" t="n">
        <v>0.6039297697528992</v>
      </c>
      <c r="AF2220" s="84" t="n">
        <v>0.5646376636516015</v>
      </c>
      <c r="AG2220" s="84" t="n">
        <v>0.5427203677385573</v>
      </c>
      <c r="AH2220" s="84" t="n">
        <v>0.5692292583464666</v>
      </c>
      <c r="AI2220" s="84" t="n">
        <v>0.6027670673622137</v>
      </c>
      <c r="AJ2220" s="84" t="n">
        <v>0.5404457004080755</v>
      </c>
      <c r="AK2220" s="84" t="n">
        <v>0.5684</v>
      </c>
    </row>
    <row r="2221">
      <c r="A2221" s="84" t="n">
        <v>14</v>
      </c>
      <c r="B2221" s="84" t="n">
        <v>0.5339226973684209</v>
      </c>
      <c r="C2221" s="84" t="n">
        <v>0.5447335195398997</v>
      </c>
      <c r="D2221" s="84" t="n">
        <v>0.5803029242222689</v>
      </c>
      <c r="E2221" s="84" t="n">
        <v>0.5385910580594726</v>
      </c>
      <c r="F2221" s="84" t="n">
        <v>0.5402966182651893</v>
      </c>
      <c r="G2221" s="84" t="n">
        <v>0.5842038163092922</v>
      </c>
      <c r="H2221" s="84" t="n">
        <v>0.5551142923112444</v>
      </c>
      <c r="I2221" s="84" t="n">
        <v>0.5453063160236206</v>
      </c>
      <c r="J2221" s="84" t="n">
        <v>0.589346223642583</v>
      </c>
      <c r="K2221" s="84" t="n">
        <v>0.6892147855773704</v>
      </c>
      <c r="L2221" s="84" t="n">
        <v>0.5709528028603567</v>
      </c>
      <c r="M2221" s="84" t="n">
        <v>0.6458618443463034</v>
      </c>
      <c r="N2221" s="84" t="n">
        <v>0.6855528856287677</v>
      </c>
      <c r="O2221" s="84" t="n">
        <v>0.638399793747511</v>
      </c>
      <c r="P2221" s="84" t="n">
        <v>0.6168519863175482</v>
      </c>
      <c r="Q2221" s="84" t="n">
        <v>0.6721871463773174</v>
      </c>
      <c r="R2221" s="84" t="n">
        <v>0.6507922615604737</v>
      </c>
      <c r="S2221" s="84" t="n">
        <v>0.6883940387824384</v>
      </c>
      <c r="T2221" s="84" t="n">
        <v>0.8403768153866281</v>
      </c>
      <c r="U2221" s="84" t="n">
        <v>0.7403966272339092</v>
      </c>
      <c r="V2221" s="84" t="n">
        <v>0.7400999879046889</v>
      </c>
      <c r="W2221" s="84" t="n">
        <v>0.822311111111111</v>
      </c>
      <c r="X2221" s="84" t="n">
        <v>0.7139404014490915</v>
      </c>
      <c r="Y2221" s="84" t="n">
        <v>0.7316722380642152</v>
      </c>
      <c r="Z2221" s="84" t="n">
        <v>0.9028526869842095</v>
      </c>
      <c r="AA2221" s="84" t="n">
        <v>0.7909186451327899</v>
      </c>
      <c r="AB2221" s="84" t="n">
        <v>0.7603445263358535</v>
      </c>
      <c r="AC2221" s="84" t="n">
        <v>0.7896128700506868</v>
      </c>
      <c r="AD2221" s="84" t="n">
        <v>0.6947459914175609</v>
      </c>
      <c r="AE2221" s="84" t="n">
        <v>0.6242414588653612</v>
      </c>
      <c r="AF2221" s="84" t="n">
        <v>0.604095253914803</v>
      </c>
      <c r="AG2221" s="84" t="n">
        <v>0.5470224374012596</v>
      </c>
      <c r="AH2221" s="84" t="n">
        <v>0.5919058330566377</v>
      </c>
      <c r="AI2221" s="84" t="n">
        <v>0.6610115672488093</v>
      </c>
      <c r="AJ2221" s="84" t="n">
        <v>0.5450454194380194</v>
      </c>
      <c r="AK2221" s="84" t="n">
        <v>0.5968615384615384</v>
      </c>
    </row>
    <row r="2222">
      <c r="A2222" s="84" t="n">
        <v>15</v>
      </c>
      <c r="B2222" s="84" t="n">
        <v>0.5385778900375939</v>
      </c>
      <c r="C2222" s="84" t="n">
        <v>0.5437367499308692</v>
      </c>
      <c r="D2222" s="84" t="n">
        <v>0.5735863147331326</v>
      </c>
      <c r="E2222" s="84" t="n">
        <v>0.5422592381009651</v>
      </c>
      <c r="F2222" s="84" t="n">
        <v>0.5401604891096677</v>
      </c>
      <c r="G2222" s="84" t="n">
        <v>0.5802741824630253</v>
      </c>
      <c r="H2222" s="84" t="n">
        <v>0.5660432540598784</v>
      </c>
      <c r="I2222" s="84" t="n">
        <v>0.5601195297712229</v>
      </c>
      <c r="J2222" s="84" t="n">
        <v>0.5935109498038083</v>
      </c>
      <c r="K2222" s="84" t="n">
        <v>0.7423525808976149</v>
      </c>
      <c r="L2222" s="84" t="n">
        <v>0.5905727206272008</v>
      </c>
      <c r="M2222" s="84" t="n">
        <v>0.6607722326140091</v>
      </c>
      <c r="N2222" s="84" t="n">
        <v>0.7507904388516504</v>
      </c>
      <c r="O2222" s="84" t="n">
        <v>0.6743489580336036</v>
      </c>
      <c r="P2222" s="84" t="n">
        <v>0.639164705573587</v>
      </c>
      <c r="Q2222" s="84" t="n">
        <v>0.7166894042746702</v>
      </c>
      <c r="R2222" s="84" t="n">
        <v>0.6918646686352704</v>
      </c>
      <c r="S2222" s="84" t="n">
        <v>0.7209390643880544</v>
      </c>
      <c r="T2222" s="84" t="n">
        <v>0.8565821199603745</v>
      </c>
      <c r="U2222" s="84" t="n">
        <v>0.7674799840743024</v>
      </c>
      <c r="V2222" s="84" t="n">
        <v>0.7791476837479336</v>
      </c>
      <c r="W2222" s="84" t="n">
        <v>0.8818222222222223</v>
      </c>
      <c r="X2222" s="84" t="n">
        <v>0.7752639886077323</v>
      </c>
      <c r="Y2222" s="84" t="n">
        <v>0.774164379367673</v>
      </c>
      <c r="Z2222" s="84" t="n">
        <v>0.8915946455260251</v>
      </c>
      <c r="AA2222" s="84" t="n">
        <v>0.8286752264198787</v>
      </c>
      <c r="AB2222" s="84" t="n">
        <v>0.8017980811995681</v>
      </c>
      <c r="AC2222" s="84" t="n">
        <v>0.8557353265261146</v>
      </c>
      <c r="AD2222" s="84" t="n">
        <v>0.7374393698107244</v>
      </c>
      <c r="AE2222" s="84" t="n">
        <v>0.668744251529928</v>
      </c>
      <c r="AF2222" s="84" t="n">
        <v>0.6479772888573456</v>
      </c>
      <c r="AG2222" s="84" t="n">
        <v>0.5507079828551869</v>
      </c>
      <c r="AH2222" s="84" t="n">
        <v>0.5965543204276235</v>
      </c>
      <c r="AI2222" s="84" t="n">
        <v>0.7277689574355485</v>
      </c>
      <c r="AJ2222" s="84" t="n">
        <v>0.5489944069524885</v>
      </c>
      <c r="AK2222" s="84" t="n">
        <v>0.6092461538461539</v>
      </c>
    </row>
    <row r="2223">
      <c r="A2223" s="84" t="n">
        <v>16</v>
      </c>
      <c r="B2223" s="84" t="n">
        <v>0.5596070253759399</v>
      </c>
      <c r="C2223" s="84" t="n">
        <v>0.5605146332209376</v>
      </c>
      <c r="D2223" s="84" t="n">
        <v>0.5753179770823124</v>
      </c>
      <c r="E2223" s="84" t="n">
        <v>0.5611413451997955</v>
      </c>
      <c r="F2223" s="84" t="n">
        <v>0.5564147879251052</v>
      </c>
      <c r="G2223" s="84" t="n">
        <v>0.5842457883663952</v>
      </c>
      <c r="H2223" s="84" t="n">
        <v>0.6062033402601401</v>
      </c>
      <c r="I2223" s="84" t="n">
        <v>0.608260900586317</v>
      </c>
      <c r="J2223" s="84" t="n">
        <v>0.6366570845846249</v>
      </c>
      <c r="K2223" s="84" t="n">
        <v>0.8450100377692336</v>
      </c>
      <c r="L2223" s="84" t="n">
        <v>0.6465293879850782</v>
      </c>
      <c r="M2223" s="84" t="n">
        <v>0.7354197916728918</v>
      </c>
      <c r="N2223" s="84" t="n">
        <v>0.8677859280806036</v>
      </c>
      <c r="O2223" s="84" t="n">
        <v>0.7539725472412581</v>
      </c>
      <c r="P2223" s="84" t="n">
        <v>0.7153061492297059</v>
      </c>
      <c r="Q2223" s="84" t="n">
        <v>0.8040969996933067</v>
      </c>
      <c r="R2223" s="84" t="n">
        <v>0.7847860665469267</v>
      </c>
      <c r="S2223" s="84" t="n">
        <v>0.827872719949364</v>
      </c>
      <c r="T2223" s="84" t="n">
        <v>0.8946935571297732</v>
      </c>
      <c r="U2223" s="84" t="n">
        <v>0.8404770616766145</v>
      </c>
      <c r="V2223" s="84" t="n">
        <v>0.8500544288997298</v>
      </c>
      <c r="W2223" s="84" t="n">
        <v>0.9547733333333334</v>
      </c>
      <c r="X2223" s="84" t="n">
        <v>0.8651079713787608</v>
      </c>
      <c r="Y2223" s="84" t="n">
        <v>0.8849052506416897</v>
      </c>
      <c r="Z2223" s="84" t="n">
        <v>0.9476249268958348</v>
      </c>
      <c r="AA2223" s="84" t="n">
        <v>0.9220739247547619</v>
      </c>
      <c r="AB2223" s="84" t="n">
        <v>0.9078562805769108</v>
      </c>
      <c r="AC2223" s="84" t="n">
        <v>0.965676191875413</v>
      </c>
      <c r="AD2223" s="84" t="n">
        <v>0.8259584331173543</v>
      </c>
      <c r="AE2223" s="84" t="n">
        <v>0.7804970788780013</v>
      </c>
      <c r="AF2223" s="84" t="n">
        <v>0.67351222384972</v>
      </c>
      <c r="AG2223" s="84" t="n">
        <v>0.5690994439948954</v>
      </c>
      <c r="AH2223" s="84" t="n">
        <v>0.6037187898967885</v>
      </c>
      <c r="AI2223" s="84" t="n">
        <v>0.7542451047100627</v>
      </c>
      <c r="AJ2223" s="84" t="n">
        <v>0.5667445787577717</v>
      </c>
      <c r="AK2223" s="84" t="n">
        <v>0.6123435897435897</v>
      </c>
    </row>
    <row r="2224">
      <c r="A2224" s="84" t="n">
        <v>17</v>
      </c>
      <c r="B2224" s="84" t="n">
        <v>0.6109169407894736</v>
      </c>
      <c r="C2224" s="84" t="n">
        <v>0.6131033403571648</v>
      </c>
      <c r="D2224" s="84" t="n">
        <v>0.6280706667600179</v>
      </c>
      <c r="E2224" s="84" t="n">
        <v>0.6148711626928048</v>
      </c>
      <c r="F2224" s="84" t="n">
        <v>0.6096245701184564</v>
      </c>
      <c r="G2224" s="84" t="n">
        <v>0.6382795653793488</v>
      </c>
      <c r="H2224" s="84" t="n">
        <v>0.6892942353575002</v>
      </c>
      <c r="I2224" s="84" t="n">
        <v>0.6840750082890202</v>
      </c>
      <c r="J2224" s="84" t="n">
        <v>0.7069917080195068</v>
      </c>
      <c r="K2224" s="84" t="n">
        <v>0.9756711694851814</v>
      </c>
      <c r="L2224" s="84" t="n">
        <v>0.7263454002006609</v>
      </c>
      <c r="M2224" s="84" t="n">
        <v>0.8278402945025786</v>
      </c>
      <c r="N2224" s="84" t="n">
        <v>0.9670650478478985</v>
      </c>
      <c r="O2224" s="84" t="n">
        <v>0.8553539324937446</v>
      </c>
      <c r="P2224" s="84" t="n">
        <v>0.8086075218490555</v>
      </c>
      <c r="Q2224" s="84" t="n">
        <v>0.9301373774548686</v>
      </c>
      <c r="R2224" s="84" t="n">
        <v>0.907843465554507</v>
      </c>
      <c r="S2224" s="84" t="n">
        <v>0.9433339087404337</v>
      </c>
      <c r="T2224" s="84" t="n">
        <v>0.9754770938860955</v>
      </c>
      <c r="U2224" s="84" t="n">
        <v>0.9408411927509058</v>
      </c>
      <c r="V2224" s="84" t="n">
        <v>0.9573317743821311</v>
      </c>
      <c r="W2224" s="84" t="n">
        <v>1</v>
      </c>
      <c r="X2224" s="84" t="n">
        <v>0.9641363588442103</v>
      </c>
      <c r="Y2224" s="84" t="n">
        <v>0.9953435220488502</v>
      </c>
      <c r="Z2224" s="84" t="n">
        <v>1</v>
      </c>
      <c r="AA2224" s="84" t="n">
        <v>1</v>
      </c>
      <c r="AB2224" s="84" t="n">
        <v>1</v>
      </c>
      <c r="AC2224" s="84" t="n">
        <v>1</v>
      </c>
      <c r="AD2224" s="84" t="n">
        <v>0.8986437477459954</v>
      </c>
      <c r="AE2224" s="84" t="n">
        <v>0.8732536212150017</v>
      </c>
      <c r="AF2224" s="84" t="n">
        <v>0.6982166316838561</v>
      </c>
      <c r="AG2224" s="84" t="n">
        <v>0.6180179200014506</v>
      </c>
      <c r="AH2224" s="84" t="n">
        <v>0.6502504290731552</v>
      </c>
      <c r="AI2224" s="84" t="n">
        <v>0.7590836924472668</v>
      </c>
      <c r="AJ2224" s="84" t="n">
        <v>0.6167880622188525</v>
      </c>
      <c r="AK2224" s="84" t="n">
        <v>0.6492102564102563</v>
      </c>
    </row>
    <row r="2225">
      <c r="A2225" s="84" t="n">
        <v>18</v>
      </c>
      <c r="B2225" s="84" t="n">
        <v>0.6926985432330828</v>
      </c>
      <c r="C2225" s="84" t="n">
        <v>0.6981653008422167</v>
      </c>
      <c r="D2225" s="84" t="n">
        <v>0.7174076407850827</v>
      </c>
      <c r="E2225" s="84" t="n">
        <v>0.6945939444962266</v>
      </c>
      <c r="F2225" s="84" t="n">
        <v>0.6909987581199849</v>
      </c>
      <c r="G2225" s="84" t="n">
        <v>0.7210327224650191</v>
      </c>
      <c r="H2225" s="84" t="n">
        <v>0.7512044947279304</v>
      </c>
      <c r="I2225" s="84" t="n">
        <v>0.7691875081316337</v>
      </c>
      <c r="J2225" s="84" t="n">
        <v>0.7861696831489184</v>
      </c>
      <c r="K2225" s="84" t="n">
        <v>1</v>
      </c>
      <c r="L2225" s="84" t="n">
        <v>0.8140914870041874</v>
      </c>
      <c r="M2225" s="84" t="n">
        <v>0.8927647266229612</v>
      </c>
      <c r="N2225" s="84" t="n">
        <v>1</v>
      </c>
      <c r="O2225" s="84" t="n">
        <v>0.9414804601087893</v>
      </c>
      <c r="P2225" s="84" t="n">
        <v>0.8696842713044695</v>
      </c>
      <c r="Q2225" s="84" t="n">
        <v>1</v>
      </c>
      <c r="R2225" s="84" t="n">
        <v>1</v>
      </c>
      <c r="S2225" s="84" t="n">
        <v>1</v>
      </c>
      <c r="T2225" s="84" t="n">
        <v>1</v>
      </c>
      <c r="U2225" s="84" t="n">
        <v>1</v>
      </c>
      <c r="V2225" s="84" t="n">
        <v>1</v>
      </c>
      <c r="W2225" s="84" t="n">
        <v>0.9773600000000001</v>
      </c>
      <c r="X2225" s="84" t="n">
        <v>1</v>
      </c>
      <c r="Y2225" s="84" t="n">
        <v>1</v>
      </c>
      <c r="Z2225" s="84" t="n">
        <v>0.9722691532913121</v>
      </c>
      <c r="AA2225" s="84" t="n">
        <v>0.9932141814835664</v>
      </c>
      <c r="AB2225" s="84" t="n">
        <v>0.966750587712053</v>
      </c>
      <c r="AC2225" s="84" t="n">
        <v>0.9730772056122824</v>
      </c>
      <c r="AD2225" s="84" t="n">
        <v>0.9519517146643002</v>
      </c>
      <c r="AE2225" s="84" t="n">
        <v>0.9152335099194828</v>
      </c>
      <c r="AF2225" s="84" t="n">
        <v>0.754571674493756</v>
      </c>
      <c r="AG2225" s="84" t="n">
        <v>0.6978192722747703</v>
      </c>
      <c r="AH2225" s="84" t="n">
        <v>0.7311500095869206</v>
      </c>
      <c r="AI2225" s="84" t="n">
        <v>0.8023436909352083</v>
      </c>
      <c r="AJ2225" s="84" t="n">
        <v>0.6988288859922438</v>
      </c>
      <c r="AK2225" s="84" t="n">
        <v>0.7271589743589743</v>
      </c>
    </row>
    <row r="2226">
      <c r="A2226" s="84" t="n">
        <v>19</v>
      </c>
      <c r="B2226" s="84" t="n">
        <v>0.787843632518797</v>
      </c>
      <c r="C2226" s="84" t="n">
        <v>0.7946976143980692</v>
      </c>
      <c r="D2226" s="84" t="n">
        <v>0.8102592825970268</v>
      </c>
      <c r="E2226" s="84" t="n">
        <v>0.7895456868817463</v>
      </c>
      <c r="F2226" s="84" t="n">
        <v>0.7856825563622472</v>
      </c>
      <c r="G2226" s="84" t="n">
        <v>0.80854446152474</v>
      </c>
      <c r="H2226" s="84" t="n">
        <v>0.8206110982836914</v>
      </c>
      <c r="I2226" s="84" t="n">
        <v>0.8446322822715691</v>
      </c>
      <c r="J2226" s="84" t="n">
        <v>0.8520076870781073</v>
      </c>
      <c r="K2226" s="84" t="n">
        <v>0.949833838057323</v>
      </c>
      <c r="L2226" s="84" t="n">
        <v>0.8702094369144345</v>
      </c>
      <c r="M2226" s="84" t="n">
        <v>0.916824535507043</v>
      </c>
      <c r="N2226" s="84" t="n">
        <v>0.945554571898318</v>
      </c>
      <c r="O2226" s="84" t="n">
        <v>0.959407852787286</v>
      </c>
      <c r="P2226" s="84" t="n">
        <v>0.8859649890207947</v>
      </c>
      <c r="Q2226" s="84" t="n">
        <v>0.9466776653235615</v>
      </c>
      <c r="R2226" s="84" t="n">
        <v>0.9721376602027459</v>
      </c>
      <c r="S2226" s="84" t="n">
        <v>0.9631739455664881</v>
      </c>
      <c r="T2226" s="84" t="n">
        <v>0.9566082876955569</v>
      </c>
      <c r="U2226" s="84" t="n">
        <v>0.9506609647942149</v>
      </c>
      <c r="V2226" s="84" t="n">
        <v>0.9508527194291011</v>
      </c>
      <c r="W2226" s="84" t="n">
        <v>0.9138044444444443</v>
      </c>
      <c r="X2226" s="84" t="n">
        <v>0.9532544206918787</v>
      </c>
      <c r="Y2226" s="84" t="n">
        <v>0.9449232642337637</v>
      </c>
      <c r="Z2226" s="84" t="n">
        <v>0.9338326077068038</v>
      </c>
      <c r="AA2226" s="84" t="n">
        <v>0.9578960294589046</v>
      </c>
      <c r="AB2226" s="84" t="n">
        <v>0.9182206620496854</v>
      </c>
      <c r="AC2226" s="84" t="n">
        <v>0.9357140233600233</v>
      </c>
      <c r="AD2226" s="84" t="n">
        <v>0.9900378064939642</v>
      </c>
      <c r="AE2226" s="84" t="n">
        <v>0.9411099749764923</v>
      </c>
      <c r="AF2226" s="84" t="n">
        <v>0.8320976095918337</v>
      </c>
      <c r="AG2226" s="84" t="n">
        <v>0.7923242736007505</v>
      </c>
      <c r="AH2226" s="84" t="n">
        <v>0.8178204486678856</v>
      </c>
      <c r="AI2226" s="84" t="n">
        <v>0.8620851289030015</v>
      </c>
      <c r="AJ2226" s="84" t="n">
        <v>0.793910693687904</v>
      </c>
      <c r="AK2226" s="84" t="n">
        <v>0.8123076923076923</v>
      </c>
    </row>
    <row r="2227">
      <c r="A2227" s="84" t="n">
        <v>20</v>
      </c>
      <c r="B2227" s="84" t="n">
        <v>0.8687147556390977</v>
      </c>
      <c r="C2227" s="84" t="n">
        <v>0.8765120351891824</v>
      </c>
      <c r="D2227" s="84" t="n">
        <v>0.8791150318560528</v>
      </c>
      <c r="E2227" s="84" t="n">
        <v>0.867193842268258</v>
      </c>
      <c r="F2227" s="84" t="n">
        <v>0.8649240542606039</v>
      </c>
      <c r="G2227" s="84" t="n">
        <v>0.8743199215122535</v>
      </c>
      <c r="H2227" s="84" t="n">
        <v>0.8918340644962672</v>
      </c>
      <c r="I2227" s="84" t="n">
        <v>0.9308255024825088</v>
      </c>
      <c r="J2227" s="84" t="n">
        <v>0.9377807041492023</v>
      </c>
      <c r="K2227" s="84" t="n">
        <v>0.7398573162294282</v>
      </c>
      <c r="L2227" s="84" t="n">
        <v>0.92566968914359</v>
      </c>
      <c r="M2227" s="84" t="n">
        <v>0.9353205882880244</v>
      </c>
      <c r="N2227" s="84" t="n">
        <v>0.6769529109228111</v>
      </c>
      <c r="O2227" s="84" t="n">
        <v>0.9140484186925526</v>
      </c>
      <c r="P2227" s="84" t="n">
        <v>0.9169079758894904</v>
      </c>
      <c r="Q2227" s="84" t="n">
        <v>0.6688346711507345</v>
      </c>
      <c r="R2227" s="84" t="n">
        <v>0.8452369174099666</v>
      </c>
      <c r="S2227" s="84" t="n">
        <v>0.9063294781057595</v>
      </c>
      <c r="T2227" s="84" t="n">
        <v>0.6155212052111174</v>
      </c>
      <c r="U2227" s="84" t="n">
        <v>0.7445618095976502</v>
      </c>
      <c r="V2227" s="84" t="n">
        <v>0.7470830141515138</v>
      </c>
      <c r="W2227" s="84" t="n">
        <v>0.5936977777777778</v>
      </c>
      <c r="X2227" s="84" t="n">
        <v>0.6974509495339042</v>
      </c>
      <c r="Y2227" s="84" t="n">
        <v>0.7454743519912851</v>
      </c>
      <c r="Z2227" s="84" t="n">
        <v>0.5959776463707844</v>
      </c>
      <c r="AA2227" s="84" t="n">
        <v>0.7458196646800935</v>
      </c>
      <c r="AB2227" s="84" t="n">
        <v>0.761690704619099</v>
      </c>
      <c r="AC2227" s="84" t="n">
        <v>0.6421435392639387</v>
      </c>
      <c r="AD2227" s="84" t="n">
        <v>0.9630201432027325</v>
      </c>
      <c r="AE2227" s="84" t="n">
        <v>0.9646125466942763</v>
      </c>
      <c r="AF2227" s="84" t="n">
        <v>0.8879694366005769</v>
      </c>
      <c r="AG2227" s="84" t="n">
        <v>0.872572152598808</v>
      </c>
      <c r="AH2227" s="84" t="n">
        <v>0.8810239766546789</v>
      </c>
      <c r="AI2227" s="84" t="n">
        <v>0.9063430861117411</v>
      </c>
      <c r="AJ2227" s="84" t="n">
        <v>0.873993241311923</v>
      </c>
      <c r="AK2227" s="84" t="n">
        <v>0.8771743589743591</v>
      </c>
    </row>
    <row r="2228">
      <c r="A2228" s="84" t="n">
        <v>21</v>
      </c>
      <c r="B2228" s="84" t="n">
        <v>0.9884868421052631</v>
      </c>
      <c r="C2228" s="84" t="n">
        <v>0.981408639098663</v>
      </c>
      <c r="D2228" s="84" t="n">
        <v>0.9782211953604518</v>
      </c>
      <c r="E2228" s="84" t="n">
        <v>0.968865570221594</v>
      </c>
      <c r="F2228" s="84" t="n">
        <v>0.9666698509743983</v>
      </c>
      <c r="G2228" s="84" t="n">
        <v>0.966590242546025</v>
      </c>
      <c r="H2228" s="84" t="n">
        <v>1</v>
      </c>
      <c r="I2228" s="84" t="n">
        <v>1</v>
      </c>
      <c r="J2228" s="84" t="n">
        <v>1</v>
      </c>
      <c r="K2228" s="84" t="n">
        <v>0.7803826828632029</v>
      </c>
      <c r="L2228" s="84" t="n">
        <v>1</v>
      </c>
      <c r="M2228" s="84" t="n">
        <v>1</v>
      </c>
      <c r="N2228" s="84" t="n">
        <v>0.7219341511740651</v>
      </c>
      <c r="O2228" s="84" t="n">
        <v>1</v>
      </c>
      <c r="P2228" s="84" t="n">
        <v>1</v>
      </c>
      <c r="Q2228" s="84" t="n">
        <v>0.7299829732330764</v>
      </c>
      <c r="R2228" s="84" t="n">
        <v>0.9301633991902339</v>
      </c>
      <c r="S2228" s="84" t="n">
        <v>0.9881581218712238</v>
      </c>
      <c r="T2228" s="84" t="n">
        <v>0.6576232219958505</v>
      </c>
      <c r="U2228" s="84" t="n">
        <v>0.8131003367285584</v>
      </c>
      <c r="V2228" s="84" t="n">
        <v>0.8050800306414545</v>
      </c>
      <c r="W2228" s="84" t="n">
        <v>0.6299377777777777</v>
      </c>
      <c r="X2228" s="84" t="n">
        <v>0.7484090398622415</v>
      </c>
      <c r="Y2228" s="84" t="n">
        <v>0.7952253301008549</v>
      </c>
      <c r="Z2228" s="84" t="n">
        <v>0.6300685554616935</v>
      </c>
      <c r="AA2228" s="84" t="n">
        <v>0.7876604953727254</v>
      </c>
      <c r="AB2228" s="84" t="n">
        <v>0.8006703094224539</v>
      </c>
      <c r="AC2228" s="84" t="n">
        <v>0.661334753544406</v>
      </c>
      <c r="AD2228" s="84" t="n">
        <v>1</v>
      </c>
      <c r="AE2228" s="84" t="n">
        <v>1</v>
      </c>
      <c r="AF2228" s="84" t="n">
        <v>0.9797955393141355</v>
      </c>
      <c r="AG2228" s="84" t="n">
        <v>0.9759850220883396</v>
      </c>
      <c r="AH2228" s="84" t="n">
        <v>0.9757661352550823</v>
      </c>
      <c r="AI2228" s="84" t="n">
        <v>0.9850759809480606</v>
      </c>
      <c r="AJ2228" s="84" t="n">
        <v>0.9852946840708627</v>
      </c>
      <c r="AK2228" s="84" t="n">
        <v>0.9850820512820512</v>
      </c>
    </row>
    <row r="2229">
      <c r="A2229" s="84" t="n">
        <v>22</v>
      </c>
      <c r="B2229" s="84" t="n">
        <v>1</v>
      </c>
      <c r="C2229" s="84" t="n">
        <v>1</v>
      </c>
      <c r="D2229" s="84" t="n">
        <v>1</v>
      </c>
      <c r="E2229" s="84" t="n">
        <v>1</v>
      </c>
      <c r="F2229" s="84" t="n">
        <v>1</v>
      </c>
      <c r="G2229" s="84" t="n">
        <v>1</v>
      </c>
      <c r="H2229" s="84" t="n">
        <v>0.9957053798199028</v>
      </c>
      <c r="I2229" s="84" t="n">
        <v>0.9340089059752292</v>
      </c>
      <c r="J2229" s="84" t="n">
        <v>0.9539952999619931</v>
      </c>
      <c r="K2229" s="84" t="n">
        <v>0.7091088502500936</v>
      </c>
      <c r="L2229" s="84" t="n">
        <v>0.9168075270776653</v>
      </c>
      <c r="M2229" s="84" t="n">
        <v>0.9328464797738639</v>
      </c>
      <c r="N2229" s="84" t="n">
        <v>0.6632203532734707</v>
      </c>
      <c r="O2229" s="84" t="n">
        <v>0.9256040826943576</v>
      </c>
      <c r="P2229" s="84" t="n">
        <v>0.9376809819171177</v>
      </c>
      <c r="Q2229" s="84" t="n">
        <v>0.6767452436096745</v>
      </c>
      <c r="R2229" s="84" t="n">
        <v>0.8636564278973484</v>
      </c>
      <c r="S2229" s="84" t="n">
        <v>0.9233442660682432</v>
      </c>
      <c r="T2229" s="84" t="n">
        <v>0.6056335395600081</v>
      </c>
      <c r="U2229" s="84" t="n">
        <v>0.7513286190260497</v>
      </c>
      <c r="V2229" s="84" t="n">
        <v>0.7505100189493207</v>
      </c>
      <c r="W2229" s="84" t="n">
        <v>0.5768799999999999</v>
      </c>
      <c r="X2229" s="84" t="n">
        <v>0.6842496092311595</v>
      </c>
      <c r="Y2229" s="84" t="n">
        <v>0.7380410752619267</v>
      </c>
      <c r="Z2229" s="84" t="n">
        <v>0.5638849177984274</v>
      </c>
      <c r="AA2229" s="84" t="n">
        <v>0.7099449320062579</v>
      </c>
      <c r="AB2229" s="84" t="n">
        <v>0.7386428616811741</v>
      </c>
      <c r="AC2229" s="84" t="n">
        <v>0.5871317857929919</v>
      </c>
      <c r="AD2229" s="84" t="n">
        <v>0.8903024114302849</v>
      </c>
      <c r="AE2229" s="84" t="n">
        <v>0.91556236094483</v>
      </c>
      <c r="AF2229" s="84" t="n">
        <v>1</v>
      </c>
      <c r="AG2229" s="84" t="n">
        <v>1</v>
      </c>
      <c r="AH2229" s="84" t="n">
        <v>1</v>
      </c>
      <c r="AI2229" s="84" t="n">
        <v>1</v>
      </c>
      <c r="AJ2229" s="84" t="n">
        <v>1</v>
      </c>
      <c r="AK2229" s="84" t="n">
        <v>1</v>
      </c>
    </row>
    <row r="2230">
      <c r="A2230" s="84" t="n">
        <v>23</v>
      </c>
      <c r="B2230" s="84" t="n">
        <v>0.8736636513157894</v>
      </c>
      <c r="C2230" s="84" t="n">
        <v>0.8784284051471897</v>
      </c>
      <c r="D2230" s="84" t="n">
        <v>0.9170715769329505</v>
      </c>
      <c r="E2230" s="84" t="n">
        <v>0.8875492347935896</v>
      </c>
      <c r="F2230" s="84" t="n">
        <v>0.8877865876958351</v>
      </c>
      <c r="G2230" s="84" t="n">
        <v>0.9187158649129344</v>
      </c>
      <c r="H2230" s="84" t="n">
        <v>0.8807973524205341</v>
      </c>
      <c r="I2230" s="84" t="n">
        <v>0.7995882770169598</v>
      </c>
      <c r="J2230" s="84" t="n">
        <v>0.8225280637235224</v>
      </c>
      <c r="K2230" s="84" t="n">
        <v>0.5892680935043725</v>
      </c>
      <c r="L2230" s="84" t="n">
        <v>0.7702477677028549</v>
      </c>
      <c r="M2230" s="84" t="n">
        <v>0.7916250829184918</v>
      </c>
      <c r="N2230" s="84" t="n">
        <v>0.5488596602166858</v>
      </c>
      <c r="O2230" s="84" t="n">
        <v>0.7705924464629772</v>
      </c>
      <c r="P2230" s="84" t="n">
        <v>0.7994436036288241</v>
      </c>
      <c r="Q2230" s="84" t="n">
        <v>0.5614179806888966</v>
      </c>
      <c r="R2230" s="84" t="n">
        <v>0.7172935249170446</v>
      </c>
      <c r="S2230" s="84" t="n">
        <v>0.7832096208067205</v>
      </c>
      <c r="T2230" s="84" t="n">
        <v>0.5147847703781238</v>
      </c>
      <c r="U2230" s="84" t="n">
        <v>0.6241245299259646</v>
      </c>
      <c r="V2230" s="84" t="n">
        <v>0.6387977260815224</v>
      </c>
      <c r="W2230" s="84" t="n">
        <v>0.4833866666666666</v>
      </c>
      <c r="X2230" s="84" t="n">
        <v>0.5705973759280283</v>
      </c>
      <c r="Y2230" s="84" t="n">
        <v>0.6235978056169655</v>
      </c>
      <c r="Z2230" s="84" t="n">
        <v>0.4628143479108455</v>
      </c>
      <c r="AA2230" s="84" t="n">
        <v>0.5914331234062097</v>
      </c>
      <c r="AB2230" s="84" t="n">
        <v>0.6176813965309105</v>
      </c>
      <c r="AC2230" s="84" t="n">
        <v>0.491928671123191</v>
      </c>
      <c r="AD2230" s="84" t="n">
        <v>0.7460906950640844</v>
      </c>
      <c r="AE2230" s="84" t="n">
        <v>0.7568454965393568</v>
      </c>
      <c r="AF2230" s="84" t="n">
        <v>0.8910197363453786</v>
      </c>
      <c r="AG2230" s="84" t="n">
        <v>0.8821237445685804</v>
      </c>
      <c r="AH2230" s="84" t="n">
        <v>0.9159156912169777</v>
      </c>
      <c r="AI2230" s="84" t="n">
        <v>0.8865653587359188</v>
      </c>
      <c r="AJ2230" s="84" t="n">
        <v>0.876259652010679</v>
      </c>
      <c r="AK2230" s="84" t="n">
        <v>0.9146666666666667</v>
      </c>
    </row>
    <row r="2231">
      <c r="A2231" s="84" t="n">
        <v>24</v>
      </c>
      <c r="B2231" s="84" t="n">
        <v>0.7382225093984961</v>
      </c>
      <c r="C2231" s="84" t="n">
        <v>0.7425976459088501</v>
      </c>
      <c r="D2231" s="84" t="n">
        <v>0.7616793857499592</v>
      </c>
      <c r="E2231" s="84" t="n">
        <v>0.7514357016146006</v>
      </c>
      <c r="F2231" s="84" t="n">
        <v>0.7506472105464272</v>
      </c>
      <c r="G2231" s="84" t="n">
        <v>0.7629155889466589</v>
      </c>
      <c r="H2231" s="84" t="n">
        <v>0.7328561533133227</v>
      </c>
      <c r="I2231" s="84" t="n">
        <v>0.6394255184310038</v>
      </c>
      <c r="J2231" s="84" t="n">
        <v>0.6667951415096866</v>
      </c>
      <c r="K2231" s="84" t="n">
        <v>0.4682931255458391</v>
      </c>
      <c r="L2231" s="84" t="n">
        <v>0.6053541618229539</v>
      </c>
      <c r="M2231" s="84" t="n">
        <v>0.6317940872392176</v>
      </c>
      <c r="N2231" s="84" t="n">
        <v>0.4293136882930736</v>
      </c>
      <c r="O2231" s="84" t="n">
        <v>0.6005837682053502</v>
      </c>
      <c r="P2231" s="84" t="n">
        <v>0.6332333102959573</v>
      </c>
      <c r="Q2231" s="84" t="n">
        <v>0.4401260615290248</v>
      </c>
      <c r="R2231" s="84" t="n">
        <v>0.5573209991171725</v>
      </c>
      <c r="S2231" s="84" t="n">
        <v>0.6155762702111743</v>
      </c>
      <c r="T2231" s="84" t="n">
        <v>0.4144408515728678</v>
      </c>
      <c r="U2231" s="84" t="n">
        <v>0.4873021578675039</v>
      </c>
      <c r="V2231" s="84" t="n">
        <v>0.5075273152441236</v>
      </c>
      <c r="W2231" s="84" t="n">
        <v>0.39472</v>
      </c>
      <c r="X2231" s="84" t="n">
        <v>0.4449936514387779</v>
      </c>
      <c r="Y2231" s="84" t="n">
        <v>0.4944161424568973</v>
      </c>
      <c r="Z2231" s="84" t="n">
        <v>0.3536129703034636</v>
      </c>
      <c r="AA2231" s="84" t="n">
        <v>0.4596494977218468</v>
      </c>
      <c r="AB2231" s="84" t="n">
        <v>0.4928283245441261</v>
      </c>
      <c r="AC2231" s="84" t="n">
        <v>0.3789392492470432</v>
      </c>
      <c r="AD2231" s="84" t="n">
        <v>0.5783927580100737</v>
      </c>
      <c r="AE2231" s="84" t="n">
        <v>0.6057178972032248</v>
      </c>
      <c r="AF2231" s="84" t="n">
        <v>0.7529257206710659</v>
      </c>
      <c r="AG2231" s="84" t="n">
        <v>0.7451193722332907</v>
      </c>
      <c r="AH2231" s="84" t="n">
        <v>0.7616177110174761</v>
      </c>
      <c r="AI2231" s="84" t="n">
        <v>0.7450215468360173</v>
      </c>
      <c r="AJ2231" s="84" t="n">
        <v>0.743974651878911</v>
      </c>
      <c r="AK2231" s="84" t="n">
        <v>0.758476923076923</v>
      </c>
    </row>
    <row r="2241">
      <c r="A2241" s="84" t="inlineStr">
        <is>
          <t>RefgChg-Res-StdForMsr-cDXGF-MFm1985-CZ09</t>
        </is>
      </c>
      <c r="B2241" s="83" t="n"/>
      <c r="C2241" s="83" t="n"/>
      <c r="D2241" s="83" t="n">
        <v>2015</v>
      </c>
      <c r="E2241" s="83" t="n"/>
      <c r="F2241" s="84" t="inlineStr">
        <is>
          <t>Source Annual kWh:</t>
        </is>
      </c>
      <c r="G2241" s="205" t="n">
        <v>162887.0449999997</v>
      </c>
      <c r="H2241" s="83" t="inlineStr">
        <is>
          <t>DEER</t>
        </is>
      </c>
      <c r="I2241" s="83" t="n"/>
      <c r="J2241" s="83" t="n"/>
      <c r="K2241" s="83" t="inlineStr">
        <is>
          <t>PDAF</t>
        </is>
      </c>
      <c r="L2241" s="83" t="inlineStr">
        <is>
          <t>Monthly</t>
        </is>
      </c>
      <c r="M2241" s="83" t="n"/>
      <c r="N2241" s="83" t="n"/>
      <c r="O2241" s="83" t="n"/>
      <c r="P2241" s="83" t="n"/>
      <c r="Q2241" s="83" t="n"/>
      <c r="R2241" s="83" t="n"/>
      <c r="S2241" s="83" t="n"/>
      <c r="T2241" s="105" t="n"/>
      <c r="U2241" s="83" t="n"/>
      <c r="V2241" s="83" t="n"/>
      <c r="W2241" s="83" t="n"/>
      <c r="X2241" s="83" t="n"/>
      <c r="Y2241" s="83" t="n"/>
      <c r="Z2241" s="83" t="n"/>
      <c r="AA2241" s="83" t="n"/>
      <c r="AB2241" s="83" t="n"/>
      <c r="AC2241" s="83" t="n"/>
      <c r="AD2241" s="83" t="n"/>
      <c r="AE2241" s="83" t="n"/>
      <c r="AF2241" s="83" t="n"/>
      <c r="AG2241" s="83" t="n"/>
      <c r="AH2241" s="83" t="n"/>
      <c r="AI2241" s="83" t="n"/>
      <c r="AJ2241" s="83" t="n"/>
      <c r="AK2241" s="83" t="n"/>
    </row>
    <row r="2242">
      <c r="A2242" s="106" t="n">
        <v>57</v>
      </c>
      <c r="B2242" s="84" t="inlineStr">
        <is>
          <t>RefgChg-Res-StdForMsr-20-MM</t>
        </is>
      </c>
      <c r="C2242" s="83" t="n"/>
      <c r="D2242" s="83" t="n"/>
      <c r="E2242" s="83" t="n"/>
      <c r="F2242" s="83" t="inlineStr">
        <is>
          <t>Source Sample Size:</t>
        </is>
      </c>
      <c r="G2242" s="83" t="n">
        <v>0</v>
      </c>
      <c r="H2242" s="83" t="inlineStr">
        <is>
          <t>DEER</t>
        </is>
      </c>
      <c r="I2242" s="83" t="n"/>
      <c r="J2242" s="83" t="n"/>
      <c r="K2242" s="83" t="inlineStr">
        <is>
          <t>WKWE</t>
        </is>
      </c>
      <c r="L2242" s="83" t="inlineStr">
        <is>
          <t>Monthly</t>
        </is>
      </c>
      <c r="M2242" s="83" t="n"/>
      <c r="N2242" s="83" t="inlineStr">
        <is>
          <t>Weekend Peak3</t>
        </is>
      </c>
      <c r="O2242" s="83" t="n"/>
      <c r="P2242" s="83" t="n"/>
      <c r="Q2242" s="83" t="n"/>
      <c r="R2242" s="83" t="n"/>
      <c r="S2242" s="83" t="n"/>
      <c r="T2242" s="83" t="n"/>
      <c r="U2242" s="83" t="n"/>
      <c r="V2242" s="83" t="n"/>
      <c r="W2242" s="83" t="n"/>
      <c r="X2242" s="83" t="n"/>
      <c r="Y2242" s="83" t="n"/>
      <c r="Z2242" s="83" t="n"/>
      <c r="AA2242" s="83" t="n"/>
      <c r="AB2242" s="83" t="n"/>
      <c r="AC2242" s="83" t="n"/>
      <c r="AD2242" s="83" t="n"/>
      <c r="AE2242" s="83" t="n"/>
      <c r="AF2242" s="83" t="n"/>
      <c r="AG2242" s="83" t="n"/>
      <c r="AH2242" s="83" t="n"/>
      <c r="AI2242" s="83" t="n"/>
      <c r="AJ2242" s="83" t="n"/>
      <c r="AK2242" s="83" t="n"/>
    </row>
    <row r="2243">
      <c r="A2243" s="84" t="n"/>
      <c r="B2243" s="84" t="n">
        <v>1</v>
      </c>
      <c r="C2243" s="84" t="inlineStr">
        <is>
          <t>JANUARY</t>
        </is>
      </c>
      <c r="D2243" s="84" t="inlineStr">
        <is>
          <t>JAN</t>
        </is>
      </c>
      <c r="E2243" s="84" t="n">
        <v>2</v>
      </c>
      <c r="F2243" s="84" t="inlineStr">
        <is>
          <t>FEBRUARY</t>
        </is>
      </c>
      <c r="G2243" s="84" t="inlineStr">
        <is>
          <t>FEB</t>
        </is>
      </c>
      <c r="H2243" s="84" t="n">
        <v>3</v>
      </c>
      <c r="I2243" s="84" t="inlineStr">
        <is>
          <t>MARCH</t>
        </is>
      </c>
      <c r="J2243" s="84" t="inlineStr">
        <is>
          <t>MAR</t>
        </is>
      </c>
      <c r="K2243" s="84" t="n">
        <v>4</v>
      </c>
      <c r="L2243" s="84" t="inlineStr">
        <is>
          <t>APRIL</t>
        </is>
      </c>
      <c r="M2243" s="84" t="inlineStr">
        <is>
          <t>APR</t>
        </is>
      </c>
      <c r="N2243" s="84" t="n">
        <v>5</v>
      </c>
      <c r="O2243" s="84" t="inlineStr">
        <is>
          <t>MAY</t>
        </is>
      </c>
      <c r="P2243" s="84" t="inlineStr">
        <is>
          <t>MAY</t>
        </is>
      </c>
      <c r="Q2243" s="84" t="n">
        <v>6</v>
      </c>
      <c r="R2243" s="84" t="inlineStr">
        <is>
          <t>JUNE</t>
        </is>
      </c>
      <c r="S2243" s="84" t="inlineStr">
        <is>
          <t>JUN</t>
        </is>
      </c>
      <c r="T2243" s="84" t="n">
        <v>7</v>
      </c>
      <c r="U2243" s="84" t="inlineStr">
        <is>
          <t>JULY</t>
        </is>
      </c>
      <c r="V2243" s="84" t="inlineStr">
        <is>
          <t>JUL</t>
        </is>
      </c>
      <c r="W2243" s="84" t="n">
        <v>8</v>
      </c>
      <c r="X2243" s="84" t="inlineStr">
        <is>
          <t>AUGUST</t>
        </is>
      </c>
      <c r="Y2243" s="84" t="inlineStr">
        <is>
          <t>AUG</t>
        </is>
      </c>
      <c r="Z2243" s="84" t="n">
        <v>9</v>
      </c>
      <c r="AA2243" s="84" t="inlineStr">
        <is>
          <t>SEPTEMBER</t>
        </is>
      </c>
      <c r="AB2243" s="84" t="inlineStr">
        <is>
          <t>SEP</t>
        </is>
      </c>
      <c r="AC2243" s="84" t="n">
        <v>10</v>
      </c>
      <c r="AD2243" s="84" t="inlineStr">
        <is>
          <t>OCTOBER</t>
        </is>
      </c>
      <c r="AE2243" s="84" t="inlineStr">
        <is>
          <t>OCT</t>
        </is>
      </c>
      <c r="AF2243" s="84" t="n">
        <v>11</v>
      </c>
      <c r="AG2243" s="84" t="inlineStr">
        <is>
          <t>NOVEMBER</t>
        </is>
      </c>
      <c r="AH2243" s="84" t="inlineStr">
        <is>
          <t>NOV</t>
        </is>
      </c>
      <c r="AI2243" s="84" t="n">
        <v>12</v>
      </c>
      <c r="AJ2243" s="84" t="inlineStr">
        <is>
          <t>DECEMBER</t>
        </is>
      </c>
      <c r="AK2243" s="84" t="inlineStr">
        <is>
          <t>DEC</t>
        </is>
      </c>
    </row>
    <row r="2244">
      <c r="A2244" s="83" t="n"/>
      <c r="B2244" s="84" t="n">
        <v>31</v>
      </c>
      <c r="C2244" s="83" t="n"/>
      <c r="D2244" s="83" t="n"/>
      <c r="E2244" s="84" t="n">
        <v>28</v>
      </c>
      <c r="F2244" s="83" t="n"/>
      <c r="G2244" s="83" t="n"/>
      <c r="H2244" s="84" t="n">
        <v>31</v>
      </c>
      <c r="I2244" s="83" t="n"/>
      <c r="J2244" s="83" t="n"/>
      <c r="K2244" s="84" t="n">
        <v>30</v>
      </c>
      <c r="L2244" s="83" t="n"/>
      <c r="M2244" s="83" t="n"/>
      <c r="N2244" s="84" t="n">
        <v>31</v>
      </c>
      <c r="O2244" s="83" t="n"/>
      <c r="P2244" s="83" t="n"/>
      <c r="Q2244" s="84" t="n">
        <v>30</v>
      </c>
      <c r="R2244" s="83" t="n"/>
      <c r="S2244" s="83" t="n"/>
      <c r="T2244" s="84" t="n">
        <v>31</v>
      </c>
      <c r="U2244" s="83" t="n"/>
      <c r="V2244" s="83" t="n"/>
      <c r="W2244" s="84" t="n">
        <v>31</v>
      </c>
      <c r="X2244" s="83" t="n"/>
      <c r="Y2244" s="83" t="n"/>
      <c r="Z2244" s="84" t="n">
        <v>30</v>
      </c>
      <c r="AA2244" s="83" t="n"/>
      <c r="AB2244" s="83" t="n"/>
      <c r="AC2244" s="84" t="n">
        <v>31</v>
      </c>
      <c r="AD2244" s="83" t="n"/>
      <c r="AE2244" s="83" t="n"/>
      <c r="AF2244" s="84" t="n">
        <v>30</v>
      </c>
      <c r="AG2244" s="83" t="n"/>
      <c r="AH2244" s="83" t="n"/>
      <c r="AI2244" s="84" t="n">
        <v>31</v>
      </c>
      <c r="AJ2244" s="83" t="n"/>
      <c r="AK2244" s="83" t="n"/>
    </row>
    <row r="2245">
      <c r="A2245" s="84" t="inlineStr">
        <is>
          <t>RATIOS</t>
        </is>
      </c>
      <c r="B2245" s="84" t="inlineStr">
        <is>
          <t>E.BKDWN</t>
        </is>
      </c>
      <c r="C2245" s="84" t="inlineStr">
        <is>
          <t>PEAK/AVG</t>
        </is>
      </c>
      <c r="D2245" s="84" t="inlineStr">
        <is>
          <t>END/AVG</t>
        </is>
      </c>
      <c r="E2245" s="84" t="inlineStr">
        <is>
          <t>E.BKDWN</t>
        </is>
      </c>
      <c r="F2245" s="84" t="inlineStr">
        <is>
          <t>PEAK/AVG</t>
        </is>
      </c>
      <c r="G2245" s="84" t="inlineStr">
        <is>
          <t>END/AVG</t>
        </is>
      </c>
      <c r="H2245" s="84" t="inlineStr">
        <is>
          <t>E.BKDWN</t>
        </is>
      </c>
      <c r="I2245" s="84" t="inlineStr">
        <is>
          <t>PEAK/AVG</t>
        </is>
      </c>
      <c r="J2245" s="84" t="inlineStr">
        <is>
          <t>END/AVG</t>
        </is>
      </c>
      <c r="K2245" s="84" t="inlineStr">
        <is>
          <t>E.BKDWN</t>
        </is>
      </c>
      <c r="L2245" s="84" t="inlineStr">
        <is>
          <t>PEAK/AVG</t>
        </is>
      </c>
      <c r="M2245" s="84" t="inlineStr">
        <is>
          <t>END/AVG</t>
        </is>
      </c>
      <c r="N2245" s="84" t="inlineStr">
        <is>
          <t>E.BKDWN</t>
        </is>
      </c>
      <c r="O2245" s="84" t="inlineStr">
        <is>
          <t>PEAK/AVG</t>
        </is>
      </c>
      <c r="P2245" s="84" t="inlineStr">
        <is>
          <t>END/AVG</t>
        </is>
      </c>
      <c r="Q2245" s="84" t="inlineStr">
        <is>
          <t>E.BKDWN</t>
        </is>
      </c>
      <c r="R2245" s="84" t="inlineStr">
        <is>
          <t>PEAK/AVG</t>
        </is>
      </c>
      <c r="S2245" s="84" t="inlineStr">
        <is>
          <t>END/AVG</t>
        </is>
      </c>
      <c r="T2245" s="84" t="inlineStr">
        <is>
          <t>E.BKDWN</t>
        </is>
      </c>
      <c r="U2245" s="84" t="inlineStr">
        <is>
          <t>PEAK/AVG</t>
        </is>
      </c>
      <c r="V2245" s="84" t="inlineStr">
        <is>
          <t>END/AVG</t>
        </is>
      </c>
      <c r="W2245" s="84" t="inlineStr">
        <is>
          <t>E.BKDWN</t>
        </is>
      </c>
      <c r="X2245" s="84" t="inlineStr">
        <is>
          <t>PEAK/AVG</t>
        </is>
      </c>
      <c r="Y2245" s="84" t="inlineStr">
        <is>
          <t>END/AVG</t>
        </is>
      </c>
      <c r="Z2245" s="84" t="inlineStr">
        <is>
          <t>E.BKDWN</t>
        </is>
      </c>
      <c r="AA2245" s="84" t="inlineStr">
        <is>
          <t>PEAK/AVG</t>
        </is>
      </c>
      <c r="AB2245" s="84" t="inlineStr">
        <is>
          <t>END/AVG</t>
        </is>
      </c>
      <c r="AC2245" s="84" t="inlineStr">
        <is>
          <t>E.BKDWN</t>
        </is>
      </c>
      <c r="AD2245" s="84" t="inlineStr">
        <is>
          <t>PEAK/AVG</t>
        </is>
      </c>
      <c r="AE2245" s="84" t="inlineStr">
        <is>
          <t>END/AVG</t>
        </is>
      </c>
      <c r="AF2245" s="84" t="inlineStr">
        <is>
          <t>E.BKDWN</t>
        </is>
      </c>
      <c r="AG2245" s="84" t="inlineStr">
        <is>
          <t>PEAK/AVG</t>
        </is>
      </c>
      <c r="AH2245" s="84" t="inlineStr">
        <is>
          <t>END/AVG</t>
        </is>
      </c>
      <c r="AI2245" s="84" t="inlineStr">
        <is>
          <t>E.BKDWN</t>
        </is>
      </c>
      <c r="AJ2245" s="84" t="inlineStr">
        <is>
          <t>PEAK/AVG</t>
        </is>
      </c>
      <c r="AK2245" s="84" t="inlineStr">
        <is>
          <t>END/AVG</t>
        </is>
      </c>
    </row>
    <row r="2246">
      <c r="A2246" s="83" t="n"/>
      <c r="B2246" s="209" t="n">
        <v>0.06920245270419864</v>
      </c>
      <c r="C2246" s="210" t="n">
        <v>1.021398180006871</v>
      </c>
      <c r="D2246" s="210" t="n">
        <v>0.9930627697445046</v>
      </c>
      <c r="E2246" s="209" t="n">
        <v>0.06168889387493657</v>
      </c>
      <c r="F2246" s="210" t="n">
        <v>1.00964584127201</v>
      </c>
      <c r="G2246" s="210" t="n">
        <v>0.9868389497851133</v>
      </c>
      <c r="H2246" s="209" t="n">
        <v>0.06910618942707962</v>
      </c>
      <c r="I2246" s="210" t="n">
        <v>1.151419998933701</v>
      </c>
      <c r="J2246" s="210" t="n">
        <v>0.9743553996507266</v>
      </c>
      <c r="K2246" s="209" t="n">
        <v>0.07025828967883042</v>
      </c>
      <c r="L2246" s="210" t="n">
        <v>1.576513149861112</v>
      </c>
      <c r="M2246" s="210" t="n">
        <v>1.064237013630726</v>
      </c>
      <c r="N2246" s="209" t="n">
        <v>0.0831003695679127</v>
      </c>
      <c r="O2246" s="210" t="n">
        <v>1.552751201738482</v>
      </c>
      <c r="P2246" s="210" t="n">
        <v>0.8570943061509279</v>
      </c>
      <c r="Q2246" s="209" t="n">
        <v>0.08811675429193677</v>
      </c>
      <c r="R2246" s="210" t="n">
        <v>1.324151606441235</v>
      </c>
      <c r="S2246" s="210" t="n">
        <v>0.9563158063009034</v>
      </c>
      <c r="T2246" s="209" t="n">
        <v>0.1101529500711521</v>
      </c>
      <c r="U2246" s="210" t="n">
        <v>1.281168895440348</v>
      </c>
      <c r="V2246" s="210" t="n">
        <v>0.9764714187042783</v>
      </c>
      <c r="W2246" s="209" t="n">
        <v>0.1184884124839848</v>
      </c>
      <c r="X2246" s="210" t="n">
        <v>1.242434501248814</v>
      </c>
      <c r="Y2246" s="210" t="n">
        <v>0.8817565724740734</v>
      </c>
      <c r="Z2246" s="209" t="n">
        <v>0.1126628076903473</v>
      </c>
      <c r="AA2246" s="210" t="n">
        <v>1.505709491377664</v>
      </c>
      <c r="AB2246" s="210" t="n">
        <v>0.8667056376770619</v>
      </c>
      <c r="AC2246" s="209" t="n">
        <v>0.07963687668924703</v>
      </c>
      <c r="AD2246" s="210" t="n">
        <v>1.503463818168863</v>
      </c>
      <c r="AE2246" s="210" t="n">
        <v>0.9204082757267981</v>
      </c>
      <c r="AF2246" s="209" t="n">
        <v>0.06691145923491888</v>
      </c>
      <c r="AG2246" s="210" t="n">
        <v>1.069016336016295</v>
      </c>
      <c r="AH2246" s="210" t="n">
        <v>0.9848603346296921</v>
      </c>
      <c r="AI2246" s="209" t="n">
        <v>0.07067454428545496</v>
      </c>
      <c r="AJ2246" s="210" t="n">
        <v>1.098946047256978</v>
      </c>
      <c r="AK2246" s="210" t="n">
        <v>0.9867932913876561</v>
      </c>
      <c r="AM2246">
        <f>A2241</f>
        <v/>
      </c>
      <c r="AN2246" s="206">
        <f>1/($B2246*(1/$B2244)*(1/(5/7+2/7*$D2246))*$B2256/SUM($B2248:$B2271))</f>
        <v/>
      </c>
      <c r="AO2246" s="206">
        <f>1/(B2246*(1/B2244)*(1/(5/7+2/7*D2246)))</f>
        <v/>
      </c>
      <c r="AP2246" s="206" t="n"/>
      <c r="AR2246" s="211">
        <f>CHOOSE(AV$3,C2246,F2246,I2246,L2246,O2246,R2246,U2246,X2246,AA2246,AD2246,AG2246,AJ2246)</f>
        <v/>
      </c>
      <c r="AS2246" s="207" t="n"/>
      <c r="AT2246" s="207" t="n"/>
      <c r="AV2246" s="116">
        <f>AN2246/AR2246</f>
        <v/>
      </c>
      <c r="AW2246" s="208">
        <f>AO2246/AR2246</f>
        <v/>
      </c>
      <c r="AX2246" s="206" t="n"/>
    </row>
    <row r="2247">
      <c r="A2247" s="84" t="inlineStr">
        <is>
          <t>HOUR</t>
        </is>
      </c>
      <c r="B2247" s="84" t="inlineStr">
        <is>
          <t>PEAK</t>
        </is>
      </c>
      <c r="C2247" s="84" t="inlineStr">
        <is>
          <t>AVG</t>
        </is>
      </c>
      <c r="D2247" s="84" t="inlineStr">
        <is>
          <t>END</t>
        </is>
      </c>
      <c r="E2247" s="84" t="inlineStr">
        <is>
          <t>PEAK</t>
        </is>
      </c>
      <c r="F2247" s="84" t="inlineStr">
        <is>
          <t>AVG</t>
        </is>
      </c>
      <c r="G2247" s="84" t="inlineStr">
        <is>
          <t>END</t>
        </is>
      </c>
      <c r="H2247" s="84" t="inlineStr">
        <is>
          <t>PEAK</t>
        </is>
      </c>
      <c r="I2247" s="84" t="inlineStr">
        <is>
          <t>AVG</t>
        </is>
      </c>
      <c r="J2247" s="84" t="inlineStr">
        <is>
          <t>END</t>
        </is>
      </c>
      <c r="K2247" s="84" t="inlineStr">
        <is>
          <t>PEAK</t>
        </is>
      </c>
      <c r="L2247" s="84" t="inlineStr">
        <is>
          <t>AVG</t>
        </is>
      </c>
      <c r="M2247" s="84" t="inlineStr">
        <is>
          <t>END</t>
        </is>
      </c>
      <c r="N2247" s="84" t="inlineStr">
        <is>
          <t>PEAK</t>
        </is>
      </c>
      <c r="O2247" s="84" t="inlineStr">
        <is>
          <t>AVG</t>
        </is>
      </c>
      <c r="P2247" s="84" t="inlineStr">
        <is>
          <t>END</t>
        </is>
      </c>
      <c r="Q2247" s="84" t="inlineStr">
        <is>
          <t>PEAK</t>
        </is>
      </c>
      <c r="R2247" s="84" t="inlineStr">
        <is>
          <t>AVG</t>
        </is>
      </c>
      <c r="S2247" s="84" t="inlineStr">
        <is>
          <t>END</t>
        </is>
      </c>
      <c r="T2247" s="84" t="inlineStr">
        <is>
          <t>PEAK</t>
        </is>
      </c>
      <c r="U2247" s="84" t="inlineStr">
        <is>
          <t>AVG</t>
        </is>
      </c>
      <c r="V2247" s="84" t="inlineStr">
        <is>
          <t>END</t>
        </is>
      </c>
      <c r="W2247" s="84" t="inlineStr">
        <is>
          <t>PEAK</t>
        </is>
      </c>
      <c r="X2247" s="84" t="inlineStr">
        <is>
          <t>AVG</t>
        </is>
      </c>
      <c r="Y2247" s="84" t="inlineStr">
        <is>
          <t>END</t>
        </is>
      </c>
      <c r="Z2247" s="84" t="inlineStr">
        <is>
          <t>PEAK</t>
        </is>
      </c>
      <c r="AA2247" s="84" t="inlineStr">
        <is>
          <t>AVG</t>
        </is>
      </c>
      <c r="AB2247" s="84" t="inlineStr">
        <is>
          <t>END</t>
        </is>
      </c>
      <c r="AC2247" s="84" t="inlineStr">
        <is>
          <t>PEAK</t>
        </is>
      </c>
      <c r="AD2247" s="84" t="inlineStr">
        <is>
          <t>AVG</t>
        </is>
      </c>
      <c r="AE2247" s="84" t="inlineStr">
        <is>
          <t>END</t>
        </is>
      </c>
      <c r="AF2247" s="84" t="inlineStr">
        <is>
          <t>PEAK</t>
        </is>
      </c>
      <c r="AG2247" s="84" t="inlineStr">
        <is>
          <t>AVG</t>
        </is>
      </c>
      <c r="AH2247" s="84" t="inlineStr">
        <is>
          <t>END</t>
        </is>
      </c>
      <c r="AI2247" s="84" t="inlineStr">
        <is>
          <t>PEAK</t>
        </is>
      </c>
      <c r="AJ2247" s="84" t="inlineStr">
        <is>
          <t>AVG</t>
        </is>
      </c>
      <c r="AK2247" s="84" t="inlineStr">
        <is>
          <t>END</t>
        </is>
      </c>
    </row>
    <row r="2248">
      <c r="A2248" s="84" t="n">
        <v>1</v>
      </c>
      <c r="B2248" s="84" t="n">
        <v>0.6200457628503718</v>
      </c>
      <c r="C2248" s="84" t="n">
        <v>0.5806092403022551</v>
      </c>
      <c r="D2248" s="84" t="n">
        <v>0.6319491756370078</v>
      </c>
      <c r="E2248" s="84" t="n">
        <v>0.6020921259732843</v>
      </c>
      <c r="F2248" s="84" t="n">
        <v>0.58319449060308</v>
      </c>
      <c r="G2248" s="84" t="n">
        <v>0.6362657927142622</v>
      </c>
      <c r="H2248" s="84" t="n">
        <v>0.4041947565543071</v>
      </c>
      <c r="I2248" s="84" t="n">
        <v>0.5143737224458828</v>
      </c>
      <c r="J2248" s="84" t="n">
        <v>0.5777056929705965</v>
      </c>
      <c r="K2248" s="84" t="n">
        <v>0.3651808334575233</v>
      </c>
      <c r="L2248" s="84" t="n">
        <v>0.504133964189628</v>
      </c>
      <c r="M2248" s="84" t="n">
        <v>0.5200359928014399</v>
      </c>
      <c r="N2248" s="84" t="n">
        <v>0.2357129940825451</v>
      </c>
      <c r="O2248" s="84" t="n">
        <v>0.4053036605307693</v>
      </c>
      <c r="P2248" s="84" t="n">
        <v>0.5067335899224981</v>
      </c>
      <c r="Q2248" s="84" t="n">
        <v>0.2662191602535084</v>
      </c>
      <c r="R2248" s="84" t="n">
        <v>0.3359964865551138</v>
      </c>
      <c r="S2248" s="84" t="n">
        <v>0.3700864373451441</v>
      </c>
      <c r="T2248" s="84" t="n">
        <v>0.3241831510436459</v>
      </c>
      <c r="U2248" s="84" t="n">
        <v>0.2924982720005865</v>
      </c>
      <c r="V2248" s="84" t="n">
        <v>0.3526880115431499</v>
      </c>
      <c r="W2248" s="84" t="n">
        <v>0.2871161814934897</v>
      </c>
      <c r="X2248" s="84" t="n">
        <v>0.2917499928137614</v>
      </c>
      <c r="Y2248" s="84" t="n">
        <v>0.3379715189097772</v>
      </c>
      <c r="Z2248" s="84" t="n">
        <v>0.3335635104291309</v>
      </c>
      <c r="AA2248" s="84" t="n">
        <v>0.3298486845894769</v>
      </c>
      <c r="AB2248" s="84" t="n">
        <v>0.3587664577492697</v>
      </c>
      <c r="AC2248" s="84" t="n">
        <v>0.2667264859545276</v>
      </c>
      <c r="AD2248" s="84" t="n">
        <v>0.4231243850510221</v>
      </c>
      <c r="AE2248" s="84" t="n">
        <v>0.4811766758253741</v>
      </c>
      <c r="AF2248" s="84" t="n">
        <v>0.6232228822386757</v>
      </c>
      <c r="AG2248" s="84" t="n">
        <v>0.5892358021132322</v>
      </c>
      <c r="AH2248" s="84" t="n">
        <v>0.6326747726910537</v>
      </c>
      <c r="AI2248" s="84" t="n">
        <v>0.6819303996094567</v>
      </c>
      <c r="AJ2248" s="84" t="n">
        <v>0.595663828855086</v>
      </c>
      <c r="AK2248" s="84" t="n">
        <v>0.6249882215479713</v>
      </c>
    </row>
    <row r="2249">
      <c r="A2249" s="84" t="n">
        <v>2</v>
      </c>
      <c r="B2249" s="84" t="n">
        <v>0.5445506796328076</v>
      </c>
      <c r="C2249" s="84" t="n">
        <v>0.501326406325756</v>
      </c>
      <c r="D2249" s="84" t="n">
        <v>0.5570539242403596</v>
      </c>
      <c r="E2249" s="84" t="n">
        <v>0.5246611786664438</v>
      </c>
      <c r="F2249" s="84" t="n">
        <v>0.5022834768714056</v>
      </c>
      <c r="G2249" s="84" t="n">
        <v>0.5562768464022185</v>
      </c>
      <c r="H2249" s="84" t="n">
        <v>0.3658196485162777</v>
      </c>
      <c r="I2249" s="84" t="n">
        <v>0.4657591903680678</v>
      </c>
      <c r="J2249" s="84" t="n">
        <v>0.5173911351898143</v>
      </c>
      <c r="K2249" s="84" t="n">
        <v>0.2903845701332622</v>
      </c>
      <c r="L2249" s="84" t="n">
        <v>0.4599814454030985</v>
      </c>
      <c r="M2249" s="84" t="n">
        <v>0.4629124175164968</v>
      </c>
      <c r="N2249" s="84" t="n">
        <v>0.2012932351455669</v>
      </c>
      <c r="O2249" s="84" t="n">
        <v>0.3606095898813996</v>
      </c>
      <c r="P2249" s="84" t="n">
        <v>0.4535963747402222</v>
      </c>
      <c r="Q2249" s="84" t="n">
        <v>0.2300744114984156</v>
      </c>
      <c r="R2249" s="84" t="n">
        <v>0.3030410990138516</v>
      </c>
      <c r="S2249" s="84" t="n">
        <v>0.3299282257973553</v>
      </c>
      <c r="T2249" s="84" t="n">
        <v>0.264390291087727</v>
      </c>
      <c r="U2249" s="84" t="n">
        <v>0.2574713734387349</v>
      </c>
      <c r="V2249" s="84" t="n">
        <v>0.2989111956945377</v>
      </c>
      <c r="W2249" s="84" t="n">
        <v>0.2301032762915316</v>
      </c>
      <c r="X2249" s="84" t="n">
        <v>0.2497156302741858</v>
      </c>
      <c r="Y2249" s="84" t="n">
        <v>0.2892644427559499</v>
      </c>
      <c r="Z2249" s="84" t="n">
        <v>0.2890479629327022</v>
      </c>
      <c r="AA2249" s="84" t="n">
        <v>0.2866591822251396</v>
      </c>
      <c r="AB2249" s="84" t="n">
        <v>0.3121196553596853</v>
      </c>
      <c r="AC2249" s="84" t="n">
        <v>0.2312835578968696</v>
      </c>
      <c r="AD2249" s="84" t="n">
        <v>0.3822078601585457</v>
      </c>
      <c r="AE2249" s="84" t="n">
        <v>0.4303589341009204</v>
      </c>
      <c r="AF2249" s="84" t="n">
        <v>0.5069536330621323</v>
      </c>
      <c r="AG2249" s="84" t="n">
        <v>0.5014079858282258</v>
      </c>
      <c r="AH2249" s="84" t="n">
        <v>0.5544313938313241</v>
      </c>
      <c r="AI2249" s="84" t="n">
        <v>0.5440965199804727</v>
      </c>
      <c r="AJ2249" s="84" t="n">
        <v>0.5083519282391336</v>
      </c>
      <c r="AK2249" s="84" t="n">
        <v>0.5505813843921376</v>
      </c>
    </row>
    <row r="2250">
      <c r="A2250" s="84" t="n">
        <v>3</v>
      </c>
      <c r="B2250" s="84" t="n">
        <v>0.5064830704693416</v>
      </c>
      <c r="C2250" s="84" t="n">
        <v>0.4682352291943411</v>
      </c>
      <c r="D2250" s="84" t="n">
        <v>0.5078816936912385</v>
      </c>
      <c r="E2250" s="84" t="n">
        <v>0.493084283983118</v>
      </c>
      <c r="F2250" s="84" t="n">
        <v>0.4708232181727342</v>
      </c>
      <c r="G2250" s="84" t="n">
        <v>0.5069521879514802</v>
      </c>
      <c r="H2250" s="84" t="n">
        <v>0.3493978680495534</v>
      </c>
      <c r="I2250" s="84" t="n">
        <v>0.4456882607522165</v>
      </c>
      <c r="J2250" s="84" t="n">
        <v>0.490968865199249</v>
      </c>
      <c r="K2250" s="84" t="n">
        <v>0.2505392452918984</v>
      </c>
      <c r="L2250" s="84" t="n">
        <v>0.4400371091938028</v>
      </c>
      <c r="M2250" s="84" t="n">
        <v>0.4459858028394321</v>
      </c>
      <c r="N2250" s="84" t="n">
        <v>0.1909361301465958</v>
      </c>
      <c r="O2250" s="84" t="n">
        <v>0.3429514489355875</v>
      </c>
      <c r="P2250" s="84" t="n">
        <v>0.4391876176971496</v>
      </c>
      <c r="Q2250" s="84" t="n">
        <v>0.2166350724309642</v>
      </c>
      <c r="R2250" s="84" t="n">
        <v>0.2893487689987718</v>
      </c>
      <c r="S2250" s="84" t="n">
        <v>0.3195587522041711</v>
      </c>
      <c r="T2250" s="84" t="n">
        <v>0.2262441875729792</v>
      </c>
      <c r="U2250" s="84" t="n">
        <v>0.2427459069867249</v>
      </c>
      <c r="V2250" s="84" t="n">
        <v>0.2799435004823466</v>
      </c>
      <c r="W2250" s="84" t="n">
        <v>0.2036455895186412</v>
      </c>
      <c r="X2250" s="84" t="n">
        <v>0.2282821604707603</v>
      </c>
      <c r="Y2250" s="84" t="n">
        <v>0.2709355621461311</v>
      </c>
      <c r="Z2250" s="84" t="n">
        <v>0.251421914616597</v>
      </c>
      <c r="AA2250" s="84" t="n">
        <v>0.2594826171490799</v>
      </c>
      <c r="AB2250" s="84" t="n">
        <v>0.2909597968559644</v>
      </c>
      <c r="AC2250" s="84" t="n">
        <v>0.2208778962907217</v>
      </c>
      <c r="AD2250" s="84" t="n">
        <v>0.3647079341992253</v>
      </c>
      <c r="AE2250" s="84" t="n">
        <v>0.4063980112521262</v>
      </c>
      <c r="AF2250" s="84" t="n">
        <v>0.4540553475408913</v>
      </c>
      <c r="AG2250" s="84" t="n">
        <v>0.463935508399868</v>
      </c>
      <c r="AH2250" s="84" t="n">
        <v>0.5014881144663678</v>
      </c>
      <c r="AI2250" s="84" t="n">
        <v>0.4706883325197014</v>
      </c>
      <c r="AJ2250" s="84" t="n">
        <v>0.470691210704725</v>
      </c>
      <c r="AK2250" s="84" t="n">
        <v>0.501832727135669</v>
      </c>
    </row>
    <row r="2251">
      <c r="A2251" s="84" t="n">
        <v>4</v>
      </c>
      <c r="B2251" s="84" t="n">
        <v>0.4874424559396366</v>
      </c>
      <c r="C2251" s="84" t="n">
        <v>0.4541946368248236</v>
      </c>
      <c r="D2251" s="84" t="n">
        <v>0.4839300313394195</v>
      </c>
      <c r="E2251" s="84" t="n">
        <v>0.4781524661178666</v>
      </c>
      <c r="F2251" s="84" t="n">
        <v>0.4585815812004375</v>
      </c>
      <c r="G2251" s="84" t="n">
        <v>0.484859356365082</v>
      </c>
      <c r="H2251" s="84" t="n">
        <v>0.3407548256986459</v>
      </c>
      <c r="I2251" s="84" t="n">
        <v>0.4366625709437718</v>
      </c>
      <c r="J2251" s="84" t="n">
        <v>0.470246374415189</v>
      </c>
      <c r="K2251" s="84" t="n">
        <v>0.235001137317343</v>
      </c>
      <c r="L2251" s="84" t="n">
        <v>0.4319083402913072</v>
      </c>
      <c r="M2251" s="84" t="n">
        <v>0.4264347130573886</v>
      </c>
      <c r="N2251" s="84" t="n">
        <v>0.1850997362398908</v>
      </c>
      <c r="O2251" s="84" t="n">
        <v>0.332232535549046</v>
      </c>
      <c r="P2251" s="84" t="n">
        <v>0.4165897649433178</v>
      </c>
      <c r="Q2251" s="84" t="n">
        <v>0.2097102761430512</v>
      </c>
      <c r="R2251" s="84" t="n">
        <v>0.2801635461955817</v>
      </c>
      <c r="S2251" s="84" t="n">
        <v>0.3017787519785843</v>
      </c>
      <c r="T2251" s="84" t="n">
        <v>0.2160944635984882</v>
      </c>
      <c r="U2251" s="84" t="n">
        <v>0.2350715407931868</v>
      </c>
      <c r="V2251" s="84" t="n">
        <v>0.2603124058456546</v>
      </c>
      <c r="W2251" s="84" t="n">
        <v>0.1800775583565951</v>
      </c>
      <c r="X2251" s="84" t="n">
        <v>0.2187070108943376</v>
      </c>
      <c r="Y2251" s="84" t="n">
        <v>0.2501164244221672</v>
      </c>
      <c r="Z2251" s="84" t="n">
        <v>0.226815807368127</v>
      </c>
      <c r="AA2251" s="84" t="n">
        <v>0.2457943488481531</v>
      </c>
      <c r="AB2251" s="84" t="n">
        <v>0.2722981402926801</v>
      </c>
      <c r="AC2251" s="84" t="n">
        <v>0.2160079308797777</v>
      </c>
      <c r="AD2251" s="84" t="n">
        <v>0.356333110662845</v>
      </c>
      <c r="AE2251" s="84" t="n">
        <v>0.3852588425138472</v>
      </c>
      <c r="AF2251" s="84" t="n">
        <v>0.4288308324653022</v>
      </c>
      <c r="AG2251" s="84" t="n">
        <v>0.4465132505253834</v>
      </c>
      <c r="AH2251" s="84" t="n">
        <v>0.4749777105865022</v>
      </c>
      <c r="AI2251" s="84" t="n">
        <v>0.4305181672362088</v>
      </c>
      <c r="AJ2251" s="84" t="n">
        <v>0.4530238843984717</v>
      </c>
      <c r="AK2251" s="84" t="n">
        <v>0.4742758607692742</v>
      </c>
    </row>
    <row r="2252">
      <c r="A2252" s="84" t="n">
        <v>5</v>
      </c>
      <c r="B2252" s="84" t="n">
        <v>0.4799923728582713</v>
      </c>
      <c r="C2252" s="84" t="n">
        <v>0.4518197191093171</v>
      </c>
      <c r="D2252" s="84" t="n">
        <v>0.469201355770541</v>
      </c>
      <c r="E2252" s="84" t="n">
        <v>0.4755616842867688</v>
      </c>
      <c r="F2252" s="84" t="n">
        <v>0.4557159552856712</v>
      </c>
      <c r="G2252" s="84" t="n">
        <v>0.4691514840060892</v>
      </c>
      <c r="H2252" s="84" t="n">
        <v>0.367191011235955</v>
      </c>
      <c r="I2252" s="84" t="n">
        <v>0.4615313473795867</v>
      </c>
      <c r="J2252" s="84" t="n">
        <v>0.4868739726293878</v>
      </c>
      <c r="K2252" s="84" t="n">
        <v>0.2498097934788577</v>
      </c>
      <c r="L2252" s="84" t="n">
        <v>0.4677001577140736</v>
      </c>
      <c r="M2252" s="84" t="n">
        <v>0.4477754449110179</v>
      </c>
      <c r="N2252" s="84" t="n">
        <v>0.2001770871655454</v>
      </c>
      <c r="O2252" s="84" t="n">
        <v>0.3594247617318994</v>
      </c>
      <c r="P2252" s="84" t="n">
        <v>0.437300711997419</v>
      </c>
      <c r="Q2252" s="84" t="n">
        <v>0.2270540968764146</v>
      </c>
      <c r="R2252" s="84" t="n">
        <v>0.3034064350971379</v>
      </c>
      <c r="S2252" s="84" t="n">
        <v>0.3148853455049948</v>
      </c>
      <c r="T2252" s="84" t="n">
        <v>0.2268107480671305</v>
      </c>
      <c r="U2252" s="84" t="n">
        <v>0.254155555531593</v>
      </c>
      <c r="V2252" s="84" t="n">
        <v>0.2683727088533417</v>
      </c>
      <c r="W2252" s="84" t="n">
        <v>0.1862267454964717</v>
      </c>
      <c r="X2252" s="84" t="n">
        <v>0.2349612559081147</v>
      </c>
      <c r="Y2252" s="84" t="n">
        <v>0.2600431383122135</v>
      </c>
      <c r="Z2252" s="84" t="n">
        <v>0.2376481874871514</v>
      </c>
      <c r="AA2252" s="84" t="n">
        <v>0.2626234742661642</v>
      </c>
      <c r="AB2252" s="84" t="n">
        <v>0.2854878245680987</v>
      </c>
      <c r="AC2252" s="84" t="n">
        <v>0.2324920039943846</v>
      </c>
      <c r="AD2252" s="84" t="n">
        <v>0.383741324900374</v>
      </c>
      <c r="AE2252" s="84" t="n">
        <v>0.409354965327751</v>
      </c>
      <c r="AF2252" s="84" t="n">
        <v>0.414261985867515</v>
      </c>
      <c r="AG2252" s="84" t="n">
        <v>0.4408478832165582</v>
      </c>
      <c r="AH2252" s="84" t="n">
        <v>0.4554534765024357</v>
      </c>
      <c r="AI2252" s="84" t="n">
        <v>0.4141292977195062</v>
      </c>
      <c r="AJ2252" s="84" t="n">
        <v>0.449311091227041</v>
      </c>
      <c r="AK2252" s="84" t="n">
        <v>0.4558213821306749</v>
      </c>
    </row>
    <row r="2253">
      <c r="A2253" s="84" t="n">
        <v>6</v>
      </c>
      <c r="B2253" s="84" t="n">
        <v>0.5111138350903</v>
      </c>
      <c r="C2253" s="84" t="n">
        <v>0.4876445152211532</v>
      </c>
      <c r="D2253" s="84" t="n">
        <v>0.5028443929690694</v>
      </c>
      <c r="E2253" s="84" t="n">
        <v>0.5096457871937375</v>
      </c>
      <c r="F2253" s="84" t="n">
        <v>0.4922735946437886</v>
      </c>
      <c r="G2253" s="84" t="n">
        <v>0.5035488156070318</v>
      </c>
      <c r="H2253" s="84" t="n">
        <v>0.4143359262460386</v>
      </c>
      <c r="I2253" s="84" t="n">
        <v>0.5126863601103017</v>
      </c>
      <c r="J2253" s="84" t="n">
        <v>0.5313293324644249</v>
      </c>
      <c r="K2253" s="84" t="n">
        <v>0.282290008078875</v>
      </c>
      <c r="L2253" s="84" t="n">
        <v>0.5245774190555709</v>
      </c>
      <c r="M2253" s="84" t="n">
        <v>0.4931163767246552</v>
      </c>
      <c r="N2253" s="84" t="n">
        <v>0.2299950739837753</v>
      </c>
      <c r="O2253" s="84" t="n">
        <v>0.4092043500839462</v>
      </c>
      <c r="P2253" s="84" t="n">
        <v>0.4833292068993976</v>
      </c>
      <c r="Q2253" s="84" t="n">
        <v>0.2600087709370756</v>
      </c>
      <c r="R2253" s="84" t="n">
        <v>0.3464603856498059</v>
      </c>
      <c r="S2253" s="84" t="n">
        <v>0.3500016919010576</v>
      </c>
      <c r="T2253" s="84" t="n">
        <v>0.274035638036937</v>
      </c>
      <c r="U2253" s="84" t="n">
        <v>0.2925015069448862</v>
      </c>
      <c r="V2253" s="84" t="n">
        <v>0.2995635384619637</v>
      </c>
      <c r="W2253" s="84" t="n">
        <v>0.2082343626286619</v>
      </c>
      <c r="X2253" s="84" t="n">
        <v>0.2711491000776113</v>
      </c>
      <c r="Y2253" s="84" t="n">
        <v>0.2880315694012108</v>
      </c>
      <c r="Z2253" s="84" t="n">
        <v>0.2696656458048907</v>
      </c>
      <c r="AA2253" s="84" t="n">
        <v>0.2977369526730433</v>
      </c>
      <c r="AB2253" s="84" t="n">
        <v>0.3153077250510061</v>
      </c>
      <c r="AC2253" s="84" t="n">
        <v>0.2612776242094446</v>
      </c>
      <c r="AD2253" s="84" t="n">
        <v>0.4314333946499849</v>
      </c>
      <c r="AE2253" s="84" t="n">
        <v>0.4511884513062062</v>
      </c>
      <c r="AF2253" s="84" t="n">
        <v>0.4447791447312857</v>
      </c>
      <c r="AG2253" s="84" t="n">
        <v>0.4733067612565752</v>
      </c>
      <c r="AH2253" s="84" t="n">
        <v>0.4853708226193399</v>
      </c>
      <c r="AI2253" s="84" t="n">
        <v>0.4428900202245623</v>
      </c>
      <c r="AJ2253" s="84" t="n">
        <v>0.4810406216700886</v>
      </c>
      <c r="AK2253" s="84" t="n">
        <v>0.4874677270414413</v>
      </c>
    </row>
    <row r="2254">
      <c r="A2254" s="84" t="n">
        <v>7</v>
      </c>
      <c r="B2254" s="84" t="n">
        <v>0.5561139712892594</v>
      </c>
      <c r="C2254" s="84" t="n">
        <v>0.5386057163579603</v>
      </c>
      <c r="D2254" s="84" t="n">
        <v>0.5486399713857474</v>
      </c>
      <c r="E2254" s="84" t="n">
        <v>0.5612664187316312</v>
      </c>
      <c r="F2254" s="84" t="n">
        <v>0.5472641195903608</v>
      </c>
      <c r="G2254" s="84" t="n">
        <v>0.5520250550260344</v>
      </c>
      <c r="H2254" s="84" t="n">
        <v>0.4907058484586574</v>
      </c>
      <c r="I2254" s="84" t="n">
        <v>0.5928832567980509</v>
      </c>
      <c r="J2254" s="84" t="n">
        <v>0.5732995496590831</v>
      </c>
      <c r="K2254" s="84" t="n">
        <v>0.3563019146149201</v>
      </c>
      <c r="L2254" s="84" t="n">
        <v>0.6010297801280268</v>
      </c>
      <c r="M2254" s="84" t="n">
        <v>0.5421465706858629</v>
      </c>
      <c r="N2254" s="84" t="n">
        <v>0.3055439506650123</v>
      </c>
      <c r="O2254" s="84" t="n">
        <v>0.4969051616492136</v>
      </c>
      <c r="P2254" s="84" t="n">
        <v>0.5252237652584272</v>
      </c>
      <c r="Q2254" s="84" t="n">
        <v>0.3345051493888637</v>
      </c>
      <c r="R2254" s="84" t="n">
        <v>0.4112725614464199</v>
      </c>
      <c r="S2254" s="84" t="n">
        <v>0.384775898305467</v>
      </c>
      <c r="T2254" s="84" t="n">
        <v>0.3789046036494787</v>
      </c>
      <c r="U2254" s="84" t="n">
        <v>0.3566148680196641</v>
      </c>
      <c r="V2254" s="84" t="n">
        <v>0.3634931296697099</v>
      </c>
      <c r="W2254" s="84" t="n">
        <v>0.2811403736902636</v>
      </c>
      <c r="X2254" s="84" t="n">
        <v>0.3419520287778056</v>
      </c>
      <c r="Y2254" s="84" t="n">
        <v>0.337067084977573</v>
      </c>
      <c r="Z2254" s="84" t="n">
        <v>0.3531514055737999</v>
      </c>
      <c r="AA2254" s="84" t="n">
        <v>0.36699339550564</v>
      </c>
      <c r="AB2254" s="84" t="n">
        <v>0.3682836971040231</v>
      </c>
      <c r="AC2254" s="84" t="n">
        <v>0.3145288507460526</v>
      </c>
      <c r="AD2254" s="84" t="n">
        <v>0.5129850898524779</v>
      </c>
      <c r="AE2254" s="84" t="n">
        <v>0.4929608792359021</v>
      </c>
      <c r="AF2254" s="84" t="n">
        <v>0.4952704034233271</v>
      </c>
      <c r="AG2254" s="84" t="n">
        <v>0.5254189488988882</v>
      </c>
      <c r="AH2254" s="84" t="n">
        <v>0.5297558286277904</v>
      </c>
      <c r="AI2254" s="84" t="n">
        <v>0.4915126577864564</v>
      </c>
      <c r="AJ2254" s="84" t="n">
        <v>0.5308291780989755</v>
      </c>
      <c r="AK2254" s="84" t="n">
        <v>0.5317075928613157</v>
      </c>
    </row>
    <row r="2255">
      <c r="A2255" s="84" t="n">
        <v>8</v>
      </c>
      <c r="B2255" s="84" t="n">
        <v>0.6287216365666966</v>
      </c>
      <c r="C2255" s="84" t="n">
        <v>0.6222067617159324</v>
      </c>
      <c r="D2255" s="84" t="n">
        <v>0.5807799087069082</v>
      </c>
      <c r="E2255" s="84" t="n">
        <v>0.6368030309361637</v>
      </c>
      <c r="F2255" s="84" t="n">
        <v>0.6301427750791788</v>
      </c>
      <c r="G2255" s="84" t="n">
        <v>0.5766485993813814</v>
      </c>
      <c r="H2255" s="84" t="n">
        <v>0.4898645923365024</v>
      </c>
      <c r="I2255" s="84" t="n">
        <v>0.6043003202968551</v>
      </c>
      <c r="J2255" s="84" t="n">
        <v>0.5761445759694975</v>
      </c>
      <c r="K2255" s="84" t="n">
        <v>0.4049790968915941</v>
      </c>
      <c r="L2255" s="84" t="n">
        <v>0.5952704332498377</v>
      </c>
      <c r="M2255" s="84" t="n">
        <v>0.5545940811837634</v>
      </c>
      <c r="N2255" s="84" t="n">
        <v>0.3616693583084435</v>
      </c>
      <c r="O2255" s="84" t="n">
        <v>0.5205966828173029</v>
      </c>
      <c r="P2255" s="84" t="n">
        <v>0.5318035517342277</v>
      </c>
      <c r="Q2255" s="84" t="n">
        <v>0.3693908442734269</v>
      </c>
      <c r="R2255" s="84" t="n">
        <v>0.4219385613531427</v>
      </c>
      <c r="S2255" s="84" t="n">
        <v>0.4026198147932309</v>
      </c>
      <c r="T2255" s="84" t="n">
        <v>0.4551968106789744</v>
      </c>
      <c r="U2255" s="84" t="n">
        <v>0.385155703260716</v>
      </c>
      <c r="V2255" s="84" t="n">
        <v>0.4091709442108725</v>
      </c>
      <c r="W2255" s="84" t="n">
        <v>0.3396212239425306</v>
      </c>
      <c r="X2255" s="84" t="n">
        <v>0.3845664234296017</v>
      </c>
      <c r="Y2255" s="84" t="n">
        <v>0.3646437412681684</v>
      </c>
      <c r="Z2255" s="84" t="n">
        <v>0.4233800188710076</v>
      </c>
      <c r="AA2255" s="84" t="n">
        <v>0.4158179650506286</v>
      </c>
      <c r="AB2255" s="84" t="n">
        <v>0.4170206519984146</v>
      </c>
      <c r="AC2255" s="84" t="n">
        <v>0.3613326193611879</v>
      </c>
      <c r="AD2255" s="84" t="n">
        <v>0.5270297840973782</v>
      </c>
      <c r="AE2255" s="84" t="n">
        <v>0.4970386846351782</v>
      </c>
      <c r="AF2255" s="84" t="n">
        <v>0.5778835055319388</v>
      </c>
      <c r="AG2255" s="84" t="n">
        <v>0.6118346013561787</v>
      </c>
      <c r="AH2255" s="84" t="n">
        <v>0.5610170002541207</v>
      </c>
      <c r="AI2255" s="84" t="n">
        <v>0.5728990864076992</v>
      </c>
      <c r="AJ2255" s="84" t="n">
        <v>0.617769799397785</v>
      </c>
      <c r="AK2255" s="84" t="n">
        <v>0.5690311516499255</v>
      </c>
    </row>
    <row r="2256">
      <c r="A2256" s="84" t="n">
        <v>9</v>
      </c>
      <c r="B2256" s="84" t="n">
        <v>0.6272915474925772</v>
      </c>
      <c r="C2256" s="84" t="n">
        <v>0.6123838655382686</v>
      </c>
      <c r="D2256" s="84" t="n">
        <v>0.5695300790298407</v>
      </c>
      <c r="E2256" s="84" t="n">
        <v>0.6234869694817043</v>
      </c>
      <c r="F2256" s="84" t="n">
        <v>0.6198247610327697</v>
      </c>
      <c r="G2256" s="84" t="n">
        <v>0.5694879427535319</v>
      </c>
      <c r="H2256" s="84" t="n">
        <v>0.4731431864016134</v>
      </c>
      <c r="I2256" s="84" t="n">
        <v>0.565919433167051</v>
      </c>
      <c r="J2256" s="84" t="n">
        <v>0.563723726060441</v>
      </c>
      <c r="K2256" s="84" t="n">
        <v>0.4177013639964547</v>
      </c>
      <c r="L2256" s="84" t="n">
        <v>0.5420577047963634</v>
      </c>
      <c r="M2256" s="84" t="n">
        <v>0.5448460307938413</v>
      </c>
      <c r="N2256" s="84" t="n">
        <v>0.3977415150929396</v>
      </c>
      <c r="O2256" s="84" t="n">
        <v>0.5098391154627635</v>
      </c>
      <c r="P2256" s="84" t="n">
        <v>0.5301679833742226</v>
      </c>
      <c r="Q2256" s="84" t="n">
        <v>0.3844146106835672</v>
      </c>
      <c r="R2256" s="84" t="n">
        <v>0.4061086265954304</v>
      </c>
      <c r="S2256" s="84" t="n">
        <v>0.4037590281720325</v>
      </c>
      <c r="T2256" s="84" t="n">
        <v>0.532684322165643</v>
      </c>
      <c r="U2256" s="84" t="n">
        <v>0.3884477982429939</v>
      </c>
      <c r="V2256" s="84" t="n">
        <v>0.4388083135004546</v>
      </c>
      <c r="W2256" s="84" t="n">
        <v>0.4036791095237269</v>
      </c>
      <c r="X2256" s="84" t="n">
        <v>0.3999203354125516</v>
      </c>
      <c r="Y2256" s="84" t="n">
        <v>0.3969411014975857</v>
      </c>
      <c r="Z2256" s="84" t="n">
        <v>0.4967819133515016</v>
      </c>
      <c r="AA2256" s="84" t="n">
        <v>0.4489838946845612</v>
      </c>
      <c r="AB2256" s="84" t="n">
        <v>0.4719370605762598</v>
      </c>
      <c r="AC2256" s="84" t="n">
        <v>0.3848937001606437</v>
      </c>
      <c r="AD2256" s="84" t="n">
        <v>0.5093324163258052</v>
      </c>
      <c r="AE2256" s="84" t="n">
        <v>0.5087225783941735</v>
      </c>
      <c r="AF2256" s="84" t="n">
        <v>0.5828805495340784</v>
      </c>
      <c r="AG2256" s="84" t="n">
        <v>0.6073557859025942</v>
      </c>
      <c r="AH2256" s="84" t="n">
        <v>0.5589323478612931</v>
      </c>
      <c r="AI2256" s="84" t="n">
        <v>0.5850198758630308</v>
      </c>
      <c r="AJ2256" s="84" t="n">
        <v>0.6101381530339089</v>
      </c>
      <c r="AK2256" s="84" t="n">
        <v>0.5640700676554284</v>
      </c>
    </row>
    <row r="2257">
      <c r="A2257" s="84" t="n">
        <v>10</v>
      </c>
      <c r="B2257" s="84" t="n">
        <v>0.5369780174879465</v>
      </c>
      <c r="C2257" s="84" t="n">
        <v>0.5509552884785941</v>
      </c>
      <c r="D2257" s="84" t="n">
        <v>0.5518037198528409</v>
      </c>
      <c r="E2257" s="84" t="n">
        <v>0.5514186619865447</v>
      </c>
      <c r="F2257" s="84" t="n">
        <v>0.5525375755748309</v>
      </c>
      <c r="G2257" s="84" t="n">
        <v>0.5624581850620074</v>
      </c>
      <c r="H2257" s="84" t="n">
        <v>0.4825007202535292</v>
      </c>
      <c r="I2257" s="84" t="n">
        <v>0.5413450957965049</v>
      </c>
      <c r="J2257" s="84" t="n">
        <v>0.5648568732917683</v>
      </c>
      <c r="K2257" s="84" t="n">
        <v>0.4848423050677293</v>
      </c>
      <c r="L2257" s="84" t="n">
        <v>0.5409963818536041</v>
      </c>
      <c r="M2257" s="84" t="n">
        <v>0.5769946010797842</v>
      </c>
      <c r="N2257" s="84" t="n">
        <v>0.4675475298211046</v>
      </c>
      <c r="O2257" s="84" t="n">
        <v>0.5358196237792489</v>
      </c>
      <c r="P2257" s="84" t="n">
        <v>0.5527883439495225</v>
      </c>
      <c r="Q2257" s="84" t="n">
        <v>0.4499278519692168</v>
      </c>
      <c r="R2257" s="84" t="n">
        <v>0.4289226990304342</v>
      </c>
      <c r="S2257" s="84" t="n">
        <v>0.4384429998533685</v>
      </c>
      <c r="T2257" s="84" t="n">
        <v>0.6721687521159653</v>
      </c>
      <c r="U2257" s="84" t="n">
        <v>0.4426352718916768</v>
      </c>
      <c r="V2257" s="84" t="n">
        <v>0.5064778189638254</v>
      </c>
      <c r="W2257" s="84" t="n">
        <v>0.5099259670232502</v>
      </c>
      <c r="X2257" s="84" t="n">
        <v>0.45913494113444</v>
      </c>
      <c r="Y2257" s="84" t="n">
        <v>0.4454471923331454</v>
      </c>
      <c r="Z2257" s="84" t="n">
        <v>0.5868303559662429</v>
      </c>
      <c r="AA2257" s="84" t="n">
        <v>0.5093937711043319</v>
      </c>
      <c r="AB2257" s="84" t="n">
        <v>0.526871082798808</v>
      </c>
      <c r="AC2257" s="84" t="n">
        <v>0.4326526477271083</v>
      </c>
      <c r="AD2257" s="84" t="n">
        <v>0.5179079723713089</v>
      </c>
      <c r="AE2257" s="84" t="n">
        <v>0.5177809760565224</v>
      </c>
      <c r="AF2257" s="84" t="n">
        <v>0.5589510430449592</v>
      </c>
      <c r="AG2257" s="84" t="n">
        <v>0.5533676764891435</v>
      </c>
      <c r="AH2257" s="84" t="n">
        <v>0.5560896400528916</v>
      </c>
      <c r="AI2257" s="84" t="n">
        <v>0.5756747332449961</v>
      </c>
      <c r="AJ2257" s="84" t="n">
        <v>0.5475218961977285</v>
      </c>
      <c r="AK2257" s="84" t="n">
        <v>0.5487345231140344</v>
      </c>
    </row>
    <row r="2258">
      <c r="A2258" s="84" t="n">
        <v>11</v>
      </c>
      <c r="B2258" s="84" t="n">
        <v>0.5294462150309172</v>
      </c>
      <c r="C2258" s="84" t="n">
        <v>0.5403440378725467</v>
      </c>
      <c r="D2258" s="84" t="n">
        <v>0.551807977926148</v>
      </c>
      <c r="E2258" s="84" t="n">
        <v>0.5400247935035448</v>
      </c>
      <c r="F2258" s="84" t="n">
        <v>0.5410684690910771</v>
      </c>
      <c r="G2258" s="84" t="n">
        <v>0.5657258103613781</v>
      </c>
      <c r="H2258" s="84" t="n">
        <v>0.4960645347162201</v>
      </c>
      <c r="I2258" s="84" t="n">
        <v>0.5414130432731056</v>
      </c>
      <c r="J2258" s="84" t="n">
        <v>0.5700265535788972</v>
      </c>
      <c r="K2258" s="84" t="n">
        <v>0.5705097534766616</v>
      </c>
      <c r="L2258" s="84" t="n">
        <v>0.5486538639948048</v>
      </c>
      <c r="M2258" s="84" t="n">
        <v>0.6070985802839433</v>
      </c>
      <c r="N2258" s="84" t="n">
        <v>0.5758263548103485</v>
      </c>
      <c r="O2258" s="84" t="n">
        <v>0.5868260554634023</v>
      </c>
      <c r="P2258" s="84" t="n">
        <v>0.5776819944930863</v>
      </c>
      <c r="Q2258" s="84" t="n">
        <v>0.5657395880488909</v>
      </c>
      <c r="R2258" s="84" t="n">
        <v>0.4856650930441047</v>
      </c>
      <c r="S2258" s="84" t="n">
        <v>0.4887638970872983</v>
      </c>
      <c r="T2258" s="84" t="n">
        <v>0.810851706245293</v>
      </c>
      <c r="U2258" s="84" t="n">
        <v>0.5411037414287454</v>
      </c>
      <c r="V2258" s="84" t="n">
        <v>0.5738736721645893</v>
      </c>
      <c r="W2258" s="84" t="n">
        <v>0.6310140957400697</v>
      </c>
      <c r="X2258" s="84" t="n">
        <v>0.5584795561779067</v>
      </c>
      <c r="Y2258" s="84" t="n">
        <v>0.5081202970661045</v>
      </c>
      <c r="Z2258" s="84" t="n">
        <v>0.7064345919276366</v>
      </c>
      <c r="AA2258" s="84" t="n">
        <v>0.6127899179573344</v>
      </c>
      <c r="AB2258" s="84" t="n">
        <v>0.613001805398582</v>
      </c>
      <c r="AC2258" s="84" t="n">
        <v>0.5675789108065473</v>
      </c>
      <c r="AD2258" s="84" t="n">
        <v>0.5688578320230875</v>
      </c>
      <c r="AE2258" s="84" t="n">
        <v>0.5369837323912948</v>
      </c>
      <c r="AF2258" s="84" t="n">
        <v>0.5691281213929789</v>
      </c>
      <c r="AG2258" s="84" t="n">
        <v>0.5446461025531755</v>
      </c>
      <c r="AH2258" s="84" t="n">
        <v>0.5577306577422869</v>
      </c>
      <c r="AI2258" s="84" t="n">
        <v>0.5957040239905154</v>
      </c>
      <c r="AJ2258" s="84" t="n">
        <v>0.5399088137997096</v>
      </c>
      <c r="AK2258" s="84" t="n">
        <v>0.5478252266174171</v>
      </c>
    </row>
    <row r="2259">
      <c r="A2259" s="84" t="n">
        <v>12</v>
      </c>
      <c r="B2259" s="84" t="n">
        <v>0.5367192394650105</v>
      </c>
      <c r="C2259" s="84" t="n">
        <v>0.5473978391205118</v>
      </c>
      <c r="D2259" s="84" t="n">
        <v>0.5568793432347732</v>
      </c>
      <c r="E2259" s="84" t="n">
        <v>0.5436463164932513</v>
      </c>
      <c r="F2259" s="84" t="n">
        <v>0.5448166725725265</v>
      </c>
      <c r="G2259" s="84" t="n">
        <v>0.5705593747878953</v>
      </c>
      <c r="H2259" s="84" t="n">
        <v>0.5188475943532123</v>
      </c>
      <c r="I2259" s="84" t="n">
        <v>0.5373248700976369</v>
      </c>
      <c r="J2259" s="84" t="n">
        <v>0.5661359193082451</v>
      </c>
      <c r="K2259" s="84" t="n">
        <v>0.6466943283160645</v>
      </c>
      <c r="L2259" s="84" t="n">
        <v>0.5488561091010298</v>
      </c>
      <c r="M2259" s="84" t="n">
        <v>0.6303589282143572</v>
      </c>
      <c r="N2259" s="84" t="n">
        <v>0.6794722303629664</v>
      </c>
      <c r="O2259" s="84" t="n">
        <v>0.6387416956991576</v>
      </c>
      <c r="P2259" s="84" t="n">
        <v>0.6143322304500813</v>
      </c>
      <c r="Q2259" s="84" t="n">
        <v>0.6748458012675418</v>
      </c>
      <c r="R2259" s="84" t="n">
        <v>0.5611989760225523</v>
      </c>
      <c r="S2259" s="84" t="n">
        <v>0.5552292901911096</v>
      </c>
      <c r="T2259" s="84" t="n">
        <v>0.9253452909840878</v>
      </c>
      <c r="U2259" s="84" t="n">
        <v>0.6548821240212944</v>
      </c>
      <c r="V2259" s="84" t="n">
        <v>0.6362774446959835</v>
      </c>
      <c r="W2259" s="84" t="n">
        <v>0.731319821303697</v>
      </c>
      <c r="X2259" s="84" t="n">
        <v>0.6665277327212025</v>
      </c>
      <c r="Y2259" s="84" t="n">
        <v>0.6074830265447683</v>
      </c>
      <c r="Z2259" s="84" t="n">
        <v>0.8221961003431573</v>
      </c>
      <c r="AA2259" s="84" t="n">
        <v>0.7144417479684957</v>
      </c>
      <c r="AB2259" s="84" t="n">
        <v>0.725423828325676</v>
      </c>
      <c r="AC2259" s="84" t="n">
        <v>0.698054908317293</v>
      </c>
      <c r="AD2259" s="84" t="n">
        <v>0.6230424466989374</v>
      </c>
      <c r="AE2259" s="84" t="n">
        <v>0.5533080378559903</v>
      </c>
      <c r="AF2259" s="84" t="n">
        <v>0.6145941837223051</v>
      </c>
      <c r="AG2259" s="84" t="n">
        <v>0.555538147224346</v>
      </c>
      <c r="AH2259" s="84" t="n">
        <v>0.5651690765076042</v>
      </c>
      <c r="AI2259" s="84" t="n">
        <v>0.6455680312434618</v>
      </c>
      <c r="AJ2259" s="84" t="n">
        <v>0.5506443552549019</v>
      </c>
      <c r="AK2259" s="84" t="n">
        <v>0.5603386540527298</v>
      </c>
    </row>
    <row r="2260">
      <c r="A2260" s="84" t="n">
        <v>13</v>
      </c>
      <c r="B2260" s="84" t="n">
        <v>0.5278799269973578</v>
      </c>
      <c r="C2260" s="84" t="n">
        <v>0.5354128809230052</v>
      </c>
      <c r="D2260" s="84" t="n">
        <v>0.5538050143071264</v>
      </c>
      <c r="E2260" s="84" t="n">
        <v>0.5303859707770953</v>
      </c>
      <c r="F2260" s="84" t="n">
        <v>0.5316968599166724</v>
      </c>
      <c r="G2260" s="84" t="n">
        <v>0.5658615574064558</v>
      </c>
      <c r="H2260" s="84" t="n">
        <v>0.5486603284356093</v>
      </c>
      <c r="I2260" s="84" t="n">
        <v>0.5415715873851735</v>
      </c>
      <c r="J2260" s="84" t="n">
        <v>0.5752643199657624</v>
      </c>
      <c r="K2260" s="84" t="n">
        <v>0.7163687418132761</v>
      </c>
      <c r="L2260" s="84" t="n">
        <v>0.5659671583634847</v>
      </c>
      <c r="M2260" s="84" t="n">
        <v>0.659388122375525</v>
      </c>
      <c r="N2260" s="84" t="n">
        <v>0.7417021568468509</v>
      </c>
      <c r="O2260" s="84" t="n">
        <v>0.6930437983069562</v>
      </c>
      <c r="P2260" s="84" t="n">
        <v>0.6740042164652217</v>
      </c>
      <c r="Q2260" s="84" t="n">
        <v>0.7611829447713897</v>
      </c>
      <c r="R2260" s="84" t="n">
        <v>0.6463041461758898</v>
      </c>
      <c r="S2260" s="84" t="n">
        <v>0.657875047467224</v>
      </c>
      <c r="T2260" s="84" t="n">
        <v>0.9357368395597411</v>
      </c>
      <c r="U2260" s="84" t="n">
        <v>0.744125610730526</v>
      </c>
      <c r="V2260" s="84" t="n">
        <v>0.7158936681289095</v>
      </c>
      <c r="W2260" s="84" t="n">
        <v>0.8407395206639272</v>
      </c>
      <c r="X2260" s="84" t="n">
        <v>0.7628880055518825</v>
      </c>
      <c r="Y2260" s="84" t="n">
        <v>0.7269516409715924</v>
      </c>
      <c r="Z2260" s="84" t="n">
        <v>0.9003526453673785</v>
      </c>
      <c r="AA2260" s="84" t="n">
        <v>0.7844002647449112</v>
      </c>
      <c r="AB2260" s="84" t="n">
        <v>0.8064994348955656</v>
      </c>
      <c r="AC2260" s="84" t="n">
        <v>0.7891731913107659</v>
      </c>
      <c r="AD2260" s="84" t="n">
        <v>0.6735809692418562</v>
      </c>
      <c r="AE2260" s="84" t="n">
        <v>0.5986174713245237</v>
      </c>
      <c r="AF2260" s="84" t="n">
        <v>0.6473213028912473</v>
      </c>
      <c r="AG2260" s="84" t="n">
        <v>0.550478589841612</v>
      </c>
      <c r="AH2260" s="84" t="n">
        <v>0.5658366821292743</v>
      </c>
      <c r="AI2260" s="84" t="n">
        <v>0.7327428690982632</v>
      </c>
      <c r="AJ2260" s="84" t="n">
        <v>0.5480045593100145</v>
      </c>
      <c r="AK2260" s="84" t="n">
        <v>0.5780628686655485</v>
      </c>
    </row>
    <row r="2261">
      <c r="A2261" s="84" t="n">
        <v>14</v>
      </c>
      <c r="B2261" s="84" t="n">
        <v>0.5330963471439077</v>
      </c>
      <c r="C2261" s="84" t="n">
        <v>0.538170150536278</v>
      </c>
      <c r="D2261" s="84" t="n">
        <v>0.567311622836899</v>
      </c>
      <c r="E2261" s="84" t="n">
        <v>0.5318345799729779</v>
      </c>
      <c r="F2261" s="84" t="n">
        <v>0.5332683321925118</v>
      </c>
      <c r="G2261" s="84" t="n">
        <v>0.5784472477286611</v>
      </c>
      <c r="H2261" s="84" t="n">
        <v>0.6142552578507634</v>
      </c>
      <c r="I2261" s="84" t="n">
        <v>0.555946253546009</v>
      </c>
      <c r="J2261" s="84" t="n">
        <v>0.5817859956619428</v>
      </c>
      <c r="K2261" s="84" t="n">
        <v>0.757798467366836</v>
      </c>
      <c r="L2261" s="84" t="n">
        <v>0.5797012709898878</v>
      </c>
      <c r="M2261" s="84" t="n">
        <v>0.6767946410717858</v>
      </c>
      <c r="N2261" s="84" t="n">
        <v>0.7972975500863612</v>
      </c>
      <c r="O2261" s="84" t="n">
        <v>0.7355043418489704</v>
      </c>
      <c r="P2261" s="84" t="n">
        <v>0.7196013114557308</v>
      </c>
      <c r="Q2261" s="84" t="n">
        <v>0.819743096423721</v>
      </c>
      <c r="R2261" s="84" t="n">
        <v>0.7100863851419628</v>
      </c>
      <c r="S2261" s="84" t="n">
        <v>0.7309726927169298</v>
      </c>
      <c r="T2261" s="84" t="n">
        <v>0.9496452087637234</v>
      </c>
      <c r="U2261" s="84" t="n">
        <v>0.810861433317554</v>
      </c>
      <c r="V2261" s="84" t="n">
        <v>0.7947276330737781</v>
      </c>
      <c r="W2261" s="84" t="n">
        <v>0.8883321485745329</v>
      </c>
      <c r="X2261" s="84" t="n">
        <v>0.82148562136325</v>
      </c>
      <c r="Y2261" s="84" t="n">
        <v>0.8112992965513862</v>
      </c>
      <c r="Z2261" s="84" t="n">
        <v>0.9454164009087603</v>
      </c>
      <c r="AA2261" s="84" t="n">
        <v>0.8347463567687646</v>
      </c>
      <c r="AB2261" s="84" t="n">
        <v>0.835696986598952</v>
      </c>
      <c r="AC2261" s="84" t="n">
        <v>0.8241530023011129</v>
      </c>
      <c r="AD2261" s="84" t="n">
        <v>0.7010220904480939</v>
      </c>
      <c r="AE2261" s="84" t="n">
        <v>0.6437175629115968</v>
      </c>
      <c r="AF2261" s="84" t="n">
        <v>0.7026969961431266</v>
      </c>
      <c r="AG2261" s="84" t="n">
        <v>0.5625195843726107</v>
      </c>
      <c r="AH2261" s="84" t="n">
        <v>0.5858777721785048</v>
      </c>
      <c r="AI2261" s="84" t="n">
        <v>0.827616988632401</v>
      </c>
      <c r="AJ2261" s="84" t="n">
        <v>0.5578026204894203</v>
      </c>
      <c r="AK2261" s="84" t="n">
        <v>0.6143310781523849</v>
      </c>
    </row>
    <row r="2262">
      <c r="A2262" s="84" t="n">
        <v>15</v>
      </c>
      <c r="B2262" s="84" t="n">
        <v>0.5294734548228052</v>
      </c>
      <c r="C2262" s="84" t="n">
        <v>0.5379513821824016</v>
      </c>
      <c r="D2262" s="84" t="n">
        <v>0.5626916132988145</v>
      </c>
      <c r="E2262" s="84" t="n">
        <v>0.5311520621787639</v>
      </c>
      <c r="F2262" s="84" t="n">
        <v>0.5326212553730484</v>
      </c>
      <c r="G2262" s="84" t="n">
        <v>0.5741760639174658</v>
      </c>
      <c r="H2262" s="84" t="n">
        <v>0.6857620282339383</v>
      </c>
      <c r="I2262" s="84" t="n">
        <v>0.5781348795159121</v>
      </c>
      <c r="J2262" s="84" t="n">
        <v>0.5874225520615498</v>
      </c>
      <c r="K2262" s="84" t="n">
        <v>0.7998713654867329</v>
      </c>
      <c r="L2262" s="84" t="n">
        <v>0.5992652379627055</v>
      </c>
      <c r="M2262" s="84" t="n">
        <v>0.6968006398720258</v>
      </c>
      <c r="N2262" s="84" t="n">
        <v>0.8223641136600301</v>
      </c>
      <c r="O2262" s="84" t="n">
        <v>0.7671518579954052</v>
      </c>
      <c r="P2262" s="84" t="n">
        <v>0.7612632889929249</v>
      </c>
      <c r="Q2262" s="84" t="n">
        <v>0.8484679153463105</v>
      </c>
      <c r="R2262" s="84" t="n">
        <v>0.7497616246832458</v>
      </c>
      <c r="S2262" s="84" t="n">
        <v>0.75738138833641</v>
      </c>
      <c r="T2262" s="84" t="n">
        <v>0.9532518499581988</v>
      </c>
      <c r="U2262" s="84" t="n">
        <v>0.8509326883573276</v>
      </c>
      <c r="V2262" s="84" t="n">
        <v>0.8486426571358282</v>
      </c>
      <c r="W2262" s="84" t="n">
        <v>0.8964925360195573</v>
      </c>
      <c r="X2262" s="84" t="n">
        <v>0.8562885747019763</v>
      </c>
      <c r="Y2262" s="84" t="n">
        <v>0.8594671438025441</v>
      </c>
      <c r="Z2262" s="84" t="n">
        <v>0.9769910758055759</v>
      </c>
      <c r="AA2262" s="84" t="n">
        <v>0.8729072273404548</v>
      </c>
      <c r="AB2262" s="84" t="n">
        <v>0.8374025745277338</v>
      </c>
      <c r="AC2262" s="84" t="n">
        <v>0.8761306569026149</v>
      </c>
      <c r="AD2262" s="84" t="n">
        <v>0.7562630188194953</v>
      </c>
      <c r="AE2262" s="84" t="n">
        <v>0.7196912207248464</v>
      </c>
      <c r="AF2262" s="84" t="n">
        <v>0.7695307001492074</v>
      </c>
      <c r="AG2262" s="84" t="n">
        <v>0.5760876377173083</v>
      </c>
      <c r="AH2262" s="84" t="n">
        <v>0.5891081219607791</v>
      </c>
      <c r="AI2262" s="84" t="n">
        <v>0.8992816793360763</v>
      </c>
      <c r="AJ2262" s="84" t="n">
        <v>0.5663606087495683</v>
      </c>
      <c r="AK2262" s="84" t="n">
        <v>0.6257514652394324</v>
      </c>
    </row>
    <row r="2263">
      <c r="A2263" s="84" t="n">
        <v>16</v>
      </c>
      <c r="B2263" s="84" t="n">
        <v>0.5391027212552096</v>
      </c>
      <c r="C2263" s="84" t="n">
        <v>0.5549975758101325</v>
      </c>
      <c r="D2263" s="84" t="n">
        <v>0.5670731707317074</v>
      </c>
      <c r="E2263" s="84" t="n">
        <v>0.5468221135765325</v>
      </c>
      <c r="F2263" s="84" t="n">
        <v>0.5483821979042635</v>
      </c>
      <c r="G2263" s="84" t="n">
        <v>0.5770412961903562</v>
      </c>
      <c r="H2263" s="84" t="n">
        <v>0.8496686833765484</v>
      </c>
      <c r="I2263" s="84" t="n">
        <v>0.6427019691556208</v>
      </c>
      <c r="J2263" s="84" t="n">
        <v>0.6389248232193053</v>
      </c>
      <c r="K2263" s="84" t="n">
        <v>0.8728400774944509</v>
      </c>
      <c r="L2263" s="84" t="n">
        <v>0.6602374988403377</v>
      </c>
      <c r="M2263" s="84" t="n">
        <v>0.7756098780243954</v>
      </c>
      <c r="N2263" s="84" t="n">
        <v>0.8876182399780514</v>
      </c>
      <c r="O2263" s="84" t="n">
        <v>0.8463286293134886</v>
      </c>
      <c r="P2263" s="84" t="n">
        <v>0.8447935657641029</v>
      </c>
      <c r="Q2263" s="84" t="n">
        <v>0.8819177229515617</v>
      </c>
      <c r="R2263" s="84" t="n">
        <v>0.8254716981132074</v>
      </c>
      <c r="S2263" s="84" t="n">
        <v>0.854744654532603</v>
      </c>
      <c r="T2263" s="84" t="n">
        <v>0.9592560093413389</v>
      </c>
      <c r="U2263" s="84" t="n">
        <v>0.8984249056204999</v>
      </c>
      <c r="V2263" s="84" t="n">
        <v>0.9045451153071123</v>
      </c>
      <c r="W2263" s="84" t="n">
        <v>0.9553432621900122</v>
      </c>
      <c r="X2263" s="84" t="n">
        <v>0.910329088661758</v>
      </c>
      <c r="Y2263" s="84" t="n">
        <v>0.9200397068555601</v>
      </c>
      <c r="Z2263" s="84" t="n">
        <v>0.989262502042602</v>
      </c>
      <c r="AA2263" s="84" t="n">
        <v>0.9431591805949372</v>
      </c>
      <c r="AB2263" s="84" t="n">
        <v>0.9151991075753347</v>
      </c>
      <c r="AC2263" s="84" t="n">
        <v>0.9727701636829384</v>
      </c>
      <c r="AD2263" s="84" t="n">
        <v>0.8652031840782923</v>
      </c>
      <c r="AE2263" s="84" t="n">
        <v>0.855903004928257</v>
      </c>
      <c r="AF2263" s="84" t="n">
        <v>0.8604769009881479</v>
      </c>
      <c r="AG2263" s="84" t="n">
        <v>0.6058642400845627</v>
      </c>
      <c r="AH2263" s="84" t="n">
        <v>0.5979420518320391</v>
      </c>
      <c r="AI2263" s="84" t="n">
        <v>0.942032219820071</v>
      </c>
      <c r="AJ2263" s="84" t="n">
        <v>0.5904232212936112</v>
      </c>
      <c r="AK2263" s="84" t="n">
        <v>0.6298173868797468</v>
      </c>
    </row>
    <row r="2264">
      <c r="A2264" s="84" t="n">
        <v>17</v>
      </c>
      <c r="B2264" s="84" t="n">
        <v>0.5919615374138542</v>
      </c>
      <c r="C2264" s="84" t="n">
        <v>0.6084854528899102</v>
      </c>
      <c r="D2264" s="84" t="n">
        <v>0.6196859245128764</v>
      </c>
      <c r="E2264" s="84" t="n">
        <v>0.6009778112072207</v>
      </c>
      <c r="F2264" s="84" t="n">
        <v>0.6024857434010268</v>
      </c>
      <c r="G2264" s="84" t="n">
        <v>0.6323436727332669</v>
      </c>
      <c r="H2264" s="84" t="n">
        <v>1</v>
      </c>
      <c r="I2264" s="84" t="n">
        <v>0.7380700274243568</v>
      </c>
      <c r="J2264" s="84" t="n">
        <v>0.7338903424730815</v>
      </c>
      <c r="K2264" s="84" t="n">
        <v>0.968813974100539</v>
      </c>
      <c r="L2264" s="84" t="n">
        <v>0.7493700714351981</v>
      </c>
      <c r="M2264" s="84" t="n">
        <v>0.8703259348130377</v>
      </c>
      <c r="N2264" s="84" t="n">
        <v>0.9538575695410078</v>
      </c>
      <c r="O2264" s="84" t="n">
        <v>0.9350041931152241</v>
      </c>
      <c r="P2264" s="84" t="n">
        <v>0.9506516014314975</v>
      </c>
      <c r="Q2264" s="84" t="n">
        <v>0.9552257808963331</v>
      </c>
      <c r="R2264" s="84" t="n">
        <v>0.9241033719743175</v>
      </c>
      <c r="S2264" s="84" t="n">
        <v>0.9654363412827619</v>
      </c>
      <c r="T2264" s="84" t="n">
        <v>0.9831966448563906</v>
      </c>
      <c r="U2264" s="84" t="n">
        <v>0.9577138864297322</v>
      </c>
      <c r="V2264" s="84" t="n">
        <v>0.9851702586981338</v>
      </c>
      <c r="W2264" s="84" t="n">
        <v>1</v>
      </c>
      <c r="X2264" s="84" t="n">
        <v>0.978377634783037</v>
      </c>
      <c r="Y2264" s="84" t="n">
        <v>1</v>
      </c>
      <c r="Z2264" s="84" t="n">
        <v>1</v>
      </c>
      <c r="AA2264" s="84" t="n">
        <v>1</v>
      </c>
      <c r="AB2264" s="84" t="n">
        <v>1</v>
      </c>
      <c r="AC2264" s="84" t="n">
        <v>1</v>
      </c>
      <c r="AD2264" s="84" t="n">
        <v>0.9254114193762809</v>
      </c>
      <c r="AE2264" s="84" t="n">
        <v>0.9576300754503032</v>
      </c>
      <c r="AF2264" s="84" t="n">
        <v>0.8698938656006306</v>
      </c>
      <c r="AG2264" s="84" t="n">
        <v>0.6481790189221597</v>
      </c>
      <c r="AH2264" s="84" t="n">
        <v>0.6481201517833685</v>
      </c>
      <c r="AI2264" s="84" t="n">
        <v>0.9094497524234605</v>
      </c>
      <c r="AJ2264" s="84" t="n">
        <v>0.633944582849123</v>
      </c>
      <c r="AK2264" s="84" t="n">
        <v>0.6636403897254208</v>
      </c>
    </row>
    <row r="2265">
      <c r="A2265" s="84" t="n">
        <v>18</v>
      </c>
      <c r="B2265" s="84" t="n">
        <v>0.6772629457110948</v>
      </c>
      <c r="C2265" s="84" t="n">
        <v>0.6944614159633887</v>
      </c>
      <c r="D2265" s="84" t="n">
        <v>0.7091480446927374</v>
      </c>
      <c r="E2265" s="84" t="n">
        <v>0.6836042511108325</v>
      </c>
      <c r="F2265" s="84" t="n">
        <v>0.6852675574610819</v>
      </c>
      <c r="G2265" s="84" t="n">
        <v>0.7166328915090224</v>
      </c>
      <c r="H2265" s="84" t="n">
        <v>0.952048401037165</v>
      </c>
      <c r="I2265" s="84" t="n">
        <v>0.7979109925805131</v>
      </c>
      <c r="J2265" s="84" t="n">
        <v>0.7926972794739862</v>
      </c>
      <c r="K2265" s="84" t="n">
        <v>1</v>
      </c>
      <c r="L2265" s="84" t="n">
        <v>0.8374283328694683</v>
      </c>
      <c r="M2265" s="84" t="n">
        <v>0.9240001999600083</v>
      </c>
      <c r="N2265" s="84" t="n">
        <v>1</v>
      </c>
      <c r="O2265" s="84" t="n">
        <v>1</v>
      </c>
      <c r="P2265" s="84" t="n">
        <v>0.9963237224935665</v>
      </c>
      <c r="Q2265" s="84" t="n">
        <v>1</v>
      </c>
      <c r="R2265" s="84" t="n">
        <v>1</v>
      </c>
      <c r="S2265" s="84" t="n">
        <v>1</v>
      </c>
      <c r="T2265" s="84" t="n">
        <v>1</v>
      </c>
      <c r="U2265" s="84" t="n">
        <v>1</v>
      </c>
      <c r="V2265" s="84" t="n">
        <v>1</v>
      </c>
      <c r="W2265" s="84" t="n">
        <v>0.9939143852835619</v>
      </c>
      <c r="X2265" s="84" t="n">
        <v>1</v>
      </c>
      <c r="Y2265" s="84" t="n">
        <v>0.9983896664133924</v>
      </c>
      <c r="Z2265" s="84" t="n">
        <v>0.9957197602644049</v>
      </c>
      <c r="AA2265" s="84" t="n">
        <v>0.9810309618956428</v>
      </c>
      <c r="AB2265" s="84" t="n">
        <v>0.9619897547299975</v>
      </c>
      <c r="AC2265" s="84" t="n">
        <v>0.9739569011679232</v>
      </c>
      <c r="AD2265" s="84" t="n">
        <v>0.9491455705574765</v>
      </c>
      <c r="AE2265" s="84" t="n">
        <v>0.9643246543678312</v>
      </c>
      <c r="AF2265" s="84" t="n">
        <v>0.8763266799921172</v>
      </c>
      <c r="AG2265" s="84" t="n">
        <v>0.7165707815783648</v>
      </c>
      <c r="AH2265" s="84" t="n">
        <v>0.7302657931800854</v>
      </c>
      <c r="AI2265" s="84" t="n">
        <v>0.9026989329799844</v>
      </c>
      <c r="AJ2265" s="84" t="n">
        <v>0.7092103260203683</v>
      </c>
      <c r="AK2265" s="84" t="n">
        <v>0.7364689143094059</v>
      </c>
    </row>
    <row r="2266">
      <c r="A2266" s="84" t="n">
        <v>19</v>
      </c>
      <c r="B2266" s="84" t="n">
        <v>0.7694151616681649</v>
      </c>
      <c r="C2266" s="84" t="n">
        <v>0.7908594245801027</v>
      </c>
      <c r="D2266" s="84" t="n">
        <v>0.8010202343643549</v>
      </c>
      <c r="E2266" s="84" t="n">
        <v>0.7775409858899892</v>
      </c>
      <c r="F2266" s="84" t="n">
        <v>0.779390823394248</v>
      </c>
      <c r="G2266" s="84" t="n">
        <v>0.805067243268401</v>
      </c>
      <c r="H2266" s="84" t="n">
        <v>0.9225929127052721</v>
      </c>
      <c r="I2266" s="84" t="n">
        <v>0.8575424530171513</v>
      </c>
      <c r="J2266" s="84" t="n">
        <v>0.8482458102732198</v>
      </c>
      <c r="K2266" s="84" t="n">
        <v>0.9275019020652117</v>
      </c>
      <c r="L2266" s="84" t="n">
        <v>0.878806939419241</v>
      </c>
      <c r="M2266" s="84" t="n">
        <v>0.92376024795041</v>
      </c>
      <c r="N2266" s="84" t="n">
        <v>0.9568568275208421</v>
      </c>
      <c r="O2266" s="84" t="n">
        <v>0.9845955534491942</v>
      </c>
      <c r="P2266" s="84" t="n">
        <v>0.9816111098606766</v>
      </c>
      <c r="Q2266" s="84" t="n">
        <v>0.9295495699411497</v>
      </c>
      <c r="R2266" s="84" t="n">
        <v>0.9237211941566953</v>
      </c>
      <c r="S2266" s="84" t="n">
        <v>0.9016855094314083</v>
      </c>
      <c r="T2266" s="84" t="n">
        <v>0.9249929179938231</v>
      </c>
      <c r="U2266" s="84" t="n">
        <v>0.9172738477397983</v>
      </c>
      <c r="V2266" s="84" t="n">
        <v>0.9141837561122579</v>
      </c>
      <c r="W2266" s="84" t="n">
        <v>0.9178239737388099</v>
      </c>
      <c r="X2266" s="84" t="n">
        <v>0.9402751713404592</v>
      </c>
      <c r="Y2266" s="84" t="n">
        <v>0.9233804750116424</v>
      </c>
      <c r="Z2266" s="84" t="n">
        <v>0.9488216162649111</v>
      </c>
      <c r="AA2266" s="84" t="n">
        <v>0.936255815747975</v>
      </c>
      <c r="AB2266" s="84" t="n">
        <v>0.9131148262854289</v>
      </c>
      <c r="AC2266" s="84" t="n">
        <v>0.942566247449238</v>
      </c>
      <c r="AD2266" s="84" t="n">
        <v>0.968406019342716</v>
      </c>
      <c r="AE2266" s="84" t="n">
        <v>0.9694011949932402</v>
      </c>
      <c r="AF2266" s="84" t="n">
        <v>0.9270713099293376</v>
      </c>
      <c r="AG2266" s="84" t="n">
        <v>0.8048289318108703</v>
      </c>
      <c r="AH2266" s="84" t="n">
        <v>0.8169683813363311</v>
      </c>
      <c r="AI2266" s="84" t="n">
        <v>0.9418090522351626</v>
      </c>
      <c r="AJ2266" s="84" t="n">
        <v>0.8001069284433371</v>
      </c>
      <c r="AK2266" s="84" t="n">
        <v>0.8167602660987882</v>
      </c>
    </row>
    <row r="2267">
      <c r="A2267" s="84" t="n">
        <v>20</v>
      </c>
      <c r="B2267" s="84" t="n">
        <v>0.8458772574977527</v>
      </c>
      <c r="C2267" s="84" t="n">
        <v>0.8720185420961556</v>
      </c>
      <c r="D2267" s="84" t="n">
        <v>0.869000374710451</v>
      </c>
      <c r="E2267" s="84" t="n">
        <v>0.8566294764113495</v>
      </c>
      <c r="F2267" s="84" t="n">
        <v>0.8586445281291338</v>
      </c>
      <c r="G2267" s="84" t="n">
        <v>0.8713457380275955</v>
      </c>
      <c r="H2267" s="84" t="n">
        <v>0.9537770095073465</v>
      </c>
      <c r="I2267" s="84" t="n">
        <v>0.9366182163409907</v>
      </c>
      <c r="J2267" s="84" t="n">
        <v>0.9332123994514205</v>
      </c>
      <c r="K2267" s="84" t="n">
        <v>0.9004415928717656</v>
      </c>
      <c r="L2267" s="84" t="n">
        <v>0.9451229242044717</v>
      </c>
      <c r="M2267" s="84" t="n">
        <v>0.9710657868426316</v>
      </c>
      <c r="N2267" s="84" t="n">
        <v>0.8571268230936629</v>
      </c>
      <c r="O2267" s="84" t="n">
        <v>0.9557714575739087</v>
      </c>
      <c r="P2267" s="84" t="n">
        <v>0.9766443839234131</v>
      </c>
      <c r="Q2267" s="84" t="n">
        <v>0.8594103666817564</v>
      </c>
      <c r="R2267" s="84" t="n">
        <v>0.8762883926766953</v>
      </c>
      <c r="S2267" s="84" t="n">
        <v>0.8603617660439218</v>
      </c>
      <c r="T2267" s="84" t="n">
        <v>0.8648822314192341</v>
      </c>
      <c r="U2267" s="84" t="n">
        <v>0.8628696328230386</v>
      </c>
      <c r="V2267" s="84" t="n">
        <v>0.854975357475544</v>
      </c>
      <c r="W2267" s="84" t="n">
        <v>0.8600770960116972</v>
      </c>
      <c r="X2267" s="84" t="n">
        <v>0.8765137298220687</v>
      </c>
      <c r="Y2267" s="84" t="n">
        <v>0.8753449839456848</v>
      </c>
      <c r="Z2267" s="84" t="n">
        <v>0.8825042565191951</v>
      </c>
      <c r="AA2267" s="84" t="n">
        <v>0.894473721676587</v>
      </c>
      <c r="AB2267" s="84" t="n">
        <v>0.8745233307402133</v>
      </c>
      <c r="AC2267" s="84" t="n">
        <v>0.9084113637350389</v>
      </c>
      <c r="AD2267" s="84" t="n">
        <v>1</v>
      </c>
      <c r="AE2267" s="84" t="n">
        <v>1</v>
      </c>
      <c r="AF2267" s="84" t="n">
        <v>0.9399369387123111</v>
      </c>
      <c r="AG2267" s="84" t="n">
        <v>0.8783303878436926</v>
      </c>
      <c r="AH2267" s="84" t="n">
        <v>0.8769495160936025</v>
      </c>
      <c r="AI2267" s="84" t="n">
        <v>0.9479601087941976</v>
      </c>
      <c r="AJ2267" s="84" t="n">
        <v>0.8751331964550249</v>
      </c>
      <c r="AK2267" s="84" t="n">
        <v>0.8749646646439139</v>
      </c>
    </row>
    <row r="2268">
      <c r="A2268" s="84" t="n">
        <v>21</v>
      </c>
      <c r="B2268" s="84" t="n">
        <v>0.9864754433276129</v>
      </c>
      <c r="C2268" s="84" t="n">
        <v>0.9809533570102446</v>
      </c>
      <c r="D2268" s="84" t="n">
        <v>0.980740734432484</v>
      </c>
      <c r="E2268" s="84" t="n">
        <v>0.9664591255414873</v>
      </c>
      <c r="F2268" s="84" t="n">
        <v>0.967124535876448</v>
      </c>
      <c r="G2268" s="84" t="n">
        <v>0.9660244538605491</v>
      </c>
      <c r="H2268" s="84" t="n">
        <v>0.9494670123883607</v>
      </c>
      <c r="I2268" s="84" t="n">
        <v>1</v>
      </c>
      <c r="J2268" s="84" t="n">
        <v>1</v>
      </c>
      <c r="K2268" s="84" t="n">
        <v>0.850650623955825</v>
      </c>
      <c r="L2268" s="84" t="n">
        <v>1</v>
      </c>
      <c r="M2268" s="84" t="n">
        <v>1</v>
      </c>
      <c r="N2268" s="84" t="n">
        <v>0.7941361700535627</v>
      </c>
      <c r="O2268" s="84" t="n">
        <v>0.9636686312966052</v>
      </c>
      <c r="P2268" s="84" t="n">
        <v>1</v>
      </c>
      <c r="Q2268" s="84" t="n">
        <v>0.8057944771389768</v>
      </c>
      <c r="R2268" s="84" t="n">
        <v>0.8646637094308528</v>
      </c>
      <c r="S2268" s="84" t="n">
        <v>0.8478868155790249</v>
      </c>
      <c r="T2268" s="84" t="n">
        <v>0.8532746505634514</v>
      </c>
      <c r="U2268" s="84" t="n">
        <v>0.8382322970368987</v>
      </c>
      <c r="V2268" s="84" t="n">
        <v>0.8262971531872194</v>
      </c>
      <c r="W2268" s="84" t="n">
        <v>0.7948922447422716</v>
      </c>
      <c r="X2268" s="84" t="n">
        <v>0.8282406856082225</v>
      </c>
      <c r="Y2268" s="84" t="n">
        <v>0.8388195789112478</v>
      </c>
      <c r="Z2268" s="84" t="n">
        <v>0.8475190950350272</v>
      </c>
      <c r="AA2268" s="84" t="n">
        <v>0.8637628772424795</v>
      </c>
      <c r="AB2268" s="84" t="n">
        <v>0.8371530478944355</v>
      </c>
      <c r="AC2268" s="84" t="n">
        <v>0.8656888142755835</v>
      </c>
      <c r="AD2268" s="84" t="n">
        <v>0.9971634192973047</v>
      </c>
      <c r="AE2268" s="84" t="n">
        <v>0.9909982990972133</v>
      </c>
      <c r="AF2268" s="84" t="n">
        <v>0.9991413530024491</v>
      </c>
      <c r="AG2268" s="84" t="n">
        <v>0.9788279875829855</v>
      </c>
      <c r="AH2268" s="84" t="n">
        <v>0.9776502866397041</v>
      </c>
      <c r="AI2268" s="84" t="n">
        <v>0.9934444521933187</v>
      </c>
      <c r="AJ2268" s="84" t="n">
        <v>0.9873096729400493</v>
      </c>
      <c r="AK2268" s="84" t="n">
        <v>0.9872510035241128</v>
      </c>
    </row>
    <row r="2269">
      <c r="A2269" s="84" t="n">
        <v>22</v>
      </c>
      <c r="B2269" s="84" t="n">
        <v>1</v>
      </c>
      <c r="C2269" s="84" t="n">
        <v>1</v>
      </c>
      <c r="D2269" s="84" t="n">
        <v>1</v>
      </c>
      <c r="E2269" s="84" t="n">
        <v>1</v>
      </c>
      <c r="F2269" s="84" t="n">
        <v>1</v>
      </c>
      <c r="G2269" s="84" t="n">
        <v>1</v>
      </c>
      <c r="H2269" s="84" t="n">
        <v>0.7993661768942667</v>
      </c>
      <c r="I2269" s="84" t="n">
        <v>0.9229173626564446</v>
      </c>
      <c r="J2269" s="84" t="n">
        <v>0.95058894476272</v>
      </c>
      <c r="K2269" s="84" t="n">
        <v>0.6915673801698918</v>
      </c>
      <c r="L2269" s="84" t="n">
        <v>0.9054030986176826</v>
      </c>
      <c r="M2269" s="84" t="n">
        <v>0.8978404319136174</v>
      </c>
      <c r="N2269" s="84" t="n">
        <v>0.6477150143727437</v>
      </c>
      <c r="O2269" s="84" t="n">
        <v>0.8363811146796005</v>
      </c>
      <c r="P2269" s="84" t="n">
        <v>0.8913172327383766</v>
      </c>
      <c r="Q2269" s="84" t="n">
        <v>0.6817210842009958</v>
      </c>
      <c r="R2269" s="84" t="n">
        <v>0.7347064097049845</v>
      </c>
      <c r="S2269" s="84" t="n">
        <v>0.7193136145398217</v>
      </c>
      <c r="T2269" s="84" t="n">
        <v>0.7438179268031477</v>
      </c>
      <c r="U2269" s="84" t="n">
        <v>0.703685572040592</v>
      </c>
      <c r="V2269" s="84" t="n">
        <v>0.691972590547111</v>
      </c>
      <c r="W2269" s="84" t="n">
        <v>0.6661465286567148</v>
      </c>
      <c r="X2269" s="84" t="n">
        <v>0.696245908977049</v>
      </c>
      <c r="Y2269" s="84" t="n">
        <v>0.7079879408809039</v>
      </c>
      <c r="Z2269" s="84" t="n">
        <v>0.7172564295842579</v>
      </c>
      <c r="AA2269" s="84" t="n">
        <v>0.7366907538165761</v>
      </c>
      <c r="AB2269" s="84" t="n">
        <v>0.7233101909612645</v>
      </c>
      <c r="AC2269" s="84" t="n">
        <v>0.7128022924294831</v>
      </c>
      <c r="AD2269" s="84" t="n">
        <v>0.8560813723522228</v>
      </c>
      <c r="AE2269" s="84" t="n">
        <v>0.8667015569802435</v>
      </c>
      <c r="AF2269" s="84" t="n">
        <v>1</v>
      </c>
      <c r="AG2269" s="84" t="n">
        <v>1</v>
      </c>
      <c r="AH2269" s="84" t="n">
        <v>1</v>
      </c>
      <c r="AI2269" s="84" t="n">
        <v>1</v>
      </c>
      <c r="AJ2269" s="84" t="n">
        <v>1</v>
      </c>
      <c r="AK2269" s="84" t="n">
        <v>1</v>
      </c>
    </row>
    <row r="2270">
      <c r="A2270" s="84" t="n">
        <v>23</v>
      </c>
      <c r="B2270" s="84" t="n">
        <v>0.893914630492223</v>
      </c>
      <c r="C2270" s="84" t="n">
        <v>0.8795709775200733</v>
      </c>
      <c r="D2270" s="84" t="n">
        <v>0.9149322114729528</v>
      </c>
      <c r="E2270" s="84" t="n">
        <v>0.8906300057108631</v>
      </c>
      <c r="F2270" s="84" t="n">
        <v>0.8893300553976993</v>
      </c>
      <c r="G2270" s="84" t="n">
        <v>0.9200352942317203</v>
      </c>
      <c r="H2270" s="84" t="n">
        <v>0.6307346585998271</v>
      </c>
      <c r="I2270" s="84" t="n">
        <v>0.7834060937561933</v>
      </c>
      <c r="J2270" s="84" t="n">
        <v>0.8177772806411765</v>
      </c>
      <c r="K2270" s="84" t="n">
        <v>0.4930780513439955</v>
      </c>
      <c r="L2270" s="84" t="n">
        <v>0.7559476760367382</v>
      </c>
      <c r="M2270" s="84" t="n">
        <v>0.7279894021195763</v>
      </c>
      <c r="N2270" s="84" t="n">
        <v>0.4781291115087952</v>
      </c>
      <c r="O2270" s="84" t="n">
        <v>0.655788095586221</v>
      </c>
      <c r="P2270" s="84" t="n">
        <v>0.7398658533840508</v>
      </c>
      <c r="Q2270" s="84" t="n">
        <v>0.5250891240380262</v>
      </c>
      <c r="R2270" s="84" t="n">
        <v>0.5697468039570301</v>
      </c>
      <c r="S2270" s="84" t="n">
        <v>0.5590266681204483</v>
      </c>
      <c r="T2270" s="84" t="n">
        <v>0.5838060428513193</v>
      </c>
      <c r="U2270" s="84" t="n">
        <v>0.5314743905634517</v>
      </c>
      <c r="V2270" s="84" t="n">
        <v>0.5459445563930974</v>
      </c>
      <c r="W2270" s="84" t="n">
        <v>0.5120585328640533</v>
      </c>
      <c r="X2270" s="84" t="n">
        <v>0.5350431790276814</v>
      </c>
      <c r="Y2270" s="84" t="n">
        <v>0.5309713473369445</v>
      </c>
      <c r="Z2270" s="84" t="n">
        <v>0.5793926487409664</v>
      </c>
      <c r="AA2270" s="84" t="n">
        <v>0.5774036523060305</v>
      </c>
      <c r="AB2270" s="84" t="n">
        <v>0.5607479927784056</v>
      </c>
      <c r="AC2270" s="84" t="n">
        <v>0.5519848908056789</v>
      </c>
      <c r="AD2270" s="84" t="n">
        <v>0.694901394268264</v>
      </c>
      <c r="AE2270" s="84" t="n">
        <v>0.6920101181909373</v>
      </c>
      <c r="AF2270" s="84" t="n">
        <v>0.8867289772247403</v>
      </c>
      <c r="AG2270" s="84" t="n">
        <v>0.8818461744147668</v>
      </c>
      <c r="AH2270" s="84" t="n">
        <v>0.9150331864600966</v>
      </c>
      <c r="AI2270" s="84" t="n">
        <v>0.8784713020433781</v>
      </c>
      <c r="AJ2270" s="84" t="n">
        <v>0.8754413582882538</v>
      </c>
      <c r="AK2270" s="84" t="n">
        <v>0.9132352109756329</v>
      </c>
    </row>
    <row r="2271">
      <c r="A2271" s="84" t="n">
        <v>24</v>
      </c>
      <c r="B2271" s="84" t="n">
        <v>0.7595271172128244</v>
      </c>
      <c r="C2271" s="84" t="n">
        <v>0.7443248335586711</v>
      </c>
      <c r="D2271" s="84" t="n">
        <v>0.7622249284643685</v>
      </c>
      <c r="E2271" s="84" t="n">
        <v>0.7591269343807893</v>
      </c>
      <c r="F2271" s="84" t="n">
        <v>0.7541196123701719</v>
      </c>
      <c r="G2271" s="84" t="n">
        <v>0.7674071344768406</v>
      </c>
      <c r="H2271" s="84" t="n">
        <v>0.4716450590607894</v>
      </c>
      <c r="I2271" s="84" t="n">
        <v>0.6243429384641229</v>
      </c>
      <c r="J2271" s="84" t="n">
        <v>0.6618601122447987</v>
      </c>
      <c r="K2271" s="84" t="n">
        <v>0.3722557316872299</v>
      </c>
      <c r="L2271" s="84" t="n">
        <v>0.6187605529269876</v>
      </c>
      <c r="M2271" s="84" t="n">
        <v>0.577889422115577</v>
      </c>
      <c r="N2271" s="84" t="n">
        <v>0.3276549045038754</v>
      </c>
      <c r="O2271" s="84" t="n">
        <v>0.5136860255822044</v>
      </c>
      <c r="P2271" s="84" t="n">
        <v>0.5840179462363171</v>
      </c>
      <c r="Q2271" s="84" t="n">
        <v>0.3656278293345405</v>
      </c>
      <c r="R2271" s="84" t="n">
        <v>0.4191998362465214</v>
      </c>
      <c r="S2271" s="84" t="n">
        <v>0.4305173833434221</v>
      </c>
      <c r="T2271" s="84" t="n">
        <v>0.4375919797143706</v>
      </c>
      <c r="U2271" s="84" t="n">
        <v>0.3843674551663677</v>
      </c>
      <c r="V2271" s="84" t="n">
        <v>0.4051629060211789</v>
      </c>
      <c r="W2271" s="84" t="n">
        <v>0.3715114632638082</v>
      </c>
      <c r="X2271" s="84" t="n">
        <v>0.3898657610637276</v>
      </c>
      <c r="Y2271" s="84" t="n">
        <v>0.3864751587048702</v>
      </c>
      <c r="Z2271" s="84" t="n">
        <v>0.4421614156418515</v>
      </c>
      <c r="AA2271" s="84" t="n">
        <v>0.4153126022272914</v>
      </c>
      <c r="AB2271" s="84" t="n">
        <v>0.4161370341557926</v>
      </c>
      <c r="AC2271" s="84" t="n">
        <v>0.3789817213482495</v>
      </c>
      <c r="AD2271" s="84" t="n">
        <v>0.521591907518255</v>
      </c>
      <c r="AE2271" s="84" t="n">
        <v>0.5498844258362773</v>
      </c>
      <c r="AF2271" s="84" t="n">
        <v>0.7410405112468681</v>
      </c>
      <c r="AG2271" s="84" t="n">
        <v>0.7455117840475624</v>
      </c>
      <c r="AH2271" s="84" t="n">
        <v>0.7591321988344898</v>
      </c>
      <c r="AI2271" s="84" t="n">
        <v>0.7336355394378966</v>
      </c>
      <c r="AJ2271" s="84" t="n">
        <v>0.7417640965474736</v>
      </c>
      <c r="AK2271" s="84" t="n">
        <v>0.7572413923072574</v>
      </c>
    </row>
    <row r="2281">
      <c r="A2281" s="84" t="inlineStr">
        <is>
          <t>RefgChg-Res-StdForMsr-cDXGF-MFm1985-CZ10</t>
        </is>
      </c>
      <c r="B2281" s="83" t="n"/>
      <c r="C2281" s="83" t="n"/>
      <c r="D2281" s="83" t="n">
        <v>2015</v>
      </c>
      <c r="E2281" s="83" t="n"/>
      <c r="F2281" s="84" t="inlineStr">
        <is>
          <t>Source Annual kWh:</t>
        </is>
      </c>
      <c r="G2281" s="205" t="n">
        <v>156015.0639999995</v>
      </c>
      <c r="H2281" s="83" t="inlineStr">
        <is>
          <t>DEER</t>
        </is>
      </c>
      <c r="I2281" s="83" t="n"/>
      <c r="J2281" s="83" t="n"/>
      <c r="K2281" s="83" t="inlineStr">
        <is>
          <t>PDAF</t>
        </is>
      </c>
      <c r="L2281" s="83" t="inlineStr">
        <is>
          <t>Monthly</t>
        </is>
      </c>
      <c r="M2281" s="83" t="n"/>
      <c r="N2281" s="83" t="n"/>
      <c r="O2281" s="83" t="n"/>
      <c r="P2281" s="83" t="n"/>
      <c r="Q2281" s="83" t="n"/>
      <c r="R2281" s="83" t="n"/>
      <c r="S2281" s="83" t="n"/>
      <c r="T2281" s="105" t="n"/>
      <c r="U2281" s="83" t="n"/>
      <c r="V2281" s="83" t="n"/>
      <c r="W2281" s="83" t="n"/>
      <c r="X2281" s="83" t="n"/>
      <c r="Y2281" s="83" t="n"/>
      <c r="Z2281" s="83" t="n"/>
      <c r="AA2281" s="83" t="n"/>
      <c r="AB2281" s="83" t="n"/>
      <c r="AC2281" s="83" t="n"/>
      <c r="AD2281" s="83" t="n"/>
      <c r="AE2281" s="83" t="n"/>
      <c r="AF2281" s="83" t="n"/>
      <c r="AG2281" s="83" t="n"/>
      <c r="AH2281" s="83" t="n"/>
      <c r="AI2281" s="83" t="n"/>
      <c r="AJ2281" s="83" t="n"/>
      <c r="AK2281" s="83" t="n"/>
    </row>
    <row r="2282">
      <c r="A2282" s="106" t="n">
        <v>58</v>
      </c>
      <c r="B2282" s="84" t="inlineStr">
        <is>
          <t>RefgChg-Res-StdForMsr-20-MM</t>
        </is>
      </c>
      <c r="C2282" s="83" t="n"/>
      <c r="D2282" s="83" t="n"/>
      <c r="E2282" s="83" t="n"/>
      <c r="F2282" s="83" t="inlineStr">
        <is>
          <t>Source Sample Size:</t>
        </is>
      </c>
      <c r="G2282" s="83" t="n">
        <v>0</v>
      </c>
      <c r="H2282" s="83" t="inlineStr">
        <is>
          <t>DEER</t>
        </is>
      </c>
      <c r="I2282" s="83" t="n"/>
      <c r="J2282" s="83" t="n"/>
      <c r="K2282" s="83" t="inlineStr">
        <is>
          <t>WKWE</t>
        </is>
      </c>
      <c r="L2282" s="83" t="inlineStr">
        <is>
          <t>Monthly</t>
        </is>
      </c>
      <c r="M2282" s="83" t="n"/>
      <c r="N2282" s="83" t="inlineStr">
        <is>
          <t>Weekend Peak3</t>
        </is>
      </c>
      <c r="O2282" s="83" t="n"/>
      <c r="P2282" s="83" t="n"/>
      <c r="Q2282" s="83" t="n"/>
      <c r="R2282" s="83" t="n"/>
      <c r="S2282" s="83" t="n"/>
      <c r="T2282" s="83" t="n"/>
      <c r="U2282" s="83" t="n"/>
      <c r="V2282" s="83" t="n"/>
      <c r="W2282" s="83" t="n"/>
      <c r="X2282" s="83" t="n"/>
      <c r="Y2282" s="83" t="n"/>
      <c r="Z2282" s="83" t="n"/>
      <c r="AA2282" s="83" t="n"/>
      <c r="AB2282" s="83" t="n"/>
      <c r="AC2282" s="83" t="n"/>
      <c r="AD2282" s="83" t="n"/>
      <c r="AE2282" s="83" t="n"/>
      <c r="AF2282" s="83" t="n"/>
      <c r="AG2282" s="83" t="n"/>
      <c r="AH2282" s="83" t="n"/>
      <c r="AI2282" s="83" t="n"/>
      <c r="AJ2282" s="83" t="n"/>
      <c r="AK2282" s="83" t="n"/>
    </row>
    <row r="2283">
      <c r="A2283" s="84" t="n"/>
      <c r="B2283" s="84" t="n">
        <v>1</v>
      </c>
      <c r="C2283" s="84" t="inlineStr">
        <is>
          <t>JANUARY</t>
        </is>
      </c>
      <c r="D2283" s="84" t="inlineStr">
        <is>
          <t>JAN</t>
        </is>
      </c>
      <c r="E2283" s="84" t="n">
        <v>2</v>
      </c>
      <c r="F2283" s="84" t="inlineStr">
        <is>
          <t>FEBRUARY</t>
        </is>
      </c>
      <c r="G2283" s="84" t="inlineStr">
        <is>
          <t>FEB</t>
        </is>
      </c>
      <c r="H2283" s="84" t="n">
        <v>3</v>
      </c>
      <c r="I2283" s="84" t="inlineStr">
        <is>
          <t>MARCH</t>
        </is>
      </c>
      <c r="J2283" s="84" t="inlineStr">
        <is>
          <t>MAR</t>
        </is>
      </c>
      <c r="K2283" s="84" t="n">
        <v>4</v>
      </c>
      <c r="L2283" s="84" t="inlineStr">
        <is>
          <t>APRIL</t>
        </is>
      </c>
      <c r="M2283" s="84" t="inlineStr">
        <is>
          <t>APR</t>
        </is>
      </c>
      <c r="N2283" s="84" t="n">
        <v>5</v>
      </c>
      <c r="O2283" s="84" t="inlineStr">
        <is>
          <t>MAY</t>
        </is>
      </c>
      <c r="P2283" s="84" t="inlineStr">
        <is>
          <t>MAY</t>
        </is>
      </c>
      <c r="Q2283" s="84" t="n">
        <v>6</v>
      </c>
      <c r="R2283" s="84" t="inlineStr">
        <is>
          <t>JUNE</t>
        </is>
      </c>
      <c r="S2283" s="84" t="inlineStr">
        <is>
          <t>JUN</t>
        </is>
      </c>
      <c r="T2283" s="84" t="n">
        <v>7</v>
      </c>
      <c r="U2283" s="84" t="inlineStr">
        <is>
          <t>JULY</t>
        </is>
      </c>
      <c r="V2283" s="84" t="inlineStr">
        <is>
          <t>JUL</t>
        </is>
      </c>
      <c r="W2283" s="84" t="n">
        <v>8</v>
      </c>
      <c r="X2283" s="84" t="inlineStr">
        <is>
          <t>AUGUST</t>
        </is>
      </c>
      <c r="Y2283" s="84" t="inlineStr">
        <is>
          <t>AUG</t>
        </is>
      </c>
      <c r="Z2283" s="84" t="n">
        <v>9</v>
      </c>
      <c r="AA2283" s="84" t="inlineStr">
        <is>
          <t>SEPTEMBER</t>
        </is>
      </c>
      <c r="AB2283" s="84" t="inlineStr">
        <is>
          <t>SEP</t>
        </is>
      </c>
      <c r="AC2283" s="84" t="n">
        <v>10</v>
      </c>
      <c r="AD2283" s="84" t="inlineStr">
        <is>
          <t>OCTOBER</t>
        </is>
      </c>
      <c r="AE2283" s="84" t="inlineStr">
        <is>
          <t>OCT</t>
        </is>
      </c>
      <c r="AF2283" s="84" t="n">
        <v>11</v>
      </c>
      <c r="AG2283" s="84" t="inlineStr">
        <is>
          <t>NOVEMBER</t>
        </is>
      </c>
      <c r="AH2283" s="84" t="inlineStr">
        <is>
          <t>NOV</t>
        </is>
      </c>
      <c r="AI2283" s="84" t="n">
        <v>12</v>
      </c>
      <c r="AJ2283" s="84" t="inlineStr">
        <is>
          <t>DECEMBER</t>
        </is>
      </c>
      <c r="AK2283" s="84" t="inlineStr">
        <is>
          <t>DEC</t>
        </is>
      </c>
    </row>
    <row r="2284">
      <c r="A2284" s="83" t="n"/>
      <c r="B2284" s="84" t="n">
        <v>31</v>
      </c>
      <c r="C2284" s="83" t="n"/>
      <c r="D2284" s="83" t="n"/>
      <c r="E2284" s="84" t="n">
        <v>28</v>
      </c>
      <c r="F2284" s="83" t="n"/>
      <c r="G2284" s="83" t="n"/>
      <c r="H2284" s="84" t="n">
        <v>31</v>
      </c>
      <c r="I2284" s="83" t="n"/>
      <c r="J2284" s="83" t="n"/>
      <c r="K2284" s="84" t="n">
        <v>30</v>
      </c>
      <c r="L2284" s="83" t="n"/>
      <c r="M2284" s="83" t="n"/>
      <c r="N2284" s="84" t="n">
        <v>31</v>
      </c>
      <c r="O2284" s="83" t="n"/>
      <c r="P2284" s="83" t="n"/>
      <c r="Q2284" s="84" t="n">
        <v>30</v>
      </c>
      <c r="R2284" s="83" t="n"/>
      <c r="S2284" s="83" t="n"/>
      <c r="T2284" s="84" t="n">
        <v>31</v>
      </c>
      <c r="U2284" s="83" t="n"/>
      <c r="V2284" s="83" t="n"/>
      <c r="W2284" s="84" t="n">
        <v>31</v>
      </c>
      <c r="X2284" s="83" t="n"/>
      <c r="Y2284" s="83" t="n"/>
      <c r="Z2284" s="84" t="n">
        <v>30</v>
      </c>
      <c r="AA2284" s="83" t="n"/>
      <c r="AB2284" s="83" t="n"/>
      <c r="AC2284" s="84" t="n">
        <v>31</v>
      </c>
      <c r="AD2284" s="83" t="n"/>
      <c r="AE2284" s="83" t="n"/>
      <c r="AF2284" s="84" t="n">
        <v>30</v>
      </c>
      <c r="AG2284" s="83" t="n"/>
      <c r="AH2284" s="83" t="n"/>
      <c r="AI2284" s="84" t="n">
        <v>31</v>
      </c>
      <c r="AJ2284" s="83" t="n"/>
      <c r="AK2284" s="83" t="n"/>
    </row>
    <row r="2285">
      <c r="A2285" s="84" t="inlineStr">
        <is>
          <t>RATIOS</t>
        </is>
      </c>
      <c r="B2285" s="84" t="inlineStr">
        <is>
          <t>E.BKDWN</t>
        </is>
      </c>
      <c r="C2285" s="84" t="inlineStr">
        <is>
          <t>PEAK/AVG</t>
        </is>
      </c>
      <c r="D2285" s="84" t="inlineStr">
        <is>
          <t>END/AVG</t>
        </is>
      </c>
      <c r="E2285" s="84" t="inlineStr">
        <is>
          <t>E.BKDWN</t>
        </is>
      </c>
      <c r="F2285" s="84" t="inlineStr">
        <is>
          <t>PEAK/AVG</t>
        </is>
      </c>
      <c r="G2285" s="84" t="inlineStr">
        <is>
          <t>END/AVG</t>
        </is>
      </c>
      <c r="H2285" s="84" t="inlineStr">
        <is>
          <t>E.BKDWN</t>
        </is>
      </c>
      <c r="I2285" s="84" t="inlineStr">
        <is>
          <t>PEAK/AVG</t>
        </is>
      </c>
      <c r="J2285" s="84" t="inlineStr">
        <is>
          <t>END/AVG</t>
        </is>
      </c>
      <c r="K2285" s="84" t="inlineStr">
        <is>
          <t>E.BKDWN</t>
        </is>
      </c>
      <c r="L2285" s="84" t="inlineStr">
        <is>
          <t>PEAK/AVG</t>
        </is>
      </c>
      <c r="M2285" s="84" t="inlineStr">
        <is>
          <t>END/AVG</t>
        </is>
      </c>
      <c r="N2285" s="84" t="inlineStr">
        <is>
          <t>E.BKDWN</t>
        </is>
      </c>
      <c r="O2285" s="84" t="inlineStr">
        <is>
          <t>PEAK/AVG</t>
        </is>
      </c>
      <c r="P2285" s="84" t="inlineStr">
        <is>
          <t>END/AVG</t>
        </is>
      </c>
      <c r="Q2285" s="84" t="inlineStr">
        <is>
          <t>E.BKDWN</t>
        </is>
      </c>
      <c r="R2285" s="84" t="inlineStr">
        <is>
          <t>PEAK/AVG</t>
        </is>
      </c>
      <c r="S2285" s="84" t="inlineStr">
        <is>
          <t>END/AVG</t>
        </is>
      </c>
      <c r="T2285" s="84" t="inlineStr">
        <is>
          <t>E.BKDWN</t>
        </is>
      </c>
      <c r="U2285" s="84" t="inlineStr">
        <is>
          <t>PEAK/AVG</t>
        </is>
      </c>
      <c r="V2285" s="84" t="inlineStr">
        <is>
          <t>END/AVG</t>
        </is>
      </c>
      <c r="W2285" s="84" t="inlineStr">
        <is>
          <t>E.BKDWN</t>
        </is>
      </c>
      <c r="X2285" s="84" t="inlineStr">
        <is>
          <t>PEAK/AVG</t>
        </is>
      </c>
      <c r="Y2285" s="84" t="inlineStr">
        <is>
          <t>END/AVG</t>
        </is>
      </c>
      <c r="Z2285" s="84" t="inlineStr">
        <is>
          <t>E.BKDWN</t>
        </is>
      </c>
      <c r="AA2285" s="84" t="inlineStr">
        <is>
          <t>PEAK/AVG</t>
        </is>
      </c>
      <c r="AB2285" s="84" t="inlineStr">
        <is>
          <t>END/AVG</t>
        </is>
      </c>
      <c r="AC2285" s="84" t="inlineStr">
        <is>
          <t>E.BKDWN</t>
        </is>
      </c>
      <c r="AD2285" s="84" t="inlineStr">
        <is>
          <t>PEAK/AVG</t>
        </is>
      </c>
      <c r="AE2285" s="84" t="inlineStr">
        <is>
          <t>END/AVG</t>
        </is>
      </c>
      <c r="AF2285" s="84" t="inlineStr">
        <is>
          <t>E.BKDWN</t>
        </is>
      </c>
      <c r="AG2285" s="84" t="inlineStr">
        <is>
          <t>PEAK/AVG</t>
        </is>
      </c>
      <c r="AH2285" s="84" t="inlineStr">
        <is>
          <t>END/AVG</t>
        </is>
      </c>
      <c r="AI2285" s="84" t="inlineStr">
        <is>
          <t>E.BKDWN</t>
        </is>
      </c>
      <c r="AJ2285" s="84" t="inlineStr">
        <is>
          <t>PEAK/AVG</t>
        </is>
      </c>
      <c r="AK2285" s="84" t="inlineStr">
        <is>
          <t>END/AVG</t>
        </is>
      </c>
    </row>
    <row r="2286">
      <c r="A2286" s="83" t="n"/>
      <c r="B2286" s="209" t="n">
        <v>0.07223309358748346</v>
      </c>
      <c r="C2286" s="210" t="n">
        <v>1.021837143518816</v>
      </c>
      <c r="D2286" s="210" t="n">
        <v>0.9945825419951606</v>
      </c>
      <c r="E2286" s="209" t="n">
        <v>0.06449307588570259</v>
      </c>
      <c r="F2286" s="210" t="n">
        <v>1.015103759033218</v>
      </c>
      <c r="G2286" s="210" t="n">
        <v>0.9865249529361755</v>
      </c>
      <c r="H2286" s="209" t="n">
        <v>0.07084633812482924</v>
      </c>
      <c r="I2286" s="210" t="n">
        <v>1.068409191264559</v>
      </c>
      <c r="J2286" s="210" t="n">
        <v>0.984874760643271</v>
      </c>
      <c r="K2286" s="209" t="n">
        <v>0.07021101113551803</v>
      </c>
      <c r="L2286" s="210" t="n">
        <v>1.272665245592526</v>
      </c>
      <c r="M2286" s="210" t="n">
        <v>1.072913918749326</v>
      </c>
      <c r="N2286" s="209" t="n">
        <v>0.08195766042787481</v>
      </c>
      <c r="O2286" s="210" t="n">
        <v>1.442909143986109</v>
      </c>
      <c r="P2286" s="210" t="n">
        <v>0.9041082114265944</v>
      </c>
      <c r="Q2286" s="209" t="n">
        <v>0.08912667400871385</v>
      </c>
      <c r="R2286" s="210" t="n">
        <v>1.233106617013375</v>
      </c>
      <c r="S2286" s="210" t="n">
        <v>0.990549128744255</v>
      </c>
      <c r="T2286" s="209" t="n">
        <v>0.1094461776444114</v>
      </c>
      <c r="U2286" s="210" t="n">
        <v>1.240434616837572</v>
      </c>
      <c r="V2286" s="210" t="n">
        <v>0.9874611082140453</v>
      </c>
      <c r="W2286" s="209" t="n">
        <v>0.1155831473087037</v>
      </c>
      <c r="X2286" s="210" t="n">
        <v>1.199280954618466</v>
      </c>
      <c r="Y2286" s="210" t="n">
        <v>0.9080804174695141</v>
      </c>
      <c r="Z2286" s="209" t="n">
        <v>0.1053806440116507</v>
      </c>
      <c r="AA2286" s="210" t="n">
        <v>1.42096568169996</v>
      </c>
      <c r="AB2286" s="210" t="n">
        <v>0.9129432974259705</v>
      </c>
      <c r="AC2286" s="209" t="n">
        <v>0.07905712439654748</v>
      </c>
      <c r="AD2286" s="210" t="n">
        <v>1.357913290558537</v>
      </c>
      <c r="AE2286" s="210" t="n">
        <v>0.9417591211449179</v>
      </c>
      <c r="AF2286" s="209" t="n">
        <v>0.06930303074244724</v>
      </c>
      <c r="AG2286" s="210" t="n">
        <v>1.042038432147945</v>
      </c>
      <c r="AH2286" s="210" t="n">
        <v>1.003184905654092</v>
      </c>
      <c r="AI2286" s="209" t="n">
        <v>0.07236202272611759</v>
      </c>
      <c r="AJ2286" s="210" t="n">
        <v>1.02972625253829</v>
      </c>
      <c r="AK2286" s="210" t="n">
        <v>0.985721666583468</v>
      </c>
      <c r="AM2286">
        <f>A2281</f>
        <v/>
      </c>
      <c r="AN2286" s="206">
        <f>1/($B2286*(1/$B2284)*(1/(5/7+2/7*$D2286))*$B2296/SUM($B2288:$B2311))</f>
        <v/>
      </c>
      <c r="AO2286" s="206">
        <f>1/(B2286*(1/B2284)*(1/(5/7+2/7*D2286)))</f>
        <v/>
      </c>
      <c r="AP2286" s="206" t="n"/>
      <c r="AR2286" s="211">
        <f>CHOOSE(AV$3,C2286,F2286,I2286,L2286,O2286,R2286,U2286,X2286,AA2286,AD2286,AG2286,AJ2286)</f>
        <v/>
      </c>
      <c r="AS2286" s="207" t="n"/>
      <c r="AT2286" s="207" t="n"/>
      <c r="AV2286" s="116">
        <f>AN2286/AR2286</f>
        <v/>
      </c>
      <c r="AW2286" s="208">
        <f>AO2286/AR2286</f>
        <v/>
      </c>
      <c r="AX2286" s="206" t="n"/>
    </row>
    <row r="2287">
      <c r="A2287" s="84" t="inlineStr">
        <is>
          <t>HOUR</t>
        </is>
      </c>
      <c r="B2287" s="84" t="inlineStr">
        <is>
          <t>PEAK</t>
        </is>
      </c>
      <c r="C2287" s="84" t="inlineStr">
        <is>
          <t>AVG</t>
        </is>
      </c>
      <c r="D2287" s="84" t="inlineStr">
        <is>
          <t>END</t>
        </is>
      </c>
      <c r="E2287" s="84" t="inlineStr">
        <is>
          <t>PEAK</t>
        </is>
      </c>
      <c r="F2287" s="84" t="inlineStr">
        <is>
          <t>AVG</t>
        </is>
      </c>
      <c r="G2287" s="84" t="inlineStr">
        <is>
          <t>END</t>
        </is>
      </c>
      <c r="H2287" s="84" t="inlineStr">
        <is>
          <t>PEAK</t>
        </is>
      </c>
      <c r="I2287" s="84" t="inlineStr">
        <is>
          <t>AVG</t>
        </is>
      </c>
      <c r="J2287" s="84" t="inlineStr">
        <is>
          <t>END</t>
        </is>
      </c>
      <c r="K2287" s="84" t="inlineStr">
        <is>
          <t>PEAK</t>
        </is>
      </c>
      <c r="L2287" s="84" t="inlineStr">
        <is>
          <t>AVG</t>
        </is>
      </c>
      <c r="M2287" s="84" t="inlineStr">
        <is>
          <t>END</t>
        </is>
      </c>
      <c r="N2287" s="84" t="inlineStr">
        <is>
          <t>PEAK</t>
        </is>
      </c>
      <c r="O2287" s="84" t="inlineStr">
        <is>
          <t>AVG</t>
        </is>
      </c>
      <c r="P2287" s="84" t="inlineStr">
        <is>
          <t>END</t>
        </is>
      </c>
      <c r="Q2287" s="84" t="inlineStr">
        <is>
          <t>PEAK</t>
        </is>
      </c>
      <c r="R2287" s="84" t="inlineStr">
        <is>
          <t>AVG</t>
        </is>
      </c>
      <c r="S2287" s="84" t="inlineStr">
        <is>
          <t>END</t>
        </is>
      </c>
      <c r="T2287" s="84" t="inlineStr">
        <is>
          <t>PEAK</t>
        </is>
      </c>
      <c r="U2287" s="84" t="inlineStr">
        <is>
          <t>AVG</t>
        </is>
      </c>
      <c r="V2287" s="84" t="inlineStr">
        <is>
          <t>END</t>
        </is>
      </c>
      <c r="W2287" s="84" t="inlineStr">
        <is>
          <t>PEAK</t>
        </is>
      </c>
      <c r="X2287" s="84" t="inlineStr">
        <is>
          <t>AVG</t>
        </is>
      </c>
      <c r="Y2287" s="84" t="inlineStr">
        <is>
          <t>END</t>
        </is>
      </c>
      <c r="Z2287" s="84" t="inlineStr">
        <is>
          <t>PEAK</t>
        </is>
      </c>
      <c r="AA2287" s="84" t="inlineStr">
        <is>
          <t>AVG</t>
        </is>
      </c>
      <c r="AB2287" s="84" t="inlineStr">
        <is>
          <t>END</t>
        </is>
      </c>
      <c r="AC2287" s="84" t="inlineStr">
        <is>
          <t>PEAK</t>
        </is>
      </c>
      <c r="AD2287" s="84" t="inlineStr">
        <is>
          <t>AVG</t>
        </is>
      </c>
      <c r="AE2287" s="84" t="inlineStr">
        <is>
          <t>END</t>
        </is>
      </c>
      <c r="AF2287" s="84" t="inlineStr">
        <is>
          <t>PEAK</t>
        </is>
      </c>
      <c r="AG2287" s="84" t="inlineStr">
        <is>
          <t>AVG</t>
        </is>
      </c>
      <c r="AH2287" s="84" t="inlineStr">
        <is>
          <t>END</t>
        </is>
      </c>
      <c r="AI2287" s="84" t="inlineStr">
        <is>
          <t>PEAK</t>
        </is>
      </c>
      <c r="AJ2287" s="84" t="inlineStr">
        <is>
          <t>AVG</t>
        </is>
      </c>
      <c r="AK2287" s="84" t="inlineStr">
        <is>
          <t>END</t>
        </is>
      </c>
    </row>
    <row r="2288">
      <c r="A2288" s="84" t="n">
        <v>1</v>
      </c>
      <c r="B2288" s="84" t="n">
        <v>0.6359322868238253</v>
      </c>
      <c r="C2288" s="84" t="n">
        <v>0.5875507624505234</v>
      </c>
      <c r="D2288" s="84" t="n">
        <v>0.6382211641024327</v>
      </c>
      <c r="E2288" s="84" t="n">
        <v>0.5922855230628441</v>
      </c>
      <c r="F2288" s="84" t="n">
        <v>0.5860594351229077</v>
      </c>
      <c r="G2288" s="84" t="n">
        <v>0.644135758966109</v>
      </c>
      <c r="H2288" s="84" t="n">
        <v>0.5111947167379999</v>
      </c>
      <c r="I2288" s="84" t="n">
        <v>0.5169220640522803</v>
      </c>
      <c r="J2288" s="84" t="n">
        <v>0.5846305650874065</v>
      </c>
      <c r="K2288" s="84" t="n">
        <v>0.4542424494928452</v>
      </c>
      <c r="L2288" s="84" t="n">
        <v>0.4942912723055629</v>
      </c>
      <c r="M2288" s="84" t="n">
        <v>0.541456707035854</v>
      </c>
      <c r="N2288" s="84" t="n">
        <v>0.2708839805136451</v>
      </c>
      <c r="O2288" s="84" t="n">
        <v>0.3505542331938218</v>
      </c>
      <c r="P2288" s="84" t="n">
        <v>0.3989850634538762</v>
      </c>
      <c r="Q2288" s="84" t="n">
        <v>0.2548585613561498</v>
      </c>
      <c r="R2288" s="84" t="n">
        <v>0.2781246761431566</v>
      </c>
      <c r="S2288" s="84" t="n">
        <v>0.30983233236186</v>
      </c>
      <c r="T2288" s="84" t="n">
        <v>0.3385623655521931</v>
      </c>
      <c r="U2288" s="84" t="n">
        <v>0.2886641020079045</v>
      </c>
      <c r="V2288" s="84" t="n">
        <v>0.340893934031773</v>
      </c>
      <c r="W2288" s="84" t="n">
        <v>0.3093540259484709</v>
      </c>
      <c r="X2288" s="84" t="n">
        <v>0.300547789681859</v>
      </c>
      <c r="Y2288" s="84" t="n">
        <v>0.3097255130220773</v>
      </c>
      <c r="Z2288" s="84" t="n">
        <v>0.3188747610182086</v>
      </c>
      <c r="AA2288" s="84" t="n">
        <v>0.3063827083177021</v>
      </c>
      <c r="AB2288" s="84" t="n">
        <v>0.3360622625775966</v>
      </c>
      <c r="AC2288" s="84" t="n">
        <v>0.2914953606397703</v>
      </c>
      <c r="AD2288" s="84" t="n">
        <v>0.3560514345419011</v>
      </c>
      <c r="AE2288" s="84" t="n">
        <v>0.3608364035938207</v>
      </c>
      <c r="AF2288" s="84" t="n">
        <v>0.6128564912939662</v>
      </c>
      <c r="AG2288" s="84" t="n">
        <v>0.5843041361004869</v>
      </c>
      <c r="AH2288" s="84" t="n">
        <v>0.6375849721062924</v>
      </c>
      <c r="AI2288" s="84" t="n">
        <v>0.6097206480432028</v>
      </c>
      <c r="AJ2288" s="84" t="n">
        <v>0.5891139724370071</v>
      </c>
      <c r="AK2288" s="84" t="n">
        <v>0.6328923262885527</v>
      </c>
    </row>
    <row r="2289">
      <c r="A2289" s="84" t="n">
        <v>2</v>
      </c>
      <c r="B2289" s="84" t="n">
        <v>0.5634605918065962</v>
      </c>
      <c r="C2289" s="84" t="n">
        <v>0.5106133824951885</v>
      </c>
      <c r="D2289" s="84" t="n">
        <v>0.5649207690141567</v>
      </c>
      <c r="E2289" s="84" t="n">
        <v>0.5138568287052847</v>
      </c>
      <c r="F2289" s="84" t="n">
        <v>0.5056546920676416</v>
      </c>
      <c r="G2289" s="84" t="n">
        <v>0.5664189514306406</v>
      </c>
      <c r="H2289" s="84" t="n">
        <v>0.4318652492061301</v>
      </c>
      <c r="I2289" s="84" t="n">
        <v>0.4659753823479351</v>
      </c>
      <c r="J2289" s="84" t="n">
        <v>0.5235661723195043</v>
      </c>
      <c r="K2289" s="84" t="n">
        <v>0.3440243616062297</v>
      </c>
      <c r="L2289" s="84" t="n">
        <v>0.4583199281732819</v>
      </c>
      <c r="M2289" s="84" t="n">
        <v>0.451544164118682</v>
      </c>
      <c r="N2289" s="84" t="n">
        <v>0.2091708839805136</v>
      </c>
      <c r="O2289" s="84" t="n">
        <v>0.2981571066865717</v>
      </c>
      <c r="P2289" s="84" t="n">
        <v>0.3421220364910644</v>
      </c>
      <c r="Q2289" s="84" t="n">
        <v>0.1965982991495748</v>
      </c>
      <c r="R2289" s="84" t="n">
        <v>0.2244489062380199</v>
      </c>
      <c r="S2289" s="84" t="n">
        <v>0.2435959457705514</v>
      </c>
      <c r="T2289" s="84" t="n">
        <v>0.2782704998723885</v>
      </c>
      <c r="U2289" s="84" t="n">
        <v>0.2301193321722835</v>
      </c>
      <c r="V2289" s="84" t="n">
        <v>0.2758558138790435</v>
      </c>
      <c r="W2289" s="84" t="n">
        <v>0.256280719165337</v>
      </c>
      <c r="X2289" s="84" t="n">
        <v>0.2406992066985381</v>
      </c>
      <c r="Y2289" s="84" t="n">
        <v>0.2507125526308298</v>
      </c>
      <c r="Z2289" s="84" t="n">
        <v>0.2633182778283339</v>
      </c>
      <c r="AA2289" s="84" t="n">
        <v>0.2471959661724421</v>
      </c>
      <c r="AB2289" s="84" t="n">
        <v>0.2685833410543871</v>
      </c>
      <c r="AC2289" s="84" t="n">
        <v>0.2452760547495771</v>
      </c>
      <c r="AD2289" s="84" t="n">
        <v>0.3092168387531744</v>
      </c>
      <c r="AE2289" s="84" t="n">
        <v>0.3193394092172451</v>
      </c>
      <c r="AF2289" s="84" t="n">
        <v>0.5409948219891074</v>
      </c>
      <c r="AG2289" s="84" t="n">
        <v>0.5038058812464731</v>
      </c>
      <c r="AH2289" s="84" t="n">
        <v>0.560422257400933</v>
      </c>
      <c r="AI2289" s="84" t="n">
        <v>0.5344622974864991</v>
      </c>
      <c r="AJ2289" s="84" t="n">
        <v>0.5061763445169982</v>
      </c>
      <c r="AK2289" s="84" t="n">
        <v>0.5582658129827942</v>
      </c>
    </row>
    <row r="2290">
      <c r="A2290" s="84" t="n">
        <v>3</v>
      </c>
      <c r="B2290" s="84" t="n">
        <v>0.5213996608871628</v>
      </c>
      <c r="C2290" s="84" t="n">
        <v>0.4786792762604813</v>
      </c>
      <c r="D2290" s="84" t="n">
        <v>0.5168019182687795</v>
      </c>
      <c r="E2290" s="84" t="n">
        <v>0.4819362681490992</v>
      </c>
      <c r="F2290" s="84" t="n">
        <v>0.4737528865574691</v>
      </c>
      <c r="G2290" s="84" t="n">
        <v>0.5176989214909575</v>
      </c>
      <c r="H2290" s="84" t="n">
        <v>0.3984536794146072</v>
      </c>
      <c r="I2290" s="84" t="n">
        <v>0.4442249891051648</v>
      </c>
      <c r="J2290" s="84" t="n">
        <v>0.4970766262647088</v>
      </c>
      <c r="K2290" s="84" t="n">
        <v>0.2821128542318443</v>
      </c>
      <c r="L2290" s="84" t="n">
        <v>0.4455912610826381</v>
      </c>
      <c r="M2290" s="84" t="n">
        <v>0.4082213074150624</v>
      </c>
      <c r="N2290" s="84" t="n">
        <v>0.1664995506787116</v>
      </c>
      <c r="O2290" s="84" t="n">
        <v>0.2696876347028732</v>
      </c>
      <c r="P2290" s="84" t="n">
        <v>0.3256394886802841</v>
      </c>
      <c r="Q2290" s="84" t="n">
        <v>0.1610050308172954</v>
      </c>
      <c r="R2290" s="84" t="n">
        <v>0.1981965965858011</v>
      </c>
      <c r="S2290" s="84" t="n">
        <v>0.2144824249861359</v>
      </c>
      <c r="T2290" s="84" t="n">
        <v>0.2269661282677653</v>
      </c>
      <c r="U2290" s="84" t="n">
        <v>0.1940459351590876</v>
      </c>
      <c r="V2290" s="84" t="n">
        <v>0.2321354576997018</v>
      </c>
      <c r="W2290" s="84" t="n">
        <v>0.2158608210599262</v>
      </c>
      <c r="X2290" s="84" t="n">
        <v>0.1977590607071961</v>
      </c>
      <c r="Y2290" s="84" t="n">
        <v>0.2124403306370743</v>
      </c>
      <c r="Z2290" s="84" t="n">
        <v>0.2266590971706226</v>
      </c>
      <c r="AA2290" s="84" t="n">
        <v>0.2104759469404067</v>
      </c>
      <c r="AB2290" s="84" t="n">
        <v>0.2255054201797461</v>
      </c>
      <c r="AC2290" s="84" t="n">
        <v>0.2084892602655457</v>
      </c>
      <c r="AD2290" s="84" t="n">
        <v>0.2843907845023389</v>
      </c>
      <c r="AE2290" s="84" t="n">
        <v>0.3006011246848944</v>
      </c>
      <c r="AF2290" s="84" t="n">
        <v>0.5079279907707993</v>
      </c>
      <c r="AG2290" s="84" t="n">
        <v>0.4705268877881581</v>
      </c>
      <c r="AH2290" s="84" t="n">
        <v>0.5111828794433111</v>
      </c>
      <c r="AI2290" s="84" t="n">
        <v>0.5060070671378092</v>
      </c>
      <c r="AJ2290" s="84" t="n">
        <v>0.4720167151904489</v>
      </c>
      <c r="AK2290" s="84" t="n">
        <v>0.5086501595935558</v>
      </c>
    </row>
    <row r="2291">
      <c r="A2291" s="84" t="n">
        <v>4</v>
      </c>
      <c r="B2291" s="84" t="n">
        <v>0.5013263687578624</v>
      </c>
      <c r="C2291" s="84" t="n">
        <v>0.4646566747306352</v>
      </c>
      <c r="D2291" s="84" t="n">
        <v>0.4927851590166312</v>
      </c>
      <c r="E2291" s="84" t="n">
        <v>0.470695095133378</v>
      </c>
      <c r="F2291" s="84" t="n">
        <v>0.4614127848453816</v>
      </c>
      <c r="G2291" s="84" t="n">
        <v>0.4963863385614372</v>
      </c>
      <c r="H2291" s="84" t="n">
        <v>0.3851534815223895</v>
      </c>
      <c r="I2291" s="84" t="n">
        <v>0.4351200863357256</v>
      </c>
      <c r="J2291" s="84" t="n">
        <v>0.4755501882642866</v>
      </c>
      <c r="K2291" s="84" t="n">
        <v>0.2374196089719796</v>
      </c>
      <c r="L2291" s="84" t="n">
        <v>0.4388238374920505</v>
      </c>
      <c r="M2291" s="84" t="n">
        <v>0.3722349384213313</v>
      </c>
      <c r="N2291" s="84" t="n">
        <v>0.1495577732582888</v>
      </c>
      <c r="O2291" s="84" t="n">
        <v>0.2556387175717647</v>
      </c>
      <c r="P2291" s="84" t="n">
        <v>0.3059238987450263</v>
      </c>
      <c r="Q2291" s="84" t="n">
        <v>0.1473850132613476</v>
      </c>
      <c r="R2291" s="84" t="n">
        <v>0.186324162690512</v>
      </c>
      <c r="S2291" s="84" t="n">
        <v>0.1976920626305295</v>
      </c>
      <c r="T2291" s="84" t="n">
        <v>0.1927616946804244</v>
      </c>
      <c r="U2291" s="84" t="n">
        <v>0.1744041880956126</v>
      </c>
      <c r="V2291" s="84" t="n">
        <v>0.201694466131129</v>
      </c>
      <c r="W2291" s="84" t="n">
        <v>0.1852453897189985</v>
      </c>
      <c r="X2291" s="84" t="n">
        <v>0.1749685141315089</v>
      </c>
      <c r="Y2291" s="84" t="n">
        <v>0.1874733089330849</v>
      </c>
      <c r="Z2291" s="84" t="n">
        <v>0.2116606416817639</v>
      </c>
      <c r="AA2291" s="84" t="n">
        <v>0.1919153484198647</v>
      </c>
      <c r="AB2291" s="84" t="n">
        <v>0.2015584174928194</v>
      </c>
      <c r="AC2291" s="84" t="n">
        <v>0.1869534013431076</v>
      </c>
      <c r="AD2291" s="84" t="n">
        <v>0.2725611324669878</v>
      </c>
      <c r="AE2291" s="84" t="n">
        <v>0.2850106651153771</v>
      </c>
      <c r="AF2291" s="84" t="n">
        <v>0.490676897486116</v>
      </c>
      <c r="AG2291" s="84" t="n">
        <v>0.4559429013313269</v>
      </c>
      <c r="AH2291" s="84" t="n">
        <v>0.4853039525256715</v>
      </c>
      <c r="AI2291" s="84" t="n">
        <v>0.491059403960264</v>
      </c>
      <c r="AJ2291" s="84" t="n">
        <v>0.4546038214102143</v>
      </c>
      <c r="AK2291" s="84" t="n">
        <v>0.4826713505958789</v>
      </c>
    </row>
    <row r="2292">
      <c r="A2292" s="84" t="n">
        <v>5</v>
      </c>
      <c r="B2292" s="84" t="n">
        <v>0.4839741836678881</v>
      </c>
      <c r="C2292" s="84" t="n">
        <v>0.460368199611901</v>
      </c>
      <c r="D2292" s="84" t="n">
        <v>0.4790125353062148</v>
      </c>
      <c r="E2292" s="84" t="n">
        <v>0.4657915943889747</v>
      </c>
      <c r="F2292" s="84" t="n">
        <v>0.4578622917457068</v>
      </c>
      <c r="G2292" s="84" t="n">
        <v>0.4795161047305673</v>
      </c>
      <c r="H2292" s="84" t="n">
        <v>0.3900892816052281</v>
      </c>
      <c r="I2292" s="84" t="n">
        <v>0.460622417736979</v>
      </c>
      <c r="J2292" s="84" t="n">
        <v>0.4914311522167075</v>
      </c>
      <c r="K2292" s="84" t="n">
        <v>0.2433433577504905</v>
      </c>
      <c r="L2292" s="84" t="n">
        <v>0.4747502899255546</v>
      </c>
      <c r="M2292" s="84" t="n">
        <v>0.3854474488837265</v>
      </c>
      <c r="N2292" s="84" t="n">
        <v>0.1563638083526463</v>
      </c>
      <c r="O2292" s="84" t="n">
        <v>0.273374938218389</v>
      </c>
      <c r="P2292" s="84" t="n">
        <v>0.3203885075116695</v>
      </c>
      <c r="Q2292" s="84" t="n">
        <v>0.1549973099757426</v>
      </c>
      <c r="R2292" s="84" t="n">
        <v>0.1999103522130112</v>
      </c>
      <c r="S2292" s="84" t="n">
        <v>0.2022229826196741</v>
      </c>
      <c r="T2292" s="84" t="n">
        <v>0.1865224049294491</v>
      </c>
      <c r="U2292" s="84" t="n">
        <v>0.1809373455851115</v>
      </c>
      <c r="V2292" s="84" t="n">
        <v>0.1977197266232854</v>
      </c>
      <c r="W2292" s="84" t="n">
        <v>0.1776695997364943</v>
      </c>
      <c r="X2292" s="84" t="n">
        <v>0.1734160929580847</v>
      </c>
      <c r="Y2292" s="84" t="n">
        <v>0.1835222401832233</v>
      </c>
      <c r="Z2292" s="84" t="n">
        <v>0.1975680211055361</v>
      </c>
      <c r="AA2292" s="84" t="n">
        <v>0.1950168203749328</v>
      </c>
      <c r="AB2292" s="84" t="n">
        <v>0.2016492170851478</v>
      </c>
      <c r="AC2292" s="84" t="n">
        <v>0.1922386835494951</v>
      </c>
      <c r="AD2292" s="84" t="n">
        <v>0.2911059987052364</v>
      </c>
      <c r="AE2292" s="84" t="n">
        <v>0.3029442182147243</v>
      </c>
      <c r="AF2292" s="84" t="n">
        <v>0.4835537788747888</v>
      </c>
      <c r="AG2292" s="84" t="n">
        <v>0.4508182331180638</v>
      </c>
      <c r="AH2292" s="84" t="n">
        <v>0.4660704157389928</v>
      </c>
      <c r="AI2292" s="84" t="n">
        <v>0.4857523834922328</v>
      </c>
      <c r="AJ2292" s="84" t="n">
        <v>0.4498126777890968</v>
      </c>
      <c r="AK2292" s="84" t="n">
        <v>0.4636806617938694</v>
      </c>
    </row>
    <row r="2293">
      <c r="A2293" s="84" t="n">
        <v>6</v>
      </c>
      <c r="B2293" s="84" t="n">
        <v>0.5149592517639336</v>
      </c>
      <c r="C2293" s="84" t="n">
        <v>0.4945217104052886</v>
      </c>
      <c r="D2293" s="84" t="n">
        <v>0.5130131667647988</v>
      </c>
      <c r="E2293" s="84" t="n">
        <v>0.5021375985139251</v>
      </c>
      <c r="F2293" s="84" t="n">
        <v>0.4924680861329012</v>
      </c>
      <c r="G2293" s="84" t="n">
        <v>0.511152045959358</v>
      </c>
      <c r="H2293" s="84" t="n">
        <v>0.4252036448985227</v>
      </c>
      <c r="I2293" s="84" t="n">
        <v>0.5113858043568118</v>
      </c>
      <c r="J2293" s="84" t="n">
        <v>0.535534577301267</v>
      </c>
      <c r="K2293" s="84" t="n">
        <v>0.2687048806538849</v>
      </c>
      <c r="L2293" s="84" t="n">
        <v>0.5332535258688414</v>
      </c>
      <c r="M2293" s="84" t="n">
        <v>0.4219206395299182</v>
      </c>
      <c r="N2293" s="84" t="n">
        <v>0.1828501158775954</v>
      </c>
      <c r="O2293" s="84" t="n">
        <v>0.3132905992089425</v>
      </c>
      <c r="P2293" s="84" t="n">
        <v>0.3534485330613816</v>
      </c>
      <c r="Q2293" s="84" t="n">
        <v>0.1781598346342983</v>
      </c>
      <c r="R2293" s="84" t="n">
        <v>0.2299373055279151</v>
      </c>
      <c r="S2293" s="84" t="n">
        <v>0.2248634234404314</v>
      </c>
      <c r="T2293" s="84" t="n">
        <v>0.2182110693841835</v>
      </c>
      <c r="U2293" s="84" t="n">
        <v>0.2100839462572083</v>
      </c>
      <c r="V2293" s="84" t="n">
        <v>0.2151925747953498</v>
      </c>
      <c r="W2293" s="84" t="n">
        <v>0.2059066351258282</v>
      </c>
      <c r="X2293" s="84" t="n">
        <v>0.1980079635340404</v>
      </c>
      <c r="Y2293" s="84" t="n">
        <v>0.2016927276925948</v>
      </c>
      <c r="Z2293" s="84" t="n">
        <v>0.2146703512301822</v>
      </c>
      <c r="AA2293" s="84" t="n">
        <v>0.2177675833018158</v>
      </c>
      <c r="AB2293" s="84" t="n">
        <v>0.2176114148058927</v>
      </c>
      <c r="AC2293" s="84" t="n">
        <v>0.2116112164863895</v>
      </c>
      <c r="AD2293" s="84" t="n">
        <v>0.3259012444116079</v>
      </c>
      <c r="AE2293" s="84" t="n">
        <v>0.3338892120742033</v>
      </c>
      <c r="AF2293" s="84" t="n">
        <v>0.5117108899203178</v>
      </c>
      <c r="AG2293" s="84" t="n">
        <v>0.4836144376867934</v>
      </c>
      <c r="AH2293" s="84" t="n">
        <v>0.4954794416179198</v>
      </c>
      <c r="AI2293" s="84" t="n">
        <v>0.5167677845189678</v>
      </c>
      <c r="AJ2293" s="84" t="n">
        <v>0.4797972206913571</v>
      </c>
      <c r="AK2293" s="84" t="n">
        <v>0.4941120365648667</v>
      </c>
    </row>
    <row r="2294">
      <c r="A2294" s="84" t="n">
        <v>7</v>
      </c>
      <c r="B2294" s="84" t="n">
        <v>0.5597412897226932</v>
      </c>
      <c r="C2294" s="84" t="n">
        <v>0.5461396800655141</v>
      </c>
      <c r="D2294" s="84" t="n">
        <v>0.5582264547013798</v>
      </c>
      <c r="E2294" s="84" t="n">
        <v>0.554573641293213</v>
      </c>
      <c r="F2294" s="84" t="n">
        <v>0.5446816069544927</v>
      </c>
      <c r="G2294" s="84" t="n">
        <v>0.5565719062732386</v>
      </c>
      <c r="H2294" s="84" t="n">
        <v>0.478761102673846</v>
      </c>
      <c r="I2294" s="84" t="n">
        <v>0.5909227785290382</v>
      </c>
      <c r="J2294" s="84" t="n">
        <v>0.5806247330672596</v>
      </c>
      <c r="K2294" s="84" t="n">
        <v>0.3021566384619463</v>
      </c>
      <c r="L2294" s="84" t="n">
        <v>0.6124611873854325</v>
      </c>
      <c r="M2294" s="84" t="n">
        <v>0.4556309037801274</v>
      </c>
      <c r="N2294" s="84" t="n">
        <v>0.2336234214633685</v>
      </c>
      <c r="O2294" s="84" t="n">
        <v>0.3716162322255411</v>
      </c>
      <c r="P2294" s="84" t="n">
        <v>0.3892316914072141</v>
      </c>
      <c r="Q2294" s="84" t="n">
        <v>0.2184205310202271</v>
      </c>
      <c r="R2294" s="84" t="n">
        <v>0.2707700188816438</v>
      </c>
      <c r="S2294" s="84" t="n">
        <v>0.2499628322969641</v>
      </c>
      <c r="T2294" s="84" t="n">
        <v>0.270230976774711</v>
      </c>
      <c r="U2294" s="84" t="n">
        <v>0.2527653475837989</v>
      </c>
      <c r="V2294" s="84" t="n">
        <v>0.2490356588375265</v>
      </c>
      <c r="W2294" s="84" t="n">
        <v>0.2533034465352845</v>
      </c>
      <c r="X2294" s="84" t="n">
        <v>0.2388178539964503</v>
      </c>
      <c r="Y2294" s="84" t="n">
        <v>0.2311517571025918</v>
      </c>
      <c r="Z2294" s="84" t="n">
        <v>0.2640947077534459</v>
      </c>
      <c r="AA2294" s="84" t="n">
        <v>0.2622730550915129</v>
      </c>
      <c r="AB2294" s="84" t="n">
        <v>0.2445881589919393</v>
      </c>
      <c r="AC2294" s="84" t="n">
        <v>0.2596555082790794</v>
      </c>
      <c r="AD2294" s="84" t="n">
        <v>0.3888386995307396</v>
      </c>
      <c r="AE2294" s="84" t="n">
        <v>0.3647631051645013</v>
      </c>
      <c r="AF2294" s="84" t="n">
        <v>0.5615056475196524</v>
      </c>
      <c r="AG2294" s="84" t="n">
        <v>0.5361025769640729</v>
      </c>
      <c r="AH2294" s="84" t="n">
        <v>0.5383358588637653</v>
      </c>
      <c r="AI2294" s="84" t="n">
        <v>0.5632242149476632</v>
      </c>
      <c r="AJ2294" s="84" t="n">
        <v>0.5289630384237842</v>
      </c>
      <c r="AK2294" s="84" t="n">
        <v>0.539303454397794</v>
      </c>
    </row>
    <row r="2295">
      <c r="A2295" s="84" t="n">
        <v>8</v>
      </c>
      <c r="B2295" s="84" t="n">
        <v>0.6118525406114969</v>
      </c>
      <c r="C2295" s="84" t="n">
        <v>0.6353352151457548</v>
      </c>
      <c r="D2295" s="84" t="n">
        <v>0.5942409270494672</v>
      </c>
      <c r="E2295" s="84" t="n">
        <v>0.6402278283911328</v>
      </c>
      <c r="F2295" s="84" t="n">
        <v>0.6330777007541781</v>
      </c>
      <c r="G2295" s="84" t="n">
        <v>0.5888980155239202</v>
      </c>
      <c r="H2295" s="84" t="n">
        <v>0.5232868516728796</v>
      </c>
      <c r="I2295" s="84" t="n">
        <v>0.6045651698191551</v>
      </c>
      <c r="J2295" s="84" t="n">
        <v>0.5882976686646736</v>
      </c>
      <c r="K2295" s="84" t="n">
        <v>0.3154358348925468</v>
      </c>
      <c r="L2295" s="84" t="n">
        <v>0.5976637611761624</v>
      </c>
      <c r="M2295" s="84" t="n">
        <v>0.4593247698273065</v>
      </c>
      <c r="N2295" s="84" t="n">
        <v>0.2753582746062527</v>
      </c>
      <c r="O2295" s="84" t="n">
        <v>0.381637809966717</v>
      </c>
      <c r="P2295" s="84" t="n">
        <v>0.3950766626976915</v>
      </c>
      <c r="Q2295" s="84" t="n">
        <v>0.2332345417992016</v>
      </c>
      <c r="R2295" s="84" t="n">
        <v>0.2742834706837413</v>
      </c>
      <c r="S2295" s="84" t="n">
        <v>0.2617219855812911</v>
      </c>
      <c r="T2295" s="84" t="n">
        <v>0.3172785940861195</v>
      </c>
      <c r="U2295" s="84" t="n">
        <v>0.2698567584256386</v>
      </c>
      <c r="V2295" s="84" t="n">
        <v>0.2700101902717584</v>
      </c>
      <c r="W2295" s="84" t="n">
        <v>0.2949424864504151</v>
      </c>
      <c r="X2295" s="84" t="n">
        <v>0.262964141037701</v>
      </c>
      <c r="Y2295" s="84" t="n">
        <v>0.2504420831527568</v>
      </c>
      <c r="Z2295" s="84" t="n">
        <v>0.3186451715242238</v>
      </c>
      <c r="AA2295" s="84" t="n">
        <v>0.2872073277729885</v>
      </c>
      <c r="AB2295" s="84" t="n">
        <v>0.2606189196701566</v>
      </c>
      <c r="AC2295" s="84" t="n">
        <v>0.2804275388322142</v>
      </c>
      <c r="AD2295" s="84" t="n">
        <v>0.3952625309822768</v>
      </c>
      <c r="AE2295" s="84" t="n">
        <v>0.3678559886238769</v>
      </c>
      <c r="AF2295" s="84" t="n">
        <v>0.6281088187159608</v>
      </c>
      <c r="AG2295" s="84" t="n">
        <v>0.6247831629987251</v>
      </c>
      <c r="AH2295" s="84" t="n">
        <v>0.5723754941715273</v>
      </c>
      <c r="AI2295" s="84" t="n">
        <v>0.647109807320488</v>
      </c>
      <c r="AJ2295" s="84" t="n">
        <v>0.6209336977719883</v>
      </c>
      <c r="AK2295" s="84" t="n">
        <v>0.5756416794152643</v>
      </c>
    </row>
    <row r="2296">
      <c r="A2296" s="84" t="n">
        <v>9</v>
      </c>
      <c r="B2296" s="84" t="n">
        <v>0.6067795219602908</v>
      </c>
      <c r="C2296" s="84" t="n">
        <v>0.6247782079000516</v>
      </c>
      <c r="D2296" s="84" t="n">
        <v>0.5842442550068694</v>
      </c>
      <c r="E2296" s="84" t="n">
        <v>0.6324150082635599</v>
      </c>
      <c r="F2296" s="84" t="n">
        <v>0.6259701355064662</v>
      </c>
      <c r="G2296" s="84" t="n">
        <v>0.5762271138825842</v>
      </c>
      <c r="H2296" s="84" t="n">
        <v>0.5054995627962631</v>
      </c>
      <c r="I2296" s="84" t="n">
        <v>0.554961405162562</v>
      </c>
      <c r="J2296" s="84" t="n">
        <v>0.5703499702998974</v>
      </c>
      <c r="K2296" s="84" t="n">
        <v>0.2910818037890781</v>
      </c>
      <c r="L2296" s="84" t="n">
        <v>0.5310164228798026</v>
      </c>
      <c r="M2296" s="84" t="n">
        <v>0.4309481919273013</v>
      </c>
      <c r="N2296" s="84" t="n">
        <v>0.1844203755380031</v>
      </c>
      <c r="O2296" s="84" t="n">
        <v>0.3250603911297407</v>
      </c>
      <c r="P2296" s="84" t="n">
        <v>0.37379066052244</v>
      </c>
      <c r="Q2296" s="84" t="n">
        <v>0.1828650174143676</v>
      </c>
      <c r="R2296" s="84" t="n">
        <v>0.2382314109331543</v>
      </c>
      <c r="S2296" s="84" t="n">
        <v>0.2370379110570967</v>
      </c>
      <c r="T2296" s="84" t="n">
        <v>0.1826393699639042</v>
      </c>
      <c r="U2296" s="84" t="n">
        <v>0.1980183610347435</v>
      </c>
      <c r="V2296" s="84" t="n">
        <v>0.2038054351672858</v>
      </c>
      <c r="W2296" s="84" t="n">
        <v>0.1698927582976502</v>
      </c>
      <c r="X2296" s="84" t="n">
        <v>0.1860775830789484</v>
      </c>
      <c r="Y2296" s="84" t="n">
        <v>0.2017654855638893</v>
      </c>
      <c r="Z2296" s="84" t="n">
        <v>0.1715868390953339</v>
      </c>
      <c r="AA2296" s="84" t="n">
        <v>0.2123547453056837</v>
      </c>
      <c r="AB2296" s="84" t="n">
        <v>0.2141999444084129</v>
      </c>
      <c r="AC2296" s="84" t="n">
        <v>0.2043984210796125</v>
      </c>
      <c r="AD2296" s="84" t="n">
        <v>0.3522829655692874</v>
      </c>
      <c r="AE2296" s="84" t="n">
        <v>0.3717665309288345</v>
      </c>
      <c r="AF2296" s="84" t="n">
        <v>0.6155662275641887</v>
      </c>
      <c r="AG2296" s="84" t="n">
        <v>0.6167575814575625</v>
      </c>
      <c r="AH2296" s="84" t="n">
        <v>0.5681385288714687</v>
      </c>
      <c r="AI2296" s="84" t="n">
        <v>0.6358823921594773</v>
      </c>
      <c r="AJ2296" s="84" t="n">
        <v>0.6140939784120196</v>
      </c>
      <c r="AK2296" s="84" t="n">
        <v>0.5714629724063687</v>
      </c>
    </row>
    <row r="2297">
      <c r="A2297" s="84" t="n">
        <v>10</v>
      </c>
      <c r="B2297" s="84" t="n">
        <v>0.5324481759011103</v>
      </c>
      <c r="C2297" s="84" t="n">
        <v>0.5489980041183604</v>
      </c>
      <c r="D2297" s="84" t="n">
        <v>0.5493561682410465</v>
      </c>
      <c r="E2297" s="84" t="n">
        <v>0.537336265417344</v>
      </c>
      <c r="F2297" s="84" t="n">
        <v>0.5476005114113596</v>
      </c>
      <c r="G2297" s="84" t="n">
        <v>0.5605914059500262</v>
      </c>
      <c r="H2297" s="84" t="n">
        <v>0.4461549081872153</v>
      </c>
      <c r="I2297" s="84" t="n">
        <v>0.5278412140867883</v>
      </c>
      <c r="J2297" s="84" t="n">
        <v>0.5661330466414338</v>
      </c>
      <c r="K2297" s="84" t="n">
        <v>0.2942103309572687</v>
      </c>
      <c r="L2297" s="84" t="n">
        <v>0.5213516142306686</v>
      </c>
      <c r="M2297" s="84" t="n">
        <v>0.4408127359376869</v>
      </c>
      <c r="N2297" s="84" t="n">
        <v>0.187750082769711</v>
      </c>
      <c r="O2297" s="84" t="n">
        <v>0.3213642390970468</v>
      </c>
      <c r="P2297" s="84" t="n">
        <v>0.3856162172864687</v>
      </c>
      <c r="Q2297" s="84" t="n">
        <v>0.1804723116275119</v>
      </c>
      <c r="R2297" s="84" t="n">
        <v>0.2347550315241724</v>
      </c>
      <c r="S2297" s="84" t="n">
        <v>0.2466236386591308</v>
      </c>
      <c r="T2297" s="84" t="n">
        <v>0.1966264994348635</v>
      </c>
      <c r="U2297" s="84" t="n">
        <v>0.1990294861834841</v>
      </c>
      <c r="V2297" s="84" t="n">
        <v>0.2150503022402592</v>
      </c>
      <c r="W2297" s="84" t="n">
        <v>0.1773915498500669</v>
      </c>
      <c r="X2297" s="84" t="n">
        <v>0.1866825458079543</v>
      </c>
      <c r="Y2297" s="84" t="n">
        <v>0.2110848198610008</v>
      </c>
      <c r="Z2297" s="84" t="n">
        <v>0.181488407817731</v>
      </c>
      <c r="AA2297" s="84" t="n">
        <v>0.2117552754116283</v>
      </c>
      <c r="AB2297" s="84" t="n">
        <v>0.2196052997313073</v>
      </c>
      <c r="AC2297" s="84" t="n">
        <v>0.2018096068078126</v>
      </c>
      <c r="AD2297" s="84" t="n">
        <v>0.3459737365387872</v>
      </c>
      <c r="AE2297" s="84" t="n">
        <v>0.3749692973951263</v>
      </c>
      <c r="AF2297" s="84" t="n">
        <v>0.526144930646849</v>
      </c>
      <c r="AG2297" s="84" t="n">
        <v>0.5508683930026961</v>
      </c>
      <c r="AH2297" s="84" t="n">
        <v>0.5439823241087982</v>
      </c>
      <c r="AI2297" s="84" t="n">
        <v>0.5289285952396826</v>
      </c>
      <c r="AJ2297" s="84" t="n">
        <v>0.5409557422283087</v>
      </c>
      <c r="AK2297" s="84" t="n">
        <v>0.5470234385328726</v>
      </c>
    </row>
    <row r="2298">
      <c r="A2298" s="84" t="n">
        <v>11</v>
      </c>
      <c r="B2298" s="84" t="n">
        <v>0.5282639610567194</v>
      </c>
      <c r="C2298" s="84" t="n">
        <v>0.537869332062088</v>
      </c>
      <c r="D2298" s="84" t="n">
        <v>0.5495609656196402</v>
      </c>
      <c r="E2298" s="84" t="n">
        <v>0.527624875363665</v>
      </c>
      <c r="F2298" s="84" t="n">
        <v>0.5364709545979873</v>
      </c>
      <c r="G2298" s="84" t="n">
        <v>0.5636777206958061</v>
      </c>
      <c r="H2298" s="84" t="n">
        <v>0.4403677113534907</v>
      </c>
      <c r="I2298" s="84" t="n">
        <v>0.5252470275335401</v>
      </c>
      <c r="J2298" s="84" t="n">
        <v>0.5706297894483635</v>
      </c>
      <c r="K2298" s="84" t="n">
        <v>0.2997401731673875</v>
      </c>
      <c r="L2298" s="84" t="n">
        <v>0.5170625865100446</v>
      </c>
      <c r="M2298" s="84" t="n">
        <v>0.4459286336538955</v>
      </c>
      <c r="N2298" s="84" t="n">
        <v>0.2005108073594097</v>
      </c>
      <c r="O2298" s="84" t="n">
        <v>0.3226472740878759</v>
      </c>
      <c r="P2298" s="84" t="n">
        <v>0.3890147087142962</v>
      </c>
      <c r="Q2298" s="84" t="n">
        <v>0.1878061672345607</v>
      </c>
      <c r="R2298" s="84" t="n">
        <v>0.2344491842809682</v>
      </c>
      <c r="S2298" s="84" t="n">
        <v>0.2516737265636984</v>
      </c>
      <c r="T2298" s="84" t="n">
        <v>0.2078608670288402</v>
      </c>
      <c r="U2298" s="84" t="n">
        <v>0.2033172389561085</v>
      </c>
      <c r="V2298" s="84" t="n">
        <v>0.2242108763811553</v>
      </c>
      <c r="W2298" s="84" t="n">
        <v>0.188060110107755</v>
      </c>
      <c r="X2298" s="84" t="n">
        <v>0.1936735276583942</v>
      </c>
      <c r="Y2298" s="84" t="n">
        <v>0.2181391699908578</v>
      </c>
      <c r="Z2298" s="84" t="n">
        <v>0.1952596031023802</v>
      </c>
      <c r="AA2298" s="84" t="n">
        <v>0.2184175832252551</v>
      </c>
      <c r="AB2298" s="84" t="n">
        <v>0.2255980728249791</v>
      </c>
      <c r="AC2298" s="84" t="n">
        <v>0.2089455067411699</v>
      </c>
      <c r="AD2298" s="84" t="n">
        <v>0.3491460290870697</v>
      </c>
      <c r="AE2298" s="84" t="n">
        <v>0.378133281623683</v>
      </c>
      <c r="AF2298" s="84" t="n">
        <v>0.5204839964585627</v>
      </c>
      <c r="AG2298" s="84" t="n">
        <v>0.5396054089075595</v>
      </c>
      <c r="AH2298" s="84" t="n">
        <v>0.5451801874253982</v>
      </c>
      <c r="AI2298" s="84" t="n">
        <v>0.5175811720781386</v>
      </c>
      <c r="AJ2298" s="84" t="n">
        <v>0.529269211428232</v>
      </c>
      <c r="AK2298" s="84" t="n">
        <v>0.5461074281828998</v>
      </c>
    </row>
    <row r="2299">
      <c r="A2299" s="84" t="n">
        <v>12</v>
      </c>
      <c r="B2299" s="84" t="n">
        <v>0.5331318711371218</v>
      </c>
      <c r="C2299" s="84" t="n">
        <v>0.5444998526331197</v>
      </c>
      <c r="D2299" s="84" t="n">
        <v>0.5542585054911298</v>
      </c>
      <c r="E2299" s="84" t="n">
        <v>0.5320776364853237</v>
      </c>
      <c r="F2299" s="84" t="n">
        <v>0.5403065397933741</v>
      </c>
      <c r="G2299" s="84" t="n">
        <v>0.5683242039981143</v>
      </c>
      <c r="H2299" s="84" t="n">
        <v>0.4378710479083253</v>
      </c>
      <c r="I2299" s="84" t="n">
        <v>0.5153995926360264</v>
      </c>
      <c r="J2299" s="84" t="n">
        <v>0.5664226840056356</v>
      </c>
      <c r="K2299" s="84" t="n">
        <v>0.3082394648930771</v>
      </c>
      <c r="L2299" s="84" t="n">
        <v>0.5063259885526167</v>
      </c>
      <c r="M2299" s="84" t="n">
        <v>0.443443281007123</v>
      </c>
      <c r="N2299" s="84" t="n">
        <v>0.2161140803102682</v>
      </c>
      <c r="O2299" s="84" t="n">
        <v>0.3232793110291711</v>
      </c>
      <c r="P2299" s="84" t="n">
        <v>0.38628072678353</v>
      </c>
      <c r="Q2299" s="84" t="n">
        <v>0.1957252211011166</v>
      </c>
      <c r="R2299" s="84" t="n">
        <v>0.2364586764987147</v>
      </c>
      <c r="S2299" s="84" t="n">
        <v>0.2527734186027303</v>
      </c>
      <c r="T2299" s="84" t="n">
        <v>0.2160781346847996</v>
      </c>
      <c r="U2299" s="84" t="n">
        <v>0.2087914524927111</v>
      </c>
      <c r="V2299" s="84" t="n">
        <v>0.2304922096884054</v>
      </c>
      <c r="W2299" s="84" t="n">
        <v>0.1972571448126585</v>
      </c>
      <c r="X2299" s="84" t="n">
        <v>0.2006516235314225</v>
      </c>
      <c r="Y2299" s="84" t="n">
        <v>0.2237462711590962</v>
      </c>
      <c r="Z2299" s="84" t="n">
        <v>0.2319354811778359</v>
      </c>
      <c r="AA2299" s="84" t="n">
        <v>0.2294997373969685</v>
      </c>
      <c r="AB2299" s="84" t="n">
        <v>0.2334272213471695</v>
      </c>
      <c r="AC2299" s="84" t="n">
        <v>0.2117188701491772</v>
      </c>
      <c r="AD2299" s="84" t="n">
        <v>0.3433683602222311</v>
      </c>
      <c r="AE2299" s="84" t="n">
        <v>0.3747010535841251</v>
      </c>
      <c r="AF2299" s="84" t="n">
        <v>0.5274058970300218</v>
      </c>
      <c r="AG2299" s="84" t="n">
        <v>0.5449537066064749</v>
      </c>
      <c r="AH2299" s="84" t="n">
        <v>0.5504330085416543</v>
      </c>
      <c r="AI2299" s="84" t="n">
        <v>0.5241016067737849</v>
      </c>
      <c r="AJ2299" s="84" t="n">
        <v>0.536301912560701</v>
      </c>
      <c r="AK2299" s="84" t="n">
        <v>0.5514004570608344</v>
      </c>
    </row>
    <row r="2300">
      <c r="A2300" s="84" t="n">
        <v>13</v>
      </c>
      <c r="B2300" s="84" t="n">
        <v>0.5267598315374937</v>
      </c>
      <c r="C2300" s="84" t="n">
        <v>0.5321843332192643</v>
      </c>
      <c r="D2300" s="84" t="n">
        <v>0.5506617515295805</v>
      </c>
      <c r="E2300" s="84" t="n">
        <v>0.5199349842241133</v>
      </c>
      <c r="F2300" s="84" t="n">
        <v>0.5273282703901158</v>
      </c>
      <c r="G2300" s="84" t="n">
        <v>0.5636096759612534</v>
      </c>
      <c r="H2300" s="84" t="n">
        <v>0.4335450319849051</v>
      </c>
      <c r="I2300" s="84" t="n">
        <v>0.5144064325352515</v>
      </c>
      <c r="J2300" s="84" t="n">
        <v>0.5742870748098947</v>
      </c>
      <c r="K2300" s="84" t="n">
        <v>0.3221170963025807</v>
      </c>
      <c r="L2300" s="84" t="n">
        <v>0.5099640866409787</v>
      </c>
      <c r="M2300" s="84" t="n">
        <v>0.4538330799583213</v>
      </c>
      <c r="N2300" s="84" t="n">
        <v>0.2649529395071654</v>
      </c>
      <c r="O2300" s="84" t="n">
        <v>0.3410218520452084</v>
      </c>
      <c r="P2300" s="84" t="n">
        <v>0.3976370584741235</v>
      </c>
      <c r="Q2300" s="84" t="n">
        <v>0.2084721606086062</v>
      </c>
      <c r="R2300" s="84" t="n">
        <v>0.2469290998907206</v>
      </c>
      <c r="S2300" s="84" t="n">
        <v>0.2674375523592642</v>
      </c>
      <c r="T2300" s="84" t="n">
        <v>0.2821672074962628</v>
      </c>
      <c r="U2300" s="84" t="n">
        <v>0.2272127805109958</v>
      </c>
      <c r="V2300" s="84" t="n">
        <v>0.2472287973878759</v>
      </c>
      <c r="W2300" s="84" t="n">
        <v>0.2475798965654422</v>
      </c>
      <c r="X2300" s="84" t="n">
        <v>0.2191138381155005</v>
      </c>
      <c r="Y2300" s="84" t="n">
        <v>0.2429369505594448</v>
      </c>
      <c r="Z2300" s="84" t="n">
        <v>0.3296445954633116</v>
      </c>
      <c r="AA2300" s="84" t="n">
        <v>0.2579603936442409</v>
      </c>
      <c r="AB2300" s="84" t="n">
        <v>0.2464523302140276</v>
      </c>
      <c r="AC2300" s="84" t="n">
        <v>0.2217870508022761</v>
      </c>
      <c r="AD2300" s="84" t="n">
        <v>0.3482255521946972</v>
      </c>
      <c r="AE2300" s="84" t="n">
        <v>0.38280330941762</v>
      </c>
      <c r="AF2300" s="84" t="n">
        <v>0.518834008531645</v>
      </c>
      <c r="AG2300" s="84" t="n">
        <v>0.532139946078124</v>
      </c>
      <c r="AH2300" s="84" t="n">
        <v>0.5471865026623888</v>
      </c>
      <c r="AI2300" s="84" t="n">
        <v>0.5117807853856924</v>
      </c>
      <c r="AJ2300" s="84" t="n">
        <v>0.5235187257265115</v>
      </c>
      <c r="AK2300" s="84" t="n">
        <v>0.5488035205016337</v>
      </c>
    </row>
    <row r="2301">
      <c r="A2301" s="84" t="n">
        <v>14</v>
      </c>
      <c r="B2301" s="84" t="n">
        <v>0.5385877591204944</v>
      </c>
      <c r="C2301" s="84" t="n">
        <v>0.5345995675919462</v>
      </c>
      <c r="D2301" s="84" t="n">
        <v>0.5639053153452969</v>
      </c>
      <c r="E2301" s="84" t="n">
        <v>0.520098889541475</v>
      </c>
      <c r="F2301" s="84" t="n">
        <v>0.5282800393865696</v>
      </c>
      <c r="G2301" s="84" t="n">
        <v>0.576168789824396</v>
      </c>
      <c r="H2301" s="84" t="n">
        <v>0.4337061070458834</v>
      </c>
      <c r="I2301" s="84" t="n">
        <v>0.5157830160270978</v>
      </c>
      <c r="J2301" s="84" t="n">
        <v>0.5754014422958914</v>
      </c>
      <c r="K2301" s="84" t="n">
        <v>0.3336767390596238</v>
      </c>
      <c r="L2301" s="84" t="n">
        <v>0.5161946803336949</v>
      </c>
      <c r="M2301" s="84" t="n">
        <v>0.4596151546726338</v>
      </c>
      <c r="N2301" s="84" t="n">
        <v>0.3378233930851818</v>
      </c>
      <c r="O2301" s="84" t="n">
        <v>0.3676622091207987</v>
      </c>
      <c r="P2301" s="84" t="n">
        <v>0.406758468427662</v>
      </c>
      <c r="Q2301" s="84" t="n">
        <v>0.2219553172812821</v>
      </c>
      <c r="R2301" s="84" t="n">
        <v>0.2581628775591536</v>
      </c>
      <c r="S2301" s="84" t="n">
        <v>0.284478059255938</v>
      </c>
      <c r="T2301" s="84" t="n">
        <v>0.3558035877055457</v>
      </c>
      <c r="U2301" s="84" t="n">
        <v>0.2532733357496844</v>
      </c>
      <c r="V2301" s="84" t="n">
        <v>0.2802413653897112</v>
      </c>
      <c r="W2301" s="84" t="n">
        <v>0.3411030452879099</v>
      </c>
      <c r="X2301" s="84" t="n">
        <v>0.256701556015683</v>
      </c>
      <c r="Y2301" s="84" t="n">
        <v>0.2789853124001557</v>
      </c>
      <c r="Z2301" s="84" t="n">
        <v>0.4345586455054726</v>
      </c>
      <c r="AA2301" s="84" t="n">
        <v>0.2965722265521522</v>
      </c>
      <c r="AB2301" s="84" t="n">
        <v>0.2534290744000742</v>
      </c>
      <c r="AC2301" s="84" t="n">
        <v>0.2340903265494438</v>
      </c>
      <c r="AD2301" s="84" t="n">
        <v>0.3541434261491024</v>
      </c>
      <c r="AE2301" s="84" t="n">
        <v>0.3808771249434425</v>
      </c>
      <c r="AF2301" s="84" t="n">
        <v>0.5240522630322219</v>
      </c>
      <c r="AG2301" s="84" t="n">
        <v>0.534012581771062</v>
      </c>
      <c r="AH2301" s="84" t="n">
        <v>0.5600497769349937</v>
      </c>
      <c r="AI2301" s="84" t="n">
        <v>0.5129141942796185</v>
      </c>
      <c r="AJ2301" s="84" t="n">
        <v>0.5244910569648791</v>
      </c>
      <c r="AK2301" s="84" t="n">
        <v>0.562699491944775</v>
      </c>
    </row>
    <row r="2302">
      <c r="A2302" s="84" t="n">
        <v>15</v>
      </c>
      <c r="B2302" s="84" t="n">
        <v>0.5341437400864191</v>
      </c>
      <c r="C2302" s="84" t="n">
        <v>0.5325918174787011</v>
      </c>
      <c r="D2302" s="84" t="n">
        <v>0.5574456646954918</v>
      </c>
      <c r="E2302" s="84" t="n">
        <v>0.5194296094955815</v>
      </c>
      <c r="F2302" s="84" t="n">
        <v>0.5276418716953989</v>
      </c>
      <c r="G2302" s="84" t="n">
        <v>0.5717604630930222</v>
      </c>
      <c r="H2302" s="84" t="n">
        <v>0.4433706107045884</v>
      </c>
      <c r="I2302" s="84" t="n">
        <v>0.527871139814872</v>
      </c>
      <c r="J2302" s="84" t="n">
        <v>0.5778363597983339</v>
      </c>
      <c r="K2302" s="84" t="n">
        <v>0.3552203983001416</v>
      </c>
      <c r="L2302" s="84" t="n">
        <v>0.5311660618757249</v>
      </c>
      <c r="M2302" s="84" t="n">
        <v>0.4706326973335838</v>
      </c>
      <c r="N2302" s="84" t="n">
        <v>0.3741616610698575</v>
      </c>
      <c r="O2302" s="84" t="n">
        <v>0.3929259897382483</v>
      </c>
      <c r="P2302" s="84" t="n">
        <v>0.4140979080156119</v>
      </c>
      <c r="Q2302" s="84" t="n">
        <v>0.2695640272966672</v>
      </c>
      <c r="R2302" s="84" t="n">
        <v>0.2766569463975322</v>
      </c>
      <c r="S2302" s="84" t="n">
        <v>0.2985970667012778</v>
      </c>
      <c r="T2302" s="84" t="n">
        <v>0.4046058628358916</v>
      </c>
      <c r="U2302" s="84" t="n">
        <v>0.28800087598505</v>
      </c>
      <c r="V2302" s="84" t="n">
        <v>0.3044632678938861</v>
      </c>
      <c r="W2302" s="84" t="n">
        <v>0.4059613895650017</v>
      </c>
      <c r="X2302" s="84" t="n">
        <v>0.302971709853907</v>
      </c>
      <c r="Y2302" s="84" t="n">
        <v>0.3080979510750766</v>
      </c>
      <c r="Z2302" s="84" t="n">
        <v>0.5072174588199935</v>
      </c>
      <c r="AA2302" s="84" t="n">
        <v>0.3471099120011882</v>
      </c>
      <c r="AB2302" s="84" t="n">
        <v>0.2705939034559437</v>
      </c>
      <c r="AC2302" s="84" t="n">
        <v>0.2700210180960681</v>
      </c>
      <c r="AD2302" s="84" t="n">
        <v>0.3730016202831654</v>
      </c>
      <c r="AE2302" s="84" t="n">
        <v>0.385424342317885</v>
      </c>
      <c r="AF2302" s="84" t="n">
        <v>0.521315697690017</v>
      </c>
      <c r="AG2302" s="84" t="n">
        <v>0.5321859259723704</v>
      </c>
      <c r="AH2302" s="84" t="n">
        <v>0.553853056456187</v>
      </c>
      <c r="AI2302" s="84" t="n">
        <v>0.5102740182678845</v>
      </c>
      <c r="AJ2302" s="84" t="n">
        <v>0.5220194058017001</v>
      </c>
      <c r="AK2302" s="84" t="n">
        <v>0.5563535233346555</v>
      </c>
    </row>
    <row r="2303">
      <c r="A2303" s="84" t="n">
        <v>16</v>
      </c>
      <c r="B2303" s="84" t="n">
        <v>0.5399141278783569</v>
      </c>
      <c r="C2303" s="84" t="n">
        <v>0.5479021483915252</v>
      </c>
      <c r="D2303" s="84" t="n">
        <v>0.5589304456902953</v>
      </c>
      <c r="E2303" s="84" t="n">
        <v>0.5342903582697063</v>
      </c>
      <c r="F2303" s="84" t="n">
        <v>0.5427320156230467</v>
      </c>
      <c r="G2303" s="84" t="n">
        <v>0.5739864979805295</v>
      </c>
      <c r="H2303" s="84" t="n">
        <v>0.4691311150996365</v>
      </c>
      <c r="I2303" s="84" t="n">
        <v>0.5717142018153695</v>
      </c>
      <c r="J2303" s="84" t="n">
        <v>0.6215617835770706</v>
      </c>
      <c r="K2303" s="84" t="n">
        <v>0.4136170470642597</v>
      </c>
      <c r="L2303" s="84" t="n">
        <v>0.5830084920130186</v>
      </c>
      <c r="M2303" s="84" t="n">
        <v>0.526625728097296</v>
      </c>
      <c r="N2303" s="84" t="n">
        <v>0.4197890554793549</v>
      </c>
      <c r="O2303" s="84" t="n">
        <v>0.4409481565378534</v>
      </c>
      <c r="P2303" s="84" t="n">
        <v>0.451353836389625</v>
      </c>
      <c r="Q2303" s="84" t="n">
        <v>0.3472774122910512</v>
      </c>
      <c r="R2303" s="84" t="n">
        <v>0.315441410031621</v>
      </c>
      <c r="S2303" s="84" t="n">
        <v>0.3284161838798362</v>
      </c>
      <c r="T2303" s="84" t="n">
        <v>0.450267984103256</v>
      </c>
      <c r="U2303" s="84" t="n">
        <v>0.3343899671990723</v>
      </c>
      <c r="V2303" s="84" t="n">
        <v>0.3395512367931054</v>
      </c>
      <c r="W2303" s="84" t="n">
        <v>0.4521133930213756</v>
      </c>
      <c r="X2303" s="84" t="n">
        <v>0.3570670430276351</v>
      </c>
      <c r="Y2303" s="84" t="n">
        <v>0.352965832270963</v>
      </c>
      <c r="Z2303" s="84" t="n">
        <v>0.5756685228629393</v>
      </c>
      <c r="AA2303" s="84" t="n">
        <v>0.4065822253731183</v>
      </c>
      <c r="AB2303" s="84" t="n">
        <v>0.3140869081812286</v>
      </c>
      <c r="AC2303" s="84" t="n">
        <v>0.3356128569231558</v>
      </c>
      <c r="AD2303" s="84" t="n">
        <v>0.4213894446293526</v>
      </c>
      <c r="AE2303" s="84" t="n">
        <v>0.4237864391442052</v>
      </c>
      <c r="AF2303" s="84" t="n">
        <v>0.5316717194752235</v>
      </c>
      <c r="AG2303" s="84" t="n">
        <v>0.5474303509101929</v>
      </c>
      <c r="AH2303" s="84" t="n">
        <v>0.5553853056456186</v>
      </c>
      <c r="AI2303" s="84" t="n">
        <v>0.5252750183345556</v>
      </c>
      <c r="AJ2303" s="84" t="n">
        <v>0.5377158751630603</v>
      </c>
      <c r="AK2303" s="84" t="n">
        <v>0.5573828545526658</v>
      </c>
    </row>
    <row r="2304">
      <c r="A2304" s="84" t="n">
        <v>17</v>
      </c>
      <c r="B2304" s="84" t="n">
        <v>0.5912186183886669</v>
      </c>
      <c r="C2304" s="84" t="n">
        <v>0.6019749140030186</v>
      </c>
      <c r="D2304" s="84" t="n">
        <v>0.6120454991509442</v>
      </c>
      <c r="E2304" s="84" t="n">
        <v>0.5860161446737602</v>
      </c>
      <c r="F2304" s="84" t="n">
        <v>0.5959652889408391</v>
      </c>
      <c r="G2304" s="84" t="n">
        <v>0.6280772016116882</v>
      </c>
      <c r="H2304" s="84" t="n">
        <v>0.5206291131667358</v>
      </c>
      <c r="I2304" s="84" t="n">
        <v>0.6425128633871811</v>
      </c>
      <c r="J2304" s="84" t="n">
        <v>0.6940349430298031</v>
      </c>
      <c r="K2304" s="84" t="n">
        <v>0.4847096075327055</v>
      </c>
      <c r="L2304" s="84" t="n">
        <v>0.6533855822827428</v>
      </c>
      <c r="M2304" s="84" t="n">
        <v>0.5943409118084143</v>
      </c>
      <c r="N2304" s="84" t="n">
        <v>0.4694083148086837</v>
      </c>
      <c r="O2304" s="84" t="n">
        <v>0.5012305759247018</v>
      </c>
      <c r="P2304" s="84" t="n">
        <v>0.4934783139359847</v>
      </c>
      <c r="Q2304" s="84" t="n">
        <v>0.4134992024314044</v>
      </c>
      <c r="R2304" s="84" t="n">
        <v>0.3610480365533796</v>
      </c>
      <c r="S2304" s="84" t="n">
        <v>0.3562577432714659</v>
      </c>
      <c r="T2304" s="84" t="n">
        <v>0.4826402814744595</v>
      </c>
      <c r="U2304" s="84" t="n">
        <v>0.3815081219199318</v>
      </c>
      <c r="V2304" s="84" t="n">
        <v>0.3840700976878931</v>
      </c>
      <c r="W2304" s="84" t="n">
        <v>0.4992150437821628</v>
      </c>
      <c r="X2304" s="84" t="n">
        <v>0.4160644732924556</v>
      </c>
      <c r="Y2304" s="84" t="n">
        <v>0.4024411847512156</v>
      </c>
      <c r="Z2304" s="84" t="n">
        <v>0.6040374356105829</v>
      </c>
      <c r="AA2304" s="84" t="n">
        <v>0.4611707348444363</v>
      </c>
      <c r="AB2304" s="84" t="n">
        <v>0.3728249791531548</v>
      </c>
      <c r="AC2304" s="84" t="n">
        <v>0.3971189829292049</v>
      </c>
      <c r="AD2304" s="84" t="n">
        <v>0.486578715404394</v>
      </c>
      <c r="AE2304" s="84" t="n">
        <v>0.4821278521104001</v>
      </c>
      <c r="AF2304" s="84" t="n">
        <v>0.5828079306736781</v>
      </c>
      <c r="AG2304" s="84" t="n">
        <v>0.60188099567371</v>
      </c>
      <c r="AH2304" s="84" t="n">
        <v>0.607947378668721</v>
      </c>
      <c r="AI2304" s="84" t="n">
        <v>0.578025201680112</v>
      </c>
      <c r="AJ2304" s="84" t="n">
        <v>0.5916487137950421</v>
      </c>
      <c r="AK2304" s="84" t="n">
        <v>0.6108655825636957</v>
      </c>
    </row>
    <row r="2305">
      <c r="A2305" s="84" t="n">
        <v>18</v>
      </c>
      <c r="B2305" s="84" t="n">
        <v>0.675887436416343</v>
      </c>
      <c r="C2305" s="84" t="n">
        <v>0.6889055487092044</v>
      </c>
      <c r="D2305" s="84" t="n">
        <v>0.7014139552347064</v>
      </c>
      <c r="E2305" s="84" t="n">
        <v>0.666329750180979</v>
      </c>
      <c r="F2305" s="84" t="n">
        <v>0.6785674341492086</v>
      </c>
      <c r="G2305" s="84" t="n">
        <v>0.712472113809679</v>
      </c>
      <c r="H2305" s="84" t="n">
        <v>0.5885797781766303</v>
      </c>
      <c r="I2305" s="84" t="n">
        <v>0.7294489738280805</v>
      </c>
      <c r="J2305" s="84" t="n">
        <v>0.7745295847385654</v>
      </c>
      <c r="K2305" s="84" t="n">
        <v>0.5313572353818998</v>
      </c>
      <c r="L2305" s="84" t="n">
        <v>0.7395869963712542</v>
      </c>
      <c r="M2305" s="84" t="n">
        <v>0.6535708795244521</v>
      </c>
      <c r="N2305" s="84" t="n">
        <v>0.5046209147235491</v>
      </c>
      <c r="O2305" s="84" t="n">
        <v>0.557647457378589</v>
      </c>
      <c r="P2305" s="84" t="n">
        <v>0.5420173423417315</v>
      </c>
      <c r="Q2305" s="84" t="n">
        <v>0.4615420918006173</v>
      </c>
      <c r="R2305" s="84" t="n">
        <v>0.4179373088981326</v>
      </c>
      <c r="S2305" s="84" t="n">
        <v>0.384941770598577</v>
      </c>
      <c r="T2305" s="84" t="n">
        <v>0.5044755168264848</v>
      </c>
      <c r="U2305" s="84" t="n">
        <v>0.4261230661971644</v>
      </c>
      <c r="V2305" s="84" t="n">
        <v>0.4139544478846739</v>
      </c>
      <c r="W2305" s="84" t="n">
        <v>0.5368758314761026</v>
      </c>
      <c r="X2305" s="84" t="n">
        <v>0.4626696625433801</v>
      </c>
      <c r="Y2305" s="84" t="n">
        <v>0.4282670656750508</v>
      </c>
      <c r="Z2305" s="84" t="n">
        <v>0.5967281409929955</v>
      </c>
      <c r="AA2305" s="84" t="n">
        <v>0.493044464894645</v>
      </c>
      <c r="AB2305" s="84" t="n">
        <v>0.4066469007690169</v>
      </c>
      <c r="AC2305" s="84" t="n">
        <v>0.4419746757574205</v>
      </c>
      <c r="AD2305" s="84" t="n">
        <v>0.5535687071993484</v>
      </c>
      <c r="AE2305" s="84" t="n">
        <v>0.541603645530347</v>
      </c>
      <c r="AF2305" s="84" t="n">
        <v>0.6642744077482361</v>
      </c>
      <c r="AG2305" s="84" t="n">
        <v>0.6882270570777689</v>
      </c>
      <c r="AH2305" s="84" t="n">
        <v>0.6945660179298553</v>
      </c>
      <c r="AI2305" s="84" t="n">
        <v>0.6626575105007</v>
      </c>
      <c r="AJ2305" s="84" t="n">
        <v>0.6784329880072962</v>
      </c>
      <c r="AK2305" s="84" t="n">
        <v>0.7015506072109845</v>
      </c>
    </row>
    <row r="2306">
      <c r="A2306" s="84" t="n">
        <v>19</v>
      </c>
      <c r="B2306" s="84" t="n">
        <v>0.7667505332822839</v>
      </c>
      <c r="C2306" s="84" t="n">
        <v>0.7851489790145608</v>
      </c>
      <c r="D2306" s="84" t="n">
        <v>0.7939525040746145</v>
      </c>
      <c r="E2306" s="84" t="n">
        <v>0.7583489271031103</v>
      </c>
      <c r="F2306" s="84" t="n">
        <v>0.7725491400087284</v>
      </c>
      <c r="G2306" s="84" t="n">
        <v>0.8016933418227241</v>
      </c>
      <c r="H2306" s="84" t="n">
        <v>0.6588775369322105</v>
      </c>
      <c r="I2306" s="84" t="n">
        <v>0.8065039829273722</v>
      </c>
      <c r="J2306" s="84" t="n">
        <v>0.8411019965341696</v>
      </c>
      <c r="K2306" s="84" t="n">
        <v>0.5498859943489557</v>
      </c>
      <c r="L2306" s="84" t="n">
        <v>0.8059163518012794</v>
      </c>
      <c r="M2306" s="84" t="n">
        <v>0.6905138103616146</v>
      </c>
      <c r="N2306" s="84" t="n">
        <v>0.495260842832143</v>
      </c>
      <c r="O2306" s="84" t="n">
        <v>0.581826662604776</v>
      </c>
      <c r="P2306" s="84" t="n">
        <v>0.5722321823305569</v>
      </c>
      <c r="Q2306" s="84" t="n">
        <v>0.4622358348985814</v>
      </c>
      <c r="R2306" s="84" t="n">
        <v>0.4393550414663141</v>
      </c>
      <c r="S2306" s="84" t="n">
        <v>0.4018973227454543</v>
      </c>
      <c r="T2306" s="84" t="n">
        <v>0.5030854632296642</v>
      </c>
      <c r="U2306" s="84" t="n">
        <v>0.4362959970116712</v>
      </c>
      <c r="V2306" s="84" t="n">
        <v>0.4212245754498036</v>
      </c>
      <c r="W2306" s="84" t="n">
        <v>0.527148363141707</v>
      </c>
      <c r="X2306" s="84" t="n">
        <v>0.4683930711421249</v>
      </c>
      <c r="Y2306" s="84" t="n">
        <v>0.4324253361888162</v>
      </c>
      <c r="Z2306" s="84" t="n">
        <v>0.5730720744036935</v>
      </c>
      <c r="AA2306" s="84" t="n">
        <v>0.4998958775152086</v>
      </c>
      <c r="AB2306" s="84" t="n">
        <v>0.4210821828963217</v>
      </c>
      <c r="AC2306" s="84" t="n">
        <v>0.4540062541651715</v>
      </c>
      <c r="AD2306" s="84" t="n">
        <v>0.598953704279425</v>
      </c>
      <c r="AE2306" s="84" t="n">
        <v>0.5856958179820307</v>
      </c>
      <c r="AF2306" s="84" t="n">
        <v>0.7546749657929334</v>
      </c>
      <c r="AG2306" s="84" t="n">
        <v>0.7841327564946603</v>
      </c>
      <c r="AH2306" s="84" t="n">
        <v>0.7852226840603758</v>
      </c>
      <c r="AI2306" s="84" t="n">
        <v>0.7559437295819722</v>
      </c>
      <c r="AJ2306" s="84" t="n">
        <v>0.7741315356338986</v>
      </c>
      <c r="AK2306" s="84" t="n">
        <v>0.7952811301867907</v>
      </c>
    </row>
    <row r="2307">
      <c r="A2307" s="84" t="n">
        <v>20</v>
      </c>
      <c r="B2307" s="84" t="n">
        <v>0.8390718153475906</v>
      </c>
      <c r="C2307" s="84" t="n">
        <v>0.867225408028231</v>
      </c>
      <c r="D2307" s="84" t="n">
        <v>0.8632252173838842</v>
      </c>
      <c r="E2307" s="84" t="n">
        <v>0.8371190908718398</v>
      </c>
      <c r="F2307" s="84" t="n">
        <v>0.8519845699385736</v>
      </c>
      <c r="G2307" s="84" t="n">
        <v>0.8687514277243413</v>
      </c>
      <c r="H2307" s="84" t="n">
        <v>0.9696948778130611</v>
      </c>
      <c r="I2307" s="84" t="n">
        <v>0.9447253098715623</v>
      </c>
      <c r="J2307" s="84" t="n">
        <v>0.9333097696155674</v>
      </c>
      <c r="K2307" s="84" t="n">
        <v>1</v>
      </c>
      <c r="L2307" s="84" t="n">
        <v>0.9487449029217014</v>
      </c>
      <c r="M2307" s="84" t="n">
        <v>1</v>
      </c>
      <c r="N2307" s="84" t="n">
        <v>1</v>
      </c>
      <c r="O2307" s="84" t="n">
        <v>1</v>
      </c>
      <c r="P2307" s="84" t="n">
        <v>1</v>
      </c>
      <c r="Q2307" s="84" t="n">
        <v>1</v>
      </c>
      <c r="R2307" s="84" t="n">
        <v>1</v>
      </c>
      <c r="S2307" s="84" t="n">
        <v>1</v>
      </c>
      <c r="T2307" s="84" t="n">
        <v>1</v>
      </c>
      <c r="U2307" s="84" t="n">
        <v>1</v>
      </c>
      <c r="V2307" s="84" t="n">
        <v>1</v>
      </c>
      <c r="W2307" s="84" t="n">
        <v>1</v>
      </c>
      <c r="X2307" s="84" t="n">
        <v>1</v>
      </c>
      <c r="Y2307" s="84" t="n">
        <v>1</v>
      </c>
      <c r="Z2307" s="84" t="n">
        <v>1</v>
      </c>
      <c r="AA2307" s="84" t="n">
        <v>1</v>
      </c>
      <c r="AB2307" s="84" t="n">
        <v>1</v>
      </c>
      <c r="AC2307" s="84" t="n">
        <v>1</v>
      </c>
      <c r="AD2307" s="84" t="n">
        <v>1</v>
      </c>
      <c r="AE2307" s="84" t="n">
        <v>1</v>
      </c>
      <c r="AF2307" s="84" t="n">
        <v>0.8300378289914954</v>
      </c>
      <c r="AG2307" s="84" t="n">
        <v>0.8655108993249314</v>
      </c>
      <c r="AH2307" s="84" t="n">
        <v>0.853881839037646</v>
      </c>
      <c r="AI2307" s="84" t="n">
        <v>0.8374824988332554</v>
      </c>
      <c r="AJ2307" s="84" t="n">
        <v>0.857145242906528</v>
      </c>
      <c r="AK2307" s="84" t="n">
        <v>0.8657997620261773</v>
      </c>
    </row>
    <row r="2308">
      <c r="A2308" s="84" t="n">
        <v>21</v>
      </c>
      <c r="B2308" s="84" t="n">
        <v>0.9877618552753925</v>
      </c>
      <c r="C2308" s="84" t="n">
        <v>0.9807255989128478</v>
      </c>
      <c r="D2308" s="84" t="n">
        <v>0.9796994598469141</v>
      </c>
      <c r="E2308" s="84" t="n">
        <v>0.9745673582560475</v>
      </c>
      <c r="F2308" s="84" t="n">
        <v>0.9697495356288366</v>
      </c>
      <c r="G2308" s="84" t="n">
        <v>0.9649375203526664</v>
      </c>
      <c r="H2308" s="84" t="n">
        <v>1</v>
      </c>
      <c r="I2308" s="84" t="n">
        <v>1</v>
      </c>
      <c r="J2308" s="84" t="n">
        <v>1</v>
      </c>
      <c r="K2308" s="84" t="n">
        <v>0.8617009188628219</v>
      </c>
      <c r="L2308" s="84" t="n">
        <v>1</v>
      </c>
      <c r="M2308" s="84" t="n">
        <v>0.9562586474898792</v>
      </c>
      <c r="N2308" s="84" t="n">
        <v>0.8387740623374165</v>
      </c>
      <c r="O2308" s="84" t="n">
        <v>0.9218954029425114</v>
      </c>
      <c r="P2308" s="84" t="n">
        <v>0.9355534279197056</v>
      </c>
      <c r="Q2308" s="84" t="n">
        <v>0.8565084429006955</v>
      </c>
      <c r="R2308" s="84" t="n">
        <v>0.8713790171940072</v>
      </c>
      <c r="S2308" s="84" t="n">
        <v>0.860556217625751</v>
      </c>
      <c r="T2308" s="84" t="n">
        <v>0.8655248477777373</v>
      </c>
      <c r="U2308" s="84" t="n">
        <v>0.8573565072036604</v>
      </c>
      <c r="V2308" s="84" t="n">
        <v>0.854035472104798</v>
      </c>
      <c r="W2308" s="84" t="n">
        <v>0.8845365763931368</v>
      </c>
      <c r="X2308" s="84" t="n">
        <v>0.8567343813476159</v>
      </c>
      <c r="Y2308" s="84" t="n">
        <v>0.8473492409455994</v>
      </c>
      <c r="Z2308" s="84" t="n">
        <v>0.8850633249567955</v>
      </c>
      <c r="AA2308" s="84" t="n">
        <v>0.8623722776946667</v>
      </c>
      <c r="AB2308" s="84" t="n">
        <v>0.8424349115167239</v>
      </c>
      <c r="AC2308" s="84" t="n">
        <v>0.8504639360229663</v>
      </c>
      <c r="AD2308" s="84" t="n">
        <v>0.9184091720950418</v>
      </c>
      <c r="AE2308" s="84" t="n">
        <v>0.9256415228492018</v>
      </c>
      <c r="AF2308" s="84" t="n">
        <v>0.9848013307219705</v>
      </c>
      <c r="AG2308" s="84" t="n">
        <v>0.9762534746170082</v>
      </c>
      <c r="AH2308" s="84" t="n">
        <v>0.9800765278048204</v>
      </c>
      <c r="AI2308" s="84" t="n">
        <v>0.9877858523901594</v>
      </c>
      <c r="AJ2308" s="84" t="n">
        <v>0.9912137625693297</v>
      </c>
      <c r="AK2308" s="84" t="n">
        <v>0.9862740098589153</v>
      </c>
    </row>
    <row r="2309">
      <c r="A2309" s="84" t="n">
        <v>22</v>
      </c>
      <c r="B2309" s="84" t="n">
        <v>1</v>
      </c>
      <c r="C2309" s="84" t="n">
        <v>1</v>
      </c>
      <c r="D2309" s="84" t="n">
        <v>1</v>
      </c>
      <c r="E2309" s="84" t="n">
        <v>1</v>
      </c>
      <c r="F2309" s="84" t="n">
        <v>1</v>
      </c>
      <c r="G2309" s="84" t="n">
        <v>1</v>
      </c>
      <c r="H2309" s="84" t="n">
        <v>0.9286092319020665</v>
      </c>
      <c r="I2309" s="84" t="n">
        <v>0.9215122966687054</v>
      </c>
      <c r="J2309" s="84" t="n">
        <v>0.954345296829207</v>
      </c>
      <c r="K2309" s="84" t="n">
        <v>0.6979418381801515</v>
      </c>
      <c r="L2309" s="84" t="n">
        <v>0.9065448355841533</v>
      </c>
      <c r="M2309" s="84" t="n">
        <v>0.8376919529234922</v>
      </c>
      <c r="N2309" s="84" t="n">
        <v>0.6701792555455705</v>
      </c>
      <c r="O2309" s="84" t="n">
        <v>0.7716134512629995</v>
      </c>
      <c r="P2309" s="84" t="n">
        <v>0.8013225095133349</v>
      </c>
      <c r="Q2309" s="84" t="n">
        <v>0.6822090290428234</v>
      </c>
      <c r="R2309" s="84" t="n">
        <v>0.7051784235301848</v>
      </c>
      <c r="S2309" s="84" t="n">
        <v>0.6992908638246157</v>
      </c>
      <c r="T2309" s="84" t="n">
        <v>0.713580595763299</v>
      </c>
      <c r="U2309" s="84" t="n">
        <v>0.69283348591459</v>
      </c>
      <c r="V2309" s="84" t="n">
        <v>0.6981758880030448</v>
      </c>
      <c r="W2309" s="84" t="n">
        <v>0.712500695124716</v>
      </c>
      <c r="X2309" s="84" t="n">
        <v>0.6903994720818519</v>
      </c>
      <c r="Y2309" s="84" t="n">
        <v>0.6846183533312035</v>
      </c>
      <c r="Z2309" s="84" t="n">
        <v>0.7292304995032519</v>
      </c>
      <c r="AA2309" s="84" t="n">
        <v>0.704939846296838</v>
      </c>
      <c r="AB2309" s="84" t="n">
        <v>0.6848512925044009</v>
      </c>
      <c r="AC2309" s="84" t="n">
        <v>0.6623468498487723</v>
      </c>
      <c r="AD2309" s="84" t="n">
        <v>0.7546654767521671</v>
      </c>
      <c r="AE2309" s="84" t="n">
        <v>0.7862581604291901</v>
      </c>
      <c r="AF2309" s="84" t="n">
        <v>1</v>
      </c>
      <c r="AG2309" s="84" t="n">
        <v>1</v>
      </c>
      <c r="AH2309" s="84" t="n">
        <v>1</v>
      </c>
      <c r="AI2309" s="84" t="n">
        <v>1</v>
      </c>
      <c r="AJ2309" s="84" t="n">
        <v>1</v>
      </c>
      <c r="AK2309" s="84" t="n">
        <v>1</v>
      </c>
    </row>
    <row r="2310">
      <c r="A2310" s="84" t="n">
        <v>23</v>
      </c>
      <c r="B2310" s="84" t="n">
        <v>0.9102581633211179</v>
      </c>
      <c r="C2310" s="84" t="n">
        <v>0.8810660262965812</v>
      </c>
      <c r="D2310" s="84" t="n">
        <v>0.9189983701541954</v>
      </c>
      <c r="E2310" s="84" t="n">
        <v>0.890019532050319</v>
      </c>
      <c r="F2310" s="84" t="n">
        <v>0.8898250631040393</v>
      </c>
      <c r="G2310" s="84" t="n">
        <v>0.921845762028122</v>
      </c>
      <c r="H2310" s="84" t="n">
        <v>0.78268673201712</v>
      </c>
      <c r="I2310" s="84" t="n">
        <v>0.7820303484289927</v>
      </c>
      <c r="J2310" s="84" t="n">
        <v>0.8245386665881209</v>
      </c>
      <c r="K2310" s="84" t="n">
        <v>0.5312739089924323</v>
      </c>
      <c r="L2310" s="84" t="n">
        <v>0.7557367850061726</v>
      </c>
      <c r="M2310" s="84" t="n">
        <v>0.6820029721742992</v>
      </c>
      <c r="N2310" s="84" t="n">
        <v>0.525984959561084</v>
      </c>
      <c r="O2310" s="84" t="n">
        <v>0.6062144400215905</v>
      </c>
      <c r="P2310" s="84" t="n">
        <v>0.6297841293433831</v>
      </c>
      <c r="Q2310" s="84" t="n">
        <v>0.5199250568680566</v>
      </c>
      <c r="R2310" s="84" t="n">
        <v>0.5343454658356834</v>
      </c>
      <c r="S2310" s="84" t="n">
        <v>0.5367417493598896</v>
      </c>
      <c r="T2310" s="84" t="n">
        <v>0.5554608597367557</v>
      </c>
      <c r="U2310" s="84" t="n">
        <v>0.5346322491401276</v>
      </c>
      <c r="V2310" s="84" t="n">
        <v>0.5401004088557552</v>
      </c>
      <c r="W2310" s="84" t="n">
        <v>0.5380136971651744</v>
      </c>
      <c r="X2310" s="84" t="n">
        <v>0.5307618800234118</v>
      </c>
      <c r="Y2310" s="84" t="n">
        <v>0.5306120835007291</v>
      </c>
      <c r="Z2310" s="84" t="n">
        <v>0.5714440761736198</v>
      </c>
      <c r="AA2310" s="84" t="n">
        <v>0.544623375191593</v>
      </c>
      <c r="AB2310" s="84" t="n">
        <v>0.5327249142963032</v>
      </c>
      <c r="AC2310" s="84" t="n">
        <v>0.5129235658994208</v>
      </c>
      <c r="AD2310" s="84" t="n">
        <v>0.5972919691743869</v>
      </c>
      <c r="AE2310" s="84" t="n">
        <v>0.6039848749272833</v>
      </c>
      <c r="AF2310" s="84" t="n">
        <v>0.9000617068655598</v>
      </c>
      <c r="AG2310" s="84" t="n">
        <v>0.8843062260956801</v>
      </c>
      <c r="AH2310" s="84" t="n">
        <v>0.9179400137140535</v>
      </c>
      <c r="AI2310" s="84" t="n">
        <v>0.8806453763584239</v>
      </c>
      <c r="AJ2310" s="84" t="n">
        <v>0.8762671387297716</v>
      </c>
      <c r="AK2310" s="84" t="n">
        <v>0.9160386801896235</v>
      </c>
    </row>
    <row r="2311">
      <c r="A2311" s="84" t="n">
        <v>24</v>
      </c>
      <c r="B2311" s="84" t="n">
        <v>0.7695126620357708</v>
      </c>
      <c r="C2311" s="84" t="n">
        <v>0.7491261836329793</v>
      </c>
      <c r="D2311" s="84" t="n">
        <v>0.7667613854542663</v>
      </c>
      <c r="E2311" s="84" t="n">
        <v>0.7636895086938114</v>
      </c>
      <c r="F2311" s="84" t="n">
        <v>0.7568910049057771</v>
      </c>
      <c r="G2311" s="84" t="n">
        <v>0.7706600825285425</v>
      </c>
      <c r="H2311" s="84" t="n">
        <v>0.6103824382162089</v>
      </c>
      <c r="I2311" s="84" t="n">
        <v>0.6335613299741703</v>
      </c>
      <c r="J2311" s="84" t="n">
        <v>0.6697397681919264</v>
      </c>
      <c r="K2311" s="84" t="n">
        <v>0.6283567278484368</v>
      </c>
      <c r="L2311" s="84" t="n">
        <v>0.6459111144364221</v>
      </c>
      <c r="M2311" s="84" t="n">
        <v>0.535734417436756</v>
      </c>
      <c r="N2311" s="84" t="n">
        <v>0.3811758028661968</v>
      </c>
      <c r="O2311" s="84" t="n">
        <v>0.4725790773019101</v>
      </c>
      <c r="P2311" s="84" t="n">
        <v>0.4726723859688142</v>
      </c>
      <c r="Q2311" s="84" t="n">
        <v>0.3837390393309862</v>
      </c>
      <c r="R2311" s="84" t="n">
        <v>0.3873500569145489</v>
      </c>
      <c r="S2311" s="84" t="n">
        <v>0.384939410744416</v>
      </c>
      <c r="T2311" s="84" t="n">
        <v>0.4348588981660407</v>
      </c>
      <c r="U2311" s="84" t="n">
        <v>0.3947109630499249</v>
      </c>
      <c r="V2311" s="84" t="n">
        <v>0.4062041504461134</v>
      </c>
      <c r="W2311" s="84" t="n">
        <v>0.4230293749010783</v>
      </c>
      <c r="X2311" s="84" t="n">
        <v>0.3978748988620326</v>
      </c>
      <c r="Y2311" s="84" t="n">
        <v>0.3945358838657839</v>
      </c>
      <c r="Z2311" s="84" t="n">
        <v>0.4339408410489318</v>
      </c>
      <c r="AA2311" s="84" t="n">
        <v>0.4033781621462706</v>
      </c>
      <c r="AB2311" s="84" t="n">
        <v>0.393162234781803</v>
      </c>
      <c r="AC2311" s="84" t="n">
        <v>0.3709642692366844</v>
      </c>
      <c r="AD2311" s="84" t="n">
        <v>0.4380506859686402</v>
      </c>
      <c r="AE2311" s="84" t="n">
        <v>0.4564443151703186</v>
      </c>
      <c r="AF2311" s="84" t="n">
        <v>0.767593163952459</v>
      </c>
      <c r="AG2311" s="84" t="n">
        <v>0.7500909147908958</v>
      </c>
      <c r="AH2311" s="84" t="n">
        <v>0.766221947564909</v>
      </c>
      <c r="AI2311" s="84" t="n">
        <v>0.754676978465231</v>
      </c>
      <c r="AJ2311" s="84" t="n">
        <v>0.7444642992998842</v>
      </c>
      <c r="AK2311" s="84" t="n">
        <v>0.760845751411789</v>
      </c>
    </row>
    <row r="2321">
      <c r="A2321" s="84" t="inlineStr">
        <is>
          <t>RefgChg-Res-StdForMsr-cDXGF-MFm1985-CZ11</t>
        </is>
      </c>
      <c r="B2321" s="83" t="n"/>
      <c r="C2321" s="83" t="n"/>
      <c r="D2321" s="83" t="n">
        <v>2015</v>
      </c>
      <c r="E2321" s="83" t="n"/>
      <c r="F2321" s="84" t="inlineStr">
        <is>
          <t>Source Annual kWh:</t>
        </is>
      </c>
      <c r="G2321" s="205" t="n">
        <v>144675.7180000004</v>
      </c>
      <c r="H2321" s="83" t="inlineStr">
        <is>
          <t>DEER</t>
        </is>
      </c>
      <c r="I2321" s="83" t="n"/>
      <c r="J2321" s="83" t="n"/>
      <c r="K2321" s="83" t="inlineStr">
        <is>
          <t>PDAF</t>
        </is>
      </c>
      <c r="L2321" s="83" t="inlineStr">
        <is>
          <t>Monthly</t>
        </is>
      </c>
      <c r="M2321" s="83" t="n"/>
      <c r="N2321" s="83" t="n"/>
      <c r="O2321" s="83" t="n"/>
      <c r="P2321" s="83" t="n"/>
      <c r="Q2321" s="83" t="n"/>
      <c r="R2321" s="83" t="n"/>
      <c r="S2321" s="83" t="n"/>
      <c r="T2321" s="105" t="n"/>
      <c r="U2321" s="83" t="n"/>
      <c r="V2321" s="83" t="n"/>
      <c r="W2321" s="83" t="n"/>
      <c r="X2321" s="83" t="n"/>
      <c r="Y2321" s="83" t="n"/>
      <c r="Z2321" s="83" t="n"/>
      <c r="AA2321" s="83" t="n"/>
      <c r="AB2321" s="83" t="n"/>
      <c r="AC2321" s="83" t="n"/>
      <c r="AD2321" s="83" t="n"/>
      <c r="AE2321" s="83" t="n"/>
      <c r="AF2321" s="83" t="n"/>
      <c r="AG2321" s="83" t="n"/>
      <c r="AH2321" s="83" t="n"/>
      <c r="AI2321" s="83" t="n"/>
      <c r="AJ2321" s="83" t="n"/>
      <c r="AK2321" s="83" t="n"/>
    </row>
    <row customHeight="1" ht="15" r="2322" s="198">
      <c r="A2322" s="106" t="n">
        <v>59</v>
      </c>
      <c r="B2322" s="84" t="inlineStr">
        <is>
          <t>RefgChg-Res-StdForMsr-20-MM</t>
        </is>
      </c>
      <c r="C2322" s="83" t="n"/>
      <c r="D2322" s="83" t="n"/>
      <c r="E2322" s="83" t="n"/>
      <c r="F2322" s="83" t="inlineStr">
        <is>
          <t>Source Sample Size:</t>
        </is>
      </c>
      <c r="G2322" s="83" t="n">
        <v>0</v>
      </c>
      <c r="H2322" s="83" t="inlineStr">
        <is>
          <t>DEER</t>
        </is>
      </c>
      <c r="I2322" s="83" t="n"/>
      <c r="J2322" s="83" t="n"/>
      <c r="K2322" s="83" t="inlineStr">
        <is>
          <t>WKWE</t>
        </is>
      </c>
      <c r="L2322" s="83" t="inlineStr">
        <is>
          <t>Monthly</t>
        </is>
      </c>
      <c r="M2322" s="83" t="n"/>
      <c r="N2322" s="83" t="inlineStr">
        <is>
          <t>Weekend Peak3</t>
        </is>
      </c>
      <c r="O2322" s="83" t="n"/>
      <c r="P2322" s="83" t="n"/>
      <c r="Q2322" s="83" t="n"/>
      <c r="R2322" s="83" t="n"/>
      <c r="S2322" s="83" t="n"/>
      <c r="T2322" s="83" t="n"/>
      <c r="U2322" s="83" t="n"/>
      <c r="V2322" s="83" t="n"/>
      <c r="W2322" s="83" t="n"/>
      <c r="X2322" s="83" t="n"/>
      <c r="Y2322" s="83" t="n"/>
      <c r="Z2322" s="83" t="n"/>
      <c r="AA2322" s="83" t="n"/>
      <c r="AB2322" s="83" t="n"/>
      <c r="AC2322" s="83" t="n"/>
      <c r="AD2322" s="83" t="n"/>
      <c r="AE2322" s="83" t="n"/>
      <c r="AF2322" s="83" t="n"/>
      <c r="AG2322" s="83" t="n"/>
      <c r="AH2322" s="83" t="n"/>
      <c r="AI2322" s="83" t="n"/>
      <c r="AJ2322" s="83" t="n"/>
      <c r="AK2322" s="83" t="n"/>
    </row>
    <row r="2323">
      <c r="A2323" s="84" t="n"/>
      <c r="B2323" s="84" t="n">
        <v>1</v>
      </c>
      <c r="C2323" s="84" t="inlineStr">
        <is>
          <t>JANUARY</t>
        </is>
      </c>
      <c r="D2323" s="84" t="inlineStr">
        <is>
          <t>JAN</t>
        </is>
      </c>
      <c r="E2323" s="84" t="n">
        <v>2</v>
      </c>
      <c r="F2323" s="84" t="inlineStr">
        <is>
          <t>FEBRUARY</t>
        </is>
      </c>
      <c r="G2323" s="84" t="inlineStr">
        <is>
          <t>FEB</t>
        </is>
      </c>
      <c r="H2323" s="84" t="n">
        <v>3</v>
      </c>
      <c r="I2323" s="84" t="inlineStr">
        <is>
          <t>MARCH</t>
        </is>
      </c>
      <c r="J2323" s="84" t="inlineStr">
        <is>
          <t>MAR</t>
        </is>
      </c>
      <c r="K2323" s="84" t="n">
        <v>4</v>
      </c>
      <c r="L2323" s="84" t="inlineStr">
        <is>
          <t>APRIL</t>
        </is>
      </c>
      <c r="M2323" s="84" t="inlineStr">
        <is>
          <t>APR</t>
        </is>
      </c>
      <c r="N2323" s="84" t="n">
        <v>5</v>
      </c>
      <c r="O2323" s="84" t="inlineStr">
        <is>
          <t>MAY</t>
        </is>
      </c>
      <c r="P2323" s="84" t="inlineStr">
        <is>
          <t>MAY</t>
        </is>
      </c>
      <c r="Q2323" s="84" t="n">
        <v>6</v>
      </c>
      <c r="R2323" s="84" t="inlineStr">
        <is>
          <t>JUNE</t>
        </is>
      </c>
      <c r="S2323" s="84" t="inlineStr">
        <is>
          <t>JUN</t>
        </is>
      </c>
      <c r="T2323" s="84" t="n">
        <v>7</v>
      </c>
      <c r="U2323" s="84" t="inlineStr">
        <is>
          <t>JULY</t>
        </is>
      </c>
      <c r="V2323" s="84" t="inlineStr">
        <is>
          <t>JUL</t>
        </is>
      </c>
      <c r="W2323" s="84" t="n">
        <v>8</v>
      </c>
      <c r="X2323" s="84" t="inlineStr">
        <is>
          <t>AUGUST</t>
        </is>
      </c>
      <c r="Y2323" s="84" t="inlineStr">
        <is>
          <t>AUG</t>
        </is>
      </c>
      <c r="Z2323" s="84" t="n">
        <v>9</v>
      </c>
      <c r="AA2323" s="84" t="inlineStr">
        <is>
          <t>SEPTEMBER</t>
        </is>
      </c>
      <c r="AB2323" s="84" t="inlineStr">
        <is>
          <t>SEP</t>
        </is>
      </c>
      <c r="AC2323" s="84" t="n">
        <v>10</v>
      </c>
      <c r="AD2323" s="84" t="inlineStr">
        <is>
          <t>OCTOBER</t>
        </is>
      </c>
      <c r="AE2323" s="84" t="inlineStr">
        <is>
          <t>OCT</t>
        </is>
      </c>
      <c r="AF2323" s="84" t="n">
        <v>11</v>
      </c>
      <c r="AG2323" s="84" t="inlineStr">
        <is>
          <t>NOVEMBER</t>
        </is>
      </c>
      <c r="AH2323" s="84" t="inlineStr">
        <is>
          <t>NOV</t>
        </is>
      </c>
      <c r="AI2323" s="84" t="n">
        <v>12</v>
      </c>
      <c r="AJ2323" s="84" t="inlineStr">
        <is>
          <t>DECEMBER</t>
        </is>
      </c>
      <c r="AK2323" s="84" t="inlineStr">
        <is>
          <t>DEC</t>
        </is>
      </c>
    </row>
    <row r="2324">
      <c r="A2324" s="83" t="n"/>
      <c r="B2324" s="84" t="n">
        <v>31</v>
      </c>
      <c r="C2324" s="83" t="n"/>
      <c r="D2324" s="83" t="n"/>
      <c r="E2324" s="84" t="n">
        <v>28</v>
      </c>
      <c r="F2324" s="83" t="n"/>
      <c r="G2324" s="83" t="n"/>
      <c r="H2324" s="84" t="n">
        <v>31</v>
      </c>
      <c r="I2324" s="83" t="n"/>
      <c r="J2324" s="83" t="n"/>
      <c r="K2324" s="84" t="n">
        <v>30</v>
      </c>
      <c r="L2324" s="83" t="n"/>
      <c r="M2324" s="83" t="n"/>
      <c r="N2324" s="84" t="n">
        <v>31</v>
      </c>
      <c r="O2324" s="83" t="n"/>
      <c r="P2324" s="83" t="n"/>
      <c r="Q2324" s="84" t="n">
        <v>30</v>
      </c>
      <c r="R2324" s="83" t="n"/>
      <c r="S2324" s="83" t="n"/>
      <c r="T2324" s="84" t="n">
        <v>31</v>
      </c>
      <c r="U2324" s="83" t="n"/>
      <c r="V2324" s="83" t="n"/>
      <c r="W2324" s="84" t="n">
        <v>31</v>
      </c>
      <c r="X2324" s="83" t="n"/>
      <c r="Y2324" s="83" t="n"/>
      <c r="Z2324" s="84" t="n">
        <v>30</v>
      </c>
      <c r="AA2324" s="83" t="n"/>
      <c r="AB2324" s="83" t="n"/>
      <c r="AC2324" s="84" t="n">
        <v>31</v>
      </c>
      <c r="AD2324" s="83" t="n"/>
      <c r="AE2324" s="83" t="n"/>
      <c r="AF2324" s="84" t="n">
        <v>30</v>
      </c>
      <c r="AG2324" s="83" t="n"/>
      <c r="AH2324" s="83" t="n"/>
      <c r="AI2324" s="84" t="n">
        <v>31</v>
      </c>
      <c r="AJ2324" s="83" t="n"/>
      <c r="AK2324" s="83" t="n"/>
    </row>
    <row r="2325">
      <c r="A2325" s="84" t="inlineStr">
        <is>
          <t>RATIOS</t>
        </is>
      </c>
      <c r="B2325" s="84" t="inlineStr">
        <is>
          <t>E.BKDWN</t>
        </is>
      </c>
      <c r="C2325" s="84" t="inlineStr">
        <is>
          <t>PEAK/AVG</t>
        </is>
      </c>
      <c r="D2325" s="84" t="inlineStr">
        <is>
          <t>END/AVG</t>
        </is>
      </c>
      <c r="E2325" s="84" t="inlineStr">
        <is>
          <t>E.BKDWN</t>
        </is>
      </c>
      <c r="F2325" s="84" t="inlineStr">
        <is>
          <t>PEAK/AVG</t>
        </is>
      </c>
      <c r="G2325" s="84" t="inlineStr">
        <is>
          <t>END/AVG</t>
        </is>
      </c>
      <c r="H2325" s="84" t="inlineStr">
        <is>
          <t>E.BKDWN</t>
        </is>
      </c>
      <c r="I2325" s="84" t="inlineStr">
        <is>
          <t>PEAK/AVG</t>
        </is>
      </c>
      <c r="J2325" s="84" t="inlineStr">
        <is>
          <t>END/AVG</t>
        </is>
      </c>
      <c r="K2325" s="84" t="inlineStr">
        <is>
          <t>E.BKDWN</t>
        </is>
      </c>
      <c r="L2325" s="84" t="inlineStr">
        <is>
          <t>PEAK/AVG</t>
        </is>
      </c>
      <c r="M2325" s="84" t="inlineStr">
        <is>
          <t>END/AVG</t>
        </is>
      </c>
      <c r="N2325" s="84" t="inlineStr">
        <is>
          <t>E.BKDWN</t>
        </is>
      </c>
      <c r="O2325" s="84" t="inlineStr">
        <is>
          <t>PEAK/AVG</t>
        </is>
      </c>
      <c r="P2325" s="84" t="inlineStr">
        <is>
          <t>END/AVG</t>
        </is>
      </c>
      <c r="Q2325" s="84" t="inlineStr">
        <is>
          <t>E.BKDWN</t>
        </is>
      </c>
      <c r="R2325" s="84" t="inlineStr">
        <is>
          <t>PEAK/AVG</t>
        </is>
      </c>
      <c r="S2325" s="84" t="inlineStr">
        <is>
          <t>END/AVG</t>
        </is>
      </c>
      <c r="T2325" s="84" t="inlineStr">
        <is>
          <t>E.BKDWN</t>
        </is>
      </c>
      <c r="U2325" s="84" t="inlineStr">
        <is>
          <t>PEAK/AVG</t>
        </is>
      </c>
      <c r="V2325" s="84" t="inlineStr">
        <is>
          <t>END/AVG</t>
        </is>
      </c>
      <c r="W2325" s="84" t="inlineStr">
        <is>
          <t>E.BKDWN</t>
        </is>
      </c>
      <c r="X2325" s="84" t="inlineStr">
        <is>
          <t>PEAK/AVG</t>
        </is>
      </c>
      <c r="Y2325" s="84" t="inlineStr">
        <is>
          <t>END/AVG</t>
        </is>
      </c>
      <c r="Z2325" s="84" t="inlineStr">
        <is>
          <t>E.BKDWN</t>
        </is>
      </c>
      <c r="AA2325" s="84" t="inlineStr">
        <is>
          <t>PEAK/AVG</t>
        </is>
      </c>
      <c r="AB2325" s="84" t="inlineStr">
        <is>
          <t>END/AVG</t>
        </is>
      </c>
      <c r="AC2325" s="84" t="inlineStr">
        <is>
          <t>E.BKDWN</t>
        </is>
      </c>
      <c r="AD2325" s="84" t="inlineStr">
        <is>
          <t>PEAK/AVG</t>
        </is>
      </c>
      <c r="AE2325" s="84" t="inlineStr">
        <is>
          <t>END/AVG</t>
        </is>
      </c>
      <c r="AF2325" s="84" t="inlineStr">
        <is>
          <t>E.BKDWN</t>
        </is>
      </c>
      <c r="AG2325" s="84" t="inlineStr">
        <is>
          <t>PEAK/AVG</t>
        </is>
      </c>
      <c r="AH2325" s="84" t="inlineStr">
        <is>
          <t>END/AVG</t>
        </is>
      </c>
      <c r="AI2325" s="84" t="inlineStr">
        <is>
          <t>E.BKDWN</t>
        </is>
      </c>
      <c r="AJ2325" s="84" t="inlineStr">
        <is>
          <t>PEAK/AVG</t>
        </is>
      </c>
      <c r="AK2325" s="84" t="inlineStr">
        <is>
          <t>END/AVG</t>
        </is>
      </c>
    </row>
    <row r="2326">
      <c r="A2326" s="83" t="n"/>
      <c r="B2326" s="209" t="n">
        <v>0.0668499669429783</v>
      </c>
      <c r="C2326" s="210" t="n">
        <v>1.018770736600527</v>
      </c>
      <c r="D2326" s="210" t="n">
        <v>0.9860707343207358</v>
      </c>
      <c r="E2326" s="209" t="n">
        <v>0.05877734144365099</v>
      </c>
      <c r="F2326" s="210" t="n">
        <v>1.015095586215476</v>
      </c>
      <c r="G2326" s="210" t="n">
        <v>0.9845737408971056</v>
      </c>
      <c r="H2326" s="209" t="n">
        <v>0.06398543707614876</v>
      </c>
      <c r="I2326" s="210" t="n">
        <v>1.022384057228674</v>
      </c>
      <c r="J2326" s="210" t="n">
        <v>0.9941561194752659</v>
      </c>
      <c r="K2326" s="209" t="n">
        <v>0.06231526332901216</v>
      </c>
      <c r="L2326" s="210" t="n">
        <v>1.085953252845878</v>
      </c>
      <c r="M2326" s="210" t="n">
        <v>0.9936103833347176</v>
      </c>
      <c r="N2326" s="209" t="n">
        <v>0.0785432853424974</v>
      </c>
      <c r="O2326" s="210" t="n">
        <v>1.562741164147963</v>
      </c>
      <c r="P2326" s="210" t="n">
        <v>1.016875786139348</v>
      </c>
      <c r="Q2326" s="209" t="n">
        <v>0.113787176275332</v>
      </c>
      <c r="R2326" s="210" t="n">
        <v>1.279161810790896</v>
      </c>
      <c r="S2326" s="210" t="n">
        <v>1.026930250797373</v>
      </c>
      <c r="T2326" s="209" t="n">
        <v>0.1374443365356018</v>
      </c>
      <c r="U2326" s="210" t="n">
        <v>1.265891109378224</v>
      </c>
      <c r="V2326" s="210" t="n">
        <v>1.006076285265902</v>
      </c>
      <c r="W2326" s="209" t="n">
        <v>0.1230233108026196</v>
      </c>
      <c r="X2326" s="210" t="n">
        <v>1.37724957114982</v>
      </c>
      <c r="Y2326" s="210" t="n">
        <v>1.028763573285916</v>
      </c>
      <c r="Z2326" s="209" t="n">
        <v>0.09764620882566427</v>
      </c>
      <c r="AA2326" s="210" t="n">
        <v>1.34608901745239</v>
      </c>
      <c r="AB2326" s="210" t="n">
        <v>0.9364173511576463</v>
      </c>
      <c r="AC2326" s="209" t="n">
        <v>0.06863816943029002</v>
      </c>
      <c r="AD2326" s="210" t="n">
        <v>1.118779932133585</v>
      </c>
      <c r="AE2326" s="210" t="n">
        <v>0.9967317416289282</v>
      </c>
      <c r="AF2326" s="209" t="n">
        <v>0.06274614177724874</v>
      </c>
      <c r="AG2326" s="210" t="n">
        <v>1.030433032121497</v>
      </c>
      <c r="AH2326" s="210" t="n">
        <v>0.9915523991239231</v>
      </c>
      <c r="AI2326" s="209" t="n">
        <v>0.0662433622189561</v>
      </c>
      <c r="AJ2326" s="210" t="n">
        <v>1.034458155210377</v>
      </c>
      <c r="AK2326" s="210" t="n">
        <v>1.006823451385044</v>
      </c>
      <c r="AM2326">
        <f>A2321</f>
        <v/>
      </c>
      <c r="AN2326" s="206">
        <f>1/($B2326*(1/$B2324)*(1/(5/7+2/7*$D2326))*$B2336/SUM($B2328:$B2351))</f>
        <v/>
      </c>
      <c r="AO2326" s="206">
        <f>1/(B2326*(1/B2324)*(1/(5/7+2/7*D2326)))</f>
        <v/>
      </c>
      <c r="AP2326" s="206" t="n"/>
      <c r="AR2326" s="211">
        <f>CHOOSE(AV$3,C2326,F2326,I2326,L2326,O2326,R2326,U2326,X2326,AA2326,AD2326,AG2326,AJ2326)</f>
        <v/>
      </c>
      <c r="AS2326" s="207" t="n"/>
      <c r="AT2326" s="207" t="n"/>
      <c r="AV2326" s="116">
        <f>AN2326/AR2326</f>
        <v/>
      </c>
      <c r="AW2326" s="208">
        <f>AO2326/AR2326</f>
        <v/>
      </c>
      <c r="AX2326" s="206" t="n"/>
    </row>
    <row r="2327">
      <c r="A2327" s="84" t="inlineStr">
        <is>
          <t>HOUR</t>
        </is>
      </c>
      <c r="B2327" s="84" t="inlineStr">
        <is>
          <t>PEAK</t>
        </is>
      </c>
      <c r="C2327" s="84" t="inlineStr">
        <is>
          <t>AVG</t>
        </is>
      </c>
      <c r="D2327" s="84" t="inlineStr">
        <is>
          <t>END</t>
        </is>
      </c>
      <c r="E2327" s="84" t="inlineStr">
        <is>
          <t>PEAK</t>
        </is>
      </c>
      <c r="F2327" s="84" t="inlineStr">
        <is>
          <t>AVG</t>
        </is>
      </c>
      <c r="G2327" s="84" t="inlineStr">
        <is>
          <t>END</t>
        </is>
      </c>
      <c r="H2327" s="84" t="inlineStr">
        <is>
          <t>PEAK</t>
        </is>
      </c>
      <c r="I2327" s="84" t="inlineStr">
        <is>
          <t>AVG</t>
        </is>
      </c>
      <c r="J2327" s="84" t="inlineStr">
        <is>
          <t>END</t>
        </is>
      </c>
      <c r="K2327" s="84" t="inlineStr">
        <is>
          <t>PEAK</t>
        </is>
      </c>
      <c r="L2327" s="84" t="inlineStr">
        <is>
          <t>AVG</t>
        </is>
      </c>
      <c r="M2327" s="84" t="inlineStr">
        <is>
          <t>END</t>
        </is>
      </c>
      <c r="N2327" s="84" t="inlineStr">
        <is>
          <t>PEAK</t>
        </is>
      </c>
      <c r="O2327" s="84" t="inlineStr">
        <is>
          <t>AVG</t>
        </is>
      </c>
      <c r="P2327" s="84" t="inlineStr">
        <is>
          <t>END</t>
        </is>
      </c>
      <c r="Q2327" s="84" t="inlineStr">
        <is>
          <t>PEAK</t>
        </is>
      </c>
      <c r="R2327" s="84" t="inlineStr">
        <is>
          <t>AVG</t>
        </is>
      </c>
      <c r="S2327" s="84" t="inlineStr">
        <is>
          <t>END</t>
        </is>
      </c>
      <c r="T2327" s="84" t="inlineStr">
        <is>
          <t>PEAK</t>
        </is>
      </c>
      <c r="U2327" s="84" t="inlineStr">
        <is>
          <t>AVG</t>
        </is>
      </c>
      <c r="V2327" s="84" t="inlineStr">
        <is>
          <t>END</t>
        </is>
      </c>
      <c r="W2327" s="84" t="inlineStr">
        <is>
          <t>PEAK</t>
        </is>
      </c>
      <c r="X2327" s="84" t="inlineStr">
        <is>
          <t>AVG</t>
        </is>
      </c>
      <c r="Y2327" s="84" t="inlineStr">
        <is>
          <t>END</t>
        </is>
      </c>
      <c r="Z2327" s="84" t="inlineStr">
        <is>
          <t>PEAK</t>
        </is>
      </c>
      <c r="AA2327" s="84" t="inlineStr">
        <is>
          <t>AVG</t>
        </is>
      </c>
      <c r="AB2327" s="84" t="inlineStr">
        <is>
          <t>END</t>
        </is>
      </c>
      <c r="AC2327" s="84" t="inlineStr">
        <is>
          <t>PEAK</t>
        </is>
      </c>
      <c r="AD2327" s="84" t="inlineStr">
        <is>
          <t>AVG</t>
        </is>
      </c>
      <c r="AE2327" s="84" t="inlineStr">
        <is>
          <t>END</t>
        </is>
      </c>
      <c r="AF2327" s="84" t="inlineStr">
        <is>
          <t>PEAK</t>
        </is>
      </c>
      <c r="AG2327" s="84" t="inlineStr">
        <is>
          <t>AVG</t>
        </is>
      </c>
      <c r="AH2327" s="84" t="inlineStr">
        <is>
          <t>END</t>
        </is>
      </c>
      <c r="AI2327" s="84" t="inlineStr">
        <is>
          <t>PEAK</t>
        </is>
      </c>
      <c r="AJ2327" s="84" t="inlineStr">
        <is>
          <t>AVG</t>
        </is>
      </c>
      <c r="AK2327" s="84" t="inlineStr">
        <is>
          <t>END</t>
        </is>
      </c>
    </row>
    <row r="2328">
      <c r="A2328" s="84" t="n">
        <v>1</v>
      </c>
      <c r="B2328" s="84" t="n">
        <v>0.6044418796886941</v>
      </c>
      <c r="C2328" s="84" t="n">
        <v>0.5955311131665397</v>
      </c>
      <c r="D2328" s="84" t="n">
        <v>0.6501507027822818</v>
      </c>
      <c r="E2328" s="84" t="n">
        <v>0.6348271101983097</v>
      </c>
      <c r="F2328" s="84" t="n">
        <v>0.5967256748669164</v>
      </c>
      <c r="G2328" s="84" t="n">
        <v>0.6415643960286818</v>
      </c>
      <c r="H2328" s="84" t="n">
        <v>0.5696491867360122</v>
      </c>
      <c r="I2328" s="84" t="n">
        <v>0.5260402041971819</v>
      </c>
      <c r="J2328" s="84" t="n">
        <v>0.5793897303459669</v>
      </c>
      <c r="K2328" s="84" t="n">
        <v>0.4237646737646738</v>
      </c>
      <c r="L2328" s="84" t="n">
        <v>0.519870026910236</v>
      </c>
      <c r="M2328" s="84" t="n">
        <v>0.5503902692858071</v>
      </c>
      <c r="N2328" s="84" t="n">
        <v>0.2823237849694462</v>
      </c>
      <c r="O2328" s="84" t="n">
        <v>0.3679089115895271</v>
      </c>
      <c r="P2328" s="84" t="n">
        <v>0.4081341167467726</v>
      </c>
      <c r="Q2328" s="84" t="n">
        <v>0.3897491419225541</v>
      </c>
      <c r="R2328" s="84" t="n">
        <v>0.3210633094424805</v>
      </c>
      <c r="S2328" s="84" t="n">
        <v>0.3906692336083153</v>
      </c>
      <c r="T2328" s="84" t="n">
        <v>0.3496879734970081</v>
      </c>
      <c r="U2328" s="84" t="n">
        <v>0.3583260974245355</v>
      </c>
      <c r="V2328" s="84" t="n">
        <v>0.3618642566010987</v>
      </c>
      <c r="W2328" s="84" t="n">
        <v>0.3627818238840297</v>
      </c>
      <c r="X2328" s="84" t="n">
        <v>0.3159305822252817</v>
      </c>
      <c r="Y2328" s="84" t="n">
        <v>0.3761728226964401</v>
      </c>
      <c r="Z2328" s="84" t="n">
        <v>0.304424819678195</v>
      </c>
      <c r="AA2328" s="84" t="n">
        <v>0.2822886811669497</v>
      </c>
      <c r="AB2328" s="84" t="n">
        <v>0.3497115632355574</v>
      </c>
      <c r="AC2328" s="84" t="n">
        <v>0.2560562708631378</v>
      </c>
      <c r="AD2328" s="84" t="n">
        <v>0.352455349182523</v>
      </c>
      <c r="AE2328" s="84" t="n">
        <v>0.3920629188234823</v>
      </c>
      <c r="AF2328" s="84" t="n">
        <v>0.6088908056993164</v>
      </c>
      <c r="AG2328" s="84" t="n">
        <v>0.5815196507416287</v>
      </c>
      <c r="AH2328" s="84" t="n">
        <v>0.6275842334930967</v>
      </c>
      <c r="AI2328" s="84" t="n">
        <v>0.6200208484695328</v>
      </c>
      <c r="AJ2328" s="84" t="n">
        <v>0.583463369610688</v>
      </c>
      <c r="AK2328" s="84" t="n">
        <v>0.638794283524065</v>
      </c>
    </row>
    <row r="2329">
      <c r="A2329" s="84" t="n">
        <v>2</v>
      </c>
      <c r="B2329" s="84" t="n">
        <v>0.5231997754105776</v>
      </c>
      <c r="C2329" s="84" t="n">
        <v>0.5176536521576685</v>
      </c>
      <c r="D2329" s="84" t="n">
        <v>0.5759581812213391</v>
      </c>
      <c r="E2329" s="84" t="n">
        <v>0.5620854516682939</v>
      </c>
      <c r="F2329" s="84" t="n">
        <v>0.5176342121565292</v>
      </c>
      <c r="G2329" s="84" t="n">
        <v>0.5638099834528405</v>
      </c>
      <c r="H2329" s="84" t="n">
        <v>0.5120250438930666</v>
      </c>
      <c r="I2329" s="84" t="n">
        <v>0.4764063873762319</v>
      </c>
      <c r="J2329" s="84" t="n">
        <v>0.5173739559340174</v>
      </c>
      <c r="K2329" s="84" t="n">
        <v>0.3802757302757303</v>
      </c>
      <c r="L2329" s="84" t="n">
        <v>0.4712440121933515</v>
      </c>
      <c r="M2329" s="84" t="n">
        <v>0.4963119552491219</v>
      </c>
      <c r="N2329" s="84" t="n">
        <v>0.2208065394550787</v>
      </c>
      <c r="O2329" s="84" t="n">
        <v>0.3110127405809063</v>
      </c>
      <c r="P2329" s="84" t="n">
        <v>0.3318456514788589</v>
      </c>
      <c r="Q2329" s="84" t="n">
        <v>0.3192416668586303</v>
      </c>
      <c r="R2329" s="84" t="n">
        <v>0.2620931721700909</v>
      </c>
      <c r="S2329" s="84" t="n">
        <v>0.3169128869115901</v>
      </c>
      <c r="T2329" s="84" t="n">
        <v>0.2910021657806655</v>
      </c>
      <c r="U2329" s="84" t="n">
        <v>0.3007548707725095</v>
      </c>
      <c r="V2329" s="84" t="n">
        <v>0.2978001925370346</v>
      </c>
      <c r="W2329" s="84" t="n">
        <v>0.2990382269923685</v>
      </c>
      <c r="X2329" s="84" t="n">
        <v>0.2571106048303166</v>
      </c>
      <c r="Y2329" s="84" t="n">
        <v>0.3076570777838293</v>
      </c>
      <c r="Z2329" s="84" t="n">
        <v>0.2577769557980397</v>
      </c>
      <c r="AA2329" s="84" t="n">
        <v>0.2289413948035117</v>
      </c>
      <c r="AB2329" s="84" t="n">
        <v>0.2803863000179045</v>
      </c>
      <c r="AC2329" s="84" t="n">
        <v>0.2209585121602289</v>
      </c>
      <c r="AD2329" s="84" t="n">
        <v>0.3203835966399631</v>
      </c>
      <c r="AE2329" s="84" t="n">
        <v>0.3400786485293528</v>
      </c>
      <c r="AF2329" s="84" t="n">
        <v>0.5340393585074437</v>
      </c>
      <c r="AG2329" s="84" t="n">
        <v>0.4991657762495383</v>
      </c>
      <c r="AH2329" s="84" t="n">
        <v>0.5498656147486535</v>
      </c>
      <c r="AI2329" s="84" t="n">
        <v>0.5501784755346369</v>
      </c>
      <c r="AJ2329" s="84" t="n">
        <v>0.5031418977992329</v>
      </c>
      <c r="AK2329" s="84" t="n">
        <v>0.5663801127963641</v>
      </c>
    </row>
    <row r="2330">
      <c r="A2330" s="84" t="n">
        <v>3</v>
      </c>
      <c r="B2330" s="84" t="n">
        <v>0.4878737308358158</v>
      </c>
      <c r="C2330" s="84" t="n">
        <v>0.4836358003034542</v>
      </c>
      <c r="D2330" s="84" t="n">
        <v>0.5258383153119994</v>
      </c>
      <c r="E2330" s="84" t="n">
        <v>0.5305040234335544</v>
      </c>
      <c r="F2330" s="84" t="n">
        <v>0.4869830220178284</v>
      </c>
      <c r="G2330" s="84" t="n">
        <v>0.5136226788012502</v>
      </c>
      <c r="H2330" s="84" t="n">
        <v>0.4869645874051743</v>
      </c>
      <c r="I2330" s="84" t="n">
        <v>0.4555148429624242</v>
      </c>
      <c r="J2330" s="84" t="n">
        <v>0.4884483841697493</v>
      </c>
      <c r="K2330" s="84" t="n">
        <v>0.3617253617253617</v>
      </c>
      <c r="L2330" s="84" t="n">
        <v>0.4467970119588641</v>
      </c>
      <c r="M2330" s="84" t="n">
        <v>0.4801613113048002</v>
      </c>
      <c r="N2330" s="84" t="n">
        <v>0.1774216919241127</v>
      </c>
      <c r="O2330" s="84" t="n">
        <v>0.2801505098751727</v>
      </c>
      <c r="P2330" s="84" t="n">
        <v>0.2983138440895439</v>
      </c>
      <c r="Q2330" s="84" t="n">
        <v>0.2672041648430121</v>
      </c>
      <c r="R2330" s="84" t="n">
        <v>0.2190443610951607</v>
      </c>
      <c r="S2330" s="84" t="n">
        <v>0.2617143313150256</v>
      </c>
      <c r="T2330" s="84" t="n">
        <v>0.2513118809762278</v>
      </c>
      <c r="U2330" s="84" t="n">
        <v>0.2509309337372462</v>
      </c>
      <c r="V2330" s="84" t="n">
        <v>0.2502550397287239</v>
      </c>
      <c r="W2330" s="84" t="n">
        <v>0.2638516221207792</v>
      </c>
      <c r="X2330" s="84" t="n">
        <v>0.2139550215216698</v>
      </c>
      <c r="Y2330" s="84" t="n">
        <v>0.251472991038273</v>
      </c>
      <c r="Z2330" s="84" t="n">
        <v>0.227834288884779</v>
      </c>
      <c r="AA2330" s="84" t="n">
        <v>0.1907387997704501</v>
      </c>
      <c r="AB2330" s="84" t="n">
        <v>0.2332735061770447</v>
      </c>
      <c r="AC2330" s="84" t="n">
        <v>0.2088539182959784</v>
      </c>
      <c r="AD2330" s="84" t="n">
        <v>0.3060716682498565</v>
      </c>
      <c r="AE2330" s="84" t="n">
        <v>0.319951045303158</v>
      </c>
      <c r="AF2330" s="84" t="n">
        <v>0.4973164654015718</v>
      </c>
      <c r="AG2330" s="84" t="n">
        <v>0.4645374334666274</v>
      </c>
      <c r="AH2330" s="84" t="n">
        <v>0.4987685610047723</v>
      </c>
      <c r="AI2330" s="84" t="n">
        <v>0.5088763938465426</v>
      </c>
      <c r="AJ2330" s="84" t="n">
        <v>0.4703461953045284</v>
      </c>
      <c r="AK2330" s="84" t="n">
        <v>0.5171056233915566</v>
      </c>
    </row>
    <row r="2331">
      <c r="A2331" s="84" t="n">
        <v>4</v>
      </c>
      <c r="B2331" s="84" t="n">
        <v>0.4699533665018639</v>
      </c>
      <c r="C2331" s="84" t="n">
        <v>0.467499419062937</v>
      </c>
      <c r="D2331" s="84" t="n">
        <v>0.4987466303255778</v>
      </c>
      <c r="E2331" s="84" t="n">
        <v>0.5161442375677585</v>
      </c>
      <c r="F2331" s="84" t="n">
        <v>0.4733675622893501</v>
      </c>
      <c r="G2331" s="84" t="n">
        <v>0.4907784059569772</v>
      </c>
      <c r="H2331" s="84" t="n">
        <v>0.4726372279458044</v>
      </c>
      <c r="I2331" s="84" t="n">
        <v>0.4479541154754397</v>
      </c>
      <c r="J2331" s="84" t="n">
        <v>0.4691084432656291</v>
      </c>
      <c r="K2331" s="84" t="n">
        <v>0.3490990990990991</v>
      </c>
      <c r="L2331" s="84" t="n">
        <v>0.435354020344585</v>
      </c>
      <c r="M2331" s="84" t="n">
        <v>0.4613308182646025</v>
      </c>
      <c r="N2331" s="84" t="n">
        <v>0.1530486312013151</v>
      </c>
      <c r="O2331" s="84" t="n">
        <v>0.2593524044382333</v>
      </c>
      <c r="P2331" s="84" t="n">
        <v>0.2746070266105488</v>
      </c>
      <c r="Q2331" s="84" t="n">
        <v>0.2331621017714404</v>
      </c>
      <c r="R2331" s="84" t="n">
        <v>0.1877457388497176</v>
      </c>
      <c r="S2331" s="84" t="n">
        <v>0.2211413580185339</v>
      </c>
      <c r="T2331" s="84" t="n">
        <v>0.2184271124921886</v>
      </c>
      <c r="U2331" s="84" t="n">
        <v>0.2175633352931937</v>
      </c>
      <c r="V2331" s="84" t="n">
        <v>0.2133505115961256</v>
      </c>
      <c r="W2331" s="84" t="n">
        <v>0.2326244903648465</v>
      </c>
      <c r="X2331" s="84" t="n">
        <v>0.1865050356942168</v>
      </c>
      <c r="Y2331" s="84" t="n">
        <v>0.2169087612021588</v>
      </c>
      <c r="Z2331" s="84" t="n">
        <v>0.2031302015905308</v>
      </c>
      <c r="AA2331" s="84" t="n">
        <v>0.1737695658724911</v>
      </c>
      <c r="AB2331" s="84" t="n">
        <v>0.2014755909569288</v>
      </c>
      <c r="AC2331" s="84" t="n">
        <v>0.2004530281354316</v>
      </c>
      <c r="AD2331" s="84" t="n">
        <v>0.2998404922693866</v>
      </c>
      <c r="AE2331" s="84" t="n">
        <v>0.3043617832350228</v>
      </c>
      <c r="AF2331" s="84" t="n">
        <v>0.4781483611270845</v>
      </c>
      <c r="AG2331" s="84" t="n">
        <v>0.4487851074326486</v>
      </c>
      <c r="AH2331" s="84" t="n">
        <v>0.4737667726078913</v>
      </c>
      <c r="AI2331" s="84" t="n">
        <v>0.488628107527561</v>
      </c>
      <c r="AJ2331" s="84" t="n">
        <v>0.45583968021036</v>
      </c>
      <c r="AK2331" s="84" t="n">
        <v>0.4896402562558178</v>
      </c>
    </row>
    <row r="2332">
      <c r="A2332" s="84" t="n">
        <v>5</v>
      </c>
      <c r="B2332" s="84" t="n">
        <v>0.4634808241184086</v>
      </c>
      <c r="C2332" s="84" t="n">
        <v>0.4626172695502405</v>
      </c>
      <c r="D2332" s="84" t="n">
        <v>0.479135373872216</v>
      </c>
      <c r="E2332" s="84" t="n">
        <v>0.5084003905592405</v>
      </c>
      <c r="F2332" s="84" t="n">
        <v>0.4701389107632217</v>
      </c>
      <c r="G2332" s="84" t="n">
        <v>0.4720307041735612</v>
      </c>
      <c r="H2332" s="84" t="n">
        <v>0.4882399708483784</v>
      </c>
      <c r="I2332" s="84" t="n">
        <v>0.4731197149709309</v>
      </c>
      <c r="J2332" s="84" t="n">
        <v>0.4862904539215002</v>
      </c>
      <c r="K2332" s="84" t="n">
        <v>0.3720993720993721</v>
      </c>
      <c r="L2332" s="84" t="n">
        <v>0.4686244514666636</v>
      </c>
      <c r="M2332" s="84" t="n">
        <v>0.4853453883179393</v>
      </c>
      <c r="N2332" s="84" t="n">
        <v>0.1528887423240847</v>
      </c>
      <c r="O2332" s="84" t="n">
        <v>0.2743040993045068</v>
      </c>
      <c r="P2332" s="84" t="n">
        <v>0.2780008281399871</v>
      </c>
      <c r="Q2332" s="84" t="n">
        <v>0.2268733731081984</v>
      </c>
      <c r="R2332" s="84" t="n">
        <v>0.1873547845547182</v>
      </c>
      <c r="S2332" s="84" t="n">
        <v>0.2038703627966364</v>
      </c>
      <c r="T2332" s="84" t="n">
        <v>0.2097340284376418</v>
      </c>
      <c r="U2332" s="84" t="n">
        <v>0.2066977908089031</v>
      </c>
      <c r="V2332" s="84" t="n">
        <v>0.199232725548515</v>
      </c>
      <c r="W2332" s="84" t="n">
        <v>0.2244746837648534</v>
      </c>
      <c r="X2332" s="84" t="n">
        <v>0.1801916810345746</v>
      </c>
      <c r="Y2332" s="84" t="n">
        <v>0.2022732336485617</v>
      </c>
      <c r="Z2332" s="84" t="n">
        <v>0.2026632143517663</v>
      </c>
      <c r="AA2332" s="84" t="n">
        <v>0.1805745497718909</v>
      </c>
      <c r="AB2332" s="84" t="n">
        <v>0.2002790478311564</v>
      </c>
      <c r="AC2332" s="84" t="n">
        <v>0.2129788586870132</v>
      </c>
      <c r="AD2332" s="84" t="n">
        <v>0.3218198146208934</v>
      </c>
      <c r="AE2332" s="84" t="n">
        <v>0.3223626660246379</v>
      </c>
      <c r="AF2332" s="84" t="n">
        <v>0.4701137307520287</v>
      </c>
      <c r="AG2332" s="84" t="n">
        <v>0.4452374872635229</v>
      </c>
      <c r="AH2332" s="84" t="n">
        <v>0.4575332386334603</v>
      </c>
      <c r="AI2332" s="84" t="n">
        <v>0.4762611744637836</v>
      </c>
      <c r="AJ2332" s="84" t="n">
        <v>0.4527033158697379</v>
      </c>
      <c r="AK2332" s="84" t="n">
        <v>0.472375841866068</v>
      </c>
    </row>
    <row r="2333">
      <c r="A2333" s="84" t="n">
        <v>6</v>
      </c>
      <c r="B2333" s="84" t="n">
        <v>0.4912269756850757</v>
      </c>
      <c r="C2333" s="84" t="n">
        <v>0.4913930187312333</v>
      </c>
      <c r="D2333" s="84" t="n">
        <v>0.5070477175740333</v>
      </c>
      <c r="E2333" s="84" t="n">
        <v>0.5405205211945726</v>
      </c>
      <c r="F2333" s="84" t="n">
        <v>0.5031026553690111</v>
      </c>
      <c r="G2333" s="84" t="n">
        <v>0.5017811178525463</v>
      </c>
      <c r="H2333" s="84" t="n">
        <v>0.529615397356478</v>
      </c>
      <c r="I2333" s="84" t="n">
        <v>0.5255867907070948</v>
      </c>
      <c r="J2333" s="84" t="n">
        <v>0.5299027477257392</v>
      </c>
      <c r="K2333" s="84" t="n">
        <v>0.4166530166530166</v>
      </c>
      <c r="L2333" s="84" t="n">
        <v>0.5261140949339526</v>
      </c>
      <c r="M2333" s="84" t="n">
        <v>0.5345583452582282</v>
      </c>
      <c r="N2333" s="84" t="n">
        <v>0.1700518139892774</v>
      </c>
      <c r="O2333" s="84" t="n">
        <v>0.3131304898091655</v>
      </c>
      <c r="P2333" s="84" t="n">
        <v>0.3027008894642773</v>
      </c>
      <c r="Q2333" s="84" t="n">
        <v>0.2495634746953537</v>
      </c>
      <c r="R2333" s="84" t="n">
        <v>0.2114451869861089</v>
      </c>
      <c r="S2333" s="84" t="n">
        <v>0.214561741264252</v>
      </c>
      <c r="T2333" s="84" t="n">
        <v>0.2281260432984925</v>
      </c>
      <c r="U2333" s="84" t="n">
        <v>0.2241217294016714</v>
      </c>
      <c r="V2333" s="84" t="n">
        <v>0.2056490302104337</v>
      </c>
      <c r="W2333" s="84" t="n">
        <v>0.2275760532459839</v>
      </c>
      <c r="X2333" s="84" t="n">
        <v>0.1947897596776473</v>
      </c>
      <c r="Y2333" s="84" t="n">
        <v>0.2085829578650295</v>
      </c>
      <c r="Z2333" s="84" t="n">
        <v>0.214208433512114</v>
      </c>
      <c r="AA2333" s="84" t="n">
        <v>0.2013451884688251</v>
      </c>
      <c r="AB2333" s="84" t="n">
        <v>0.2116942439288537</v>
      </c>
      <c r="AC2333" s="84" t="n">
        <v>0.2354236210459387</v>
      </c>
      <c r="AD2333" s="84" t="n">
        <v>0.3604518088889898</v>
      </c>
      <c r="AE2333" s="84" t="n">
        <v>0.3540267244492598</v>
      </c>
      <c r="AF2333" s="84" t="n">
        <v>0.4972685451408856</v>
      </c>
      <c r="AG2333" s="84" t="n">
        <v>0.4773718357137014</v>
      </c>
      <c r="AH2333" s="84" t="n">
        <v>0.4900514036360664</v>
      </c>
      <c r="AI2333" s="84" t="n">
        <v>0.5035853049878384</v>
      </c>
      <c r="AJ2333" s="84" t="n">
        <v>0.484000557772628</v>
      </c>
      <c r="AK2333" s="84" t="n">
        <v>0.5000109511033236</v>
      </c>
    </row>
    <row r="2334">
      <c r="A2334" s="84" t="n">
        <v>7</v>
      </c>
      <c r="B2334" s="84" t="n">
        <v>0.5352090709172296</v>
      </c>
      <c r="C2334" s="84" t="n">
        <v>0.537168581101092</v>
      </c>
      <c r="D2334" s="84" t="n">
        <v>0.5470063364800208</v>
      </c>
      <c r="E2334" s="84" t="n">
        <v>0.5901821487492003</v>
      </c>
      <c r="F2334" s="84" t="n">
        <v>0.5540891002824413</v>
      </c>
      <c r="G2334" s="84" t="n">
        <v>0.5489520132377274</v>
      </c>
      <c r="H2334" s="84" t="n">
        <v>0.5905687878888263</v>
      </c>
      <c r="I2334" s="84" t="n">
        <v>0.610959717548713</v>
      </c>
      <c r="J2334" s="84" t="n">
        <v>0.5757427700611897</v>
      </c>
      <c r="K2334" s="84" t="n">
        <v>0.4779279279279279</v>
      </c>
      <c r="L2334" s="84" t="n">
        <v>0.6114854226916936</v>
      </c>
      <c r="M2334" s="84" t="n">
        <v>0.5806036164953818</v>
      </c>
      <c r="N2334" s="84" t="n">
        <v>0.2307846046997336</v>
      </c>
      <c r="O2334" s="84" t="n">
        <v>0.3734767099454186</v>
      </c>
      <c r="P2334" s="84" t="n">
        <v>0.3391993249086688</v>
      </c>
      <c r="Q2334" s="84" t="n">
        <v>0.2903549791527493</v>
      </c>
      <c r="R2334" s="84" t="n">
        <v>0.2533153858481731</v>
      </c>
      <c r="S2334" s="84" t="n">
        <v>0.2461211583157936</v>
      </c>
      <c r="T2334" s="84" t="n">
        <v>0.2760942328599433</v>
      </c>
      <c r="U2334" s="84" t="n">
        <v>0.2633598238980976</v>
      </c>
      <c r="V2334" s="84" t="n">
        <v>0.2431905589800326</v>
      </c>
      <c r="W2334" s="84" t="n">
        <v>0.2564031083388508</v>
      </c>
      <c r="X2334" s="84" t="n">
        <v>0.2296279404483071</v>
      </c>
      <c r="Y2334" s="84" t="n">
        <v>0.2360653809971778</v>
      </c>
      <c r="Z2334" s="84" t="n">
        <v>0.2426114296282597</v>
      </c>
      <c r="AA2334" s="84" t="n">
        <v>0.2381036284190618</v>
      </c>
      <c r="AB2334" s="84" t="n">
        <v>0.2338259248099287</v>
      </c>
      <c r="AC2334" s="84" t="n">
        <v>0.2651088857097441</v>
      </c>
      <c r="AD2334" s="84" t="n">
        <v>0.4282863617648299</v>
      </c>
      <c r="AE2334" s="84" t="n">
        <v>0.3867180289715502</v>
      </c>
      <c r="AF2334" s="84" t="n">
        <v>0.5398856303111623</v>
      </c>
      <c r="AG2334" s="84" t="n">
        <v>0.5273682409902595</v>
      </c>
      <c r="AH2334" s="84" t="n">
        <v>0.5361307267022982</v>
      </c>
      <c r="AI2334" s="84" t="n">
        <v>0.5433237514609723</v>
      </c>
      <c r="AJ2334" s="84" t="n">
        <v>0.5315041932549354</v>
      </c>
      <c r="AK2334" s="84" t="n">
        <v>0.5401576958878606</v>
      </c>
    </row>
    <row r="2335">
      <c r="A2335" s="84" t="n">
        <v>8</v>
      </c>
      <c r="B2335" s="84" t="n">
        <v>0.6273687165650297</v>
      </c>
      <c r="C2335" s="84" t="n">
        <v>0.6292140718903917</v>
      </c>
      <c r="D2335" s="84" t="n">
        <v>0.5868406131564027</v>
      </c>
      <c r="E2335" s="84" t="n">
        <v>0.6606848254267532</v>
      </c>
      <c r="F2335" s="84" t="n">
        <v>0.6462605390535586</v>
      </c>
      <c r="G2335" s="84" t="n">
        <v>0.5886422136422136</v>
      </c>
      <c r="H2335" s="84" t="n">
        <v>0.6230496571371782</v>
      </c>
      <c r="I2335" s="84" t="n">
        <v>0.6299087188882394</v>
      </c>
      <c r="J2335" s="84" t="n">
        <v>0.5866952839626811</v>
      </c>
      <c r="K2335" s="84" t="n">
        <v>0.4800709800709801</v>
      </c>
      <c r="L2335" s="84" t="n">
        <v>0.6059470504818159</v>
      </c>
      <c r="M2335" s="84" t="n">
        <v>0.5804475087810589</v>
      </c>
      <c r="N2335" s="84" t="n">
        <v>0.2740895077920845</v>
      </c>
      <c r="O2335" s="84" t="n">
        <v>0.3865922317579393</v>
      </c>
      <c r="P2335" s="84" t="n">
        <v>0.3514563208570724</v>
      </c>
      <c r="Q2335" s="84" t="n">
        <v>0.3283038861118149</v>
      </c>
      <c r="R2335" s="84" t="n">
        <v>0.276440619863784</v>
      </c>
      <c r="S2335" s="84" t="n">
        <v>0.2791848297738631</v>
      </c>
      <c r="T2335" s="84" t="n">
        <v>0.3239768184425212</v>
      </c>
      <c r="U2335" s="84" t="n">
        <v>0.2899243701514542</v>
      </c>
      <c r="V2335" s="84" t="n">
        <v>0.2816005798461939</v>
      </c>
      <c r="W2335" s="84" t="n">
        <v>0.3099975607206328</v>
      </c>
      <c r="X2335" s="84" t="n">
        <v>0.2577215517198509</v>
      </c>
      <c r="Y2335" s="84" t="n">
        <v>0.2651724265980097</v>
      </c>
      <c r="Z2335" s="84" t="n">
        <v>0.2807379323099686</v>
      </c>
      <c r="AA2335" s="84" t="n">
        <v>0.2575313840258663</v>
      </c>
      <c r="AB2335" s="84" t="n">
        <v>0.2554313887324067</v>
      </c>
      <c r="AC2335" s="84" t="n">
        <v>0.2688046415514226</v>
      </c>
      <c r="AD2335" s="84" t="n">
        <v>0.4322367717191496</v>
      </c>
      <c r="AE2335" s="84" t="n">
        <v>0.3926688335139041</v>
      </c>
      <c r="AF2335" s="84" t="n">
        <v>0.612101463165293</v>
      </c>
      <c r="AG2335" s="84" t="n">
        <v>0.6200724398751516</v>
      </c>
      <c r="AH2335" s="84" t="n">
        <v>0.5765433865083339</v>
      </c>
      <c r="AI2335" s="84" t="n">
        <v>0.599456676248539</v>
      </c>
      <c r="AJ2335" s="84" t="n">
        <v>0.628364066162458</v>
      </c>
      <c r="AK2335" s="84" t="n">
        <v>0.5805891693588128</v>
      </c>
    </row>
    <row r="2336">
      <c r="A2336" s="84" t="n">
        <v>9</v>
      </c>
      <c r="B2336" s="84" t="n">
        <v>0.6333421713430136</v>
      </c>
      <c r="C2336" s="84" t="n">
        <v>0.6315173164808425</v>
      </c>
      <c r="D2336" s="84" t="n">
        <v>0.5865073759810602</v>
      </c>
      <c r="E2336" s="84" t="n">
        <v>0.6513922090165315</v>
      </c>
      <c r="F2336" s="84" t="n">
        <v>0.639162755535956</v>
      </c>
      <c r="G2336" s="84" t="n">
        <v>0.5870392075749219</v>
      </c>
      <c r="H2336" s="84" t="n">
        <v>0.5759764136880114</v>
      </c>
      <c r="I2336" s="84" t="n">
        <v>0.5814233961360885</v>
      </c>
      <c r="J2336" s="84" t="n">
        <v>0.5760161466694587</v>
      </c>
      <c r="K2336" s="84" t="n">
        <v>0.458080808080808</v>
      </c>
      <c r="L2336" s="84" t="n">
        <v>0.5426063847605436</v>
      </c>
      <c r="M2336" s="84" t="n">
        <v>0.562566671002992</v>
      </c>
      <c r="N2336" s="84" t="n">
        <v>0.168038213441658</v>
      </c>
      <c r="O2336" s="84" t="n">
        <v>0.328646819004317</v>
      </c>
      <c r="P2336" s="84" t="n">
        <v>0.3116322219834477</v>
      </c>
      <c r="Q2336" s="84" t="n">
        <v>0.1665568634677846</v>
      </c>
      <c r="R2336" s="84" t="n">
        <v>0.1796894931751885</v>
      </c>
      <c r="S2336" s="84" t="n">
        <v>0.1792536583906074</v>
      </c>
      <c r="T2336" s="84" t="n">
        <v>0.1587183372283144</v>
      </c>
      <c r="U2336" s="84" t="n">
        <v>0.1666342186451522</v>
      </c>
      <c r="V2336" s="84" t="n">
        <v>0.1649432526625509</v>
      </c>
      <c r="W2336" s="84" t="n">
        <v>0.159058438164268</v>
      </c>
      <c r="X2336" s="84" t="n">
        <v>0.1702744501300393</v>
      </c>
      <c r="Y2336" s="84" t="n">
        <v>0.1756696539089964</v>
      </c>
      <c r="Z2336" s="84" t="n">
        <v>0.1624237100055484</v>
      </c>
      <c r="AA2336" s="84" t="n">
        <v>0.1968521700611996</v>
      </c>
      <c r="AB2336" s="84" t="n">
        <v>0.218187892206312</v>
      </c>
      <c r="AC2336" s="84" t="n">
        <v>0.2655062788109999</v>
      </c>
      <c r="AD2336" s="84" t="n">
        <v>0.4021021303359713</v>
      </c>
      <c r="AE2336" s="84" t="n">
        <v>0.3973315677541031</v>
      </c>
      <c r="AF2336" s="84" t="n">
        <v>0.6110791642706537</v>
      </c>
      <c r="AG2336" s="84" t="n">
        <v>0.6219317795864333</v>
      </c>
      <c r="AH2336" s="84" t="n">
        <v>0.5766966776695656</v>
      </c>
      <c r="AI2336" s="84" t="n">
        <v>0.6011466658243042</v>
      </c>
      <c r="AJ2336" s="84" t="n">
        <v>0.6287093539797741</v>
      </c>
      <c r="AK2336" s="84" t="n">
        <v>0.5833324207413896</v>
      </c>
    </row>
    <row r="2337">
      <c r="A2337" s="84" t="n">
        <v>10</v>
      </c>
      <c r="B2337" s="84" t="n">
        <v>0.5280034936132384</v>
      </c>
      <c r="C2337" s="84" t="n">
        <v>0.5382302151061858</v>
      </c>
      <c r="D2337" s="84" t="n">
        <v>0.5450467029414399</v>
      </c>
      <c r="E2337" s="84" t="n">
        <v>0.5609238746170162</v>
      </c>
      <c r="F2337" s="84" t="n">
        <v>0.5580632290715132</v>
      </c>
      <c r="G2337" s="84" t="n">
        <v>0.5636720904578046</v>
      </c>
      <c r="H2337" s="84" t="n">
        <v>0.5419054559909895</v>
      </c>
      <c r="I2337" s="84" t="n">
        <v>0.5543474758447992</v>
      </c>
      <c r="J2337" s="84" t="n">
        <v>0.5725669481864079</v>
      </c>
      <c r="K2337" s="84" t="n">
        <v>0.4571662571662571</v>
      </c>
      <c r="L2337" s="84" t="n">
        <v>0.5317395625132596</v>
      </c>
      <c r="M2337" s="84" t="n">
        <v>0.5755756471965655</v>
      </c>
      <c r="N2337" s="84" t="n">
        <v>0.1730097582180385</v>
      </c>
      <c r="O2337" s="84" t="n">
        <v>0.3243312936350446</v>
      </c>
      <c r="P2337" s="84" t="n">
        <v>0.3224347315620921</v>
      </c>
      <c r="Q2337" s="84" t="n">
        <v>0.1717859528690885</v>
      </c>
      <c r="R2337" s="84" t="n">
        <v>0.1811699451011055</v>
      </c>
      <c r="S2337" s="84" t="n">
        <v>0.1910063940787439</v>
      </c>
      <c r="T2337" s="84" t="n">
        <v>0.1684515096261675</v>
      </c>
      <c r="U2337" s="84" t="n">
        <v>0.17065777331293</v>
      </c>
      <c r="V2337" s="84" t="n">
        <v>0.1785693189201961</v>
      </c>
      <c r="W2337" s="84" t="n">
        <v>0.1679095375823257</v>
      </c>
      <c r="X2337" s="84" t="n">
        <v>0.171087861977152</v>
      </c>
      <c r="Y2337" s="84" t="n">
        <v>0.1859217953161361</v>
      </c>
      <c r="Z2337" s="84" t="n">
        <v>0.168808951359349</v>
      </c>
      <c r="AA2337" s="84" t="n">
        <v>0.1948201434110218</v>
      </c>
      <c r="AB2337" s="84" t="n">
        <v>0.2241771582537457</v>
      </c>
      <c r="AC2337" s="84" t="n">
        <v>0.2655380702591003</v>
      </c>
      <c r="AD2337" s="84" t="n">
        <v>0.3941559220487017</v>
      </c>
      <c r="AE2337" s="84" t="n">
        <v>0.4005898639701458</v>
      </c>
      <c r="AF2337" s="84" t="n">
        <v>0.5331927672353205</v>
      </c>
      <c r="AG2337" s="84" t="n">
        <v>0.5573829421695767</v>
      </c>
      <c r="AH2337" s="84" t="n">
        <v>0.5599675022738189</v>
      </c>
      <c r="AI2337" s="84" t="n">
        <v>0.5286350570174053</v>
      </c>
      <c r="AJ2337" s="84" t="n">
        <v>0.5493816913348251</v>
      </c>
      <c r="AK2337" s="84" t="n">
        <v>0.541274708426874</v>
      </c>
    </row>
    <row r="2338">
      <c r="A2338" s="84" t="n">
        <v>11</v>
      </c>
      <c r="B2338" s="84" t="n">
        <v>0.5224823369777126</v>
      </c>
      <c r="C2338" s="84" t="n">
        <v>0.5277505661288631</v>
      </c>
      <c r="D2338" s="84" t="n">
        <v>0.5445791761581236</v>
      </c>
      <c r="E2338" s="84" t="n">
        <v>0.5520016161072018</v>
      </c>
      <c r="F2338" s="84" t="n">
        <v>0.5452824938839366</v>
      </c>
      <c r="G2338" s="84" t="n">
        <v>0.5655221548078689</v>
      </c>
      <c r="H2338" s="84" t="n">
        <v>0.5397687746380893</v>
      </c>
      <c r="I2338" s="84" t="n">
        <v>0.5508789777251993</v>
      </c>
      <c r="J2338" s="84" t="n">
        <v>0.5768711756357461</v>
      </c>
      <c r="K2338" s="84" t="n">
        <v>0.4615752115752115</v>
      </c>
      <c r="L2338" s="84" t="n">
        <v>0.5266009357169177</v>
      </c>
      <c r="M2338" s="84" t="n">
        <v>0.5810654351502538</v>
      </c>
      <c r="N2338" s="84" t="n">
        <v>0.1815138478757264</v>
      </c>
      <c r="O2338" s="84" t="n">
        <v>0.3225069764202183</v>
      </c>
      <c r="P2338" s="84" t="n">
        <v>0.3263657758046848</v>
      </c>
      <c r="Q2338" s="84" t="n">
        <v>0.177300684158393</v>
      </c>
      <c r="R2338" s="84" t="n">
        <v>0.185032056096192</v>
      </c>
      <c r="S2338" s="84" t="n">
        <v>0.1994992468752806</v>
      </c>
      <c r="T2338" s="84" t="n">
        <v>0.1773714442247276</v>
      </c>
      <c r="U2338" s="84" t="n">
        <v>0.1769118049796031</v>
      </c>
      <c r="V2338" s="84" t="n">
        <v>0.1884819428679078</v>
      </c>
      <c r="W2338" s="84" t="n">
        <v>0.1761682405826393</v>
      </c>
      <c r="X2338" s="84" t="n">
        <v>0.175800677866886</v>
      </c>
      <c r="Y2338" s="84" t="n">
        <v>0.1942522404317474</v>
      </c>
      <c r="Z2338" s="84" t="n">
        <v>0.1782642870353246</v>
      </c>
      <c r="AA2338" s="84" t="n">
        <v>0.1976705794981025</v>
      </c>
      <c r="AB2338" s="84" t="n">
        <v>0.2304983121754814</v>
      </c>
      <c r="AC2338" s="84" t="n">
        <v>0.2675568272134796</v>
      </c>
      <c r="AD2338" s="84" t="n">
        <v>0.3957023689491618</v>
      </c>
      <c r="AE2338" s="84" t="n">
        <v>0.4034749809397697</v>
      </c>
      <c r="AF2338" s="84" t="n">
        <v>0.5246949076736311</v>
      </c>
      <c r="AG2338" s="84" t="n">
        <v>0.5451807154243385</v>
      </c>
      <c r="AH2338" s="84" t="n">
        <v>0.559640481129858</v>
      </c>
      <c r="AI2338" s="84" t="n">
        <v>0.5292826231165303</v>
      </c>
      <c r="AJ2338" s="84" t="n">
        <v>0.536218699991368</v>
      </c>
      <c r="AK2338" s="84" t="n">
        <v>0.5420850900728249</v>
      </c>
    </row>
    <row r="2339">
      <c r="A2339" s="84" t="n">
        <v>12</v>
      </c>
      <c r="B2339" s="84" t="n">
        <v>0.5319805979693374</v>
      </c>
      <c r="C2339" s="84" t="n">
        <v>0.5347559836517475</v>
      </c>
      <c r="D2339" s="84" t="n">
        <v>0.5482049955734166</v>
      </c>
      <c r="E2339" s="84" t="n">
        <v>0.5545099491599609</v>
      </c>
      <c r="F2339" s="84" t="n">
        <v>0.5480229103012356</v>
      </c>
      <c r="G2339" s="84" t="n">
        <v>0.5692280290494576</v>
      </c>
      <c r="H2339" s="84" t="n">
        <v>0.5349653824493987</v>
      </c>
      <c r="I2339" s="84" t="n">
        <v>0.5405885629324115</v>
      </c>
      <c r="J2339" s="84" t="n">
        <v>0.57231683767246</v>
      </c>
      <c r="K2339" s="84" t="n">
        <v>0.4626399126399126</v>
      </c>
      <c r="L2339" s="84" t="n">
        <v>0.5144477818595978</v>
      </c>
      <c r="M2339" s="84" t="n">
        <v>0.5778066866137634</v>
      </c>
      <c r="N2339" s="84" t="n">
        <v>0.1902627673766732</v>
      </c>
      <c r="O2339" s="84" t="n">
        <v>0.3195296788697828</v>
      </c>
      <c r="P2339" s="84" t="n">
        <v>0.3254485321480798</v>
      </c>
      <c r="Q2339" s="84" t="n">
        <v>0.1819124185114372</v>
      </c>
      <c r="R2339" s="84" t="n">
        <v>0.1889358497183188</v>
      </c>
      <c r="S2339" s="84" t="n">
        <v>0.2055701303753653</v>
      </c>
      <c r="T2339" s="84" t="n">
        <v>0.2147461414006523</v>
      </c>
      <c r="U2339" s="84" t="n">
        <v>0.1847953762867263</v>
      </c>
      <c r="V2339" s="84" t="n">
        <v>0.1998361998361998</v>
      </c>
      <c r="W2339" s="84" t="n">
        <v>0.2036057776074154</v>
      </c>
      <c r="X2339" s="84" t="n">
        <v>0.1826681471472687</v>
      </c>
      <c r="Y2339" s="84" t="n">
        <v>0.204795266623756</v>
      </c>
      <c r="Z2339" s="84" t="n">
        <v>0.1854632883299427</v>
      </c>
      <c r="AA2339" s="84" t="n">
        <v>0.2006017038395258</v>
      </c>
      <c r="AB2339" s="84" t="n">
        <v>0.2358805727685999</v>
      </c>
      <c r="AC2339" s="84" t="n">
        <v>0.2643140995072326</v>
      </c>
      <c r="AD2339" s="84" t="n">
        <v>0.3868192148458902</v>
      </c>
      <c r="AE2339" s="84" t="n">
        <v>0.3999117210384817</v>
      </c>
      <c r="AF2339" s="84" t="n">
        <v>0.5288959171937896</v>
      </c>
      <c r="AG2339" s="84" t="n">
        <v>0.550022436032516</v>
      </c>
      <c r="AH2339" s="84" t="n">
        <v>0.5637997813046098</v>
      </c>
      <c r="AI2339" s="84" t="n">
        <v>0.5366427646334145</v>
      </c>
      <c r="AJ2339" s="84" t="n">
        <v>0.5423785461169506</v>
      </c>
      <c r="AK2339" s="84" t="n">
        <v>0.5477030060778623</v>
      </c>
    </row>
    <row r="2340">
      <c r="A2340" s="84" t="n">
        <v>13</v>
      </c>
      <c r="B2340" s="84" t="n">
        <v>0.5203768111421307</v>
      </c>
      <c r="C2340" s="84" t="n">
        <v>0.5229914385824223</v>
      </c>
      <c r="D2340" s="84" t="n">
        <v>0.5443752549015707</v>
      </c>
      <c r="E2340" s="84" t="n">
        <v>0.5437695700481465</v>
      </c>
      <c r="F2340" s="84" t="n">
        <v>0.5344993227706555</v>
      </c>
      <c r="G2340" s="84" t="n">
        <v>0.5641719525648097</v>
      </c>
      <c r="H2340" s="84" t="n">
        <v>0.5352966508762049</v>
      </c>
      <c r="I2340" s="84" t="n">
        <v>0.5387403851022599</v>
      </c>
      <c r="J2340" s="84" t="n">
        <v>0.579273399874363</v>
      </c>
      <c r="K2340" s="84" t="n">
        <v>0.4752252252252251</v>
      </c>
      <c r="L2340" s="84" t="n">
        <v>0.5169221836372365</v>
      </c>
      <c r="M2340" s="84" t="n">
        <v>0.5930597112007284</v>
      </c>
      <c r="N2340" s="84" t="n">
        <v>0.2026041900878889</v>
      </c>
      <c r="O2340" s="84" t="n">
        <v>0.3265379616552529</v>
      </c>
      <c r="P2340" s="84" t="n">
        <v>0.3344086923250292</v>
      </c>
      <c r="Q2340" s="84" t="n">
        <v>0.2160097671097187</v>
      </c>
      <c r="R2340" s="84" t="n">
        <v>0.202754359248189</v>
      </c>
      <c r="S2340" s="84" t="n">
        <v>0.2165647537631298</v>
      </c>
      <c r="T2340" s="84" t="n">
        <v>0.3090389241291935</v>
      </c>
      <c r="U2340" s="84" t="n">
        <v>0.2141790066492485</v>
      </c>
      <c r="V2340" s="84" t="n">
        <v>0.2281468070941755</v>
      </c>
      <c r="W2340" s="84" t="n">
        <v>0.2879395058716939</v>
      </c>
      <c r="X2340" s="84" t="n">
        <v>0.2039021035753891</v>
      </c>
      <c r="Y2340" s="84" t="n">
        <v>0.2268205055206219</v>
      </c>
      <c r="Z2340" s="84" t="n">
        <v>0.2165202515257999</v>
      </c>
      <c r="AA2340" s="84" t="n">
        <v>0.2122776235827066</v>
      </c>
      <c r="AB2340" s="84" t="n">
        <v>0.2474748136405916</v>
      </c>
      <c r="AC2340" s="84" t="n">
        <v>0.2685423621045939</v>
      </c>
      <c r="AD2340" s="84" t="n">
        <v>0.3881922132994434</v>
      </c>
      <c r="AE2340" s="84" t="n">
        <v>0.408402552064524</v>
      </c>
      <c r="AF2340" s="84" t="n">
        <v>0.519679253721807</v>
      </c>
      <c r="AG2340" s="84" t="n">
        <v>0.5372723238523535</v>
      </c>
      <c r="AH2340" s="84" t="n">
        <v>0.5599112955147005</v>
      </c>
      <c r="AI2340" s="84" t="n">
        <v>0.5304829895441767</v>
      </c>
      <c r="AJ2340" s="84" t="n">
        <v>0.5294767340199248</v>
      </c>
      <c r="AK2340" s="84" t="n">
        <v>0.5459617806494004</v>
      </c>
    </row>
    <row r="2341">
      <c r="A2341" s="84" t="n">
        <v>14</v>
      </c>
      <c r="B2341" s="84" t="n">
        <v>0.51892633778873</v>
      </c>
      <c r="C2341" s="84" t="n">
        <v>0.5242672219361834</v>
      </c>
      <c r="D2341" s="84" t="n">
        <v>0.556590635538004</v>
      </c>
      <c r="E2341" s="84" t="n">
        <v>0.5486010572034612</v>
      </c>
      <c r="F2341" s="84" t="n">
        <v>0.5353235476317971</v>
      </c>
      <c r="G2341" s="84" t="n">
        <v>0.5760709689281118</v>
      </c>
      <c r="H2341" s="84" t="n">
        <v>0.5356279193030111</v>
      </c>
      <c r="I2341" s="84" t="n">
        <v>0.5395068150118992</v>
      </c>
      <c r="J2341" s="84" t="n">
        <v>0.580204043647193</v>
      </c>
      <c r="K2341" s="84" t="n">
        <v>0.483974883974884</v>
      </c>
      <c r="L2341" s="84" t="n">
        <v>0.5201067476579161</v>
      </c>
      <c r="M2341" s="84" t="n">
        <v>0.5983153375829322</v>
      </c>
      <c r="N2341" s="84" t="n">
        <v>0.2352714863170097</v>
      </c>
      <c r="O2341" s="84" t="n">
        <v>0.3371859869911807</v>
      </c>
      <c r="P2341" s="84" t="n">
        <v>0.348903762795549</v>
      </c>
      <c r="Q2341" s="84" t="n">
        <v>0.2834995738407316</v>
      </c>
      <c r="R2341" s="84" t="n">
        <v>0.22704239482503</v>
      </c>
      <c r="S2341" s="84" t="n">
        <v>0.2384542489201887</v>
      </c>
      <c r="T2341" s="84" t="n">
        <v>0.4063235659193439</v>
      </c>
      <c r="U2341" s="84" t="n">
        <v>0.2589962139648496</v>
      </c>
      <c r="V2341" s="84" t="n">
        <v>0.2748793450547837</v>
      </c>
      <c r="W2341" s="84" t="n">
        <v>0.3568099452904484</v>
      </c>
      <c r="X2341" s="84" t="n">
        <v>0.233429308827259</v>
      </c>
      <c r="Y2341" s="84" t="n">
        <v>0.2636019582116155</v>
      </c>
      <c r="Z2341" s="84" t="n">
        <v>0.2897910116515628</v>
      </c>
      <c r="AA2341" s="84" t="n">
        <v>0.2293333091817469</v>
      </c>
      <c r="AB2341" s="84" t="n">
        <v>0.262828994772766</v>
      </c>
      <c r="AC2341" s="84" t="n">
        <v>0.2689159116197743</v>
      </c>
      <c r="AD2341" s="84" t="n">
        <v>0.3874222318762583</v>
      </c>
      <c r="AE2341" s="84" t="n">
        <v>0.4063079330684965</v>
      </c>
      <c r="AF2341" s="84" t="n">
        <v>0.5232732732732733</v>
      </c>
      <c r="AG2341" s="84" t="n">
        <v>0.5384449474302685</v>
      </c>
      <c r="AH2341" s="84" t="n">
        <v>0.5724351833873258</v>
      </c>
      <c r="AI2341" s="84" t="n">
        <v>0.5385380800454876</v>
      </c>
      <c r="AJ2341" s="84" t="n">
        <v>0.5303111795784389</v>
      </c>
      <c r="AK2341" s="84" t="n">
        <v>0.5591907134643814</v>
      </c>
    </row>
    <row r="2342">
      <c r="A2342" s="84" t="n">
        <v>15</v>
      </c>
      <c r="B2342" s="84" t="n">
        <v>0.5146840931422244</v>
      </c>
      <c r="C2342" s="84" t="n">
        <v>0.5206654121463686</v>
      </c>
      <c r="D2342" s="84" t="n">
        <v>0.5479911269384955</v>
      </c>
      <c r="E2342" s="84" t="n">
        <v>0.5457055318002759</v>
      </c>
      <c r="F2342" s="84" t="n">
        <v>0.5330661164834471</v>
      </c>
      <c r="G2342" s="84" t="n">
        <v>0.5699519672733957</v>
      </c>
      <c r="H2342" s="84" t="n">
        <v>0.5392553085765396</v>
      </c>
      <c r="I2342" s="84" t="n">
        <v>0.55021151624233</v>
      </c>
      <c r="J2342" s="84" t="n">
        <v>0.581390614457551</v>
      </c>
      <c r="K2342" s="84" t="n">
        <v>0.4981981981981983</v>
      </c>
      <c r="L2342" s="84" t="n">
        <v>0.5337204238641311</v>
      </c>
      <c r="M2342" s="84" t="n">
        <v>0.6046442045011057</v>
      </c>
      <c r="N2342" s="84" t="n">
        <v>0.2949999750173629</v>
      </c>
      <c r="O2342" s="84" t="n">
        <v>0.3591844961194356</v>
      </c>
      <c r="P2342" s="84" t="n">
        <v>0.3688944331172132</v>
      </c>
      <c r="Q2342" s="84" t="n">
        <v>0.3519200202713598</v>
      </c>
      <c r="R2342" s="84" t="n">
        <v>0.2630511539260363</v>
      </c>
      <c r="S2342" s="84" t="n">
        <v>0.2797733643228362</v>
      </c>
      <c r="T2342" s="84" t="n">
        <v>0.4749009133944546</v>
      </c>
      <c r="U2342" s="84" t="n">
        <v>0.3116600018430475</v>
      </c>
      <c r="V2342" s="84" t="n">
        <v>0.3354518793115284</v>
      </c>
      <c r="W2342" s="84" t="n">
        <v>0.4444584799804858</v>
      </c>
      <c r="X2342" s="84" t="n">
        <v>0.274430949148617</v>
      </c>
      <c r="Y2342" s="84" t="n">
        <v>0.3176601104124375</v>
      </c>
      <c r="Z2342" s="84" t="n">
        <v>0.3550443869058628</v>
      </c>
      <c r="AA2342" s="84" t="n">
        <v>0.2609598114858906</v>
      </c>
      <c r="AB2342" s="84" t="n">
        <v>0.289321070949767</v>
      </c>
      <c r="AC2342" s="84" t="n">
        <v>0.2756636464790972</v>
      </c>
      <c r="AD2342" s="84" t="n">
        <v>0.3975162830808335</v>
      </c>
      <c r="AE2342" s="84" t="n">
        <v>0.4095341278439871</v>
      </c>
      <c r="AF2342" s="84" t="n">
        <v>0.5185451408855665</v>
      </c>
      <c r="AG2342" s="84" t="n">
        <v>0.5351204480264968</v>
      </c>
      <c r="AH2342" s="84" t="n">
        <v>0.5646275535752608</v>
      </c>
      <c r="AI2342" s="84" t="n">
        <v>0.5317939160375273</v>
      </c>
      <c r="AJ2342" s="84" t="n">
        <v>0.5268007534357243</v>
      </c>
      <c r="AK2342" s="84" t="n">
        <v>0.5507309861468541</v>
      </c>
    </row>
    <row r="2343">
      <c r="A2343" s="84" t="n">
        <v>16</v>
      </c>
      <c r="B2343" s="84" t="n">
        <v>0.5278787217118707</v>
      </c>
      <c r="C2343" s="84" t="n">
        <v>0.5333571783317308</v>
      </c>
      <c r="D2343" s="84" t="n">
        <v>0.5479662584925743</v>
      </c>
      <c r="E2343" s="84" t="n">
        <v>0.5565469176122017</v>
      </c>
      <c r="F2343" s="84" t="n">
        <v>0.5478627901848991</v>
      </c>
      <c r="G2343" s="84" t="n">
        <v>0.57114129435558</v>
      </c>
      <c r="H2343" s="84" t="n">
        <v>0.5763408089574983</v>
      </c>
      <c r="I2343" s="84" t="n">
        <v>0.5929382575112432</v>
      </c>
      <c r="J2343" s="84" t="n">
        <v>0.6219492333821921</v>
      </c>
      <c r="K2343" s="84" t="n">
        <v>0.5428610428610429</v>
      </c>
      <c r="L2343" s="84" t="n">
        <v>0.5828734772267941</v>
      </c>
      <c r="M2343" s="84" t="n">
        <v>0.656341875894367</v>
      </c>
      <c r="N2343" s="84" t="n">
        <v>0.3793813299756669</v>
      </c>
      <c r="O2343" s="84" t="n">
        <v>0.4139199404836885</v>
      </c>
      <c r="P2343" s="84" t="n">
        <v>0.4098454313403813</v>
      </c>
      <c r="Q2343" s="84" t="n">
        <v>0.4210868213125705</v>
      </c>
      <c r="R2343" s="84" t="n">
        <v>0.3215591889710643</v>
      </c>
      <c r="S2343" s="84" t="n">
        <v>0.345507685862203</v>
      </c>
      <c r="T2343" s="84" t="n">
        <v>0.5443000590667455</v>
      </c>
      <c r="U2343" s="84" t="n">
        <v>0.379987747627076</v>
      </c>
      <c r="V2343" s="84" t="n">
        <v>0.4066937751148277</v>
      </c>
      <c r="W2343" s="84" t="n">
        <v>0.5200412935150016</v>
      </c>
      <c r="X2343" s="84" t="n">
        <v>0.3352961778168025</v>
      </c>
      <c r="Y2343" s="84" t="n">
        <v>0.3811549982670694</v>
      </c>
      <c r="Z2343" s="84" t="n">
        <v>0.4410393933789533</v>
      </c>
      <c r="AA2343" s="84" t="n">
        <v>0.322982731890221</v>
      </c>
      <c r="AB2343" s="84" t="n">
        <v>0.3582118230688274</v>
      </c>
      <c r="AC2343" s="84" t="n">
        <v>0.3056827213479574</v>
      </c>
      <c r="AD2343" s="84" t="n">
        <v>0.4353831589663121</v>
      </c>
      <c r="AE2343" s="84" t="n">
        <v>0.4484932386340838</v>
      </c>
      <c r="AF2343" s="84" t="n">
        <v>0.5275701233148044</v>
      </c>
      <c r="AG2343" s="84" t="n">
        <v>0.5494249682052909</v>
      </c>
      <c r="AH2343" s="84" t="n">
        <v>0.5650465494159606</v>
      </c>
      <c r="AI2343" s="84" t="n">
        <v>0.533626054269198</v>
      </c>
      <c r="AJ2343" s="84" t="n">
        <v>0.5420841661188542</v>
      </c>
      <c r="AK2343" s="84" t="n">
        <v>0.5501067732574055</v>
      </c>
    </row>
    <row r="2344">
      <c r="A2344" s="84" t="n">
        <v>17</v>
      </c>
      <c r="B2344" s="84" t="n">
        <v>0.574746167163155</v>
      </c>
      <c r="C2344" s="84" t="n">
        <v>0.5830307144842416</v>
      </c>
      <c r="D2344" s="84" t="n">
        <v>0.597971729550677</v>
      </c>
      <c r="E2344" s="84" t="n">
        <v>0.6088178849196996</v>
      </c>
      <c r="F2344" s="84" t="n">
        <v>0.6000671979504624</v>
      </c>
      <c r="G2344" s="84" t="n">
        <v>0.6228569130354845</v>
      </c>
      <c r="H2344" s="84" t="n">
        <v>0.6392818100506841</v>
      </c>
      <c r="I2344" s="84" t="n">
        <v>0.6634106821456354</v>
      </c>
      <c r="J2344" s="84" t="n">
        <v>0.6895372373839603</v>
      </c>
      <c r="K2344" s="84" t="n">
        <v>0.6042451542451542</v>
      </c>
      <c r="L2344" s="84" t="n">
        <v>0.6510669182755116</v>
      </c>
      <c r="M2344" s="84" t="n">
        <v>0.7185052686353584</v>
      </c>
      <c r="N2344" s="84" t="n">
        <v>0.4623086954566576</v>
      </c>
      <c r="O2344" s="84" t="n">
        <v>0.4827697610900257</v>
      </c>
      <c r="P2344" s="84" t="n">
        <v>0.4643428080235234</v>
      </c>
      <c r="Q2344" s="84" t="n">
        <v>0.4963811015641196</v>
      </c>
      <c r="R2344" s="84" t="n">
        <v>0.3914631105157363</v>
      </c>
      <c r="S2344" s="84" t="n">
        <v>0.420977765364243</v>
      </c>
      <c r="T2344" s="84" t="n">
        <v>0.6131299382795312</v>
      </c>
      <c r="U2344" s="84" t="n">
        <v>0.4491474606827322</v>
      </c>
      <c r="V2344" s="84" t="n">
        <v>0.4890360855273136</v>
      </c>
      <c r="W2344" s="84" t="n">
        <v>0.5903883681221033</v>
      </c>
      <c r="X2344" s="84" t="n">
        <v>0.4092797149293397</v>
      </c>
      <c r="Y2344" s="84" t="n">
        <v>0.4523552384017429</v>
      </c>
      <c r="Z2344" s="84" t="n">
        <v>0.5171953023857964</v>
      </c>
      <c r="AA2344" s="84" t="n">
        <v>0.4035499538512586</v>
      </c>
      <c r="AB2344" s="84" t="n">
        <v>0.4329542824453148</v>
      </c>
      <c r="AC2344" s="84" t="n">
        <v>0.3547051343188682</v>
      </c>
      <c r="AD2344" s="84" t="n">
        <v>0.4941594882784514</v>
      </c>
      <c r="AE2344" s="84" t="n">
        <v>0.5076441555314796</v>
      </c>
      <c r="AF2344" s="84" t="n">
        <v>0.5772155133857261</v>
      </c>
      <c r="AG2344" s="84" t="n">
        <v>0.6016674558530775</v>
      </c>
      <c r="AH2344" s="84" t="n">
        <v>0.6161538225705905</v>
      </c>
      <c r="AI2344" s="84" t="n">
        <v>0.5831253751145087</v>
      </c>
      <c r="AJ2344" s="84" t="n">
        <v>0.5940145684898306</v>
      </c>
      <c r="AK2344" s="84" t="n">
        <v>0.599644089141981</v>
      </c>
    </row>
    <row r="2345">
      <c r="A2345" s="84" t="n">
        <v>18</v>
      </c>
      <c r="B2345" s="84" t="n">
        <v>0.6529157633700892</v>
      </c>
      <c r="C2345" s="84" t="n">
        <v>0.6640110628642246</v>
      </c>
      <c r="D2345" s="84" t="n">
        <v>0.6826885774254193</v>
      </c>
      <c r="E2345" s="84" t="n">
        <v>0.6900441062590486</v>
      </c>
      <c r="F2345" s="84" t="n">
        <v>0.6811431001354458</v>
      </c>
      <c r="G2345" s="84" t="n">
        <v>0.704420619599191</v>
      </c>
      <c r="H2345" s="84" t="n">
        <v>0.7198297280286217</v>
      </c>
      <c r="I2345" s="84" t="n">
        <v>0.7521347259495216</v>
      </c>
      <c r="J2345" s="84" t="n">
        <v>0.7694097391870827</v>
      </c>
      <c r="K2345" s="84" t="n">
        <v>0.6808763308763308</v>
      </c>
      <c r="L2345" s="84" t="n">
        <v>0.7389550788883058</v>
      </c>
      <c r="M2345" s="84" t="n">
        <v>0.7919019123195004</v>
      </c>
      <c r="N2345" s="84" t="n">
        <v>0.5205082467684958</v>
      </c>
      <c r="O2345" s="84" t="n">
        <v>0.5604358799181354</v>
      </c>
      <c r="P2345" s="84" t="n">
        <v>0.5174748020064048</v>
      </c>
      <c r="Q2345" s="84" t="n">
        <v>0.5510354518440026</v>
      </c>
      <c r="R2345" s="84" t="n">
        <v>0.45585917596321</v>
      </c>
      <c r="S2345" s="84" t="n">
        <v>0.4601163103871359</v>
      </c>
      <c r="T2345" s="84" t="n">
        <v>0.6481590864343374</v>
      </c>
      <c r="U2345" s="84" t="n">
        <v>0.5129766127640132</v>
      </c>
      <c r="V2345" s="84" t="n">
        <v>0.5252988235444376</v>
      </c>
      <c r="W2345" s="84" t="n">
        <v>0.6355760183991358</v>
      </c>
      <c r="X2345" s="84" t="n">
        <v>0.4764007555850135</v>
      </c>
      <c r="Y2345" s="84" t="n">
        <v>0.4916262316185573</v>
      </c>
      <c r="Z2345" s="84" t="n">
        <v>0.5592750138709081</v>
      </c>
      <c r="AA2345" s="84" t="n">
        <v>0.461368028184901</v>
      </c>
      <c r="AB2345" s="84" t="n">
        <v>0.473280842645845</v>
      </c>
      <c r="AC2345" s="84" t="n">
        <v>0.4067477348593229</v>
      </c>
      <c r="AD2345" s="84" t="n">
        <v>0.5626100262928393</v>
      </c>
      <c r="AE2345" s="84" t="n">
        <v>0.5722924441234302</v>
      </c>
      <c r="AF2345" s="84" t="n">
        <v>0.6575937639767427</v>
      </c>
      <c r="AG2345" s="84" t="n">
        <v>0.6855137603534233</v>
      </c>
      <c r="AH2345" s="84" t="n">
        <v>0.7020632990301779</v>
      </c>
      <c r="AI2345" s="84" t="n">
        <v>0.6645291720630508</v>
      </c>
      <c r="AJ2345" s="84" t="n">
        <v>0.6785813097475192</v>
      </c>
      <c r="AK2345" s="84" t="n">
        <v>0.6838799759075725</v>
      </c>
    </row>
    <row r="2346">
      <c r="A2346" s="84" t="n">
        <v>19</v>
      </c>
      <c r="B2346" s="84" t="n">
        <v>0.7425643745028621</v>
      </c>
      <c r="C2346" s="84" t="n">
        <v>0.7562137483881842</v>
      </c>
      <c r="D2346" s="84" t="n">
        <v>0.7739657213341424</v>
      </c>
      <c r="E2346" s="84" t="n">
        <v>0.7831891182115079</v>
      </c>
      <c r="F2346" s="84" t="n">
        <v>0.7762964479583373</v>
      </c>
      <c r="G2346" s="84" t="n">
        <v>0.7934765122265122</v>
      </c>
      <c r="H2346" s="84" t="n">
        <v>0.7954086196044656</v>
      </c>
      <c r="I2346" s="84" t="n">
        <v>0.8317582776731832</v>
      </c>
      <c r="J2346" s="84" t="n">
        <v>0.8378527721551383</v>
      </c>
      <c r="K2346" s="84" t="n">
        <v>0.7307534807534807</v>
      </c>
      <c r="L2346" s="84" t="n">
        <v>0.8067800395278985</v>
      </c>
      <c r="M2346" s="84" t="n">
        <v>0.848139716404319</v>
      </c>
      <c r="N2346" s="84" t="n">
        <v>0.5228366285431625</v>
      </c>
      <c r="O2346" s="84" t="n">
        <v>0.5960093246173157</v>
      </c>
      <c r="P2346" s="84" t="n">
        <v>0.5457311480221606</v>
      </c>
      <c r="Q2346" s="84" t="n">
        <v>0.5655571168597819</v>
      </c>
      <c r="R2346" s="84" t="n">
        <v>0.4858332968011457</v>
      </c>
      <c r="S2346" s="84" t="n">
        <v>0.4686331035721055</v>
      </c>
      <c r="T2346" s="84" t="n">
        <v>0.648407337973069</v>
      </c>
      <c r="U2346" s="84" t="n">
        <v>0.5327257765784986</v>
      </c>
      <c r="V2346" s="84" t="n">
        <v>0.5303213899705127</v>
      </c>
      <c r="W2346" s="84" t="n">
        <v>0.6396138969230232</v>
      </c>
      <c r="X2346" s="84" t="n">
        <v>0.4997538452357864</v>
      </c>
      <c r="Y2346" s="84" t="n">
        <v>0.5013198123483688</v>
      </c>
      <c r="Z2346" s="84" t="n">
        <v>0.5680830405030517</v>
      </c>
      <c r="AA2346" s="84" t="n">
        <v>0.4864587818872981</v>
      </c>
      <c r="AB2346" s="84" t="n">
        <v>0.4827199958077322</v>
      </c>
      <c r="AC2346" s="84" t="n">
        <v>0.4441026863773644</v>
      </c>
      <c r="AD2346" s="84" t="n">
        <v>0.6194784226890021</v>
      </c>
      <c r="AE2346" s="84" t="n">
        <v>0.6203683640303359</v>
      </c>
      <c r="AF2346" s="84" t="n">
        <v>0.7485304453389561</v>
      </c>
      <c r="AG2346" s="84" t="n">
        <v>0.781768058527056</v>
      </c>
      <c r="AH2346" s="84" t="n">
        <v>0.7944569916098637</v>
      </c>
      <c r="AI2346" s="84" t="n">
        <v>0.7572574785987302</v>
      </c>
      <c r="AJ2346" s="84" t="n">
        <v>0.7747351133362994</v>
      </c>
      <c r="AK2346" s="84" t="n">
        <v>0.7762853857526144</v>
      </c>
    </row>
    <row r="2347">
      <c r="A2347" s="84" t="n">
        <v>20</v>
      </c>
      <c r="B2347" s="84" t="n">
        <v>0.8250074083316439</v>
      </c>
      <c r="C2347" s="84" t="n">
        <v>0.8381327088070057</v>
      </c>
      <c r="D2347" s="84" t="n">
        <v>0.8442389758179234</v>
      </c>
      <c r="E2347" s="84" t="n">
        <v>0.8593313356452644</v>
      </c>
      <c r="F2347" s="84" t="n">
        <v>0.8568946147142513</v>
      </c>
      <c r="G2347" s="84" t="n">
        <v>0.8609693877551019</v>
      </c>
      <c r="H2347" s="84" t="n">
        <v>0.9180276277867956</v>
      </c>
      <c r="I2347" s="84" t="n">
        <v>0.9254100284937007</v>
      </c>
      <c r="J2347" s="84" t="n">
        <v>0.931644214885647</v>
      </c>
      <c r="K2347" s="84" t="n">
        <v>1</v>
      </c>
      <c r="L2347" s="84" t="n">
        <v>0.9467110331967351</v>
      </c>
      <c r="M2347" s="84" t="n">
        <v>0.932184207102901</v>
      </c>
      <c r="N2347" s="84" t="n">
        <v>1</v>
      </c>
      <c r="O2347" s="84" t="n">
        <v>1</v>
      </c>
      <c r="P2347" s="84" t="n">
        <v>1</v>
      </c>
      <c r="Q2347" s="84" t="n">
        <v>1</v>
      </c>
      <c r="R2347" s="84" t="n">
        <v>1</v>
      </c>
      <c r="S2347" s="84" t="n">
        <v>1</v>
      </c>
      <c r="T2347" s="84" t="n">
        <v>1</v>
      </c>
      <c r="U2347" s="84" t="n">
        <v>1</v>
      </c>
      <c r="V2347" s="84" t="n">
        <v>1</v>
      </c>
      <c r="W2347" s="84" t="n">
        <v>1</v>
      </c>
      <c r="X2347" s="84" t="n">
        <v>1</v>
      </c>
      <c r="Y2347" s="84" t="n">
        <v>1</v>
      </c>
      <c r="Z2347" s="84" t="n">
        <v>1</v>
      </c>
      <c r="AA2347" s="84" t="n">
        <v>1</v>
      </c>
      <c r="AB2347" s="84" t="n">
        <v>1</v>
      </c>
      <c r="AC2347" s="84" t="n">
        <v>1</v>
      </c>
      <c r="AD2347" s="84" t="n">
        <v>1</v>
      </c>
      <c r="AE2347" s="84" t="n">
        <v>1</v>
      </c>
      <c r="AF2347" s="84" t="n">
        <v>0.8265765765765766</v>
      </c>
      <c r="AG2347" s="84" t="n">
        <v>0.8644020735356462</v>
      </c>
      <c r="AH2347" s="84" t="n">
        <v>0.8643526514261187</v>
      </c>
      <c r="AI2347" s="84" t="n">
        <v>0.8307325394067663</v>
      </c>
      <c r="AJ2347" s="84" t="n">
        <v>0.8590296084303347</v>
      </c>
      <c r="AK2347" s="84" t="n">
        <v>0.8463395937140666</v>
      </c>
    </row>
    <row r="2348">
      <c r="A2348" s="84" t="n">
        <v>21</v>
      </c>
      <c r="B2348" s="84" t="n">
        <v>0.993543054104216</v>
      </c>
      <c r="C2348" s="84" t="n">
        <v>0.9887412119030585</v>
      </c>
      <c r="D2348" s="84" t="n">
        <v>0.9825572720309562</v>
      </c>
      <c r="E2348" s="84" t="n">
        <v>0.9613817716575198</v>
      </c>
      <c r="F2348" s="84" t="n">
        <v>0.964925819762497</v>
      </c>
      <c r="G2348" s="84" t="n">
        <v>0.9645097904026475</v>
      </c>
      <c r="H2348" s="84" t="n">
        <v>1</v>
      </c>
      <c r="I2348" s="84" t="n">
        <v>1</v>
      </c>
      <c r="J2348" s="84" t="n">
        <v>1</v>
      </c>
      <c r="K2348" s="84" t="n">
        <v>0.9871962871962872</v>
      </c>
      <c r="L2348" s="84" t="n">
        <v>1</v>
      </c>
      <c r="M2348" s="84" t="n">
        <v>1</v>
      </c>
      <c r="N2348" s="84" t="n">
        <v>0.880093335132083</v>
      </c>
      <c r="O2348" s="84" t="n">
        <v>0.9421049745618154</v>
      </c>
      <c r="P2348" s="84" t="n">
        <v>0.9307140348762244</v>
      </c>
      <c r="Q2348" s="84" t="n">
        <v>0.9299716661675613</v>
      </c>
      <c r="R2348" s="84" t="n">
        <v>0.9005905278386045</v>
      </c>
      <c r="S2348" s="84" t="n">
        <v>0.8707657931749943</v>
      </c>
      <c r="T2348" s="84" t="n">
        <v>0.9520703322290419</v>
      </c>
      <c r="U2348" s="84" t="n">
        <v>0.9051064100417536</v>
      </c>
      <c r="V2348" s="84" t="n">
        <v>0.8970581426721775</v>
      </c>
      <c r="W2348" s="84" t="n">
        <v>0.9329067498344775</v>
      </c>
      <c r="X2348" s="84" t="n">
        <v>0.8706462042082874</v>
      </c>
      <c r="Y2348" s="84" t="n">
        <v>0.8819224389760857</v>
      </c>
      <c r="Z2348" s="84" t="n">
        <v>0.8331792121324212</v>
      </c>
      <c r="AA2348" s="84" t="n">
        <v>0.8315756193029354</v>
      </c>
      <c r="AB2348" s="84" t="n">
        <v>0.8287807924259694</v>
      </c>
      <c r="AC2348" s="84" t="n">
        <v>0.8323160069941187</v>
      </c>
      <c r="AD2348" s="84" t="n">
        <v>0.9351254178162354</v>
      </c>
      <c r="AE2348" s="84" t="n">
        <v>0.9225833634284339</v>
      </c>
      <c r="AF2348" s="84" t="n">
        <v>0.9860232572998532</v>
      </c>
      <c r="AG2348" s="84" t="n">
        <v>0.9768078360012791</v>
      </c>
      <c r="AH2348" s="84" t="n">
        <v>0.9770318743421256</v>
      </c>
      <c r="AI2348" s="84" t="n">
        <v>0.9980730959977256</v>
      </c>
      <c r="AJ2348" s="84" t="n">
        <v>0.9874014214348479</v>
      </c>
      <c r="AK2348" s="84" t="n">
        <v>0.992854405081312</v>
      </c>
    </row>
    <row r="2349">
      <c r="A2349" s="84" t="n">
        <v>22</v>
      </c>
      <c r="B2349" s="84" t="n">
        <v>1</v>
      </c>
      <c r="C2349" s="84" t="n">
        <v>1</v>
      </c>
      <c r="D2349" s="84" t="n">
        <v>1</v>
      </c>
      <c r="E2349" s="84" t="n">
        <v>1</v>
      </c>
      <c r="F2349" s="84" t="n">
        <v>1</v>
      </c>
      <c r="G2349" s="84" t="n">
        <v>1</v>
      </c>
      <c r="H2349" s="84" t="n">
        <v>0.9584258124358168</v>
      </c>
      <c r="I2349" s="84" t="n">
        <v>0.9353805220929751</v>
      </c>
      <c r="J2349" s="84" t="n">
        <v>0.9537237383960353</v>
      </c>
      <c r="K2349" s="84" t="n">
        <v>0.8631586131586131</v>
      </c>
      <c r="L2349" s="84" t="n">
        <v>0.9075270498118516</v>
      </c>
      <c r="M2349" s="84" t="n">
        <v>0.9332054117340963</v>
      </c>
      <c r="N2349" s="84" t="n">
        <v>0.7094469343806054</v>
      </c>
      <c r="O2349" s="84" t="n">
        <v>0.7960395570065784</v>
      </c>
      <c r="P2349" s="84" t="n">
        <v>0.7864027800344883</v>
      </c>
      <c r="Q2349" s="84" t="n">
        <v>0.7608302043260925</v>
      </c>
      <c r="R2349" s="84" t="n">
        <v>0.719348716139154</v>
      </c>
      <c r="S2349" s="84" t="n">
        <v>0.712336282656186</v>
      </c>
      <c r="T2349" s="84" t="n">
        <v>0.7956590222313533</v>
      </c>
      <c r="U2349" s="84" t="n">
        <v>0.7340235676469862</v>
      </c>
      <c r="V2349" s="84" t="n">
        <v>0.7340131199780321</v>
      </c>
      <c r="W2349" s="84" t="n">
        <v>0.8014775063595497</v>
      </c>
      <c r="X2349" s="84" t="n">
        <v>0.7006580466322971</v>
      </c>
      <c r="Y2349" s="84" t="n">
        <v>0.7162202307273356</v>
      </c>
      <c r="Z2349" s="84" t="n">
        <v>0.6576613648973553</v>
      </c>
      <c r="AA2349" s="84" t="n">
        <v>0.6628004917043416</v>
      </c>
      <c r="AB2349" s="84" t="n">
        <v>0.6826103854702981</v>
      </c>
      <c r="AC2349" s="84" t="n">
        <v>0.6559688443808614</v>
      </c>
      <c r="AD2349" s="84" t="n">
        <v>0.77066873291857</v>
      </c>
      <c r="AE2349" s="84" t="n">
        <v>0.7832430480317806</v>
      </c>
      <c r="AF2349" s="84" t="n">
        <v>1</v>
      </c>
      <c r="AG2349" s="84" t="n">
        <v>1</v>
      </c>
      <c r="AH2349" s="84" t="n">
        <v>1</v>
      </c>
      <c r="AI2349" s="84" t="n">
        <v>1</v>
      </c>
      <c r="AJ2349" s="84" t="n">
        <v>1</v>
      </c>
      <c r="AK2349" s="84" t="n">
        <v>1</v>
      </c>
    </row>
    <row r="2350">
      <c r="A2350" s="84" t="n">
        <v>23</v>
      </c>
      <c r="B2350" s="84" t="n">
        <v>0.884554798259432</v>
      </c>
      <c r="C2350" s="84" t="n">
        <v>0.8845621101456668</v>
      </c>
      <c r="D2350" s="84" t="n">
        <v>0.9204607625660259</v>
      </c>
      <c r="E2350" s="84" t="n">
        <v>0.9069559947476514</v>
      </c>
      <c r="F2350" s="84" t="n">
        <v>0.8908558288972185</v>
      </c>
      <c r="G2350" s="84" t="n">
        <v>0.9245782772568485</v>
      </c>
      <c r="H2350" s="84" t="n">
        <v>0.8334216715804816</v>
      </c>
      <c r="I2350" s="84" t="n">
        <v>0.8022518769477217</v>
      </c>
      <c r="J2350" s="84" t="n">
        <v>0.8220667271585118</v>
      </c>
      <c r="K2350" s="84" t="n">
        <v>0.6720720720720721</v>
      </c>
      <c r="L2350" s="84" t="n">
        <v>0.7546612771754303</v>
      </c>
      <c r="M2350" s="84" t="n">
        <v>0.7907376089501755</v>
      </c>
      <c r="N2350" s="84" t="n">
        <v>0.5496579876985493</v>
      </c>
      <c r="O2350" s="84" t="n">
        <v>0.6235845239806572</v>
      </c>
      <c r="P2350" s="84" t="n">
        <v>0.6302014267069903</v>
      </c>
      <c r="Q2350" s="84" t="n">
        <v>0.5921678837161088</v>
      </c>
      <c r="R2350" s="84" t="n">
        <v>0.5620851949776745</v>
      </c>
      <c r="S2350" s="84" t="n">
        <v>0.5636046244850323</v>
      </c>
      <c r="T2350" s="84" t="n">
        <v>0.6326348048657302</v>
      </c>
      <c r="U2350" s="84" t="n">
        <v>0.5780329490189663</v>
      </c>
      <c r="V2350" s="84" t="n">
        <v>0.5878095000902017</v>
      </c>
      <c r="W2350" s="84" t="n">
        <v>0.6427501132522563</v>
      </c>
      <c r="X2350" s="84" t="n">
        <v>0.5468422215449711</v>
      </c>
      <c r="Y2350" s="84" t="n">
        <v>0.5658451750259941</v>
      </c>
      <c r="Z2350" s="84" t="n">
        <v>0.5093628629554283</v>
      </c>
      <c r="AA2350" s="84" t="n">
        <v>0.514080512057542</v>
      </c>
      <c r="AB2350" s="84" t="n">
        <v>0.5247933342940614</v>
      </c>
      <c r="AC2350" s="84" t="n">
        <v>0.4871244635193133</v>
      </c>
      <c r="AD2350" s="84" t="n">
        <v>0.6045002577411501</v>
      </c>
      <c r="AE2350" s="84" t="n">
        <v>0.5976124553589344</v>
      </c>
      <c r="AF2350" s="84" t="n">
        <v>0.896364449555939</v>
      </c>
      <c r="AG2350" s="84" t="n">
        <v>0.883451628657631</v>
      </c>
      <c r="AH2350" s="84" t="n">
        <v>0.9186279419128691</v>
      </c>
      <c r="AI2350" s="84" t="n">
        <v>0.9029914394920554</v>
      </c>
      <c r="AJ2350" s="84" t="n">
        <v>0.8791536907062243</v>
      </c>
      <c r="AK2350" s="84" t="n">
        <v>0.9154191534797128</v>
      </c>
    </row>
    <row r="2351">
      <c r="A2351" s="84" t="n">
        <v>24</v>
      </c>
      <c r="B2351" s="84" t="n">
        <v>0.7611085983436531</v>
      </c>
      <c r="C2351" s="84" t="n">
        <v>0.7564894087199789</v>
      </c>
      <c r="D2351" s="84" t="n">
        <v>0.7722299038088513</v>
      </c>
      <c r="E2351" s="84" t="n">
        <v>0.7774654052052119</v>
      </c>
      <c r="F2351" s="84" t="n">
        <v>0.7593657143457124</v>
      </c>
      <c r="G2351" s="84" t="n">
        <v>0.7773085585585586</v>
      </c>
      <c r="H2351" s="84" t="n">
        <v>0.6765991983304073</v>
      </c>
      <c r="I2351" s="84" t="n">
        <v>0.638309527207111</v>
      </c>
      <c r="J2351" s="84" t="n">
        <v>0.6660152160256857</v>
      </c>
      <c r="K2351" s="84" t="n">
        <v>0.7460824460824461</v>
      </c>
      <c r="L2351" s="84" t="n">
        <v>0.6285270833100707</v>
      </c>
      <c r="M2351" s="84" t="n">
        <v>0.6298816183166385</v>
      </c>
      <c r="N2351" s="84" t="n">
        <v>0.4076966508276748</v>
      </c>
      <c r="O2351" s="84" t="n">
        <v>0.5057938002854292</v>
      </c>
      <c r="P2351" s="84" t="n">
        <v>0.4788142922285876</v>
      </c>
      <c r="Q2351" s="84" t="n">
        <v>0.4551749556564004</v>
      </c>
      <c r="R2351" s="84" t="n">
        <v>0.4250894918815896</v>
      </c>
      <c r="S2351" s="84" t="n">
        <v>0.4372292990453771</v>
      </c>
      <c r="T2351" s="84" t="n">
        <v>0.5121514848010137</v>
      </c>
      <c r="U2351" s="84" t="n">
        <v>0.451037233455727</v>
      </c>
      <c r="V2351" s="84" t="n">
        <v>0.4593955997464769</v>
      </c>
      <c r="W2351" s="84" t="n">
        <v>0.5113470049134056</v>
      </c>
      <c r="X2351" s="84" t="n">
        <v>0.4075569867815247</v>
      </c>
      <c r="Y2351" s="84" t="n">
        <v>0.4392685176016241</v>
      </c>
      <c r="Z2351" s="84" t="n">
        <v>0.3971980765674127</v>
      </c>
      <c r="AA2351" s="84" t="n">
        <v>0.3803586675240479</v>
      </c>
      <c r="AB2351" s="84" t="n">
        <v>0.3852934369172856</v>
      </c>
      <c r="AC2351" s="84" t="n">
        <v>0.3200445080273406</v>
      </c>
      <c r="AD2351" s="84" t="n">
        <v>0.4367869566767925</v>
      </c>
      <c r="AE2351" s="84" t="n">
        <v>0.4491513181654028</v>
      </c>
      <c r="AF2351" s="84" t="n">
        <v>0.7621238259536132</v>
      </c>
      <c r="AG2351" s="84" t="n">
        <v>0.7484883568147279</v>
      </c>
      <c r="AH2351" s="84" t="n">
        <v>0.764417033713836</v>
      </c>
      <c r="AI2351" s="84" t="n">
        <v>0.7604321319139526</v>
      </c>
      <c r="AJ2351" s="84" t="n">
        <v>0.7509213208587043</v>
      </c>
      <c r="AK2351" s="84" t="n">
        <v>0.7630016974210149</v>
      </c>
    </row>
    <row r="2361">
      <c r="A2361" s="84" t="inlineStr">
        <is>
          <t>RefgChg-Res-StdForMsr-cDXGF-MFm1985-CZ12</t>
        </is>
      </c>
      <c r="B2361" s="83" t="n"/>
      <c r="C2361" s="83" t="n"/>
      <c r="D2361" s="83" t="n">
        <v>2015</v>
      </c>
      <c r="E2361" s="83" t="n"/>
      <c r="F2361" s="84" t="inlineStr">
        <is>
          <t>Source Annual kWh:</t>
        </is>
      </c>
      <c r="G2361" s="205" t="n">
        <v>137951.9019999997</v>
      </c>
      <c r="H2361" s="83" t="inlineStr">
        <is>
          <t>DEER</t>
        </is>
      </c>
      <c r="I2361" s="83" t="n"/>
      <c r="J2361" s="83" t="n"/>
      <c r="K2361" s="83" t="inlineStr">
        <is>
          <t>PDAF</t>
        </is>
      </c>
      <c r="L2361" s="83" t="inlineStr">
        <is>
          <t>Monthly</t>
        </is>
      </c>
      <c r="M2361" s="83" t="n"/>
      <c r="N2361" s="83" t="n"/>
      <c r="O2361" s="83" t="n"/>
      <c r="P2361" s="83" t="n"/>
      <c r="Q2361" s="83" t="n"/>
      <c r="R2361" s="83" t="n"/>
      <c r="S2361" s="83" t="n"/>
      <c r="T2361" s="105" t="n"/>
      <c r="U2361" s="83" t="n"/>
      <c r="V2361" s="83" t="n"/>
      <c r="W2361" s="83" t="n"/>
      <c r="X2361" s="83" t="n"/>
      <c r="Y2361" s="83" t="n"/>
      <c r="Z2361" s="83" t="n"/>
      <c r="AA2361" s="83" t="n"/>
      <c r="AB2361" s="83" t="n"/>
      <c r="AC2361" s="83" t="n"/>
      <c r="AD2361" s="83" t="n"/>
      <c r="AE2361" s="83" t="n"/>
      <c r="AF2361" s="83" t="n"/>
      <c r="AG2361" s="83" t="n"/>
      <c r="AH2361" s="83" t="n"/>
      <c r="AI2361" s="83" t="n"/>
      <c r="AJ2361" s="83" t="n"/>
      <c r="AK2361" s="83" t="n"/>
    </row>
    <row r="2362">
      <c r="A2362" s="83" t="n">
        <v>60</v>
      </c>
      <c r="B2362" s="84" t="inlineStr">
        <is>
          <t>RefgChg-Res-StdForMsr-20-MM</t>
        </is>
      </c>
      <c r="C2362" s="83" t="n"/>
      <c r="D2362" s="83" t="n"/>
      <c r="E2362" s="83" t="n"/>
      <c r="F2362" s="83" t="inlineStr">
        <is>
          <t>Source Sample Size:</t>
        </is>
      </c>
      <c r="G2362" s="83" t="n">
        <v>0</v>
      </c>
      <c r="H2362" s="83" t="inlineStr">
        <is>
          <t>DEER</t>
        </is>
      </c>
      <c r="I2362" s="83" t="n"/>
      <c r="J2362" s="83" t="n"/>
      <c r="K2362" s="83" t="inlineStr">
        <is>
          <t>WKWE</t>
        </is>
      </c>
      <c r="L2362" s="83" t="inlineStr">
        <is>
          <t>Monthly</t>
        </is>
      </c>
      <c r="M2362" s="83" t="n"/>
      <c r="N2362" s="83" t="inlineStr">
        <is>
          <t>Weekend Peak3</t>
        </is>
      </c>
      <c r="O2362" s="83" t="n"/>
      <c r="P2362" s="83" t="n"/>
      <c r="Q2362" s="83" t="n"/>
      <c r="R2362" s="83" t="n"/>
      <c r="S2362" s="83" t="n"/>
      <c r="T2362" s="83" t="n"/>
      <c r="U2362" s="83" t="n"/>
      <c r="V2362" s="83" t="n"/>
      <c r="W2362" s="83" t="n"/>
      <c r="X2362" s="83" t="n"/>
      <c r="Y2362" s="83" t="n"/>
      <c r="Z2362" s="83" t="n"/>
      <c r="AA2362" s="83" t="n"/>
      <c r="AB2362" s="83" t="n"/>
      <c r="AC2362" s="83" t="n"/>
      <c r="AD2362" s="83" t="n"/>
      <c r="AE2362" s="83" t="n"/>
      <c r="AF2362" s="83" t="n"/>
      <c r="AG2362" s="83" t="n"/>
      <c r="AH2362" s="83" t="n"/>
      <c r="AI2362" s="83" t="n"/>
      <c r="AJ2362" s="83" t="n"/>
      <c r="AK2362" s="83" t="n"/>
    </row>
    <row r="2363">
      <c r="A2363" s="84" t="n"/>
      <c r="B2363" s="84" t="n">
        <v>1</v>
      </c>
      <c r="C2363" s="84" t="inlineStr">
        <is>
          <t>JANUARY</t>
        </is>
      </c>
      <c r="D2363" s="84" t="inlineStr">
        <is>
          <t>JAN</t>
        </is>
      </c>
      <c r="E2363" s="84" t="n">
        <v>2</v>
      </c>
      <c r="F2363" s="84" t="inlineStr">
        <is>
          <t>FEBRUARY</t>
        </is>
      </c>
      <c r="G2363" s="84" t="inlineStr">
        <is>
          <t>FEB</t>
        </is>
      </c>
      <c r="H2363" s="84" t="n">
        <v>3</v>
      </c>
      <c r="I2363" s="84" t="inlineStr">
        <is>
          <t>MARCH</t>
        </is>
      </c>
      <c r="J2363" s="84" t="inlineStr">
        <is>
          <t>MAR</t>
        </is>
      </c>
      <c r="K2363" s="84" t="n">
        <v>4</v>
      </c>
      <c r="L2363" s="84" t="inlineStr">
        <is>
          <t>APRIL</t>
        </is>
      </c>
      <c r="M2363" s="84" t="inlineStr">
        <is>
          <t>APR</t>
        </is>
      </c>
      <c r="N2363" s="84" t="n">
        <v>5</v>
      </c>
      <c r="O2363" s="84" t="inlineStr">
        <is>
          <t>MAY</t>
        </is>
      </c>
      <c r="P2363" s="84" t="inlineStr">
        <is>
          <t>MAY</t>
        </is>
      </c>
      <c r="Q2363" s="84" t="n">
        <v>6</v>
      </c>
      <c r="R2363" s="84" t="inlineStr">
        <is>
          <t>JUNE</t>
        </is>
      </c>
      <c r="S2363" s="84" t="inlineStr">
        <is>
          <t>JUN</t>
        </is>
      </c>
      <c r="T2363" s="84" t="n">
        <v>7</v>
      </c>
      <c r="U2363" s="84" t="inlineStr">
        <is>
          <t>JULY</t>
        </is>
      </c>
      <c r="V2363" s="84" t="inlineStr">
        <is>
          <t>JUL</t>
        </is>
      </c>
      <c r="W2363" s="84" t="n">
        <v>8</v>
      </c>
      <c r="X2363" s="84" t="inlineStr">
        <is>
          <t>AUGUST</t>
        </is>
      </c>
      <c r="Y2363" s="84" t="inlineStr">
        <is>
          <t>AUG</t>
        </is>
      </c>
      <c r="Z2363" s="84" t="n">
        <v>9</v>
      </c>
      <c r="AA2363" s="84" t="inlineStr">
        <is>
          <t>SEPTEMBER</t>
        </is>
      </c>
      <c r="AB2363" s="84" t="inlineStr">
        <is>
          <t>SEP</t>
        </is>
      </c>
      <c r="AC2363" s="84" t="n">
        <v>10</v>
      </c>
      <c r="AD2363" s="84" t="inlineStr">
        <is>
          <t>OCTOBER</t>
        </is>
      </c>
      <c r="AE2363" s="84" t="inlineStr">
        <is>
          <t>OCT</t>
        </is>
      </c>
      <c r="AF2363" s="84" t="n">
        <v>11</v>
      </c>
      <c r="AG2363" s="84" t="inlineStr">
        <is>
          <t>NOVEMBER</t>
        </is>
      </c>
      <c r="AH2363" s="84" t="inlineStr">
        <is>
          <t>NOV</t>
        </is>
      </c>
      <c r="AI2363" s="84" t="n">
        <v>12</v>
      </c>
      <c r="AJ2363" s="84" t="inlineStr">
        <is>
          <t>DECEMBER</t>
        </is>
      </c>
      <c r="AK2363" s="84" t="inlineStr">
        <is>
          <t>DEC</t>
        </is>
      </c>
    </row>
    <row r="2364">
      <c r="A2364" s="83" t="n"/>
      <c r="B2364" s="84" t="n">
        <v>31</v>
      </c>
      <c r="C2364" s="83" t="n"/>
      <c r="D2364" s="83" t="n"/>
      <c r="E2364" s="84" t="n">
        <v>28</v>
      </c>
      <c r="F2364" s="83" t="n"/>
      <c r="G2364" s="83" t="n"/>
      <c r="H2364" s="84" t="n">
        <v>31</v>
      </c>
      <c r="I2364" s="83" t="n"/>
      <c r="J2364" s="83" t="n"/>
      <c r="K2364" s="84" t="n">
        <v>30</v>
      </c>
      <c r="L2364" s="83" t="n"/>
      <c r="M2364" s="83" t="n"/>
      <c r="N2364" s="84" t="n">
        <v>31</v>
      </c>
      <c r="O2364" s="83" t="n"/>
      <c r="P2364" s="83" t="n"/>
      <c r="Q2364" s="84" t="n">
        <v>30</v>
      </c>
      <c r="R2364" s="83" t="n"/>
      <c r="S2364" s="83" t="n"/>
      <c r="T2364" s="84" t="n">
        <v>31</v>
      </c>
      <c r="U2364" s="83" t="n"/>
      <c r="V2364" s="83" t="n"/>
      <c r="W2364" s="84" t="n">
        <v>31</v>
      </c>
      <c r="X2364" s="83" t="n"/>
      <c r="Y2364" s="83" t="n"/>
      <c r="Z2364" s="84" t="n">
        <v>30</v>
      </c>
      <c r="AA2364" s="83" t="n"/>
      <c r="AB2364" s="83" t="n"/>
      <c r="AC2364" s="84" t="n">
        <v>31</v>
      </c>
      <c r="AD2364" s="83" t="n"/>
      <c r="AE2364" s="83" t="n"/>
      <c r="AF2364" s="84" t="n">
        <v>30</v>
      </c>
      <c r="AG2364" s="83" t="n"/>
      <c r="AH2364" s="83" t="n"/>
      <c r="AI2364" s="84" t="n">
        <v>31</v>
      </c>
      <c r="AJ2364" s="83" t="n"/>
      <c r="AK2364" s="83" t="n"/>
    </row>
    <row r="2365">
      <c r="A2365" s="84" t="inlineStr">
        <is>
          <t>RATIOS</t>
        </is>
      </c>
      <c r="B2365" s="84" t="inlineStr">
        <is>
          <t>E.BKDWN</t>
        </is>
      </c>
      <c r="C2365" s="84" t="inlineStr">
        <is>
          <t>PEAK/AVG</t>
        </is>
      </c>
      <c r="D2365" s="84" t="inlineStr">
        <is>
          <t>END/AVG</t>
        </is>
      </c>
      <c r="E2365" s="84" t="inlineStr">
        <is>
          <t>E.BKDWN</t>
        </is>
      </c>
      <c r="F2365" s="84" t="inlineStr">
        <is>
          <t>PEAK/AVG</t>
        </is>
      </c>
      <c r="G2365" s="84" t="inlineStr">
        <is>
          <t>END/AVG</t>
        </is>
      </c>
      <c r="H2365" s="84" t="inlineStr">
        <is>
          <t>E.BKDWN</t>
        </is>
      </c>
      <c r="I2365" s="84" t="inlineStr">
        <is>
          <t>PEAK/AVG</t>
        </is>
      </c>
      <c r="J2365" s="84" t="inlineStr">
        <is>
          <t>END/AVG</t>
        </is>
      </c>
      <c r="K2365" s="84" t="inlineStr">
        <is>
          <t>E.BKDWN</t>
        </is>
      </c>
      <c r="L2365" s="84" t="inlineStr">
        <is>
          <t>PEAK/AVG</t>
        </is>
      </c>
      <c r="M2365" s="84" t="inlineStr">
        <is>
          <t>END/AVG</t>
        </is>
      </c>
      <c r="N2365" s="84" t="inlineStr">
        <is>
          <t>E.BKDWN</t>
        </is>
      </c>
      <c r="O2365" s="84" t="inlineStr">
        <is>
          <t>PEAK/AVG</t>
        </is>
      </c>
      <c r="P2365" s="84" t="inlineStr">
        <is>
          <t>END/AVG</t>
        </is>
      </c>
      <c r="Q2365" s="84" t="inlineStr">
        <is>
          <t>E.BKDWN</t>
        </is>
      </c>
      <c r="R2365" s="84" t="inlineStr">
        <is>
          <t>PEAK/AVG</t>
        </is>
      </c>
      <c r="S2365" s="84" t="inlineStr">
        <is>
          <t>END/AVG</t>
        </is>
      </c>
      <c r="T2365" s="84" t="inlineStr">
        <is>
          <t>E.BKDWN</t>
        </is>
      </c>
      <c r="U2365" s="84" t="inlineStr">
        <is>
          <t>PEAK/AVG</t>
        </is>
      </c>
      <c r="V2365" s="84" t="inlineStr">
        <is>
          <t>END/AVG</t>
        </is>
      </c>
      <c r="W2365" s="84" t="inlineStr">
        <is>
          <t>E.BKDWN</t>
        </is>
      </c>
      <c r="X2365" s="84" t="inlineStr">
        <is>
          <t>PEAK/AVG</t>
        </is>
      </c>
      <c r="Y2365" s="84" t="inlineStr">
        <is>
          <t>END/AVG</t>
        </is>
      </c>
      <c r="Z2365" s="84" t="inlineStr">
        <is>
          <t>E.BKDWN</t>
        </is>
      </c>
      <c r="AA2365" s="84" t="inlineStr">
        <is>
          <t>PEAK/AVG</t>
        </is>
      </c>
      <c r="AB2365" s="84" t="inlineStr">
        <is>
          <t>END/AVG</t>
        </is>
      </c>
      <c r="AC2365" s="84" t="inlineStr">
        <is>
          <t>E.BKDWN</t>
        </is>
      </c>
      <c r="AD2365" s="84" t="inlineStr">
        <is>
          <t>PEAK/AVG</t>
        </is>
      </c>
      <c r="AE2365" s="84" t="inlineStr">
        <is>
          <t>END/AVG</t>
        </is>
      </c>
      <c r="AF2365" s="84" t="inlineStr">
        <is>
          <t>E.BKDWN</t>
        </is>
      </c>
      <c r="AG2365" s="84" t="inlineStr">
        <is>
          <t>PEAK/AVG</t>
        </is>
      </c>
      <c r="AH2365" s="84" t="inlineStr">
        <is>
          <t>END/AVG</t>
        </is>
      </c>
      <c r="AI2365" s="84" t="inlineStr">
        <is>
          <t>E.BKDWN</t>
        </is>
      </c>
      <c r="AJ2365" s="84" t="inlineStr">
        <is>
          <t>PEAK/AVG</t>
        </is>
      </c>
      <c r="AK2365" s="84" t="inlineStr">
        <is>
          <t>END/AVG</t>
        </is>
      </c>
    </row>
    <row r="2366">
      <c r="A2366" s="83" t="n"/>
      <c r="B2366" s="209" t="n">
        <v>0.07307051008972991</v>
      </c>
      <c r="C2366" s="210" t="n">
        <v>1.018993676734442</v>
      </c>
      <c r="D2366" s="210" t="n">
        <v>0.9819835419780903</v>
      </c>
      <c r="E2366" s="209" t="n">
        <v>0.06418176259568574</v>
      </c>
      <c r="F2366" s="210" t="n">
        <v>1.015123331092856</v>
      </c>
      <c r="G2366" s="210" t="n">
        <v>0.9832573447365891</v>
      </c>
      <c r="H2366" s="209" t="n">
        <v>0.06973177730519424</v>
      </c>
      <c r="I2366" s="210" t="n">
        <v>1.027050790605257</v>
      </c>
      <c r="J2366" s="210" t="n">
        <v>0.9963006298528544</v>
      </c>
      <c r="K2366" s="209" t="n">
        <v>0.06859301180685268</v>
      </c>
      <c r="L2366" s="210" t="n">
        <v>1.124039269822076</v>
      </c>
      <c r="M2366" s="210" t="n">
        <v>0.9894313334628354</v>
      </c>
      <c r="N2366" s="209" t="n">
        <v>0.08555666480734146</v>
      </c>
      <c r="O2366" s="210" t="n">
        <v>1.536500243886071</v>
      </c>
      <c r="P2366" s="210" t="n">
        <v>0.9337628246473997</v>
      </c>
      <c r="Q2366" s="209" t="n">
        <v>0.09868658736816076</v>
      </c>
      <c r="R2366" s="210" t="n">
        <v>1.378964370470674</v>
      </c>
      <c r="S2366" s="210" t="n">
        <v>0.9203718484883994</v>
      </c>
      <c r="T2366" s="209" t="n">
        <v>0.1149052963012608</v>
      </c>
      <c r="U2366" s="210" t="n">
        <v>1.435635979662666</v>
      </c>
      <c r="V2366" s="210" t="n">
        <v>1.017255051869517</v>
      </c>
      <c r="W2366" s="209" t="n">
        <v>0.108762931645372</v>
      </c>
      <c r="X2366" s="210" t="n">
        <v>1.333410263841301</v>
      </c>
      <c r="Y2366" s="210" t="n">
        <v>0.9817385766270433</v>
      </c>
      <c r="Z2366" s="209" t="n">
        <v>0.09968724347203985</v>
      </c>
      <c r="AA2366" s="210" t="n">
        <v>1.288124574103726</v>
      </c>
      <c r="AB2366" s="210" t="n">
        <v>0.8834066994311113</v>
      </c>
      <c r="AC2366" s="209" t="n">
        <v>0.0745435294852812</v>
      </c>
      <c r="AD2366" s="210" t="n">
        <v>1.133595430135826</v>
      </c>
      <c r="AE2366" s="210" t="n">
        <v>0.9694607222982666</v>
      </c>
      <c r="AF2366" s="209" t="n">
        <v>0.06895440541245436</v>
      </c>
      <c r="AG2366" s="210" t="n">
        <v>1.034140303684413</v>
      </c>
      <c r="AH2366" s="210" t="n">
        <v>0.989791592693555</v>
      </c>
      <c r="AI2366" s="209" t="n">
        <v>0.07332627971062715</v>
      </c>
      <c r="AJ2366" s="210" t="n">
        <v>1.037921336715172</v>
      </c>
      <c r="AK2366" s="210" t="n">
        <v>0.9974829535477276</v>
      </c>
      <c r="AM2366">
        <f>A2361</f>
        <v/>
      </c>
      <c r="AN2366" s="206">
        <f>1/($B2366*(1/$B2364)*(1/(5/7+2/7*$D2366))*$B2376/SUM($B2368:$B2391))</f>
        <v/>
      </c>
      <c r="AO2366" s="206">
        <f>1/(B2366*(1/B2364)*(1/(5/7+2/7*D2366)))</f>
        <v/>
      </c>
      <c r="AP2366" s="206" t="n"/>
      <c r="AR2366" s="211">
        <f>CHOOSE(AV$3,C2366,F2366,I2366,L2366,O2366,R2366,U2366,X2366,AA2366,AD2366,AG2366,AJ2366)</f>
        <v/>
      </c>
      <c r="AS2366" s="207" t="n"/>
      <c r="AT2366" s="207" t="n"/>
      <c r="AV2366" s="116">
        <f>AN2366/AR2366</f>
        <v/>
      </c>
      <c r="AW2366" s="208">
        <f>AO2366/AR2366</f>
        <v/>
      </c>
      <c r="AX2366" s="206" t="n"/>
    </row>
    <row r="2367">
      <c r="A2367" s="84" t="inlineStr">
        <is>
          <t>HOUR</t>
        </is>
      </c>
      <c r="B2367" s="84" t="inlineStr">
        <is>
          <t>PEAK</t>
        </is>
      </c>
      <c r="C2367" s="84" t="inlineStr">
        <is>
          <t>AVG</t>
        </is>
      </c>
      <c r="D2367" s="84" t="inlineStr">
        <is>
          <t>END</t>
        </is>
      </c>
      <c r="E2367" s="84" t="inlineStr">
        <is>
          <t>PEAK</t>
        </is>
      </c>
      <c r="F2367" s="84" t="inlineStr">
        <is>
          <t>AVG</t>
        </is>
      </c>
      <c r="G2367" s="84" t="inlineStr">
        <is>
          <t>END</t>
        </is>
      </c>
      <c r="H2367" s="84" t="inlineStr">
        <is>
          <t>PEAK</t>
        </is>
      </c>
      <c r="I2367" s="84" t="inlineStr">
        <is>
          <t>AVG</t>
        </is>
      </c>
      <c r="J2367" s="84" t="inlineStr">
        <is>
          <t>END</t>
        </is>
      </c>
      <c r="K2367" s="84" t="inlineStr">
        <is>
          <t>PEAK</t>
        </is>
      </c>
      <c r="L2367" s="84" t="inlineStr">
        <is>
          <t>AVG</t>
        </is>
      </c>
      <c r="M2367" s="84" t="inlineStr">
        <is>
          <t>END</t>
        </is>
      </c>
      <c r="N2367" s="84" t="inlineStr">
        <is>
          <t>PEAK</t>
        </is>
      </c>
      <c r="O2367" s="84" t="inlineStr">
        <is>
          <t>AVG</t>
        </is>
      </c>
      <c r="P2367" s="84" t="inlineStr">
        <is>
          <t>END</t>
        </is>
      </c>
      <c r="Q2367" s="84" t="inlineStr">
        <is>
          <t>PEAK</t>
        </is>
      </c>
      <c r="R2367" s="84" t="inlineStr">
        <is>
          <t>AVG</t>
        </is>
      </c>
      <c r="S2367" s="84" t="inlineStr">
        <is>
          <t>END</t>
        </is>
      </c>
      <c r="T2367" s="84" t="inlineStr">
        <is>
          <t>PEAK</t>
        </is>
      </c>
      <c r="U2367" s="84" t="inlineStr">
        <is>
          <t>AVG</t>
        </is>
      </c>
      <c r="V2367" s="84" t="inlineStr">
        <is>
          <t>END</t>
        </is>
      </c>
      <c r="W2367" s="84" t="inlineStr">
        <is>
          <t>PEAK</t>
        </is>
      </c>
      <c r="X2367" s="84" t="inlineStr">
        <is>
          <t>AVG</t>
        </is>
      </c>
      <c r="Y2367" s="84" t="inlineStr">
        <is>
          <t>END</t>
        </is>
      </c>
      <c r="Z2367" s="84" t="inlineStr">
        <is>
          <t>PEAK</t>
        </is>
      </c>
      <c r="AA2367" s="84" t="inlineStr">
        <is>
          <t>AVG</t>
        </is>
      </c>
      <c r="AB2367" s="84" t="inlineStr">
        <is>
          <t>END</t>
        </is>
      </c>
      <c r="AC2367" s="84" t="inlineStr">
        <is>
          <t>PEAK</t>
        </is>
      </c>
      <c r="AD2367" s="84" t="inlineStr">
        <is>
          <t>AVG</t>
        </is>
      </c>
      <c r="AE2367" s="84" t="inlineStr">
        <is>
          <t>END</t>
        </is>
      </c>
      <c r="AF2367" s="84" t="inlineStr">
        <is>
          <t>PEAK</t>
        </is>
      </c>
      <c r="AG2367" s="84" t="inlineStr">
        <is>
          <t>AVG</t>
        </is>
      </c>
      <c r="AH2367" s="84" t="inlineStr">
        <is>
          <t>END</t>
        </is>
      </c>
      <c r="AI2367" s="84" t="inlineStr">
        <is>
          <t>PEAK</t>
        </is>
      </c>
      <c r="AJ2367" s="84" t="inlineStr">
        <is>
          <t>AVG</t>
        </is>
      </c>
      <c r="AK2367" s="84" t="inlineStr">
        <is>
          <t>END</t>
        </is>
      </c>
    </row>
    <row r="2368">
      <c r="A2368" s="84" t="n">
        <v>1</v>
      </c>
      <c r="B2368" s="84" t="n">
        <v>0.6143061922089379</v>
      </c>
      <c r="C2368" s="84" t="n">
        <v>0.6137592394879836</v>
      </c>
      <c r="D2368" s="84" t="n">
        <v>0.6617993288823462</v>
      </c>
      <c r="E2368" s="84" t="n">
        <v>0.6224833846652618</v>
      </c>
      <c r="F2368" s="84" t="n">
        <v>0.6134716362838823</v>
      </c>
      <c r="G2368" s="84" t="n">
        <v>0.6607005257909527</v>
      </c>
      <c r="H2368" s="84" t="n">
        <v>0.6318026652661983</v>
      </c>
      <c r="I2368" s="84" t="n">
        <v>0.5398893039358601</v>
      </c>
      <c r="J2368" s="84" t="n">
        <v>0.5911922369157971</v>
      </c>
      <c r="K2368" s="84" t="n">
        <v>0.2959157462111482</v>
      </c>
      <c r="L2368" s="84" t="n">
        <v>0.4943050496266816</v>
      </c>
      <c r="M2368" s="84" t="n">
        <v>0.5710779638601711</v>
      </c>
      <c r="N2368" s="84" t="n">
        <v>0.2889331803691231</v>
      </c>
      <c r="O2368" s="84" t="n">
        <v>0.3537422651005289</v>
      </c>
      <c r="P2368" s="84" t="n">
        <v>0.3424675735358598</v>
      </c>
      <c r="Q2368" s="84" t="n">
        <v>0.3037584252334794</v>
      </c>
      <c r="R2368" s="84" t="n">
        <v>0.2547113368674042</v>
      </c>
      <c r="S2368" s="84" t="n">
        <v>0.306473024850818</v>
      </c>
      <c r="T2368" s="84" t="n">
        <v>0.3342766922291602</v>
      </c>
      <c r="U2368" s="84" t="n">
        <v>0.275887304770893</v>
      </c>
      <c r="V2368" s="84" t="n">
        <v>0.278635521762902</v>
      </c>
      <c r="W2368" s="84" t="n">
        <v>0.3083850148741995</v>
      </c>
      <c r="X2368" s="84" t="n">
        <v>0.2627392879496772</v>
      </c>
      <c r="Y2368" s="84" t="n">
        <v>0.2990244537656379</v>
      </c>
      <c r="Z2368" s="84" t="n">
        <v>0.2694254555660245</v>
      </c>
      <c r="AA2368" s="84" t="n">
        <v>0.2703172299508604</v>
      </c>
      <c r="AB2368" s="84" t="n">
        <v>0.3173737630713032</v>
      </c>
      <c r="AC2368" s="84" t="n">
        <v>0.2473746879201075</v>
      </c>
      <c r="AD2368" s="84" t="n">
        <v>0.3131012296700892</v>
      </c>
      <c r="AE2368" s="84" t="n">
        <v>0.3788977013456673</v>
      </c>
      <c r="AF2368" s="84" t="n">
        <v>0.6322131134442366</v>
      </c>
      <c r="AG2368" s="84" t="n">
        <v>0.6064793721874765</v>
      </c>
      <c r="AH2368" s="84" t="n">
        <v>0.6460546549142183</v>
      </c>
      <c r="AI2368" s="84" t="n">
        <v>0.6209625901746624</v>
      </c>
      <c r="AJ2368" s="84" t="n">
        <v>0.6078466204506067</v>
      </c>
      <c r="AK2368" s="84" t="n">
        <v>0.6648377146288865</v>
      </c>
    </row>
    <row r="2369">
      <c r="A2369" s="84" t="n">
        <v>2</v>
      </c>
      <c r="B2369" s="84" t="n">
        <v>0.5408534568309626</v>
      </c>
      <c r="C2369" s="84" t="n">
        <v>0.5373301493570202</v>
      </c>
      <c r="D2369" s="84" t="n">
        <v>0.5903654468582871</v>
      </c>
      <c r="E2369" s="84" t="n">
        <v>0.546133895282866</v>
      </c>
      <c r="F2369" s="84" t="n">
        <v>0.5369715266220277</v>
      </c>
      <c r="G2369" s="84" t="n">
        <v>0.5865911975342218</v>
      </c>
      <c r="H2369" s="84" t="n">
        <v>0.5501870938094926</v>
      </c>
      <c r="I2369" s="84" t="n">
        <v>0.4947931851311953</v>
      </c>
      <c r="J2369" s="84" t="n">
        <v>0.5343692494085106</v>
      </c>
      <c r="K2369" s="84" t="n">
        <v>0.2658237482280637</v>
      </c>
      <c r="L2369" s="84" t="n">
        <v>0.4519783061397286</v>
      </c>
      <c r="M2369" s="84" t="n">
        <v>0.5185467770444691</v>
      </c>
      <c r="N2369" s="84" t="n">
        <v>0.2290603803310582</v>
      </c>
      <c r="O2369" s="84" t="n">
        <v>0.3003541602532783</v>
      </c>
      <c r="P2369" s="84" t="n">
        <v>0.2950336554942295</v>
      </c>
      <c r="Q2369" s="84" t="n">
        <v>0.2423130015320905</v>
      </c>
      <c r="R2369" s="84" t="n">
        <v>0.2054468440520225</v>
      </c>
      <c r="S2369" s="84" t="n">
        <v>0.2453529422719304</v>
      </c>
      <c r="T2369" s="84" t="n">
        <v>0.2653339348037703</v>
      </c>
      <c r="U2369" s="84" t="n">
        <v>0.2197870500060659</v>
      </c>
      <c r="V2369" s="84" t="n">
        <v>0.2165298543464319</v>
      </c>
      <c r="W2369" s="84" t="n">
        <v>0.2508395099077296</v>
      </c>
      <c r="X2369" s="84" t="n">
        <v>0.2111131477340974</v>
      </c>
      <c r="Y2369" s="84" t="n">
        <v>0.2334855006941987</v>
      </c>
      <c r="Z2369" s="84" t="n">
        <v>0.210542669847443</v>
      </c>
      <c r="AA2369" s="84" t="n">
        <v>0.2183624669966195</v>
      </c>
      <c r="AB2369" s="84" t="n">
        <v>0.2491281797737707</v>
      </c>
      <c r="AC2369" s="84" t="n">
        <v>0.2154177069329748</v>
      </c>
      <c r="AD2369" s="84" t="n">
        <v>0.2838912365757937</v>
      </c>
      <c r="AE2369" s="84" t="n">
        <v>0.331601452761955</v>
      </c>
      <c r="AF2369" s="84" t="n">
        <v>0.5610208223468687</v>
      </c>
      <c r="AG2369" s="84" t="n">
        <v>0.5297862542972072</v>
      </c>
      <c r="AH2369" s="84" t="n">
        <v>0.5754997638119742</v>
      </c>
      <c r="AI2369" s="84" t="n">
        <v>0.5504744394758574</v>
      </c>
      <c r="AJ2369" s="84" t="n">
        <v>0.5326104852686309</v>
      </c>
      <c r="AK2369" s="84" t="n">
        <v>0.5918434198673326</v>
      </c>
    </row>
    <row r="2370">
      <c r="A2370" s="84" t="n">
        <v>3</v>
      </c>
      <c r="B2370" s="84" t="n">
        <v>0.5099160405147835</v>
      </c>
      <c r="C2370" s="84" t="n">
        <v>0.5041897819856447</v>
      </c>
      <c r="D2370" s="84" t="n">
        <v>0.5417069386824483</v>
      </c>
      <c r="E2370" s="84" t="n">
        <v>0.518917166477549</v>
      </c>
      <c r="F2370" s="84" t="n">
        <v>0.5083097882881139</v>
      </c>
      <c r="G2370" s="84" t="n">
        <v>0.541462696038437</v>
      </c>
      <c r="H2370" s="84" t="n">
        <v>0.5117343924374713</v>
      </c>
      <c r="I2370" s="84" t="n">
        <v>0.4798355502915452</v>
      </c>
      <c r="J2370" s="84" t="n">
        <v>0.5109897017978993</v>
      </c>
      <c r="K2370" s="84" t="n">
        <v>0.2521429726669902</v>
      </c>
      <c r="L2370" s="84" t="n">
        <v>0.4367168793128196</v>
      </c>
      <c r="M2370" s="84" t="n">
        <v>0.5018756596599652</v>
      </c>
      <c r="N2370" s="84" t="n">
        <v>0.1911700176049823</v>
      </c>
      <c r="O2370" s="84" t="n">
        <v>0.2728516678575563</v>
      </c>
      <c r="P2370" s="84" t="n">
        <v>0.2794349384687747</v>
      </c>
      <c r="Q2370" s="84" t="n">
        <v>0.1982059877938403</v>
      </c>
      <c r="R2370" s="84" t="n">
        <v>0.1784060886017694</v>
      </c>
      <c r="S2370" s="84" t="n">
        <v>0.2157187209849873</v>
      </c>
      <c r="T2370" s="84" t="n">
        <v>0.2231676915406349</v>
      </c>
      <c r="U2370" s="84" t="n">
        <v>0.186193384937522</v>
      </c>
      <c r="V2370" s="84" t="n">
        <v>0.1909633870177436</v>
      </c>
      <c r="W2370" s="84" t="n">
        <v>0.2137195583119044</v>
      </c>
      <c r="X2370" s="84" t="n">
        <v>0.1791681061461622</v>
      </c>
      <c r="Y2370" s="84" t="n">
        <v>0.1979208888676951</v>
      </c>
      <c r="Z2370" s="84" t="n">
        <v>0.17061924904276</v>
      </c>
      <c r="AA2370" s="84" t="n">
        <v>0.187870832564101</v>
      </c>
      <c r="AB2370" s="84" t="n">
        <v>0.2176082485113655</v>
      </c>
      <c r="AC2370" s="84" t="n">
        <v>0.2026195506049548</v>
      </c>
      <c r="AD2370" s="84" t="n">
        <v>0.2707689771884405</v>
      </c>
      <c r="AE2370" s="84" t="n">
        <v>0.3132440360707134</v>
      </c>
      <c r="AF2370" s="84" t="n">
        <v>0.5285168672195854</v>
      </c>
      <c r="AG2370" s="84" t="n">
        <v>0.4983249724077273</v>
      </c>
      <c r="AH2370" s="84" t="n">
        <v>0.5310913896901414</v>
      </c>
      <c r="AI2370" s="84" t="n">
        <v>0.5174584378554401</v>
      </c>
      <c r="AJ2370" s="84" t="n">
        <v>0.5011741767764297</v>
      </c>
      <c r="AK2370" s="84" t="n">
        <v>0.5426637185051729</v>
      </c>
    </row>
    <row r="2371">
      <c r="A2371" s="84" t="n">
        <v>4</v>
      </c>
      <c r="B2371" s="84" t="n">
        <v>0.4960698139659436</v>
      </c>
      <c r="C2371" s="84" t="n">
        <v>0.4885848075158837</v>
      </c>
      <c r="D2371" s="84" t="n">
        <v>0.5155164978959421</v>
      </c>
      <c r="E2371" s="84" t="n">
        <v>0.5070189657967256</v>
      </c>
      <c r="F2371" s="84" t="n">
        <v>0.495810917160145</v>
      </c>
      <c r="G2371" s="84" t="n">
        <v>0.5219665034901639</v>
      </c>
      <c r="H2371" s="84" t="n">
        <v>0.4950600669598897</v>
      </c>
      <c r="I2371" s="84" t="n">
        <v>0.4753462099125364</v>
      </c>
      <c r="J2371" s="84" t="n">
        <v>0.495056634396681</v>
      </c>
      <c r="K2371" s="84" t="n">
        <v>0.2423628354786845</v>
      </c>
      <c r="L2371" s="84" t="n">
        <v>0.4303322938531982</v>
      </c>
      <c r="M2371" s="84" t="n">
        <v>0.481357850430448</v>
      </c>
      <c r="N2371" s="84" t="n">
        <v>0.1615957621159814</v>
      </c>
      <c r="O2371" s="84" t="n">
        <v>0.2579594269043173</v>
      </c>
      <c r="P2371" s="84" t="n">
        <v>0.2610699072314802</v>
      </c>
      <c r="Q2371" s="84" t="n">
        <v>0.1639539058194155</v>
      </c>
      <c r="R2371" s="84" t="n">
        <v>0.1637632740723064</v>
      </c>
      <c r="S2371" s="84" t="n">
        <v>0.1930547537398606</v>
      </c>
      <c r="T2371" s="84" t="n">
        <v>0.1896578741185688</v>
      </c>
      <c r="U2371" s="84" t="n">
        <v>0.1667992746213584</v>
      </c>
      <c r="V2371" s="84" t="n">
        <v>0.1745478004400444</v>
      </c>
      <c r="W2371" s="84" t="n">
        <v>0.1852669792769626</v>
      </c>
      <c r="X2371" s="84" t="n">
        <v>0.1630431201890061</v>
      </c>
      <c r="Y2371" s="84" t="n">
        <v>0.1766345764104521</v>
      </c>
      <c r="Z2371" s="84" t="n">
        <v>0.1579044965218611</v>
      </c>
      <c r="AA2371" s="84" t="n">
        <v>0.1721996924248354</v>
      </c>
      <c r="AB2371" s="84" t="n">
        <v>0.1957725419229726</v>
      </c>
      <c r="AC2371" s="84" t="n">
        <v>0.1940848857307471</v>
      </c>
      <c r="AD2371" s="84" t="n">
        <v>0.2649460189892664</v>
      </c>
      <c r="AE2371" s="84" t="n">
        <v>0.2984059972993527</v>
      </c>
      <c r="AF2371" s="84" t="n">
        <v>0.5120571455966249</v>
      </c>
      <c r="AG2371" s="84" t="n">
        <v>0.4833727624676872</v>
      </c>
      <c r="AH2371" s="84" t="n">
        <v>0.5090103219192538</v>
      </c>
      <c r="AI2371" s="84" t="n">
        <v>0.5013944936975118</v>
      </c>
      <c r="AJ2371" s="84" t="n">
        <v>0.4871967071057192</v>
      </c>
      <c r="AK2371" s="84" t="n">
        <v>0.5155897687877049</v>
      </c>
    </row>
    <row r="2372">
      <c r="A2372" s="84" t="n">
        <v>5</v>
      </c>
      <c r="B2372" s="84" t="n">
        <v>0.4925885670179419</v>
      </c>
      <c r="C2372" s="84" t="n">
        <v>0.4839090062670304</v>
      </c>
      <c r="D2372" s="84" t="n">
        <v>0.4976580273899274</v>
      </c>
      <c r="E2372" s="84" t="n">
        <v>0.5054790079429405</v>
      </c>
      <c r="F2372" s="84" t="n">
        <v>0.4937982995961864</v>
      </c>
      <c r="G2372" s="84" t="n">
        <v>0.5057791677998368</v>
      </c>
      <c r="H2372" s="84" t="n">
        <v>0.4854920238954901</v>
      </c>
      <c r="I2372" s="84" t="n">
        <v>0.5025920189504373</v>
      </c>
      <c r="J2372" s="84" t="n">
        <v>0.5143500474334505</v>
      </c>
      <c r="K2372" s="84" t="n">
        <v>0.2579083064569836</v>
      </c>
      <c r="L2372" s="84" t="n">
        <v>0.4618786783138371</v>
      </c>
      <c r="M2372" s="84" t="n">
        <v>0.506879538142652</v>
      </c>
      <c r="N2372" s="84" t="n">
        <v>0.1559970605495081</v>
      </c>
      <c r="O2372" s="84" t="n">
        <v>0.2718476489577125</v>
      </c>
      <c r="P2372" s="84" t="n">
        <v>0.2695894109424867</v>
      </c>
      <c r="Q2372" s="84" t="n">
        <v>0.1572390010567885</v>
      </c>
      <c r="R2372" s="84" t="n">
        <v>0.1728365179743298</v>
      </c>
      <c r="S2372" s="84" t="n">
        <v>0.1958534969658112</v>
      </c>
      <c r="T2372" s="84" t="n">
        <v>0.1835893539732662</v>
      </c>
      <c r="U2372" s="84" t="n">
        <v>0.1729037045673331</v>
      </c>
      <c r="V2372" s="84" t="n">
        <v>0.1755693996969256</v>
      </c>
      <c r="W2372" s="84" t="n">
        <v>0.1745323450814299</v>
      </c>
      <c r="X2372" s="84" t="n">
        <v>0.1693275568323399</v>
      </c>
      <c r="Y2372" s="84" t="n">
        <v>0.17616688645038</v>
      </c>
      <c r="Z2372" s="84" t="n">
        <v>0.1550628470621254</v>
      </c>
      <c r="AA2372" s="84" t="n">
        <v>0.1787645936995675</v>
      </c>
      <c r="AB2372" s="84" t="n">
        <v>0.1983598019474052</v>
      </c>
      <c r="AC2372" s="84" t="n">
        <v>0.2065219896293451</v>
      </c>
      <c r="AD2372" s="84" t="n">
        <v>0.2841200057973816</v>
      </c>
      <c r="AE2372" s="84" t="n">
        <v>0.3158127551257973</v>
      </c>
      <c r="AF2372" s="84" t="n">
        <v>0.5031880722949327</v>
      </c>
      <c r="AG2372" s="84" t="n">
        <v>0.4792820405368859</v>
      </c>
      <c r="AH2372" s="84" t="n">
        <v>0.4955375538960973</v>
      </c>
      <c r="AI2372" s="84" t="n">
        <v>0.49701625091538</v>
      </c>
      <c r="AJ2372" s="84" t="n">
        <v>0.484776863084922</v>
      </c>
      <c r="AK2372" s="84" t="n">
        <v>0.497333005759834</v>
      </c>
    </row>
    <row r="2373">
      <c r="A2373" s="84" t="n">
        <v>6</v>
      </c>
      <c r="B2373" s="84" t="n">
        <v>0.522502087172944</v>
      </c>
      <c r="C2373" s="84" t="n">
        <v>0.5134730913784505</v>
      </c>
      <c r="D2373" s="84" t="n">
        <v>0.5263168329591134</v>
      </c>
      <c r="E2373" s="84" t="n">
        <v>0.538482736261955</v>
      </c>
      <c r="F2373" s="84" t="n">
        <v>0.5273832101250144</v>
      </c>
      <c r="G2373" s="84" t="n">
        <v>0.5348506481733297</v>
      </c>
      <c r="H2373" s="84" t="n">
        <v>0.5158865620691919</v>
      </c>
      <c r="I2373" s="84" t="n">
        <v>0.5545713374635567</v>
      </c>
      <c r="J2373" s="84" t="n">
        <v>0.5580059663279652</v>
      </c>
      <c r="K2373" s="84" t="n">
        <v>0.2891134134391262</v>
      </c>
      <c r="L2373" s="84" t="n">
        <v>0.5151418068647297</v>
      </c>
      <c r="M2373" s="84" t="n">
        <v>0.5553287808848028</v>
      </c>
      <c r="N2373" s="84" t="n">
        <v>0.202452009241294</v>
      </c>
      <c r="O2373" s="84" t="n">
        <v>0.3154384498287095</v>
      </c>
      <c r="P2373" s="84" t="n">
        <v>0.3003935553648159</v>
      </c>
      <c r="Q2373" s="84" t="n">
        <v>0.2137645434825478</v>
      </c>
      <c r="R2373" s="84" t="n">
        <v>0.2063229754376396</v>
      </c>
      <c r="S2373" s="84" t="n">
        <v>0.2229523548551012</v>
      </c>
      <c r="T2373" s="84" t="n">
        <v>0.2190222939765901</v>
      </c>
      <c r="U2373" s="84" t="n">
        <v>0.2020527711386272</v>
      </c>
      <c r="V2373" s="84" t="n">
        <v>0.1936914354037114</v>
      </c>
      <c r="W2373" s="84" t="n">
        <v>0.1953209297635254</v>
      </c>
      <c r="X2373" s="84" t="n">
        <v>0.1906287561968009</v>
      </c>
      <c r="Y2373" s="84" t="n">
        <v>0.1931559535097839</v>
      </c>
      <c r="Z2373" s="84" t="n">
        <v>0.1712607501553635</v>
      </c>
      <c r="AA2373" s="84" t="n">
        <v>0.1991376942109267</v>
      </c>
      <c r="AB2373" s="84" t="n">
        <v>0.2166434261274861</v>
      </c>
      <c r="AC2373" s="84" t="n">
        <v>0.2281697714614941</v>
      </c>
      <c r="AD2373" s="84" t="n">
        <v>0.3177647115660603</v>
      </c>
      <c r="AE2373" s="84" t="n">
        <v>0.3462648807214143</v>
      </c>
      <c r="AF2373" s="84" t="n">
        <v>0.5354363424261309</v>
      </c>
      <c r="AG2373" s="84" t="n">
        <v>0.5107896140980068</v>
      </c>
      <c r="AH2373" s="84" t="n">
        <v>0.5275636451350292</v>
      </c>
      <c r="AI2373" s="84" t="n">
        <v>0.5273055888814446</v>
      </c>
      <c r="AJ2373" s="84" t="n">
        <v>0.515714904679376</v>
      </c>
      <c r="AK2373" s="84" t="n">
        <v>0.5250511833592663</v>
      </c>
    </row>
    <row r="2374">
      <c r="A2374" s="84" t="n">
        <v>7</v>
      </c>
      <c r="B2374" s="84" t="n">
        <v>0.5669864373139266</v>
      </c>
      <c r="C2374" s="84" t="n">
        <v>0.5588151601587129</v>
      </c>
      <c r="D2374" s="84" t="n">
        <v>0.5684624268288452</v>
      </c>
      <c r="E2374" s="84" t="n">
        <v>0.5879072783271195</v>
      </c>
      <c r="F2374" s="84" t="n">
        <v>0.5776315619718492</v>
      </c>
      <c r="G2374" s="84" t="n">
        <v>0.5798714985042154</v>
      </c>
      <c r="H2374" s="84" t="n">
        <v>0.563743189128865</v>
      </c>
      <c r="I2374" s="84" t="n">
        <v>0.6358418367346937</v>
      </c>
      <c r="J2374" s="84" t="n">
        <v>0.5997302579693913</v>
      </c>
      <c r="K2374" s="84" t="n">
        <v>0.332867159479027</v>
      </c>
      <c r="L2374" s="84" t="n">
        <v>0.5872133541645429</v>
      </c>
      <c r="M2374" s="84" t="n">
        <v>0.591188850316001</v>
      </c>
      <c r="N2374" s="84" t="n">
        <v>0.280701661635413</v>
      </c>
      <c r="O2374" s="84" t="n">
        <v>0.3842554020735602</v>
      </c>
      <c r="P2374" s="84" t="n">
        <v>0.3395869927427434</v>
      </c>
      <c r="Q2374" s="84" t="n">
        <v>0.2976300633567445</v>
      </c>
      <c r="R2374" s="84" t="n">
        <v>0.2649862784870541</v>
      </c>
      <c r="S2374" s="84" t="n">
        <v>0.2722230055629012</v>
      </c>
      <c r="T2374" s="84" t="n">
        <v>0.2914361689498801</v>
      </c>
      <c r="U2374" s="84" t="n">
        <v>0.2583420907101433</v>
      </c>
      <c r="V2374" s="84" t="n">
        <v>0.2235429440598733</v>
      </c>
      <c r="W2374" s="84" t="n">
        <v>0.2632178692078858</v>
      </c>
      <c r="X2374" s="84" t="n">
        <v>0.2404759953947919</v>
      </c>
      <c r="Y2374" s="84" t="n">
        <v>0.2269891954448832</v>
      </c>
      <c r="Z2374" s="84" t="n">
        <v>0.2235330673776638</v>
      </c>
      <c r="AA2374" s="84" t="n">
        <v>0.2447139383136013</v>
      </c>
      <c r="AB2374" s="84" t="n">
        <v>0.2439848604487624</v>
      </c>
      <c r="AC2374" s="84" t="n">
        <v>0.2570232379489149</v>
      </c>
      <c r="AD2374" s="84" t="n">
        <v>0.3771935558125854</v>
      </c>
      <c r="AE2374" s="84" t="n">
        <v>0.3779082400782257</v>
      </c>
      <c r="AF2374" s="84" t="n">
        <v>0.5830736532591847</v>
      </c>
      <c r="AG2374" s="84" t="n">
        <v>0.5587258582841383</v>
      </c>
      <c r="AH2374" s="84" t="n">
        <v>0.5722433842226398</v>
      </c>
      <c r="AI2374" s="84" t="n">
        <v>0.5682367055670682</v>
      </c>
      <c r="AJ2374" s="84" t="n">
        <v>0.562105719237435</v>
      </c>
      <c r="AK2374" s="84" t="n">
        <v>0.5647967679414734</v>
      </c>
    </row>
    <row r="2375">
      <c r="A2375" s="84" t="n">
        <v>8</v>
      </c>
      <c r="B2375" s="84" t="n">
        <v>0.6610746184017768</v>
      </c>
      <c r="C2375" s="84" t="n">
        <v>0.6498658040488703</v>
      </c>
      <c r="D2375" s="84" t="n">
        <v>0.6073763463244661</v>
      </c>
      <c r="E2375" s="84" t="n">
        <v>0.6730912627654401</v>
      </c>
      <c r="F2375" s="84" t="n">
        <v>0.663077498677607</v>
      </c>
      <c r="G2375" s="84" t="n">
        <v>0.6106144048590336</v>
      </c>
      <c r="H2375" s="84" t="n">
        <v>0.6307194905796626</v>
      </c>
      <c r="I2375" s="84" t="n">
        <v>0.6448842930029154</v>
      </c>
      <c r="J2375" s="84" t="n">
        <v>0.5981358082545634</v>
      </c>
      <c r="K2375" s="84" t="n">
        <v>0.3470616776550504</v>
      </c>
      <c r="L2375" s="84" t="n">
        <v>0.5807830010672181</v>
      </c>
      <c r="M2375" s="84" t="n">
        <v>0.5896183827363014</v>
      </c>
      <c r="N2375" s="84" t="n">
        <v>0.3383487266786853</v>
      </c>
      <c r="O2375" s="84" t="n">
        <v>0.4114726457804375</v>
      </c>
      <c r="P2375" s="84" t="n">
        <v>0.3614092524042486</v>
      </c>
      <c r="Q2375" s="84" t="n">
        <v>0.3539432368065774</v>
      </c>
      <c r="R2375" s="84" t="n">
        <v>0.2933480491588116</v>
      </c>
      <c r="S2375" s="84" t="n">
        <v>0.3062468906548048</v>
      </c>
      <c r="T2375" s="84" t="n">
        <v>0.3492960421662432</v>
      </c>
      <c r="U2375" s="84" t="n">
        <v>0.2905091042582121</v>
      </c>
      <c r="V2375" s="84" t="n">
        <v>0.2561508788591385</v>
      </c>
      <c r="W2375" s="84" t="n">
        <v>0.3139867896939444</v>
      </c>
      <c r="X2375" s="84" t="n">
        <v>0.2716168993907306</v>
      </c>
      <c r="Y2375" s="84" t="n">
        <v>0.2622090005557258</v>
      </c>
      <c r="Z2375" s="84" t="n">
        <v>0.2894623418799992</v>
      </c>
      <c r="AA2375" s="84" t="n">
        <v>0.2886834069293628</v>
      </c>
      <c r="AB2375" s="84" t="n">
        <v>0.2798080915477239</v>
      </c>
      <c r="AC2375" s="84" t="n">
        <v>0.2623852506241597</v>
      </c>
      <c r="AD2375" s="84" t="n">
        <v>0.381055634969578</v>
      </c>
      <c r="AE2375" s="84" t="n">
        <v>0.382506324791631</v>
      </c>
      <c r="AF2375" s="84" t="n">
        <v>0.6547133930997011</v>
      </c>
      <c r="AG2375" s="84" t="n">
        <v>0.6441266832504549</v>
      </c>
      <c r="AH2375" s="84" t="n">
        <v>0.6031689397670281</v>
      </c>
      <c r="AI2375" s="84" t="n">
        <v>0.6429005468908244</v>
      </c>
      <c r="AJ2375" s="84" t="n">
        <v>0.6550628249566723</v>
      </c>
      <c r="AK2375" s="84" t="n">
        <v>0.6037288783337427</v>
      </c>
    </row>
    <row r="2376">
      <c r="A2376" s="84" t="n">
        <v>9</v>
      </c>
      <c r="B2376" s="84" t="n">
        <v>0.6617047083471167</v>
      </c>
      <c r="C2376" s="84" t="n">
        <v>0.6489370178222238</v>
      </c>
      <c r="D2376" s="84" t="n">
        <v>0.5995648144017685</v>
      </c>
      <c r="E2376" s="84" t="n">
        <v>0.6566056086886044</v>
      </c>
      <c r="F2376" s="84" t="n">
        <v>0.6487930745313567</v>
      </c>
      <c r="G2376" s="84" t="n">
        <v>0.5983874988668297</v>
      </c>
      <c r="H2376" s="84" t="n">
        <v>0.6308507844810609</v>
      </c>
      <c r="I2376" s="84" t="n">
        <v>0.6051863155976676</v>
      </c>
      <c r="J2376" s="84" t="n">
        <v>0.5939068018424754</v>
      </c>
      <c r="K2376" s="84" t="n">
        <v>0.3275679995433399</v>
      </c>
      <c r="L2376" s="84" t="n">
        <v>0.5341645013719889</v>
      </c>
      <c r="M2376" s="84" t="n">
        <v>0.5870306082223832</v>
      </c>
      <c r="N2376" s="84" t="n">
        <v>0.1794016420743215</v>
      </c>
      <c r="O2376" s="84" t="n">
        <v>0.3193457920169905</v>
      </c>
      <c r="P2376" s="84" t="n">
        <v>0.3197577548476933</v>
      </c>
      <c r="Q2376" s="84" t="n">
        <v>0.172337423964322</v>
      </c>
      <c r="R2376" s="84" t="n">
        <v>0.2089488127908364</v>
      </c>
      <c r="S2376" s="84" t="n">
        <v>0.2321573468339882</v>
      </c>
      <c r="T2376" s="84" t="n">
        <v>0.1678482395118592</v>
      </c>
      <c r="U2376" s="84" t="n">
        <v>0.1952031107462862</v>
      </c>
      <c r="V2376" s="84" t="n">
        <v>0.1886193842783442</v>
      </c>
      <c r="W2376" s="84" t="n">
        <v>0.1725104623607119</v>
      </c>
      <c r="X2376" s="84" t="n">
        <v>0.1992673225343511</v>
      </c>
      <c r="Y2376" s="84" t="n">
        <v>0.2021832867783132</v>
      </c>
      <c r="Z2376" s="84" t="n">
        <v>0.1719924623619269</v>
      </c>
      <c r="AA2376" s="84" t="n">
        <v>0.2106642545895568</v>
      </c>
      <c r="AB2376" s="84" t="n">
        <v>0.2383951307670338</v>
      </c>
      <c r="AC2376" s="84" t="n">
        <v>0.2580142116381793</v>
      </c>
      <c r="AD2376" s="84" t="n">
        <v>0.3551137736122519</v>
      </c>
      <c r="AE2376" s="84" t="n">
        <v>0.3875661580965094</v>
      </c>
      <c r="AF2376" s="84" t="n">
        <v>0.6381737699154642</v>
      </c>
      <c r="AG2376" s="84" t="n">
        <v>0.6390126717360107</v>
      </c>
      <c r="AH2376" s="84" t="n">
        <v>0.5940128848105971</v>
      </c>
      <c r="AI2376" s="84" t="n">
        <v>0.642059176391767</v>
      </c>
      <c r="AJ2376" s="84" t="n">
        <v>0.6484250433275562</v>
      </c>
      <c r="AK2376" s="84" t="n">
        <v>0.6023148527284141</v>
      </c>
    </row>
    <row r="2377">
      <c r="A2377" s="84" t="n">
        <v>10</v>
      </c>
      <c r="B2377" s="84" t="n">
        <v>0.6144479624466394</v>
      </c>
      <c r="C2377" s="84" t="n">
        <v>0.6039204795086537</v>
      </c>
      <c r="D2377" s="84" t="n">
        <v>0.5979886296610212</v>
      </c>
      <c r="E2377" s="84" t="n">
        <v>0.5964824120603016</v>
      </c>
      <c r="F2377" s="84" t="n">
        <v>0.5944601411412573</v>
      </c>
      <c r="G2377" s="84" t="n">
        <v>0.596585758317469</v>
      </c>
      <c r="H2377" s="84" t="n">
        <v>0.6004562463073591</v>
      </c>
      <c r="I2377" s="84" t="n">
        <v>0.5806600765306122</v>
      </c>
      <c r="J2377" s="84" t="n">
        <v>0.5923180670011773</v>
      </c>
      <c r="K2377" s="84" t="n">
        <v>0.330374556421307</v>
      </c>
      <c r="L2377" s="84" t="n">
        <v>0.5201949701366162</v>
      </c>
      <c r="M2377" s="84" t="n">
        <v>0.5979666577652311</v>
      </c>
      <c r="N2377" s="84" t="n">
        <v>0.1903981475117763</v>
      </c>
      <c r="O2377" s="84" t="n">
        <v>0.3166458143285217</v>
      </c>
      <c r="P2377" s="84" t="n">
        <v>0.3309877681610786</v>
      </c>
      <c r="Q2377" s="84" t="n">
        <v>0.1822682017909784</v>
      </c>
      <c r="R2377" s="84" t="n">
        <v>0.2075988204612473</v>
      </c>
      <c r="S2377" s="84" t="n">
        <v>0.2420061561709362</v>
      </c>
      <c r="T2377" s="84" t="n">
        <v>0.1816424891379187</v>
      </c>
      <c r="U2377" s="84" t="n">
        <v>0.195467013705623</v>
      </c>
      <c r="V2377" s="84" t="n">
        <v>0.1973654090275321</v>
      </c>
      <c r="W2377" s="84" t="n">
        <v>0.1799979831593808</v>
      </c>
      <c r="X2377" s="84" t="n">
        <v>0.1971074697793775</v>
      </c>
      <c r="Y2377" s="84" t="n">
        <v>0.2086685875579798</v>
      </c>
      <c r="Z2377" s="84" t="n">
        <v>0.172438506104284</v>
      </c>
      <c r="AA2377" s="84" t="n">
        <v>0.2078376017263783</v>
      </c>
      <c r="AB2377" s="84" t="n">
        <v>0.2433704461943517</v>
      </c>
      <c r="AC2377" s="84" t="n">
        <v>0.2575840215095064</v>
      </c>
      <c r="AD2377" s="84" t="n">
        <v>0.347949460474078</v>
      </c>
      <c r="AE2377" s="84" t="n">
        <v>0.3896653680795915</v>
      </c>
      <c r="AF2377" s="84" t="n">
        <v>0.6051264841715006</v>
      </c>
      <c r="AG2377" s="84" t="n">
        <v>0.5913444319646428</v>
      </c>
      <c r="AH2377" s="84" t="n">
        <v>0.5953295074223341</v>
      </c>
      <c r="AI2377" s="84" t="n">
        <v>0.6159143671803182</v>
      </c>
      <c r="AJ2377" s="84" t="n">
        <v>0.595238301559792</v>
      </c>
      <c r="AK2377" s="84" t="n">
        <v>0.6072120765430076</v>
      </c>
    </row>
    <row r="2378">
      <c r="A2378" s="84" t="n">
        <v>11</v>
      </c>
      <c r="B2378" s="84" t="n">
        <v>0.5963801332640235</v>
      </c>
      <c r="C2378" s="84" t="n">
        <v>0.5870429768509138</v>
      </c>
      <c r="D2378" s="84" t="n">
        <v>0.5912972793465278</v>
      </c>
      <c r="E2378" s="84" t="n">
        <v>0.5771762035986384</v>
      </c>
      <c r="F2378" s="84" t="n">
        <v>0.5753067306575841</v>
      </c>
      <c r="G2378" s="84" t="n">
        <v>0.5927386456350285</v>
      </c>
      <c r="H2378" s="84" t="n">
        <v>0.5920206131425195</v>
      </c>
      <c r="I2378" s="84" t="n">
        <v>0.5725173104956267</v>
      </c>
      <c r="J2378" s="84" t="n">
        <v>0.5918608771187895</v>
      </c>
      <c r="K2378" s="84" t="n">
        <v>0.3347033136398664</v>
      </c>
      <c r="L2378" s="84" t="n">
        <v>0.5123520613119916</v>
      </c>
      <c r="M2378" s="84" t="n">
        <v>0.6019405129770216</v>
      </c>
      <c r="N2378" s="84" t="n">
        <v>0.2136758462815423</v>
      </c>
      <c r="O2378" s="84" t="n">
        <v>0.3209316052722995</v>
      </c>
      <c r="P2378" s="84" t="n">
        <v>0.3369668334604438</v>
      </c>
      <c r="Q2378" s="84" t="n">
        <v>0.2045720006674453</v>
      </c>
      <c r="R2378" s="84" t="n">
        <v>0.2103644297475583</v>
      </c>
      <c r="S2378" s="84" t="n">
        <v>0.2488221068790023</v>
      </c>
      <c r="T2378" s="84" t="n">
        <v>0.213286165388542</v>
      </c>
      <c r="U2378" s="84" t="n">
        <v>0.2004567490621599</v>
      </c>
      <c r="V2378" s="84" t="n">
        <v>0.2044541727600018</v>
      </c>
      <c r="W2378" s="84" t="n">
        <v>0.1991025059244693</v>
      </c>
      <c r="X2378" s="84" t="n">
        <v>0.2008282955070501</v>
      </c>
      <c r="Y2378" s="84" t="n">
        <v>0.2140681139989693</v>
      </c>
      <c r="Z2378" s="84" t="n">
        <v>0.1915782932061023</v>
      </c>
      <c r="AA2378" s="84" t="n">
        <v>0.2125280788212152</v>
      </c>
      <c r="AB2378" s="84" t="n">
        <v>0.2500498011553868</v>
      </c>
      <c r="AC2378" s="84" t="n">
        <v>0.2595045131553678</v>
      </c>
      <c r="AD2378" s="84" t="n">
        <v>0.349231136485707</v>
      </c>
      <c r="AE2378" s="84" t="n">
        <v>0.3920323146409226</v>
      </c>
      <c r="AF2378" s="84" t="n">
        <v>0.5832813973185035</v>
      </c>
      <c r="AG2378" s="84" t="n">
        <v>0.5723331733428192</v>
      </c>
      <c r="AH2378" s="84" t="n">
        <v>0.5857613797400927</v>
      </c>
      <c r="AI2378" s="84" t="n">
        <v>0.603231485953787</v>
      </c>
      <c r="AJ2378" s="84" t="n">
        <v>0.5767352686308491</v>
      </c>
      <c r="AK2378" s="84" t="n">
        <v>0.6001146507247563</v>
      </c>
    </row>
    <row r="2379">
      <c r="A2379" s="84" t="n">
        <v>12</v>
      </c>
      <c r="B2379" s="84" t="n">
        <v>0.5928043728242207</v>
      </c>
      <c r="C2379" s="84" t="n">
        <v>0.58372848482641</v>
      </c>
      <c r="D2379" s="84" t="n">
        <v>0.5893741357005844</v>
      </c>
      <c r="E2379" s="84" t="n">
        <v>0.5740962878910681</v>
      </c>
      <c r="F2379" s="84" t="n">
        <v>0.5710363690314922</v>
      </c>
      <c r="G2379" s="84" t="n">
        <v>0.5906819418003807</v>
      </c>
      <c r="H2379" s="84" t="n">
        <v>0.586949386201011</v>
      </c>
      <c r="I2379" s="84" t="n">
        <v>0.5583933126822158</v>
      </c>
      <c r="J2379" s="84" t="n">
        <v>0.5848030083094262</v>
      </c>
      <c r="K2379" s="84" t="n">
        <v>0.3322392518385326</v>
      </c>
      <c r="L2379" s="84" t="n">
        <v>0.5000613702414658</v>
      </c>
      <c r="M2379" s="84" t="n">
        <v>0.595429748598024</v>
      </c>
      <c r="N2379" s="84" t="n">
        <v>0.242139877663877</v>
      </c>
      <c r="O2379" s="84" t="n">
        <v>0.3270870460380086</v>
      </c>
      <c r="P2379" s="84" t="n">
        <v>0.3389253095162803</v>
      </c>
      <c r="Q2379" s="84" t="n">
        <v>0.2337727348573335</v>
      </c>
      <c r="R2379" s="84" t="n">
        <v>0.2189101198288647</v>
      </c>
      <c r="S2379" s="84" t="n">
        <v>0.2549915798267014</v>
      </c>
      <c r="T2379" s="84" t="n">
        <v>0.2657897860822906</v>
      </c>
      <c r="U2379" s="84" t="n">
        <v>0.2139567640297904</v>
      </c>
      <c r="V2379" s="84" t="n">
        <v>0.2187452112534834</v>
      </c>
      <c r="W2379" s="84" t="n">
        <v>0.2325770181011446</v>
      </c>
      <c r="X2379" s="84" t="n">
        <v>0.2100454692506063</v>
      </c>
      <c r="Y2379" s="84" t="n">
        <v>0.2226736092642962</v>
      </c>
      <c r="Z2379" s="84" t="n">
        <v>0.223142152637171</v>
      </c>
      <c r="AA2379" s="84" t="n">
        <v>0.2225255966666697</v>
      </c>
      <c r="AB2379" s="84" t="n">
        <v>0.2571323654708789</v>
      </c>
      <c r="AC2379" s="84" t="n">
        <v>0.2563164970232379</v>
      </c>
      <c r="AD2379" s="84" t="n">
        <v>0.341356359926453</v>
      </c>
      <c r="AE2379" s="84" t="n">
        <v>0.3887379906563814</v>
      </c>
      <c r="AF2379" s="84" t="n">
        <v>0.5775444652188503</v>
      </c>
      <c r="AG2379" s="84" t="n">
        <v>0.5710711161896594</v>
      </c>
      <c r="AH2379" s="84" t="n">
        <v>0.5826356573565031</v>
      </c>
      <c r="AI2379" s="84" t="n">
        <v>0.5999439086333963</v>
      </c>
      <c r="AJ2379" s="84" t="n">
        <v>0.5765814558058924</v>
      </c>
      <c r="AK2379" s="84" t="n">
        <v>0.5984385663199846</v>
      </c>
    </row>
    <row r="2380">
      <c r="A2380" s="84" t="n">
        <v>13</v>
      </c>
      <c r="B2380" s="84" t="n">
        <v>0.5731613187782556</v>
      </c>
      <c r="C2380" s="84" t="n">
        <v>0.5658197562846728</v>
      </c>
      <c r="D2380" s="84" t="n">
        <v>0.5820136503546416</v>
      </c>
      <c r="E2380" s="84" t="n">
        <v>0.5567352893499756</v>
      </c>
      <c r="F2380" s="84" t="n">
        <v>0.5530518249022719</v>
      </c>
      <c r="G2380" s="84" t="n">
        <v>0.5802794397606744</v>
      </c>
      <c r="H2380" s="84" t="n">
        <v>0.5707181776406486</v>
      </c>
      <c r="I2380" s="84" t="n">
        <v>0.5549312135568515</v>
      </c>
      <c r="J2380" s="84" t="n">
        <v>0.5894663451097828</v>
      </c>
      <c r="K2380" s="84" t="n">
        <v>0.3390035296020398</v>
      </c>
      <c r="L2380" s="84" t="n">
        <v>0.5019960931080177</v>
      </c>
      <c r="M2380" s="84" t="n">
        <v>0.6080189219089766</v>
      </c>
      <c r="N2380" s="84" t="n">
        <v>0.2941776675777553</v>
      </c>
      <c r="O2380" s="84" t="n">
        <v>0.3476418971014779</v>
      </c>
      <c r="P2380" s="84" t="n">
        <v>0.3568093581672703</v>
      </c>
      <c r="Q2380" s="84" t="n">
        <v>0.2900757954987889</v>
      </c>
      <c r="R2380" s="84" t="n">
        <v>0.2401895443775888</v>
      </c>
      <c r="S2380" s="84" t="n">
        <v>0.2760938909181846</v>
      </c>
      <c r="T2380" s="84" t="n">
        <v>0.341052731546333</v>
      </c>
      <c r="U2380" s="84" t="n">
        <v>0.243873118608231</v>
      </c>
      <c r="V2380" s="84" t="n">
        <v>0.2490696825285717</v>
      </c>
      <c r="W2380" s="84" t="n">
        <v>0.2936721625573539</v>
      </c>
      <c r="X2380" s="84" t="n">
        <v>0.2338688900958462</v>
      </c>
      <c r="Y2380" s="84" t="n">
        <v>0.2479802212998847</v>
      </c>
      <c r="Z2380" s="84" t="n">
        <v>0.2688841890022653</v>
      </c>
      <c r="AA2380" s="84" t="n">
        <v>0.2464267132828835</v>
      </c>
      <c r="AB2380" s="84" t="n">
        <v>0.2764960147075411</v>
      </c>
      <c r="AC2380" s="84" t="n">
        <v>0.260871903207221</v>
      </c>
      <c r="AD2380" s="84" t="n">
        <v>0.3427602356465075</v>
      </c>
      <c r="AE2380" s="84" t="n">
        <v>0.3970766269847429</v>
      </c>
      <c r="AF2380" s="84" t="n">
        <v>0.5618677788963996</v>
      </c>
      <c r="AG2380" s="84" t="n">
        <v>0.5548568490964596</v>
      </c>
      <c r="AH2380" s="84" t="n">
        <v>0.5754495110405338</v>
      </c>
      <c r="AI2380" s="84" t="n">
        <v>0.5817142144871535</v>
      </c>
      <c r="AJ2380" s="84" t="n">
        <v>0.5577209705372617</v>
      </c>
      <c r="AK2380" s="84" t="n">
        <v>0.5913738978516637</v>
      </c>
    </row>
    <row r="2381">
      <c r="A2381" s="84" t="n">
        <v>14</v>
      </c>
      <c r="B2381" s="84" t="n">
        <v>0.5647653702566041</v>
      </c>
      <c r="C2381" s="84" t="n">
        <v>0.5617563165430939</v>
      </c>
      <c r="D2381" s="84" t="n">
        <v>0.5920358061590162</v>
      </c>
      <c r="E2381" s="84" t="n">
        <v>0.5558437348030475</v>
      </c>
      <c r="F2381" s="84" t="n">
        <v>0.5507863400033544</v>
      </c>
      <c r="G2381" s="84" t="n">
        <v>0.5892258181488532</v>
      </c>
      <c r="H2381" s="84" t="n">
        <v>0.5747554651086457</v>
      </c>
      <c r="I2381" s="84" t="n">
        <v>0.5550200437317786</v>
      </c>
      <c r="J2381" s="84" t="n">
        <v>0.5899292498657005</v>
      </c>
      <c r="K2381" s="84" t="n">
        <v>0.3450067071952508</v>
      </c>
      <c r="L2381" s="84" t="n">
        <v>0.5059279492561717</v>
      </c>
      <c r="M2381" s="84" t="n">
        <v>0.6130736657383742</v>
      </c>
      <c r="N2381" s="84" t="n">
        <v>0.351428224011504</v>
      </c>
      <c r="O2381" s="84" t="n">
        <v>0.3717905992199437</v>
      </c>
      <c r="P2381" s="84" t="n">
        <v>0.3748661353713531</v>
      </c>
      <c r="Q2381" s="84" t="n">
        <v>0.3445686634406808</v>
      </c>
      <c r="R2381" s="84" t="n">
        <v>0.2701442037261153</v>
      </c>
      <c r="S2381" s="84" t="n">
        <v>0.303575846739544</v>
      </c>
      <c r="T2381" s="84" t="n">
        <v>0.4381443054203566</v>
      </c>
      <c r="U2381" s="84" t="n">
        <v>0.2834554114286525</v>
      </c>
      <c r="V2381" s="84" t="n">
        <v>0.2970205246858109</v>
      </c>
      <c r="W2381" s="84" t="n">
        <v>0.3631977008016941</v>
      </c>
      <c r="X2381" s="84" t="n">
        <v>0.2687728539366843</v>
      </c>
      <c r="Y2381" s="84" t="n">
        <v>0.2804452408419887</v>
      </c>
      <c r="Z2381" s="84" t="n">
        <v>0.333440250185434</v>
      </c>
      <c r="AA2381" s="84" t="n">
        <v>0.2802370148425776</v>
      </c>
      <c r="AB2381" s="84" t="n">
        <v>0.3009069810419601</v>
      </c>
      <c r="AC2381" s="84" t="n">
        <v>0.263337814480507</v>
      </c>
      <c r="AD2381" s="84" t="n">
        <v>0.3436298428739099</v>
      </c>
      <c r="AE2381" s="84" t="n">
        <v>0.394426422884105</v>
      </c>
      <c r="AF2381" s="84" t="n">
        <v>0.5625549323233776</v>
      </c>
      <c r="AG2381" s="84" t="n">
        <v>0.5538944696070812</v>
      </c>
      <c r="AH2381" s="84" t="n">
        <v>0.5857613797400925</v>
      </c>
      <c r="AI2381" s="84" t="n">
        <v>0.579392655147162</v>
      </c>
      <c r="AJ2381" s="84" t="n">
        <v>0.5547053726169844</v>
      </c>
      <c r="AK2381" s="84" t="n">
        <v>0.5998252941337044</v>
      </c>
    </row>
    <row r="2382">
      <c r="A2382" s="84" t="n">
        <v>15</v>
      </c>
      <c r="B2382" s="84" t="n">
        <v>0.5565269442212876</v>
      </c>
      <c r="C2382" s="84" t="n">
        <v>0.5531991904990631</v>
      </c>
      <c r="D2382" s="84" t="n">
        <v>0.5795700683509043</v>
      </c>
      <c r="E2382" s="84" t="n">
        <v>0.5503485167774356</v>
      </c>
      <c r="F2382" s="84" t="n">
        <v>0.5463301982944355</v>
      </c>
      <c r="G2382" s="84" t="n">
        <v>0.581661907352008</v>
      </c>
      <c r="H2382" s="84" t="n">
        <v>0.5722444692444035</v>
      </c>
      <c r="I2382" s="84" t="n">
        <v>0.5664654701166181</v>
      </c>
      <c r="J2382" s="84" t="n">
        <v>0.5925352321953117</v>
      </c>
      <c r="K2382" s="84" t="n">
        <v>0.3593819866617196</v>
      </c>
      <c r="L2382" s="84" t="n">
        <v>0.5202969071478646</v>
      </c>
      <c r="M2382" s="84" t="n">
        <v>0.6199086967026539</v>
      </c>
      <c r="N2382" s="84" t="n">
        <v>0.4183535905176288</v>
      </c>
      <c r="O2382" s="84" t="n">
        <v>0.4026864213151375</v>
      </c>
      <c r="P2382" s="84" t="n">
        <v>0.3952295030998131</v>
      </c>
      <c r="Q2382" s="84" t="n">
        <v>0.4217293913606278</v>
      </c>
      <c r="R2382" s="84" t="n">
        <v>0.306579508070977</v>
      </c>
      <c r="S2382" s="84" t="n">
        <v>0.3372565399339688</v>
      </c>
      <c r="T2382" s="84" t="n">
        <v>0.4996509888648828</v>
      </c>
      <c r="U2382" s="84" t="n">
        <v>0.3290649327323175</v>
      </c>
      <c r="V2382" s="84" t="n">
        <v>0.343512750126281</v>
      </c>
      <c r="W2382" s="84" t="n">
        <v>0.4457066505319418</v>
      </c>
      <c r="X2382" s="84" t="n">
        <v>0.3149195397832714</v>
      </c>
      <c r="Y2382" s="84" t="n">
        <v>0.3215982891717853</v>
      </c>
      <c r="Z2382" s="84" t="n">
        <v>0.4082202353507207</v>
      </c>
      <c r="AA2382" s="84" t="n">
        <v>0.3282662636330793</v>
      </c>
      <c r="AB2382" s="84" t="n">
        <v>0.3318796996090309</v>
      </c>
      <c r="AC2382" s="84" t="n">
        <v>0.2804378720952563</v>
      </c>
      <c r="AD2382" s="84" t="n">
        <v>0.3581559779813178</v>
      </c>
      <c r="AE2382" s="84" t="n">
        <v>0.4000333700662744</v>
      </c>
      <c r="AF2382" s="84" t="n">
        <v>0.5551560477491729</v>
      </c>
      <c r="AG2382" s="84" t="n">
        <v>0.5487292936134548</v>
      </c>
      <c r="AH2382" s="84" t="n">
        <v>0.5765249203493571</v>
      </c>
      <c r="AI2382" s="84" t="n">
        <v>0.5627677973231954</v>
      </c>
      <c r="AJ2382" s="84" t="n">
        <v>0.5463496533795492</v>
      </c>
      <c r="AK2382" s="84" t="n">
        <v>0.5881964349084158</v>
      </c>
    </row>
    <row r="2383">
      <c r="A2383" s="84" t="n">
        <v>16</v>
      </c>
      <c r="B2383" s="84" t="n">
        <v>0.5643085550462329</v>
      </c>
      <c r="C2383" s="84" t="n">
        <v>0.5641078757885005</v>
      </c>
      <c r="D2383" s="84" t="n">
        <v>0.5751884730338582</v>
      </c>
      <c r="E2383" s="84" t="n">
        <v>0.562165667044902</v>
      </c>
      <c r="F2383" s="84" t="n">
        <v>0.5590587142470101</v>
      </c>
      <c r="G2383" s="84" t="n">
        <v>0.5814862659776991</v>
      </c>
      <c r="H2383" s="84" t="n">
        <v>0.580236985492024</v>
      </c>
      <c r="I2383" s="84" t="n">
        <v>0.6112290451895045</v>
      </c>
      <c r="J2383" s="84" t="n">
        <v>0.6375627207369902</v>
      </c>
      <c r="K2383" s="84" t="n">
        <v>0.3967044362626176</v>
      </c>
      <c r="L2383" s="84" t="n">
        <v>0.5677912330009631</v>
      </c>
      <c r="M2383" s="84" t="n">
        <v>0.6711491753455664</v>
      </c>
      <c r="N2383" s="84" t="n">
        <v>0.5002088278676825</v>
      </c>
      <c r="O2383" s="84" t="n">
        <v>0.4625928823391521</v>
      </c>
      <c r="P2383" s="84" t="n">
        <v>0.445934634200785</v>
      </c>
      <c r="Q2383" s="84" t="n">
        <v>0.4986878631130258</v>
      </c>
      <c r="R2383" s="84" t="n">
        <v>0.3666729166311555</v>
      </c>
      <c r="S2383" s="84" t="n">
        <v>0.3950564404349226</v>
      </c>
      <c r="T2383" s="84" t="n">
        <v>0.569296517011325</v>
      </c>
      <c r="U2383" s="84" t="n">
        <v>0.3912625275128683</v>
      </c>
      <c r="V2383" s="84" t="n">
        <v>0.409644275355053</v>
      </c>
      <c r="W2383" s="84" t="n">
        <v>0.5466444814198558</v>
      </c>
      <c r="X2383" s="84" t="n">
        <v>0.3845864055134106</v>
      </c>
      <c r="Y2383" s="84" t="n">
        <v>0.3929622748439658</v>
      </c>
      <c r="Z2383" s="84" t="n">
        <v>0.5105045807188822</v>
      </c>
      <c r="AA2383" s="84" t="n">
        <v>0.4126506848891555</v>
      </c>
      <c r="AB2383" s="84" t="n">
        <v>0.4004132895883183</v>
      </c>
      <c r="AC2383" s="84" t="n">
        <v>0.3496908008450163</v>
      </c>
      <c r="AD2383" s="84" t="n">
        <v>0.4049712546499832</v>
      </c>
      <c r="AE2383" s="84" t="n">
        <v>0.4465031274736531</v>
      </c>
      <c r="AF2383" s="84" t="n">
        <v>0.5620595426434631</v>
      </c>
      <c r="AG2383" s="84" t="n">
        <v>0.5619078016085139</v>
      </c>
      <c r="AH2383" s="84" t="n">
        <v>0.5762837070464435</v>
      </c>
      <c r="AI2383" s="84" t="n">
        <v>0.5675199825493527</v>
      </c>
      <c r="AJ2383" s="84" t="n">
        <v>0.5580155979202773</v>
      </c>
      <c r="AK2383" s="84" t="n">
        <v>0.584347446291595</v>
      </c>
    </row>
    <row r="2384">
      <c r="A2384" s="84" t="n">
        <v>17</v>
      </c>
      <c r="B2384" s="84" t="n">
        <v>0.61616495754769</v>
      </c>
      <c r="C2384" s="84" t="n">
        <v>0.6157488452774179</v>
      </c>
      <c r="D2384" s="84" t="n">
        <v>0.6270340465817114</v>
      </c>
      <c r="E2384" s="84" t="n">
        <v>0.6083481925757822</v>
      </c>
      <c r="F2384" s="84" t="n">
        <v>0.6089871115067539</v>
      </c>
      <c r="G2384" s="84" t="n">
        <v>0.6315327259541292</v>
      </c>
      <c r="H2384" s="84" t="n">
        <v>0.6249753823934878</v>
      </c>
      <c r="I2384" s="84" t="n">
        <v>0.6825983965014578</v>
      </c>
      <c r="J2384" s="84" t="n">
        <v>0.7112160107896812</v>
      </c>
      <c r="K2384" s="84" t="n">
        <v>0.4671157157671414</v>
      </c>
      <c r="L2384" s="84" t="n">
        <v>0.6378406828531543</v>
      </c>
      <c r="M2384" s="84" t="n">
        <v>0.7353666755681024</v>
      </c>
      <c r="N2384" s="84" t="n">
        <v>0.5774064107511987</v>
      </c>
      <c r="O2384" s="84" t="n">
        <v>0.5383207607384835</v>
      </c>
      <c r="P2384" s="84" t="n">
        <v>0.5104474200997574</v>
      </c>
      <c r="Q2384" s="84" t="n">
        <v>0.5861434299612174</v>
      </c>
      <c r="R2384" s="84" t="n">
        <v>0.4458008761313856</v>
      </c>
      <c r="S2384" s="84" t="n">
        <v>0.4615824604996768</v>
      </c>
      <c r="T2384" s="84" t="n">
        <v>0.6463021439255443</v>
      </c>
      <c r="U2384" s="84" t="n">
        <v>0.4747574849969199</v>
      </c>
      <c r="V2384" s="84" t="n">
        <v>0.4970818206412239</v>
      </c>
      <c r="W2384" s="84" t="n">
        <v>0.6348106690868754</v>
      </c>
      <c r="X2384" s="84" t="n">
        <v>0.4719704834201525</v>
      </c>
      <c r="Y2384" s="84" t="n">
        <v>0.4840481042049913</v>
      </c>
      <c r="Z2384" s="84" t="n">
        <v>0.6016879498025379</v>
      </c>
      <c r="AA2384" s="84" t="n">
        <v>0.5012565355305849</v>
      </c>
      <c r="AB2384" s="84" t="n">
        <v>0.491154594786599</v>
      </c>
      <c r="AC2384" s="84" t="n">
        <v>0.4258190896869598</v>
      </c>
      <c r="AD2384" s="84" t="n">
        <v>0.4673868871187298</v>
      </c>
      <c r="AE2384" s="84" t="n">
        <v>0.5109189961042387</v>
      </c>
      <c r="AF2384" s="84" t="n">
        <v>0.6122377231251097</v>
      </c>
      <c r="AG2384" s="84" t="n">
        <v>0.6131916645754201</v>
      </c>
      <c r="AH2384" s="84" t="n">
        <v>0.6269284501040231</v>
      </c>
      <c r="AI2384" s="84" t="n">
        <v>0.6205419049251336</v>
      </c>
      <c r="AJ2384" s="84" t="n">
        <v>0.6101841421143847</v>
      </c>
      <c r="AK2384" s="84" t="n">
        <v>0.6340130483443888</v>
      </c>
    </row>
    <row r="2385">
      <c r="A2385" s="84" t="n">
        <v>18</v>
      </c>
      <c r="B2385" s="84" t="n">
        <v>0.6963281508435329</v>
      </c>
      <c r="C2385" s="84" t="n">
        <v>0.6965577998693322</v>
      </c>
      <c r="D2385" s="84" t="n">
        <v>0.7101307043761432</v>
      </c>
      <c r="E2385" s="84" t="n">
        <v>0.6857999675798347</v>
      </c>
      <c r="F2385" s="84" t="n">
        <v>0.6877939905303763</v>
      </c>
      <c r="G2385" s="84" t="n">
        <v>0.7107243223642462</v>
      </c>
      <c r="H2385" s="84" t="n">
        <v>0.6946760322982998</v>
      </c>
      <c r="I2385" s="84" t="n">
        <v>0.7719797740524782</v>
      </c>
      <c r="J2385" s="84" t="n">
        <v>0.7915671326193552</v>
      </c>
      <c r="K2385" s="84" t="n">
        <v>0.5454329232906165</v>
      </c>
      <c r="L2385" s="84" t="n">
        <v>0.729342672705221</v>
      </c>
      <c r="M2385" s="84" t="n">
        <v>0.806565444626712</v>
      </c>
      <c r="N2385" s="84" t="n">
        <v>0.6154077958879414</v>
      </c>
      <c r="O2385" s="84" t="n">
        <v>0.6118796194048185</v>
      </c>
      <c r="P2385" s="84" t="n">
        <v>0.5707429719409107</v>
      </c>
      <c r="Q2385" s="84" t="n">
        <v>0.6421026551178394</v>
      </c>
      <c r="R2385" s="84" t="n">
        <v>0.5205924966335419</v>
      </c>
      <c r="S2385" s="84" t="n">
        <v>0.50877001620185</v>
      </c>
      <c r="T2385" s="84" t="n">
        <v>0.6818775374534057</v>
      </c>
      <c r="U2385" s="84" t="n">
        <v>0.5430862939043934</v>
      </c>
      <c r="V2385" s="84" t="n">
        <v>0.5441359256729786</v>
      </c>
      <c r="W2385" s="84" t="n">
        <v>0.6785408158120306</v>
      </c>
      <c r="X2385" s="84" t="n">
        <v>0.5396523456406366</v>
      </c>
      <c r="Y2385" s="84" t="n">
        <v>0.5361029138001553</v>
      </c>
      <c r="Z2385" s="84" t="n">
        <v>0.6291522161858749</v>
      </c>
      <c r="AA2385" s="84" t="n">
        <v>0.5291670825674136</v>
      </c>
      <c r="AB2385" s="84" t="n">
        <v>0.5052957228607703</v>
      </c>
      <c r="AC2385" s="84" t="n">
        <v>0.4463837142308431</v>
      </c>
      <c r="AD2385" s="84" t="n">
        <v>0.5204087722339529</v>
      </c>
      <c r="AE2385" s="84" t="n">
        <v>0.5614824069906409</v>
      </c>
      <c r="AF2385" s="84" t="n">
        <v>0.6927305559550634</v>
      </c>
      <c r="AG2385" s="84" t="n">
        <v>0.694280054867813</v>
      </c>
      <c r="AH2385" s="84" t="n">
        <v>0.7102776968149792</v>
      </c>
      <c r="AI2385" s="84" t="n">
        <v>0.7066577335971705</v>
      </c>
      <c r="AJ2385" s="84" t="n">
        <v>0.6934033795493935</v>
      </c>
      <c r="AK2385" s="84" t="n">
        <v>0.7169710370431029</v>
      </c>
    </row>
    <row r="2386">
      <c r="A2386" s="84" t="n">
        <v>19</v>
      </c>
      <c r="B2386" s="84" t="n">
        <v>0.7885103098467307</v>
      </c>
      <c r="C2386" s="84" t="n">
        <v>0.7894136581656924</v>
      </c>
      <c r="D2386" s="84" t="n">
        <v>0.8026596878361164</v>
      </c>
      <c r="E2386" s="84" t="n">
        <v>0.7774193548387097</v>
      </c>
      <c r="F2386" s="84" t="n">
        <v>0.7806350066442184</v>
      </c>
      <c r="G2386" s="84" t="n">
        <v>0.7986129997280391</v>
      </c>
      <c r="H2386" s="84" t="n">
        <v>0.7795411278146129</v>
      </c>
      <c r="I2386" s="84" t="n">
        <v>0.8504874271137026</v>
      </c>
      <c r="J2386" s="84" t="n">
        <v>0.8593855367980706</v>
      </c>
      <c r="K2386" s="84" t="n">
        <v>0.5753346462311272</v>
      </c>
      <c r="L2386" s="84" t="n">
        <v>0.7919382386532664</v>
      </c>
      <c r="M2386" s="84" t="n">
        <v>0.8580475336665014</v>
      </c>
      <c r="N2386" s="84" t="n">
        <v>0.5739964367092957</v>
      </c>
      <c r="O2386" s="84" t="n">
        <v>0.6164732529929929</v>
      </c>
      <c r="P2386" s="84" t="n">
        <v>0.5637328500476996</v>
      </c>
      <c r="Q2386" s="84" t="n">
        <v>0.6306246176094331</v>
      </c>
      <c r="R2386" s="84" t="n">
        <v>0.531511752774132</v>
      </c>
      <c r="S2386" s="84" t="n">
        <v>0.5026963177371682</v>
      </c>
      <c r="T2386" s="84" t="n">
        <v>0.6785393765284075</v>
      </c>
      <c r="U2386" s="84" t="n">
        <v>0.5443364849386251</v>
      </c>
      <c r="V2386" s="84" t="n">
        <v>0.5371928344271382</v>
      </c>
      <c r="W2386" s="84" t="n">
        <v>0.6283063580900521</v>
      </c>
      <c r="X2386" s="84" t="n">
        <v>0.5255123631931359</v>
      </c>
      <c r="Y2386" s="84" t="n">
        <v>0.5122672325409505</v>
      </c>
      <c r="Z2386" s="84" t="n">
        <v>0.5984754325120782</v>
      </c>
      <c r="AA2386" s="84" t="n">
        <v>0.5241541903803705</v>
      </c>
      <c r="AB2386" s="84" t="n">
        <v>0.4989475755837534</v>
      </c>
      <c r="AC2386" s="84" t="n">
        <v>0.4596274246207029</v>
      </c>
      <c r="AD2386" s="84" t="n">
        <v>0.5618643128539885</v>
      </c>
      <c r="AE2386" s="84" t="n">
        <v>0.5991867016405656</v>
      </c>
      <c r="AF2386" s="84" t="n">
        <v>0.7849049970436421</v>
      </c>
      <c r="AG2386" s="84" t="n">
        <v>0.7880450539785253</v>
      </c>
      <c r="AH2386" s="84" t="n">
        <v>0.8022452938279545</v>
      </c>
      <c r="AI2386" s="84" t="n">
        <v>0.8002368302145496</v>
      </c>
      <c r="AJ2386" s="84" t="n">
        <v>0.7881824090121315</v>
      </c>
      <c r="AK2386" s="84" t="n">
        <v>0.8100838042202384</v>
      </c>
    </row>
    <row r="2387">
      <c r="A2387" s="84" t="n">
        <v>20</v>
      </c>
      <c r="B2387" s="84" t="n">
        <v>0.8753051998172739</v>
      </c>
      <c r="C2387" s="84" t="n">
        <v>0.8748323973383899</v>
      </c>
      <c r="D2387" s="84" t="n">
        <v>0.8769386328827824</v>
      </c>
      <c r="E2387" s="84" t="n">
        <v>0.861095801588588</v>
      </c>
      <c r="F2387" s="84" t="n">
        <v>0.8623524402987962</v>
      </c>
      <c r="G2387" s="84" t="n">
        <v>0.8671244674100261</v>
      </c>
      <c r="H2387" s="84" t="n">
        <v>0.8543950633493074</v>
      </c>
      <c r="I2387" s="84" t="n">
        <v>0.9378393768221572</v>
      </c>
      <c r="J2387" s="84" t="n">
        <v>0.9419368849367366</v>
      </c>
      <c r="K2387" s="84" t="n">
        <v>1</v>
      </c>
      <c r="L2387" s="84" t="n">
        <v>0.9789323242262667</v>
      </c>
      <c r="M2387" s="84" t="n">
        <v>0.9356616945790258</v>
      </c>
      <c r="N2387" s="84" t="n">
        <v>1</v>
      </c>
      <c r="O2387" s="84" t="n">
        <v>1</v>
      </c>
      <c r="P2387" s="84" t="n">
        <v>1</v>
      </c>
      <c r="Q2387" s="84" t="n">
        <v>1</v>
      </c>
      <c r="R2387" s="84" t="n">
        <v>1</v>
      </c>
      <c r="S2387" s="84" t="n">
        <v>1</v>
      </c>
      <c r="T2387" s="84" t="n">
        <v>1</v>
      </c>
      <c r="U2387" s="84" t="n">
        <v>1</v>
      </c>
      <c r="V2387" s="84" t="n">
        <v>1</v>
      </c>
      <c r="W2387" s="84" t="n">
        <v>1</v>
      </c>
      <c r="X2387" s="84" t="n">
        <v>1</v>
      </c>
      <c r="Y2387" s="84" t="n">
        <v>1</v>
      </c>
      <c r="Z2387" s="84" t="n">
        <v>1</v>
      </c>
      <c r="AA2387" s="84" t="n">
        <v>1</v>
      </c>
      <c r="AB2387" s="84" t="n">
        <v>1</v>
      </c>
      <c r="AC2387" s="84" t="n">
        <v>1</v>
      </c>
      <c r="AD2387" s="84" t="n">
        <v>1</v>
      </c>
      <c r="AE2387" s="84" t="n">
        <v>1</v>
      </c>
      <c r="AF2387" s="84" t="n">
        <v>0.868865557632996</v>
      </c>
      <c r="AG2387" s="84" t="n">
        <v>0.8714991923321502</v>
      </c>
      <c r="AH2387" s="84" t="n">
        <v>0.874327869181985</v>
      </c>
      <c r="AI2387" s="84" t="n">
        <v>0.8799644754678176</v>
      </c>
      <c r="AJ2387" s="84" t="n">
        <v>0.8749826689774697</v>
      </c>
      <c r="AK2387" s="84" t="n">
        <v>0.8845958561952336</v>
      </c>
    </row>
    <row r="2388">
      <c r="A2388" s="84" t="n">
        <v>21</v>
      </c>
      <c r="B2388" s="84" t="n">
        <v>0.9785454373611833</v>
      </c>
      <c r="C2388" s="84" t="n">
        <v>0.9765390420298529</v>
      </c>
      <c r="D2388" s="84" t="n">
        <v>0.9735121658661828</v>
      </c>
      <c r="E2388" s="84" t="n">
        <v>0.9616145242340735</v>
      </c>
      <c r="F2388" s="84" t="n">
        <v>0.9622685812336313</v>
      </c>
      <c r="G2388" s="84" t="n">
        <v>0.9617328438038256</v>
      </c>
      <c r="H2388" s="84" t="n">
        <v>0.9455458543950632</v>
      </c>
      <c r="I2388" s="84" t="n">
        <v>1</v>
      </c>
      <c r="J2388" s="84" t="n">
        <v>1</v>
      </c>
      <c r="K2388" s="84" t="n">
        <v>0.8802694294602849</v>
      </c>
      <c r="L2388" s="84" t="n">
        <v>1</v>
      </c>
      <c r="M2388" s="84" t="n">
        <v>1</v>
      </c>
      <c r="N2388" s="84" t="n">
        <v>0.8814386389709807</v>
      </c>
      <c r="O2388" s="84" t="n">
        <v>0.9332221522437208</v>
      </c>
      <c r="P2388" s="84" t="n">
        <v>0.8994746394623624</v>
      </c>
      <c r="Q2388" s="84" t="n">
        <v>0.8996607152789365</v>
      </c>
      <c r="R2388" s="84" t="n">
        <v>0.8702575553547992</v>
      </c>
      <c r="S2388" s="84" t="n">
        <v>0.8471146606789879</v>
      </c>
      <c r="T2388" s="84" t="n">
        <v>0.8976376457180844</v>
      </c>
      <c r="U2388" s="84" t="n">
        <v>0.8623899682213574</v>
      </c>
      <c r="V2388" s="84" t="n">
        <v>0.8486500700930601</v>
      </c>
      <c r="W2388" s="84" t="n">
        <v>0.8783038370392781</v>
      </c>
      <c r="X2388" s="84" t="n">
        <v>0.8550060521489989</v>
      </c>
      <c r="Y2388" s="84" t="n">
        <v>0.8364222268277967</v>
      </c>
      <c r="Z2388" s="84" t="n">
        <v>0.8570755568029187</v>
      </c>
      <c r="AA2388" s="84" t="n">
        <v>0.8445694256859715</v>
      </c>
      <c r="AB2388" s="84" t="n">
        <v>0.8376098325481149</v>
      </c>
      <c r="AC2388" s="84" t="n">
        <v>0.8562319953908198</v>
      </c>
      <c r="AD2388" s="84" t="n">
        <v>0.8981621732223495</v>
      </c>
      <c r="AE2388" s="84" t="n">
        <v>0.921180679507675</v>
      </c>
      <c r="AF2388" s="84" t="n">
        <v>0.9678635920545886</v>
      </c>
      <c r="AG2388" s="84" t="n">
        <v>0.9732897054631479</v>
      </c>
      <c r="AH2388" s="84" t="n">
        <v>0.970461420947365</v>
      </c>
      <c r="AI2388" s="84" t="n">
        <v>0.9814586871504029</v>
      </c>
      <c r="AJ2388" s="84" t="n">
        <v>0.9798050259965334</v>
      </c>
      <c r="AK2388" s="84" t="n">
        <v>0.978707722545246</v>
      </c>
    </row>
    <row r="2389">
      <c r="A2389" s="84" t="n">
        <v>22</v>
      </c>
      <c r="B2389" s="84" t="n">
        <v>1</v>
      </c>
      <c r="C2389" s="84" t="n">
        <v>1</v>
      </c>
      <c r="D2389" s="84" t="n">
        <v>1</v>
      </c>
      <c r="E2389" s="84" t="n">
        <v>1</v>
      </c>
      <c r="F2389" s="84" t="n">
        <v>1</v>
      </c>
      <c r="G2389" s="84" t="n">
        <v>1</v>
      </c>
      <c r="H2389" s="84" t="n">
        <v>1</v>
      </c>
      <c r="I2389" s="84" t="n">
        <v>0.9361652696793004</v>
      </c>
      <c r="J2389" s="84" t="n">
        <v>0.9506292075756364</v>
      </c>
      <c r="K2389" s="84" t="n">
        <v>0.7144922986176518</v>
      </c>
      <c r="L2389" s="84" t="n">
        <v>0.8876300477023603</v>
      </c>
      <c r="M2389" s="84" t="n">
        <v>0.9346316713081297</v>
      </c>
      <c r="N2389" s="84" t="n">
        <v>0.6880323128082854</v>
      </c>
      <c r="O2389" s="84" t="n">
        <v>0.771637242746634</v>
      </c>
      <c r="P2389" s="84" t="n">
        <v>0.7423182297714934</v>
      </c>
      <c r="Q2389" s="84" t="n">
        <v>0.7204566944263255</v>
      </c>
      <c r="R2389" s="84" t="n">
        <v>0.686987573934239</v>
      </c>
      <c r="S2389" s="84" t="n">
        <v>0.6645977604733388</v>
      </c>
      <c r="T2389" s="84" t="n">
        <v>0.7408437997103445</v>
      </c>
      <c r="U2389" s="84" t="n">
        <v>0.6812926675941349</v>
      </c>
      <c r="V2389" s="84" t="n">
        <v>0.6710488229852266</v>
      </c>
      <c r="W2389" s="84" t="n">
        <v>0.7030000504210155</v>
      </c>
      <c r="X2389" s="84" t="n">
        <v>0.6726289977759514</v>
      </c>
      <c r="Y2389" s="84" t="n">
        <v>0.6654897997736748</v>
      </c>
      <c r="Z2389" s="84" t="n">
        <v>0.676843814525991</v>
      </c>
      <c r="AA2389" s="84" t="n">
        <v>0.6720941346069761</v>
      </c>
      <c r="AB2389" s="84" t="n">
        <v>0.6749652591940132</v>
      </c>
      <c r="AC2389" s="84" t="n">
        <v>0.6868676781256</v>
      </c>
      <c r="AD2389" s="84" t="n">
        <v>0.7266634080077755</v>
      </c>
      <c r="AE2389" s="84" t="n">
        <v>0.7702975368234801</v>
      </c>
      <c r="AF2389" s="84" t="n">
        <v>1</v>
      </c>
      <c r="AG2389" s="84" t="n">
        <v>1</v>
      </c>
      <c r="AH2389" s="84" t="n">
        <v>1</v>
      </c>
      <c r="AI2389" s="84" t="n">
        <v>1</v>
      </c>
      <c r="AJ2389" s="84" t="n">
        <v>1</v>
      </c>
      <c r="AK2389" s="84" t="n">
        <v>1</v>
      </c>
    </row>
    <row r="2390">
      <c r="A2390" s="84" t="n">
        <v>23</v>
      </c>
      <c r="B2390" s="84" t="n">
        <v>0.8928689570436181</v>
      </c>
      <c r="C2390" s="84" t="n">
        <v>0.892889094274078</v>
      </c>
      <c r="D2390" s="84" t="n">
        <v>0.9278870698329142</v>
      </c>
      <c r="E2390" s="84" t="n">
        <v>0.8992381261144432</v>
      </c>
      <c r="F2390" s="84" t="n">
        <v>0.897622272967708</v>
      </c>
      <c r="G2390" s="84" t="n">
        <v>0.9296527966639468</v>
      </c>
      <c r="H2390" s="84" t="n">
        <v>0.9234884789601522</v>
      </c>
      <c r="I2390" s="84" t="n">
        <v>0.8061680029154518</v>
      </c>
      <c r="J2390" s="84" t="n">
        <v>0.8198614714656367</v>
      </c>
      <c r="K2390" s="84" t="n">
        <v>0.5384688567324067</v>
      </c>
      <c r="L2390" s="84" t="n">
        <v>0.7330456906648581</v>
      </c>
      <c r="M2390" s="84" t="n">
        <v>0.7976131436055902</v>
      </c>
      <c r="N2390" s="84" t="n">
        <v>0.5198968020258946</v>
      </c>
      <c r="O2390" s="84" t="n">
        <v>0.5997692592289247</v>
      </c>
      <c r="P2390" s="84" t="n">
        <v>0.5675939975499119</v>
      </c>
      <c r="Q2390" s="84" t="n">
        <v>0.5501064373081725</v>
      </c>
      <c r="R2390" s="84" t="n">
        <v>0.5158641144084409</v>
      </c>
      <c r="S2390" s="84" t="n">
        <v>0.5031273029107461</v>
      </c>
      <c r="T2390" s="84" t="n">
        <v>0.5773261473444288</v>
      </c>
      <c r="U2390" s="84" t="n">
        <v>0.5125279067532376</v>
      </c>
      <c r="V2390" s="84" t="n">
        <v>0.511594205640363</v>
      </c>
      <c r="W2390" s="84" t="n">
        <v>0.5400594967982655</v>
      </c>
      <c r="X2390" s="84" t="n">
        <v>0.5052230932774268</v>
      </c>
      <c r="Y2390" s="84" t="n">
        <v>0.5062257787037835</v>
      </c>
      <c r="Z2390" s="84" t="n">
        <v>0.5302207164765552</v>
      </c>
      <c r="AA2390" s="84" t="n">
        <v>0.50918706346984</v>
      </c>
      <c r="AB2390" s="84" t="n">
        <v>0.5008508197390178</v>
      </c>
      <c r="AC2390" s="84" t="n">
        <v>0.515137315152679</v>
      </c>
      <c r="AD2390" s="84" t="n">
        <v>0.55273059511258</v>
      </c>
      <c r="AE2390" s="84" t="n">
        <v>0.5859007589749957</v>
      </c>
      <c r="AF2390" s="84" t="n">
        <v>0.9069626220496347</v>
      </c>
      <c r="AG2390" s="84" t="n">
        <v>0.8912657361228533</v>
      </c>
      <c r="AH2390" s="84" t="n">
        <v>0.9262490326341497</v>
      </c>
      <c r="AI2390" s="84" t="n">
        <v>0.9015752325454575</v>
      </c>
      <c r="AJ2390" s="84" t="n">
        <v>0.8886351819757364</v>
      </c>
      <c r="AK2390" s="84" t="n">
        <v>0.9244888488521277</v>
      </c>
    </row>
    <row r="2391">
      <c r="A2391" s="84" t="n">
        <v>24</v>
      </c>
      <c r="B2391" s="84" t="n">
        <v>0.7718444307924958</v>
      </c>
      <c r="C2391" s="84" t="n">
        <v>0.7693605261300799</v>
      </c>
      <c r="D2391" s="84" t="n">
        <v>0.7830465965809678</v>
      </c>
      <c r="E2391" s="84" t="n">
        <v>0.7715999351596693</v>
      </c>
      <c r="F2391" s="84" t="n">
        <v>0.7709279973165098</v>
      </c>
      <c r="G2391" s="84" t="n">
        <v>0.7876325809083491</v>
      </c>
      <c r="H2391" s="84" t="n">
        <v>0.7921125188734984</v>
      </c>
      <c r="I2391" s="84" t="n">
        <v>0.6480115706997085</v>
      </c>
      <c r="J2391" s="84" t="n">
        <v>0.6689316615423303</v>
      </c>
      <c r="K2391" s="84" t="n">
        <v>0.3801029387980326</v>
      </c>
      <c r="L2391" s="84" t="n">
        <v>0.599318894337087</v>
      </c>
      <c r="M2391" s="84" t="n">
        <v>0.6435610829232316</v>
      </c>
      <c r="N2391" s="84" t="n">
        <v>0.3833180897801228</v>
      </c>
      <c r="O2391" s="84" t="n">
        <v>0.4758541221259783</v>
      </c>
      <c r="P2391" s="84" t="n">
        <v>0.4124810995102481</v>
      </c>
      <c r="Q2391" s="84" t="n">
        <v>0.4052606829179497</v>
      </c>
      <c r="R2391" s="84" t="n">
        <v>0.3662629757785468</v>
      </c>
      <c r="S2391" s="84" t="n">
        <v>0.3601785662027812</v>
      </c>
      <c r="T2391" s="84" t="n">
        <v>0.4449773261473444</v>
      </c>
      <c r="U2391" s="84" t="n">
        <v>0.3696784165192225</v>
      </c>
      <c r="V2391" s="84" t="n">
        <v>0.3801824878968866</v>
      </c>
      <c r="W2391" s="84" t="n">
        <v>0.4112892653658045</v>
      </c>
      <c r="X2391" s="84" t="n">
        <v>0.3626280432849021</v>
      </c>
      <c r="Y2391" s="84" t="n">
        <v>0.3635656682555898</v>
      </c>
      <c r="Z2391" s="84" t="n">
        <v>0.3991891024998496</v>
      </c>
      <c r="AA2391" s="84" t="n">
        <v>0.3699381934684887</v>
      </c>
      <c r="AB2391" s="84" t="n">
        <v>0.3587459229054113</v>
      </c>
      <c r="AC2391" s="84" t="n">
        <v>0.352755905511811</v>
      </c>
      <c r="AD2391" s="84" t="n">
        <v>0.3975113887286399</v>
      </c>
      <c r="AE2391" s="84" t="n">
        <v>0.4395497369197101</v>
      </c>
      <c r="AF2391" s="84" t="n">
        <v>0.7813733480352205</v>
      </c>
      <c r="AG2391" s="84" t="n">
        <v>0.7650575844031174</v>
      </c>
      <c r="AH2391" s="84" t="n">
        <v>0.7800737710684743</v>
      </c>
      <c r="AI2391" s="84" t="n">
        <v>0.7743101540954488</v>
      </c>
      <c r="AJ2391" s="84" t="n">
        <v>0.7683643847486998</v>
      </c>
      <c r="AK2391" s="84" t="n">
        <v>0.7788059945950372</v>
      </c>
    </row>
    <row r="2401">
      <c r="A2401" s="84" t="inlineStr">
        <is>
          <t>RefgChg-Res-StdForMsr-cDXGF-MFm1985-CZ13</t>
        </is>
      </c>
      <c r="B2401" s="83" t="n"/>
      <c r="C2401" s="83" t="n"/>
      <c r="D2401" s="83" t="n">
        <v>2015</v>
      </c>
      <c r="E2401" s="83" t="n"/>
      <c r="F2401" s="84" t="inlineStr">
        <is>
          <t>Source Annual kWh:</t>
        </is>
      </c>
      <c r="G2401" s="205" t="n">
        <v>148627.591</v>
      </c>
      <c r="H2401" s="83" t="inlineStr">
        <is>
          <t>DEER</t>
        </is>
      </c>
      <c r="I2401" s="83" t="n"/>
      <c r="J2401" s="83" t="n"/>
      <c r="K2401" s="83" t="inlineStr">
        <is>
          <t>PDAF</t>
        </is>
      </c>
      <c r="L2401" s="83" t="inlineStr">
        <is>
          <t>Monthly</t>
        </is>
      </c>
      <c r="M2401" s="83" t="n"/>
      <c r="N2401" s="83" t="n"/>
      <c r="O2401" s="83" t="n"/>
      <c r="P2401" s="83" t="n"/>
      <c r="Q2401" s="83" t="n"/>
      <c r="R2401" s="83" t="n"/>
      <c r="S2401" s="83" t="n"/>
      <c r="T2401" s="105" t="n"/>
      <c r="U2401" s="83" t="n"/>
      <c r="V2401" s="83" t="n"/>
      <c r="W2401" s="83" t="n"/>
      <c r="X2401" s="83" t="n"/>
      <c r="Y2401" s="83" t="n"/>
      <c r="Z2401" s="83" t="n"/>
      <c r="AA2401" s="83" t="n"/>
      <c r="AB2401" s="83" t="n"/>
      <c r="AC2401" s="83" t="n"/>
      <c r="AD2401" s="83" t="n"/>
      <c r="AE2401" s="83" t="n"/>
      <c r="AF2401" s="83" t="n"/>
      <c r="AG2401" s="83" t="n"/>
      <c r="AH2401" s="83" t="n"/>
      <c r="AI2401" s="83" t="n"/>
      <c r="AJ2401" s="83" t="n"/>
      <c r="AK2401" s="83" t="n"/>
    </row>
    <row r="2402">
      <c r="A2402" s="106" t="n">
        <v>61</v>
      </c>
      <c r="B2402" s="84" t="inlineStr">
        <is>
          <t>RefgChg-Res-StdForMsr-20-MM</t>
        </is>
      </c>
      <c r="C2402" s="83" t="n"/>
      <c r="D2402" s="83" t="n"/>
      <c r="E2402" s="83" t="n"/>
      <c r="F2402" s="83" t="inlineStr">
        <is>
          <t>Source Sample Size:</t>
        </is>
      </c>
      <c r="G2402" s="83" t="n">
        <v>0</v>
      </c>
      <c r="H2402" s="83" t="inlineStr">
        <is>
          <t>DEER</t>
        </is>
      </c>
      <c r="I2402" s="83" t="n"/>
      <c r="J2402" s="83" t="n"/>
      <c r="K2402" s="83" t="inlineStr">
        <is>
          <t>WKWE</t>
        </is>
      </c>
      <c r="L2402" s="83" t="inlineStr">
        <is>
          <t>Monthly</t>
        </is>
      </c>
      <c r="M2402" s="83" t="n"/>
      <c r="N2402" s="83" t="inlineStr">
        <is>
          <t>Weekend Peak3</t>
        </is>
      </c>
      <c r="O2402" s="83" t="n"/>
      <c r="P2402" s="83" t="n"/>
      <c r="Q2402" s="83" t="n"/>
      <c r="R2402" s="83" t="n"/>
      <c r="S2402" s="83" t="n"/>
      <c r="T2402" s="83" t="n"/>
      <c r="U2402" s="83" t="n"/>
      <c r="V2402" s="83" t="n"/>
      <c r="W2402" s="83" t="n"/>
      <c r="X2402" s="83" t="n"/>
      <c r="Y2402" s="83" t="n"/>
      <c r="Z2402" s="83" t="n"/>
      <c r="AA2402" s="83" t="n"/>
      <c r="AB2402" s="83" t="n"/>
      <c r="AC2402" s="83" t="n"/>
      <c r="AD2402" s="83" t="n"/>
      <c r="AE2402" s="83" t="n"/>
      <c r="AF2402" s="83" t="n"/>
      <c r="AG2402" s="83" t="n"/>
      <c r="AH2402" s="83" t="n"/>
      <c r="AI2402" s="83" t="n"/>
      <c r="AJ2402" s="83" t="n"/>
      <c r="AK2402" s="83" t="n"/>
    </row>
    <row r="2403">
      <c r="A2403" s="84" t="n"/>
      <c r="B2403" s="84" t="n">
        <v>1</v>
      </c>
      <c r="C2403" s="84" t="inlineStr">
        <is>
          <t>JANUARY</t>
        </is>
      </c>
      <c r="D2403" s="84" t="inlineStr">
        <is>
          <t>JAN</t>
        </is>
      </c>
      <c r="E2403" s="84" t="n">
        <v>2</v>
      </c>
      <c r="F2403" s="84" t="inlineStr">
        <is>
          <t>FEBRUARY</t>
        </is>
      </c>
      <c r="G2403" s="84" t="inlineStr">
        <is>
          <t>FEB</t>
        </is>
      </c>
      <c r="H2403" s="84" t="n">
        <v>3</v>
      </c>
      <c r="I2403" s="84" t="inlineStr">
        <is>
          <t>MARCH</t>
        </is>
      </c>
      <c r="J2403" s="84" t="inlineStr">
        <is>
          <t>MAR</t>
        </is>
      </c>
      <c r="K2403" s="84" t="n">
        <v>4</v>
      </c>
      <c r="L2403" s="84" t="inlineStr">
        <is>
          <t>APRIL</t>
        </is>
      </c>
      <c r="M2403" s="84" t="inlineStr">
        <is>
          <t>APR</t>
        </is>
      </c>
      <c r="N2403" s="84" t="n">
        <v>5</v>
      </c>
      <c r="O2403" s="84" t="inlineStr">
        <is>
          <t>MAY</t>
        </is>
      </c>
      <c r="P2403" s="84" t="inlineStr">
        <is>
          <t>MAY</t>
        </is>
      </c>
      <c r="Q2403" s="84" t="n">
        <v>6</v>
      </c>
      <c r="R2403" s="84" t="inlineStr">
        <is>
          <t>JUNE</t>
        </is>
      </c>
      <c r="S2403" s="84" t="inlineStr">
        <is>
          <t>JUN</t>
        </is>
      </c>
      <c r="T2403" s="84" t="n">
        <v>7</v>
      </c>
      <c r="U2403" s="84" t="inlineStr">
        <is>
          <t>JULY</t>
        </is>
      </c>
      <c r="V2403" s="84" t="inlineStr">
        <is>
          <t>JUL</t>
        </is>
      </c>
      <c r="W2403" s="84" t="n">
        <v>8</v>
      </c>
      <c r="X2403" s="84" t="inlineStr">
        <is>
          <t>AUGUST</t>
        </is>
      </c>
      <c r="Y2403" s="84" t="inlineStr">
        <is>
          <t>AUG</t>
        </is>
      </c>
      <c r="Z2403" s="84" t="n">
        <v>9</v>
      </c>
      <c r="AA2403" s="84" t="inlineStr">
        <is>
          <t>SEPTEMBER</t>
        </is>
      </c>
      <c r="AB2403" s="84" t="inlineStr">
        <is>
          <t>SEP</t>
        </is>
      </c>
      <c r="AC2403" s="84" t="n">
        <v>10</v>
      </c>
      <c r="AD2403" s="84" t="inlineStr">
        <is>
          <t>OCTOBER</t>
        </is>
      </c>
      <c r="AE2403" s="84" t="inlineStr">
        <is>
          <t>OCT</t>
        </is>
      </c>
      <c r="AF2403" s="84" t="n">
        <v>11</v>
      </c>
      <c r="AG2403" s="84" t="inlineStr">
        <is>
          <t>NOVEMBER</t>
        </is>
      </c>
      <c r="AH2403" s="84" t="inlineStr">
        <is>
          <t>NOV</t>
        </is>
      </c>
      <c r="AI2403" s="84" t="n">
        <v>12</v>
      </c>
      <c r="AJ2403" s="84" t="inlineStr">
        <is>
          <t>DECEMBER</t>
        </is>
      </c>
      <c r="AK2403" s="84" t="inlineStr">
        <is>
          <t>DEC</t>
        </is>
      </c>
    </row>
    <row r="2404">
      <c r="A2404" s="83" t="n"/>
      <c r="B2404" s="84" t="n">
        <v>31</v>
      </c>
      <c r="C2404" s="83" t="n"/>
      <c r="D2404" s="83" t="n"/>
      <c r="E2404" s="84" t="n">
        <v>28</v>
      </c>
      <c r="F2404" s="83" t="n"/>
      <c r="G2404" s="83" t="n"/>
      <c r="H2404" s="84" t="n">
        <v>31</v>
      </c>
      <c r="I2404" s="83" t="n"/>
      <c r="J2404" s="83" t="n"/>
      <c r="K2404" s="84" t="n">
        <v>30</v>
      </c>
      <c r="L2404" s="83" t="n"/>
      <c r="M2404" s="83" t="n"/>
      <c r="N2404" s="84" t="n">
        <v>31</v>
      </c>
      <c r="O2404" s="83" t="n"/>
      <c r="P2404" s="83" t="n"/>
      <c r="Q2404" s="84" t="n">
        <v>30</v>
      </c>
      <c r="R2404" s="83" t="n"/>
      <c r="S2404" s="83" t="n"/>
      <c r="T2404" s="84" t="n">
        <v>31</v>
      </c>
      <c r="U2404" s="83" t="n"/>
      <c r="V2404" s="83" t="n"/>
      <c r="W2404" s="84" t="n">
        <v>31</v>
      </c>
      <c r="X2404" s="83" t="n"/>
      <c r="Y2404" s="83" t="n"/>
      <c r="Z2404" s="84" t="n">
        <v>30</v>
      </c>
      <c r="AA2404" s="83" t="n"/>
      <c r="AB2404" s="83" t="n"/>
      <c r="AC2404" s="84" t="n">
        <v>31</v>
      </c>
      <c r="AD2404" s="83" t="n"/>
      <c r="AE2404" s="83" t="n"/>
      <c r="AF2404" s="84" t="n">
        <v>30</v>
      </c>
      <c r="AG2404" s="83" t="n"/>
      <c r="AH2404" s="83" t="n"/>
      <c r="AI2404" s="84" t="n">
        <v>31</v>
      </c>
      <c r="AJ2404" s="83" t="n"/>
      <c r="AK2404" s="83" t="n"/>
    </row>
    <row r="2405">
      <c r="A2405" s="84" t="inlineStr">
        <is>
          <t>RATIOS</t>
        </is>
      </c>
      <c r="B2405" s="84" t="inlineStr">
        <is>
          <t>E.BKDWN</t>
        </is>
      </c>
      <c r="C2405" s="84" t="inlineStr">
        <is>
          <t>PEAK/AVG</t>
        </is>
      </c>
      <c r="D2405" s="84" t="inlineStr">
        <is>
          <t>END/AVG</t>
        </is>
      </c>
      <c r="E2405" s="84" t="inlineStr">
        <is>
          <t>E.BKDWN</t>
        </is>
      </c>
      <c r="F2405" s="84" t="inlineStr">
        <is>
          <t>PEAK/AVG</t>
        </is>
      </c>
      <c r="G2405" s="84" t="inlineStr">
        <is>
          <t>END/AVG</t>
        </is>
      </c>
      <c r="H2405" s="84" t="inlineStr">
        <is>
          <t>E.BKDWN</t>
        </is>
      </c>
      <c r="I2405" s="84" t="inlineStr">
        <is>
          <t>PEAK/AVG</t>
        </is>
      </c>
      <c r="J2405" s="84" t="inlineStr">
        <is>
          <t>END/AVG</t>
        </is>
      </c>
      <c r="K2405" s="84" t="inlineStr">
        <is>
          <t>E.BKDWN</t>
        </is>
      </c>
      <c r="L2405" s="84" t="inlineStr">
        <is>
          <t>PEAK/AVG</t>
        </is>
      </c>
      <c r="M2405" s="84" t="inlineStr">
        <is>
          <t>END/AVG</t>
        </is>
      </c>
      <c r="N2405" s="84" t="inlineStr">
        <is>
          <t>E.BKDWN</t>
        </is>
      </c>
      <c r="O2405" s="84" t="inlineStr">
        <is>
          <t>PEAK/AVG</t>
        </is>
      </c>
      <c r="P2405" s="84" t="inlineStr">
        <is>
          <t>END/AVG</t>
        </is>
      </c>
      <c r="Q2405" s="84" t="inlineStr">
        <is>
          <t>E.BKDWN</t>
        </is>
      </c>
      <c r="R2405" s="84" t="inlineStr">
        <is>
          <t>PEAK/AVG</t>
        </is>
      </c>
      <c r="S2405" s="84" t="inlineStr">
        <is>
          <t>END/AVG</t>
        </is>
      </c>
      <c r="T2405" s="84" t="inlineStr">
        <is>
          <t>E.BKDWN</t>
        </is>
      </c>
      <c r="U2405" s="84" t="inlineStr">
        <is>
          <t>PEAK/AVG</t>
        </is>
      </c>
      <c r="V2405" s="84" t="inlineStr">
        <is>
          <t>END/AVG</t>
        </is>
      </c>
      <c r="W2405" s="84" t="inlineStr">
        <is>
          <t>E.BKDWN</t>
        </is>
      </c>
      <c r="X2405" s="84" t="inlineStr">
        <is>
          <t>PEAK/AVG</t>
        </is>
      </c>
      <c r="Y2405" s="84" t="inlineStr">
        <is>
          <t>END/AVG</t>
        </is>
      </c>
      <c r="Z2405" s="84" t="inlineStr">
        <is>
          <t>E.BKDWN</t>
        </is>
      </c>
      <c r="AA2405" s="84" t="inlineStr">
        <is>
          <t>PEAK/AVG</t>
        </is>
      </c>
      <c r="AB2405" s="84" t="inlineStr">
        <is>
          <t>END/AVG</t>
        </is>
      </c>
      <c r="AC2405" s="84" t="inlineStr">
        <is>
          <t>E.BKDWN</t>
        </is>
      </c>
      <c r="AD2405" s="84" t="inlineStr">
        <is>
          <t>PEAK/AVG</t>
        </is>
      </c>
      <c r="AE2405" s="84" t="inlineStr">
        <is>
          <t>END/AVG</t>
        </is>
      </c>
      <c r="AF2405" s="84" t="inlineStr">
        <is>
          <t>E.BKDWN</t>
        </is>
      </c>
      <c r="AG2405" s="84" t="inlineStr">
        <is>
          <t>PEAK/AVG</t>
        </is>
      </c>
      <c r="AH2405" s="84" t="inlineStr">
        <is>
          <t>END/AVG</t>
        </is>
      </c>
      <c r="AI2405" s="84" t="inlineStr">
        <is>
          <t>E.BKDWN</t>
        </is>
      </c>
      <c r="AJ2405" s="84" t="inlineStr">
        <is>
          <t>PEAK/AVG</t>
        </is>
      </c>
      <c r="AK2405" s="84" t="inlineStr">
        <is>
          <t>END/AVG</t>
        </is>
      </c>
    </row>
    <row r="2406">
      <c r="A2406" s="83" t="n"/>
      <c r="B2406" s="209" t="n">
        <v>0.06637564624184746</v>
      </c>
      <c r="C2406" s="210" t="n">
        <v>1.015374225471936</v>
      </c>
      <c r="D2406" s="210" t="n">
        <v>0.9903309574974558</v>
      </c>
      <c r="E2406" s="209" t="n">
        <v>0.05846884559119405</v>
      </c>
      <c r="F2406" s="210" t="n">
        <v>1.01374355820754</v>
      </c>
      <c r="G2406" s="210" t="n">
        <v>0.9820332665354907</v>
      </c>
      <c r="H2406" s="209" t="n">
        <v>0.06313834064124682</v>
      </c>
      <c r="I2406" s="210" t="n">
        <v>1.026331392704239</v>
      </c>
      <c r="J2406" s="210" t="n">
        <v>0.9982767192300814</v>
      </c>
      <c r="K2406" s="209" t="n">
        <v>0.06407187788337895</v>
      </c>
      <c r="L2406" s="210" t="n">
        <v>1.393307779236609</v>
      </c>
      <c r="M2406" s="210" t="n">
        <v>1.089845880984166</v>
      </c>
      <c r="N2406" s="209" t="n">
        <v>0.08496777392333175</v>
      </c>
      <c r="O2406" s="210" t="n">
        <v>1.610057725471269</v>
      </c>
      <c r="P2406" s="210" t="n">
        <v>0.9535205297275462</v>
      </c>
      <c r="Q2406" s="209" t="n">
        <v>0.1045145847856359</v>
      </c>
      <c r="R2406" s="210" t="n">
        <v>1.331881149132452</v>
      </c>
      <c r="S2406" s="210" t="n">
        <v>1.058954583559391</v>
      </c>
      <c r="T2406" s="209" t="n">
        <v>0.1342673459374918</v>
      </c>
      <c r="U2406" s="210" t="n">
        <v>1.318964903188963</v>
      </c>
      <c r="V2406" s="210" t="n">
        <v>1.029224814444532</v>
      </c>
      <c r="W2406" s="209" t="n">
        <v>0.123708188061446</v>
      </c>
      <c r="X2406" s="210" t="n">
        <v>1.248185544859608</v>
      </c>
      <c r="Y2406" s="210" t="n">
        <v>1.03041175476087</v>
      </c>
      <c r="Z2406" s="209" t="n">
        <v>0.1013346572841596</v>
      </c>
      <c r="AA2406" s="210" t="n">
        <v>1.308717050406838</v>
      </c>
      <c r="AB2406" s="210" t="n">
        <v>0.9191939377645229</v>
      </c>
      <c r="AC2406" s="209" t="n">
        <v>0.06981862280598432</v>
      </c>
      <c r="AD2406" s="210" t="n">
        <v>1.228186522197921</v>
      </c>
      <c r="AE2406" s="210" t="n">
        <v>0.9671446755931222</v>
      </c>
      <c r="AF2406" s="209" t="n">
        <v>0.06267715027043556</v>
      </c>
      <c r="AG2406" s="210" t="n">
        <v>1.030093742714101</v>
      </c>
      <c r="AH2406" s="210" t="n">
        <v>0.991080253637177</v>
      </c>
      <c r="AI2406" s="209" t="n">
        <v>0.06665696657384784</v>
      </c>
      <c r="AJ2406" s="210" t="n">
        <v>1.034880677480175</v>
      </c>
      <c r="AK2406" s="210" t="n">
        <v>0.9878942720962781</v>
      </c>
      <c r="AM2406">
        <f>A2401</f>
        <v/>
      </c>
      <c r="AN2406" s="206">
        <f>1/($B2406*(1/$B2404)*(1/(5/7+2/7*$D2406))*$B2416/SUM($B2408:$B2431))</f>
        <v/>
      </c>
      <c r="AO2406" s="206">
        <f>1/(B2406*(1/B2404)*(1/(5/7+2/7*D2406)))</f>
        <v/>
      </c>
      <c r="AP2406" s="206" t="n"/>
      <c r="AR2406" s="211">
        <f>CHOOSE(AV$3,C2406,F2406,I2406,L2406,O2406,R2406,U2406,X2406,AA2406,AD2406,AG2406,AJ2406)</f>
        <v/>
      </c>
      <c r="AS2406" s="207" t="n"/>
      <c r="AT2406" s="207" t="n"/>
      <c r="AV2406" s="116">
        <f>AN2406/AR2406</f>
        <v/>
      </c>
      <c r="AW2406" s="208">
        <f>AO2406/AR2406</f>
        <v/>
      </c>
      <c r="AX2406" s="206" t="n"/>
    </row>
    <row r="2407">
      <c r="A2407" s="84" t="inlineStr">
        <is>
          <t>HOUR</t>
        </is>
      </c>
      <c r="B2407" s="84" t="inlineStr">
        <is>
          <t>PEAK</t>
        </is>
      </c>
      <c r="C2407" s="84" t="inlineStr">
        <is>
          <t>AVG</t>
        </is>
      </c>
      <c r="D2407" s="84" t="inlineStr">
        <is>
          <t>END</t>
        </is>
      </c>
      <c r="E2407" s="84" t="inlineStr">
        <is>
          <t>PEAK</t>
        </is>
      </c>
      <c r="F2407" s="84" t="inlineStr">
        <is>
          <t>AVG</t>
        </is>
      </c>
      <c r="G2407" s="84" t="inlineStr">
        <is>
          <t>END</t>
        </is>
      </c>
      <c r="H2407" s="84" t="inlineStr">
        <is>
          <t>PEAK</t>
        </is>
      </c>
      <c r="I2407" s="84" t="inlineStr">
        <is>
          <t>AVG</t>
        </is>
      </c>
      <c r="J2407" s="84" t="inlineStr">
        <is>
          <t>END</t>
        </is>
      </c>
      <c r="K2407" s="84" t="inlineStr">
        <is>
          <t>PEAK</t>
        </is>
      </c>
      <c r="L2407" s="84" t="inlineStr">
        <is>
          <t>AVG</t>
        </is>
      </c>
      <c r="M2407" s="84" t="inlineStr">
        <is>
          <t>END</t>
        </is>
      </c>
      <c r="N2407" s="84" t="inlineStr">
        <is>
          <t>PEAK</t>
        </is>
      </c>
      <c r="O2407" s="84" t="inlineStr">
        <is>
          <t>AVG</t>
        </is>
      </c>
      <c r="P2407" s="84" t="inlineStr">
        <is>
          <t>END</t>
        </is>
      </c>
      <c r="Q2407" s="84" t="inlineStr">
        <is>
          <t>PEAK</t>
        </is>
      </c>
      <c r="R2407" s="84" t="inlineStr">
        <is>
          <t>AVG</t>
        </is>
      </c>
      <c r="S2407" s="84" t="inlineStr">
        <is>
          <t>END</t>
        </is>
      </c>
      <c r="T2407" s="84" t="inlineStr">
        <is>
          <t>PEAK</t>
        </is>
      </c>
      <c r="U2407" s="84" t="inlineStr">
        <is>
          <t>AVG</t>
        </is>
      </c>
      <c r="V2407" s="84" t="inlineStr">
        <is>
          <t>END</t>
        </is>
      </c>
      <c r="W2407" s="84" t="inlineStr">
        <is>
          <t>PEAK</t>
        </is>
      </c>
      <c r="X2407" s="84" t="inlineStr">
        <is>
          <t>AVG</t>
        </is>
      </c>
      <c r="Y2407" s="84" t="inlineStr">
        <is>
          <t>END</t>
        </is>
      </c>
      <c r="Z2407" s="84" t="inlineStr">
        <is>
          <t>PEAK</t>
        </is>
      </c>
      <c r="AA2407" s="84" t="inlineStr">
        <is>
          <t>AVG</t>
        </is>
      </c>
      <c r="AB2407" s="84" t="inlineStr">
        <is>
          <t>END</t>
        </is>
      </c>
      <c r="AC2407" s="84" t="inlineStr">
        <is>
          <t>PEAK</t>
        </is>
      </c>
      <c r="AD2407" s="84" t="inlineStr">
        <is>
          <t>AVG</t>
        </is>
      </c>
      <c r="AE2407" s="84" t="inlineStr">
        <is>
          <t>END</t>
        </is>
      </c>
      <c r="AF2407" s="84" t="inlineStr">
        <is>
          <t>PEAK</t>
        </is>
      </c>
      <c r="AG2407" s="84" t="inlineStr">
        <is>
          <t>AVG</t>
        </is>
      </c>
      <c r="AH2407" s="84" t="inlineStr">
        <is>
          <t>END</t>
        </is>
      </c>
      <c r="AI2407" s="84" t="inlineStr">
        <is>
          <t>PEAK</t>
        </is>
      </c>
      <c r="AJ2407" s="84" t="inlineStr">
        <is>
          <t>AVG</t>
        </is>
      </c>
      <c r="AK2407" s="84" t="inlineStr">
        <is>
          <t>END</t>
        </is>
      </c>
    </row>
    <row r="2408">
      <c r="A2408" s="84" t="n">
        <v>1</v>
      </c>
      <c r="B2408" s="84" t="n">
        <v>0.6080901651999382</v>
      </c>
      <c r="C2408" s="84" t="n">
        <v>0.6024356133044987</v>
      </c>
      <c r="D2408" s="84" t="n">
        <v>0.6417335349818418</v>
      </c>
      <c r="E2408" s="84" t="n">
        <v>0.6173453827509269</v>
      </c>
      <c r="F2408" s="84" t="n">
        <v>0.6061259121425335</v>
      </c>
      <c r="G2408" s="84" t="n">
        <v>0.6582257671354795</v>
      </c>
      <c r="H2408" s="84" t="n">
        <v>0.6056453164070014</v>
      </c>
      <c r="I2408" s="84" t="n">
        <v>0.5344136057418727</v>
      </c>
      <c r="J2408" s="84" t="n">
        <v>0.5918395637909523</v>
      </c>
      <c r="K2408" s="84" t="n">
        <v>0.5153616297690391</v>
      </c>
      <c r="L2408" s="84" t="n">
        <v>0.4898859423237455</v>
      </c>
      <c r="M2408" s="84" t="n">
        <v>0.6238308974727486</v>
      </c>
      <c r="N2408" s="84" t="n">
        <v>0.3816633875503455</v>
      </c>
      <c r="O2408" s="84" t="n">
        <v>0.3466745471012257</v>
      </c>
      <c r="P2408" s="84" t="n">
        <v>0.3889628475664449</v>
      </c>
      <c r="Q2408" s="84" t="n">
        <v>0.3684067678319577</v>
      </c>
      <c r="R2408" s="84" t="n">
        <v>0.3152049092364645</v>
      </c>
      <c r="S2408" s="84" t="n">
        <v>0.3732448436530391</v>
      </c>
      <c r="T2408" s="84" t="n">
        <v>0.4473497976737013</v>
      </c>
      <c r="U2408" s="84" t="n">
        <v>0.3720218342941827</v>
      </c>
      <c r="V2408" s="84" t="n">
        <v>0.3996260989658774</v>
      </c>
      <c r="W2408" s="84" t="n">
        <v>0.4136590545992405</v>
      </c>
      <c r="X2408" s="84" t="n">
        <v>0.3510156343523012</v>
      </c>
      <c r="Y2408" s="84" t="n">
        <v>0.3794579420914549</v>
      </c>
      <c r="Z2408" s="84" t="n">
        <v>0.354181924000291</v>
      </c>
      <c r="AA2408" s="84" t="n">
        <v>0.3348238277932148</v>
      </c>
      <c r="AB2408" s="84" t="n">
        <v>0.3669021694672986</v>
      </c>
      <c r="AC2408" s="84" t="n">
        <v>0.2338611132776955</v>
      </c>
      <c r="AD2408" s="84" t="n">
        <v>0.3414960530325242</v>
      </c>
      <c r="AE2408" s="84" t="n">
        <v>0.3708726392620966</v>
      </c>
      <c r="AF2408" s="84" t="n">
        <v>0.6386297743602672</v>
      </c>
      <c r="AG2408" s="84" t="n">
        <v>0.5977870494961329</v>
      </c>
      <c r="AH2408" s="84" t="n">
        <v>0.6440500314443436</v>
      </c>
      <c r="AI2408" s="84" t="n">
        <v>0.5991277893506377</v>
      </c>
      <c r="AJ2408" s="84" t="n">
        <v>0.5953670613744964</v>
      </c>
      <c r="AK2408" s="84" t="n">
        <v>0.6514983232729713</v>
      </c>
    </row>
    <row r="2409">
      <c r="A2409" s="84" t="n">
        <v>2</v>
      </c>
      <c r="B2409" s="84" t="n">
        <v>0.5349698934691987</v>
      </c>
      <c r="C2409" s="84" t="n">
        <v>0.5244164536826865</v>
      </c>
      <c r="D2409" s="84" t="n">
        <v>0.5685958135457706</v>
      </c>
      <c r="E2409" s="84" t="n">
        <v>0.5385319186503795</v>
      </c>
      <c r="F2409" s="84" t="n">
        <v>0.5269042055177745</v>
      </c>
      <c r="G2409" s="84" t="n">
        <v>0.5804833251135184</v>
      </c>
      <c r="H2409" s="84" t="n">
        <v>0.5242514586138359</v>
      </c>
      <c r="I2409" s="84" t="n">
        <v>0.4861363511206563</v>
      </c>
      <c r="J2409" s="84" t="n">
        <v>0.5324615313525253</v>
      </c>
      <c r="K2409" s="84" t="n">
        <v>0.3995261915374837</v>
      </c>
      <c r="L2409" s="84" t="n">
        <v>0.4448020384244677</v>
      </c>
      <c r="M2409" s="84" t="n">
        <v>0.5336303535498707</v>
      </c>
      <c r="N2409" s="84" t="n">
        <v>0.3208726913132603</v>
      </c>
      <c r="O2409" s="84" t="n">
        <v>0.2853367158330105</v>
      </c>
      <c r="P2409" s="84" t="n">
        <v>0.3135958079592125</v>
      </c>
      <c r="Q2409" s="84" t="n">
        <v>0.3078917650936127</v>
      </c>
      <c r="R2409" s="84" t="n">
        <v>0.2588237321539635</v>
      </c>
      <c r="S2409" s="84" t="n">
        <v>0.2990691755103758</v>
      </c>
      <c r="T2409" s="84" t="n">
        <v>0.3762724781796077</v>
      </c>
      <c r="U2409" s="84" t="n">
        <v>0.3096731287383155</v>
      </c>
      <c r="V2409" s="84" t="n">
        <v>0.3281688954761344</v>
      </c>
      <c r="W2409" s="84" t="n">
        <v>0.3352280538739055</v>
      </c>
      <c r="X2409" s="84" t="n">
        <v>0.2889288085637616</v>
      </c>
      <c r="Y2409" s="84" t="n">
        <v>0.3060769476645748</v>
      </c>
      <c r="Z2409" s="84" t="n">
        <v>0.2966316657370808</v>
      </c>
      <c r="AA2409" s="84" t="n">
        <v>0.2767860927118636</v>
      </c>
      <c r="AB2409" s="84" t="n">
        <v>0.3017428068317338</v>
      </c>
      <c r="AC2409" s="84" t="n">
        <v>0.1927436757403219</v>
      </c>
      <c r="AD2409" s="84" t="n">
        <v>0.2963818985689727</v>
      </c>
      <c r="AE2409" s="84" t="n">
        <v>0.3239532712061441</v>
      </c>
      <c r="AF2409" s="84" t="n">
        <v>0.5659744106895248</v>
      </c>
      <c r="AG2409" s="84" t="n">
        <v>0.5175070909284518</v>
      </c>
      <c r="AH2409" s="84" t="n">
        <v>0.5690078560947123</v>
      </c>
      <c r="AI2409" s="84" t="n">
        <v>0.5231765252446535</v>
      </c>
      <c r="AJ2409" s="84" t="n">
        <v>0.5180704049436047</v>
      </c>
      <c r="AK2409" s="84" t="n">
        <v>0.5778993963782699</v>
      </c>
    </row>
    <row r="2410">
      <c r="A2410" s="84" t="n">
        <v>3</v>
      </c>
      <c r="B2410" s="84" t="n">
        <v>0.5003705419175544</v>
      </c>
      <c r="C2410" s="84" t="n">
        <v>0.4889724937892083</v>
      </c>
      <c r="D2410" s="84" t="n">
        <v>0.5190683068268295</v>
      </c>
      <c r="E2410" s="84" t="n">
        <v>0.5052087513443233</v>
      </c>
      <c r="F2410" s="84" t="n">
        <v>0.494552099943435</v>
      </c>
      <c r="G2410" s="84" t="n">
        <v>0.5291633362244406</v>
      </c>
      <c r="H2410" s="84" t="n">
        <v>0.4899499903827658</v>
      </c>
      <c r="I2410" s="84" t="n">
        <v>0.4668575729206821</v>
      </c>
      <c r="J2410" s="84" t="n">
        <v>0.5072316436393882</v>
      </c>
      <c r="K2410" s="84" t="n">
        <v>0.3292803724431677</v>
      </c>
      <c r="L2410" s="84" t="n">
        <v>0.4240805544048247</v>
      </c>
      <c r="M2410" s="84" t="n">
        <v>0.4877949012757866</v>
      </c>
      <c r="N2410" s="84" t="n">
        <v>0.2727057345048878</v>
      </c>
      <c r="O2410" s="84" t="n">
        <v>0.2531186531860236</v>
      </c>
      <c r="P2410" s="84" t="n">
        <v>0.2793844120285135</v>
      </c>
      <c r="Q2410" s="84" t="n">
        <v>0.2675823563338164</v>
      </c>
      <c r="R2410" s="84" t="n">
        <v>0.2196184594560298</v>
      </c>
      <c r="S2410" s="84" t="n">
        <v>0.2502287619508399</v>
      </c>
      <c r="T2410" s="84" t="n">
        <v>0.3282585421618973</v>
      </c>
      <c r="U2410" s="84" t="n">
        <v>0.2679476776089012</v>
      </c>
      <c r="V2410" s="84" t="n">
        <v>0.2827769730858625</v>
      </c>
      <c r="W2410" s="84" t="n">
        <v>0.2987053006347867</v>
      </c>
      <c r="X2410" s="84" t="n">
        <v>0.2470148848670147</v>
      </c>
      <c r="Y2410" s="84" t="n">
        <v>0.2628971362202158</v>
      </c>
      <c r="Z2410" s="84" t="n">
        <v>0.252360743992046</v>
      </c>
      <c r="AA2410" s="84" t="n">
        <v>0.2355153607109617</v>
      </c>
      <c r="AB2410" s="84" t="n">
        <v>0.2556755313881749</v>
      </c>
      <c r="AC2410" s="84" t="n">
        <v>0.1767087850661675</v>
      </c>
      <c r="AD2410" s="84" t="n">
        <v>0.276313595621252</v>
      </c>
      <c r="AE2410" s="84" t="n">
        <v>0.3038019552912926</v>
      </c>
      <c r="AF2410" s="84" t="n">
        <v>0.5225954872053447</v>
      </c>
      <c r="AG2410" s="84" t="n">
        <v>0.4824566073900544</v>
      </c>
      <c r="AH2410" s="84" t="n">
        <v>0.5189065354322849</v>
      </c>
      <c r="AI2410" s="84" t="n">
        <v>0.4892322448184394</v>
      </c>
      <c r="AJ2410" s="84" t="n">
        <v>0.4843832223459721</v>
      </c>
      <c r="AK2410" s="84" t="n">
        <v>0.5261381623071765</v>
      </c>
    </row>
    <row r="2411">
      <c r="A2411" s="84" t="n">
        <v>4</v>
      </c>
      <c r="B2411" s="84" t="n">
        <v>0.4836498378879111</v>
      </c>
      <c r="C2411" s="84" t="n">
        <v>0.472241336169148</v>
      </c>
      <c r="D2411" s="84" t="n">
        <v>0.493107666817582</v>
      </c>
      <c r="E2411" s="84" t="n">
        <v>0.4923835053532159</v>
      </c>
      <c r="F2411" s="84" t="n">
        <v>0.4800781160017507</v>
      </c>
      <c r="G2411" s="84" t="n">
        <v>0.5051898210347895</v>
      </c>
      <c r="H2411" s="84" t="n">
        <v>0.4741456690389176</v>
      </c>
      <c r="I2411" s="84" t="n">
        <v>0.459602217449566</v>
      </c>
      <c r="J2411" s="84" t="n">
        <v>0.4891929670532785</v>
      </c>
      <c r="K2411" s="84" t="n">
        <v>0.2782757994485993</v>
      </c>
      <c r="L2411" s="84" t="n">
        <v>0.4140237441477524</v>
      </c>
      <c r="M2411" s="84" t="n">
        <v>0.4465363610232826</v>
      </c>
      <c r="N2411" s="84" t="n">
        <v>0.2429310149465899</v>
      </c>
      <c r="O2411" s="84" t="n">
        <v>0.2352667543550095</v>
      </c>
      <c r="P2411" s="84" t="n">
        <v>0.2528253788415239</v>
      </c>
      <c r="Q2411" s="84" t="n">
        <v>0.2327011714300947</v>
      </c>
      <c r="R2411" s="84" t="n">
        <v>0.1937500293745799</v>
      </c>
      <c r="S2411" s="84" t="n">
        <v>0.2122826761467022</v>
      </c>
      <c r="T2411" s="84" t="n">
        <v>0.2907692028525287</v>
      </c>
      <c r="U2411" s="84" t="n">
        <v>0.2333851503262966</v>
      </c>
      <c r="V2411" s="84" t="n">
        <v>0.2447889648667767</v>
      </c>
      <c r="W2411" s="84" t="n">
        <v>0.2637185510365654</v>
      </c>
      <c r="X2411" s="84" t="n">
        <v>0.2147810692508047</v>
      </c>
      <c r="Y2411" s="84" t="n">
        <v>0.2286371648928259</v>
      </c>
      <c r="Z2411" s="84" t="n">
        <v>0.2284647282780027</v>
      </c>
      <c r="AA2411" s="84" t="n">
        <v>0.2128239600304485</v>
      </c>
      <c r="AB2411" s="84" t="n">
        <v>0.2199066599503162</v>
      </c>
      <c r="AC2411" s="84" t="n">
        <v>0.1682721056599849</v>
      </c>
      <c r="AD2411" s="84" t="n">
        <v>0.2672970890755529</v>
      </c>
      <c r="AE2411" s="84" t="n">
        <v>0.2881215101099613</v>
      </c>
      <c r="AF2411" s="84" t="n">
        <v>0.5007405773351822</v>
      </c>
      <c r="AG2411" s="84" t="n">
        <v>0.4655666450469987</v>
      </c>
      <c r="AH2411" s="84" t="n">
        <v>0.4938708485979817</v>
      </c>
      <c r="AI2411" s="84" t="n">
        <v>0.4720428012648553</v>
      </c>
      <c r="AJ2411" s="84" t="n">
        <v>0.4674635495808124</v>
      </c>
      <c r="AK2411" s="84" t="n">
        <v>0.4986344735077131</v>
      </c>
    </row>
    <row r="2412">
      <c r="A2412" s="84" t="n">
        <v>5</v>
      </c>
      <c r="B2412" s="84" t="n">
        <v>0.4798363439864135</v>
      </c>
      <c r="C2412" s="84" t="n">
        <v>0.4666382191560471</v>
      </c>
      <c r="D2412" s="84" t="n">
        <v>0.4750989779503135</v>
      </c>
      <c r="E2412" s="84" t="n">
        <v>0.4880335157867702</v>
      </c>
      <c r="F2412" s="84" t="n">
        <v>0.4758856516876076</v>
      </c>
      <c r="G2412" s="84" t="n">
        <v>0.4880642619456585</v>
      </c>
      <c r="H2412" s="84" t="n">
        <v>0.4648650381483619</v>
      </c>
      <c r="I2412" s="84" t="n">
        <v>0.4856246672907832</v>
      </c>
      <c r="J2412" s="84" t="n">
        <v>0.5062901437087011</v>
      </c>
      <c r="K2412" s="84" t="n">
        <v>0.2702854407079062</v>
      </c>
      <c r="L2412" s="84" t="n">
        <v>0.4452392005345868</v>
      </c>
      <c r="M2412" s="84" t="n">
        <v>0.4537776107192606</v>
      </c>
      <c r="N2412" s="84" t="n">
        <v>0.2323056479774204</v>
      </c>
      <c r="O2412" s="84" t="n">
        <v>0.2458535176927273</v>
      </c>
      <c r="P2412" s="84" t="n">
        <v>0.2530755794741067</v>
      </c>
      <c r="Q2412" s="84" t="n">
        <v>0.2172791997247115</v>
      </c>
      <c r="R2412" s="84" t="n">
        <v>0.191158016440365</v>
      </c>
      <c r="S2412" s="84" t="n">
        <v>0.1994656962251649</v>
      </c>
      <c r="T2412" s="84" t="n">
        <v>0.2810611696819031</v>
      </c>
      <c r="U2412" s="84" t="n">
        <v>0.2226048438853439</v>
      </c>
      <c r="V2412" s="84" t="n">
        <v>0.2266295011284401</v>
      </c>
      <c r="W2412" s="84" t="n">
        <v>0.2499229627803562</v>
      </c>
      <c r="X2412" s="84" t="n">
        <v>0.2082543015473748</v>
      </c>
      <c r="Y2412" s="84" t="n">
        <v>0.2169608299233182</v>
      </c>
      <c r="Z2412" s="84" t="n">
        <v>0.2150398913597012</v>
      </c>
      <c r="AA2412" s="84" t="n">
        <v>0.2117397842498673</v>
      </c>
      <c r="AB2412" s="84" t="n">
        <v>0.2115521227542203</v>
      </c>
      <c r="AC2412" s="84" t="n">
        <v>0.1796921716974755</v>
      </c>
      <c r="AD2412" s="84" t="n">
        <v>0.2860344044477407</v>
      </c>
      <c r="AE2412" s="84" t="n">
        <v>0.3051245402397423</v>
      </c>
      <c r="AF2412" s="84" t="n">
        <v>0.4884659019286525</v>
      </c>
      <c r="AG2412" s="84" t="n">
        <v>0.4606731783816226</v>
      </c>
      <c r="AH2412" s="84" t="n">
        <v>0.4755732353733892</v>
      </c>
      <c r="AI2412" s="84" t="n">
        <v>0.46499917574595</v>
      </c>
      <c r="AJ2412" s="84" t="n">
        <v>0.4623428442210843</v>
      </c>
      <c r="AK2412" s="84" t="n">
        <v>0.4791576123407111</v>
      </c>
    </row>
    <row r="2413">
      <c r="A2413" s="84" t="n">
        <v>6</v>
      </c>
      <c r="B2413" s="84" t="n">
        <v>0.5097884823220626</v>
      </c>
      <c r="C2413" s="84" t="n">
        <v>0.4942516666368788</v>
      </c>
      <c r="D2413" s="84" t="n">
        <v>0.5007947134696709</v>
      </c>
      <c r="E2413" s="84" t="n">
        <v>0.5191897141206118</v>
      </c>
      <c r="F2413" s="84" t="n">
        <v>0.506940089736141</v>
      </c>
      <c r="G2413" s="84" t="n">
        <v>0.5169073088326162</v>
      </c>
      <c r="H2413" s="84" t="n">
        <v>0.4967461691350901</v>
      </c>
      <c r="I2413" s="84" t="n">
        <v>0.5380642289406538</v>
      </c>
      <c r="J2413" s="84" t="n">
        <v>0.5512626496002958</v>
      </c>
      <c r="K2413" s="84" t="n">
        <v>0.2842933320126129</v>
      </c>
      <c r="L2413" s="84" t="n">
        <v>0.4984106034710672</v>
      </c>
      <c r="M2413" s="84" t="n">
        <v>0.486927056846574</v>
      </c>
      <c r="N2413" s="84" t="n">
        <v>0.2601798535213589</v>
      </c>
      <c r="O2413" s="84" t="n">
        <v>0.2831440959669121</v>
      </c>
      <c r="P2413" s="84" t="n">
        <v>0.2762002549213993</v>
      </c>
      <c r="Q2413" s="84" t="n">
        <v>0.2458791541664042</v>
      </c>
      <c r="R2413" s="84" t="n">
        <v>0.2165697697189597</v>
      </c>
      <c r="S2413" s="84" t="n">
        <v>0.2175436751264764</v>
      </c>
      <c r="T2413" s="84" t="n">
        <v>0.2945299315901214</v>
      </c>
      <c r="U2413" s="84" t="n">
        <v>0.2453374969381904</v>
      </c>
      <c r="V2413" s="84" t="n">
        <v>0.2343904739448243</v>
      </c>
      <c r="W2413" s="84" t="n">
        <v>0.262310547699076</v>
      </c>
      <c r="X2413" s="84" t="n">
        <v>0.2276137741714581</v>
      </c>
      <c r="Y2413" s="84" t="n">
        <v>0.225940800237989</v>
      </c>
      <c r="Z2413" s="84" t="n">
        <v>0.2288090792249678</v>
      </c>
      <c r="AA2413" s="84" t="n">
        <v>0.2305344249121385</v>
      </c>
      <c r="AB2413" s="84" t="n">
        <v>0.2192500936414243</v>
      </c>
      <c r="AC2413" s="84" t="n">
        <v>0.2032082780854328</v>
      </c>
      <c r="AD2413" s="84" t="n">
        <v>0.3207277598587945</v>
      </c>
      <c r="AE2413" s="84" t="n">
        <v>0.3349189106778724</v>
      </c>
      <c r="AF2413" s="84" t="n">
        <v>0.5158830202949704</v>
      </c>
      <c r="AG2413" s="84" t="n">
        <v>0.4915102467546298</v>
      </c>
      <c r="AH2413" s="84" t="n">
        <v>0.5040727911596473</v>
      </c>
      <c r="AI2413" s="84" t="n">
        <v>0.4930537863233773</v>
      </c>
      <c r="AJ2413" s="84" t="n">
        <v>0.4904380390424725</v>
      </c>
      <c r="AK2413" s="84" t="n">
        <v>0.5062266934942992</v>
      </c>
    </row>
    <row r="2414">
      <c r="A2414" s="84" t="n">
        <v>7</v>
      </c>
      <c r="B2414" s="84" t="n">
        <v>0.5537285780453913</v>
      </c>
      <c r="C2414" s="84" t="n">
        <v>0.5388755339493485</v>
      </c>
      <c r="D2414" s="84" t="n">
        <v>0.5392973769639056</v>
      </c>
      <c r="E2414" s="84" t="n">
        <v>0.5689818456154994</v>
      </c>
      <c r="F2414" s="84" t="n">
        <v>0.556630262016222</v>
      </c>
      <c r="G2414" s="84" t="n">
        <v>0.5604950029194513</v>
      </c>
      <c r="H2414" s="84" t="n">
        <v>0.5473488491376547</v>
      </c>
      <c r="I2414" s="84" t="n">
        <v>0.622586137268939</v>
      </c>
      <c r="J2414" s="84" t="n">
        <v>0.593075643454554</v>
      </c>
      <c r="K2414" s="84" t="n">
        <v>0.3254420286266159</v>
      </c>
      <c r="L2414" s="84" t="n">
        <v>0.5765855973820235</v>
      </c>
      <c r="M2414" s="84" t="n">
        <v>0.5314635063126009</v>
      </c>
      <c r="N2414" s="84" t="n">
        <v>0.3234788162218399</v>
      </c>
      <c r="O2414" s="84" t="n">
        <v>0.3416341125750512</v>
      </c>
      <c r="P2414" s="84" t="n">
        <v>0.3111410092999104</v>
      </c>
      <c r="Q2414" s="84" t="n">
        <v>0.2917621856355627</v>
      </c>
      <c r="R2414" s="84" t="n">
        <v>0.2614705776374064</v>
      </c>
      <c r="S2414" s="84" t="n">
        <v>0.2525679186343701</v>
      </c>
      <c r="T2414" s="84" t="n">
        <v>0.3421900234081547</v>
      </c>
      <c r="U2414" s="84" t="n">
        <v>0.286909686539122</v>
      </c>
      <c r="V2414" s="84" t="n">
        <v>0.2744989389294977</v>
      </c>
      <c r="W2414" s="84" t="n">
        <v>0.2939408448968175</v>
      </c>
      <c r="X2414" s="84" t="n">
        <v>0.2675677343610005</v>
      </c>
      <c r="Y2414" s="84" t="n">
        <v>0.2562084429127068</v>
      </c>
      <c r="Z2414" s="84" t="n">
        <v>0.2716443970220918</v>
      </c>
      <c r="AA2414" s="84" t="n">
        <v>0.2728706838529861</v>
      </c>
      <c r="AB2414" s="84" t="n">
        <v>0.24857385187003</v>
      </c>
      <c r="AC2414" s="84" t="n">
        <v>0.2444167121649377</v>
      </c>
      <c r="AD2414" s="84" t="n">
        <v>0.3818611978313238</v>
      </c>
      <c r="AE2414" s="84" t="n">
        <v>0.3661349646484859</v>
      </c>
      <c r="AF2414" s="84" t="n">
        <v>0.5598764653977057</v>
      </c>
      <c r="AG2414" s="84" t="n">
        <v>0.5383950784600344</v>
      </c>
      <c r="AH2414" s="84" t="n">
        <v>0.5464078580911786</v>
      </c>
      <c r="AI2414" s="84" t="n">
        <v>0.5354953766841009</v>
      </c>
      <c r="AJ2414" s="84" t="n">
        <v>0.5351189935267353</v>
      </c>
      <c r="AK2414" s="84" t="n">
        <v>0.5453145539906106</v>
      </c>
    </row>
    <row r="2415">
      <c r="A2415" s="84" t="n">
        <v>8</v>
      </c>
      <c r="B2415" s="84" t="n">
        <v>0.642457928053111</v>
      </c>
      <c r="C2415" s="84" t="n">
        <v>0.6268274919125661</v>
      </c>
      <c r="D2415" s="84" t="n">
        <v>0.5768126691776401</v>
      </c>
      <c r="E2415" s="84" t="n">
        <v>0.6561582047865936</v>
      </c>
      <c r="F2415" s="84" t="n">
        <v>0.6460822982280567</v>
      </c>
      <c r="G2415" s="84" t="n">
        <v>0.5975692023378286</v>
      </c>
      <c r="H2415" s="84" t="n">
        <v>0.6291915111880489</v>
      </c>
      <c r="I2415" s="84" t="n">
        <v>0.6408186023459441</v>
      </c>
      <c r="J2415" s="84" t="n">
        <v>0.6002841828011645</v>
      </c>
      <c r="K2415" s="84" t="n">
        <v>0.3481419114126756</v>
      </c>
      <c r="L2415" s="84" t="n">
        <v>0.5721889955888262</v>
      </c>
      <c r="M2415" s="84" t="n">
        <v>0.5437736307957637</v>
      </c>
      <c r="N2415" s="84" t="n">
        <v>0.3627870085188352</v>
      </c>
      <c r="O2415" s="84" t="n">
        <v>0.3590430454342424</v>
      </c>
      <c r="P2415" s="84" t="n">
        <v>0.3314804324222254</v>
      </c>
      <c r="Q2415" s="84" t="n">
        <v>0.3273897513194946</v>
      </c>
      <c r="R2415" s="84" t="n">
        <v>0.2840772543619293</v>
      </c>
      <c r="S2415" s="84" t="n">
        <v>0.2782923314786962</v>
      </c>
      <c r="T2415" s="84" t="n">
        <v>0.3775109328784772</v>
      </c>
      <c r="U2415" s="84" t="n">
        <v>0.3107384332019206</v>
      </c>
      <c r="V2415" s="84" t="n">
        <v>0.307604338599387</v>
      </c>
      <c r="W2415" s="84" t="n">
        <v>0.3309803401015469</v>
      </c>
      <c r="X2415" s="84" t="n">
        <v>0.2931446633004268</v>
      </c>
      <c r="Y2415" s="84" t="n">
        <v>0.2899462309442656</v>
      </c>
      <c r="Z2415" s="84" t="n">
        <v>0.3066808933724567</v>
      </c>
      <c r="AA2415" s="84" t="n">
        <v>0.2966894917173717</v>
      </c>
      <c r="AB2415" s="84" t="n">
        <v>0.2749570541053691</v>
      </c>
      <c r="AC2415" s="84" t="n">
        <v>0.2580921924966851</v>
      </c>
      <c r="AD2415" s="84" t="n">
        <v>0.388268911234915</v>
      </c>
      <c r="AE2415" s="84" t="n">
        <v>0.3726716597107084</v>
      </c>
      <c r="AF2415" s="84" t="n">
        <v>0.6100466406151518</v>
      </c>
      <c r="AG2415" s="84" t="n">
        <v>0.6273850204741483</v>
      </c>
      <c r="AH2415" s="84" t="n">
        <v>0.5841610349681065</v>
      </c>
      <c r="AI2415" s="84" t="n">
        <v>0.6265379831252716</v>
      </c>
      <c r="AJ2415" s="84" t="n">
        <v>0.6274100389494841</v>
      </c>
      <c r="AK2415" s="84" t="n">
        <v>0.5844024144869215</v>
      </c>
    </row>
    <row r="2416">
      <c r="A2416" s="84" t="n">
        <v>9</v>
      </c>
      <c r="B2416" s="84" t="n">
        <v>0.639138490041686</v>
      </c>
      <c r="C2416" s="84" t="n">
        <v>0.6293252131329198</v>
      </c>
      <c r="D2416" s="84" t="n">
        <v>0.5804298195759601</v>
      </c>
      <c r="E2416" s="84" t="n">
        <v>0.6509735308752949</v>
      </c>
      <c r="F2416" s="84" t="n">
        <v>0.642946908249531</v>
      </c>
      <c r="G2416" s="84" t="n">
        <v>0.5930624762617416</v>
      </c>
      <c r="H2416" s="84" t="n">
        <v>0.6235494005257421</v>
      </c>
      <c r="I2416" s="84" t="n">
        <v>0.5881105787763643</v>
      </c>
      <c r="J2416" s="84" t="n">
        <v>0.5811307240885355</v>
      </c>
      <c r="K2416" s="84" t="n">
        <v>0.2784161259967312</v>
      </c>
      <c r="L2416" s="84" t="n">
        <v>0.5101869180279409</v>
      </c>
      <c r="M2416" s="84" t="n">
        <v>0.4850421208570103</v>
      </c>
      <c r="N2416" s="84" t="n">
        <v>0.1852820898443536</v>
      </c>
      <c r="O2416" s="84" t="n">
        <v>0.2769228301453767</v>
      </c>
      <c r="P2416" s="84" t="n">
        <v>0.2834489921163197</v>
      </c>
      <c r="Q2416" s="84" t="n">
        <v>0.1721425490357633</v>
      </c>
      <c r="R2416" s="84" t="n">
        <v>0.1946900159327721</v>
      </c>
      <c r="S2416" s="84" t="n">
        <v>0.1889668374054714</v>
      </c>
      <c r="T2416" s="84" t="n">
        <v>0.1726306048013936</v>
      </c>
      <c r="U2416" s="84" t="n">
        <v>0.1769253821617265</v>
      </c>
      <c r="V2416" s="84" t="n">
        <v>0.1774834102469094</v>
      </c>
      <c r="W2416" s="84" t="n">
        <v>0.1726012980178916</v>
      </c>
      <c r="X2416" s="84" t="n">
        <v>0.1800340986063886</v>
      </c>
      <c r="Y2416" s="84" t="n">
        <v>0.1822293112560565</v>
      </c>
      <c r="Z2416" s="84" t="n">
        <v>0.170773819628004</v>
      </c>
      <c r="AA2416" s="84" t="n">
        <v>0.2040751107486831</v>
      </c>
      <c r="AB2416" s="84" t="n">
        <v>0.2153924974921319</v>
      </c>
      <c r="AC2416" s="84" t="n">
        <v>0.2232210176013311</v>
      </c>
      <c r="AD2416" s="84" t="n">
        <v>0.3581621447585536</v>
      </c>
      <c r="AE2416" s="84" t="n">
        <v>0.378514664684695</v>
      </c>
      <c r="AF2416" s="84" t="n">
        <v>0.6051147107021303</v>
      </c>
      <c r="AG2416" s="84" t="n">
        <v>0.6270365243318073</v>
      </c>
      <c r="AH2416" s="84" t="n">
        <v>0.5820747277319145</v>
      </c>
      <c r="AI2416" s="84" t="n">
        <v>0.6312287379921171</v>
      </c>
      <c r="AJ2416" s="84" t="n">
        <v>0.6294895990295388</v>
      </c>
      <c r="AK2416" s="84" t="n">
        <v>0.5886411804158285</v>
      </c>
    </row>
    <row r="2417">
      <c r="A2417" s="84" t="n">
        <v>10</v>
      </c>
      <c r="B2417" s="84" t="n">
        <v>0.5291492975142814</v>
      </c>
      <c r="C2417" s="84" t="n">
        <v>0.5337505138424692</v>
      </c>
      <c r="D2417" s="84" t="n">
        <v>0.5337151168951269</v>
      </c>
      <c r="E2417" s="84" t="n">
        <v>0.5446315350166134</v>
      </c>
      <c r="F2417" s="84" t="n">
        <v>0.5504772191522417</v>
      </c>
      <c r="G2417" s="84" t="n">
        <v>0.5633294218352295</v>
      </c>
      <c r="H2417" s="84" t="n">
        <v>0.5392222863371161</v>
      </c>
      <c r="I2417" s="84" t="n">
        <v>0.5587105567487195</v>
      </c>
      <c r="J2417" s="84" t="n">
        <v>0.5746961785499746</v>
      </c>
      <c r="K2417" s="84" t="n">
        <v>0.2890974526604262</v>
      </c>
      <c r="L2417" s="84" t="n">
        <v>0.5002633381282384</v>
      </c>
      <c r="M2417" s="84" t="n">
        <v>0.5007628186702634</v>
      </c>
      <c r="N2417" s="84" t="n">
        <v>0.1964122003728921</v>
      </c>
      <c r="O2417" s="84" t="n">
        <v>0.275581593344899</v>
      </c>
      <c r="P2417" s="84" t="n">
        <v>0.2941462493508946</v>
      </c>
      <c r="Q2417" s="84" t="n">
        <v>0.1810070324578707</v>
      </c>
      <c r="R2417" s="84" t="n">
        <v>0.1952775075316423</v>
      </c>
      <c r="S2417" s="84" t="n">
        <v>0.2015292867886029</v>
      </c>
      <c r="T2417" s="84" t="n">
        <v>0.183196029686621</v>
      </c>
      <c r="U2417" s="84" t="n">
        <v>0.1820835904797223</v>
      </c>
      <c r="V2417" s="84" t="n">
        <v>0.1924192407451073</v>
      </c>
      <c r="W2417" s="84" t="n">
        <v>0.1833533235041742</v>
      </c>
      <c r="X2417" s="84" t="n">
        <v>0.1832283335179783</v>
      </c>
      <c r="Y2417" s="84" t="n">
        <v>0.1939072285991879</v>
      </c>
      <c r="Z2417" s="84" t="n">
        <v>0.1766374857530858</v>
      </c>
      <c r="AA2417" s="84" t="n">
        <v>0.2045175968764887</v>
      </c>
      <c r="AB2417" s="84" t="n">
        <v>0.2217558089973263</v>
      </c>
      <c r="AC2417" s="84" t="n">
        <v>0.2188466838260146</v>
      </c>
      <c r="AD2417" s="84" t="n">
        <v>0.3510486917225795</v>
      </c>
      <c r="AE2417" s="84" t="n">
        <v>0.3814342614296876</v>
      </c>
      <c r="AF2417" s="84" t="n">
        <v>0.5276534728349931</v>
      </c>
      <c r="AG2417" s="84" t="n">
        <v>0.5500091964259786</v>
      </c>
      <c r="AH2417" s="84" t="n">
        <v>0.5527316649530332</v>
      </c>
      <c r="AI2417" s="84" t="n">
        <v>0.5239408335456411</v>
      </c>
      <c r="AJ2417" s="84" t="n">
        <v>0.5323525868755244</v>
      </c>
      <c r="AK2417" s="84" t="n">
        <v>0.5384144869215293</v>
      </c>
    </row>
    <row r="2418">
      <c r="A2418" s="84" t="n">
        <v>11</v>
      </c>
      <c r="B2418" s="84" t="n">
        <v>0.5208429828624362</v>
      </c>
      <c r="C2418" s="84" t="n">
        <v>0.5242846419188218</v>
      </c>
      <c r="D2418" s="84" t="n">
        <v>0.5343894192330293</v>
      </c>
      <c r="E2418" s="84" t="n">
        <v>0.5342300839499831</v>
      </c>
      <c r="F2418" s="84" t="n">
        <v>0.5382402399789097</v>
      </c>
      <c r="G2418" s="84" t="n">
        <v>0.5653702034545898</v>
      </c>
      <c r="H2418" s="84" t="n">
        <v>0.5273930884144387</v>
      </c>
      <c r="I2418" s="84" t="n">
        <v>0.5551035299300622</v>
      </c>
      <c r="J2418" s="84" t="n">
        <v>0.5784506261263342</v>
      </c>
      <c r="K2418" s="84" t="n">
        <v>0.2972446469549139</v>
      </c>
      <c r="L2418" s="84" t="n">
        <v>0.4957459963236747</v>
      </c>
      <c r="M2418" s="84" t="n">
        <v>0.5080593450814779</v>
      </c>
      <c r="N2418" s="84" t="n">
        <v>0.2060589828902234</v>
      </c>
      <c r="O2418" s="84" t="n">
        <v>0.2760220915397201</v>
      </c>
      <c r="P2418" s="84" t="n">
        <v>0.2998607373837512</v>
      </c>
      <c r="Q2418" s="84" t="n">
        <v>0.1887519447096628</v>
      </c>
      <c r="R2418" s="84" t="n">
        <v>0.1988063737355222</v>
      </c>
      <c r="S2418" s="84" t="n">
        <v>0.209219895453159</v>
      </c>
      <c r="T2418" s="84" t="n">
        <v>0.1929766462828213</v>
      </c>
      <c r="U2418" s="84" t="n">
        <v>0.188323524139375</v>
      </c>
      <c r="V2418" s="84" t="n">
        <v>0.2034964799407148</v>
      </c>
      <c r="W2418" s="84" t="n">
        <v>0.1928253459563756</v>
      </c>
      <c r="X2418" s="84" t="n">
        <v>0.1901134860508742</v>
      </c>
      <c r="Y2418" s="84" t="n">
        <v>0.2036309145170121</v>
      </c>
      <c r="Z2418" s="84" t="n">
        <v>0.1853675097606518</v>
      </c>
      <c r="AA2418" s="84" t="n">
        <v>0.2101995595482911</v>
      </c>
      <c r="AB2418" s="84" t="n">
        <v>0.2298757044633593</v>
      </c>
      <c r="AC2418" s="84" t="n">
        <v>0.2198866443075163</v>
      </c>
      <c r="AD2418" s="84" t="n">
        <v>0.3524630456905323</v>
      </c>
      <c r="AE2418" s="84" t="n">
        <v>0.3842395136546414</v>
      </c>
      <c r="AF2418" s="84" t="n">
        <v>0.5253687129711332</v>
      </c>
      <c r="AG2418" s="84" t="n">
        <v>0.5378069912198333</v>
      </c>
      <c r="AH2418" s="84" t="n">
        <v>0.5526068858121127</v>
      </c>
      <c r="AI2418" s="84" t="n">
        <v>0.5226370135027798</v>
      </c>
      <c r="AJ2418" s="84" t="n">
        <v>0.5227113743905559</v>
      </c>
      <c r="AK2418" s="84" t="n">
        <v>0.5413226022803488</v>
      </c>
    </row>
    <row r="2419">
      <c r="A2419" s="84" t="n">
        <v>12</v>
      </c>
      <c r="B2419" s="84" t="n">
        <v>0.5265400648448356</v>
      </c>
      <c r="C2419" s="84" t="n">
        <v>0.5315052456613821</v>
      </c>
      <c r="D2419" s="84" t="n">
        <v>0.5415659226864205</v>
      </c>
      <c r="E2419" s="84" t="n">
        <v>0.5390455705549047</v>
      </c>
      <c r="F2419" s="84" t="n">
        <v>0.5410787277227342</v>
      </c>
      <c r="G2419" s="84" t="n">
        <v>0.56894157128847</v>
      </c>
      <c r="H2419" s="84" t="n">
        <v>0.5263351926652562</v>
      </c>
      <c r="I2419" s="84" t="n">
        <v>0.5445692677643775</v>
      </c>
      <c r="J2419" s="84" t="n">
        <v>0.5739221847419251</v>
      </c>
      <c r="K2419" s="84" t="n">
        <v>0.3026761098179057</v>
      </c>
      <c r="L2419" s="84" t="n">
        <v>0.4840883400538334</v>
      </c>
      <c r="M2419" s="84" t="n">
        <v>0.5070367258496031</v>
      </c>
      <c r="N2419" s="84" t="n">
        <v>0.2139443133942459</v>
      </c>
      <c r="O2419" s="84" t="n">
        <v>0.275703748306488</v>
      </c>
      <c r="P2419" s="84" t="n">
        <v>0.2984327054713686</v>
      </c>
      <c r="Q2419" s="84" t="n">
        <v>0.1952900464791668</v>
      </c>
      <c r="R2419" s="84" t="n">
        <v>0.2025514368477864</v>
      </c>
      <c r="S2419" s="84" t="n">
        <v>0.2147985317163983</v>
      </c>
      <c r="T2419" s="84" t="n">
        <v>0.2430274546807236</v>
      </c>
      <c r="U2419" s="84" t="n">
        <v>0.1950478737015533</v>
      </c>
      <c r="V2419" s="84" t="n">
        <v>0.224037457472968</v>
      </c>
      <c r="W2419" s="84" t="n">
        <v>0.2025296652555028</v>
      </c>
      <c r="X2419" s="84" t="n">
        <v>0.1958506174702938</v>
      </c>
      <c r="Y2419" s="84" t="n">
        <v>0.2119684411404484</v>
      </c>
      <c r="Z2419" s="84" t="n">
        <v>0.1915561267793486</v>
      </c>
      <c r="AA2419" s="84" t="n">
        <v>0.2128375228236379</v>
      </c>
      <c r="AB2419" s="84" t="n">
        <v>0.2344243097443051</v>
      </c>
      <c r="AC2419" s="84" t="n">
        <v>0.2168902581701895</v>
      </c>
      <c r="AD2419" s="84" t="n">
        <v>0.3449456968567995</v>
      </c>
      <c r="AE2419" s="84" t="n">
        <v>0.3807672517294609</v>
      </c>
      <c r="AF2419" s="84" t="n">
        <v>0.53053699735283</v>
      </c>
      <c r="AG2419" s="84" t="n">
        <v>0.5423059796129758</v>
      </c>
      <c r="AH2419" s="84" t="n">
        <v>0.5564201363586452</v>
      </c>
      <c r="AI2419" s="84" t="n">
        <v>0.531853672426454</v>
      </c>
      <c r="AJ2419" s="84" t="n">
        <v>0.5296390145759411</v>
      </c>
      <c r="AK2419" s="84" t="n">
        <v>0.5455881958417171</v>
      </c>
    </row>
    <row r="2420">
      <c r="A2420" s="84" t="n">
        <v>13</v>
      </c>
      <c r="B2420" s="84" t="n">
        <v>0.5136482939632546</v>
      </c>
      <c r="C2420" s="84" t="n">
        <v>0.5200756018659184</v>
      </c>
      <c r="D2420" s="84" t="n">
        <v>0.5400053944187032</v>
      </c>
      <c r="E2420" s="84" t="n">
        <v>0.5263487375399283</v>
      </c>
      <c r="F2420" s="84" t="n">
        <v>0.5277872337158083</v>
      </c>
      <c r="G2420" s="84" t="n">
        <v>0.5636582144294597</v>
      </c>
      <c r="H2420" s="84" t="n">
        <v>0.5160607809194075</v>
      </c>
      <c r="I2420" s="84" t="n">
        <v>0.5430066817188904</v>
      </c>
      <c r="J2420" s="84" t="n">
        <v>0.5804664756711797</v>
      </c>
      <c r="K2420" s="84" t="n">
        <v>0.3185825367738102</v>
      </c>
      <c r="L2420" s="84" t="n">
        <v>0.4882892597596441</v>
      </c>
      <c r="M2420" s="84" t="n">
        <v>0.5208116832865324</v>
      </c>
      <c r="N2420" s="84" t="n">
        <v>0.268389662027833</v>
      </c>
      <c r="O2420" s="84" t="n">
        <v>0.2928153140369624</v>
      </c>
      <c r="P2420" s="84" t="n">
        <v>0.31065004956805</v>
      </c>
      <c r="Q2420" s="84" t="n">
        <v>0.2202453363317808</v>
      </c>
      <c r="R2420" s="84" t="n">
        <v>0.2115682579072453</v>
      </c>
      <c r="S2420" s="84" t="n">
        <v>0.2336422057910956</v>
      </c>
      <c r="T2420" s="84" t="n">
        <v>0.3359705311292167</v>
      </c>
      <c r="U2420" s="84" t="n">
        <v>0.2226568433325077</v>
      </c>
      <c r="V2420" s="84" t="n">
        <v>0.2562249469464749</v>
      </c>
      <c r="W2420" s="84" t="n">
        <v>0.2634151429099684</v>
      </c>
      <c r="X2420" s="84" t="n">
        <v>0.2095034436915719</v>
      </c>
      <c r="Y2420" s="84" t="n">
        <v>0.2408293536636697</v>
      </c>
      <c r="Z2420" s="84" t="n">
        <v>0.220297305817591</v>
      </c>
      <c r="AA2420" s="84" t="n">
        <v>0.2248600913115052</v>
      </c>
      <c r="AB2420" s="84" t="n">
        <v>0.2459217545173914</v>
      </c>
      <c r="AC2420" s="84" t="n">
        <v>0.2247939578296025</v>
      </c>
      <c r="AD2420" s="84" t="n">
        <v>0.3478060265277609</v>
      </c>
      <c r="AE2420" s="84" t="n">
        <v>0.3888437863282068</v>
      </c>
      <c r="AF2420" s="84" t="n">
        <v>0.5222015630908861</v>
      </c>
      <c r="AG2420" s="84" t="n">
        <v>0.5294576044762395</v>
      </c>
      <c r="AH2420" s="84" t="n">
        <v>0.5520977869171567</v>
      </c>
      <c r="AI2420" s="84" t="n">
        <v>0.5199694276679605</v>
      </c>
      <c r="AJ2420" s="84" t="n">
        <v>0.5171722209659388</v>
      </c>
      <c r="AK2420" s="84" t="n">
        <v>0.54224010731053</v>
      </c>
    </row>
    <row r="2421">
      <c r="A2421" s="84" t="n">
        <v>14</v>
      </c>
      <c r="B2421" s="84" t="n">
        <v>0.5128300138953219</v>
      </c>
      <c r="C2421" s="84" t="n">
        <v>0.5213981876999517</v>
      </c>
      <c r="D2421" s="84" t="n">
        <v>0.5525570507942319</v>
      </c>
      <c r="E2421" s="84" t="n">
        <v>0.526814234578404</v>
      </c>
      <c r="F2421" s="84" t="n">
        <v>0.5285550843227942</v>
      </c>
      <c r="G2421" s="84" t="n">
        <v>0.5752566566328237</v>
      </c>
      <c r="H2421" s="84" t="n">
        <v>0.5189940373148683</v>
      </c>
      <c r="I2421" s="84" t="n">
        <v>0.5436606274207463</v>
      </c>
      <c r="J2421" s="84" t="n">
        <v>0.5808419204288157</v>
      </c>
      <c r="K2421" s="84" t="n">
        <v>0.3303286943027422</v>
      </c>
      <c r="L2421" s="84" t="n">
        <v>0.4936725988871102</v>
      </c>
      <c r="M2421" s="84" t="n">
        <v>0.5277102173480444</v>
      </c>
      <c r="N2421" s="84" t="n">
        <v>0.3579507411489611</v>
      </c>
      <c r="O2421" s="84" t="n">
        <v>0.3183160876850525</v>
      </c>
      <c r="P2421" s="84" t="n">
        <v>0.3303450880422982</v>
      </c>
      <c r="Q2421" s="84" t="n">
        <v>0.2945102239627004</v>
      </c>
      <c r="R2421" s="84" t="n">
        <v>0.2319393332675342</v>
      </c>
      <c r="S2421" s="84" t="n">
        <v>0.2602522166244202</v>
      </c>
      <c r="T2421" s="84" t="n">
        <v>0.4242909506614164</v>
      </c>
      <c r="U2421" s="84" t="n">
        <v>0.269779973918172</v>
      </c>
      <c r="V2421" s="84" t="n">
        <v>0.3011873884191734</v>
      </c>
      <c r="W2421" s="84" t="n">
        <v>0.3519676491085015</v>
      </c>
      <c r="X2421" s="84" t="n">
        <v>0.2456311625275201</v>
      </c>
      <c r="Y2421" s="84" t="n">
        <v>0.3060516296865951</v>
      </c>
      <c r="Z2421" s="84" t="n">
        <v>0.3047845381574799</v>
      </c>
      <c r="AA2421" s="84" t="n">
        <v>0.253802244303203</v>
      </c>
      <c r="AB2421" s="84" t="n">
        <v>0.2572469851766701</v>
      </c>
      <c r="AC2421" s="84" t="n">
        <v>0.2346410836388217</v>
      </c>
      <c r="AD2421" s="84" t="n">
        <v>0.3493698650614322</v>
      </c>
      <c r="AE2421" s="84" t="n">
        <v>0.387517389895756</v>
      </c>
      <c r="AF2421" s="84" t="n">
        <v>0.5293394680448759</v>
      </c>
      <c r="AG2421" s="84" t="n">
        <v>0.5306579800776373</v>
      </c>
      <c r="AH2421" s="84" t="n">
        <v>0.5640216816235264</v>
      </c>
      <c r="AI2421" s="84" t="n">
        <v>0.5191751464924244</v>
      </c>
      <c r="AJ2421" s="84" t="n">
        <v>0.5177090179784734</v>
      </c>
      <c r="AK2421" s="84" t="n">
        <v>0.5525902079141518</v>
      </c>
    </row>
    <row r="2422">
      <c r="A2422" s="84" t="n">
        <v>15</v>
      </c>
      <c r="B2422" s="84" t="n">
        <v>0.5091863517060368</v>
      </c>
      <c r="C2422" s="84" t="n">
        <v>0.5169165877285482</v>
      </c>
      <c r="D2422" s="84" t="n">
        <v>0.5447447765651039</v>
      </c>
      <c r="E2422" s="84" t="n">
        <v>0.5233310326008442</v>
      </c>
      <c r="F2422" s="84" t="n">
        <v>0.526461411667746</v>
      </c>
      <c r="G2422" s="84" t="n">
        <v>0.5690039285046173</v>
      </c>
      <c r="H2422" s="84" t="n">
        <v>0.5185772905045841</v>
      </c>
      <c r="I2422" s="84" t="n">
        <v>0.5542063623180423</v>
      </c>
      <c r="J2422" s="84" t="n">
        <v>0.5818123007254749</v>
      </c>
      <c r="K2422" s="84" t="n">
        <v>0.3450464728509402</v>
      </c>
      <c r="L2422" s="84" t="n">
        <v>0.5074369601828587</v>
      </c>
      <c r="M2422" s="84" t="n">
        <v>0.5370630375660556</v>
      </c>
      <c r="N2422" s="84" t="n">
        <v>0.4284242730147611</v>
      </c>
      <c r="O2422" s="84" t="n">
        <v>0.3505822719835745</v>
      </c>
      <c r="P2422" s="84" t="n">
        <v>0.3487301137704764</v>
      </c>
      <c r="Q2422" s="84" t="n">
        <v>0.3702678731540404</v>
      </c>
      <c r="R2422" s="84" t="n">
        <v>0.264526317273663</v>
      </c>
      <c r="S2422" s="84" t="n">
        <v>0.3015618919402169</v>
      </c>
      <c r="T2422" s="84" t="n">
        <v>0.4923288392095664</v>
      </c>
      <c r="U2422" s="84" t="n">
        <v>0.3318837347097679</v>
      </c>
      <c r="V2422" s="84" t="n">
        <v>0.3741688281065786</v>
      </c>
      <c r="W2422" s="84" t="n">
        <v>0.4284312377629338</v>
      </c>
      <c r="X2422" s="84" t="n">
        <v>0.3007904541746999</v>
      </c>
      <c r="Y2422" s="84" t="n">
        <v>0.3685917824172973</v>
      </c>
      <c r="Z2422" s="84" t="n">
        <v>0.3929626306472343</v>
      </c>
      <c r="AA2422" s="84" t="n">
        <v>0.3061597120619006</v>
      </c>
      <c r="AB2422" s="84" t="n">
        <v>0.2965397879183188</v>
      </c>
      <c r="AC2422" s="84" t="n">
        <v>0.2498700049398123</v>
      </c>
      <c r="AD2422" s="84" t="n">
        <v>0.3618202045638788</v>
      </c>
      <c r="AE2422" s="84" t="n">
        <v>0.3906694871648277</v>
      </c>
      <c r="AF2422" s="84" t="n">
        <v>0.5228160847094416</v>
      </c>
      <c r="AG2422" s="84" t="n">
        <v>0.5275384555812626</v>
      </c>
      <c r="AH2422" s="84" t="n">
        <v>0.5561605957455305</v>
      </c>
      <c r="AI2422" s="84" t="n">
        <v>0.5143045543782876</v>
      </c>
      <c r="AJ2422" s="84" t="n">
        <v>0.5130490281649362</v>
      </c>
      <c r="AK2422" s="84" t="n">
        <v>0.5423259557344067</v>
      </c>
    </row>
    <row r="2423">
      <c r="A2423" s="84" t="n">
        <v>16</v>
      </c>
      <c r="B2423" s="84" t="n">
        <v>0.5218310946425815</v>
      </c>
      <c r="C2423" s="84" t="n">
        <v>0.5300173365980947</v>
      </c>
      <c r="D2423" s="84" t="n">
        <v>0.544672529886043</v>
      </c>
      <c r="E2423" s="84" t="n">
        <v>0.5348560972086228</v>
      </c>
      <c r="F2423" s="84" t="n">
        <v>0.540469566241192</v>
      </c>
      <c r="G2423" s="84" t="n">
        <v>0.5699392867468239</v>
      </c>
      <c r="H2423" s="84" t="n">
        <v>0.5306148618324037</v>
      </c>
      <c r="I2423" s="84" t="n">
        <v>0.5968137929768526</v>
      </c>
      <c r="J2423" s="84" t="n">
        <v>0.6220830830368282</v>
      </c>
      <c r="K2423" s="84" t="n">
        <v>0.402167632443498</v>
      </c>
      <c r="L2423" s="84" t="n">
        <v>0.5542695125226126</v>
      </c>
      <c r="M2423" s="84" t="n">
        <v>0.5997965816879297</v>
      </c>
      <c r="N2423" s="84" t="n">
        <v>0.5169810154616343</v>
      </c>
      <c r="O2423" s="84" t="n">
        <v>0.4089414964106185</v>
      </c>
      <c r="P2423" s="84" t="n">
        <v>0.3983996601048011</v>
      </c>
      <c r="Q2423" s="84" t="n">
        <v>0.4494908616820709</v>
      </c>
      <c r="R2423" s="84" t="n">
        <v>0.3289130465434345</v>
      </c>
      <c r="S2423" s="84" t="n">
        <v>0.3720920937766232</v>
      </c>
      <c r="T2423" s="84" t="n">
        <v>0.5726061078952621</v>
      </c>
      <c r="U2423" s="84" t="n">
        <v>0.4098103799106977</v>
      </c>
      <c r="V2423" s="84" t="n">
        <v>0.4592734193417993</v>
      </c>
      <c r="W2423" s="84" t="n">
        <v>0.5011922991224868</v>
      </c>
      <c r="X2423" s="84" t="n">
        <v>0.3768892345509742</v>
      </c>
      <c r="Y2423" s="84" t="n">
        <v>0.4296745690405436</v>
      </c>
      <c r="Z2423" s="84" t="n">
        <v>0.4863011373281276</v>
      </c>
      <c r="AA2423" s="84" t="n">
        <v>0.3810526083794327</v>
      </c>
      <c r="AB2423" s="84" t="n">
        <v>0.3730050071253589</v>
      </c>
      <c r="AC2423" s="84" t="n">
        <v>0.28131580999922</v>
      </c>
      <c r="AD2423" s="84" t="n">
        <v>0.3987242067256555</v>
      </c>
      <c r="AE2423" s="84" t="n">
        <v>0.4289444095058411</v>
      </c>
      <c r="AF2423" s="84" t="n">
        <v>0.5269916803227026</v>
      </c>
      <c r="AG2423" s="84" t="n">
        <v>0.5412556509617527</v>
      </c>
      <c r="AH2423" s="84" t="n">
        <v>0.5561456222486201</v>
      </c>
      <c r="AI2423" s="84" t="n">
        <v>0.5271479311223343</v>
      </c>
      <c r="AJ2423" s="84" t="n">
        <v>0.5266591571441555</v>
      </c>
      <c r="AK2423" s="84" t="n">
        <v>0.5407431254191819</v>
      </c>
    </row>
    <row r="2424">
      <c r="A2424" s="84" t="n">
        <v>17</v>
      </c>
      <c r="B2424" s="84" t="n">
        <v>0.570696310020071</v>
      </c>
      <c r="C2424" s="84" t="n">
        <v>0.5794869618058658</v>
      </c>
      <c r="D2424" s="84" t="n">
        <v>0.5931259693096107</v>
      </c>
      <c r="E2424" s="84" t="n">
        <v>0.5846000738374613</v>
      </c>
      <c r="F2424" s="84" t="n">
        <v>0.5904975927883471</v>
      </c>
      <c r="G2424" s="84" t="n">
        <v>0.6206357034744305</v>
      </c>
      <c r="H2424" s="84" t="n">
        <v>0.5781400269282555</v>
      </c>
      <c r="I2424" s="84" t="n">
        <v>0.6674353396846375</v>
      </c>
      <c r="J2424" s="84" t="n">
        <v>0.6893685596783883</v>
      </c>
      <c r="K2424" s="84" t="n">
        <v>0.4619549964505638</v>
      </c>
      <c r="L2424" s="84" t="n">
        <v>0.6178578640259299</v>
      </c>
      <c r="M2424" s="84" t="n">
        <v>0.6697437371481637</v>
      </c>
      <c r="N2424" s="84" t="n">
        <v>0.5987031180790902</v>
      </c>
      <c r="O2424" s="84" t="n">
        <v>0.4785661228508748</v>
      </c>
      <c r="P2424" s="84" t="n">
        <v>0.4616366897984233</v>
      </c>
      <c r="Q2424" s="84" t="n">
        <v>0.5354555103742081</v>
      </c>
      <c r="R2424" s="84" t="n">
        <v>0.406029543777524</v>
      </c>
      <c r="S2424" s="84" t="n">
        <v>0.4511942951502467</v>
      </c>
      <c r="T2424" s="84" t="n">
        <v>0.6366065433958157</v>
      </c>
      <c r="U2424" s="84" t="n">
        <v>0.4908706760064971</v>
      </c>
      <c r="V2424" s="84" t="n">
        <v>0.539769932967292</v>
      </c>
      <c r="W2424" s="84" t="n">
        <v>0.5824108620109322</v>
      </c>
      <c r="X2424" s="84" t="n">
        <v>0.462517184998695</v>
      </c>
      <c r="Y2424" s="84" t="n">
        <v>0.5122001006389624</v>
      </c>
      <c r="Z2424" s="84" t="n">
        <v>0.5698862671872346</v>
      </c>
      <c r="AA2424" s="84" t="n">
        <v>0.4569415223218146</v>
      </c>
      <c r="AB2424" s="84" t="n">
        <v>0.4507144733046595</v>
      </c>
      <c r="AC2424" s="84" t="n">
        <v>0.3294139822686737</v>
      </c>
      <c r="AD2424" s="84" t="n">
        <v>0.454477637683909</v>
      </c>
      <c r="AE2424" s="84" t="n">
        <v>0.484149943780611</v>
      </c>
      <c r="AF2424" s="84" t="n">
        <v>0.5757909996218328</v>
      </c>
      <c r="AG2424" s="84" t="n">
        <v>0.5922062709944728</v>
      </c>
      <c r="AH2424" s="84" t="n">
        <v>0.6060972079419428</v>
      </c>
      <c r="AI2424" s="84" t="n">
        <v>0.5759737437618955</v>
      </c>
      <c r="AJ2424" s="84" t="n">
        <v>0.5765221048360339</v>
      </c>
      <c r="AK2424" s="84" t="n">
        <v>0.5900845070422536</v>
      </c>
    </row>
    <row r="2425">
      <c r="A2425" s="84" t="n">
        <v>18</v>
      </c>
      <c r="B2425" s="84" t="n">
        <v>0.6508568781843446</v>
      </c>
      <c r="C2425" s="84" t="n">
        <v>0.6592978677771623</v>
      </c>
      <c r="D2425" s="84" t="n">
        <v>0.6739940854052074</v>
      </c>
      <c r="E2425" s="84" t="n">
        <v>0.6622096662867781</v>
      </c>
      <c r="F2425" s="84" t="n">
        <v>0.6690487098830054</v>
      </c>
      <c r="G2425" s="84" t="n">
        <v>0.700929122520592</v>
      </c>
      <c r="H2425" s="84" t="n">
        <v>0.649564018721549</v>
      </c>
      <c r="I2425" s="84" t="n">
        <v>0.7565279842869467</v>
      </c>
      <c r="J2425" s="84" t="n">
        <v>0.7688357746869369</v>
      </c>
      <c r="K2425" s="84" t="n">
        <v>0.5060010235583511</v>
      </c>
      <c r="L2425" s="84" t="n">
        <v>0.7001671624640121</v>
      </c>
      <c r="M2425" s="84" t="n">
        <v>0.7332898489840139</v>
      </c>
      <c r="N2425" s="84" t="n">
        <v>0.6330874854499944</v>
      </c>
      <c r="O2425" s="84" t="n">
        <v>0.5434205363466538</v>
      </c>
      <c r="P2425" s="84" t="n">
        <v>0.5089883397063685</v>
      </c>
      <c r="Q2425" s="84" t="n">
        <v>0.5851867648270482</v>
      </c>
      <c r="R2425" s="84" t="n">
        <v>0.4694825530661579</v>
      </c>
      <c r="S2425" s="84" t="n">
        <v>0.497697655584421</v>
      </c>
      <c r="T2425" s="84" t="n">
        <v>0.6815220744343029</v>
      </c>
      <c r="U2425" s="84" t="n">
        <v>0.5550345727903313</v>
      </c>
      <c r="V2425" s="84" t="n">
        <v>0.5775592009970695</v>
      </c>
      <c r="W2425" s="84" t="n">
        <v>0.6259072614098049</v>
      </c>
      <c r="X2425" s="84" t="n">
        <v>0.5316044115536727</v>
      </c>
      <c r="Y2425" s="84" t="n">
        <v>0.5501011136745565</v>
      </c>
      <c r="Z2425" s="84" t="n">
        <v>0.6222518611926182</v>
      </c>
      <c r="AA2425" s="84" t="n">
        <v>0.5122005801484785</v>
      </c>
      <c r="AB2425" s="84" t="n">
        <v>0.4907391860299909</v>
      </c>
      <c r="AC2425" s="84" t="n">
        <v>0.3877037672568442</v>
      </c>
      <c r="AD2425" s="84" t="n">
        <v>0.5201099861439304</v>
      </c>
      <c r="AE2425" s="84" t="n">
        <v>0.5425418786804642</v>
      </c>
      <c r="AF2425" s="84" t="n">
        <v>0.6554424555653597</v>
      </c>
      <c r="AG2425" s="84" t="n">
        <v>0.6736382029215595</v>
      </c>
      <c r="AH2425" s="84" t="n">
        <v>0.6898839054872876</v>
      </c>
      <c r="AI2425" s="84" t="n">
        <v>0.6544127564554079</v>
      </c>
      <c r="AJ2425" s="84" t="n">
        <v>0.6572699011152278</v>
      </c>
      <c r="AK2425" s="84" t="n">
        <v>0.6747525150905433</v>
      </c>
    </row>
    <row r="2426">
      <c r="A2426" s="84" t="n">
        <v>19</v>
      </c>
      <c r="B2426" s="84" t="n">
        <v>0.7430600586691369</v>
      </c>
      <c r="C2426" s="84" t="n">
        <v>0.7510947078693857</v>
      </c>
      <c r="D2426" s="84" t="n">
        <v>0.762929747329281</v>
      </c>
      <c r="E2426" s="84" t="n">
        <v>0.7541212539527119</v>
      </c>
      <c r="F2426" s="84" t="n">
        <v>0.7617871466927396</v>
      </c>
      <c r="G2426" s="84" t="n">
        <v>0.7885636865586184</v>
      </c>
      <c r="H2426" s="84" t="n">
        <v>0.7367121882413286</v>
      </c>
      <c r="I2426" s="84" t="n">
        <v>0.8362382289773663</v>
      </c>
      <c r="J2426" s="84" t="n">
        <v>0.8363869506954391</v>
      </c>
      <c r="K2426" s="84" t="n">
        <v>0.5234510425437077</v>
      </c>
      <c r="L2426" s="84" t="n">
        <v>0.763162222532168</v>
      </c>
      <c r="M2426" s="84" t="n">
        <v>0.7730006412098969</v>
      </c>
      <c r="N2426" s="84" t="n">
        <v>0.5909568495761184</v>
      </c>
      <c r="O2426" s="84" t="n">
        <v>0.5562973967420409</v>
      </c>
      <c r="P2426" s="84" t="n">
        <v>0.5203063777557477</v>
      </c>
      <c r="Q2426" s="84" t="n">
        <v>0.5692316639929433</v>
      </c>
      <c r="R2426" s="84" t="n">
        <v>0.4810663207516132</v>
      </c>
      <c r="S2426" s="84" t="n">
        <v>0.488166433522303</v>
      </c>
      <c r="T2426" s="84" t="n">
        <v>0.6591935981418643</v>
      </c>
      <c r="U2426" s="84" t="n">
        <v>0.5487665867973405</v>
      </c>
      <c r="V2426" s="84" t="n">
        <v>0.5595479502812678</v>
      </c>
      <c r="W2426" s="84" t="n">
        <v>0.6108458923754485</v>
      </c>
      <c r="X2426" s="84" t="n">
        <v>0.5304645693470926</v>
      </c>
      <c r="Y2426" s="84" t="n">
        <v>0.5382095758922214</v>
      </c>
      <c r="Z2426" s="84" t="n">
        <v>0.5967795911438756</v>
      </c>
      <c r="AA2426" s="84" t="n">
        <v>0.5068254756725874</v>
      </c>
      <c r="AB2426" s="84" t="n">
        <v>0.4777606998781584</v>
      </c>
      <c r="AC2426" s="84" t="n">
        <v>0.4115643605542989</v>
      </c>
      <c r="AD2426" s="84" t="n">
        <v>0.5683015103690542</v>
      </c>
      <c r="AE2426" s="84" t="n">
        <v>0.5853715244030264</v>
      </c>
      <c r="AF2426" s="84" t="n">
        <v>0.7452571536619185</v>
      </c>
      <c r="AG2426" s="84" t="n">
        <v>0.7674707892469581</v>
      </c>
      <c r="AH2426" s="84" t="n">
        <v>0.7805035087894427</v>
      </c>
      <c r="AI2426" s="84" t="n">
        <v>0.7429226549972275</v>
      </c>
      <c r="AJ2426" s="84" t="n">
        <v>0.7495207924307398</v>
      </c>
      <c r="AK2426" s="84" t="n">
        <v>0.7659610999329312</v>
      </c>
    </row>
    <row r="2427">
      <c r="A2427" s="84" t="n">
        <v>20</v>
      </c>
      <c r="B2427" s="84" t="n">
        <v>0.8250733364211826</v>
      </c>
      <c r="C2427" s="84" t="n">
        <v>0.8322326678701004</v>
      </c>
      <c r="D2427" s="84" t="n">
        <v>0.8323588059068884</v>
      </c>
      <c r="E2427" s="84" t="n">
        <v>0.8336730926660137</v>
      </c>
      <c r="F2427" s="84" t="n">
        <v>0.841067721864034</v>
      </c>
      <c r="G2427" s="84" t="n">
        <v>0.8552122129442242</v>
      </c>
      <c r="H2427" s="84" t="n">
        <v>0.8112617811117522</v>
      </c>
      <c r="I2427" s="84" t="n">
        <v>0.9262119793674393</v>
      </c>
      <c r="J2427" s="84" t="n">
        <v>0.929098701538746</v>
      </c>
      <c r="K2427" s="84" t="n">
        <v>1</v>
      </c>
      <c r="L2427" s="84" t="n">
        <v>0.9665237909865498</v>
      </c>
      <c r="M2427" s="84" t="n">
        <v>0.9969100316182812</v>
      </c>
      <c r="N2427" s="84" t="n">
        <v>1</v>
      </c>
      <c r="O2427" s="84" t="n">
        <v>1</v>
      </c>
      <c r="P2427" s="84" t="n">
        <v>1</v>
      </c>
      <c r="Q2427" s="84" t="n">
        <v>1</v>
      </c>
      <c r="R2427" s="84" t="n">
        <v>1</v>
      </c>
      <c r="S2427" s="84" t="n">
        <v>1</v>
      </c>
      <c r="T2427" s="84" t="n">
        <v>1</v>
      </c>
      <c r="U2427" s="84" t="n">
        <v>1</v>
      </c>
      <c r="V2427" s="84" t="n">
        <v>1</v>
      </c>
      <c r="W2427" s="84" t="n">
        <v>1</v>
      </c>
      <c r="X2427" s="84" t="n">
        <v>1</v>
      </c>
      <c r="Y2427" s="84" t="n">
        <v>1</v>
      </c>
      <c r="Z2427" s="84" t="n">
        <v>1</v>
      </c>
      <c r="AA2427" s="84" t="n">
        <v>1</v>
      </c>
      <c r="AB2427" s="84" t="n">
        <v>1</v>
      </c>
      <c r="AC2427" s="84" t="n">
        <v>1</v>
      </c>
      <c r="AD2427" s="84" t="n">
        <v>1</v>
      </c>
      <c r="AE2427" s="84" t="n">
        <v>1</v>
      </c>
      <c r="AF2427" s="84" t="n">
        <v>0.821300264717005</v>
      </c>
      <c r="AG2427" s="84" t="n">
        <v>0.8486002071615959</v>
      </c>
      <c r="AH2427" s="84" t="n">
        <v>0.8503099513860469</v>
      </c>
      <c r="AI2427" s="84" t="n">
        <v>0.8249883855111124</v>
      </c>
      <c r="AJ2427" s="84" t="n">
        <v>0.8322974278124257</v>
      </c>
      <c r="AK2427" s="84" t="n">
        <v>0.8364963112005368</v>
      </c>
    </row>
    <row r="2428">
      <c r="A2428" s="84" t="n">
        <v>21</v>
      </c>
      <c r="B2428" s="84" t="n">
        <v>0.9937162266481396</v>
      </c>
      <c r="C2428" s="84" t="n">
        <v>0.9919080981573162</v>
      </c>
      <c r="D2428" s="84" t="n">
        <v>0.9920962133107283</v>
      </c>
      <c r="E2428" s="84" t="n">
        <v>0.9691006276184208</v>
      </c>
      <c r="F2428" s="84" t="n">
        <v>0.9690428230283518</v>
      </c>
      <c r="G2428" s="84" t="n">
        <v>0.9633736387703157</v>
      </c>
      <c r="H2428" s="84" t="n">
        <v>0.9561454125793423</v>
      </c>
      <c r="I2428" s="84" t="n">
        <v>1</v>
      </c>
      <c r="J2428" s="84" t="n">
        <v>1</v>
      </c>
      <c r="K2428" s="84" t="n">
        <v>0.8812919947831542</v>
      </c>
      <c r="L2428" s="84" t="n">
        <v>1</v>
      </c>
      <c r="M2428" s="84" t="n">
        <v>1</v>
      </c>
      <c r="N2428" s="84" t="n">
        <v>0.8926389847443833</v>
      </c>
      <c r="O2428" s="84" t="n">
        <v>0.9245686942745106</v>
      </c>
      <c r="P2428" s="84" t="n">
        <v>0.9081055563423502</v>
      </c>
      <c r="Q2428" s="84" t="n">
        <v>0.9281293468198849</v>
      </c>
      <c r="R2428" s="84" t="n">
        <v>0.8892727167334841</v>
      </c>
      <c r="S2428" s="84" t="n">
        <v>0.8710476771458924</v>
      </c>
      <c r="T2428" s="84" t="n">
        <v>0.96590847230035</v>
      </c>
      <c r="U2428" s="84" t="n">
        <v>0.9131472391714571</v>
      </c>
      <c r="V2428" s="84" t="n">
        <v>0.9054400916225956</v>
      </c>
      <c r="W2428" s="84" t="n">
        <v>0.9336626575707438</v>
      </c>
      <c r="X2428" s="84" t="n">
        <v>0.8945768642517079</v>
      </c>
      <c r="Y2428" s="84" t="n">
        <v>0.8940585035176167</v>
      </c>
      <c r="Z2428" s="84" t="n">
        <v>0.910876154909426</v>
      </c>
      <c r="AA2428" s="84" t="n">
        <v>0.8874313595513428</v>
      </c>
      <c r="AB2428" s="84" t="n">
        <v>0.8792865169264945</v>
      </c>
      <c r="AC2428" s="84" t="n">
        <v>0.8566414476249902</v>
      </c>
      <c r="AD2428" s="84" t="n">
        <v>0.9259893291017702</v>
      </c>
      <c r="AE2428" s="84" t="n">
        <v>0.9315266899167189</v>
      </c>
      <c r="AF2428" s="84" t="n">
        <v>0.9884501449640741</v>
      </c>
      <c r="AG2428" s="84" t="n">
        <v>0.9804091925537994</v>
      </c>
      <c r="AH2428" s="84" t="n">
        <v>0.9805993391696697</v>
      </c>
      <c r="AI2428" s="84" t="n">
        <v>1</v>
      </c>
      <c r="AJ2428" s="84" t="n">
        <v>0.9959465485431459</v>
      </c>
      <c r="AK2428" s="84" t="n">
        <v>0.9957451374916167</v>
      </c>
    </row>
    <row r="2429">
      <c r="A2429" s="84" t="n">
        <v>22</v>
      </c>
      <c r="B2429" s="84" t="n">
        <v>1</v>
      </c>
      <c r="C2429" s="84" t="n">
        <v>1</v>
      </c>
      <c r="D2429" s="84" t="n">
        <v>1</v>
      </c>
      <c r="E2429" s="84" t="n">
        <v>1</v>
      </c>
      <c r="F2429" s="84" t="n">
        <v>1</v>
      </c>
      <c r="G2429" s="84" t="n">
        <v>1</v>
      </c>
      <c r="H2429" s="84" t="n">
        <v>1</v>
      </c>
      <c r="I2429" s="84" t="n">
        <v>0.9362184958789946</v>
      </c>
      <c r="J2429" s="84" t="n">
        <v>0.9544094542766046</v>
      </c>
      <c r="K2429" s="84" t="n">
        <v>0.7374490284450168</v>
      </c>
      <c r="L2429" s="84" t="n">
        <v>0.9005768458129239</v>
      </c>
      <c r="M2429" s="84" t="n">
        <v>0.906587878921883</v>
      </c>
      <c r="N2429" s="84" t="n">
        <v>0.7515065050113824</v>
      </c>
      <c r="O2429" s="84" t="n">
        <v>0.7825345550474679</v>
      </c>
      <c r="P2429" s="84" t="n">
        <v>0.7708209413208704</v>
      </c>
      <c r="Q2429" s="84" t="n">
        <v>0.7793717800212284</v>
      </c>
      <c r="R2429" s="84" t="n">
        <v>0.737504837014164</v>
      </c>
      <c r="S2429" s="84" t="n">
        <v>0.7149110720784206</v>
      </c>
      <c r="T2429" s="84" t="n">
        <v>0.8677030974976864</v>
      </c>
      <c r="U2429" s="84" t="n">
        <v>0.7695760813490299</v>
      </c>
      <c r="V2429" s="84" t="n">
        <v>0.773185232593391</v>
      </c>
      <c r="W2429" s="84" t="n">
        <v>0.7934643993230205</v>
      </c>
      <c r="X2429" s="84" t="n">
        <v>0.7400468279596676</v>
      </c>
      <c r="Y2429" s="84" t="n">
        <v>0.7390792484358236</v>
      </c>
      <c r="Z2429" s="84" t="n">
        <v>0.7502922133035864</v>
      </c>
      <c r="AA2429" s="84" t="n">
        <v>0.7268546695849275</v>
      </c>
      <c r="AB2429" s="84" t="n">
        <v>0.7200379732120944</v>
      </c>
      <c r="AC2429" s="84" t="n">
        <v>0.6760913085302758</v>
      </c>
      <c r="AD2429" s="84" t="n">
        <v>0.7629462258021857</v>
      </c>
      <c r="AE2429" s="84" t="n">
        <v>0.7972557315190669</v>
      </c>
      <c r="AF2429" s="84" t="n">
        <v>1</v>
      </c>
      <c r="AG2429" s="84" t="n">
        <v>1</v>
      </c>
      <c r="AH2429" s="84" t="n">
        <v>1</v>
      </c>
      <c r="AI2429" s="84" t="n">
        <v>0.9994455018208521</v>
      </c>
      <c r="AJ2429" s="84" t="n">
        <v>1</v>
      </c>
      <c r="AK2429" s="84" t="n">
        <v>1</v>
      </c>
    </row>
    <row r="2430">
      <c r="A2430" s="84" t="n">
        <v>23</v>
      </c>
      <c r="B2430" s="84" t="n">
        <v>0.8841593330245483</v>
      </c>
      <c r="C2430" s="84" t="n">
        <v>0.8848300298475452</v>
      </c>
      <c r="D2430" s="84" t="n">
        <v>0.9178844245792834</v>
      </c>
      <c r="E2430" s="84" t="n">
        <v>0.8967559671904846</v>
      </c>
      <c r="F2430" s="84" t="n">
        <v>0.8945817901669053</v>
      </c>
      <c r="G2430" s="84" t="n">
        <v>0.9265772124056848</v>
      </c>
      <c r="H2430" s="84" t="n">
        <v>0.9074822081169456</v>
      </c>
      <c r="I2430" s="84" t="n">
        <v>0.8050002753455587</v>
      </c>
      <c r="J2430" s="84" t="n">
        <v>0.8249445496973338</v>
      </c>
      <c r="K2430" s="84" t="n">
        <v>0.5854588678123916</v>
      </c>
      <c r="L2430" s="84" t="n">
        <v>0.7484194507994864</v>
      </c>
      <c r="M2430" s="84" t="n">
        <v>0.760801070157207</v>
      </c>
      <c r="N2430" s="84" t="n">
        <v>0.5969622678437149</v>
      </c>
      <c r="O2430" s="84" t="n">
        <v>0.6212283113248757</v>
      </c>
      <c r="P2430" s="84" t="n">
        <v>0.6268186753528775</v>
      </c>
      <c r="Q2430" s="84" t="n">
        <v>0.6392218253372042</v>
      </c>
      <c r="R2430" s="84" t="n">
        <v>0.5892846232298878</v>
      </c>
      <c r="S2430" s="84" t="n">
        <v>0.5734741314934211</v>
      </c>
      <c r="T2430" s="84" t="n">
        <v>0.7251991507739208</v>
      </c>
      <c r="U2430" s="84" t="n">
        <v>0.6251448800386438</v>
      </c>
      <c r="V2430" s="84" t="n">
        <v>0.6323660187961061</v>
      </c>
      <c r="W2430" s="84" t="n">
        <v>0.6459701237810341</v>
      </c>
      <c r="X2430" s="84" t="n">
        <v>0.592414584329363</v>
      </c>
      <c r="Y2430" s="84" t="n">
        <v>0.5994363585152271</v>
      </c>
      <c r="Z2430" s="84" t="n">
        <v>0.6087785241409412</v>
      </c>
      <c r="AA2430" s="84" t="n">
        <v>0.5818005964238308</v>
      </c>
      <c r="AB2430" s="84" t="n">
        <v>0.5694496467457989</v>
      </c>
      <c r="AC2430" s="84" t="n">
        <v>0.5263889972181057</v>
      </c>
      <c r="AD2430" s="84" t="n">
        <v>0.6010271314486778</v>
      </c>
      <c r="AE2430" s="84" t="n">
        <v>0.6257808777847653</v>
      </c>
      <c r="AF2430" s="84" t="n">
        <v>0.9115088869280222</v>
      </c>
      <c r="AG2430" s="84" t="n">
        <v>0.8872687582888842</v>
      </c>
      <c r="AH2430" s="84" t="n">
        <v>0.9201613144733821</v>
      </c>
      <c r="AI2430" s="84" t="n">
        <v>0.8809027829814018</v>
      </c>
      <c r="AJ2430" s="84" t="n">
        <v>0.8808669905764652</v>
      </c>
      <c r="AK2430" s="84" t="n">
        <v>0.9159597585513081</v>
      </c>
    </row>
    <row r="2431">
      <c r="A2431" s="84" t="n">
        <v>24</v>
      </c>
      <c r="B2431" s="84" t="n">
        <v>0.7617261077659411</v>
      </c>
      <c r="C2431" s="84" t="n">
        <v>0.7582348840950116</v>
      </c>
      <c r="D2431" s="84" t="n">
        <v>0.7699328587529259</v>
      </c>
      <c r="E2431" s="84" t="n">
        <v>0.7749723109520215</v>
      </c>
      <c r="F2431" s="84" t="n">
        <v>0.7681372712125127</v>
      </c>
      <c r="G2431" s="84" t="n">
        <v>0.7831216022403246</v>
      </c>
      <c r="H2431" s="84" t="n">
        <v>0.7774411745848561</v>
      </c>
      <c r="I2431" s="84" t="n">
        <v>0.6453113240450099</v>
      </c>
      <c r="J2431" s="84" t="n">
        <v>0.6717861928746361</v>
      </c>
      <c r="K2431" s="84" t="n">
        <v>0.6703234114209301</v>
      </c>
      <c r="L2431" s="84" t="n">
        <v>0.5803889077400594</v>
      </c>
      <c r="M2431" s="84" t="n">
        <v>0.7837409069803436</v>
      </c>
      <c r="N2431" s="84" t="n">
        <v>0.4540837874308553</v>
      </c>
      <c r="O2431" s="84" t="n">
        <v>0.4741179548051321</v>
      </c>
      <c r="P2431" s="84" t="n">
        <v>0.4712717745361847</v>
      </c>
      <c r="Q2431" s="84" t="n">
        <v>0.495718003770677</v>
      </c>
      <c r="R2431" s="84" t="n">
        <v>0.4353281414742436</v>
      </c>
      <c r="S2431" s="84" t="n">
        <v>0.4148784669268067</v>
      </c>
      <c r="T2431" s="84" t="n">
        <v>0.5598359614582009</v>
      </c>
      <c r="U2431" s="84" t="n">
        <v>0.4746666903857127</v>
      </c>
      <c r="V2431" s="84" t="n">
        <v>0.4777040455418196</v>
      </c>
      <c r="W2431" s="84" t="n">
        <v>0.5030554146498717</v>
      </c>
      <c r="X2431" s="84" t="n">
        <v>0.4508919841507655</v>
      </c>
      <c r="Y2431" s="84" t="n">
        <v>0.4529829325180944</v>
      </c>
      <c r="Z2431" s="84" t="n">
        <v>0.473128501103378</v>
      </c>
      <c r="AA2431" s="84" t="n">
        <v>0.4336584447884119</v>
      </c>
      <c r="AB2431" s="84" t="n">
        <v>0.4180928147966365</v>
      </c>
      <c r="AC2431" s="84" t="n">
        <v>0.3797805683384031</v>
      </c>
      <c r="AD2431" s="84" t="n">
        <v>0.4317487969367161</v>
      </c>
      <c r="AE2431" s="84" t="n">
        <v>0.4595696834562537</v>
      </c>
      <c r="AF2431" s="84" t="n">
        <v>0.7761092903063154</v>
      </c>
      <c r="AG2431" s="84" t="n">
        <v>0.7584510314517771</v>
      </c>
      <c r="AH2431" s="84" t="n">
        <v>0.7709903470856585</v>
      </c>
      <c r="AI2431" s="84" t="n">
        <v>0.7569649467232152</v>
      </c>
      <c r="AJ2431" s="84" t="n">
        <v>0.7570507442246772</v>
      </c>
      <c r="AK2431" s="84" t="n">
        <v>0.7672702883970491</v>
      </c>
    </row>
    <row r="2441">
      <c r="A2441" s="84" t="inlineStr">
        <is>
          <t>RefgChg-Res-StdForMsr-cDXGF-MFm1985-CZ14</t>
        </is>
      </c>
      <c r="B2441" s="83" t="n"/>
      <c r="C2441" s="83" t="n"/>
      <c r="D2441" s="83" t="n">
        <v>2015</v>
      </c>
      <c r="E2441" s="83" t="n"/>
      <c r="F2441" s="84" t="inlineStr">
        <is>
          <t>Source Annual kWh:</t>
        </is>
      </c>
      <c r="G2441" s="205" t="n">
        <v>175348.9609999996</v>
      </c>
      <c r="H2441" s="83" t="inlineStr">
        <is>
          <t>DEER</t>
        </is>
      </c>
      <c r="I2441" s="83" t="n"/>
      <c r="J2441" s="83" t="n"/>
      <c r="K2441" s="83" t="inlineStr">
        <is>
          <t>PDAF</t>
        </is>
      </c>
      <c r="L2441" s="83" t="inlineStr">
        <is>
          <t>Monthly</t>
        </is>
      </c>
      <c r="M2441" s="83" t="n"/>
      <c r="N2441" s="83" t="n"/>
      <c r="O2441" s="83" t="n"/>
      <c r="P2441" s="83" t="n"/>
      <c r="Q2441" s="83" t="n"/>
      <c r="R2441" s="83" t="n"/>
      <c r="S2441" s="83" t="n"/>
      <c r="T2441" s="105" t="n"/>
      <c r="U2441" s="83" t="n"/>
      <c r="V2441" s="83" t="n"/>
      <c r="W2441" s="83" t="n"/>
      <c r="X2441" s="83" t="n"/>
      <c r="Y2441" s="83" t="n"/>
      <c r="Z2441" s="83" t="n"/>
      <c r="AA2441" s="83" t="n"/>
      <c r="AB2441" s="83" t="n"/>
      <c r="AC2441" s="83" t="n"/>
      <c r="AD2441" s="83" t="n"/>
      <c r="AE2441" s="83" t="n"/>
      <c r="AF2441" s="83" t="n"/>
      <c r="AG2441" s="83" t="n"/>
      <c r="AH2441" s="83" t="n"/>
      <c r="AI2441" s="83" t="n"/>
      <c r="AJ2441" s="83" t="n"/>
      <c r="AK2441" s="83" t="n"/>
    </row>
    <row r="2442">
      <c r="A2442" s="83" t="n">
        <v>62</v>
      </c>
      <c r="B2442" s="84" t="inlineStr">
        <is>
          <t>RefgChg-Res-StdForMsr-20-MM</t>
        </is>
      </c>
      <c r="C2442" s="83" t="n"/>
      <c r="D2442" s="83" t="n"/>
      <c r="E2442" s="83" t="n"/>
      <c r="F2442" s="83" t="inlineStr">
        <is>
          <t>Source Sample Size:</t>
        </is>
      </c>
      <c r="G2442" s="83" t="n">
        <v>0</v>
      </c>
      <c r="H2442" s="83" t="inlineStr">
        <is>
          <t>DEER</t>
        </is>
      </c>
      <c r="I2442" s="83" t="n"/>
      <c r="J2442" s="83" t="n"/>
      <c r="K2442" s="83" t="inlineStr">
        <is>
          <t>WKWE</t>
        </is>
      </c>
      <c r="L2442" s="83" t="inlineStr">
        <is>
          <t>Monthly</t>
        </is>
      </c>
      <c r="M2442" s="83" t="n"/>
      <c r="N2442" s="83" t="inlineStr">
        <is>
          <t>Weekend Peak3</t>
        </is>
      </c>
      <c r="O2442" s="83" t="n"/>
      <c r="P2442" s="83" t="n"/>
      <c r="Q2442" s="83" t="n"/>
      <c r="R2442" s="83" t="n"/>
      <c r="S2442" s="83" t="n"/>
      <c r="T2442" s="83" t="n"/>
      <c r="U2442" s="83" t="n"/>
      <c r="V2442" s="83" t="n"/>
      <c r="W2442" s="83" t="n"/>
      <c r="X2442" s="83" t="n"/>
      <c r="Y2442" s="83" t="n"/>
      <c r="Z2442" s="83" t="n"/>
      <c r="AA2442" s="83" t="n"/>
      <c r="AB2442" s="83" t="n"/>
      <c r="AC2442" s="83" t="n"/>
      <c r="AD2442" s="83" t="n"/>
      <c r="AE2442" s="83" t="n"/>
      <c r="AF2442" s="83" t="n"/>
      <c r="AG2442" s="83" t="n"/>
      <c r="AH2442" s="83" t="n"/>
      <c r="AI2442" s="83" t="n"/>
      <c r="AJ2442" s="83" t="n"/>
      <c r="AK2442" s="83" t="n"/>
    </row>
    <row r="2443">
      <c r="A2443" s="84" t="n"/>
      <c r="B2443" s="84" t="n">
        <v>1</v>
      </c>
      <c r="C2443" s="84" t="inlineStr">
        <is>
          <t>JANUARY</t>
        </is>
      </c>
      <c r="D2443" s="84" t="inlineStr">
        <is>
          <t>JAN</t>
        </is>
      </c>
      <c r="E2443" s="84" t="n">
        <v>2</v>
      </c>
      <c r="F2443" s="84" t="inlineStr">
        <is>
          <t>FEBRUARY</t>
        </is>
      </c>
      <c r="G2443" s="84" t="inlineStr">
        <is>
          <t>FEB</t>
        </is>
      </c>
      <c r="H2443" s="84" t="n">
        <v>3</v>
      </c>
      <c r="I2443" s="84" t="inlineStr">
        <is>
          <t>MARCH</t>
        </is>
      </c>
      <c r="J2443" s="84" t="inlineStr">
        <is>
          <t>MAR</t>
        </is>
      </c>
      <c r="K2443" s="84" t="n">
        <v>4</v>
      </c>
      <c r="L2443" s="84" t="inlineStr">
        <is>
          <t>APRIL</t>
        </is>
      </c>
      <c r="M2443" s="84" t="inlineStr">
        <is>
          <t>APR</t>
        </is>
      </c>
      <c r="N2443" s="84" t="n">
        <v>5</v>
      </c>
      <c r="O2443" s="84" t="inlineStr">
        <is>
          <t>MAY</t>
        </is>
      </c>
      <c r="P2443" s="84" t="inlineStr">
        <is>
          <t>MAY</t>
        </is>
      </c>
      <c r="Q2443" s="84" t="n">
        <v>6</v>
      </c>
      <c r="R2443" s="84" t="inlineStr">
        <is>
          <t>JUNE</t>
        </is>
      </c>
      <c r="S2443" s="84" t="inlineStr">
        <is>
          <t>JUN</t>
        </is>
      </c>
      <c r="T2443" s="84" t="n">
        <v>7</v>
      </c>
      <c r="U2443" s="84" t="inlineStr">
        <is>
          <t>JULY</t>
        </is>
      </c>
      <c r="V2443" s="84" t="inlineStr">
        <is>
          <t>JUL</t>
        </is>
      </c>
      <c r="W2443" s="84" t="n">
        <v>8</v>
      </c>
      <c r="X2443" s="84" t="inlineStr">
        <is>
          <t>AUGUST</t>
        </is>
      </c>
      <c r="Y2443" s="84" t="inlineStr">
        <is>
          <t>AUG</t>
        </is>
      </c>
      <c r="Z2443" s="84" t="n">
        <v>9</v>
      </c>
      <c r="AA2443" s="84" t="inlineStr">
        <is>
          <t>SEPTEMBER</t>
        </is>
      </c>
      <c r="AB2443" s="84" t="inlineStr">
        <is>
          <t>SEP</t>
        </is>
      </c>
      <c r="AC2443" s="84" t="n">
        <v>10</v>
      </c>
      <c r="AD2443" s="84" t="inlineStr">
        <is>
          <t>OCTOBER</t>
        </is>
      </c>
      <c r="AE2443" s="84" t="inlineStr">
        <is>
          <t>OCT</t>
        </is>
      </c>
      <c r="AF2443" s="84" t="n">
        <v>11</v>
      </c>
      <c r="AG2443" s="84" t="inlineStr">
        <is>
          <t>NOVEMBER</t>
        </is>
      </c>
      <c r="AH2443" s="84" t="inlineStr">
        <is>
          <t>NOV</t>
        </is>
      </c>
      <c r="AI2443" s="84" t="n">
        <v>12</v>
      </c>
      <c r="AJ2443" s="84" t="inlineStr">
        <is>
          <t>DECEMBER</t>
        </is>
      </c>
      <c r="AK2443" s="84" t="inlineStr">
        <is>
          <t>DEC</t>
        </is>
      </c>
    </row>
    <row r="2444">
      <c r="A2444" s="83" t="n"/>
      <c r="B2444" s="84" t="n">
        <v>31</v>
      </c>
      <c r="C2444" s="83" t="n"/>
      <c r="D2444" s="83" t="n"/>
      <c r="E2444" s="84" t="n">
        <v>28</v>
      </c>
      <c r="F2444" s="83" t="n"/>
      <c r="G2444" s="83" t="n"/>
      <c r="H2444" s="84" t="n">
        <v>31</v>
      </c>
      <c r="I2444" s="83" t="n"/>
      <c r="J2444" s="83" t="n"/>
      <c r="K2444" s="84" t="n">
        <v>30</v>
      </c>
      <c r="L2444" s="83" t="n"/>
      <c r="M2444" s="83" t="n"/>
      <c r="N2444" s="84" t="n">
        <v>31</v>
      </c>
      <c r="O2444" s="83" t="n"/>
      <c r="P2444" s="83" t="n"/>
      <c r="Q2444" s="84" t="n">
        <v>30</v>
      </c>
      <c r="R2444" s="83" t="n"/>
      <c r="S2444" s="83" t="n"/>
      <c r="T2444" s="84" t="n">
        <v>31</v>
      </c>
      <c r="U2444" s="83" t="n"/>
      <c r="V2444" s="83" t="n"/>
      <c r="W2444" s="84" t="n">
        <v>31</v>
      </c>
      <c r="X2444" s="83" t="n"/>
      <c r="Y2444" s="83" t="n"/>
      <c r="Z2444" s="84" t="n">
        <v>30</v>
      </c>
      <c r="AA2444" s="83" t="n"/>
      <c r="AB2444" s="83" t="n"/>
      <c r="AC2444" s="84" t="n">
        <v>31</v>
      </c>
      <c r="AD2444" s="83" t="n"/>
      <c r="AE2444" s="83" t="n"/>
      <c r="AF2444" s="84" t="n">
        <v>30</v>
      </c>
      <c r="AG2444" s="83" t="n"/>
      <c r="AH2444" s="83" t="n"/>
      <c r="AI2444" s="84" t="n">
        <v>31</v>
      </c>
      <c r="AJ2444" s="83" t="n"/>
      <c r="AK2444" s="83" t="n"/>
    </row>
    <row r="2445">
      <c r="A2445" s="84" t="inlineStr">
        <is>
          <t>RATIOS</t>
        </is>
      </c>
      <c r="B2445" s="84" t="inlineStr">
        <is>
          <t>E.BKDWN</t>
        </is>
      </c>
      <c r="C2445" s="84" t="inlineStr">
        <is>
          <t>PEAK/AVG</t>
        </is>
      </c>
      <c r="D2445" s="84" t="inlineStr">
        <is>
          <t>END/AVG</t>
        </is>
      </c>
      <c r="E2445" s="84" t="inlineStr">
        <is>
          <t>E.BKDWN</t>
        </is>
      </c>
      <c r="F2445" s="84" t="inlineStr">
        <is>
          <t>PEAK/AVG</t>
        </is>
      </c>
      <c r="G2445" s="84" t="inlineStr">
        <is>
          <t>END/AVG</t>
        </is>
      </c>
      <c r="H2445" s="84" t="inlineStr">
        <is>
          <t>E.BKDWN</t>
        </is>
      </c>
      <c r="I2445" s="84" t="inlineStr">
        <is>
          <t>PEAK/AVG</t>
        </is>
      </c>
      <c r="J2445" s="84" t="inlineStr">
        <is>
          <t>END/AVG</t>
        </is>
      </c>
      <c r="K2445" s="84" t="inlineStr">
        <is>
          <t>E.BKDWN</t>
        </is>
      </c>
      <c r="L2445" s="84" t="inlineStr">
        <is>
          <t>PEAK/AVG</t>
        </is>
      </c>
      <c r="M2445" s="84" t="inlineStr">
        <is>
          <t>END/AVG</t>
        </is>
      </c>
      <c r="N2445" s="84" t="inlineStr">
        <is>
          <t>E.BKDWN</t>
        </is>
      </c>
      <c r="O2445" s="84" t="inlineStr">
        <is>
          <t>PEAK/AVG</t>
        </is>
      </c>
      <c r="P2445" s="84" t="inlineStr">
        <is>
          <t>END/AVG</t>
        </is>
      </c>
      <c r="Q2445" s="84" t="inlineStr">
        <is>
          <t>E.BKDWN</t>
        </is>
      </c>
      <c r="R2445" s="84" t="inlineStr">
        <is>
          <t>PEAK/AVG</t>
        </is>
      </c>
      <c r="S2445" s="84" t="inlineStr">
        <is>
          <t>END/AVG</t>
        </is>
      </c>
      <c r="T2445" s="84" t="inlineStr">
        <is>
          <t>E.BKDWN</t>
        </is>
      </c>
      <c r="U2445" s="84" t="inlineStr">
        <is>
          <t>PEAK/AVG</t>
        </is>
      </c>
      <c r="V2445" s="84" t="inlineStr">
        <is>
          <t>END/AVG</t>
        </is>
      </c>
      <c r="W2445" s="84" t="inlineStr">
        <is>
          <t>E.BKDWN</t>
        </is>
      </c>
      <c r="X2445" s="84" t="inlineStr">
        <is>
          <t>PEAK/AVG</t>
        </is>
      </c>
      <c r="Y2445" s="84" t="inlineStr">
        <is>
          <t>END/AVG</t>
        </is>
      </c>
      <c r="Z2445" s="84" t="inlineStr">
        <is>
          <t>E.BKDWN</t>
        </is>
      </c>
      <c r="AA2445" s="84" t="inlineStr">
        <is>
          <t>PEAK/AVG</t>
        </is>
      </c>
      <c r="AB2445" s="84" t="inlineStr">
        <is>
          <t>END/AVG</t>
        </is>
      </c>
      <c r="AC2445" s="84" t="inlineStr">
        <is>
          <t>E.BKDWN</t>
        </is>
      </c>
      <c r="AD2445" s="84" t="inlineStr">
        <is>
          <t>PEAK/AVG</t>
        </is>
      </c>
      <c r="AE2445" s="84" t="inlineStr">
        <is>
          <t>END/AVG</t>
        </is>
      </c>
      <c r="AF2445" s="84" t="inlineStr">
        <is>
          <t>E.BKDWN</t>
        </is>
      </c>
      <c r="AG2445" s="84" t="inlineStr">
        <is>
          <t>PEAK/AVG</t>
        </is>
      </c>
      <c r="AH2445" s="84" t="inlineStr">
        <is>
          <t>END/AVG</t>
        </is>
      </c>
      <c r="AI2445" s="84" t="inlineStr">
        <is>
          <t>E.BKDWN</t>
        </is>
      </c>
      <c r="AJ2445" s="84" t="inlineStr">
        <is>
          <t>PEAK/AVG</t>
        </is>
      </c>
      <c r="AK2445" s="84" t="inlineStr">
        <is>
          <t>END/AVG</t>
        </is>
      </c>
    </row>
    <row r="2446">
      <c r="A2446" s="83" t="n"/>
      <c r="B2446" s="209" t="n">
        <v>0.06491209503369966</v>
      </c>
      <c r="C2446" s="210" t="n">
        <v>1.030377932751638</v>
      </c>
      <c r="D2446" s="210" t="n">
        <v>0.9897147861710558</v>
      </c>
      <c r="E2446" s="209" t="n">
        <v>0.05768651393839712</v>
      </c>
      <c r="F2446" s="210" t="n">
        <v>1.018435156716941</v>
      </c>
      <c r="G2446" s="210" t="n">
        <v>0.9829291137737202</v>
      </c>
      <c r="H2446" s="209" t="n">
        <v>0.06258101425863254</v>
      </c>
      <c r="I2446" s="210" t="n">
        <v>1.038082604300624</v>
      </c>
      <c r="J2446" s="210" t="n">
        <v>0.9983489474727281</v>
      </c>
      <c r="K2446" s="209" t="n">
        <v>0.06326977656329097</v>
      </c>
      <c r="L2446" s="210" t="n">
        <v>1.307610153380242</v>
      </c>
      <c r="M2446" s="210" t="n">
        <v>0.9815544628688293</v>
      </c>
      <c r="N2446" s="209" t="n">
        <v>0.08898454202014323</v>
      </c>
      <c r="O2446" s="210" t="n">
        <v>1.722172730172529</v>
      </c>
      <c r="P2446" s="210" t="n">
        <v>1.006042613776589</v>
      </c>
      <c r="Q2446" s="209" t="n">
        <v>0.09373744341523842</v>
      </c>
      <c r="R2446" s="210" t="n">
        <v>1.423836360768307</v>
      </c>
      <c r="S2446" s="210" t="n">
        <v>1.022172847155111</v>
      </c>
      <c r="T2446" s="209" t="n">
        <v>0.1331851793158448</v>
      </c>
      <c r="U2446" s="210" t="n">
        <v>1.219075682204452</v>
      </c>
      <c r="V2446" s="210" t="n">
        <v>0.9875178335024699</v>
      </c>
      <c r="W2446" s="209" t="n">
        <v>0.1404928901025606</v>
      </c>
      <c r="X2446" s="210" t="n">
        <v>1.169114665046179</v>
      </c>
      <c r="Y2446" s="210" t="n">
        <v>0.938524012841632</v>
      </c>
      <c r="Z2446" s="209" t="n">
        <v>0.1043113224102545</v>
      </c>
      <c r="AA2446" s="210" t="n">
        <v>1.36065548321894</v>
      </c>
      <c r="AB2446" s="210" t="n">
        <v>0.9349377287730219</v>
      </c>
      <c r="AC2446" s="209" t="n">
        <v>0.06386660076772775</v>
      </c>
      <c r="AD2446" s="210" t="n">
        <v>1.188925330612087</v>
      </c>
      <c r="AE2446" s="210" t="n">
        <v>0.9437120890410379</v>
      </c>
      <c r="AF2446" s="209" t="n">
        <v>0.0618439757781345</v>
      </c>
      <c r="AG2446" s="210" t="n">
        <v>1.043213864216313</v>
      </c>
      <c r="AH2446" s="210" t="n">
        <v>0.9966033723679796</v>
      </c>
      <c r="AI2446" s="209" t="n">
        <v>0.06512864639607598</v>
      </c>
      <c r="AJ2446" s="210" t="n">
        <v>1.029390395054803</v>
      </c>
      <c r="AK2446" s="210" t="n">
        <v>0.9839292161684418</v>
      </c>
      <c r="AM2446">
        <f>A2441</f>
        <v/>
      </c>
      <c r="AN2446" s="206">
        <f>1/($B2446*(1/$B2444)*(1/(5/7+2/7*$D2446))*$B2456/SUM($B2448:$B2471))</f>
        <v/>
      </c>
      <c r="AO2446" s="206">
        <f>1/(B2446*(1/B2444)*(1/(5/7+2/7*D2446)))</f>
        <v/>
      </c>
      <c r="AP2446" s="206" t="n"/>
      <c r="AR2446" s="211">
        <f>CHOOSE(AV$3,C2446,F2446,I2446,L2446,O2446,R2446,U2446,X2446,AA2446,AD2446,AG2446,AJ2446)</f>
        <v/>
      </c>
      <c r="AS2446" s="207" t="n"/>
      <c r="AT2446" s="207" t="n"/>
      <c r="AV2446" s="116">
        <f>AN2446/AR2446</f>
        <v/>
      </c>
      <c r="AW2446" s="208">
        <f>AO2446/AR2446</f>
        <v/>
      </c>
      <c r="AX2446" s="206" t="n"/>
    </row>
    <row r="2447">
      <c r="A2447" s="84" t="inlineStr">
        <is>
          <t>HOUR</t>
        </is>
      </c>
      <c r="B2447" s="84" t="inlineStr">
        <is>
          <t>PEAK</t>
        </is>
      </c>
      <c r="C2447" s="84" t="inlineStr">
        <is>
          <t>AVG</t>
        </is>
      </c>
      <c r="D2447" s="84" t="inlineStr">
        <is>
          <t>END</t>
        </is>
      </c>
      <c r="E2447" s="84" t="inlineStr">
        <is>
          <t>PEAK</t>
        </is>
      </c>
      <c r="F2447" s="84" t="inlineStr">
        <is>
          <t>AVG</t>
        </is>
      </c>
      <c r="G2447" s="84" t="inlineStr">
        <is>
          <t>END</t>
        </is>
      </c>
      <c r="H2447" s="84" t="inlineStr">
        <is>
          <t>PEAK</t>
        </is>
      </c>
      <c r="I2447" s="84" t="inlineStr">
        <is>
          <t>AVG</t>
        </is>
      </c>
      <c r="J2447" s="84" t="inlineStr">
        <is>
          <t>END</t>
        </is>
      </c>
      <c r="K2447" s="84" t="inlineStr">
        <is>
          <t>PEAK</t>
        </is>
      </c>
      <c r="L2447" s="84" t="inlineStr">
        <is>
          <t>AVG</t>
        </is>
      </c>
      <c r="M2447" s="84" t="inlineStr">
        <is>
          <t>END</t>
        </is>
      </c>
      <c r="N2447" s="84" t="inlineStr">
        <is>
          <t>PEAK</t>
        </is>
      </c>
      <c r="O2447" s="84" t="inlineStr">
        <is>
          <t>AVG</t>
        </is>
      </c>
      <c r="P2447" s="84" t="inlineStr">
        <is>
          <t>END</t>
        </is>
      </c>
      <c r="Q2447" s="84" t="inlineStr">
        <is>
          <t>PEAK</t>
        </is>
      </c>
      <c r="R2447" s="84" t="inlineStr">
        <is>
          <t>AVG</t>
        </is>
      </c>
      <c r="S2447" s="84" t="inlineStr">
        <is>
          <t>END</t>
        </is>
      </c>
      <c r="T2447" s="84" t="inlineStr">
        <is>
          <t>PEAK</t>
        </is>
      </c>
      <c r="U2447" s="84" t="inlineStr">
        <is>
          <t>AVG</t>
        </is>
      </c>
      <c r="V2447" s="84" t="inlineStr">
        <is>
          <t>END</t>
        </is>
      </c>
      <c r="W2447" s="84" t="inlineStr">
        <is>
          <t>PEAK</t>
        </is>
      </c>
      <c r="X2447" s="84" t="inlineStr">
        <is>
          <t>AVG</t>
        </is>
      </c>
      <c r="Y2447" s="84" t="inlineStr">
        <is>
          <t>END</t>
        </is>
      </c>
      <c r="Z2447" s="84" t="inlineStr">
        <is>
          <t>PEAK</t>
        </is>
      </c>
      <c r="AA2447" s="84" t="inlineStr">
        <is>
          <t>AVG</t>
        </is>
      </c>
      <c r="AB2447" s="84" t="inlineStr">
        <is>
          <t>END</t>
        </is>
      </c>
      <c r="AC2447" s="84" t="inlineStr">
        <is>
          <t>PEAK</t>
        </is>
      </c>
      <c r="AD2447" s="84" t="inlineStr">
        <is>
          <t>AVG</t>
        </is>
      </c>
      <c r="AE2447" s="84" t="inlineStr">
        <is>
          <t>END</t>
        </is>
      </c>
      <c r="AF2447" s="84" t="inlineStr">
        <is>
          <t>PEAK</t>
        </is>
      </c>
      <c r="AG2447" s="84" t="inlineStr">
        <is>
          <t>AVG</t>
        </is>
      </c>
      <c r="AH2447" s="84" t="inlineStr">
        <is>
          <t>END</t>
        </is>
      </c>
      <c r="AI2447" s="84" t="inlineStr">
        <is>
          <t>PEAK</t>
        </is>
      </c>
      <c r="AJ2447" s="84" t="inlineStr">
        <is>
          <t>AVG</t>
        </is>
      </c>
      <c r="AK2447" s="84" t="inlineStr">
        <is>
          <t>END</t>
        </is>
      </c>
    </row>
    <row r="2448">
      <c r="A2448" s="84" t="n">
        <v>1</v>
      </c>
      <c r="B2448" s="84" t="n">
        <v>0.640136950223861</v>
      </c>
      <c r="C2448" s="84" t="n">
        <v>0.6061462672425146</v>
      </c>
      <c r="D2448" s="84" t="n">
        <v>0.648815497625935</v>
      </c>
      <c r="E2448" s="84" t="n">
        <v>0.6439159675518269</v>
      </c>
      <c r="F2448" s="84" t="n">
        <v>0.6017946483751423</v>
      </c>
      <c r="G2448" s="84" t="n">
        <v>0.6582777780483172</v>
      </c>
      <c r="H2448" s="84" t="n">
        <v>0.630060972348505</v>
      </c>
      <c r="I2448" s="84" t="n">
        <v>0.5298301467561679</v>
      </c>
      <c r="J2448" s="84" t="n">
        <v>0.5953448938750161</v>
      </c>
      <c r="K2448" s="84" t="n">
        <v>0.5153996334369273</v>
      </c>
      <c r="L2448" s="84" t="n">
        <v>0.5224631900976904</v>
      </c>
      <c r="M2448" s="84" t="n">
        <v>0.5649149002932234</v>
      </c>
      <c r="N2448" s="84" t="n">
        <v>0.2653862712772102</v>
      </c>
      <c r="O2448" s="84" t="n">
        <v>0.3641630011996075</v>
      </c>
      <c r="P2448" s="84" t="n">
        <v>0.3813242043569136</v>
      </c>
      <c r="Q2448" s="84" t="n">
        <v>0.2839954583190897</v>
      </c>
      <c r="R2448" s="84" t="n">
        <v>0.2895261740726587</v>
      </c>
      <c r="S2448" s="84" t="n">
        <v>0.3539224555945353</v>
      </c>
      <c r="T2448" s="84" t="n">
        <v>0.3859447943783526</v>
      </c>
      <c r="U2448" s="84" t="n">
        <v>0.2946974277717573</v>
      </c>
      <c r="V2448" s="84" t="n">
        <v>0.3271788568961961</v>
      </c>
      <c r="W2448" s="84" t="n">
        <v>0.3293394103612282</v>
      </c>
      <c r="X2448" s="84" t="n">
        <v>0.2983713333438379</v>
      </c>
      <c r="Y2448" s="84" t="n">
        <v>0.3415419643793346</v>
      </c>
      <c r="Z2448" s="84" t="n">
        <v>0.3388899193174441</v>
      </c>
      <c r="AA2448" s="84" t="n">
        <v>0.3030957967533807</v>
      </c>
      <c r="AB2448" s="84" t="n">
        <v>0.3389606935801288</v>
      </c>
      <c r="AC2448" s="84" t="n">
        <v>0.3680357605597306</v>
      </c>
      <c r="AD2448" s="84" t="n">
        <v>0.4727042509210458</v>
      </c>
      <c r="AE2448" s="84" t="n">
        <v>0.5444543872731792</v>
      </c>
      <c r="AF2448" s="84" t="n">
        <v>0.6228883260659547</v>
      </c>
      <c r="AG2448" s="84" t="n">
        <v>0.5990675255357943</v>
      </c>
      <c r="AH2448" s="84" t="n">
        <v>0.6312535891632606</v>
      </c>
      <c r="AI2448" s="84" t="n">
        <v>0.6252915432794361</v>
      </c>
      <c r="AJ2448" s="84" t="n">
        <v>0.6008812718657277</v>
      </c>
      <c r="AK2448" s="84" t="n">
        <v>0.6488745374407807</v>
      </c>
    </row>
    <row r="2449">
      <c r="A2449" s="84" t="n">
        <v>2</v>
      </c>
      <c r="B2449" s="84" t="n">
        <v>0.5653015538583092</v>
      </c>
      <c r="C2449" s="84" t="n">
        <v>0.5326391441697348</v>
      </c>
      <c r="D2449" s="84" t="n">
        <v>0.5786772705421975</v>
      </c>
      <c r="E2449" s="84" t="n">
        <v>0.5731262566733689</v>
      </c>
      <c r="F2449" s="84" t="n">
        <v>0.5236669527447114</v>
      </c>
      <c r="G2449" s="84" t="n">
        <v>0.5812730398196259</v>
      </c>
      <c r="H2449" s="84" t="n">
        <v>0.5485505696100977</v>
      </c>
      <c r="I2449" s="84" t="n">
        <v>0.4826196453896558</v>
      </c>
      <c r="J2449" s="84" t="n">
        <v>0.5366730088626439</v>
      </c>
      <c r="K2449" s="84" t="n">
        <v>0.4085186070603236</v>
      </c>
      <c r="L2449" s="84" t="n">
        <v>0.4738018599675302</v>
      </c>
      <c r="M2449" s="84" t="n">
        <v>0.5088021120740959</v>
      </c>
      <c r="N2449" s="84" t="n">
        <v>0.2190200669949912</v>
      </c>
      <c r="O2449" s="84" t="n">
        <v>0.32480715402232</v>
      </c>
      <c r="P2449" s="84" t="n">
        <v>0.3368716197289318</v>
      </c>
      <c r="Q2449" s="84" t="n">
        <v>0.2325108658494897</v>
      </c>
      <c r="R2449" s="84" t="n">
        <v>0.259886375433768</v>
      </c>
      <c r="S2449" s="84" t="n">
        <v>0.305507644443866</v>
      </c>
      <c r="T2449" s="84" t="n">
        <v>0.3153481193241415</v>
      </c>
      <c r="U2449" s="84" t="n">
        <v>0.2457234213968789</v>
      </c>
      <c r="V2449" s="84" t="n">
        <v>0.2770237368722104</v>
      </c>
      <c r="W2449" s="84" t="n">
        <v>0.2772147999644985</v>
      </c>
      <c r="X2449" s="84" t="n">
        <v>0.249743538284323</v>
      </c>
      <c r="Y2449" s="84" t="n">
        <v>0.2772229212540631</v>
      </c>
      <c r="Z2449" s="84" t="n">
        <v>0.2761986460168784</v>
      </c>
      <c r="AA2449" s="84" t="n">
        <v>0.2642425157789269</v>
      </c>
      <c r="AB2449" s="84" t="n">
        <v>0.2906122014786447</v>
      </c>
      <c r="AC2449" s="84" t="n">
        <v>0.3365725144683424</v>
      </c>
      <c r="AD2449" s="84" t="n">
        <v>0.4327941815851902</v>
      </c>
      <c r="AE2449" s="84" t="n">
        <v>0.487556549838429</v>
      </c>
      <c r="AF2449" s="84" t="n">
        <v>0.552651505261234</v>
      </c>
      <c r="AG2449" s="84" t="n">
        <v>0.5239984942451141</v>
      </c>
      <c r="AH2449" s="84" t="n">
        <v>0.5592338614329629</v>
      </c>
      <c r="AI2449" s="84" t="n">
        <v>0.5500275164443513</v>
      </c>
      <c r="AJ2449" s="84" t="n">
        <v>0.5264990478721048</v>
      </c>
      <c r="AK2449" s="84" t="n">
        <v>0.5809649515638626</v>
      </c>
    </row>
    <row r="2450">
      <c r="A2450" s="84" t="n">
        <v>3</v>
      </c>
      <c r="B2450" s="84" t="n">
        <v>0.5252041085067158</v>
      </c>
      <c r="C2450" s="84" t="n">
        <v>0.503262243487799</v>
      </c>
      <c r="D2450" s="84" t="n">
        <v>0.5313309100722761</v>
      </c>
      <c r="E2450" s="84" t="n">
        <v>0.5399431463634472</v>
      </c>
      <c r="F2450" s="84" t="n">
        <v>0.4933077391754402</v>
      </c>
      <c r="G2450" s="84" t="n">
        <v>0.5336959644705893</v>
      </c>
      <c r="H2450" s="84" t="n">
        <v>0.5090656255014173</v>
      </c>
      <c r="I2450" s="84" t="n">
        <v>0.4661064065124391</v>
      </c>
      <c r="J2450" s="84" t="n">
        <v>0.5113814485838502</v>
      </c>
      <c r="K2450" s="84" t="n">
        <v>0.3237508964857757</v>
      </c>
      <c r="L2450" s="84" t="n">
        <v>0.4480475971509275</v>
      </c>
      <c r="M2450" s="84" t="n">
        <v>0.4890068274526352</v>
      </c>
      <c r="N2450" s="84" t="n">
        <v>0.1882370236582626</v>
      </c>
      <c r="O2450" s="84" t="n">
        <v>0.30485441128358</v>
      </c>
      <c r="P2450" s="84" t="n">
        <v>0.3231458337822405</v>
      </c>
      <c r="Q2450" s="84" t="n">
        <v>0.2016774918200908</v>
      </c>
      <c r="R2450" s="84" t="n">
        <v>0.2472228910206994</v>
      </c>
      <c r="S2450" s="84" t="n">
        <v>0.2830299203988519</v>
      </c>
      <c r="T2450" s="84" t="n">
        <v>0.2612620446405766</v>
      </c>
      <c r="U2450" s="84" t="n">
        <v>0.2142719557275921</v>
      </c>
      <c r="V2450" s="84" t="n">
        <v>0.2488618506807632</v>
      </c>
      <c r="W2450" s="84" t="n">
        <v>0.2399016398577851</v>
      </c>
      <c r="X2450" s="84" t="n">
        <v>0.2149418700599504</v>
      </c>
      <c r="Y2450" s="84" t="n">
        <v>0.2455417996075435</v>
      </c>
      <c r="Z2450" s="84" t="n">
        <v>0.2251054901233423</v>
      </c>
      <c r="AA2450" s="84" t="n">
        <v>0.2403013046465669</v>
      </c>
      <c r="AB2450" s="84" t="n">
        <v>0.2681825434817297</v>
      </c>
      <c r="AC2450" s="84" t="n">
        <v>0.3215535112723503</v>
      </c>
      <c r="AD2450" s="84" t="n">
        <v>0.4136734273575338</v>
      </c>
      <c r="AE2450" s="84" t="n">
        <v>0.4612279393487447</v>
      </c>
      <c r="AF2450" s="84" t="n">
        <v>0.5172067155800412</v>
      </c>
      <c r="AG2450" s="84" t="n">
        <v>0.494970652500794</v>
      </c>
      <c r="AH2450" s="84" t="n">
        <v>0.5151336013241902</v>
      </c>
      <c r="AI2450" s="84" t="n">
        <v>0.5193270263895805</v>
      </c>
      <c r="AJ2450" s="84" t="n">
        <v>0.4964387464387463</v>
      </c>
      <c r="AK2450" s="84" t="n">
        <v>0.5366016923185707</v>
      </c>
    </row>
    <row r="2451">
      <c r="A2451" s="84" t="n">
        <v>4</v>
      </c>
      <c r="B2451" s="84" t="n">
        <v>0.5075454306031078</v>
      </c>
      <c r="C2451" s="84" t="n">
        <v>0.4918704381176293</v>
      </c>
      <c r="D2451" s="84" t="n">
        <v>0.5078517031701989</v>
      </c>
      <c r="E2451" s="84" t="n">
        <v>0.5237329265756083</v>
      </c>
      <c r="F2451" s="84" t="n">
        <v>0.48007826745895</v>
      </c>
      <c r="G2451" s="84" t="n">
        <v>0.5124201976128677</v>
      </c>
      <c r="H2451" s="84" t="n">
        <v>0.4893432101406642</v>
      </c>
      <c r="I2451" s="84" t="n">
        <v>0.4618966522895173</v>
      </c>
      <c r="J2451" s="84" t="n">
        <v>0.4925668148703136</v>
      </c>
      <c r="K2451" s="84" t="n">
        <v>0.3009104311100486</v>
      </c>
      <c r="L2451" s="84" t="n">
        <v>0.4401441427914526</v>
      </c>
      <c r="M2451" s="84" t="n">
        <v>0.4647158113415782</v>
      </c>
      <c r="N2451" s="84" t="n">
        <v>0.1651248017977339</v>
      </c>
      <c r="O2451" s="84" t="n">
        <v>0.2907528445236104</v>
      </c>
      <c r="P2451" s="84" t="n">
        <v>0.3046822814540283</v>
      </c>
      <c r="Q2451" s="84" t="n">
        <v>0.1877777506470674</v>
      </c>
      <c r="R2451" s="84" t="n">
        <v>0.2379168976782507</v>
      </c>
      <c r="S2451" s="84" t="n">
        <v>0.2635038824272167</v>
      </c>
      <c r="T2451" s="84" t="n">
        <v>0.2266865214154117</v>
      </c>
      <c r="U2451" s="84" t="n">
        <v>0.2002425334697863</v>
      </c>
      <c r="V2451" s="84" t="n">
        <v>0.2158284089725079</v>
      </c>
      <c r="W2451" s="84" t="n">
        <v>0.2099498279741674</v>
      </c>
      <c r="X2451" s="84" t="n">
        <v>0.1982322593592977</v>
      </c>
      <c r="Y2451" s="84" t="n">
        <v>0.2225467727197831</v>
      </c>
      <c r="Z2451" s="84" t="n">
        <v>0.2038973384030418</v>
      </c>
      <c r="AA2451" s="84" t="n">
        <v>0.2296448119398667</v>
      </c>
      <c r="AB2451" s="84" t="n">
        <v>0.2474230094143929</v>
      </c>
      <c r="AC2451" s="84" t="n">
        <v>0.3147404336183813</v>
      </c>
      <c r="AD2451" s="84" t="n">
        <v>0.4043866942281144</v>
      </c>
      <c r="AE2451" s="84" t="n">
        <v>0.4380611483967188</v>
      </c>
      <c r="AF2451" s="84" t="n">
        <v>0.4991383587038825</v>
      </c>
      <c r="AG2451" s="84" t="n">
        <v>0.4835786494051638</v>
      </c>
      <c r="AH2451" s="84" t="n">
        <v>0.4934846130459752</v>
      </c>
      <c r="AI2451" s="84" t="n">
        <v>0.5059881024135853</v>
      </c>
      <c r="AJ2451" s="84" t="n">
        <v>0.4836274596637292</v>
      </c>
      <c r="AK2451" s="84" t="n">
        <v>0.5125509699012422</v>
      </c>
    </row>
    <row r="2452">
      <c r="A2452" s="84" t="n">
        <v>5</v>
      </c>
      <c r="B2452" s="84" t="n">
        <v>0.4994469317882538</v>
      </c>
      <c r="C2452" s="84" t="n">
        <v>0.489794554343531</v>
      </c>
      <c r="D2452" s="84" t="n">
        <v>0.4927681681327116</v>
      </c>
      <c r="E2452" s="84" t="n">
        <v>0.5148443458365111</v>
      </c>
      <c r="F2452" s="84" t="n">
        <v>0.4770274962493203</v>
      </c>
      <c r="G2452" s="84" t="n">
        <v>0.4955223008409991</v>
      </c>
      <c r="H2452" s="84" t="n">
        <v>0.4753703802749105</v>
      </c>
      <c r="I2452" s="84" t="n">
        <v>0.4917082667634248</v>
      </c>
      <c r="J2452" s="84" t="n">
        <v>0.5111645651981034</v>
      </c>
      <c r="K2452" s="84" t="n">
        <v>0.31986612479082</v>
      </c>
      <c r="L2452" s="84" t="n">
        <v>0.4761197811582097</v>
      </c>
      <c r="M2452" s="84" t="n">
        <v>0.4867941268759264</v>
      </c>
      <c r="N2452" s="84" t="n">
        <v>0.1741817265386271</v>
      </c>
      <c r="O2452" s="84" t="n">
        <v>0.3128183503580647</v>
      </c>
      <c r="P2452" s="84" t="n">
        <v>0.3176835312116184</v>
      </c>
      <c r="Q2452" s="84" t="n">
        <v>0.1973799873028276</v>
      </c>
      <c r="R2452" s="84" t="n">
        <v>0.2566746701596355</v>
      </c>
      <c r="S2452" s="84" t="n">
        <v>0.2725639640460554</v>
      </c>
      <c r="T2452" s="84" t="n">
        <v>0.2093824557208307</v>
      </c>
      <c r="U2452" s="84" t="n">
        <v>0.2074322773859314</v>
      </c>
      <c r="V2452" s="84" t="n">
        <v>0.216202653307278</v>
      </c>
      <c r="W2452" s="84" t="n">
        <v>0.2014816671104359</v>
      </c>
      <c r="X2452" s="84" t="n">
        <v>0.2066397254014446</v>
      </c>
      <c r="Y2452" s="84" t="n">
        <v>0.22296806423104</v>
      </c>
      <c r="Z2452" s="84" t="n">
        <v>0.2062331911341927</v>
      </c>
      <c r="AA2452" s="84" t="n">
        <v>0.243952740863964</v>
      </c>
      <c r="AB2452" s="84" t="n">
        <v>0.2589011222807298</v>
      </c>
      <c r="AC2452" s="84" t="n">
        <v>0.3386779822060983</v>
      </c>
      <c r="AD2452" s="84" t="n">
        <v>0.4355840153774572</v>
      </c>
      <c r="AE2452" s="84" t="n">
        <v>0.4663236390753169</v>
      </c>
      <c r="AF2452" s="84" t="n">
        <v>0.4870492702159326</v>
      </c>
      <c r="AG2452" s="84" t="n">
        <v>0.4805292854604224</v>
      </c>
      <c r="AH2452" s="84" t="n">
        <v>0.4779752052156876</v>
      </c>
      <c r="AI2452" s="84" t="n">
        <v>0.4993317434943263</v>
      </c>
      <c r="AJ2452" s="84" t="n">
        <v>0.480291321612565</v>
      </c>
      <c r="AK2452" s="84" t="n">
        <v>0.4966177198482099</v>
      </c>
    </row>
    <row r="2453">
      <c r="A2453" s="84" t="n">
        <v>6</v>
      </c>
      <c r="B2453" s="84" t="n">
        <v>0.5277982617856203</v>
      </c>
      <c r="C2453" s="84" t="n">
        <v>0.5233153593775492</v>
      </c>
      <c r="D2453" s="84" t="n">
        <v>0.5247273831310669</v>
      </c>
      <c r="E2453" s="84" t="n">
        <v>0.5480135894058101</v>
      </c>
      <c r="F2453" s="84" t="n">
        <v>0.5116298368481624</v>
      </c>
      <c r="G2453" s="84" t="n">
        <v>0.526936805761842</v>
      </c>
      <c r="H2453" s="84" t="n">
        <v>0.5018051024228485</v>
      </c>
      <c r="I2453" s="84" t="n">
        <v>0.5460468691172197</v>
      </c>
      <c r="J2453" s="84" t="n">
        <v>0.5564093969656043</v>
      </c>
      <c r="K2453" s="84" t="n">
        <v>0.35844489600765</v>
      </c>
      <c r="L2453" s="84" t="n">
        <v>0.5322097202541267</v>
      </c>
      <c r="M2453" s="84" t="n">
        <v>0.5335746204866859</v>
      </c>
      <c r="N2453" s="84" t="n">
        <v>0.2277724690489442</v>
      </c>
      <c r="O2453" s="84" t="n">
        <v>0.3625199025773383</v>
      </c>
      <c r="P2453" s="84" t="n">
        <v>0.3523400633497812</v>
      </c>
      <c r="Q2453" s="84" t="n">
        <v>0.2373943937100161</v>
      </c>
      <c r="R2453" s="84" t="n">
        <v>0.2949533816782596</v>
      </c>
      <c r="S2453" s="84" t="n">
        <v>0.3092826784517154</v>
      </c>
      <c r="T2453" s="84" t="n">
        <v>0.2902724412101977</v>
      </c>
      <c r="U2453" s="84" t="n">
        <v>0.2560411435922088</v>
      </c>
      <c r="V2453" s="84" t="n">
        <v>0.25571520006124</v>
      </c>
      <c r="W2453" s="84" t="n">
        <v>0.2449658297701276</v>
      </c>
      <c r="X2453" s="84" t="n">
        <v>0.2487848649025198</v>
      </c>
      <c r="Y2453" s="84" t="n">
        <v>0.2508500726493806</v>
      </c>
      <c r="Z2453" s="84" t="n">
        <v>0.2312726050264305</v>
      </c>
      <c r="AA2453" s="84" t="n">
        <v>0.2751617246946855</v>
      </c>
      <c r="AB2453" s="84" t="n">
        <v>0.2826365618850061</v>
      </c>
      <c r="AC2453" s="84" t="n">
        <v>0.3811976332383173</v>
      </c>
      <c r="AD2453" s="84" t="n">
        <v>0.48981891823861</v>
      </c>
      <c r="AE2453" s="84" t="n">
        <v>0.512418593089734</v>
      </c>
      <c r="AF2453" s="84" t="n">
        <v>0.5121413091725632</v>
      </c>
      <c r="AG2453" s="84" t="n">
        <v>0.5143582981604975</v>
      </c>
      <c r="AH2453" s="84" t="n">
        <v>0.5104761341755905</v>
      </c>
      <c r="AI2453" s="84" t="n">
        <v>0.5326004350218821</v>
      </c>
      <c r="AJ2453" s="84" t="n">
        <v>0.512281711763577</v>
      </c>
      <c r="AK2453" s="84" t="n">
        <v>0.5285926414783039</v>
      </c>
    </row>
    <row r="2454">
      <c r="A2454" s="84" t="n">
        <v>7</v>
      </c>
      <c r="B2454" s="84" t="n">
        <v>0.5717013431656571</v>
      </c>
      <c r="C2454" s="84" t="n">
        <v>0.5735788747373199</v>
      </c>
      <c r="D2454" s="84" t="n">
        <v>0.5684810201310585</v>
      </c>
      <c r="E2454" s="84" t="n">
        <v>0.598765860084587</v>
      </c>
      <c r="F2454" s="84" t="n">
        <v>0.5631653771316636</v>
      </c>
      <c r="G2454" s="84" t="n">
        <v>0.5729020068078559</v>
      </c>
      <c r="H2454" s="84" t="n">
        <v>0.5443654062149008</v>
      </c>
      <c r="I2454" s="84" t="n">
        <v>0.6197273218511216</v>
      </c>
      <c r="J2454" s="84" t="n">
        <v>0.5890651340240741</v>
      </c>
      <c r="K2454" s="84" t="n">
        <v>0.4286696151087736</v>
      </c>
      <c r="L2454" s="84" t="n">
        <v>0.6060866545922053</v>
      </c>
      <c r="M2454" s="84" t="n">
        <v>0.5704926369548046</v>
      </c>
      <c r="N2454" s="84" t="n">
        <v>0.3250989698732555</v>
      </c>
      <c r="O2454" s="84" t="n">
        <v>0.4380486386273583</v>
      </c>
      <c r="P2454" s="84" t="n">
        <v>0.4104995798228792</v>
      </c>
      <c r="Q2454" s="84" t="n">
        <v>0.3285027103579626</v>
      </c>
      <c r="R2454" s="84" t="n">
        <v>0.3616194593114051</v>
      </c>
      <c r="S2454" s="84" t="n">
        <v>0.3761951562408473</v>
      </c>
      <c r="T2454" s="84" t="n">
        <v>0.4092378928604425</v>
      </c>
      <c r="U2454" s="84" t="n">
        <v>0.3461017937092045</v>
      </c>
      <c r="V2454" s="84" t="n">
        <v>0.3394268533068527</v>
      </c>
      <c r="W2454" s="84" t="n">
        <v>0.3523057726544187</v>
      </c>
      <c r="X2454" s="84" t="n">
        <v>0.3397966385063273</v>
      </c>
      <c r="Y2454" s="84" t="n">
        <v>0.3317380428107071</v>
      </c>
      <c r="Z2454" s="84" t="n">
        <v>0.3451149958267644</v>
      </c>
      <c r="AA2454" s="84" t="n">
        <v>0.3421288309235058</v>
      </c>
      <c r="AB2454" s="84" t="n">
        <v>0.3304265730546248</v>
      </c>
      <c r="AC2454" s="84" t="n">
        <v>0.4548242204370735</v>
      </c>
      <c r="AD2454" s="84" t="n">
        <v>0.5818395740688477</v>
      </c>
      <c r="AE2454" s="84" t="n">
        <v>0.5570867511807109</v>
      </c>
      <c r="AF2454" s="84" t="n">
        <v>0.5534739810438914</v>
      </c>
      <c r="AG2454" s="84" t="n">
        <v>0.5601492295624269</v>
      </c>
      <c r="AH2454" s="84" t="n">
        <v>0.5502102827416141</v>
      </c>
      <c r="AI2454" s="84" t="n">
        <v>0.5792735658691266</v>
      </c>
      <c r="AJ2454" s="84" t="n">
        <v>0.5614122492360833</v>
      </c>
      <c r="AK2454" s="84" t="n">
        <v>0.5702170787470243</v>
      </c>
    </row>
    <row r="2455">
      <c r="A2455" s="84" t="n">
        <v>8</v>
      </c>
      <c r="B2455" s="84" t="n">
        <v>0.6205425335791414</v>
      </c>
      <c r="C2455" s="84" t="n">
        <v>0.6452243861301081</v>
      </c>
      <c r="D2455" s="84" t="n">
        <v>0.5888608705185835</v>
      </c>
      <c r="E2455" s="84" t="n">
        <v>0.6411010192054356</v>
      </c>
      <c r="F2455" s="84" t="n">
        <v>0.6387292893690343</v>
      </c>
      <c r="G2455" s="84" t="n">
        <v>0.590861500552712</v>
      </c>
      <c r="H2455" s="84" t="n">
        <v>0.6021687971332298</v>
      </c>
      <c r="I2455" s="84" t="n">
        <v>0.6275089296338997</v>
      </c>
      <c r="J2455" s="84" t="n">
        <v>0.5865364709129804</v>
      </c>
      <c r="K2455" s="84" t="n">
        <v>0.4736233962865568</v>
      </c>
      <c r="L2455" s="84" t="n">
        <v>0.5993806364429762</v>
      </c>
      <c r="M2455" s="84" t="n">
        <v>0.5716612025405482</v>
      </c>
      <c r="N2455" s="84" t="n">
        <v>0.4100345475737943</v>
      </c>
      <c r="O2455" s="84" t="n">
        <v>0.4746635646515685</v>
      </c>
      <c r="P2455" s="84" t="n">
        <v>0.4582246977956862</v>
      </c>
      <c r="Q2455" s="84" t="n">
        <v>0.4123284660838989</v>
      </c>
      <c r="R2455" s="84" t="n">
        <v>0.3928662150252144</v>
      </c>
      <c r="S2455" s="84" t="n">
        <v>0.4462350544451026</v>
      </c>
      <c r="T2455" s="84" t="n">
        <v>0.4935626049575279</v>
      </c>
      <c r="U2455" s="84" t="n">
        <v>0.4134735047258852</v>
      </c>
      <c r="V2455" s="84" t="n">
        <v>0.4103057533687305</v>
      </c>
      <c r="W2455" s="84" t="n">
        <v>0.4515169076072487</v>
      </c>
      <c r="X2455" s="84" t="n">
        <v>0.4171464871172045</v>
      </c>
      <c r="Y2455" s="84" t="n">
        <v>0.4117590886622029</v>
      </c>
      <c r="Z2455" s="84" t="n">
        <v>0.4550797551701752</v>
      </c>
      <c r="AA2455" s="84" t="n">
        <v>0.3974853697916776</v>
      </c>
      <c r="AB2455" s="84" t="n">
        <v>0.3979974469443114</v>
      </c>
      <c r="AC2455" s="84" t="n">
        <v>0.4659022199188045</v>
      </c>
      <c r="AD2455" s="84" t="n">
        <v>0.5851538127092855</v>
      </c>
      <c r="AE2455" s="84" t="n">
        <v>0.5590902311707681</v>
      </c>
      <c r="AF2455" s="84" t="n">
        <v>0.5905376119480926</v>
      </c>
      <c r="AG2455" s="84" t="n">
        <v>0.6264360926922519</v>
      </c>
      <c r="AH2455" s="84" t="n">
        <v>0.5705629497010438</v>
      </c>
      <c r="AI2455" s="84" t="n">
        <v>0.6396394035483111</v>
      </c>
      <c r="AJ2455" s="84" t="n">
        <v>0.6344419349600695</v>
      </c>
      <c r="AK2455" s="84" t="n">
        <v>0.593296721427393</v>
      </c>
    </row>
    <row r="2456">
      <c r="A2456" s="84" t="n">
        <v>9</v>
      </c>
      <c r="B2456" s="84" t="n">
        <v>0.5955886225967869</v>
      </c>
      <c r="C2456" s="84" t="n">
        <v>0.6204730105622379</v>
      </c>
      <c r="D2456" s="84" t="n">
        <v>0.5677388612921997</v>
      </c>
      <c r="E2456" s="84" t="n">
        <v>0.6102197878388683</v>
      </c>
      <c r="F2456" s="84" t="n">
        <v>0.6233990002555048</v>
      </c>
      <c r="G2456" s="84" t="n">
        <v>0.5733061928113327</v>
      </c>
      <c r="H2456" s="84" t="n">
        <v>0.5898138738835107</v>
      </c>
      <c r="I2456" s="84" t="n">
        <v>0.5748850510808222</v>
      </c>
      <c r="J2456" s="84" t="n">
        <v>0.5651438824097716</v>
      </c>
      <c r="K2456" s="84" t="n">
        <v>0.4685632321300502</v>
      </c>
      <c r="L2456" s="84" t="n">
        <v>0.5410272050750272</v>
      </c>
      <c r="M2456" s="84" t="n">
        <v>0.5569134720463964</v>
      </c>
      <c r="N2456" s="84" t="n">
        <v>0.4532032636431414</v>
      </c>
      <c r="O2456" s="84" t="n">
        <v>0.47218583009197</v>
      </c>
      <c r="P2456" s="84" t="n">
        <v>0.4866943911741256</v>
      </c>
      <c r="Q2456" s="84" t="n">
        <v>0.4682143380377985</v>
      </c>
      <c r="R2456" s="84" t="n">
        <v>0.3924387975764217</v>
      </c>
      <c r="S2456" s="84" t="n">
        <v>0.479129919747984</v>
      </c>
      <c r="T2456" s="84" t="n">
        <v>0.5442737346673696</v>
      </c>
      <c r="U2456" s="84" t="n">
        <v>0.4479474265155411</v>
      </c>
      <c r="V2456" s="84" t="n">
        <v>0.4725600226247711</v>
      </c>
      <c r="W2456" s="84" t="n">
        <v>0.5402811930604938</v>
      </c>
      <c r="X2456" s="84" t="n">
        <v>0.4733922524926752</v>
      </c>
      <c r="Y2456" s="84" t="n">
        <v>0.4799558860977546</v>
      </c>
      <c r="Z2456" s="84" t="n">
        <v>0.5613465640359826</v>
      </c>
      <c r="AA2456" s="84" t="n">
        <v>0.4350537876870124</v>
      </c>
      <c r="AB2456" s="84" t="n">
        <v>0.4623450880272326</v>
      </c>
      <c r="AC2456" s="84" t="n">
        <v>0.4580094152198325</v>
      </c>
      <c r="AD2456" s="84" t="n">
        <v>0.5503886316656624</v>
      </c>
      <c r="AE2456" s="84" t="n">
        <v>0.5630027342779019</v>
      </c>
      <c r="AF2456" s="84" t="n">
        <v>0.5741925376641688</v>
      </c>
      <c r="AG2456" s="84" t="n">
        <v>0.6149831023177268</v>
      </c>
      <c r="AH2456" s="84" t="n">
        <v>0.5631228253893187</v>
      </c>
      <c r="AI2456" s="84" t="n">
        <v>0.610380251054797</v>
      </c>
      <c r="AJ2456" s="84" t="n">
        <v>0.6154897923032637</v>
      </c>
      <c r="AK2456" s="84" t="n">
        <v>0.5786126758903529</v>
      </c>
    </row>
    <row r="2457">
      <c r="A2457" s="84" t="n">
        <v>10</v>
      </c>
      <c r="B2457" s="84" t="n">
        <v>0.5104161179878851</v>
      </c>
      <c r="C2457" s="84" t="n">
        <v>0.5395862779364613</v>
      </c>
      <c r="D2457" s="84" t="n">
        <v>0.5364163848430925</v>
      </c>
      <c r="E2457" s="84" t="n">
        <v>0.53524232129238</v>
      </c>
      <c r="F2457" s="84" t="n">
        <v>0.5386259955406766</v>
      </c>
      <c r="G2457" s="84" t="n">
        <v>0.5563595989306114</v>
      </c>
      <c r="H2457" s="84" t="n">
        <v>0.5104027384072309</v>
      </c>
      <c r="I2457" s="84" t="n">
        <v>0.5463687455985831</v>
      </c>
      <c r="J2457" s="84" t="n">
        <v>0.5639017321095854</v>
      </c>
      <c r="K2457" s="84" t="n">
        <v>0.4775978165590885</v>
      </c>
      <c r="L2457" s="84" t="n">
        <v>0.5329998780041477</v>
      </c>
      <c r="M2457" s="84" t="n">
        <v>0.5763408749093821</v>
      </c>
      <c r="N2457" s="84" t="n">
        <v>0.526141697556468</v>
      </c>
      <c r="O2457" s="84" t="n">
        <v>0.5001664909665928</v>
      </c>
      <c r="P2457" s="84" t="n">
        <v>0.5603331250404017</v>
      </c>
      <c r="Q2457" s="84" t="n">
        <v>0.5586572740147483</v>
      </c>
      <c r="R2457" s="84" t="n">
        <v>0.4286345393058387</v>
      </c>
      <c r="S2457" s="84" t="n">
        <v>0.5511159130700789</v>
      </c>
      <c r="T2457" s="84" t="n">
        <v>0.6310549284522536</v>
      </c>
      <c r="U2457" s="84" t="n">
        <v>0.5212099539219907</v>
      </c>
      <c r="V2457" s="84" t="n">
        <v>0.5770953961567657</v>
      </c>
      <c r="W2457" s="84" t="n">
        <v>0.6413822628053525</v>
      </c>
      <c r="X2457" s="84" t="n">
        <v>0.551886538185636</v>
      </c>
      <c r="Y2457" s="84" t="n">
        <v>0.5591287317065864</v>
      </c>
      <c r="Z2457" s="84" t="n">
        <v>0.6305121487526663</v>
      </c>
      <c r="AA2457" s="84" t="n">
        <v>0.480852561961671</v>
      </c>
      <c r="AB2457" s="84" t="n">
        <v>0.5285463539173448</v>
      </c>
      <c r="AC2457" s="84" t="n">
        <v>0.4601040856871383</v>
      </c>
      <c r="AD2457" s="84" t="n">
        <v>0.5421240112584956</v>
      </c>
      <c r="AE2457" s="84" t="n">
        <v>0.567710663683818</v>
      </c>
      <c r="AF2457" s="84" t="n">
        <v>0.4995169586673281</v>
      </c>
      <c r="AG2457" s="84" t="n">
        <v>0.5491315621786339</v>
      </c>
      <c r="AH2457" s="84" t="n">
        <v>0.5365123467216161</v>
      </c>
      <c r="AI2457" s="84" t="n">
        <v>0.5135747792132918</v>
      </c>
      <c r="AJ2457" s="84" t="n">
        <v>0.5312947463206531</v>
      </c>
      <c r="AK2457" s="84" t="n">
        <v>0.5401136069012658</v>
      </c>
    </row>
    <row r="2458">
      <c r="A2458" s="84" t="n">
        <v>11</v>
      </c>
      <c r="B2458" s="84" t="n">
        <v>0.5024756386621017</v>
      </c>
      <c r="C2458" s="84" t="n">
        <v>0.5285522479894789</v>
      </c>
      <c r="D2458" s="84" t="n">
        <v>0.5362181946986245</v>
      </c>
      <c r="E2458" s="84" t="n">
        <v>0.5282257505373362</v>
      </c>
      <c r="F2458" s="84" t="n">
        <v>0.5270190886121284</v>
      </c>
      <c r="G2458" s="84" t="n">
        <v>0.5594859533189515</v>
      </c>
      <c r="H2458" s="84" t="n">
        <v>0.5048670909771621</v>
      </c>
      <c r="I2458" s="84" t="n">
        <v>0.5436064601585192</v>
      </c>
      <c r="J2458" s="84" t="n">
        <v>0.568308408174532</v>
      </c>
      <c r="K2458" s="84" t="n">
        <v>0.5274723085504822</v>
      </c>
      <c r="L2458" s="84" t="n">
        <v>0.5389101078255648</v>
      </c>
      <c r="M2458" s="84" t="n">
        <v>0.5875558585170038</v>
      </c>
      <c r="N2458" s="84" t="n">
        <v>0.6342367506379225</v>
      </c>
      <c r="O2458" s="84" t="n">
        <v>0.5540557635682868</v>
      </c>
      <c r="P2458" s="84" t="n">
        <v>0.6416050766015213</v>
      </c>
      <c r="Q2458" s="84" t="n">
        <v>0.6349135615568686</v>
      </c>
      <c r="R2458" s="84" t="n">
        <v>0.4889755013595631</v>
      </c>
      <c r="S2458" s="84" t="n">
        <v>0.6222720497783795</v>
      </c>
      <c r="T2458" s="84" t="n">
        <v>0.7250860040325431</v>
      </c>
      <c r="U2458" s="84" t="n">
        <v>0.6218588314509632</v>
      </c>
      <c r="V2458" s="84" t="n">
        <v>0.684316398068389</v>
      </c>
      <c r="W2458" s="84" t="n">
        <v>0.725661868738286</v>
      </c>
      <c r="X2458" s="84" t="n">
        <v>0.6401342474455419</v>
      </c>
      <c r="Y2458" s="84" t="n">
        <v>0.6430237870549289</v>
      </c>
      <c r="Z2458" s="84" t="n">
        <v>0.7224044792729295</v>
      </c>
      <c r="AA2458" s="84" t="n">
        <v>0.5634901050652109</v>
      </c>
      <c r="AB2458" s="84" t="n">
        <v>0.6216424658262858</v>
      </c>
      <c r="AC2458" s="84" t="n">
        <v>0.4860499265785609</v>
      </c>
      <c r="AD2458" s="84" t="n">
        <v>0.5506727637470349</v>
      </c>
      <c r="AE2458" s="84" t="n">
        <v>0.5725876211782253</v>
      </c>
      <c r="AF2458" s="84" t="n">
        <v>0.4956395728347998</v>
      </c>
      <c r="AG2458" s="84" t="n">
        <v>0.5382653114872695</v>
      </c>
      <c r="AH2458" s="84" t="n">
        <v>0.5367488092423066</v>
      </c>
      <c r="AI2458" s="84" t="n">
        <v>0.5021226971356691</v>
      </c>
      <c r="AJ2458" s="84" t="n">
        <v>0.5198193909333805</v>
      </c>
      <c r="AK2458" s="84" t="n">
        <v>0.5391330992056945</v>
      </c>
    </row>
    <row r="2459">
      <c r="A2459" s="84" t="n">
        <v>12</v>
      </c>
      <c r="B2459" s="84" t="n">
        <v>0.5080063207795628</v>
      </c>
      <c r="C2459" s="84" t="n">
        <v>0.5348034889001155</v>
      </c>
      <c r="D2459" s="84" t="n">
        <v>0.5410211430932842</v>
      </c>
      <c r="E2459" s="84" t="n">
        <v>0.5316369687304997</v>
      </c>
      <c r="F2459" s="84" t="n">
        <v>0.5303362836496571</v>
      </c>
      <c r="G2459" s="84" t="n">
        <v>0.5641803546123466</v>
      </c>
      <c r="H2459" s="84" t="n">
        <v>0.5047734930737552</v>
      </c>
      <c r="I2459" s="84" t="n">
        <v>0.5335366032082308</v>
      </c>
      <c r="J2459" s="84" t="n">
        <v>0.56396088212388</v>
      </c>
      <c r="K2459" s="84" t="n">
        <v>0.5691489361702128</v>
      </c>
      <c r="L2459" s="84" t="n">
        <v>0.5381405955274444</v>
      </c>
      <c r="M2459" s="84" t="n">
        <v>0.5853647980437346</v>
      </c>
      <c r="N2459" s="84" t="n">
        <v>0.7039881971206856</v>
      </c>
      <c r="O2459" s="84" t="n">
        <v>0.6072369042858701</v>
      </c>
      <c r="P2459" s="84" t="n">
        <v>0.7048067185244241</v>
      </c>
      <c r="Q2459" s="84" t="n">
        <v>0.7236472627826341</v>
      </c>
      <c r="R2459" s="84" t="n">
        <v>0.5638022702824491</v>
      </c>
      <c r="S2459" s="84" t="n">
        <v>0.711564621422667</v>
      </c>
      <c r="T2459" s="84" t="n">
        <v>0.7930522871909699</v>
      </c>
      <c r="U2459" s="84" t="n">
        <v>0.714378315363859</v>
      </c>
      <c r="V2459" s="84" t="n">
        <v>0.7448993261475586</v>
      </c>
      <c r="W2459" s="84" t="n">
        <v>0.7915172208561093</v>
      </c>
      <c r="X2459" s="84" t="n">
        <v>0.7261179616082828</v>
      </c>
      <c r="Y2459" s="84" t="n">
        <v>0.7215806108539672</v>
      </c>
      <c r="Z2459" s="84" t="n">
        <v>0.7972850783640916</v>
      </c>
      <c r="AA2459" s="84" t="n">
        <v>0.6461627479051837</v>
      </c>
      <c r="AB2459" s="84" t="n">
        <v>0.7038003297696932</v>
      </c>
      <c r="AC2459" s="84" t="n">
        <v>0.5163686620022458</v>
      </c>
      <c r="AD2459" s="84" t="n">
        <v>0.5494580514259999</v>
      </c>
      <c r="AE2459" s="84" t="n">
        <v>0.5675118071091226</v>
      </c>
      <c r="AF2459" s="84" t="n">
        <v>0.4996214000365545</v>
      </c>
      <c r="AG2459" s="84" t="n">
        <v>0.5438929652225299</v>
      </c>
      <c r="AH2459" s="84" t="n">
        <v>0.5409629091646118</v>
      </c>
      <c r="AI2459" s="84" t="n">
        <v>0.5086087161613251</v>
      </c>
      <c r="AJ2459" s="84" t="n">
        <v>0.5265470233086812</v>
      </c>
      <c r="AK2459" s="84" t="n">
        <v>0.5441346312489688</v>
      </c>
    </row>
    <row r="2460">
      <c r="A2460" s="84" t="n">
        <v>13</v>
      </c>
      <c r="B2460" s="84" t="n">
        <v>0.4987621806689491</v>
      </c>
      <c r="C2460" s="84" t="n">
        <v>0.5227354486641412</v>
      </c>
      <c r="D2460" s="84" t="n">
        <v>0.5378290167238747</v>
      </c>
      <c r="E2460" s="84" t="n">
        <v>0.521541981557235</v>
      </c>
      <c r="F2460" s="84" t="n">
        <v>0.517464955439523</v>
      </c>
      <c r="G2460" s="84" t="n">
        <v>0.5595784778257715</v>
      </c>
      <c r="H2460" s="84" t="n">
        <v>0.4937155693426752</v>
      </c>
      <c r="I2460" s="84" t="n">
        <v>0.532528056899959</v>
      </c>
      <c r="J2460" s="84" t="n">
        <v>0.5709701588177885</v>
      </c>
      <c r="K2460" s="84" t="n">
        <v>0.613026934417085</v>
      </c>
      <c r="L2460" s="84" t="n">
        <v>0.5522846069387487</v>
      </c>
      <c r="M2460" s="84" t="n">
        <v>0.5999718678655285</v>
      </c>
      <c r="N2460" s="84" t="n">
        <v>0.7620575232854848</v>
      </c>
      <c r="O2460" s="84" t="n">
        <v>0.6675735213929987</v>
      </c>
      <c r="P2460" s="84" t="n">
        <v>0.7546488827598095</v>
      </c>
      <c r="Q2460" s="84" t="n">
        <v>0.8289056014064561</v>
      </c>
      <c r="R2460" s="84" t="n">
        <v>0.6481227869826537</v>
      </c>
      <c r="S2460" s="84" t="n">
        <v>0.7906353121888039</v>
      </c>
      <c r="T2460" s="84" t="n">
        <v>0.8458122965386434</v>
      </c>
      <c r="U2460" s="84" t="n">
        <v>0.7797735795963695</v>
      </c>
      <c r="V2460" s="84" t="n">
        <v>0.8072726731464805</v>
      </c>
      <c r="W2460" s="84" t="n">
        <v>0.8386716159986636</v>
      </c>
      <c r="X2460" s="84" t="n">
        <v>0.7921669086847021</v>
      </c>
      <c r="Y2460" s="84" t="n">
        <v>0.8002909720037747</v>
      </c>
      <c r="Z2460" s="84" t="n">
        <v>0.8607182602244272</v>
      </c>
      <c r="AA2460" s="84" t="n">
        <v>0.7233087776995419</v>
      </c>
      <c r="AB2460" s="84" t="n">
        <v>0.7664618903249827</v>
      </c>
      <c r="AC2460" s="84" t="n">
        <v>0.5685194782758918</v>
      </c>
      <c r="AD2460" s="84" t="n">
        <v>0.5657088809391235</v>
      </c>
      <c r="AE2460" s="84" t="n">
        <v>0.5826746209296545</v>
      </c>
      <c r="AF2460" s="84" t="n">
        <v>0.4926891041541555</v>
      </c>
      <c r="AG2460" s="84" t="n">
        <v>0.5316113890588823</v>
      </c>
      <c r="AH2460" s="84" t="n">
        <v>0.5371330608384286</v>
      </c>
      <c r="AI2460" s="84" t="n">
        <v>0.496344243821903</v>
      </c>
      <c r="AJ2460" s="84" t="n">
        <v>0.514106623562582</v>
      </c>
      <c r="AK2460" s="84" t="n">
        <v>0.5414759469205931</v>
      </c>
    </row>
    <row r="2461">
      <c r="A2461" s="84" t="n">
        <v>14</v>
      </c>
      <c r="B2461" s="84" t="n">
        <v>0.5034500921780353</v>
      </c>
      <c r="C2461" s="84" t="n">
        <v>0.5246796239033298</v>
      </c>
      <c r="D2461" s="84" t="n">
        <v>0.5505890885783441</v>
      </c>
      <c r="E2461" s="84" t="n">
        <v>0.5264646744782637</v>
      </c>
      <c r="F2461" s="84" t="n">
        <v>0.5187752365603374</v>
      </c>
      <c r="G2461" s="84" t="n">
        <v>0.5719378040525733</v>
      </c>
      <c r="H2461" s="84" t="n">
        <v>0.5015911643579184</v>
      </c>
      <c r="I2461" s="84" t="n">
        <v>0.5356648895183364</v>
      </c>
      <c r="J2461" s="84" t="n">
        <v>0.5751451639934146</v>
      </c>
      <c r="K2461" s="84" t="n">
        <v>0.6725137461152283</v>
      </c>
      <c r="L2461" s="84" t="n">
        <v>0.5720704572967595</v>
      </c>
      <c r="M2461" s="84" t="n">
        <v>0.6069021109920907</v>
      </c>
      <c r="N2461" s="84" t="n">
        <v>0.8172181327508899</v>
      </c>
      <c r="O2461" s="84" t="n">
        <v>0.7127107492093497</v>
      </c>
      <c r="P2461" s="84" t="n">
        <v>0.7963649292163157</v>
      </c>
      <c r="Q2461" s="84" t="n">
        <v>0.9030436587390731</v>
      </c>
      <c r="R2461" s="84" t="n">
        <v>0.7163902995014567</v>
      </c>
      <c r="S2461" s="84" t="n">
        <v>0.8543162306936298</v>
      </c>
      <c r="T2461" s="84" t="n">
        <v>0.8746433482062794</v>
      </c>
      <c r="U2461" s="84" t="n">
        <v>0.8267460148635498</v>
      </c>
      <c r="V2461" s="84" t="n">
        <v>0.8514781588029284</v>
      </c>
      <c r="W2461" s="84" t="n">
        <v>0.8720743861627539</v>
      </c>
      <c r="X2461" s="84" t="n">
        <v>0.8423504747340639</v>
      </c>
      <c r="Y2461" s="84" t="n">
        <v>0.8373159424197486</v>
      </c>
      <c r="Z2461" s="84" t="n">
        <v>0.8547887879068904</v>
      </c>
      <c r="AA2461" s="84" t="n">
        <v>0.7748362544113983</v>
      </c>
      <c r="AB2461" s="84" t="n">
        <v>0.7945322057337376</v>
      </c>
      <c r="AC2461" s="84" t="n">
        <v>0.6181113414528807</v>
      </c>
      <c r="AD2461" s="84" t="n">
        <v>0.5816393467631827</v>
      </c>
      <c r="AE2461" s="84" t="n">
        <v>0.5840964454387274</v>
      </c>
      <c r="AF2461" s="84" t="n">
        <v>0.5014491239980157</v>
      </c>
      <c r="AG2461" s="84" t="n">
        <v>0.5334725525699829</v>
      </c>
      <c r="AH2461" s="84" t="n">
        <v>0.549800695875418</v>
      </c>
      <c r="AI2461" s="84" t="n">
        <v>0.4972745617023507</v>
      </c>
      <c r="AJ2461" s="84" t="n">
        <v>0.5150993460578954</v>
      </c>
      <c r="AK2461" s="84" t="n">
        <v>0.5549296438588636</v>
      </c>
    </row>
    <row r="2462">
      <c r="A2462" s="84" t="n">
        <v>15</v>
      </c>
      <c r="B2462" s="84" t="n">
        <v>0.4994601000790098</v>
      </c>
      <c r="C2462" s="84" t="n">
        <v>0.5231698902494402</v>
      </c>
      <c r="D2462" s="84" t="n">
        <v>0.5442933888827979</v>
      </c>
      <c r="E2462" s="84" t="n">
        <v>0.5246342647160783</v>
      </c>
      <c r="F2462" s="84" t="n">
        <v>0.5181812424522348</v>
      </c>
      <c r="G2462" s="84" t="n">
        <v>0.5678472469089509</v>
      </c>
      <c r="H2462" s="84" t="n">
        <v>0.5041450500080226</v>
      </c>
      <c r="I2462" s="84" t="n">
        <v>0.5490549511430518</v>
      </c>
      <c r="J2462" s="84" t="n">
        <v>0.5822333073730492</v>
      </c>
      <c r="K2462" s="84" t="n">
        <v>0.7247788668419796</v>
      </c>
      <c r="L2462" s="84" t="n">
        <v>0.6004748453937181</v>
      </c>
      <c r="M2462" s="84" t="n">
        <v>0.6130100301879443</v>
      </c>
      <c r="N2462" s="84" t="n">
        <v>0.8572786172569856</v>
      </c>
      <c r="O2462" s="84" t="n">
        <v>0.76161110909157</v>
      </c>
      <c r="P2462" s="84" t="n">
        <v>0.8187447477859897</v>
      </c>
      <c r="Q2462" s="84" t="n">
        <v>0.9416967817551398</v>
      </c>
      <c r="R2462" s="84" t="n">
        <v>0.7642323383820869</v>
      </c>
      <c r="S2462" s="84" t="n">
        <v>0.8848972604968727</v>
      </c>
      <c r="T2462" s="84" t="n">
        <v>0.8940343363966893</v>
      </c>
      <c r="U2462" s="84" t="n">
        <v>0.8558584060124182</v>
      </c>
      <c r="V2462" s="84" t="n">
        <v>0.8763802917829979</v>
      </c>
      <c r="W2462" s="84" t="n">
        <v>0.9094763001132918</v>
      </c>
      <c r="X2462" s="84" t="n">
        <v>0.872301554195316</v>
      </c>
      <c r="Y2462" s="84" t="n">
        <v>0.8737960424811634</v>
      </c>
      <c r="Z2462" s="84" t="n">
        <v>0.8880065844384679</v>
      </c>
      <c r="AA2462" s="84" t="n">
        <v>0.8215837851981218</v>
      </c>
      <c r="AB2462" s="84" t="n">
        <v>0.8160284027445349</v>
      </c>
      <c r="AC2462" s="84" t="n">
        <v>0.699652327891509</v>
      </c>
      <c r="AD2462" s="84" t="n">
        <v>0.6282331942548113</v>
      </c>
      <c r="AE2462" s="84" t="n">
        <v>0.5959134973900073</v>
      </c>
      <c r="AF2462" s="84" t="n">
        <v>0.4973498002558813</v>
      </c>
      <c r="AG2462" s="84" t="n">
        <v>0.5320824632131044</v>
      </c>
      <c r="AH2462" s="84" t="n">
        <v>0.5439693612133906</v>
      </c>
      <c r="AI2462" s="84" t="n">
        <v>0.4952828952540686</v>
      </c>
      <c r="AJ2462" s="84" t="n">
        <v>0.5131803285948363</v>
      </c>
      <c r="AK2462" s="84" t="n">
        <v>0.5487731868857096</v>
      </c>
    </row>
    <row r="2463">
      <c r="A2463" s="84" t="n">
        <v>16</v>
      </c>
      <c r="B2463" s="84" t="n">
        <v>0.5104161179878852</v>
      </c>
      <c r="C2463" s="84" t="n">
        <v>0.538912008869685</v>
      </c>
      <c r="D2463" s="84" t="n">
        <v>0.5464608300371921</v>
      </c>
      <c r="E2463" s="84" t="n">
        <v>0.5354503224017193</v>
      </c>
      <c r="F2463" s="84" t="n">
        <v>0.5334569365190637</v>
      </c>
      <c r="G2463" s="84" t="n">
        <v>0.5712609142395215</v>
      </c>
      <c r="H2463" s="84" t="n">
        <v>0.5091725945338824</v>
      </c>
      <c r="I2463" s="84" t="n">
        <v>0.5948589498243335</v>
      </c>
      <c r="J2463" s="84" t="n">
        <v>0.6278872600727545</v>
      </c>
      <c r="K2463" s="84" t="n">
        <v>0.8238305841102878</v>
      </c>
      <c r="L2463" s="84" t="n">
        <v>0.6735466071076658</v>
      </c>
      <c r="M2463" s="84" t="n">
        <v>0.6642646151848606</v>
      </c>
      <c r="N2463" s="84" t="n">
        <v>0.9257384675158298</v>
      </c>
      <c r="O2463" s="84" t="n">
        <v>0.8454193173143336</v>
      </c>
      <c r="P2463" s="84" t="n">
        <v>0.8939699196276585</v>
      </c>
      <c r="Q2463" s="84" t="n">
        <v>0.9690567465937394</v>
      </c>
      <c r="R2463" s="84" t="n">
        <v>0.8316549559439741</v>
      </c>
      <c r="S2463" s="84" t="n">
        <v>0.9181338314642575</v>
      </c>
      <c r="T2463" s="84" t="n">
        <v>0.9252892615881264</v>
      </c>
      <c r="U2463" s="84" t="n">
        <v>0.9011944103405015</v>
      </c>
      <c r="V2463" s="84" t="n">
        <v>0.9049483181332011</v>
      </c>
      <c r="W2463" s="84" t="n">
        <v>0.9310434841626599</v>
      </c>
      <c r="X2463" s="84" t="n">
        <v>0.9151930657064455</v>
      </c>
      <c r="Y2463" s="84" t="n">
        <v>0.9149234560134214</v>
      </c>
      <c r="Z2463" s="84" t="n">
        <v>0.9216417045349161</v>
      </c>
      <c r="AA2463" s="84" t="n">
        <v>0.9057210443128851</v>
      </c>
      <c r="AB2463" s="84" t="n">
        <v>0.8950827083665763</v>
      </c>
      <c r="AC2463" s="84" t="n">
        <v>0.885019866977628</v>
      </c>
      <c r="AD2463" s="84" t="n">
        <v>0.7636821992204484</v>
      </c>
      <c r="AE2463" s="84" t="n">
        <v>0.677166293810589</v>
      </c>
      <c r="AF2463" s="84" t="n">
        <v>0.5058878821901355</v>
      </c>
      <c r="AG2463" s="84" t="n">
        <v>0.5478865804853326</v>
      </c>
      <c r="AH2463" s="84" t="n">
        <v>0.5468786947268858</v>
      </c>
      <c r="AI2463" s="84" t="n">
        <v>0.5110065777405068</v>
      </c>
      <c r="AJ2463" s="84" t="n">
        <v>0.5293351342574141</v>
      </c>
      <c r="AK2463" s="84" t="n">
        <v>0.5506257807528225</v>
      </c>
    </row>
    <row r="2464">
      <c r="A2464" s="84" t="n">
        <v>17</v>
      </c>
      <c r="B2464" s="84" t="n">
        <v>0.5608506715828284</v>
      </c>
      <c r="C2464" s="84" t="n">
        <v>0.5908582481978535</v>
      </c>
      <c r="D2464" s="84" t="n">
        <v>0.5972607591947575</v>
      </c>
      <c r="E2464" s="84" t="n">
        <v>0.5878943354364555</v>
      </c>
      <c r="F2464" s="84" t="n">
        <v>0.5863791909887601</v>
      </c>
      <c r="G2464" s="84" t="n">
        <v>0.6256945425150108</v>
      </c>
      <c r="H2464" s="84" t="n">
        <v>0.5572418034978873</v>
      </c>
      <c r="I2464" s="84" t="n">
        <v>0.6702599786586141</v>
      </c>
      <c r="J2464" s="84" t="n">
        <v>0.700025631672861</v>
      </c>
      <c r="K2464" s="84" t="n">
        <v>0.9378735357398997</v>
      </c>
      <c r="L2464" s="84" t="n">
        <v>0.7708017004344927</v>
      </c>
      <c r="M2464" s="84" t="n">
        <v>0.7272481362460913</v>
      </c>
      <c r="N2464" s="84" t="n">
        <v>0.9838497968098625</v>
      </c>
      <c r="O2464" s="84" t="n">
        <v>0.9411189065396779</v>
      </c>
      <c r="P2464" s="84" t="n">
        <v>0.9876074683789784</v>
      </c>
      <c r="Q2464" s="84" t="n">
        <v>1</v>
      </c>
      <c r="R2464" s="84" t="n">
        <v>0.9267161307566061</v>
      </c>
      <c r="S2464" s="84" t="n">
        <v>0.9833865960258004</v>
      </c>
      <c r="T2464" s="84" t="n">
        <v>0.969527670744499</v>
      </c>
      <c r="U2464" s="84" t="n">
        <v>0.9592533721029559</v>
      </c>
      <c r="V2464" s="84" t="n">
        <v>0.9680999232373837</v>
      </c>
      <c r="W2464" s="84" t="n">
        <v>0.9849014049211399</v>
      </c>
      <c r="X2464" s="84" t="n">
        <v>0.9760671668464874</v>
      </c>
      <c r="Y2464" s="84" t="n">
        <v>0.9957721056336972</v>
      </c>
      <c r="Z2464" s="84" t="n">
        <v>1</v>
      </c>
      <c r="AA2464" s="84" t="n">
        <v>1</v>
      </c>
      <c r="AB2464" s="84" t="n">
        <v>1</v>
      </c>
      <c r="AC2464" s="84" t="n">
        <v>1</v>
      </c>
      <c r="AD2464" s="84" t="n">
        <v>0.8637157611307317</v>
      </c>
      <c r="AE2464" s="84" t="n">
        <v>0.7868158090976883</v>
      </c>
      <c r="AF2464" s="84" t="n">
        <v>0.5572077599937334</v>
      </c>
      <c r="AG2464" s="84" t="n">
        <v>0.6011915652490279</v>
      </c>
      <c r="AH2464" s="84" t="n">
        <v>0.5986344289430126</v>
      </c>
      <c r="AI2464" s="84" t="n">
        <v>0.5610865064598128</v>
      </c>
      <c r="AJ2464" s="84" t="n">
        <v>0.5811246180417164</v>
      </c>
      <c r="AK2464" s="84" t="n">
        <v>0.6024276993423999</v>
      </c>
    </row>
    <row r="2465">
      <c r="A2465" s="84" t="n">
        <v>18</v>
      </c>
      <c r="B2465" s="84" t="n">
        <v>0.6422570450355544</v>
      </c>
      <c r="C2465" s="84" t="n">
        <v>0.6750435915934568</v>
      </c>
      <c r="D2465" s="84" t="n">
        <v>0.6831319102999841</v>
      </c>
      <c r="E2465" s="84" t="n">
        <v>0.6667960895791443</v>
      </c>
      <c r="F2465" s="84" t="n">
        <v>0.6664351836686562</v>
      </c>
      <c r="G2465" s="84" t="n">
        <v>0.708211793465822</v>
      </c>
      <c r="H2465" s="84" t="n">
        <v>0.6272396641172381</v>
      </c>
      <c r="I2465" s="84" t="n">
        <v>0.7589788907551224</v>
      </c>
      <c r="J2465" s="84" t="n">
        <v>0.7781430838845786</v>
      </c>
      <c r="K2465" s="84" t="n">
        <v>1</v>
      </c>
      <c r="L2465" s="84" t="n">
        <v>0.857187901765186</v>
      </c>
      <c r="M2465" s="84" t="n">
        <v>0.8031724391642593</v>
      </c>
      <c r="N2465" s="84" t="n">
        <v>1</v>
      </c>
      <c r="O2465" s="84" t="n">
        <v>1</v>
      </c>
      <c r="P2465" s="84" t="n">
        <v>1</v>
      </c>
      <c r="Q2465" s="84" t="n">
        <v>0.9989866679689405</v>
      </c>
      <c r="R2465" s="84" t="n">
        <v>1</v>
      </c>
      <c r="S2465" s="84" t="n">
        <v>1</v>
      </c>
      <c r="T2465" s="84" t="n">
        <v>1</v>
      </c>
      <c r="U2465" s="84" t="n">
        <v>1</v>
      </c>
      <c r="V2465" s="84" t="n">
        <v>1</v>
      </c>
      <c r="W2465" s="84" t="n">
        <v>1</v>
      </c>
      <c r="X2465" s="84" t="n">
        <v>1</v>
      </c>
      <c r="Y2465" s="84" t="n">
        <v>1</v>
      </c>
      <c r="Z2465" s="84" t="n">
        <v>0.9503037188166558</v>
      </c>
      <c r="AA2465" s="84" t="n">
        <v>0.9785349157287236</v>
      </c>
      <c r="AB2465" s="84" t="n">
        <v>0.9349768629328227</v>
      </c>
      <c r="AC2465" s="84" t="n">
        <v>0.9778871901183381</v>
      </c>
      <c r="AD2465" s="84" t="n">
        <v>0.8963203941998921</v>
      </c>
      <c r="AE2465" s="84" t="n">
        <v>0.8378175490927168</v>
      </c>
      <c r="AF2465" s="84" t="n">
        <v>0.6372620695057313</v>
      </c>
      <c r="AG2465" s="84" t="n">
        <v>0.6855832381721482</v>
      </c>
      <c r="AH2465" s="84" t="n">
        <v>0.6834611356957064</v>
      </c>
      <c r="AI2465" s="84" t="n">
        <v>0.6430199952828952</v>
      </c>
      <c r="AJ2465" s="84" t="n">
        <v>0.665122226650724</v>
      </c>
      <c r="AK2465" s="84" t="n">
        <v>0.6908289532608952</v>
      </c>
    </row>
    <row r="2466">
      <c r="A2466" s="84" t="n">
        <v>19</v>
      </c>
      <c r="B2466" s="84" t="n">
        <v>0.7312483539636555</v>
      </c>
      <c r="C2466" s="84" t="n">
        <v>0.7685507539822173</v>
      </c>
      <c r="D2466" s="84" t="n">
        <v>0.7727265060342573</v>
      </c>
      <c r="E2466" s="84" t="n">
        <v>0.7553074949733065</v>
      </c>
      <c r="F2466" s="84" t="n">
        <v>0.7579059087127143</v>
      </c>
      <c r="G2466" s="84" t="n">
        <v>0.7952091784310766</v>
      </c>
      <c r="H2466" s="84" t="n">
        <v>0.7083623041129592</v>
      </c>
      <c r="I2466" s="84" t="n">
        <v>0.8362643600802936</v>
      </c>
      <c r="J2466" s="84" t="n">
        <v>0.8420398868263061</v>
      </c>
      <c r="K2466" s="84" t="n">
        <v>0.9306020400031875</v>
      </c>
      <c r="L2466" s="84" t="n">
        <v>0.8884188399132888</v>
      </c>
      <c r="M2466" s="84" t="n">
        <v>0.8469720085262007</v>
      </c>
      <c r="N2466" s="84" t="n">
        <v>0.938145141813065</v>
      </c>
      <c r="O2466" s="84" t="n">
        <v>0.9771696535679233</v>
      </c>
      <c r="P2466" s="84" t="n">
        <v>0.9431414165355858</v>
      </c>
      <c r="Q2466" s="84" t="n">
        <v>0.8910729110709577</v>
      </c>
      <c r="R2466" s="84" t="n">
        <v>0.9052845142350997</v>
      </c>
      <c r="S2466" s="84" t="n">
        <v>0.8730514641274141</v>
      </c>
      <c r="T2466" s="84" t="n">
        <v>0.9263001146720435</v>
      </c>
      <c r="U2466" s="84" t="n">
        <v>0.9223097293105385</v>
      </c>
      <c r="V2466" s="84" t="n">
        <v>0.9045081557621933</v>
      </c>
      <c r="W2466" s="84" t="n">
        <v>0.941046564443122</v>
      </c>
      <c r="X2466" s="84" t="n">
        <v>0.9252342571483781</v>
      </c>
      <c r="Y2466" s="84" t="n">
        <v>0.9106656031396515</v>
      </c>
      <c r="Z2466" s="84" t="n">
        <v>0.9112260038950198</v>
      </c>
      <c r="AA2466" s="84" t="n">
        <v>0.9306897204571897</v>
      </c>
      <c r="AB2466" s="84" t="n">
        <v>0.8690362214775811</v>
      </c>
      <c r="AC2466" s="84" t="n">
        <v>0.9431739656214908</v>
      </c>
      <c r="AD2466" s="84" t="n">
        <v>0.9329696188434874</v>
      </c>
      <c r="AE2466" s="84" t="n">
        <v>0.8816007954262985</v>
      </c>
      <c r="AF2466" s="84" t="n">
        <v>0.7245619990078069</v>
      </c>
      <c r="AG2466" s="84" t="n">
        <v>0.7800315030840637</v>
      </c>
      <c r="AH2466" s="84" t="n">
        <v>0.7726412863561127</v>
      </c>
      <c r="AI2466" s="84" t="n">
        <v>0.7344270028040567</v>
      </c>
      <c r="AJ2466" s="84" t="n">
        <v>0.7584436768374592</v>
      </c>
      <c r="AK2466" s="84" t="n">
        <v>0.7825677045277771</v>
      </c>
    </row>
    <row r="2467">
      <c r="A2467" s="84" t="n">
        <v>20</v>
      </c>
      <c r="B2467" s="84" t="n">
        <v>0.8081248353963656</v>
      </c>
      <c r="C2467" s="84" t="n">
        <v>0.848356297142318</v>
      </c>
      <c r="D2467" s="84" t="n">
        <v>0.8402629603704046</v>
      </c>
      <c r="E2467" s="84" t="n">
        <v>0.82708174443597</v>
      </c>
      <c r="F2467" s="84" t="n">
        <v>0.8350858343324227</v>
      </c>
      <c r="G2467" s="84" t="n">
        <v>0.8597718053479165</v>
      </c>
      <c r="H2467" s="84" t="n">
        <v>0.7771835053751938</v>
      </c>
      <c r="I2467" s="84" t="n">
        <v>0.9243512238133976</v>
      </c>
      <c r="J2467" s="84" t="n">
        <v>0.9293255912536846</v>
      </c>
      <c r="K2467" s="84" t="n">
        <v>0.8876205275320743</v>
      </c>
      <c r="L2467" s="84" t="n">
        <v>0.9518641904636779</v>
      </c>
      <c r="M2467" s="84" t="n">
        <v>0.9359398837926446</v>
      </c>
      <c r="N2467" s="84" t="n">
        <v>0.8231615755373776</v>
      </c>
      <c r="O2467" s="84" t="n">
        <v>0.9257973754044133</v>
      </c>
      <c r="P2467" s="84" t="n">
        <v>0.889673877911612</v>
      </c>
      <c r="Q2467" s="84" t="n">
        <v>0.8315366020413145</v>
      </c>
      <c r="R2467" s="84" t="n">
        <v>0.8417495179128778</v>
      </c>
      <c r="S2467" s="84" t="n">
        <v>0.8283205654740596</v>
      </c>
      <c r="T2467" s="84" t="n">
        <v>0.8396004412971528</v>
      </c>
      <c r="U2467" s="84" t="n">
        <v>0.8431354485780472</v>
      </c>
      <c r="V2467" s="84" t="n">
        <v>0.8306969662818612</v>
      </c>
      <c r="W2467" s="84" t="n">
        <v>0.8691037428018024</v>
      </c>
      <c r="X2467" s="84" t="n">
        <v>0.8414871711091008</v>
      </c>
      <c r="Y2467" s="84" t="n">
        <v>0.8309441423628274</v>
      </c>
      <c r="Z2467" s="84" t="n">
        <v>0.8536817212278585</v>
      </c>
      <c r="AA2467" s="84" t="n">
        <v>0.8813065185528697</v>
      </c>
      <c r="AB2467" s="84" t="n">
        <v>0.8107095367267699</v>
      </c>
      <c r="AC2467" s="84" t="n">
        <v>0.9130711756068066</v>
      </c>
      <c r="AD2467" s="84" t="n">
        <v>0.9835718263018592</v>
      </c>
      <c r="AE2467" s="84" t="n">
        <v>0.9612179965200099</v>
      </c>
      <c r="AF2467" s="84" t="n">
        <v>0.7950077025509804</v>
      </c>
      <c r="AG2467" s="84" t="n">
        <v>0.8601204183306731</v>
      </c>
      <c r="AH2467" s="84" t="n">
        <v>0.8397924196871939</v>
      </c>
      <c r="AI2467" s="84" t="n">
        <v>0.8151550093031789</v>
      </c>
      <c r="AJ2467" s="84" t="n">
        <v>0.8393191916507976</v>
      </c>
      <c r="AK2467" s="84" t="n">
        <v>0.8508025549767837</v>
      </c>
    </row>
    <row r="2468">
      <c r="A2468" s="84" t="n">
        <v>21</v>
      </c>
      <c r="B2468" s="84" t="n">
        <v>0.9923623913616013</v>
      </c>
      <c r="C2468" s="84" t="n">
        <v>0.9813720884059136</v>
      </c>
      <c r="D2468" s="84" t="n">
        <v>0.9826562539532607</v>
      </c>
      <c r="E2468" s="84" t="n">
        <v>0.9674824932399637</v>
      </c>
      <c r="F2468" s="84" t="n">
        <v>0.9695010231111753</v>
      </c>
      <c r="G2468" s="84" t="n">
        <v>0.9664330828678702</v>
      </c>
      <c r="H2468" s="84" t="n">
        <v>0.9648071883189817</v>
      </c>
      <c r="I2468" s="84" t="n">
        <v>1</v>
      </c>
      <c r="J2468" s="84" t="n">
        <v>1</v>
      </c>
      <c r="K2468" s="84" t="n">
        <v>0.848344489600765</v>
      </c>
      <c r="L2468" s="84" t="n">
        <v>1</v>
      </c>
      <c r="M2468" s="84" t="n">
        <v>1</v>
      </c>
      <c r="N2468" s="84" t="n">
        <v>0.7595373355314972</v>
      </c>
      <c r="O2468" s="84" t="n">
        <v>0.9084256061652551</v>
      </c>
      <c r="P2468" s="84" t="n">
        <v>0.8587531513284061</v>
      </c>
      <c r="Q2468" s="84" t="n">
        <v>0.7792706451140304</v>
      </c>
      <c r="R2468" s="84" t="n">
        <v>0.8035381771032364</v>
      </c>
      <c r="S2468" s="84" t="n">
        <v>0.7912015672899813</v>
      </c>
      <c r="T2468" s="84" t="n">
        <v>0.7964272321646931</v>
      </c>
      <c r="U2468" s="84" t="n">
        <v>0.7907118725828308</v>
      </c>
      <c r="V2468" s="84" t="n">
        <v>0.781866586147431</v>
      </c>
      <c r="W2468" s="84" t="n">
        <v>0.7952448822967408</v>
      </c>
      <c r="X2468" s="84" t="n">
        <v>0.7834418198871654</v>
      </c>
      <c r="Y2468" s="84" t="n">
        <v>0.7628166239757934</v>
      </c>
      <c r="Z2468" s="84" t="n">
        <v>0.8088831957711212</v>
      </c>
      <c r="AA2468" s="84" t="n">
        <v>0.8339973919832199</v>
      </c>
      <c r="AB2468" s="84" t="n">
        <v>0.7702861549917557</v>
      </c>
      <c r="AC2468" s="84" t="n">
        <v>0.8707890645244882</v>
      </c>
      <c r="AD2468" s="84" t="n">
        <v>1</v>
      </c>
      <c r="AE2468" s="84" t="n">
        <v>1</v>
      </c>
      <c r="AF2468" s="84" t="n">
        <v>0.9932504765137471</v>
      </c>
      <c r="AG2468" s="84" t="n">
        <v>0.9756219125190059</v>
      </c>
      <c r="AH2468" s="84" t="n">
        <v>0.9817037124615751</v>
      </c>
      <c r="AI2468" s="84" t="n">
        <v>0.9887313608847191</v>
      </c>
      <c r="AJ2468" s="84" t="n">
        <v>0.9874507329170541</v>
      </c>
      <c r="AK2468" s="84" t="n">
        <v>0.9869281353854858</v>
      </c>
    </row>
    <row r="2469">
      <c r="A2469" s="84" t="n">
        <v>22</v>
      </c>
      <c r="B2469" s="84" t="n">
        <v>1</v>
      </c>
      <c r="C2469" s="84" t="n">
        <v>1</v>
      </c>
      <c r="D2469" s="84" t="n">
        <v>1</v>
      </c>
      <c r="E2469" s="84" t="n">
        <v>1</v>
      </c>
      <c r="F2469" s="84" t="n">
        <v>1</v>
      </c>
      <c r="G2469" s="84" t="n">
        <v>1</v>
      </c>
      <c r="H2469" s="84" t="n">
        <v>1</v>
      </c>
      <c r="I2469" s="84" t="n">
        <v>0.9335939557449101</v>
      </c>
      <c r="J2469" s="84" t="n">
        <v>0.9517631633427647</v>
      </c>
      <c r="K2469" s="84" t="n">
        <v>0.6991294127022074</v>
      </c>
      <c r="L2469" s="84" t="n">
        <v>0.8979251320839705</v>
      </c>
      <c r="M2469" s="84" t="n">
        <v>0.9344304865777258</v>
      </c>
      <c r="N2469" s="84" t="n">
        <v>0.6261616490428537</v>
      </c>
      <c r="O2469" s="84" t="n">
        <v>0.7835631974990005</v>
      </c>
      <c r="P2469" s="84" t="n">
        <v>0.7256539679803486</v>
      </c>
      <c r="Q2469" s="84" t="n">
        <v>0.6722542364604189</v>
      </c>
      <c r="R2469" s="84" t="n">
        <v>0.6777228258588663</v>
      </c>
      <c r="S2469" s="84" t="n">
        <v>0.6733716911501487</v>
      </c>
      <c r="T2469" s="84" t="n">
        <v>0.6815867132601099</v>
      </c>
      <c r="U2469" s="84" t="n">
        <v>0.6659444819448237</v>
      </c>
      <c r="V2469" s="84" t="n">
        <v>0.6714687601667939</v>
      </c>
      <c r="W2469" s="84" t="n">
        <v>0.6853154154985097</v>
      </c>
      <c r="X2469" s="84" t="n">
        <v>0.6609986623354978</v>
      </c>
      <c r="Y2469" s="84" t="n">
        <v>0.6609352297068561</v>
      </c>
      <c r="Z2469" s="84" t="n">
        <v>0.702251228786052</v>
      </c>
      <c r="AA2469" s="84" t="n">
        <v>0.6997717453503485</v>
      </c>
      <c r="AB2469" s="84" t="n">
        <v>0.6558108611244082</v>
      </c>
      <c r="AC2469" s="84" t="n">
        <v>0.729226051654142</v>
      </c>
      <c r="AD2469" s="84" t="n">
        <v>0.8791866576151213</v>
      </c>
      <c r="AE2469" s="84" t="n">
        <v>0.9207357693263732</v>
      </c>
      <c r="AF2469" s="84" t="n">
        <v>1</v>
      </c>
      <c r="AG2469" s="84" t="n">
        <v>1</v>
      </c>
      <c r="AH2469" s="84" t="n">
        <v>1</v>
      </c>
      <c r="AI2469" s="84" t="n">
        <v>1</v>
      </c>
      <c r="AJ2469" s="84" t="n">
        <v>1</v>
      </c>
      <c r="AK2469" s="84" t="n">
        <v>1</v>
      </c>
    </row>
    <row r="2470">
      <c r="A2470" s="84" t="n">
        <v>23</v>
      </c>
      <c r="B2470" s="84" t="n">
        <v>0.901132473005004</v>
      </c>
      <c r="C2470" s="84" t="n">
        <v>0.8864004057409193</v>
      </c>
      <c r="D2470" s="84" t="n">
        <v>0.9218582645290243</v>
      </c>
      <c r="E2470" s="84" t="n">
        <v>0.9087568467031822</v>
      </c>
      <c r="F2470" s="84" t="n">
        <v>0.893980786911165</v>
      </c>
      <c r="G2470" s="84" t="n">
        <v>0.9243149534212152</v>
      </c>
      <c r="H2470" s="84" t="n">
        <v>0.9125661870888379</v>
      </c>
      <c r="I2470" s="84" t="n">
        <v>0.801507552392713</v>
      </c>
      <c r="J2470" s="84" t="n">
        <v>0.8205437857980817</v>
      </c>
      <c r="K2470" s="84" t="n">
        <v>0.55882938879592</v>
      </c>
      <c r="L2470" s="84" t="n">
        <v>0.7507681046536725</v>
      </c>
      <c r="M2470" s="84" t="n">
        <v>0.797167310459744</v>
      </c>
      <c r="N2470" s="84" t="n">
        <v>0.4881551175562579</v>
      </c>
      <c r="O2470" s="84" t="n">
        <v>0.6176436802501001</v>
      </c>
      <c r="P2470" s="84" t="n">
        <v>0.5867854295503026</v>
      </c>
      <c r="Q2470" s="84" t="n">
        <v>0.5238194071397178</v>
      </c>
      <c r="R2470" s="84" t="n">
        <v>0.5211742825019494</v>
      </c>
      <c r="S2470" s="84" t="n">
        <v>0.5247590161480334</v>
      </c>
      <c r="T2470" s="84" t="n">
        <v>0.556365928816378</v>
      </c>
      <c r="U2470" s="84" t="n">
        <v>0.5212334032906163</v>
      </c>
      <c r="V2470" s="84" t="n">
        <v>0.5324922758946247</v>
      </c>
      <c r="W2470" s="84" t="n">
        <v>0.5552597094094739</v>
      </c>
      <c r="X2470" s="84" t="n">
        <v>0.5228128604873147</v>
      </c>
      <c r="Y2470" s="84" t="n">
        <v>0.5244686109738012</v>
      </c>
      <c r="Z2470" s="84" t="n">
        <v>0.5541941018269497</v>
      </c>
      <c r="AA2470" s="84" t="n">
        <v>0.540819929843072</v>
      </c>
      <c r="AB2470" s="84" t="n">
        <v>0.5099808520823361</v>
      </c>
      <c r="AC2470" s="84" t="n">
        <v>0.5867020817137427</v>
      </c>
      <c r="AD2470" s="84" t="n">
        <v>0.7337129388791852</v>
      </c>
      <c r="AE2470" s="84" t="n">
        <v>0.7658314690529455</v>
      </c>
      <c r="AF2470" s="84" t="n">
        <v>0.9077521606308259</v>
      </c>
      <c r="AG2470" s="84" t="n">
        <v>0.8876172690737714</v>
      </c>
      <c r="AH2470" s="84" t="n">
        <v>0.9190031415734891</v>
      </c>
      <c r="AI2470" s="84" t="n">
        <v>0.8892790691579967</v>
      </c>
      <c r="AJ2470" s="84" t="n">
        <v>0.8831742763089914</v>
      </c>
      <c r="AK2470" s="84" t="n">
        <v>0.9156857661394867</v>
      </c>
    </row>
    <row r="2471">
      <c r="A2471" s="84" t="n">
        <v>24</v>
      </c>
      <c r="B2471" s="84" t="n">
        <v>0.7745061890966554</v>
      </c>
      <c r="C2471" s="84" t="n">
        <v>0.7599287594432068</v>
      </c>
      <c r="D2471" s="84" t="n">
        <v>0.7760367031280309</v>
      </c>
      <c r="E2471" s="84" t="n">
        <v>0.7819177702281078</v>
      </c>
      <c r="F2471" s="84" t="n">
        <v>0.7682986218026412</v>
      </c>
      <c r="G2471" s="84" t="n">
        <v>0.7753212791756553</v>
      </c>
      <c r="H2471" s="84" t="n">
        <v>0.7826389260309139</v>
      </c>
      <c r="I2471" s="84" t="n">
        <v>0.6402552382958883</v>
      </c>
      <c r="J2471" s="84" t="n">
        <v>0.6687303449431667</v>
      </c>
      <c r="K2471" s="84" t="n">
        <v>0.6604012271894175</v>
      </c>
      <c r="L2471" s="84" t="n">
        <v>0.5881119734236726</v>
      </c>
      <c r="M2471" s="84" t="n">
        <v>0.770398502504842</v>
      </c>
      <c r="N2471" s="84" t="n">
        <v>0.3555144858291943</v>
      </c>
      <c r="O2471" s="84" t="n">
        <v>0.4642785997309972</v>
      </c>
      <c r="P2471" s="84" t="n">
        <v>0.4425542459436747</v>
      </c>
      <c r="Q2471" s="84" t="n">
        <v>0.3916833520535235</v>
      </c>
      <c r="R2471" s="84" t="n">
        <v>0.3793920732286475</v>
      </c>
      <c r="S2471" s="84" t="n">
        <v>0.3943023021198769</v>
      </c>
      <c r="T2471" s="84" t="n">
        <v>0.4405199915218774</v>
      </c>
      <c r="U2471" s="84" t="n">
        <v>0.3878056583326494</v>
      </c>
      <c r="V2471" s="84" t="n">
        <v>0.397364554383443</v>
      </c>
      <c r="W2471" s="84" t="n">
        <v>0.4262011788598787</v>
      </c>
      <c r="X2471" s="84" t="n">
        <v>0.3918718429500603</v>
      </c>
      <c r="Y2471" s="84" t="n">
        <v>0.3968584760107251</v>
      </c>
      <c r="Z2471" s="84" t="n">
        <v>0.4340223036260781</v>
      </c>
      <c r="AA2471" s="84" t="n">
        <v>0.3967408299279498</v>
      </c>
      <c r="AB2471" s="84" t="n">
        <v>0.3803095580022339</v>
      </c>
      <c r="AC2471" s="84" t="n">
        <v>0.4476548328582534</v>
      </c>
      <c r="AD2471" s="84" t="n">
        <v>0.5680582146589271</v>
      </c>
      <c r="AE2471" s="84" t="n">
        <v>0.6143276162068108</v>
      </c>
      <c r="AF2471" s="84" t="n">
        <v>0.7707642497193138</v>
      </c>
      <c r="AG2471" s="84" t="n">
        <v>0.7577522192008984</v>
      </c>
      <c r="AH2471" s="84" t="n">
        <v>0.7715392021078946</v>
      </c>
      <c r="AI2471" s="84" t="n">
        <v>0.7677743127440446</v>
      </c>
      <c r="AJ2471" s="84" t="n">
        <v>0.7583403451279099</v>
      </c>
      <c r="AK2471" s="84" t="n">
        <v>0.7646310132698517</v>
      </c>
    </row>
    <row r="2481">
      <c r="A2481" s="84" t="inlineStr">
        <is>
          <t>RefgChg-Res-StdForMsr-cDXGF-MFm1985-CZ15</t>
        </is>
      </c>
      <c r="B2481" s="83" t="n"/>
      <c r="C2481" s="83" t="n"/>
      <c r="D2481" s="83" t="n">
        <v>2015</v>
      </c>
      <c r="E2481" s="83" t="n"/>
      <c r="F2481" s="84" t="inlineStr">
        <is>
          <t>Source Annual kWh:</t>
        </is>
      </c>
      <c r="G2481" s="205" t="n">
        <v>230929.8599999997</v>
      </c>
      <c r="H2481" s="83" t="inlineStr">
        <is>
          <t>DEER</t>
        </is>
      </c>
      <c r="I2481" s="83" t="n"/>
      <c r="J2481" s="83" t="n"/>
      <c r="K2481" s="83" t="inlineStr">
        <is>
          <t>PDAF</t>
        </is>
      </c>
      <c r="L2481" s="83" t="inlineStr">
        <is>
          <t>Monthly</t>
        </is>
      </c>
      <c r="M2481" s="83" t="n"/>
      <c r="N2481" s="83" t="n"/>
      <c r="O2481" s="83" t="n"/>
      <c r="P2481" s="83" t="n"/>
      <c r="Q2481" s="83" t="n"/>
      <c r="R2481" s="83" t="n"/>
      <c r="S2481" s="83" t="n"/>
      <c r="T2481" s="105" t="n"/>
      <c r="U2481" s="83" t="n"/>
      <c r="V2481" s="83" t="n"/>
      <c r="W2481" s="83" t="n"/>
      <c r="X2481" s="83" t="n"/>
      <c r="Y2481" s="83" t="n"/>
      <c r="Z2481" s="83" t="n"/>
      <c r="AA2481" s="83" t="n"/>
      <c r="AB2481" s="83" t="n"/>
      <c r="AC2481" s="83" t="n"/>
      <c r="AD2481" s="83" t="n"/>
      <c r="AE2481" s="83" t="n"/>
      <c r="AF2481" s="83" t="n"/>
      <c r="AG2481" s="83" t="n"/>
      <c r="AH2481" s="83" t="n"/>
      <c r="AI2481" s="83" t="n"/>
      <c r="AJ2481" s="83" t="n"/>
      <c r="AK2481" s="83" t="n"/>
    </row>
    <row r="2482">
      <c r="A2482" s="106" t="n">
        <v>63</v>
      </c>
      <c r="B2482" s="84" t="inlineStr">
        <is>
          <t>RefgChg-Res-StdForMsr-20-MM</t>
        </is>
      </c>
      <c r="C2482" s="83" t="n"/>
      <c r="D2482" s="83" t="n"/>
      <c r="E2482" s="83" t="n"/>
      <c r="F2482" s="83" t="inlineStr">
        <is>
          <t>Source Sample Size:</t>
        </is>
      </c>
      <c r="G2482" s="83" t="n">
        <v>0</v>
      </c>
      <c r="H2482" s="83" t="inlineStr">
        <is>
          <t>DEER</t>
        </is>
      </c>
      <c r="I2482" s="83" t="n"/>
      <c r="J2482" s="83" t="n"/>
      <c r="K2482" s="83" t="inlineStr">
        <is>
          <t>WKWE</t>
        </is>
      </c>
      <c r="L2482" s="83" t="inlineStr">
        <is>
          <t>Monthly</t>
        </is>
      </c>
      <c r="M2482" s="83" t="n"/>
      <c r="N2482" s="83" t="inlineStr">
        <is>
          <t>Weekend Peak3</t>
        </is>
      </c>
      <c r="O2482" s="83" t="n"/>
      <c r="P2482" s="83" t="n"/>
      <c r="Q2482" s="83" t="n"/>
      <c r="R2482" s="83" t="n"/>
      <c r="S2482" s="83" t="n"/>
      <c r="T2482" s="83" t="n"/>
      <c r="U2482" s="83" t="n"/>
      <c r="V2482" s="83" t="n"/>
      <c r="W2482" s="83" t="n"/>
      <c r="X2482" s="83" t="n"/>
      <c r="Y2482" s="83" t="n"/>
      <c r="Z2482" s="83" t="n"/>
      <c r="AA2482" s="83" t="n"/>
      <c r="AB2482" s="83" t="n"/>
      <c r="AC2482" s="83" t="n"/>
      <c r="AD2482" s="83" t="n"/>
      <c r="AE2482" s="83" t="n"/>
      <c r="AF2482" s="83" t="n"/>
      <c r="AG2482" s="83" t="n"/>
      <c r="AH2482" s="83" t="n"/>
      <c r="AI2482" s="83" t="n"/>
      <c r="AJ2482" s="83" t="n"/>
      <c r="AK2482" s="83" t="n"/>
    </row>
    <row r="2483">
      <c r="A2483" s="84" t="n"/>
      <c r="B2483" s="84" t="n">
        <v>1</v>
      </c>
      <c r="C2483" s="84" t="inlineStr">
        <is>
          <t>JANUARY</t>
        </is>
      </c>
      <c r="D2483" s="84" t="inlineStr">
        <is>
          <t>JAN</t>
        </is>
      </c>
      <c r="E2483" s="84" t="n">
        <v>2</v>
      </c>
      <c r="F2483" s="84" t="inlineStr">
        <is>
          <t>FEBRUARY</t>
        </is>
      </c>
      <c r="G2483" s="84" t="inlineStr">
        <is>
          <t>FEB</t>
        </is>
      </c>
      <c r="H2483" s="84" t="n">
        <v>3</v>
      </c>
      <c r="I2483" s="84" t="inlineStr">
        <is>
          <t>MARCH</t>
        </is>
      </c>
      <c r="J2483" s="84" t="inlineStr">
        <is>
          <t>MAR</t>
        </is>
      </c>
      <c r="K2483" s="84" t="n">
        <v>4</v>
      </c>
      <c r="L2483" s="84" t="inlineStr">
        <is>
          <t>APRIL</t>
        </is>
      </c>
      <c r="M2483" s="84" t="inlineStr">
        <is>
          <t>APR</t>
        </is>
      </c>
      <c r="N2483" s="84" t="n">
        <v>5</v>
      </c>
      <c r="O2483" s="84" t="inlineStr">
        <is>
          <t>MAY</t>
        </is>
      </c>
      <c r="P2483" s="84" t="inlineStr">
        <is>
          <t>MAY</t>
        </is>
      </c>
      <c r="Q2483" s="84" t="n">
        <v>6</v>
      </c>
      <c r="R2483" s="84" t="inlineStr">
        <is>
          <t>JUNE</t>
        </is>
      </c>
      <c r="S2483" s="84" t="inlineStr">
        <is>
          <t>JUN</t>
        </is>
      </c>
      <c r="T2483" s="84" t="n">
        <v>7</v>
      </c>
      <c r="U2483" s="84" t="inlineStr">
        <is>
          <t>JULY</t>
        </is>
      </c>
      <c r="V2483" s="84" t="inlineStr">
        <is>
          <t>JUL</t>
        </is>
      </c>
      <c r="W2483" s="84" t="n">
        <v>8</v>
      </c>
      <c r="X2483" s="84" t="inlineStr">
        <is>
          <t>AUGUST</t>
        </is>
      </c>
      <c r="Y2483" s="84" t="inlineStr">
        <is>
          <t>AUG</t>
        </is>
      </c>
      <c r="Z2483" s="84" t="n">
        <v>9</v>
      </c>
      <c r="AA2483" s="84" t="inlineStr">
        <is>
          <t>SEPTEMBER</t>
        </is>
      </c>
      <c r="AB2483" s="84" t="inlineStr">
        <is>
          <t>SEP</t>
        </is>
      </c>
      <c r="AC2483" s="84" t="n">
        <v>10</v>
      </c>
      <c r="AD2483" s="84" t="inlineStr">
        <is>
          <t>OCTOBER</t>
        </is>
      </c>
      <c r="AE2483" s="84" t="inlineStr">
        <is>
          <t>OCT</t>
        </is>
      </c>
      <c r="AF2483" s="84" t="n">
        <v>11</v>
      </c>
      <c r="AG2483" s="84" t="inlineStr">
        <is>
          <t>NOVEMBER</t>
        </is>
      </c>
      <c r="AH2483" s="84" t="inlineStr">
        <is>
          <t>NOV</t>
        </is>
      </c>
      <c r="AI2483" s="84" t="n">
        <v>12</v>
      </c>
      <c r="AJ2483" s="84" t="inlineStr">
        <is>
          <t>DECEMBER</t>
        </is>
      </c>
      <c r="AK2483" s="84" t="inlineStr">
        <is>
          <t>DEC</t>
        </is>
      </c>
    </row>
    <row r="2484">
      <c r="A2484" s="83" t="n"/>
      <c r="B2484" s="84" t="n">
        <v>31</v>
      </c>
      <c r="C2484" s="83" t="n"/>
      <c r="D2484" s="83" t="n"/>
      <c r="E2484" s="84" t="n">
        <v>28</v>
      </c>
      <c r="F2484" s="83" t="n"/>
      <c r="G2484" s="83" t="n"/>
      <c r="H2484" s="84" t="n">
        <v>31</v>
      </c>
      <c r="I2484" s="83" t="n"/>
      <c r="J2484" s="83" t="n"/>
      <c r="K2484" s="84" t="n">
        <v>30</v>
      </c>
      <c r="L2484" s="83" t="n"/>
      <c r="M2484" s="83" t="n"/>
      <c r="N2484" s="84" t="n">
        <v>31</v>
      </c>
      <c r="O2484" s="83" t="n"/>
      <c r="P2484" s="83" t="n"/>
      <c r="Q2484" s="84" t="n">
        <v>30</v>
      </c>
      <c r="R2484" s="83" t="n"/>
      <c r="S2484" s="83" t="n"/>
      <c r="T2484" s="84" t="n">
        <v>31</v>
      </c>
      <c r="U2484" s="83" t="n"/>
      <c r="V2484" s="83" t="n"/>
      <c r="W2484" s="84" t="n">
        <v>31</v>
      </c>
      <c r="X2484" s="83" t="n"/>
      <c r="Y2484" s="83" t="n"/>
      <c r="Z2484" s="84" t="n">
        <v>30</v>
      </c>
      <c r="AA2484" s="83" t="n"/>
      <c r="AB2484" s="83" t="n"/>
      <c r="AC2484" s="84" t="n">
        <v>31</v>
      </c>
      <c r="AD2484" s="83" t="n"/>
      <c r="AE2484" s="83" t="n"/>
      <c r="AF2484" s="84" t="n">
        <v>30</v>
      </c>
      <c r="AG2484" s="83" t="n"/>
      <c r="AH2484" s="83" t="n"/>
      <c r="AI2484" s="84" t="n">
        <v>31</v>
      </c>
      <c r="AJ2484" s="83" t="n"/>
      <c r="AK2484" s="83" t="n"/>
    </row>
    <row r="2485">
      <c r="A2485" s="84" t="inlineStr">
        <is>
          <t>RATIOS</t>
        </is>
      </c>
      <c r="B2485" s="84" t="inlineStr">
        <is>
          <t>E.BKDWN</t>
        </is>
      </c>
      <c r="C2485" s="84" t="inlineStr">
        <is>
          <t>PEAK/AVG</t>
        </is>
      </c>
      <c r="D2485" s="84" t="inlineStr">
        <is>
          <t>END/AVG</t>
        </is>
      </c>
      <c r="E2485" s="84" t="inlineStr">
        <is>
          <t>E.BKDWN</t>
        </is>
      </c>
      <c r="F2485" s="84" t="inlineStr">
        <is>
          <t>PEAK/AVG</t>
        </is>
      </c>
      <c r="G2485" s="84" t="inlineStr">
        <is>
          <t>END/AVG</t>
        </is>
      </c>
      <c r="H2485" s="84" t="inlineStr">
        <is>
          <t>E.BKDWN</t>
        </is>
      </c>
      <c r="I2485" s="84" t="inlineStr">
        <is>
          <t>PEAK/AVG</t>
        </is>
      </c>
      <c r="J2485" s="84" t="inlineStr">
        <is>
          <t>END/AVG</t>
        </is>
      </c>
      <c r="K2485" s="84" t="inlineStr">
        <is>
          <t>E.BKDWN</t>
        </is>
      </c>
      <c r="L2485" s="84" t="inlineStr">
        <is>
          <t>PEAK/AVG</t>
        </is>
      </c>
      <c r="M2485" s="84" t="inlineStr">
        <is>
          <t>END/AVG</t>
        </is>
      </c>
      <c r="N2485" s="84" t="inlineStr">
        <is>
          <t>E.BKDWN</t>
        </is>
      </c>
      <c r="O2485" s="84" t="inlineStr">
        <is>
          <t>PEAK/AVG</t>
        </is>
      </c>
      <c r="P2485" s="84" t="inlineStr">
        <is>
          <t>END/AVG</t>
        </is>
      </c>
      <c r="Q2485" s="84" t="inlineStr">
        <is>
          <t>E.BKDWN</t>
        </is>
      </c>
      <c r="R2485" s="84" t="inlineStr">
        <is>
          <t>PEAK/AVG</t>
        </is>
      </c>
      <c r="S2485" s="84" t="inlineStr">
        <is>
          <t>END/AVG</t>
        </is>
      </c>
      <c r="T2485" s="84" t="inlineStr">
        <is>
          <t>E.BKDWN</t>
        </is>
      </c>
      <c r="U2485" s="84" t="inlineStr">
        <is>
          <t>PEAK/AVG</t>
        </is>
      </c>
      <c r="V2485" s="84" t="inlineStr">
        <is>
          <t>END/AVG</t>
        </is>
      </c>
      <c r="W2485" s="84" t="inlineStr">
        <is>
          <t>E.BKDWN</t>
        </is>
      </c>
      <c r="X2485" s="84" t="inlineStr">
        <is>
          <t>PEAK/AVG</t>
        </is>
      </c>
      <c r="Y2485" s="84" t="inlineStr">
        <is>
          <t>END/AVG</t>
        </is>
      </c>
      <c r="Z2485" s="84" t="inlineStr">
        <is>
          <t>E.BKDWN</t>
        </is>
      </c>
      <c r="AA2485" s="84" t="inlineStr">
        <is>
          <t>PEAK/AVG</t>
        </is>
      </c>
      <c r="AB2485" s="84" t="inlineStr">
        <is>
          <t>END/AVG</t>
        </is>
      </c>
      <c r="AC2485" s="84" t="inlineStr">
        <is>
          <t>E.BKDWN</t>
        </is>
      </c>
      <c r="AD2485" s="84" t="inlineStr">
        <is>
          <t>PEAK/AVG</t>
        </is>
      </c>
      <c r="AE2485" s="84" t="inlineStr">
        <is>
          <t>END/AVG</t>
        </is>
      </c>
      <c r="AF2485" s="84" t="inlineStr">
        <is>
          <t>E.BKDWN</t>
        </is>
      </c>
      <c r="AG2485" s="84" t="inlineStr">
        <is>
          <t>PEAK/AVG</t>
        </is>
      </c>
      <c r="AH2485" s="84" t="inlineStr">
        <is>
          <t>END/AVG</t>
        </is>
      </c>
      <c r="AI2485" s="84" t="inlineStr">
        <is>
          <t>E.BKDWN</t>
        </is>
      </c>
      <c r="AJ2485" s="84" t="inlineStr">
        <is>
          <t>PEAK/AVG</t>
        </is>
      </c>
      <c r="AK2485" s="84" t="inlineStr">
        <is>
          <t>END/AVG</t>
        </is>
      </c>
    </row>
    <row r="2486">
      <c r="A2486" s="83" t="n"/>
      <c r="B2486" s="209" t="n">
        <v>0.04851467208648468</v>
      </c>
      <c r="C2486" s="210" t="n">
        <v>1.111760597334945</v>
      </c>
      <c r="D2486" s="210" t="n">
        <v>0.978937527486632</v>
      </c>
      <c r="E2486" s="209" t="n">
        <v>0.04321006754790119</v>
      </c>
      <c r="F2486" s="210" t="n">
        <v>1.0894717547788</v>
      </c>
      <c r="G2486" s="210" t="n">
        <v>1.004526359027549</v>
      </c>
      <c r="H2486" s="209" t="n">
        <v>0.05538834597658577</v>
      </c>
      <c r="I2486" s="210" t="n">
        <v>1.474522580808074</v>
      </c>
      <c r="J2486" s="210" t="n">
        <v>1.021565555635789</v>
      </c>
      <c r="K2486" s="209" t="n">
        <v>0.062107325408339</v>
      </c>
      <c r="L2486" s="210" t="n">
        <v>1.608722763832352</v>
      </c>
      <c r="M2486" s="210" t="n">
        <v>1.060538602836895</v>
      </c>
      <c r="N2486" s="209" t="n">
        <v>0.0925402503572285</v>
      </c>
      <c r="O2486" s="210" t="n">
        <v>1.58872613973122</v>
      </c>
      <c r="P2486" s="210" t="n">
        <v>0.9485434502093884</v>
      </c>
      <c r="Q2486" s="209" t="n">
        <v>0.1208515547262312</v>
      </c>
      <c r="R2486" s="210" t="n">
        <v>1.277784391584774</v>
      </c>
      <c r="S2486" s="210" t="n">
        <v>1.069459300615054</v>
      </c>
      <c r="T2486" s="209" t="n">
        <v>0.1465041996611054</v>
      </c>
      <c r="U2486" s="210" t="n">
        <v>1.211177295340942</v>
      </c>
      <c r="V2486" s="210" t="n">
        <v>1.034171256831588</v>
      </c>
      <c r="W2486" s="209" t="n">
        <v>0.1461338665011424</v>
      </c>
      <c r="X2486" s="210" t="n">
        <v>1.151088520534567</v>
      </c>
      <c r="Y2486" s="210" t="n">
        <v>0.9288616200918007</v>
      </c>
      <c r="Z2486" s="209" t="n">
        <v>0.1150765703314406</v>
      </c>
      <c r="AA2486" s="210" t="n">
        <v>1.283374238445693</v>
      </c>
      <c r="AB2486" s="210" t="n">
        <v>0.9436874037449847</v>
      </c>
      <c r="AC2486" s="209" t="n">
        <v>0.07395747545071893</v>
      </c>
      <c r="AD2486" s="210" t="n">
        <v>1.322722076429776</v>
      </c>
      <c r="AE2486" s="210" t="n">
        <v>0.9081085716147014</v>
      </c>
      <c r="AF2486" s="209" t="n">
        <v>0.04710199005904679</v>
      </c>
      <c r="AG2486" s="210" t="n">
        <v>1.091146003534802</v>
      </c>
      <c r="AH2486" s="210" t="n">
        <v>0.9955660188490636</v>
      </c>
      <c r="AI2486" s="209" t="n">
        <v>0.04861368189377555</v>
      </c>
      <c r="AJ2486" s="210" t="n">
        <v>1.070082373464154</v>
      </c>
      <c r="AK2486" s="210" t="n">
        <v>0.9831964142984584</v>
      </c>
      <c r="AM2486">
        <f>A2481</f>
        <v/>
      </c>
      <c r="AN2486" s="206">
        <f>1/($B2486*(1/$B2484)*(1/(5/7+2/7*$D2486))*$B2496/SUM($B2488:$B2511))</f>
        <v/>
      </c>
      <c r="AO2486" s="206">
        <f>1/(B2486*(1/B2484)*(1/(5/7+2/7*D2486)))</f>
        <v/>
      </c>
      <c r="AP2486" s="206" t="n"/>
      <c r="AR2486" s="211">
        <f>CHOOSE(AV$3,C2486,F2486,I2486,L2486,O2486,R2486,U2486,X2486,AA2486,AD2486,AG2486,AJ2486)</f>
        <v/>
      </c>
      <c r="AS2486" s="207" t="n"/>
      <c r="AT2486" s="207" t="n"/>
      <c r="AV2486" s="116">
        <f>AN2486/AR2486</f>
        <v/>
      </c>
      <c r="AW2486" s="208">
        <f>AO2486/AR2486</f>
        <v/>
      </c>
      <c r="AX2486" s="206" t="n"/>
    </row>
    <row r="2487">
      <c r="A2487" s="84" t="inlineStr">
        <is>
          <t>HOUR</t>
        </is>
      </c>
      <c r="B2487" s="84" t="inlineStr">
        <is>
          <t>PEAK</t>
        </is>
      </c>
      <c r="C2487" s="84" t="inlineStr">
        <is>
          <t>AVG</t>
        </is>
      </c>
      <c r="D2487" s="84" t="inlineStr">
        <is>
          <t>END</t>
        </is>
      </c>
      <c r="E2487" s="84" t="inlineStr">
        <is>
          <t>PEAK</t>
        </is>
      </c>
      <c r="F2487" s="84" t="inlineStr">
        <is>
          <t>AVG</t>
        </is>
      </c>
      <c r="G2487" s="84" t="inlineStr">
        <is>
          <t>END</t>
        </is>
      </c>
      <c r="H2487" s="84" t="inlineStr">
        <is>
          <t>PEAK</t>
        </is>
      </c>
      <c r="I2487" s="84" t="inlineStr">
        <is>
          <t>AVG</t>
        </is>
      </c>
      <c r="J2487" s="84" t="inlineStr">
        <is>
          <t>END</t>
        </is>
      </c>
      <c r="K2487" s="84" t="inlineStr">
        <is>
          <t>PEAK</t>
        </is>
      </c>
      <c r="L2487" s="84" t="inlineStr">
        <is>
          <t>AVG</t>
        </is>
      </c>
      <c r="M2487" s="84" t="inlineStr">
        <is>
          <t>END</t>
        </is>
      </c>
      <c r="N2487" s="84" t="inlineStr">
        <is>
          <t>PEAK</t>
        </is>
      </c>
      <c r="O2487" s="84" t="inlineStr">
        <is>
          <t>AVG</t>
        </is>
      </c>
      <c r="P2487" s="84" t="inlineStr">
        <is>
          <t>END</t>
        </is>
      </c>
      <c r="Q2487" s="84" t="inlineStr">
        <is>
          <t>PEAK</t>
        </is>
      </c>
      <c r="R2487" s="84" t="inlineStr">
        <is>
          <t>AVG</t>
        </is>
      </c>
      <c r="S2487" s="84" t="inlineStr">
        <is>
          <t>END</t>
        </is>
      </c>
      <c r="T2487" s="84" t="inlineStr">
        <is>
          <t>PEAK</t>
        </is>
      </c>
      <c r="U2487" s="84" t="inlineStr">
        <is>
          <t>AVG</t>
        </is>
      </c>
      <c r="V2487" s="84" t="inlineStr">
        <is>
          <t>END</t>
        </is>
      </c>
      <c r="W2487" s="84" t="inlineStr">
        <is>
          <t>PEAK</t>
        </is>
      </c>
      <c r="X2487" s="84" t="inlineStr">
        <is>
          <t>AVG</t>
        </is>
      </c>
      <c r="Y2487" s="84" t="inlineStr">
        <is>
          <t>END</t>
        </is>
      </c>
      <c r="Z2487" s="84" t="inlineStr">
        <is>
          <t>PEAK</t>
        </is>
      </c>
      <c r="AA2487" s="84" t="inlineStr">
        <is>
          <t>AVG</t>
        </is>
      </c>
      <c r="AB2487" s="84" t="inlineStr">
        <is>
          <t>END</t>
        </is>
      </c>
      <c r="AC2487" s="84" t="inlineStr">
        <is>
          <t>PEAK</t>
        </is>
      </c>
      <c r="AD2487" s="84" t="inlineStr">
        <is>
          <t>AVG</t>
        </is>
      </c>
      <c r="AE2487" s="84" t="inlineStr">
        <is>
          <t>END</t>
        </is>
      </c>
      <c r="AF2487" s="84" t="inlineStr">
        <is>
          <t>PEAK</t>
        </is>
      </c>
      <c r="AG2487" s="84" t="inlineStr">
        <is>
          <t>AVG</t>
        </is>
      </c>
      <c r="AH2487" s="84" t="inlineStr">
        <is>
          <t>END</t>
        </is>
      </c>
      <c r="AI2487" s="84" t="inlineStr">
        <is>
          <t>PEAK</t>
        </is>
      </c>
      <c r="AJ2487" s="84" t="inlineStr">
        <is>
          <t>AVG</t>
        </is>
      </c>
      <c r="AK2487" s="84" t="inlineStr">
        <is>
          <t>END</t>
        </is>
      </c>
    </row>
    <row r="2488">
      <c r="A2488" s="84" t="n">
        <v>1</v>
      </c>
      <c r="B2488" s="84" t="n">
        <v>0.6956040682582237</v>
      </c>
      <c r="C2488" s="84" t="n">
        <v>0.5980822049824122</v>
      </c>
      <c r="D2488" s="84" t="n">
        <v>0.6376830346552803</v>
      </c>
      <c r="E2488" s="84" t="n">
        <v>0.4876706910346191</v>
      </c>
      <c r="F2488" s="84" t="n">
        <v>0.6185648558506037</v>
      </c>
      <c r="G2488" s="84" t="n">
        <v>0.5546387655302311</v>
      </c>
      <c r="H2488" s="84" t="n">
        <v>0.4248022121514708</v>
      </c>
      <c r="I2488" s="84" t="n">
        <v>0.3997611816317526</v>
      </c>
      <c r="J2488" s="84" t="n">
        <v>0.4954041781339928</v>
      </c>
      <c r="K2488" s="84" t="n">
        <v>0.3519425872736195</v>
      </c>
      <c r="L2488" s="84" t="n">
        <v>0.348984921445225</v>
      </c>
      <c r="M2488" s="84" t="n">
        <v>0.4162405843724316</v>
      </c>
      <c r="N2488" s="84" t="n">
        <v>0.3630061183809242</v>
      </c>
      <c r="O2488" s="84" t="n">
        <v>0.3343960318849342</v>
      </c>
      <c r="P2488" s="84" t="n">
        <v>0.3635476042378326</v>
      </c>
      <c r="Q2488" s="84" t="n">
        <v>0.4103172121733693</v>
      </c>
      <c r="R2488" s="84" t="n">
        <v>0.3641872902895864</v>
      </c>
      <c r="S2488" s="84" t="n">
        <v>0.4120983407712852</v>
      </c>
      <c r="T2488" s="84" t="n">
        <v>0.5060784182753323</v>
      </c>
      <c r="U2488" s="84" t="n">
        <v>0.4203046190106131</v>
      </c>
      <c r="V2488" s="84" t="n">
        <v>0.4650181642575702</v>
      </c>
      <c r="W2488" s="84" t="n">
        <v>0.4944241894522595</v>
      </c>
      <c r="X2488" s="84" t="n">
        <v>0.4332047592093059</v>
      </c>
      <c r="Y2488" s="84" t="n">
        <v>0.4418061304305316</v>
      </c>
      <c r="Z2488" s="84" t="n">
        <v>0.3986064161762113</v>
      </c>
      <c r="AA2488" s="84" t="n">
        <v>0.3864722255318411</v>
      </c>
      <c r="AB2488" s="84" t="n">
        <v>0.4440356631259247</v>
      </c>
      <c r="AC2488" s="84" t="n">
        <v>0.3135567812655296</v>
      </c>
      <c r="AD2488" s="84" t="n">
        <v>0.3140875616301567</v>
      </c>
      <c r="AE2488" s="84" t="n">
        <v>0.3609175249909142</v>
      </c>
      <c r="AF2488" s="84" t="n">
        <v>0.3591611623752315</v>
      </c>
      <c r="AG2488" s="84" t="n">
        <v>0.4854628961585161</v>
      </c>
      <c r="AH2488" s="84" t="n">
        <v>0.5676503917205964</v>
      </c>
      <c r="AI2488" s="84" t="n">
        <v>0.7785283622492924</v>
      </c>
      <c r="AJ2488" s="84" t="n">
        <v>0.5920378479594244</v>
      </c>
      <c r="AK2488" s="84" t="n">
        <v>0.6438701468907096</v>
      </c>
    </row>
    <row r="2489">
      <c r="A2489" s="84" t="n">
        <v>2</v>
      </c>
      <c r="B2489" s="84" t="n">
        <v>0.550331929018256</v>
      </c>
      <c r="C2489" s="84" t="n">
        <v>0.5051125138534187</v>
      </c>
      <c r="D2489" s="84" t="n">
        <v>0.5561018740160877</v>
      </c>
      <c r="E2489" s="84" t="n">
        <v>0.3676138764282311</v>
      </c>
      <c r="F2489" s="84" t="n">
        <v>0.5053778354726927</v>
      </c>
      <c r="G2489" s="84" t="n">
        <v>0.4746893953793782</v>
      </c>
      <c r="H2489" s="84" t="n">
        <v>0.3375835317612719</v>
      </c>
      <c r="I2489" s="84" t="n">
        <v>0.3403483138706254</v>
      </c>
      <c r="J2489" s="84" t="n">
        <v>0.4166554216262525</v>
      </c>
      <c r="K2489" s="84" t="n">
        <v>0.283752906438818</v>
      </c>
      <c r="L2489" s="84" t="n">
        <v>0.2927336833122534</v>
      </c>
      <c r="M2489" s="84" t="n">
        <v>0.3443034266510067</v>
      </c>
      <c r="N2489" s="84" t="n">
        <v>0.2966754491319193</v>
      </c>
      <c r="O2489" s="84" t="n">
        <v>0.2748199445248817</v>
      </c>
      <c r="P2489" s="84" t="n">
        <v>0.2958503706573943</v>
      </c>
      <c r="Q2489" s="84" t="n">
        <v>0.3334612872369077</v>
      </c>
      <c r="R2489" s="84" t="n">
        <v>0.2981071011532214</v>
      </c>
      <c r="S2489" s="84" t="n">
        <v>0.342011744410402</v>
      </c>
      <c r="T2489" s="84" t="n">
        <v>0.4223073700062546</v>
      </c>
      <c r="U2489" s="84" t="n">
        <v>0.3538916548367025</v>
      </c>
      <c r="V2489" s="84" t="n">
        <v>0.3872784344714805</v>
      </c>
      <c r="W2489" s="84" t="n">
        <v>0.4198437122765626</v>
      </c>
      <c r="X2489" s="84" t="n">
        <v>0.3754353666114142</v>
      </c>
      <c r="Y2489" s="84" t="n">
        <v>0.3732879363165271</v>
      </c>
      <c r="Z2489" s="84" t="n">
        <v>0.3613452135374947</v>
      </c>
      <c r="AA2489" s="84" t="n">
        <v>0.3339371128073856</v>
      </c>
      <c r="AB2489" s="84" t="n">
        <v>0.3730003418107621</v>
      </c>
      <c r="AC2489" s="84" t="n">
        <v>0.2700472715175758</v>
      </c>
      <c r="AD2489" s="84" t="n">
        <v>0.2608452054716799</v>
      </c>
      <c r="AE2489" s="84" t="n">
        <v>0.2958033635394243</v>
      </c>
      <c r="AF2489" s="84" t="n">
        <v>0.3104830118171537</v>
      </c>
      <c r="AG2489" s="84" t="n">
        <v>0.4093036760694742</v>
      </c>
      <c r="AH2489" s="84" t="n">
        <v>0.485951894226027</v>
      </c>
      <c r="AI2489" s="84" t="n">
        <v>0.6220622615971453</v>
      </c>
      <c r="AJ2489" s="84" t="n">
        <v>0.5024991153573957</v>
      </c>
      <c r="AK2489" s="84" t="n">
        <v>0.5615472551861366</v>
      </c>
    </row>
    <row r="2490">
      <c r="A2490" s="84" t="n">
        <v>3</v>
      </c>
      <c r="B2490" s="84" t="n">
        <v>0.4660091918805054</v>
      </c>
      <c r="C2490" s="84" t="n">
        <v>0.4619592348094251</v>
      </c>
      <c r="D2490" s="84" t="n">
        <v>0.5026805546570055</v>
      </c>
      <c r="E2490" s="84" t="n">
        <v>0.3051178094013791</v>
      </c>
      <c r="F2490" s="84" t="n">
        <v>0.4522149573825773</v>
      </c>
      <c r="G2490" s="84" t="n">
        <v>0.4264700800055296</v>
      </c>
      <c r="H2490" s="84" t="n">
        <v>0.2699900145940548</v>
      </c>
      <c r="I2490" s="84" t="n">
        <v>0.3005600859350568</v>
      </c>
      <c r="J2490" s="84" t="n">
        <v>0.3678038279163621</v>
      </c>
      <c r="K2490" s="84" t="n">
        <v>0.2389957600186656</v>
      </c>
      <c r="L2490" s="84" t="n">
        <v>0.2519819651646526</v>
      </c>
      <c r="M2490" s="84" t="n">
        <v>0.3065459802695642</v>
      </c>
      <c r="N2490" s="84" t="n">
        <v>0.25507297411164</v>
      </c>
      <c r="O2490" s="84" t="n">
        <v>0.2368558177276416</v>
      </c>
      <c r="P2490" s="84" t="n">
        <v>0.2554158296709459</v>
      </c>
      <c r="Q2490" s="84" t="n">
        <v>0.2831568291784431</v>
      </c>
      <c r="R2490" s="84" t="n">
        <v>0.2494945841101275</v>
      </c>
      <c r="S2490" s="84" t="n">
        <v>0.2888304972184635</v>
      </c>
      <c r="T2490" s="84" t="n">
        <v>0.3698483735221428</v>
      </c>
      <c r="U2490" s="84" t="n">
        <v>0.3052399187142847</v>
      </c>
      <c r="V2490" s="84" t="n">
        <v>0.3347304994896448</v>
      </c>
      <c r="W2490" s="84" t="n">
        <v>0.370356674622651</v>
      </c>
      <c r="X2490" s="84" t="n">
        <v>0.3276298540265765</v>
      </c>
      <c r="Y2490" s="84" t="n">
        <v>0.3268605579636933</v>
      </c>
      <c r="Z2490" s="84" t="n">
        <v>0.312090406662976</v>
      </c>
      <c r="AA2490" s="84" t="n">
        <v>0.2842835555560221</v>
      </c>
      <c r="AB2490" s="84" t="n">
        <v>0.3283836003892989</v>
      </c>
      <c r="AC2490" s="84" t="n">
        <v>0.2331089544821695</v>
      </c>
      <c r="AD2490" s="84" t="n">
        <v>0.2259479271274816</v>
      </c>
      <c r="AE2490" s="84" t="n">
        <v>0.2646201341102515</v>
      </c>
      <c r="AF2490" s="84" t="n">
        <v>0.2658449838558996</v>
      </c>
      <c r="AG2490" s="84" t="n">
        <v>0.3748499832825946</v>
      </c>
      <c r="AH2490" s="84" t="n">
        <v>0.4312013643396844</v>
      </c>
      <c r="AI2490" s="84" t="n">
        <v>0.5270087363110618</v>
      </c>
      <c r="AJ2490" s="84" t="n">
        <v>0.4609835751356452</v>
      </c>
      <c r="AK2490" s="84" t="n">
        <v>0.5087412169304577</v>
      </c>
    </row>
    <row r="2491">
      <c r="A2491" s="84" t="n">
        <v>4</v>
      </c>
      <c r="B2491" s="84" t="n">
        <v>0.4072407336482403</v>
      </c>
      <c r="C2491" s="84" t="n">
        <v>0.4391634944345395</v>
      </c>
      <c r="D2491" s="84" t="n">
        <v>0.4737961225766104</v>
      </c>
      <c r="E2491" s="84" t="n">
        <v>0.2791197331871016</v>
      </c>
      <c r="F2491" s="84" t="n">
        <v>0.42514915556172</v>
      </c>
      <c r="G2491" s="84" t="n">
        <v>0.404952394117952</v>
      </c>
      <c r="H2491" s="84" t="n">
        <v>0.2133372378830939</v>
      </c>
      <c r="I2491" s="84" t="n">
        <v>0.2861765945637919</v>
      </c>
      <c r="J2491" s="84" t="n">
        <v>0.3289974549596905</v>
      </c>
      <c r="K2491" s="84" t="n">
        <v>0.2024892793640833</v>
      </c>
      <c r="L2491" s="84" t="n">
        <v>0.2271573990826387</v>
      </c>
      <c r="M2491" s="84" t="n">
        <v>0.2758870423062422</v>
      </c>
      <c r="N2491" s="84" t="n">
        <v>0.2317596161706355</v>
      </c>
      <c r="O2491" s="84" t="n">
        <v>0.2094921587033884</v>
      </c>
      <c r="P2491" s="84" t="n">
        <v>0.2274227839582335</v>
      </c>
      <c r="Q2491" s="84" t="n">
        <v>0.2591035590791034</v>
      </c>
      <c r="R2491" s="84" t="n">
        <v>0.2182523500519569</v>
      </c>
      <c r="S2491" s="84" t="n">
        <v>0.2461139048003279</v>
      </c>
      <c r="T2491" s="84" t="n">
        <v>0.3358614533552747</v>
      </c>
      <c r="U2491" s="84" t="n">
        <v>0.2755432615849305</v>
      </c>
      <c r="V2491" s="84" t="n">
        <v>0.3000669498315279</v>
      </c>
      <c r="W2491" s="84" t="n">
        <v>0.3270459664381741</v>
      </c>
      <c r="X2491" s="84" t="n">
        <v>0.295648269872907</v>
      </c>
      <c r="Y2491" s="84" t="n">
        <v>0.2923901264543885</v>
      </c>
      <c r="Z2491" s="84" t="n">
        <v>0.2844754267193255</v>
      </c>
      <c r="AA2491" s="84" t="n">
        <v>0.2586235402612085</v>
      </c>
      <c r="AB2491" s="84" t="n">
        <v>0.2928131025719303</v>
      </c>
      <c r="AC2491" s="84" t="n">
        <v>0.2139374997433128</v>
      </c>
      <c r="AD2491" s="84" t="n">
        <v>0.2058617441972619</v>
      </c>
      <c r="AE2491" s="84" t="n">
        <v>0.2263959167861464</v>
      </c>
      <c r="AF2491" s="84" t="n">
        <v>0.2494386442233623</v>
      </c>
      <c r="AG2491" s="84" t="n">
        <v>0.3581783307230718</v>
      </c>
      <c r="AH2491" s="84" t="n">
        <v>0.4018514962936191</v>
      </c>
      <c r="AI2491" s="84" t="n">
        <v>0.4730897009966778</v>
      </c>
      <c r="AJ2491" s="84" t="n">
        <v>0.4406533822835574</v>
      </c>
      <c r="AK2491" s="84" t="n">
        <v>0.4780620566612616</v>
      </c>
    </row>
    <row r="2492">
      <c r="A2492" s="84" t="n">
        <v>5</v>
      </c>
      <c r="B2492" s="84" t="n">
        <v>0.3742925230860887</v>
      </c>
      <c r="C2492" s="84" t="n">
        <v>0.4306905025779405</v>
      </c>
      <c r="D2492" s="84" t="n">
        <v>0.4542666752927476</v>
      </c>
      <c r="E2492" s="84" t="n">
        <v>0.2638463128938592</v>
      </c>
      <c r="F2492" s="84" t="n">
        <v>0.4144433295552315</v>
      </c>
      <c r="G2492" s="84" t="n">
        <v>0.3861001192307027</v>
      </c>
      <c r="H2492" s="84" t="n">
        <v>0.1976582302788233</v>
      </c>
      <c r="I2492" s="84" t="n">
        <v>0.29725470127308</v>
      </c>
      <c r="J2492" s="84" t="n">
        <v>0.325576870573246</v>
      </c>
      <c r="K2492" s="84" t="n">
        <v>0.1957712823731022</v>
      </c>
      <c r="L2492" s="84" t="n">
        <v>0.2369091248495192</v>
      </c>
      <c r="M2492" s="84" t="n">
        <v>0.2710615755596484</v>
      </c>
      <c r="N2492" s="84" t="n">
        <v>0.2206264266265901</v>
      </c>
      <c r="O2492" s="84" t="n">
        <v>0.2116811983898427</v>
      </c>
      <c r="P2492" s="84" t="n">
        <v>0.2182188051270024</v>
      </c>
      <c r="Q2492" s="84" t="n">
        <v>0.2453557376490947</v>
      </c>
      <c r="R2492" s="84" t="n">
        <v>0.2093865829472152</v>
      </c>
      <c r="S2492" s="84" t="n">
        <v>0.2331054573652752</v>
      </c>
      <c r="T2492" s="84" t="n">
        <v>0.3200885348036507</v>
      </c>
      <c r="U2492" s="84" t="n">
        <v>0.2642388617183533</v>
      </c>
      <c r="V2492" s="84" t="n">
        <v>0.2867900299627935</v>
      </c>
      <c r="W2492" s="84" t="n">
        <v>0.3234214603764474</v>
      </c>
      <c r="X2492" s="84" t="n">
        <v>0.2864647770203869</v>
      </c>
      <c r="Y2492" s="84" t="n">
        <v>0.2806480787406708</v>
      </c>
      <c r="Z2492" s="84" t="n">
        <v>0.2793909797457158</v>
      </c>
      <c r="AA2492" s="84" t="n">
        <v>0.255387695180769</v>
      </c>
      <c r="AB2492" s="84" t="n">
        <v>0.2788980125400193</v>
      </c>
      <c r="AC2492" s="84" t="n">
        <v>0.2124795163602163</v>
      </c>
      <c r="AD2492" s="84" t="n">
        <v>0.2082475191911627</v>
      </c>
      <c r="AE2492" s="84" t="n">
        <v>0.2287602190174567</v>
      </c>
      <c r="AF2492" s="84" t="n">
        <v>0.2389818563257011</v>
      </c>
      <c r="AG2492" s="84" t="n">
        <v>0.3513118763967833</v>
      </c>
      <c r="AH2492" s="84" t="n">
        <v>0.3801214503262142</v>
      </c>
      <c r="AI2492" s="84" t="n">
        <v>0.4417251138181371</v>
      </c>
      <c r="AJ2492" s="84" t="n">
        <v>0.4335375383345129</v>
      </c>
      <c r="AK2492" s="84" t="n">
        <v>0.4566287362424487</v>
      </c>
    </row>
    <row r="2493">
      <c r="A2493" s="84" t="n">
        <v>6</v>
      </c>
      <c r="B2493" s="84" t="n">
        <v>0.3841546448785054</v>
      </c>
      <c r="C2493" s="84" t="n">
        <v>0.4596058401195008</v>
      </c>
      <c r="D2493" s="84" t="n">
        <v>0.4845700976903669</v>
      </c>
      <c r="E2493" s="84" t="n">
        <v>0.2784994471363461</v>
      </c>
      <c r="F2493" s="84" t="n">
        <v>0.4440035454921755</v>
      </c>
      <c r="G2493" s="84" t="n">
        <v>0.4115576022532874</v>
      </c>
      <c r="H2493" s="84" t="n">
        <v>0.1987719870957831</v>
      </c>
      <c r="I2493" s="84" t="n">
        <v>0.3314507226975102</v>
      </c>
      <c r="J2493" s="84" t="n">
        <v>0.3468692238411593</v>
      </c>
      <c r="K2493" s="84" t="n">
        <v>0.210140554978961</v>
      </c>
      <c r="L2493" s="84" t="n">
        <v>0.2683396065403898</v>
      </c>
      <c r="M2493" s="84" t="n">
        <v>0.2999275773118976</v>
      </c>
      <c r="N2493" s="84" t="n">
        <v>0.2455526979355966</v>
      </c>
      <c r="O2493" s="84" t="n">
        <v>0.237225077299221</v>
      </c>
      <c r="P2493" s="84" t="n">
        <v>0.2356172694735339</v>
      </c>
      <c r="Q2493" s="84" t="n">
        <v>0.2739472437800473</v>
      </c>
      <c r="R2493" s="84" t="n">
        <v>0.2341454849353922</v>
      </c>
      <c r="S2493" s="84" t="n">
        <v>0.2427645341335845</v>
      </c>
      <c r="T2493" s="84" t="n">
        <v>0.322007396117342</v>
      </c>
      <c r="U2493" s="84" t="n">
        <v>0.2825378287490573</v>
      </c>
      <c r="V2493" s="84" t="n">
        <v>0.2974021270290738</v>
      </c>
      <c r="W2493" s="84" t="n">
        <v>0.3404896444866862</v>
      </c>
      <c r="X2493" s="84" t="n">
        <v>0.3066930759884135</v>
      </c>
      <c r="Y2493" s="84" t="n">
        <v>0.2829284538669622</v>
      </c>
      <c r="Z2493" s="84" t="n">
        <v>0.2888392677654103</v>
      </c>
      <c r="AA2493" s="84" t="n">
        <v>0.2669779516392061</v>
      </c>
      <c r="AB2493" s="84" t="n">
        <v>0.2881242938737597</v>
      </c>
      <c r="AC2493" s="84" t="n">
        <v>0.235408871931561</v>
      </c>
      <c r="AD2493" s="84" t="n">
        <v>0.2302287053270015</v>
      </c>
      <c r="AE2493" s="84" t="n">
        <v>0.2415162685559784</v>
      </c>
      <c r="AF2493" s="84" t="n">
        <v>0.2544949437005228</v>
      </c>
      <c r="AG2493" s="84" t="n">
        <v>0.3770813169796048</v>
      </c>
      <c r="AH2493" s="84" t="n">
        <v>0.4047239885100311</v>
      </c>
      <c r="AI2493" s="84" t="n">
        <v>0.4541528239202657</v>
      </c>
      <c r="AJ2493" s="84" t="n">
        <v>0.4625556587638595</v>
      </c>
      <c r="AK2493" s="84" t="n">
        <v>0.4872074502432235</v>
      </c>
    </row>
    <row r="2494">
      <c r="A2494" s="84" t="n">
        <v>7</v>
      </c>
      <c r="B2494" s="84" t="n">
        <v>0.434284437635644</v>
      </c>
      <c r="C2494" s="84" t="n">
        <v>0.5243251578085096</v>
      </c>
      <c r="D2494" s="84" t="n">
        <v>0.5459748549740141</v>
      </c>
      <c r="E2494" s="84" t="n">
        <v>0.3080664155556954</v>
      </c>
      <c r="F2494" s="84" t="n">
        <v>0.502564847181919</v>
      </c>
      <c r="G2494" s="84" t="n">
        <v>0.4622220110245201</v>
      </c>
      <c r="H2494" s="84" t="n">
        <v>0.2232602350410938</v>
      </c>
      <c r="I2494" s="84" t="n">
        <v>0.3884778790159992</v>
      </c>
      <c r="J2494" s="84" t="n">
        <v>0.3804160560348209</v>
      </c>
      <c r="K2494" s="84" t="n">
        <v>0.2581923358515765</v>
      </c>
      <c r="L2494" s="84" t="n">
        <v>0.3271709233043292</v>
      </c>
      <c r="M2494" s="84" t="n">
        <v>0.3341371257143941</v>
      </c>
      <c r="N2494" s="84" t="n">
        <v>0.2970464506473662</v>
      </c>
      <c r="O2494" s="84" t="n">
        <v>0.2841362905920351</v>
      </c>
      <c r="P2494" s="84" t="n">
        <v>0.2758083594204081</v>
      </c>
      <c r="Q2494" s="84" t="n">
        <v>0.3139400618512659</v>
      </c>
      <c r="R2494" s="84" t="n">
        <v>0.2802215674177302</v>
      </c>
      <c r="S2494" s="84" t="n">
        <v>0.2895378340037751</v>
      </c>
      <c r="T2494" s="84" t="n">
        <v>0.3738348686247959</v>
      </c>
      <c r="U2494" s="84" t="n">
        <v>0.3260872052446713</v>
      </c>
      <c r="V2494" s="84" t="n">
        <v>0.3326660300944981</v>
      </c>
      <c r="W2494" s="84" t="n">
        <v>0.3835894834314843</v>
      </c>
      <c r="X2494" s="84" t="n">
        <v>0.3407281892620938</v>
      </c>
      <c r="Y2494" s="84" t="n">
        <v>0.3174447169442363</v>
      </c>
      <c r="Z2494" s="84" t="n">
        <v>0.3267375726404795</v>
      </c>
      <c r="AA2494" s="84" t="n">
        <v>0.3017964845023228</v>
      </c>
      <c r="AB2494" s="84" t="n">
        <v>0.3290946189592776</v>
      </c>
      <c r="AC2494" s="84" t="n">
        <v>0.2848940600524875</v>
      </c>
      <c r="AD2494" s="84" t="n">
        <v>0.2753825466800566</v>
      </c>
      <c r="AE2494" s="84" t="n">
        <v>0.2773661992643505</v>
      </c>
      <c r="AF2494" s="84" t="n">
        <v>0.2818743546457312</v>
      </c>
      <c r="AG2494" s="84" t="n">
        <v>0.423773910289123</v>
      </c>
      <c r="AH2494" s="84" t="n">
        <v>0.4479958437334116</v>
      </c>
      <c r="AI2494" s="84" t="n">
        <v>0.5133628645256553</v>
      </c>
      <c r="AJ2494" s="84" t="n">
        <v>0.5283067203349847</v>
      </c>
      <c r="AK2494" s="84" t="n">
        <v>0.5452462607680791</v>
      </c>
    </row>
    <row r="2495">
      <c r="A2495" s="84" t="n">
        <v>8</v>
      </c>
      <c r="B2495" s="84" t="n">
        <v>0.4895101919230605</v>
      </c>
      <c r="C2495" s="84" t="n">
        <v>0.6096429431889366</v>
      </c>
      <c r="D2495" s="84" t="n">
        <v>0.579168014491816</v>
      </c>
      <c r="E2495" s="84" t="n">
        <v>0.3471354471003875</v>
      </c>
      <c r="F2495" s="84" t="n">
        <v>0.5923680897035529</v>
      </c>
      <c r="G2495" s="84" t="n">
        <v>0.4961379620189733</v>
      </c>
      <c r="H2495" s="84" t="n">
        <v>0.2571722098471464</v>
      </c>
      <c r="I2495" s="84" t="n">
        <v>0.4054090135392215</v>
      </c>
      <c r="J2495" s="84" t="n">
        <v>0.3985985018468018</v>
      </c>
      <c r="K2495" s="84" t="n">
        <v>0.3045304240785884</v>
      </c>
      <c r="L2495" s="84" t="n">
        <v>0.3476115462566478</v>
      </c>
      <c r="M2495" s="84" t="n">
        <v>0.3707390640384735</v>
      </c>
      <c r="N2495" s="84" t="n">
        <v>0.3507567802098989</v>
      </c>
      <c r="O2495" s="84" t="n">
        <v>0.3138666581809889</v>
      </c>
      <c r="P2495" s="84" t="n">
        <v>0.3085276692940684</v>
      </c>
      <c r="Q2495" s="84" t="n">
        <v>0.3506917249940408</v>
      </c>
      <c r="R2495" s="84" t="n">
        <v>0.3215562875463798</v>
      </c>
      <c r="S2495" s="84" t="n">
        <v>0.3367027888717585</v>
      </c>
      <c r="T2495" s="84" t="n">
        <v>0.4067348388703008</v>
      </c>
      <c r="U2495" s="84" t="n">
        <v>0.3621407996029004</v>
      </c>
      <c r="V2495" s="84" t="n">
        <v>0.3716868064930361</v>
      </c>
      <c r="W2495" s="84" t="n">
        <v>0.427493070347812</v>
      </c>
      <c r="X2495" s="84" t="n">
        <v>0.3775760151486376</v>
      </c>
      <c r="Y2495" s="84" t="n">
        <v>0.3568741241078122</v>
      </c>
      <c r="Z2495" s="84" t="n">
        <v>0.3739326217994118</v>
      </c>
      <c r="AA2495" s="84" t="n">
        <v>0.3362323845895042</v>
      </c>
      <c r="AB2495" s="84" t="n">
        <v>0.3622346074264258</v>
      </c>
      <c r="AC2495" s="84" t="n">
        <v>0.3288430183130927</v>
      </c>
      <c r="AD2495" s="84" t="n">
        <v>0.3028863338496366</v>
      </c>
      <c r="AE2495" s="84" t="n">
        <v>0.30814006893219</v>
      </c>
      <c r="AF2495" s="84" t="n">
        <v>0.3206201956959992</v>
      </c>
      <c r="AG2495" s="84" t="n">
        <v>0.5007654811973182</v>
      </c>
      <c r="AH2495" s="84" t="n">
        <v>0.484430941597678</v>
      </c>
      <c r="AI2495" s="84" t="n">
        <v>0.5683031869078381</v>
      </c>
      <c r="AJ2495" s="84" t="n">
        <v>0.6135641513328615</v>
      </c>
      <c r="AK2495" s="84" t="n">
        <v>0.5789722911793826</v>
      </c>
    </row>
    <row r="2496">
      <c r="A2496" s="84" t="n">
        <v>9</v>
      </c>
      <c r="B2496" s="84" t="n">
        <v>0.5043193327375632</v>
      </c>
      <c r="C2496" s="84" t="n">
        <v>0.6057456753240494</v>
      </c>
      <c r="D2496" s="84" t="n">
        <v>0.571413167712579</v>
      </c>
      <c r="E2496" s="84" t="n">
        <v>0.3497064878325047</v>
      </c>
      <c r="F2496" s="84" t="n">
        <v>0.5923442508197325</v>
      </c>
      <c r="G2496" s="84" t="n">
        <v>0.4932738331806951</v>
      </c>
      <c r="H2496" s="84" t="n">
        <v>0.1847012059297949</v>
      </c>
      <c r="I2496" s="84" t="n">
        <v>0.3653179362236291</v>
      </c>
      <c r="J2496" s="84" t="n">
        <v>0.3618852754825691</v>
      </c>
      <c r="K2496" s="84" t="n">
        <v>0.1632231903647028</v>
      </c>
      <c r="L2496" s="84" t="n">
        <v>0.2692834448287947</v>
      </c>
      <c r="M2496" s="84" t="n">
        <v>0.2769476142556059</v>
      </c>
      <c r="N2496" s="84" t="n">
        <v>0.1425180313024668</v>
      </c>
      <c r="O2496" s="84" t="n">
        <v>0.1790491267707223</v>
      </c>
      <c r="P2496" s="84" t="n">
        <v>0.1851451529025482</v>
      </c>
      <c r="Q2496" s="84" t="n">
        <v>0.1398866369689784</v>
      </c>
      <c r="R2496" s="84" t="n">
        <v>0.149541695491604</v>
      </c>
      <c r="S2496" s="84" t="n">
        <v>0.1505461556900659</v>
      </c>
      <c r="T2496" s="84" t="n">
        <v>0.1413793941013232</v>
      </c>
      <c r="U2496" s="84" t="n">
        <v>0.1435705868219627</v>
      </c>
      <c r="V2496" s="84" t="n">
        <v>0.1467858593175508</v>
      </c>
      <c r="W2496" s="84" t="n">
        <v>0.143742531714428</v>
      </c>
      <c r="X2496" s="84" t="n">
        <v>0.1450349307377586</v>
      </c>
      <c r="Y2496" s="84" t="n">
        <v>0.1484515040902128</v>
      </c>
      <c r="Z2496" s="84" t="n">
        <v>0.1417830821521685</v>
      </c>
      <c r="AA2496" s="84" t="n">
        <v>0.1569518706753704</v>
      </c>
      <c r="AB2496" s="84" t="n">
        <v>0.1662322277973036</v>
      </c>
      <c r="AC2496" s="84" t="n">
        <v>0.1701610352914119</v>
      </c>
      <c r="AD2496" s="84" t="n">
        <v>0.206361026478982</v>
      </c>
      <c r="AE2496" s="84" t="n">
        <v>0.2308449584849296</v>
      </c>
      <c r="AF2496" s="84" t="n">
        <v>0.3355104649828725</v>
      </c>
      <c r="AG2496" s="84" t="n">
        <v>0.5013901842434054</v>
      </c>
      <c r="AH2496" s="84" t="n">
        <v>0.494588194546406</v>
      </c>
      <c r="AI2496" s="84" t="n">
        <v>0.564697920511874</v>
      </c>
      <c r="AJ2496" s="84" t="n">
        <v>0.6087354771172446</v>
      </c>
      <c r="AK2496" s="84" t="n">
        <v>0.5745335227462967</v>
      </c>
    </row>
    <row r="2497">
      <c r="A2497" s="84" t="n">
        <v>10</v>
      </c>
      <c r="B2497" s="84" t="n">
        <v>0.4165283629090599</v>
      </c>
      <c r="C2497" s="84" t="n">
        <v>0.5302231002746589</v>
      </c>
      <c r="D2497" s="84" t="n">
        <v>0.5509693558474046</v>
      </c>
      <c r="E2497" s="84" t="n">
        <v>0.3443666340042611</v>
      </c>
      <c r="F2497" s="84" t="n">
        <v>0.5354841785662429</v>
      </c>
      <c r="G2497" s="84" t="n">
        <v>0.4930535155777505</v>
      </c>
      <c r="H2497" s="84" t="n">
        <v>0.1884841385667102</v>
      </c>
      <c r="I2497" s="84" t="n">
        <v>0.3488219159117064</v>
      </c>
      <c r="J2497" s="84" t="n">
        <v>0.3613204083361838</v>
      </c>
      <c r="K2497" s="84" t="n">
        <v>0.1749294006903043</v>
      </c>
      <c r="L2497" s="84" t="n">
        <v>0.268190078173811</v>
      </c>
      <c r="M2497" s="84" t="n">
        <v>0.2900623594606544</v>
      </c>
      <c r="N2497" s="84" t="n">
        <v>0.1523778681875633</v>
      </c>
      <c r="O2497" s="84" t="n">
        <v>0.1825043886864701</v>
      </c>
      <c r="P2497" s="84" t="n">
        <v>0.197682244134232</v>
      </c>
      <c r="Q2497" s="84" t="n">
        <v>0.1532908402547108</v>
      </c>
      <c r="R2497" s="84" t="n">
        <v>0.1558053023811877</v>
      </c>
      <c r="S2497" s="84" t="n">
        <v>0.1654631025625239</v>
      </c>
      <c r="T2497" s="84" t="n">
        <v>0.1526921745678008</v>
      </c>
      <c r="U2497" s="84" t="n">
        <v>0.1498430347840551</v>
      </c>
      <c r="V2497" s="84" t="n">
        <v>0.1605336230834239</v>
      </c>
      <c r="W2497" s="84" t="n">
        <v>0.1647775023913794</v>
      </c>
      <c r="X2497" s="84" t="n">
        <v>0.1530439247804498</v>
      </c>
      <c r="Y2497" s="84" t="n">
        <v>0.1607822328325131</v>
      </c>
      <c r="Z2497" s="84" t="n">
        <v>0.151113846458361</v>
      </c>
      <c r="AA2497" s="84" t="n">
        <v>0.1637033184076808</v>
      </c>
      <c r="AB2497" s="84" t="n">
        <v>0.1778133504499639</v>
      </c>
      <c r="AC2497" s="84" t="n">
        <v>0.1764817012817933</v>
      </c>
      <c r="AD2497" s="84" t="n">
        <v>0.207297180757207</v>
      </c>
      <c r="AE2497" s="84" t="n">
        <v>0.2372768989300733</v>
      </c>
      <c r="AF2497" s="84" t="n">
        <v>0.3169160670676741</v>
      </c>
      <c r="AG2497" s="84" t="n">
        <v>0.4586640153448185</v>
      </c>
      <c r="AH2497" s="84" t="n">
        <v>0.4796836117354296</v>
      </c>
      <c r="AI2497" s="84" t="n">
        <v>0.4824043312415405</v>
      </c>
      <c r="AJ2497" s="84" t="n">
        <v>0.5331132784854918</v>
      </c>
      <c r="AK2497" s="84" t="n">
        <v>0.5510817106477828</v>
      </c>
    </row>
    <row r="2498">
      <c r="A2498" s="84" t="n">
        <v>11</v>
      </c>
      <c r="B2498" s="84" t="n">
        <v>0.4110068513553768</v>
      </c>
      <c r="C2498" s="84" t="n">
        <v>0.5195798197850915</v>
      </c>
      <c r="D2498" s="84" t="n">
        <v>0.5511203122641307</v>
      </c>
      <c r="E2498" s="84" t="n">
        <v>0.3438542237884195</v>
      </c>
      <c r="F2498" s="84" t="n">
        <v>0.524544298064066</v>
      </c>
      <c r="G2498" s="84" t="n">
        <v>0.4959306042750254</v>
      </c>
      <c r="H2498" s="84" t="n">
        <v>0.1987767877717182</v>
      </c>
      <c r="I2498" s="84" t="n">
        <v>0.3498145202062343</v>
      </c>
      <c r="J2498" s="84" t="n">
        <v>0.3692065813298855</v>
      </c>
      <c r="K2498" s="84" t="n">
        <v>0.1852276475746824</v>
      </c>
      <c r="L2498" s="84" t="n">
        <v>0.2713920805205493</v>
      </c>
      <c r="M2498" s="84" t="n">
        <v>0.2997024431129278</v>
      </c>
      <c r="N2498" s="84" t="n">
        <v>0.2067327342811688</v>
      </c>
      <c r="O2498" s="84" t="n">
        <v>0.1979403668994924</v>
      </c>
      <c r="P2498" s="84" t="n">
        <v>0.2057989782704015</v>
      </c>
      <c r="Q2498" s="84" t="n">
        <v>0.2141917389245062</v>
      </c>
      <c r="R2498" s="84" t="n">
        <v>0.1674905561349861</v>
      </c>
      <c r="S2498" s="84" t="n">
        <v>0.1879786803453375</v>
      </c>
      <c r="T2498" s="84" t="n">
        <v>0.2038941954445261</v>
      </c>
      <c r="U2498" s="84" t="n">
        <v>0.1660812557921353</v>
      </c>
      <c r="V2498" s="84" t="n">
        <v>0.1910912822539045</v>
      </c>
      <c r="W2498" s="84" t="n">
        <v>0.2513041804062747</v>
      </c>
      <c r="X2498" s="84" t="n">
        <v>0.1823437059217234</v>
      </c>
      <c r="Y2498" s="84" t="n">
        <v>0.1920668611283121</v>
      </c>
      <c r="Z2498" s="84" t="n">
        <v>0.1962646015482203</v>
      </c>
      <c r="AA2498" s="84" t="n">
        <v>0.1862865252902419</v>
      </c>
      <c r="AB2498" s="84" t="n">
        <v>0.19122094282367</v>
      </c>
      <c r="AC2498" s="84" t="n">
        <v>0.1870859635216665</v>
      </c>
      <c r="AD2498" s="84" t="n">
        <v>0.2156537761059387</v>
      </c>
      <c r="AE2498" s="84" t="n">
        <v>0.2468818767447712</v>
      </c>
      <c r="AF2498" s="84" t="n">
        <v>0.3152688771245473</v>
      </c>
      <c r="AG2498" s="84" t="n">
        <v>0.4496084607668891</v>
      </c>
      <c r="AH2498" s="84" t="n">
        <v>0.480026202550231</v>
      </c>
      <c r="AI2498" s="84" t="n">
        <v>0.4755752430171035</v>
      </c>
      <c r="AJ2498" s="84" t="n">
        <v>0.5217290339702761</v>
      </c>
      <c r="AK2498" s="84" t="n">
        <v>0.5508712517996623</v>
      </c>
    </row>
    <row r="2499">
      <c r="A2499" s="84" t="n">
        <v>12</v>
      </c>
      <c r="B2499" s="84" t="n">
        <v>0.4155389591046427</v>
      </c>
      <c r="C2499" s="84" t="n">
        <v>0.5254970365730255</v>
      </c>
      <c r="D2499" s="84" t="n">
        <v>0.5560414914493973</v>
      </c>
      <c r="E2499" s="84" t="n">
        <v>0.3469376747363784</v>
      </c>
      <c r="F2499" s="84" t="n">
        <v>0.528436537640514</v>
      </c>
      <c r="G2499" s="84" t="n">
        <v>0.4999092809870228</v>
      </c>
      <c r="H2499" s="84" t="n">
        <v>0.2064290652123819</v>
      </c>
      <c r="I2499" s="84" t="n">
        <v>0.348196439232963</v>
      </c>
      <c r="J2499" s="84" t="n">
        <v>0.3713687672402161</v>
      </c>
      <c r="K2499" s="84" t="n">
        <v>0.2031409652997352</v>
      </c>
      <c r="L2499" s="84" t="n">
        <v>0.2715016076680432</v>
      </c>
      <c r="M2499" s="84" t="n">
        <v>0.3109157536977614</v>
      </c>
      <c r="N2499" s="84" t="n">
        <v>0.2898244974187098</v>
      </c>
      <c r="O2499" s="84" t="n">
        <v>0.229310856894348</v>
      </c>
      <c r="P2499" s="84" t="n">
        <v>0.2194182157460563</v>
      </c>
      <c r="Q2499" s="84" t="n">
        <v>0.2948924722861131</v>
      </c>
      <c r="R2499" s="84" t="n">
        <v>0.2114672556708767</v>
      </c>
      <c r="S2499" s="84" t="n">
        <v>0.2458925345841842</v>
      </c>
      <c r="T2499" s="84" t="n">
        <v>0.3015830605837952</v>
      </c>
      <c r="U2499" s="84" t="n">
        <v>0.2361519011405171</v>
      </c>
      <c r="V2499" s="84" t="n">
        <v>0.2678750562488339</v>
      </c>
      <c r="W2499" s="84" t="n">
        <v>0.3376444377889902</v>
      </c>
      <c r="X2499" s="84" t="n">
        <v>0.25716914442279</v>
      </c>
      <c r="Y2499" s="84" t="n">
        <v>0.2451367613988202</v>
      </c>
      <c r="Z2499" s="84" t="n">
        <v>0.2786858374647042</v>
      </c>
      <c r="AA2499" s="84" t="n">
        <v>0.2354745197538763</v>
      </c>
      <c r="AB2499" s="84" t="n">
        <v>0.2363125663726051</v>
      </c>
      <c r="AC2499" s="84" t="n">
        <v>0.2061670643607256</v>
      </c>
      <c r="AD2499" s="84" t="n">
        <v>0.2211104208155323</v>
      </c>
      <c r="AE2499" s="84" t="n">
        <v>0.2525450195893622</v>
      </c>
      <c r="AF2499" s="84" t="n">
        <v>0.3184321374133381</v>
      </c>
      <c r="AG2499" s="84" t="n">
        <v>0.4541432769634152</v>
      </c>
      <c r="AH2499" s="84" t="n">
        <v>0.4840017618956189</v>
      </c>
      <c r="AI2499" s="84" t="n">
        <v>0.4799187892211148</v>
      </c>
      <c r="AJ2499" s="84" t="n">
        <v>0.5288061748053786</v>
      </c>
      <c r="AK2499" s="84" t="n">
        <v>0.5557835526410194</v>
      </c>
    </row>
    <row r="2500">
      <c r="A2500" s="84" t="n">
        <v>13</v>
      </c>
      <c r="B2500" s="84" t="n">
        <v>0.4098472275415975</v>
      </c>
      <c r="C2500" s="84" t="n">
        <v>0.5137127162337977</v>
      </c>
      <c r="D2500" s="84" t="n">
        <v>0.5531603804101701</v>
      </c>
      <c r="E2500" s="84" t="n">
        <v>0.3426136516869083</v>
      </c>
      <c r="F2500" s="84" t="n">
        <v>0.5169440284679618</v>
      </c>
      <c r="G2500" s="84" t="n">
        <v>0.4974685075426378</v>
      </c>
      <c r="H2500" s="84" t="n">
        <v>0.2181571165220063</v>
      </c>
      <c r="I2500" s="84" t="n">
        <v>0.3518380485127624</v>
      </c>
      <c r="J2500" s="84" t="n">
        <v>0.3805886543295497</v>
      </c>
      <c r="K2500" s="84" t="n">
        <v>0.2485900251824318</v>
      </c>
      <c r="L2500" s="84" t="n">
        <v>0.2817428721637231</v>
      </c>
      <c r="M2500" s="84" t="n">
        <v>0.3427085000366181</v>
      </c>
      <c r="N2500" s="84" t="n">
        <v>0.3740104006187551</v>
      </c>
      <c r="O2500" s="84" t="n">
        <v>0.2707030649207385</v>
      </c>
      <c r="P2500" s="84" t="n">
        <v>0.2648862025716587</v>
      </c>
      <c r="Q2500" s="84" t="n">
        <v>0.3805834078871199</v>
      </c>
      <c r="R2500" s="84" t="n">
        <v>0.2727960077182069</v>
      </c>
      <c r="S2500" s="84" t="n">
        <v>0.3216496141739812</v>
      </c>
      <c r="T2500" s="84" t="n">
        <v>0.4013881382794615</v>
      </c>
      <c r="U2500" s="84" t="n">
        <v>0.3154494784988018</v>
      </c>
      <c r="V2500" s="84" t="n">
        <v>0.3535653529134152</v>
      </c>
      <c r="W2500" s="84" t="n">
        <v>0.4148561963467668</v>
      </c>
      <c r="X2500" s="84" t="n">
        <v>0.3330072885302908</v>
      </c>
      <c r="Y2500" s="84" t="n">
        <v>0.3212619773164292</v>
      </c>
      <c r="Z2500" s="84" t="n">
        <v>0.3464537219450793</v>
      </c>
      <c r="AA2500" s="84" t="n">
        <v>0.2961992335797265</v>
      </c>
      <c r="AB2500" s="84" t="n">
        <v>0.2909344480017116</v>
      </c>
      <c r="AC2500" s="84" t="n">
        <v>0.2592705154689984</v>
      </c>
      <c r="AD2500" s="84" t="n">
        <v>0.2402767612466171</v>
      </c>
      <c r="AE2500" s="84" t="n">
        <v>0.2654388536329181</v>
      </c>
      <c r="AF2500" s="84" t="n">
        <v>0.3147116188353302</v>
      </c>
      <c r="AG2500" s="84" t="n">
        <v>0.4437696869445863</v>
      </c>
      <c r="AH2500" s="84" t="n">
        <v>0.4806812663060051</v>
      </c>
      <c r="AI2500" s="84" t="n">
        <v>0.4711209548418851</v>
      </c>
      <c r="AJ2500" s="84" t="n">
        <v>0.5167824074074076</v>
      </c>
      <c r="AK2500" s="84" t="n">
        <v>0.5537507114944014</v>
      </c>
    </row>
    <row r="2501">
      <c r="A2501" s="84" t="n">
        <v>14</v>
      </c>
      <c r="B2501" s="84" t="n">
        <v>0.4167517766713477</v>
      </c>
      <c r="C2501" s="84" t="n">
        <v>0.5161104418638268</v>
      </c>
      <c r="D2501" s="84" t="n">
        <v>0.5689374824782731</v>
      </c>
      <c r="E2501" s="84" t="n">
        <v>0.3482951123257131</v>
      </c>
      <c r="F2501" s="84" t="n">
        <v>0.5199997399394494</v>
      </c>
      <c r="G2501" s="84" t="n">
        <v>0.51281730054777</v>
      </c>
      <c r="H2501" s="84" t="n">
        <v>0.2309557185651739</v>
      </c>
      <c r="I2501" s="84" t="n">
        <v>0.3573832824669987</v>
      </c>
      <c r="J2501" s="84" t="n">
        <v>0.3890773522793958</v>
      </c>
      <c r="K2501" s="84" t="n">
        <v>0.3127609760807125</v>
      </c>
      <c r="L2501" s="84" t="n">
        <v>0.3033292443198268</v>
      </c>
      <c r="M2501" s="84" t="n">
        <v>0.3801540134917771</v>
      </c>
      <c r="N2501" s="84" t="n">
        <v>0.4448842663916644</v>
      </c>
      <c r="O2501" s="84" t="n">
        <v>0.3143512699347133</v>
      </c>
      <c r="P2501" s="84" t="n">
        <v>0.3173658342595519</v>
      </c>
      <c r="Q2501" s="84" t="n">
        <v>0.4579439252336448</v>
      </c>
      <c r="R2501" s="84" t="n">
        <v>0.341560873949709</v>
      </c>
      <c r="S2501" s="84" t="n">
        <v>0.3987427743582556</v>
      </c>
      <c r="T2501" s="84" t="n">
        <v>0.4804166843776756</v>
      </c>
      <c r="U2501" s="84" t="n">
        <v>0.386526074179816</v>
      </c>
      <c r="V2501" s="84" t="n">
        <v>0.430726680056633</v>
      </c>
      <c r="W2501" s="84" t="n">
        <v>0.4694713294235935</v>
      </c>
      <c r="X2501" s="84" t="n">
        <v>0.4033440027730709</v>
      </c>
      <c r="Y2501" s="84" t="n">
        <v>0.3888452074438615</v>
      </c>
      <c r="Z2501" s="84" t="n">
        <v>0.4149514905408874</v>
      </c>
      <c r="AA2501" s="84" t="n">
        <v>0.3542654631667402</v>
      </c>
      <c r="AB2501" s="84" t="n">
        <v>0.3379425601365155</v>
      </c>
      <c r="AC2501" s="84" t="n">
        <v>0.3201156529917408</v>
      </c>
      <c r="AD2501" s="84" t="n">
        <v>0.2665110664783011</v>
      </c>
      <c r="AE2501" s="84" t="n">
        <v>0.278867850681534</v>
      </c>
      <c r="AF2501" s="84" t="n">
        <v>0.3215298379033976</v>
      </c>
      <c r="AG2501" s="84" t="n">
        <v>0.4452900909778802</v>
      </c>
      <c r="AH2501" s="84" t="n">
        <v>0.4925251201891404</v>
      </c>
      <c r="AI2501" s="84" t="n">
        <v>0.4755014150362988</v>
      </c>
      <c r="AJ2501" s="84" t="n">
        <v>0.5187230921207832</v>
      </c>
      <c r="AK2501" s="84" t="n">
        <v>0.5709031076162188</v>
      </c>
    </row>
    <row r="2502">
      <c r="A2502" s="84" t="n">
        <v>15</v>
      </c>
      <c r="B2502" s="84" t="n">
        <v>0.4204753393761437</v>
      </c>
      <c r="C2502" s="84" t="n">
        <v>0.5159774490435117</v>
      </c>
      <c r="D2502" s="84" t="n">
        <v>0.5657717107675058</v>
      </c>
      <c r="E2502" s="84" t="n">
        <v>0.3465870782729079</v>
      </c>
      <c r="F2502" s="84" t="n">
        <v>0.5208471039006917</v>
      </c>
      <c r="G2502" s="84" t="n">
        <v>0.512333465811892</v>
      </c>
      <c r="H2502" s="84" t="n">
        <v>0.2615456256240878</v>
      </c>
      <c r="I2502" s="84" t="n">
        <v>0.3693711734362776</v>
      </c>
      <c r="J2502" s="84" t="n">
        <v>0.4070997523999008</v>
      </c>
      <c r="K2502" s="84" t="n">
        <v>0.3589019494259532</v>
      </c>
      <c r="L2502" s="84" t="n">
        <v>0.333472067720159</v>
      </c>
      <c r="M2502" s="84" t="n">
        <v>0.4128093221833135</v>
      </c>
      <c r="N2502" s="84" t="n">
        <v>0.482842751950902</v>
      </c>
      <c r="O2502" s="84" t="n">
        <v>0.3476621957751932</v>
      </c>
      <c r="P2502" s="84" t="n">
        <v>0.3602068441607439</v>
      </c>
      <c r="Q2502" s="84" t="n">
        <v>0.5033510508214331</v>
      </c>
      <c r="R2502" s="84" t="n">
        <v>0.3955345894449398</v>
      </c>
      <c r="S2502" s="84" t="n">
        <v>0.4567941663053572</v>
      </c>
      <c r="T2502" s="84" t="n">
        <v>0.5483874885384471</v>
      </c>
      <c r="U2502" s="84" t="n">
        <v>0.4488470295422002</v>
      </c>
      <c r="V2502" s="84" t="n">
        <v>0.4926135677674976</v>
      </c>
      <c r="W2502" s="84" t="n">
        <v>0.5082987742079415</v>
      </c>
      <c r="X2502" s="84" t="n">
        <v>0.4547232552608143</v>
      </c>
      <c r="Y2502" s="84" t="n">
        <v>0.4360272789492553</v>
      </c>
      <c r="Z2502" s="84" t="n">
        <v>0.4662815187775059</v>
      </c>
      <c r="AA2502" s="84" t="n">
        <v>0.4037825533100884</v>
      </c>
      <c r="AB2502" s="84" t="n">
        <v>0.3731360224186113</v>
      </c>
      <c r="AC2502" s="84" t="n">
        <v>0.376393811579263</v>
      </c>
      <c r="AD2502" s="84" t="n">
        <v>0.3035061814550676</v>
      </c>
      <c r="AE2502" s="84" t="n">
        <v>0.3000946519643277</v>
      </c>
      <c r="AF2502" s="84" t="n">
        <v>0.3210873092619606</v>
      </c>
      <c r="AG2502" s="84" t="n">
        <v>0.4437485702219016</v>
      </c>
      <c r="AH2502" s="84" t="n">
        <v>0.4879095560248925</v>
      </c>
      <c r="AI2502" s="84" t="n">
        <v>0.4719207579672696</v>
      </c>
      <c r="AJ2502" s="84" t="n">
        <v>0.5183600200518992</v>
      </c>
      <c r="AK2502" s="84" t="n">
        <v>0.5670431010154641</v>
      </c>
    </row>
    <row r="2503">
      <c r="A2503" s="84" t="n">
        <v>16</v>
      </c>
      <c r="B2503" s="84" t="n">
        <v>0.4428805481084301</v>
      </c>
      <c r="C2503" s="84" t="n">
        <v>0.5341781911049004</v>
      </c>
      <c r="D2503" s="84" t="n">
        <v>0.5696491341571241</v>
      </c>
      <c r="E2503" s="84" t="n">
        <v>0.3509470599340159</v>
      </c>
      <c r="F2503" s="84" t="n">
        <v>0.5353346437495532</v>
      </c>
      <c r="G2503" s="84" t="n">
        <v>0.5163726218658741</v>
      </c>
      <c r="H2503" s="84" t="n">
        <v>0.3277805515016514</v>
      </c>
      <c r="I2503" s="84" t="n">
        <v>0.4039775866736384</v>
      </c>
      <c r="J2503" s="84" t="n">
        <v>0.4595100091320188</v>
      </c>
      <c r="K2503" s="84" t="n">
        <v>0.4224413281520278</v>
      </c>
      <c r="L2503" s="84" t="n">
        <v>0.386158435304695</v>
      </c>
      <c r="M2503" s="84" t="n">
        <v>0.4717917698531745</v>
      </c>
      <c r="N2503" s="84" t="n">
        <v>0.5419326034874142</v>
      </c>
      <c r="O2503" s="84" t="n">
        <v>0.3963036918001835</v>
      </c>
      <c r="P2503" s="84" t="n">
        <v>0.4077014652948434</v>
      </c>
      <c r="Q2503" s="84" t="n">
        <v>0.5567945070627459</v>
      </c>
      <c r="R2503" s="84" t="n">
        <v>0.4590265310959107</v>
      </c>
      <c r="S2503" s="84" t="n">
        <v>0.5198728889599136</v>
      </c>
      <c r="T2503" s="84" t="n">
        <v>0.590623690650409</v>
      </c>
      <c r="U2503" s="84" t="n">
        <v>0.4949095216763374</v>
      </c>
      <c r="V2503" s="84" t="n">
        <v>0.5462074566746786</v>
      </c>
      <c r="W2503" s="84" t="n">
        <v>0.5245784907263377</v>
      </c>
      <c r="X2503" s="84" t="n">
        <v>0.5064362350398905</v>
      </c>
      <c r="Y2503" s="84" t="n">
        <v>0.4937220936675032</v>
      </c>
      <c r="Z2503" s="84" t="n">
        <v>0.5111353718543077</v>
      </c>
      <c r="AA2503" s="84" t="n">
        <v>0.4578833636622732</v>
      </c>
      <c r="AB2503" s="84" t="n">
        <v>0.4235831161138987</v>
      </c>
      <c r="AC2503" s="84" t="n">
        <v>0.4365777228353054</v>
      </c>
      <c r="AD2503" s="84" t="n">
        <v>0.3587080787277381</v>
      </c>
      <c r="AE2503" s="84" t="n">
        <v>0.3622154949658734</v>
      </c>
      <c r="AF2503" s="84" t="n">
        <v>0.3261927785881698</v>
      </c>
      <c r="AG2503" s="84" t="n">
        <v>0.4563077410385908</v>
      </c>
      <c r="AH2503" s="84" t="n">
        <v>0.4897128637203857</v>
      </c>
      <c r="AI2503" s="84" t="n">
        <v>0.4818629260489726</v>
      </c>
      <c r="AJ2503" s="84" t="n">
        <v>0.5342080237084218</v>
      </c>
      <c r="AK2503" s="84" t="n">
        <v>0.5693677146560672</v>
      </c>
    </row>
    <row r="2504">
      <c r="A2504" s="84" t="n">
        <v>17</v>
      </c>
      <c r="B2504" s="84" t="n">
        <v>0.4837333503553342</v>
      </c>
      <c r="C2504" s="84" t="n">
        <v>0.5867431214764131</v>
      </c>
      <c r="D2504" s="84" t="n">
        <v>0.6225011321731254</v>
      </c>
      <c r="E2504" s="84" t="n">
        <v>0.385871861487428</v>
      </c>
      <c r="F2504" s="84" t="n">
        <v>0.5871452069756912</v>
      </c>
      <c r="G2504" s="84" t="n">
        <v>0.5652528900485563</v>
      </c>
      <c r="H2504" s="84" t="n">
        <v>0.4081198632767493</v>
      </c>
      <c r="I2504" s="84" t="n">
        <v>0.4641370708655188</v>
      </c>
      <c r="J2504" s="84" t="n">
        <v>0.5295409826805456</v>
      </c>
      <c r="K2504" s="84" t="n">
        <v>0.4805741272638041</v>
      </c>
      <c r="L2504" s="84" t="n">
        <v>0.447750788595462</v>
      </c>
      <c r="M2504" s="84" t="n">
        <v>0.5325101920693087</v>
      </c>
      <c r="N2504" s="84" t="n">
        <v>0.5799445384175214</v>
      </c>
      <c r="O2504" s="84" t="n">
        <v>0.448497902446527</v>
      </c>
      <c r="P2504" s="84" t="n">
        <v>0.4590568885172684</v>
      </c>
      <c r="Q2504" s="84" t="n">
        <v>0.6003999591373016</v>
      </c>
      <c r="R2504" s="84" t="n">
        <v>0.5109114181293425</v>
      </c>
      <c r="S2504" s="84" t="n">
        <v>0.5682036396407253</v>
      </c>
      <c r="T2504" s="84" t="n">
        <v>0.6330511716591469</v>
      </c>
      <c r="U2504" s="84" t="n">
        <v>0.5429231878152396</v>
      </c>
      <c r="V2504" s="84" t="n">
        <v>0.5965625102894208</v>
      </c>
      <c r="W2504" s="84" t="n">
        <v>0.5740533040764997</v>
      </c>
      <c r="X2504" s="84" t="n">
        <v>0.5543860247548209</v>
      </c>
      <c r="Y2504" s="84" t="n">
        <v>0.5435389710914839</v>
      </c>
      <c r="Z2504" s="84" t="n">
        <v>0.5559149994278451</v>
      </c>
      <c r="AA2504" s="84" t="n">
        <v>0.5105880105247632</v>
      </c>
      <c r="AB2504" s="84" t="n">
        <v>0.4812669437682158</v>
      </c>
      <c r="AC2504" s="84" t="n">
        <v>0.4831017672401401</v>
      </c>
      <c r="AD2504" s="84" t="n">
        <v>0.4025236449876031</v>
      </c>
      <c r="AE2504" s="84" t="n">
        <v>0.4204763749495788</v>
      </c>
      <c r="AF2504" s="84" t="n">
        <v>0.3569403241932047</v>
      </c>
      <c r="AG2504" s="84" t="n">
        <v>0.5014218593274322</v>
      </c>
      <c r="AH2504" s="84" t="n">
        <v>0.535529679282291</v>
      </c>
      <c r="AI2504" s="84" t="n">
        <v>0.5288544358311801</v>
      </c>
      <c r="AJ2504" s="84" t="n">
        <v>0.5864074663835811</v>
      </c>
      <c r="AK2504" s="84" t="n">
        <v>0.622216801312498</v>
      </c>
    </row>
    <row r="2505">
      <c r="A2505" s="84" t="n">
        <v>18</v>
      </c>
      <c r="B2505" s="84" t="n">
        <v>0.5405655559811056</v>
      </c>
      <c r="C2505" s="84" t="n">
        <v>0.6680017346889605</v>
      </c>
      <c r="D2505" s="84" t="n">
        <v>0.7106381143387032</v>
      </c>
      <c r="E2505" s="84" t="n">
        <v>0.440223302978272</v>
      </c>
      <c r="F2505" s="84" t="n">
        <v>0.6667107324822131</v>
      </c>
      <c r="G2505" s="84" t="n">
        <v>0.6416080593043146</v>
      </c>
      <c r="H2505" s="84" t="n">
        <v>0.4441057300867963</v>
      </c>
      <c r="I2505" s="84" t="n">
        <v>0.5292707016093047</v>
      </c>
      <c r="J2505" s="84" t="n">
        <v>0.58209245619926</v>
      </c>
      <c r="K2505" s="84" t="n">
        <v>0.4971237318272147</v>
      </c>
      <c r="L2505" s="84" t="n">
        <v>0.5016848132514515</v>
      </c>
      <c r="M2505" s="84" t="n">
        <v>0.5603617336960797</v>
      </c>
      <c r="N2505" s="84" t="n">
        <v>0.6114419382628324</v>
      </c>
      <c r="O2505" s="84" t="n">
        <v>0.4941554894379829</v>
      </c>
      <c r="P2505" s="84" t="n">
        <v>0.4822828824603084</v>
      </c>
      <c r="Q2505" s="84" t="n">
        <v>0.6257874582472998</v>
      </c>
      <c r="R2505" s="84" t="n">
        <v>0.5504960128035494</v>
      </c>
      <c r="S2505" s="84" t="n">
        <v>0.5771579993895943</v>
      </c>
      <c r="T2505" s="84" t="n">
        <v>0.6560471456937959</v>
      </c>
      <c r="U2505" s="84" t="n">
        <v>0.5807334548453275</v>
      </c>
      <c r="V2505" s="84" t="n">
        <v>0.6065534007221801</v>
      </c>
      <c r="W2505" s="84" t="n">
        <v>0.6028232029509468</v>
      </c>
      <c r="X2505" s="84" t="n">
        <v>0.5828265964057016</v>
      </c>
      <c r="Y2505" s="84" t="n">
        <v>0.5569869716129453</v>
      </c>
      <c r="Z2505" s="84" t="n">
        <v>0.5812630087926294</v>
      </c>
      <c r="AA2505" s="84" t="n">
        <v>0.5357509706223058</v>
      </c>
      <c r="AB2505" s="84" t="n">
        <v>0.4965949385914787</v>
      </c>
      <c r="AC2505" s="84" t="n">
        <v>0.5015832467441794</v>
      </c>
      <c r="AD2505" s="84" t="n">
        <v>0.4352954275955586</v>
      </c>
      <c r="AE2505" s="84" t="n">
        <v>0.4507729910420102</v>
      </c>
      <c r="AF2505" s="84" t="n">
        <v>0.407544293839018</v>
      </c>
      <c r="AG2505" s="84" t="n">
        <v>0.5730603410350714</v>
      </c>
      <c r="AH2505" s="84" t="n">
        <v>0.6117203706004374</v>
      </c>
      <c r="AI2505" s="84" t="n">
        <v>0.6056724498584964</v>
      </c>
      <c r="AJ2505" s="84" t="n">
        <v>0.6704798448926634</v>
      </c>
      <c r="AK2505" s="84" t="n">
        <v>0.7123792851095582</v>
      </c>
    </row>
    <row r="2506">
      <c r="A2506" s="84" t="n">
        <v>19</v>
      </c>
      <c r="B2506" s="84" t="n">
        <v>0.6091323035022767</v>
      </c>
      <c r="C2506" s="84" t="n">
        <v>0.7604625837228353</v>
      </c>
      <c r="D2506" s="84" t="n">
        <v>0.8017726596364109</v>
      </c>
      <c r="E2506" s="84" t="n">
        <v>0.4968760956139482</v>
      </c>
      <c r="F2506" s="84" t="n">
        <v>0.7591015774839577</v>
      </c>
      <c r="G2506" s="84" t="n">
        <v>0.7196696099946431</v>
      </c>
      <c r="H2506" s="84" t="n">
        <v>0.4436832706045011</v>
      </c>
      <c r="I2506" s="84" t="n">
        <v>0.5773495858380214</v>
      </c>
      <c r="J2506" s="84" t="n">
        <v>0.613800332016356</v>
      </c>
      <c r="K2506" s="84" t="n">
        <v>0.4871754644267979</v>
      </c>
      <c r="L2506" s="84" t="n">
        <v>0.5263646130167777</v>
      </c>
      <c r="M2506" s="84" t="n">
        <v>0.5665569928580922</v>
      </c>
      <c r="N2506" s="84" t="n">
        <v>0.5935081022958077</v>
      </c>
      <c r="O2506" s="84" t="n">
        <v>0.4982763467035794</v>
      </c>
      <c r="P2506" s="84" t="n">
        <v>0.4816723429422142</v>
      </c>
      <c r="Q2506" s="84" t="n">
        <v>0.6138846495559277</v>
      </c>
      <c r="R2506" s="84" t="n">
        <v>0.5485098506924223</v>
      </c>
      <c r="S2506" s="84" t="n">
        <v>0.5563570583696935</v>
      </c>
      <c r="T2506" s="84" t="n">
        <v>0.6413459961987115</v>
      </c>
      <c r="U2506" s="84" t="n">
        <v>0.5792487320009257</v>
      </c>
      <c r="V2506" s="84" t="n">
        <v>0.5872125821781743</v>
      </c>
      <c r="W2506" s="84" t="n">
        <v>0.606010690153629</v>
      </c>
      <c r="X2506" s="84" t="n">
        <v>0.5790689377331252</v>
      </c>
      <c r="Y2506" s="84" t="n">
        <v>0.5491029234429488</v>
      </c>
      <c r="Z2506" s="84" t="n">
        <v>0.586387661247174</v>
      </c>
      <c r="AA2506" s="84" t="n">
        <v>0.534469754427439</v>
      </c>
      <c r="AB2506" s="84" t="n">
        <v>0.4925701820990311</v>
      </c>
      <c r="AC2506" s="84" t="n">
        <v>0.4914389679941845</v>
      </c>
      <c r="AD2506" s="84" t="n">
        <v>0.4479249998581585</v>
      </c>
      <c r="AE2506" s="84" t="n">
        <v>0.4664624527239397</v>
      </c>
      <c r="AF2506" s="84" t="n">
        <v>0.4630570534148459</v>
      </c>
      <c r="AG2506" s="84" t="n">
        <v>0.6532616537913316</v>
      </c>
      <c r="AH2506" s="84" t="n">
        <v>0.6907120241846526</v>
      </c>
      <c r="AI2506" s="84" t="n">
        <v>0.6898978712932201</v>
      </c>
      <c r="AJ2506" s="84" t="n">
        <v>0.7648140776126446</v>
      </c>
      <c r="AK2506" s="84" t="n">
        <v>0.8051916371306806</v>
      </c>
    </row>
    <row r="2507">
      <c r="A2507" s="84" t="n">
        <v>20</v>
      </c>
      <c r="B2507" s="84" t="n">
        <v>0.6638899527639474</v>
      </c>
      <c r="C2507" s="84" t="n">
        <v>0.838157374837373</v>
      </c>
      <c r="D2507" s="84" t="n">
        <v>0.8687843695413082</v>
      </c>
      <c r="E2507" s="84" t="n">
        <v>0.5397297710335405</v>
      </c>
      <c r="F2507" s="84" t="n">
        <v>0.8359819778038321</v>
      </c>
      <c r="G2507" s="84" t="n">
        <v>0.7768830675122255</v>
      </c>
      <c r="H2507" s="84" t="n">
        <v>1</v>
      </c>
      <c r="I2507" s="84" t="n">
        <v>1</v>
      </c>
      <c r="J2507" s="84" t="n">
        <v>1</v>
      </c>
      <c r="K2507" s="84" t="n">
        <v>1</v>
      </c>
      <c r="L2507" s="84" t="n">
        <v>1</v>
      </c>
      <c r="M2507" s="84" t="n">
        <v>1</v>
      </c>
      <c r="N2507" s="84" t="n">
        <v>1</v>
      </c>
      <c r="O2507" s="84" t="n">
        <v>1</v>
      </c>
      <c r="P2507" s="84" t="n">
        <v>1</v>
      </c>
      <c r="Q2507" s="84" t="n">
        <v>1</v>
      </c>
      <c r="R2507" s="84" t="n">
        <v>1</v>
      </c>
      <c r="S2507" s="84" t="n">
        <v>1</v>
      </c>
      <c r="T2507" s="84" t="n">
        <v>1</v>
      </c>
      <c r="U2507" s="84" t="n">
        <v>1</v>
      </c>
      <c r="V2507" s="84" t="n">
        <v>1</v>
      </c>
      <c r="W2507" s="84" t="n">
        <v>1</v>
      </c>
      <c r="X2507" s="84" t="n">
        <v>1</v>
      </c>
      <c r="Y2507" s="84" t="n">
        <v>1</v>
      </c>
      <c r="Z2507" s="84" t="n">
        <v>1</v>
      </c>
      <c r="AA2507" s="84" t="n">
        <v>1</v>
      </c>
      <c r="AB2507" s="84" t="n">
        <v>1</v>
      </c>
      <c r="AC2507" s="84" t="n">
        <v>1</v>
      </c>
      <c r="AD2507" s="84" t="n">
        <v>1</v>
      </c>
      <c r="AE2507" s="84" t="n">
        <v>1</v>
      </c>
      <c r="AF2507" s="84" t="n">
        <v>0.504679330634455</v>
      </c>
      <c r="AG2507" s="84" t="n">
        <v>0.7212275854787337</v>
      </c>
      <c r="AH2507" s="84" t="n">
        <v>0.750288943352044</v>
      </c>
      <c r="AI2507" s="84" t="n">
        <v>0.7604897256060046</v>
      </c>
      <c r="AJ2507" s="84" t="n">
        <v>0.8451967592592592</v>
      </c>
      <c r="AK2507" s="84" t="n">
        <v>0.8729976514705813</v>
      </c>
    </row>
    <row r="2508">
      <c r="A2508" s="84" t="n">
        <v>21</v>
      </c>
      <c r="B2508" s="84" t="n">
        <v>1</v>
      </c>
      <c r="C2508" s="84" t="n">
        <v>1</v>
      </c>
      <c r="D2508" s="84" t="n">
        <v>0.9855901317633866</v>
      </c>
      <c r="E2508" s="84" t="n">
        <v>1</v>
      </c>
      <c r="F2508" s="84" t="n">
        <v>0.9866133831493767</v>
      </c>
      <c r="G2508" s="84" t="n">
        <v>1</v>
      </c>
      <c r="H2508" s="84" t="n">
        <v>0.8536849988478377</v>
      </c>
      <c r="I2508" s="84" t="n">
        <v>0.9343434905307033</v>
      </c>
      <c r="J2508" s="84" t="n">
        <v>0.943375206725685</v>
      </c>
      <c r="K2508" s="84" t="n">
        <v>0.8529321844351651</v>
      </c>
      <c r="L2508" s="84" t="n">
        <v>0.8943529707572042</v>
      </c>
      <c r="M2508" s="84" t="n">
        <v>0.9003442112030032</v>
      </c>
      <c r="N2508" s="84" t="n">
        <v>0.9217061039181532</v>
      </c>
      <c r="O2508" s="84" t="n">
        <v>0.8824196644975152</v>
      </c>
      <c r="P2508" s="84" t="n">
        <v>0.8609524926327381</v>
      </c>
      <c r="Q2508" s="84" t="n">
        <v>0.9141171335436318</v>
      </c>
      <c r="R2508" s="84" t="n">
        <v>0.8889509897707855</v>
      </c>
      <c r="S2508" s="84" t="n">
        <v>0.8801823880999754</v>
      </c>
      <c r="T2508" s="84" t="n">
        <v>0.9567132820422515</v>
      </c>
      <c r="U2508" s="84" t="n">
        <v>0.9141875080858869</v>
      </c>
      <c r="V2508" s="84" t="n">
        <v>0.9203088472556057</v>
      </c>
      <c r="W2508" s="84" t="n">
        <v>0.9400153415012057</v>
      </c>
      <c r="X2508" s="84" t="n">
        <v>0.9148234840760454</v>
      </c>
      <c r="Y2508" s="84" t="n">
        <v>0.8967659208682333</v>
      </c>
      <c r="Z2508" s="84" t="n">
        <v>0.9239745282814631</v>
      </c>
      <c r="AA2508" s="84" t="n">
        <v>0.8843415015895794</v>
      </c>
      <c r="AB2508" s="84" t="n">
        <v>0.8605255536160187</v>
      </c>
      <c r="AC2508" s="84" t="n">
        <v>0.8461642716038227</v>
      </c>
      <c r="AD2508" s="84" t="n">
        <v>0.855313101053599</v>
      </c>
      <c r="AE2508" s="84" t="n">
        <v>0.8524907045381023</v>
      </c>
      <c r="AF2508" s="84" t="n">
        <v>1</v>
      </c>
      <c r="AG2508" s="84" t="n">
        <v>1</v>
      </c>
      <c r="AH2508" s="84" t="n">
        <v>1</v>
      </c>
      <c r="AI2508" s="84" t="n">
        <v>1</v>
      </c>
      <c r="AJ2508" s="84" t="n">
        <v>0.999325460014154</v>
      </c>
      <c r="AK2508" s="84" t="n">
        <v>0.9961256439323279</v>
      </c>
    </row>
    <row r="2509">
      <c r="A2509" s="84" t="n">
        <v>22</v>
      </c>
      <c r="B2509" s="84" t="n">
        <v>0.9400400017021999</v>
      </c>
      <c r="C2509" s="84" t="n">
        <v>0.998278803064617</v>
      </c>
      <c r="D2509" s="84" t="n">
        <v>1</v>
      </c>
      <c r="E2509" s="84" t="n">
        <v>0.9010868490367586</v>
      </c>
      <c r="F2509" s="84" t="n">
        <v>1</v>
      </c>
      <c r="G2509" s="84" t="n">
        <v>0.9877442933420885</v>
      </c>
      <c r="H2509" s="84" t="n">
        <v>0.6882921115293033</v>
      </c>
      <c r="I2509" s="84" t="n">
        <v>0.8093828918531046</v>
      </c>
      <c r="J2509" s="84" t="n">
        <v>0.8199391826372392</v>
      </c>
      <c r="K2509" s="84" t="n">
        <v>0.7042713588054034</v>
      </c>
      <c r="L2509" s="84" t="n">
        <v>0.7462141703366197</v>
      </c>
      <c r="M2509" s="84" t="n">
        <v>0.767167838901562</v>
      </c>
      <c r="N2509" s="84" t="n">
        <v>0.7772010136515981</v>
      </c>
      <c r="O2509" s="84" t="n">
        <v>0.7314932671450468</v>
      </c>
      <c r="P2509" s="84" t="n">
        <v>0.7060857661442453</v>
      </c>
      <c r="Q2509" s="84" t="n">
        <v>0.7712400900217626</v>
      </c>
      <c r="R2509" s="84" t="n">
        <v>0.7411445475052557</v>
      </c>
      <c r="S2509" s="84" t="n">
        <v>0.7317097770972208</v>
      </c>
      <c r="T2509" s="84" t="n">
        <v>0.8561613057972688</v>
      </c>
      <c r="U2509" s="84" t="n">
        <v>0.7726429034736531</v>
      </c>
      <c r="V2509" s="84" t="n">
        <v>0.7866923490610561</v>
      </c>
      <c r="W2509" s="84" t="n">
        <v>0.8289819905445009</v>
      </c>
      <c r="X2509" s="84" t="n">
        <v>0.778552582330154</v>
      </c>
      <c r="Y2509" s="84" t="n">
        <v>0.7623327657008766</v>
      </c>
      <c r="Z2509" s="84" t="n">
        <v>0.7748060085544891</v>
      </c>
      <c r="AA2509" s="84" t="n">
        <v>0.7314169852211372</v>
      </c>
      <c r="AB2509" s="84" t="n">
        <v>0.7240882654538908</v>
      </c>
      <c r="AC2509" s="84" t="n">
        <v>0.6973062216874001</v>
      </c>
      <c r="AD2509" s="84" t="n">
        <v>0.6926555860042102</v>
      </c>
      <c r="AE2509" s="84" t="n">
        <v>0.7083960685487897</v>
      </c>
      <c r="AF2509" s="84" t="n">
        <v>0.8908593250618722</v>
      </c>
      <c r="AG2509" s="84" t="n">
        <v>0.9609815756594579</v>
      </c>
      <c r="AH2509" s="84" t="n">
        <v>0.9762934685625868</v>
      </c>
      <c r="AI2509" s="84" t="n">
        <v>0.9852959271563922</v>
      </c>
      <c r="AJ2509" s="84" t="n">
        <v>1</v>
      </c>
      <c r="AK2509" s="84" t="n">
        <v>1</v>
      </c>
    </row>
    <row r="2510">
      <c r="A2510" s="84" t="n">
        <v>23</v>
      </c>
      <c r="B2510" s="84" t="n">
        <v>0.7968956125792586</v>
      </c>
      <c r="C2510" s="84" t="n">
        <v>0.8680788319760997</v>
      </c>
      <c r="D2510" s="84" t="n">
        <v>0.9106510534601365</v>
      </c>
      <c r="E2510" s="84" t="n">
        <v>0.7393719828477422</v>
      </c>
      <c r="F2510" s="84" t="n">
        <v>0.874871865999467</v>
      </c>
      <c r="G2510" s="84" t="n">
        <v>0.8744967254756267</v>
      </c>
      <c r="H2510" s="84" t="n">
        <v>0.5303498732621552</v>
      </c>
      <c r="I2510" s="84" t="n">
        <v>0.6536132403276708</v>
      </c>
      <c r="J2510" s="84" t="n">
        <v>0.6662733517647391</v>
      </c>
      <c r="K2510" s="84" t="n">
        <v>0.5623647349408253</v>
      </c>
      <c r="L2510" s="84" t="n">
        <v>0.588351264038523</v>
      </c>
      <c r="M2510" s="84" t="n">
        <v>0.6196561142922241</v>
      </c>
      <c r="N2510" s="84" t="n">
        <v>0.6366480327487439</v>
      </c>
      <c r="O2510" s="84" t="n">
        <v>0.5803892009143319</v>
      </c>
      <c r="P2510" s="84" t="n">
        <v>0.559700313044897</v>
      </c>
      <c r="Q2510" s="84" t="n">
        <v>0.6320406893413367</v>
      </c>
      <c r="R2510" s="84" t="n">
        <v>0.5964118590189513</v>
      </c>
      <c r="S2510" s="84" t="n">
        <v>0.6022684552681525</v>
      </c>
      <c r="T2510" s="84" t="n">
        <v>0.7121009709681142</v>
      </c>
      <c r="U2510" s="84" t="n">
        <v>0.6297557116064491</v>
      </c>
      <c r="V2510" s="84" t="n">
        <v>0.6425153380966492</v>
      </c>
      <c r="W2510" s="84" t="n">
        <v>0.6971031456189624</v>
      </c>
      <c r="X2510" s="84" t="n">
        <v>0.6471055149817738</v>
      </c>
      <c r="Y2510" s="84" t="n">
        <v>0.6327893295961935</v>
      </c>
      <c r="Z2510" s="84" t="n">
        <v>0.6496030481940006</v>
      </c>
      <c r="AA2510" s="84" t="n">
        <v>0.5961114222444537</v>
      </c>
      <c r="AB2510" s="84" t="n">
        <v>0.5824507570716995</v>
      </c>
      <c r="AC2510" s="84" t="n">
        <v>0.5556066648322088</v>
      </c>
      <c r="AD2510" s="84" t="n">
        <v>0.5470772128701359</v>
      </c>
      <c r="AE2510" s="84" t="n">
        <v>0.5470364350156355</v>
      </c>
      <c r="AF2510" s="84" t="n">
        <v>0.734818809106256</v>
      </c>
      <c r="AG2510" s="84" t="n">
        <v>0.8069157266792196</v>
      </c>
      <c r="AH2510" s="84" t="n">
        <v>0.8697816077673997</v>
      </c>
      <c r="AI2510" s="84" t="n">
        <v>0.8488987326196629</v>
      </c>
      <c r="AJ2510" s="84" t="n">
        <v>0.8649003302665724</v>
      </c>
      <c r="AK2510" s="84" t="n">
        <v>0.9094883458412852</v>
      </c>
    </row>
    <row r="2511">
      <c r="A2511" s="84" t="n">
        <v>24</v>
      </c>
      <c r="B2511" s="84" t="n">
        <v>0.6477616068768882</v>
      </c>
      <c r="C2511" s="84" t="n">
        <v>0.7295504264443694</v>
      </c>
      <c r="D2511" s="84" t="n">
        <v>0.7533846585150202</v>
      </c>
      <c r="E2511" s="84" t="n">
        <v>0.5508050234180458</v>
      </c>
      <c r="F2511" s="84" t="n">
        <v>0.7258376658698701</v>
      </c>
      <c r="G2511" s="84" t="n">
        <v>0.7060185585180834</v>
      </c>
      <c r="H2511" s="84" t="n">
        <v>0.4080190490821108</v>
      </c>
      <c r="I2511" s="84" t="n">
        <v>0.5488829802356787</v>
      </c>
      <c r="J2511" s="84" t="n">
        <v>0.5261298127465409</v>
      </c>
      <c r="K2511" s="84" t="n">
        <v>0.431898819724361</v>
      </c>
      <c r="L2511" s="84" t="n">
        <v>0.4643265318562089</v>
      </c>
      <c r="M2511" s="84" t="n">
        <v>0.4735250319392192</v>
      </c>
      <c r="N2511" s="84" t="n">
        <v>0.4946833596388081</v>
      </c>
      <c r="O2511" s="84" t="n">
        <v>0.4443299761870668</v>
      </c>
      <c r="P2511" s="84" t="n">
        <v>0.4398395517441802</v>
      </c>
      <c r="Q2511" s="84" t="n">
        <v>0.5050227066584527</v>
      </c>
      <c r="R2511" s="84" t="n">
        <v>0.4704047452962981</v>
      </c>
      <c r="S2511" s="84" t="n">
        <v>0.477051505906917</v>
      </c>
      <c r="T2511" s="84" t="n">
        <v>0.5877423625069071</v>
      </c>
      <c r="U2511" s="84" t="n">
        <v>0.5096894227358857</v>
      </c>
      <c r="V2511" s="84" t="n">
        <v>0.533002974328581</v>
      </c>
      <c r="W2511" s="84" t="n">
        <v>0.5861492526366295</v>
      </c>
      <c r="X2511" s="84" t="n">
        <v>0.5298026768247599</v>
      </c>
      <c r="Y2511" s="84" t="n">
        <v>0.5207005915327706</v>
      </c>
      <c r="Z2511" s="84" t="n">
        <v>0.5455574489931619</v>
      </c>
      <c r="AA2511" s="84" t="n">
        <v>0.4796692877099297</v>
      </c>
      <c r="AB2511" s="84" t="n">
        <v>0.4717536457640253</v>
      </c>
      <c r="AC2511" s="84" t="n">
        <v>0.4286471146303498</v>
      </c>
      <c r="AD2511" s="84" t="n">
        <v>0.4113164031250534</v>
      </c>
      <c r="AE2511" s="84" t="n">
        <v>0.4181879540398816</v>
      </c>
      <c r="AF2511" s="84" t="n">
        <v>0.5396718732073492</v>
      </c>
      <c r="AG2511" s="84" t="n">
        <v>0.6387104721347249</v>
      </c>
      <c r="AH2511" s="84" t="n">
        <v>0.6925040376774602</v>
      </c>
      <c r="AI2511" s="84" t="n">
        <v>0.6932078257659653</v>
      </c>
      <c r="AJ2511" s="84" t="n">
        <v>0.7286543111582923</v>
      </c>
      <c r="AK2511" s="84" t="n">
        <v>0.7505727828877823</v>
      </c>
    </row>
    <row r="2521">
      <c r="A2521" s="84" t="inlineStr">
        <is>
          <t>RefgChg-Res-StdForMsr-cDXGF-MFm1985-CZ16</t>
        </is>
      </c>
      <c r="B2521" s="83" t="n"/>
      <c r="C2521" s="83" t="n"/>
      <c r="D2521" s="83" t="n">
        <v>2015</v>
      </c>
      <c r="E2521" s="83" t="n"/>
      <c r="F2521" s="84" t="inlineStr">
        <is>
          <t>Source Annual kWh:</t>
        </is>
      </c>
      <c r="G2521" s="205" t="n">
        <v>130108.754</v>
      </c>
      <c r="H2521" s="83" t="inlineStr">
        <is>
          <t>DEER</t>
        </is>
      </c>
      <c r="I2521" s="83" t="n"/>
      <c r="J2521" s="83" t="n"/>
      <c r="K2521" s="83" t="inlineStr">
        <is>
          <t>PDAF</t>
        </is>
      </c>
      <c r="L2521" s="83" t="inlineStr">
        <is>
          <t>Monthly</t>
        </is>
      </c>
      <c r="M2521" s="83" t="n"/>
      <c r="N2521" s="83" t="n"/>
      <c r="O2521" s="83" t="n"/>
      <c r="P2521" s="83" t="n"/>
      <c r="Q2521" s="83" t="n"/>
      <c r="R2521" s="83" t="n"/>
      <c r="S2521" s="83" t="n"/>
      <c r="T2521" s="105" t="n"/>
      <c r="U2521" s="83" t="n"/>
      <c r="V2521" s="83" t="n"/>
      <c r="W2521" s="83" t="n"/>
      <c r="X2521" s="83" t="n"/>
      <c r="Y2521" s="83" t="n"/>
      <c r="Z2521" s="83" t="n"/>
      <c r="AA2521" s="83" t="n"/>
      <c r="AB2521" s="83" t="n"/>
      <c r="AC2521" s="83" t="n"/>
      <c r="AD2521" s="83" t="n"/>
      <c r="AE2521" s="83" t="n"/>
      <c r="AF2521" s="83" t="n"/>
      <c r="AG2521" s="83" t="n"/>
      <c r="AH2521" s="83" t="n"/>
      <c r="AI2521" s="83" t="n"/>
      <c r="AJ2521" s="83" t="n"/>
      <c r="AK2521" s="83" t="n"/>
    </row>
    <row r="2522">
      <c r="A2522" s="106" t="n">
        <v>64</v>
      </c>
      <c r="B2522" s="84" t="inlineStr">
        <is>
          <t>RefgChg-Res-StdForMsr-20-MM</t>
        </is>
      </c>
      <c r="C2522" s="83" t="n"/>
      <c r="D2522" s="83" t="n"/>
      <c r="E2522" s="83" t="n"/>
      <c r="F2522" s="83" t="inlineStr">
        <is>
          <t>Source Sample Size:</t>
        </is>
      </c>
      <c r="G2522" s="83" t="n">
        <v>0</v>
      </c>
      <c r="H2522" s="83" t="inlineStr">
        <is>
          <t>DEER</t>
        </is>
      </c>
      <c r="I2522" s="83" t="n"/>
      <c r="J2522" s="83" t="n"/>
      <c r="K2522" s="83" t="inlineStr">
        <is>
          <t>WKWE</t>
        </is>
      </c>
      <c r="L2522" s="83" t="inlineStr">
        <is>
          <t>Monthly</t>
        </is>
      </c>
      <c r="M2522" s="83" t="n"/>
      <c r="N2522" s="83" t="inlineStr">
        <is>
          <t>Weekend Peak3</t>
        </is>
      </c>
      <c r="O2522" s="83" t="n"/>
      <c r="P2522" s="83" t="n"/>
      <c r="Q2522" s="83" t="n"/>
      <c r="R2522" s="83" t="n"/>
      <c r="S2522" s="83" t="n"/>
      <c r="T2522" s="83" t="n"/>
      <c r="U2522" s="83" t="n"/>
      <c r="V2522" s="83" t="n"/>
      <c r="W2522" s="83" t="n"/>
      <c r="X2522" s="83" t="n"/>
      <c r="Y2522" s="83" t="n"/>
      <c r="Z2522" s="83" t="n"/>
      <c r="AA2522" s="83" t="n"/>
      <c r="AB2522" s="83" t="n"/>
      <c r="AC2522" s="83" t="n"/>
      <c r="AD2522" s="83" t="n"/>
      <c r="AE2522" s="83" t="n"/>
      <c r="AF2522" s="83" t="n"/>
      <c r="AG2522" s="83" t="n"/>
      <c r="AH2522" s="83" t="n"/>
      <c r="AI2522" s="83" t="n"/>
      <c r="AJ2522" s="83" t="n"/>
      <c r="AK2522" s="83" t="n"/>
    </row>
    <row r="2523">
      <c r="A2523" s="84" t="n"/>
      <c r="B2523" s="84" t="n">
        <v>1</v>
      </c>
      <c r="C2523" s="84" t="inlineStr">
        <is>
          <t>JANUARY</t>
        </is>
      </c>
      <c r="D2523" s="84" t="inlineStr">
        <is>
          <t>JAN</t>
        </is>
      </c>
      <c r="E2523" s="84" t="n">
        <v>2</v>
      </c>
      <c r="F2523" s="84" t="inlineStr">
        <is>
          <t>FEBRUARY</t>
        </is>
      </c>
      <c r="G2523" s="84" t="inlineStr">
        <is>
          <t>FEB</t>
        </is>
      </c>
      <c r="H2523" s="84" t="n">
        <v>3</v>
      </c>
      <c r="I2523" s="84" t="inlineStr">
        <is>
          <t>MARCH</t>
        </is>
      </c>
      <c r="J2523" s="84" t="inlineStr">
        <is>
          <t>MAR</t>
        </is>
      </c>
      <c r="K2523" s="84" t="n">
        <v>4</v>
      </c>
      <c r="L2523" s="84" t="inlineStr">
        <is>
          <t>APRIL</t>
        </is>
      </c>
      <c r="M2523" s="84" t="inlineStr">
        <is>
          <t>APR</t>
        </is>
      </c>
      <c r="N2523" s="84" t="n">
        <v>5</v>
      </c>
      <c r="O2523" s="84" t="inlineStr">
        <is>
          <t>MAY</t>
        </is>
      </c>
      <c r="P2523" s="84" t="inlineStr">
        <is>
          <t>MAY</t>
        </is>
      </c>
      <c r="Q2523" s="84" t="n">
        <v>6</v>
      </c>
      <c r="R2523" s="84" t="inlineStr">
        <is>
          <t>JUNE</t>
        </is>
      </c>
      <c r="S2523" s="84" t="inlineStr">
        <is>
          <t>JUN</t>
        </is>
      </c>
      <c r="T2523" s="84" t="n">
        <v>7</v>
      </c>
      <c r="U2523" s="84" t="inlineStr">
        <is>
          <t>JULY</t>
        </is>
      </c>
      <c r="V2523" s="84" t="inlineStr">
        <is>
          <t>JUL</t>
        </is>
      </c>
      <c r="W2523" s="84" t="n">
        <v>8</v>
      </c>
      <c r="X2523" s="84" t="inlineStr">
        <is>
          <t>AUGUST</t>
        </is>
      </c>
      <c r="Y2523" s="84" t="inlineStr">
        <is>
          <t>AUG</t>
        </is>
      </c>
      <c r="Z2523" s="84" t="n">
        <v>9</v>
      </c>
      <c r="AA2523" s="84" t="inlineStr">
        <is>
          <t>SEPTEMBER</t>
        </is>
      </c>
      <c r="AB2523" s="84" t="inlineStr">
        <is>
          <t>SEP</t>
        </is>
      </c>
      <c r="AC2523" s="84" t="n">
        <v>10</v>
      </c>
      <c r="AD2523" s="84" t="inlineStr">
        <is>
          <t>OCTOBER</t>
        </is>
      </c>
      <c r="AE2523" s="84" t="inlineStr">
        <is>
          <t>OCT</t>
        </is>
      </c>
      <c r="AF2523" s="84" t="n">
        <v>11</v>
      </c>
      <c r="AG2523" s="84" t="inlineStr">
        <is>
          <t>NOVEMBER</t>
        </is>
      </c>
      <c r="AH2523" s="84" t="inlineStr">
        <is>
          <t>NOV</t>
        </is>
      </c>
      <c r="AI2523" s="84" t="n">
        <v>12</v>
      </c>
      <c r="AJ2523" s="84" t="inlineStr">
        <is>
          <t>DECEMBER</t>
        </is>
      </c>
      <c r="AK2523" s="84" t="inlineStr">
        <is>
          <t>DEC</t>
        </is>
      </c>
    </row>
    <row r="2524">
      <c r="A2524" s="83" t="n"/>
      <c r="B2524" s="84" t="n">
        <v>31</v>
      </c>
      <c r="C2524" s="83" t="n"/>
      <c r="D2524" s="83" t="n"/>
      <c r="E2524" s="84" t="n">
        <v>28</v>
      </c>
      <c r="F2524" s="83" t="n"/>
      <c r="G2524" s="83" t="n"/>
      <c r="H2524" s="84" t="n">
        <v>31</v>
      </c>
      <c r="I2524" s="83" t="n"/>
      <c r="J2524" s="83" t="n"/>
      <c r="K2524" s="84" t="n">
        <v>30</v>
      </c>
      <c r="L2524" s="83" t="n"/>
      <c r="M2524" s="83" t="n"/>
      <c r="N2524" s="84" t="n">
        <v>31</v>
      </c>
      <c r="O2524" s="83" t="n"/>
      <c r="P2524" s="83" t="n"/>
      <c r="Q2524" s="84" t="n">
        <v>30</v>
      </c>
      <c r="R2524" s="83" t="n"/>
      <c r="S2524" s="83" t="n"/>
      <c r="T2524" s="84" t="n">
        <v>31</v>
      </c>
      <c r="U2524" s="83" t="n"/>
      <c r="V2524" s="83" t="n"/>
      <c r="W2524" s="84" t="n">
        <v>31</v>
      </c>
      <c r="X2524" s="83" t="n"/>
      <c r="Y2524" s="83" t="n"/>
      <c r="Z2524" s="84" t="n">
        <v>30</v>
      </c>
      <c r="AA2524" s="83" t="n"/>
      <c r="AB2524" s="83" t="n"/>
      <c r="AC2524" s="84" t="n">
        <v>31</v>
      </c>
      <c r="AD2524" s="83" t="n"/>
      <c r="AE2524" s="83" t="n"/>
      <c r="AF2524" s="84" t="n">
        <v>30</v>
      </c>
      <c r="AG2524" s="83" t="n"/>
      <c r="AH2524" s="83" t="n"/>
      <c r="AI2524" s="84" t="n">
        <v>31</v>
      </c>
      <c r="AJ2524" s="83" t="n"/>
      <c r="AK2524" s="83" t="n"/>
    </row>
    <row r="2525">
      <c r="A2525" s="84" t="inlineStr">
        <is>
          <t>RATIOS</t>
        </is>
      </c>
      <c r="B2525" s="84" t="inlineStr">
        <is>
          <t>E.BKDWN</t>
        </is>
      </c>
      <c r="C2525" s="84" t="inlineStr">
        <is>
          <t>PEAK/AVG</t>
        </is>
      </c>
      <c r="D2525" s="84" t="inlineStr">
        <is>
          <t>END/AVG</t>
        </is>
      </c>
      <c r="E2525" s="84" t="inlineStr">
        <is>
          <t>E.BKDWN</t>
        </is>
      </c>
      <c r="F2525" s="84" t="inlineStr">
        <is>
          <t>PEAK/AVG</t>
        </is>
      </c>
      <c r="G2525" s="84" t="inlineStr">
        <is>
          <t>END/AVG</t>
        </is>
      </c>
      <c r="H2525" s="84" t="inlineStr">
        <is>
          <t>E.BKDWN</t>
        </is>
      </c>
      <c r="I2525" s="84" t="inlineStr">
        <is>
          <t>PEAK/AVG</t>
        </is>
      </c>
      <c r="J2525" s="84" t="inlineStr">
        <is>
          <t>END/AVG</t>
        </is>
      </c>
      <c r="K2525" s="84" t="inlineStr">
        <is>
          <t>E.BKDWN</t>
        </is>
      </c>
      <c r="L2525" s="84" t="inlineStr">
        <is>
          <t>PEAK/AVG</t>
        </is>
      </c>
      <c r="M2525" s="84" t="inlineStr">
        <is>
          <t>END/AVG</t>
        </is>
      </c>
      <c r="N2525" s="84" t="inlineStr">
        <is>
          <t>E.BKDWN</t>
        </is>
      </c>
      <c r="O2525" s="84" t="inlineStr">
        <is>
          <t>PEAK/AVG</t>
        </is>
      </c>
      <c r="P2525" s="84" t="inlineStr">
        <is>
          <t>END/AVG</t>
        </is>
      </c>
      <c r="Q2525" s="84" t="inlineStr">
        <is>
          <t>E.BKDWN</t>
        </is>
      </c>
      <c r="R2525" s="84" t="inlineStr">
        <is>
          <t>PEAK/AVG</t>
        </is>
      </c>
      <c r="S2525" s="84" t="inlineStr">
        <is>
          <t>END/AVG</t>
        </is>
      </c>
      <c r="T2525" s="84" t="inlineStr">
        <is>
          <t>E.BKDWN</t>
        </is>
      </c>
      <c r="U2525" s="84" t="inlineStr">
        <is>
          <t>PEAK/AVG</t>
        </is>
      </c>
      <c r="V2525" s="84" t="inlineStr">
        <is>
          <t>END/AVG</t>
        </is>
      </c>
      <c r="W2525" s="84" t="inlineStr">
        <is>
          <t>E.BKDWN</t>
        </is>
      </c>
      <c r="X2525" s="84" t="inlineStr">
        <is>
          <t>PEAK/AVG</t>
        </is>
      </c>
      <c r="Y2525" s="84" t="inlineStr">
        <is>
          <t>END/AVG</t>
        </is>
      </c>
      <c r="Z2525" s="84" t="inlineStr">
        <is>
          <t>E.BKDWN</t>
        </is>
      </c>
      <c r="AA2525" s="84" t="inlineStr">
        <is>
          <t>PEAK/AVG</t>
        </is>
      </c>
      <c r="AB2525" s="84" t="inlineStr">
        <is>
          <t>END/AVG</t>
        </is>
      </c>
      <c r="AC2525" s="84" t="inlineStr">
        <is>
          <t>E.BKDWN</t>
        </is>
      </c>
      <c r="AD2525" s="84" t="inlineStr">
        <is>
          <t>PEAK/AVG</t>
        </is>
      </c>
      <c r="AE2525" s="84" t="inlineStr">
        <is>
          <t>END/AVG</t>
        </is>
      </c>
      <c r="AF2525" s="84" t="inlineStr">
        <is>
          <t>E.BKDWN</t>
        </is>
      </c>
      <c r="AG2525" s="84" t="inlineStr">
        <is>
          <t>PEAK/AVG</t>
        </is>
      </c>
      <c r="AH2525" s="84" t="inlineStr">
        <is>
          <t>END/AVG</t>
        </is>
      </c>
      <c r="AI2525" s="84" t="inlineStr">
        <is>
          <t>E.BKDWN</t>
        </is>
      </c>
      <c r="AJ2525" s="84" t="inlineStr">
        <is>
          <t>PEAK/AVG</t>
        </is>
      </c>
      <c r="AK2525" s="84" t="inlineStr">
        <is>
          <t>END/AVG</t>
        </is>
      </c>
    </row>
    <row r="2526">
      <c r="A2526" s="83" t="n"/>
      <c r="B2526" s="209" t="n">
        <v>0.07387501760025611</v>
      </c>
      <c r="C2526" s="210" t="n">
        <v>1.07723096665697</v>
      </c>
      <c r="D2526" s="210" t="n">
        <v>1.004189026854377</v>
      </c>
      <c r="E2526" s="209" t="n">
        <v>0.06579499076679038</v>
      </c>
      <c r="F2526" s="210" t="n">
        <v>1.037259057353191</v>
      </c>
      <c r="G2526" s="210" t="n">
        <v>0.9928903801812362</v>
      </c>
      <c r="H2526" s="209" t="n">
        <v>0.07144696844038044</v>
      </c>
      <c r="I2526" s="210" t="n">
        <v>1.075739706972221</v>
      </c>
      <c r="J2526" s="210" t="n">
        <v>0.9985760990124747</v>
      </c>
      <c r="K2526" s="209" t="n">
        <v>0.06902938552965869</v>
      </c>
      <c r="L2526" s="210" t="n">
        <v>1.070041052115591</v>
      </c>
      <c r="M2526" s="210" t="n">
        <v>0.9977128356375852</v>
      </c>
      <c r="N2526" s="209" t="n">
        <v>0.07869977823776575</v>
      </c>
      <c r="O2526" s="210" t="n">
        <v>1.613843105460061</v>
      </c>
      <c r="P2526" s="210" t="n">
        <v>1.050993360243122</v>
      </c>
      <c r="Q2526" s="209" t="n">
        <v>0.09615751553002766</v>
      </c>
      <c r="R2526" s="210" t="n">
        <v>1.298237614228794</v>
      </c>
      <c r="S2526" s="210" t="n">
        <v>1.089506506564373</v>
      </c>
      <c r="T2526" s="209" t="n">
        <v>0.1231812923826044</v>
      </c>
      <c r="U2526" s="210" t="n">
        <v>1.325972196660716</v>
      </c>
      <c r="V2526" s="210" t="n">
        <v>0.9506878675867234</v>
      </c>
      <c r="W2526" s="209" t="n">
        <v>0.1158731451831779</v>
      </c>
      <c r="X2526" s="210" t="n">
        <v>1.252132413000061</v>
      </c>
      <c r="Y2526" s="210" t="n">
        <v>0.9917667082379429</v>
      </c>
      <c r="Z2526" s="209" t="n">
        <v>0.09183961608014531</v>
      </c>
      <c r="AA2526" s="210" t="n">
        <v>1.316191724318437</v>
      </c>
      <c r="AB2526" s="210" t="n">
        <v>0.9225925890502806</v>
      </c>
      <c r="AC2526" s="209" t="n">
        <v>0.07053397274830549</v>
      </c>
      <c r="AD2526" s="210" t="n">
        <v>1.018732860511405</v>
      </c>
      <c r="AE2526" s="210" t="n">
        <v>0.990228932224262</v>
      </c>
      <c r="AF2526" s="209" t="n">
        <v>0.07008443510812502</v>
      </c>
      <c r="AG2526" s="210" t="n">
        <v>1.062479924970372</v>
      </c>
      <c r="AH2526" s="210" t="n">
        <v>0.9941351213255821</v>
      </c>
      <c r="AI2526" s="209" t="n">
        <v>0.07348388239276277</v>
      </c>
      <c r="AJ2526" s="210" t="n">
        <v>1.063791436300722</v>
      </c>
      <c r="AK2526" s="210" t="n">
        <v>0.9764676091927058</v>
      </c>
      <c r="AM2526">
        <f>A2521</f>
        <v/>
      </c>
      <c r="AN2526" s="206">
        <f>1/($B2526*(1/$B2524)*(1/(5/7+2/7*$D2526))*$B2536/SUM($B2528:$B2551))</f>
        <v/>
      </c>
      <c r="AO2526" s="206">
        <f>1/(B2526*(1/B2524)*(1/(5/7+2/7*D2526)))</f>
        <v/>
      </c>
      <c r="AP2526" s="206" t="n"/>
      <c r="AR2526" s="211">
        <f>CHOOSE(AV$3,C2526,F2526,I2526,L2526,O2526,R2526,U2526,X2526,AA2526,AD2526,AG2526,AJ2526)</f>
        <v/>
      </c>
      <c r="AS2526" s="207" t="n"/>
      <c r="AT2526" s="207" t="n"/>
      <c r="AV2526" s="116">
        <f>AN2526/AR2526</f>
        <v/>
      </c>
      <c r="AW2526" s="208">
        <f>AO2526/AR2526</f>
        <v/>
      </c>
      <c r="AX2526" s="206" t="n"/>
    </row>
    <row r="2527">
      <c r="A2527" s="84" t="inlineStr">
        <is>
          <t>HOUR</t>
        </is>
      </c>
      <c r="B2527" s="84" t="inlineStr">
        <is>
          <t>PEAK</t>
        </is>
      </c>
      <c r="C2527" s="84" t="inlineStr">
        <is>
          <t>AVG</t>
        </is>
      </c>
      <c r="D2527" s="84" t="inlineStr">
        <is>
          <t>END</t>
        </is>
      </c>
      <c r="E2527" s="84" t="inlineStr">
        <is>
          <t>PEAK</t>
        </is>
      </c>
      <c r="F2527" s="84" t="inlineStr">
        <is>
          <t>AVG</t>
        </is>
      </c>
      <c r="G2527" s="84" t="inlineStr">
        <is>
          <t>END</t>
        </is>
      </c>
      <c r="H2527" s="84" t="inlineStr">
        <is>
          <t>PEAK</t>
        </is>
      </c>
      <c r="I2527" s="84" t="inlineStr">
        <is>
          <t>AVG</t>
        </is>
      </c>
      <c r="J2527" s="84" t="inlineStr">
        <is>
          <t>END</t>
        </is>
      </c>
      <c r="K2527" s="84" t="inlineStr">
        <is>
          <t>PEAK</t>
        </is>
      </c>
      <c r="L2527" s="84" t="inlineStr">
        <is>
          <t>AVG</t>
        </is>
      </c>
      <c r="M2527" s="84" t="inlineStr">
        <is>
          <t>END</t>
        </is>
      </c>
      <c r="N2527" s="84" t="inlineStr">
        <is>
          <t>PEAK</t>
        </is>
      </c>
      <c r="O2527" s="84" t="inlineStr">
        <is>
          <t>AVG</t>
        </is>
      </c>
      <c r="P2527" s="84" t="inlineStr">
        <is>
          <t>END</t>
        </is>
      </c>
      <c r="Q2527" s="84" t="inlineStr">
        <is>
          <t>PEAK</t>
        </is>
      </c>
      <c r="R2527" s="84" t="inlineStr">
        <is>
          <t>AVG</t>
        </is>
      </c>
      <c r="S2527" s="84" t="inlineStr">
        <is>
          <t>END</t>
        </is>
      </c>
      <c r="T2527" s="84" t="inlineStr">
        <is>
          <t>PEAK</t>
        </is>
      </c>
      <c r="U2527" s="84" t="inlineStr">
        <is>
          <t>AVG</t>
        </is>
      </c>
      <c r="V2527" s="84" t="inlineStr">
        <is>
          <t>END</t>
        </is>
      </c>
      <c r="W2527" s="84" t="inlineStr">
        <is>
          <t>PEAK</t>
        </is>
      </c>
      <c r="X2527" s="84" t="inlineStr">
        <is>
          <t>AVG</t>
        </is>
      </c>
      <c r="Y2527" s="84" t="inlineStr">
        <is>
          <t>END</t>
        </is>
      </c>
      <c r="Z2527" s="84" t="inlineStr">
        <is>
          <t>PEAK</t>
        </is>
      </c>
      <c r="AA2527" s="84" t="inlineStr">
        <is>
          <t>AVG</t>
        </is>
      </c>
      <c r="AB2527" s="84" t="inlineStr">
        <is>
          <t>END</t>
        </is>
      </c>
      <c r="AC2527" s="84" t="inlineStr">
        <is>
          <t>PEAK</t>
        </is>
      </c>
      <c r="AD2527" s="84" t="inlineStr">
        <is>
          <t>AVG</t>
        </is>
      </c>
      <c r="AE2527" s="84" t="inlineStr">
        <is>
          <t>END</t>
        </is>
      </c>
      <c r="AF2527" s="84" t="inlineStr">
        <is>
          <t>PEAK</t>
        </is>
      </c>
      <c r="AG2527" s="84" t="inlineStr">
        <is>
          <t>AVG</t>
        </is>
      </c>
      <c r="AH2527" s="84" t="inlineStr">
        <is>
          <t>END</t>
        </is>
      </c>
      <c r="AI2527" s="84" t="inlineStr">
        <is>
          <t>PEAK</t>
        </is>
      </c>
      <c r="AJ2527" s="84" t="inlineStr">
        <is>
          <t>AVG</t>
        </is>
      </c>
      <c r="AK2527" s="84" t="inlineStr">
        <is>
          <t>END</t>
        </is>
      </c>
    </row>
    <row r="2528">
      <c r="A2528" s="84" t="n">
        <v>1</v>
      </c>
      <c r="B2528" s="84" t="n">
        <v>0.6293891255800694</v>
      </c>
      <c r="C2528" s="84" t="n">
        <v>0.5914305975616631</v>
      </c>
      <c r="D2528" s="84" t="n">
        <v>0.650296043009451</v>
      </c>
      <c r="E2528" s="84" t="n">
        <v>0.615988916958683</v>
      </c>
      <c r="F2528" s="84" t="n">
        <v>0.5958993291047233</v>
      </c>
      <c r="G2528" s="84" t="n">
        <v>0.6527729363696106</v>
      </c>
      <c r="H2528" s="84" t="n">
        <v>0.6352281933567376</v>
      </c>
      <c r="I2528" s="84" t="n">
        <v>0.5359171462309282</v>
      </c>
      <c r="J2528" s="84" t="n">
        <v>0.6033321935171975</v>
      </c>
      <c r="K2528" s="84" t="n">
        <v>0.5501068881672351</v>
      </c>
      <c r="L2528" s="84" t="n">
        <v>0.5235378130607967</v>
      </c>
      <c r="M2528" s="84" t="n">
        <v>0.5806632902688337</v>
      </c>
      <c r="N2528" s="84" t="n">
        <v>0.5630543887131696</v>
      </c>
      <c r="O2528" s="84" t="n">
        <v>0.4874636422808749</v>
      </c>
      <c r="P2528" s="84" t="n">
        <v>0.6341443706230924</v>
      </c>
      <c r="Q2528" s="84" t="n">
        <v>0.3305856751231736</v>
      </c>
      <c r="R2528" s="84" t="n">
        <v>0.359297928850859</v>
      </c>
      <c r="S2528" s="84" t="n">
        <v>0.3836188686077893</v>
      </c>
      <c r="T2528" s="84" t="n">
        <v>0.4711304347826086</v>
      </c>
      <c r="U2528" s="84" t="n">
        <v>0.3788385638247648</v>
      </c>
      <c r="V2528" s="84" t="n">
        <v>0.4190616661144541</v>
      </c>
      <c r="W2528" s="84" t="n">
        <v>0.3783505242447213</v>
      </c>
      <c r="X2528" s="84" t="n">
        <v>0.3498735162482974</v>
      </c>
      <c r="Y2528" s="84" t="n">
        <v>0.3942149713647941</v>
      </c>
      <c r="Z2528" s="84" t="n">
        <v>0.3463442498095963</v>
      </c>
      <c r="AA2528" s="84" t="n">
        <v>0.4237811180899329</v>
      </c>
      <c r="AB2528" s="84" t="n">
        <v>0.460475467199877</v>
      </c>
      <c r="AC2528" s="84" t="n">
        <v>0.4957038665201319</v>
      </c>
      <c r="AD2528" s="84" t="n">
        <v>0.4900591227828958</v>
      </c>
      <c r="AE2528" s="84" t="n">
        <v>0.5418839351039986</v>
      </c>
      <c r="AF2528" s="84" t="n">
        <v>0.6202281562679243</v>
      </c>
      <c r="AG2528" s="84" t="n">
        <v>0.5813076787623106</v>
      </c>
      <c r="AH2528" s="84" t="n">
        <v>0.6470238400410151</v>
      </c>
      <c r="AI2528" s="84" t="n">
        <v>0.6107329801782543</v>
      </c>
      <c r="AJ2528" s="84" t="n">
        <v>0.5850177936733112</v>
      </c>
      <c r="AK2528" s="84" t="n">
        <v>0.6275679895017876</v>
      </c>
    </row>
    <row r="2529">
      <c r="A2529" s="84" t="n">
        <v>2</v>
      </c>
      <c r="B2529" s="84" t="n">
        <v>0.5524794501021555</v>
      </c>
      <c r="C2529" s="84" t="n">
        <v>0.5113134709672572</v>
      </c>
      <c r="D2529" s="84" t="n">
        <v>0.576552586719924</v>
      </c>
      <c r="E2529" s="84" t="n">
        <v>0.5400048895770515</v>
      </c>
      <c r="F2529" s="84" t="n">
        <v>0.5155121655328204</v>
      </c>
      <c r="G2529" s="84" t="n">
        <v>0.5740678305094432</v>
      </c>
      <c r="H2529" s="84" t="n">
        <v>0.5685592762624898</v>
      </c>
      <c r="I2529" s="84" t="n">
        <v>0.4880330630971216</v>
      </c>
      <c r="J2529" s="84" t="n">
        <v>0.5432147531511985</v>
      </c>
      <c r="K2529" s="84" t="n">
        <v>0.515608936177157</v>
      </c>
      <c r="L2529" s="84" t="n">
        <v>0.4870926905723546</v>
      </c>
      <c r="M2529" s="84" t="n">
        <v>0.5272470015735954</v>
      </c>
      <c r="N2529" s="84" t="n">
        <v>0.4623689173143889</v>
      </c>
      <c r="O2529" s="84" t="n">
        <v>0.4454964464908046</v>
      </c>
      <c r="P2529" s="84" t="n">
        <v>0.5517238283354284</v>
      </c>
      <c r="Q2529" s="84" t="n">
        <v>0.2846416896684912</v>
      </c>
      <c r="R2529" s="84" t="n">
        <v>0.3257235284112468</v>
      </c>
      <c r="S2529" s="84" t="n">
        <v>0.330360145196196</v>
      </c>
      <c r="T2529" s="84" t="n">
        <v>0.4180621118012423</v>
      </c>
      <c r="U2529" s="84" t="n">
        <v>0.3326975631206516</v>
      </c>
      <c r="V2529" s="84" t="n">
        <v>0.3616529326051253</v>
      </c>
      <c r="W2529" s="84" t="n">
        <v>0.335252582895398</v>
      </c>
      <c r="X2529" s="84" t="n">
        <v>0.3094146895412023</v>
      </c>
      <c r="Y2529" s="84" t="n">
        <v>0.3409070361236941</v>
      </c>
      <c r="Z2529" s="84" t="n">
        <v>0.3076732673267326</v>
      </c>
      <c r="AA2529" s="84" t="n">
        <v>0.3795514258973173</v>
      </c>
      <c r="AB2529" s="84" t="n">
        <v>0.4077808967161424</v>
      </c>
      <c r="AC2529" s="84" t="n">
        <v>0.4576547773670363</v>
      </c>
      <c r="AD2529" s="84" t="n">
        <v>0.4499014620285073</v>
      </c>
      <c r="AE2529" s="84" t="n">
        <v>0.4861509517228565</v>
      </c>
      <c r="AF2529" s="84" t="n">
        <v>0.5467465426040404</v>
      </c>
      <c r="AG2529" s="84" t="n">
        <v>0.5004030227949692</v>
      </c>
      <c r="AH2529" s="84" t="n">
        <v>0.5689925660087156</v>
      </c>
      <c r="AI2529" s="84" t="n">
        <v>0.5344326202115787</v>
      </c>
      <c r="AJ2529" s="84" t="n">
        <v>0.5047675500231994</v>
      </c>
      <c r="AK2529" s="84" t="n">
        <v>0.5513597900357483</v>
      </c>
    </row>
    <row r="2530">
      <c r="A2530" s="84" t="n">
        <v>3</v>
      </c>
      <c r="B2530" s="84" t="n">
        <v>0.5150857631574779</v>
      </c>
      <c r="C2530" s="84" t="n">
        <v>0.4765394586065035</v>
      </c>
      <c r="D2530" s="84" t="n">
        <v>0.5264572679315318</v>
      </c>
      <c r="E2530" s="84" t="n">
        <v>0.5023388476896747</v>
      </c>
      <c r="F2530" s="84" t="n">
        <v>0.4821948681479002</v>
      </c>
      <c r="G2530" s="84" t="n">
        <v>0.5228206520186292</v>
      </c>
      <c r="H2530" s="84" t="n">
        <v>0.5332669457196867</v>
      </c>
      <c r="I2530" s="84" t="n">
        <v>0.4693872312223172</v>
      </c>
      <c r="J2530" s="84" t="n">
        <v>0.5146151941421312</v>
      </c>
      <c r="K2530" s="84" t="n">
        <v>0.5012483885180894</v>
      </c>
      <c r="L2530" s="84" t="n">
        <v>0.4721357922217635</v>
      </c>
      <c r="M2530" s="84" t="n">
        <v>0.5115705539320048</v>
      </c>
      <c r="N2530" s="84" t="n">
        <v>0.3887730361294313</v>
      </c>
      <c r="O2530" s="84" t="n">
        <v>0.4264835510593276</v>
      </c>
      <c r="P2530" s="84" t="n">
        <v>0.512901777697971</v>
      </c>
      <c r="Q2530" s="84" t="n">
        <v>0.2604591572382738</v>
      </c>
      <c r="R2530" s="84" t="n">
        <v>0.3100705211236279</v>
      </c>
      <c r="S2530" s="84" t="n">
        <v>0.3151076469421716</v>
      </c>
      <c r="T2530" s="84" t="n">
        <v>0.381184265010352</v>
      </c>
      <c r="U2530" s="84" t="n">
        <v>0.3065442067125465</v>
      </c>
      <c r="V2530" s="84" t="n">
        <v>0.3308323446946622</v>
      </c>
      <c r="W2530" s="84" t="n">
        <v>0.3138569250555759</v>
      </c>
      <c r="X2530" s="84" t="n">
        <v>0.2887038828043089</v>
      </c>
      <c r="Y2530" s="84" t="n">
        <v>0.3174439376603618</v>
      </c>
      <c r="Z2530" s="84" t="n">
        <v>0.2893373952779893</v>
      </c>
      <c r="AA2530" s="84" t="n">
        <v>0.3592520757922591</v>
      </c>
      <c r="AB2530" s="84" t="n">
        <v>0.3857234868876413</v>
      </c>
      <c r="AC2530" s="84" t="n">
        <v>0.4392380191161288</v>
      </c>
      <c r="AD2530" s="84" t="n">
        <v>0.4310692515697328</v>
      </c>
      <c r="AE2530" s="84" t="n">
        <v>0.4608568409072434</v>
      </c>
      <c r="AF2530" s="84" t="n">
        <v>0.5123000446115609</v>
      </c>
      <c r="AG2530" s="84" t="n">
        <v>0.4663432563745805</v>
      </c>
      <c r="AH2530" s="84" t="n">
        <v>0.5149653934888491</v>
      </c>
      <c r="AI2530" s="84" t="n">
        <v>0.5010295990065547</v>
      </c>
      <c r="AJ2530" s="84" t="n">
        <v>0.4710805632702172</v>
      </c>
      <c r="AK2530" s="84" t="n">
        <v>0.4992477035159963</v>
      </c>
    </row>
    <row r="2531">
      <c r="A2531" s="84" t="n">
        <v>4</v>
      </c>
      <c r="B2531" s="84" t="n">
        <v>0.4946388127781562</v>
      </c>
      <c r="C2531" s="84" t="n">
        <v>0.4603324065898973</v>
      </c>
      <c r="D2531" s="84" t="n">
        <v>0.4988148192977679</v>
      </c>
      <c r="E2531" s="84" t="n">
        <v>0.4860402575177248</v>
      </c>
      <c r="F2531" s="84" t="n">
        <v>0.4684919759251608</v>
      </c>
      <c r="G2531" s="84" t="n">
        <v>0.4997799937141062</v>
      </c>
      <c r="H2531" s="84" t="n">
        <v>0.5174351876856602</v>
      </c>
      <c r="I2531" s="84" t="n">
        <v>0.4620735845269934</v>
      </c>
      <c r="J2531" s="84" t="n">
        <v>0.4943697013288685</v>
      </c>
      <c r="K2531" s="84" t="n">
        <v>0.4941986651218199</v>
      </c>
      <c r="L2531" s="84" t="n">
        <v>0.4650178759395881</v>
      </c>
      <c r="M2531" s="84" t="n">
        <v>0.4896856776377558</v>
      </c>
      <c r="N2531" s="84" t="n">
        <v>0.3455194915338794</v>
      </c>
      <c r="O2531" s="84" t="n">
        <v>0.4157065346620262</v>
      </c>
      <c r="P2531" s="84" t="n">
        <v>0.4754399353564375</v>
      </c>
      <c r="Q2531" s="84" t="n">
        <v>0.2448587389661897</v>
      </c>
      <c r="R2531" s="84" t="n">
        <v>0.3003378864596826</v>
      </c>
      <c r="S2531" s="84" t="n">
        <v>0.2964580405411231</v>
      </c>
      <c r="T2531" s="84" t="n">
        <v>0.3772836438923396</v>
      </c>
      <c r="U2531" s="84" t="n">
        <v>0.2926318998378651</v>
      </c>
      <c r="V2531" s="84" t="n">
        <v>0.3165425079002028</v>
      </c>
      <c r="W2531" s="84" t="n">
        <v>0.3055865493539567</v>
      </c>
      <c r="X2531" s="84" t="n">
        <v>0.2771809371124529</v>
      </c>
      <c r="Y2531" s="84" t="n">
        <v>0.2964873939624453</v>
      </c>
      <c r="Z2531" s="84" t="n">
        <v>0.2826827875095202</v>
      </c>
      <c r="AA2531" s="84" t="n">
        <v>0.3470999049025909</v>
      </c>
      <c r="AB2531" s="84" t="n">
        <v>0.3641082827039914</v>
      </c>
      <c r="AC2531" s="84" t="n">
        <v>0.4322443134512272</v>
      </c>
      <c r="AD2531" s="84" t="n">
        <v>0.4229249736468216</v>
      </c>
      <c r="AE2531" s="84" t="n">
        <v>0.439412591310811</v>
      </c>
      <c r="AF2531" s="84" t="n">
        <v>0.4961124211331336</v>
      </c>
      <c r="AG2531" s="84" t="n">
        <v>0.450363712571583</v>
      </c>
      <c r="AH2531" s="84" t="n">
        <v>0.4861573955396052</v>
      </c>
      <c r="AI2531" s="84" t="n">
        <v>0.4832984893974881</v>
      </c>
      <c r="AJ2531" s="84" t="n">
        <v>0.4549097440064292</v>
      </c>
      <c r="AK2531" s="84" t="n">
        <v>0.4707679080501382</v>
      </c>
    </row>
    <row r="2532">
      <c r="A2532" s="84" t="n">
        <v>5</v>
      </c>
      <c r="B2532" s="84" t="n">
        <v>0.486624748570614</v>
      </c>
      <c r="C2532" s="84" t="n">
        <v>0.4558145323389627</v>
      </c>
      <c r="D2532" s="84" t="n">
        <v>0.4803613035979059</v>
      </c>
      <c r="E2532" s="84" t="n">
        <v>0.480710618531497</v>
      </c>
      <c r="F2532" s="84" t="n">
        <v>0.4649858552476767</v>
      </c>
      <c r="G2532" s="84" t="n">
        <v>0.4823052087202492</v>
      </c>
      <c r="H2532" s="84" t="n">
        <v>0.5197812584391033</v>
      </c>
      <c r="I2532" s="84" t="n">
        <v>0.488191751027971</v>
      </c>
      <c r="J2532" s="84" t="n">
        <v>0.5111073117239916</v>
      </c>
      <c r="K2532" s="84" t="n">
        <v>0.5245679596599161</v>
      </c>
      <c r="L2532" s="84" t="n">
        <v>0.4998933471827426</v>
      </c>
      <c r="M2532" s="84" t="n">
        <v>0.5129656321489495</v>
      </c>
      <c r="N2532" s="84" t="n">
        <v>0.336130429143011</v>
      </c>
      <c r="O2532" s="84" t="n">
        <v>0.4478814648287855</v>
      </c>
      <c r="P2532" s="84" t="n">
        <v>0.4814643562578561</v>
      </c>
      <c r="Q2532" s="84" t="n">
        <v>0.2586786747180903</v>
      </c>
      <c r="R2532" s="84" t="n">
        <v>0.3246490298439116</v>
      </c>
      <c r="S2532" s="84" t="n">
        <v>0.3073822436433555</v>
      </c>
      <c r="T2532" s="84" t="n">
        <v>0.3826335403726708</v>
      </c>
      <c r="U2532" s="84" t="n">
        <v>0.3082424415734369</v>
      </c>
      <c r="V2532" s="84" t="n">
        <v>0.3258944953311316</v>
      </c>
      <c r="W2532" s="84" t="n">
        <v>0.3143168635600943</v>
      </c>
      <c r="X2532" s="84" t="n">
        <v>0.2959008227978612</v>
      </c>
      <c r="Y2532" s="84" t="n">
        <v>0.3040881159998628</v>
      </c>
      <c r="Z2532" s="84" t="n">
        <v>0.3029036557501903</v>
      </c>
      <c r="AA2532" s="84" t="n">
        <v>0.3723608589588901</v>
      </c>
      <c r="AB2532" s="84" t="n">
        <v>0.3834643928324233</v>
      </c>
      <c r="AC2532" s="84" t="n">
        <v>0.4636993372631298</v>
      </c>
      <c r="AD2532" s="84" t="n">
        <v>0.4548169026994823</v>
      </c>
      <c r="AE2532" s="84" t="n">
        <v>0.4660945103185573</v>
      </c>
      <c r="AF2532" s="84" t="n">
        <v>0.4864253393665159</v>
      </c>
      <c r="AG2532" s="84" t="n">
        <v>0.4454728759458633</v>
      </c>
      <c r="AH2532" s="84" t="n">
        <v>0.4653678543963087</v>
      </c>
      <c r="AI2532" s="84" t="n">
        <v>0.4787871166512096</v>
      </c>
      <c r="AJ2532" s="84" t="n">
        <v>0.4511068042207526</v>
      </c>
      <c r="AK2532" s="84" t="n">
        <v>0.4512364812887462</v>
      </c>
    </row>
    <row r="2533">
      <c r="A2533" s="84" t="n">
        <v>6</v>
      </c>
      <c r="B2533" s="84" t="n">
        <v>0.5147056494401242</v>
      </c>
      <c r="C2533" s="84" t="n">
        <v>0.4870639452970903</v>
      </c>
      <c r="D2533" s="84" t="n">
        <v>0.5100916875964535</v>
      </c>
      <c r="E2533" s="84" t="n">
        <v>0.5115801483171705</v>
      </c>
      <c r="F2533" s="84" t="n">
        <v>0.4974351197728472</v>
      </c>
      <c r="G2533" s="84" t="n">
        <v>0.5115346152747222</v>
      </c>
      <c r="H2533" s="84" t="n">
        <v>0.5560187685660275</v>
      </c>
      <c r="I2533" s="84" t="n">
        <v>0.5400733698315575</v>
      </c>
      <c r="J2533" s="84" t="n">
        <v>0.5542925868716764</v>
      </c>
      <c r="K2533" s="84" t="n">
        <v>0.5783221005564713</v>
      </c>
      <c r="L2533" s="84" t="n">
        <v>0.5554965616059131</v>
      </c>
      <c r="M2533" s="84" t="n">
        <v>0.5609602898589053</v>
      </c>
      <c r="N2533" s="84" t="n">
        <v>0.4176785767737944</v>
      </c>
      <c r="O2533" s="84" t="n">
        <v>0.5149165723947937</v>
      </c>
      <c r="P2533" s="84" t="n">
        <v>0.533785239719878</v>
      </c>
      <c r="Q2533" s="84" t="n">
        <v>0.3575001648594927</v>
      </c>
      <c r="R2533" s="84" t="n">
        <v>0.3867965877719775</v>
      </c>
      <c r="S2533" s="84" t="n">
        <v>0.3693018684094809</v>
      </c>
      <c r="T2533" s="84" t="n">
        <v>0.4848612836438923</v>
      </c>
      <c r="U2533" s="84" t="n">
        <v>0.4024317536197087</v>
      </c>
      <c r="V2533" s="84" t="n">
        <v>0.3911731489299546</v>
      </c>
      <c r="W2533" s="84" t="n">
        <v>0.3847726285485532</v>
      </c>
      <c r="X2533" s="84" t="n">
        <v>0.3527139550350989</v>
      </c>
      <c r="Y2533" s="84" t="n">
        <v>0.3481617039584235</v>
      </c>
      <c r="Z2533" s="84" t="n">
        <v>0.3496096725057121</v>
      </c>
      <c r="AA2533" s="84" t="n">
        <v>0.4248862026063456</v>
      </c>
      <c r="AB2533" s="84" t="n">
        <v>0.4231667692071061</v>
      </c>
      <c r="AC2533" s="84" t="n">
        <v>0.5177839944050354</v>
      </c>
      <c r="AD2533" s="84" t="n">
        <v>0.509015078601219</v>
      </c>
      <c r="AE2533" s="84" t="n">
        <v>0.5120373488798819</v>
      </c>
      <c r="AF2533" s="84" t="n">
        <v>0.5141323051430756</v>
      </c>
      <c r="AG2533" s="84" t="n">
        <v>0.4766457590841336</v>
      </c>
      <c r="AH2533" s="84" t="n">
        <v>0.49514483465778</v>
      </c>
      <c r="AI2533" s="84" t="n">
        <v>0.5054152192024145</v>
      </c>
      <c r="AJ2533" s="84" t="n">
        <v>0.4812128558457155</v>
      </c>
      <c r="AK2533" s="84" t="n">
        <v>0.4810907733381602</v>
      </c>
    </row>
    <row r="2534">
      <c r="A2534" s="84" t="n">
        <v>7</v>
      </c>
      <c r="B2534" s="84" t="n">
        <v>0.5559638258445652</v>
      </c>
      <c r="C2534" s="84" t="n">
        <v>0.5356874495143991</v>
      </c>
      <c r="D2534" s="84" t="n">
        <v>0.5535600810966199</v>
      </c>
      <c r="E2534" s="84" t="n">
        <v>0.559807676635971</v>
      </c>
      <c r="F2534" s="84" t="n">
        <v>0.5476790579228914</v>
      </c>
      <c r="G2534" s="84" t="n">
        <v>0.5554330123717822</v>
      </c>
      <c r="H2534" s="84" t="n">
        <v>0.6180968133945448</v>
      </c>
      <c r="I2534" s="84" t="n">
        <v>0.6207708499605614</v>
      </c>
      <c r="J2534" s="84" t="n">
        <v>0.5913877064934145</v>
      </c>
      <c r="K2534" s="84" t="n">
        <v>0.6558527391112779</v>
      </c>
      <c r="L2534" s="84" t="n">
        <v>0.6351986756502342</v>
      </c>
      <c r="M2534" s="84" t="n">
        <v>0.5965843724792723</v>
      </c>
      <c r="N2534" s="84" t="n">
        <v>0.5397663211039382</v>
      </c>
      <c r="O2534" s="84" t="n">
        <v>0.6136270292470978</v>
      </c>
      <c r="P2534" s="84" t="n">
        <v>0.5964984736936615</v>
      </c>
      <c r="Q2534" s="84" t="n">
        <v>0.4915639042496068</v>
      </c>
      <c r="R2534" s="84" t="n">
        <v>0.5000392510892179</v>
      </c>
      <c r="S2534" s="84" t="n">
        <v>0.4870452919012598</v>
      </c>
      <c r="T2534" s="84" t="n">
        <v>0.5913871635610766</v>
      </c>
      <c r="U2534" s="84" t="n">
        <v>0.5355563708761489</v>
      </c>
      <c r="V2534" s="84" t="n">
        <v>0.510493820562972</v>
      </c>
      <c r="W2534" s="84" t="n">
        <v>0.5022358121747424</v>
      </c>
      <c r="X2534" s="84" t="n">
        <v>0.4845634640574128</v>
      </c>
      <c r="Y2534" s="84" t="n">
        <v>0.4543255216533284</v>
      </c>
      <c r="Z2534" s="84" t="n">
        <v>0.5041793602437167</v>
      </c>
      <c r="AA2534" s="84" t="n">
        <v>0.5535815638825303</v>
      </c>
      <c r="AB2534" s="84" t="n">
        <v>0.4895312620164578</v>
      </c>
      <c r="AC2534" s="84" t="n">
        <v>0.6148133346654677</v>
      </c>
      <c r="AD2534" s="84" t="n">
        <v>0.6042004674824696</v>
      </c>
      <c r="AE2534" s="84" t="n">
        <v>0.5570859512002508</v>
      </c>
      <c r="AF2534" s="84" t="n">
        <v>0.5561468357657255</v>
      </c>
      <c r="AG2534" s="84" t="n">
        <v>0.5261319980258082</v>
      </c>
      <c r="AH2534" s="84" t="n">
        <v>0.5393027428864392</v>
      </c>
      <c r="AI2534" s="84" t="n">
        <v>0.5477309524183788</v>
      </c>
      <c r="AJ2534" s="84" t="n">
        <v>0.5286685714666293</v>
      </c>
      <c r="AK2534" s="84" t="n">
        <v>0.5244864020996427</v>
      </c>
    </row>
    <row r="2535">
      <c r="A2535" s="84" t="n">
        <v>8</v>
      </c>
      <c r="B2535" s="84" t="n">
        <v>0.6317489982419742</v>
      </c>
      <c r="C2535" s="84" t="n">
        <v>0.6288674318561795</v>
      </c>
      <c r="D2535" s="84" t="n">
        <v>0.5904822424627549</v>
      </c>
      <c r="E2535" s="84" t="n">
        <v>0.6246434683399885</v>
      </c>
      <c r="F2535" s="84" t="n">
        <v>0.6302807511098792</v>
      </c>
      <c r="G2535" s="84" t="n">
        <v>0.5812223206377326</v>
      </c>
      <c r="H2535" s="84" t="n">
        <v>0.655617067242776</v>
      </c>
      <c r="I2535" s="84" t="n">
        <v>0.6352371217743177</v>
      </c>
      <c r="J2535" s="84" t="n">
        <v>0.5950017097242039</v>
      </c>
      <c r="K2535" s="84" t="n">
        <v>0.6430914342596974</v>
      </c>
      <c r="L2535" s="84" t="n">
        <v>0.6271440694077987</v>
      </c>
      <c r="M2535" s="84" t="n">
        <v>0.5976753104214326</v>
      </c>
      <c r="N2535" s="84" t="n">
        <v>0.605699290582002</v>
      </c>
      <c r="O2535" s="84" t="n">
        <v>0.6211183406228908</v>
      </c>
      <c r="P2535" s="84" t="n">
        <v>0.6259651643023884</v>
      </c>
      <c r="Q2535" s="84" t="n">
        <v>0.5677007282079303</v>
      </c>
      <c r="R2535" s="84" t="n">
        <v>0.5481839829388601</v>
      </c>
      <c r="S2535" s="84" t="n">
        <v>0.5620834447021497</v>
      </c>
      <c r="T2535" s="84" t="n">
        <v>0.6559006211180125</v>
      </c>
      <c r="U2535" s="84" t="n">
        <v>0.6012668643219604</v>
      </c>
      <c r="V2535" s="84" t="n">
        <v>0.589235773400454</v>
      </c>
      <c r="W2535" s="84" t="n">
        <v>0.5884487296328156</v>
      </c>
      <c r="X2535" s="84" t="n">
        <v>0.566265287688818</v>
      </c>
      <c r="Y2535" s="84" t="n">
        <v>0.5363216620578066</v>
      </c>
      <c r="Z2535" s="84" t="n">
        <v>0.6040270373191166</v>
      </c>
      <c r="AA2535" s="84" t="n">
        <v>0.6316422533199521</v>
      </c>
      <c r="AB2535" s="84" t="n">
        <v>0.5650522956240869</v>
      </c>
      <c r="AC2535" s="84" t="n">
        <v>0.6185932660605455</v>
      </c>
      <c r="AD2535" s="84" t="n">
        <v>0.6084513497410516</v>
      </c>
      <c r="AE2535" s="84" t="n">
        <v>0.564779866909775</v>
      </c>
      <c r="AF2535" s="84" t="n">
        <v>0.6194793193550443</v>
      </c>
      <c r="AG2535" s="84" t="n">
        <v>0.6122201471715238</v>
      </c>
      <c r="AH2535" s="84" t="n">
        <v>0.5713509356575236</v>
      </c>
      <c r="AI2535" s="84" t="n">
        <v>0.6383671031328104</v>
      </c>
      <c r="AJ2535" s="84" t="n">
        <v>0.6216796428389065</v>
      </c>
      <c r="AK2535" s="84" t="n">
        <v>0.5645730576044166</v>
      </c>
    </row>
    <row r="2536">
      <c r="A2536" s="84" t="n">
        <v>9</v>
      </c>
      <c r="B2536" s="84" t="n">
        <v>0.6326992825353586</v>
      </c>
      <c r="C2536" s="84" t="n">
        <v>0.6241147408562358</v>
      </c>
      <c r="D2536" s="84" t="n">
        <v>0.5804409880876731</v>
      </c>
      <c r="E2536" s="84" t="n">
        <v>0.6212207644038791</v>
      </c>
      <c r="F2536" s="84" t="n">
        <v>0.6216370263076705</v>
      </c>
      <c r="G2536" s="84" t="n">
        <v>0.5745707020200578</v>
      </c>
      <c r="H2536" s="84" t="n">
        <v>0.636477180664326</v>
      </c>
      <c r="I2536" s="84" t="n">
        <v>0.5970073323158638</v>
      </c>
      <c r="J2536" s="84" t="n">
        <v>0.5930561614922945</v>
      </c>
      <c r="K2536" s="84" t="n">
        <v>0.5933354003818599</v>
      </c>
      <c r="L2536" s="84" t="n">
        <v>0.5791387089444615</v>
      </c>
      <c r="M2536" s="84" t="n">
        <v>0.5921545032595904</v>
      </c>
      <c r="N2536" s="84" t="n">
        <v>0.6210051584965527</v>
      </c>
      <c r="O2536" s="84" t="n">
        <v>0.5943763525311697</v>
      </c>
      <c r="P2536" s="84" t="n">
        <v>0.628910037708745</v>
      </c>
      <c r="Q2536" s="84" t="n">
        <v>0.5912709253798835</v>
      </c>
      <c r="R2536" s="84" t="n">
        <v>0.5353897633159322</v>
      </c>
      <c r="S2536" s="84" t="n">
        <v>0.5946189462067064</v>
      </c>
      <c r="T2536" s="84" t="n">
        <v>0.6925548654244306</v>
      </c>
      <c r="U2536" s="84" t="n">
        <v>0.6191192379390255</v>
      </c>
      <c r="V2536" s="84" t="n">
        <v>0.6272137490247214</v>
      </c>
      <c r="W2536" s="84" t="n">
        <v>0.6323898915737561</v>
      </c>
      <c r="X2536" s="84" t="n">
        <v>0.5824279071658637</v>
      </c>
      <c r="Y2536" s="84" t="n">
        <v>0.5899507106581576</v>
      </c>
      <c r="Z2536" s="84" t="n">
        <v>0.6356054836252856</v>
      </c>
      <c r="AA2536" s="84" t="n">
        <v>0.6415880139676667</v>
      </c>
      <c r="AB2536" s="84" t="n">
        <v>0.6150792124894255</v>
      </c>
      <c r="AC2536" s="84" t="n">
        <v>0.5763479535085091</v>
      </c>
      <c r="AD2536" s="84" t="n">
        <v>0.5668729089325818</v>
      </c>
      <c r="AE2536" s="84" t="n">
        <v>0.5734435063351413</v>
      </c>
      <c r="AF2536" s="84" t="n">
        <v>0.6124211331336435</v>
      </c>
      <c r="AG2536" s="84" t="n">
        <v>0.6136412675500926</v>
      </c>
      <c r="AH2536" s="84" t="n">
        <v>0.5669418097923609</v>
      </c>
      <c r="AI2536" s="84" t="n">
        <v>0.6434443623559741</v>
      </c>
      <c r="AJ2536" s="84" t="n">
        <v>0.6191376895087257</v>
      </c>
      <c r="AK2536" s="84" t="n">
        <v>0.5656647359609033</v>
      </c>
    </row>
    <row r="2537">
      <c r="A2537" s="84" t="n">
        <v>10</v>
      </c>
      <c r="B2537" s="84" t="n">
        <v>0.6089104990576347</v>
      </c>
      <c r="C2537" s="84" t="n">
        <v>0.5789759171942217</v>
      </c>
      <c r="D2537" s="84" t="n">
        <v>0.5833560282829505</v>
      </c>
      <c r="E2537" s="84" t="n">
        <v>0.5883791052073994</v>
      </c>
      <c r="F2537" s="84" t="n">
        <v>0.5726140861862505</v>
      </c>
      <c r="G2537" s="84" t="n">
        <v>0.5783422383496672</v>
      </c>
      <c r="H2537" s="84" t="n">
        <v>0.6179449095328112</v>
      </c>
      <c r="I2537" s="84" t="n">
        <v>0.5731878071661602</v>
      </c>
      <c r="J2537" s="84" t="n">
        <v>0.5926022002381824</v>
      </c>
      <c r="K2537" s="84" t="n">
        <v>0.5826629024625075</v>
      </c>
      <c r="L2537" s="84" t="n">
        <v>0.566113154002031</v>
      </c>
      <c r="M2537" s="84" t="n">
        <v>0.5998571863057536</v>
      </c>
      <c r="N2537" s="84" t="n">
        <v>0.6511279845943545</v>
      </c>
      <c r="O2537" s="84" t="n">
        <v>0.5963506577414621</v>
      </c>
      <c r="P2537" s="84" t="n">
        <v>0.6442135033219608</v>
      </c>
      <c r="Q2537" s="84" t="n">
        <v>0.6221985661934414</v>
      </c>
      <c r="R2537" s="84" t="n">
        <v>0.5405087595347439</v>
      </c>
      <c r="S2537" s="84" t="n">
        <v>0.6329441891344273</v>
      </c>
      <c r="T2537" s="84" t="n">
        <v>0.7415072463768116</v>
      </c>
      <c r="U2537" s="84" t="n">
        <v>0.6498560749327585</v>
      </c>
      <c r="V2537" s="84" t="n">
        <v>0.670468026890972</v>
      </c>
      <c r="W2537" s="84" t="n">
        <v>0.6716039077738123</v>
      </c>
      <c r="X2537" s="84" t="n">
        <v>0.5993950271990891</v>
      </c>
      <c r="Y2537" s="84" t="n">
        <v>0.6256784688816212</v>
      </c>
      <c r="Z2537" s="84" t="n">
        <v>0.6469725818735719</v>
      </c>
      <c r="AA2537" s="84" t="n">
        <v>0.6402780753487218</v>
      </c>
      <c r="AB2537" s="84" t="n">
        <v>0.6385161116665384</v>
      </c>
      <c r="AC2537" s="84" t="n">
        <v>0.5641589236353947</v>
      </c>
      <c r="AD2537" s="84" t="n">
        <v>0.554379210779596</v>
      </c>
      <c r="AE2537" s="84" t="n">
        <v>0.5763875178556912</v>
      </c>
      <c r="AF2537" s="84" t="n">
        <v>0.5805079344847364</v>
      </c>
      <c r="AG2537" s="84" t="n">
        <v>0.5704793863140898</v>
      </c>
      <c r="AH2537" s="84" t="n">
        <v>0.5725301204819276</v>
      </c>
      <c r="AI2537" s="84" t="n">
        <v>0.6000754515302513</v>
      </c>
      <c r="AJ2537" s="84" t="n">
        <v>0.573016221880335</v>
      </c>
      <c r="AK2537" s="84" t="n">
        <v>0.5759423503325944</v>
      </c>
    </row>
    <row r="2538">
      <c r="A2538" s="84" t="n">
        <v>11</v>
      </c>
      <c r="B2538" s="84" t="n">
        <v>0.5975229256085778</v>
      </c>
      <c r="C2538" s="84" t="n">
        <v>0.5632831138579454</v>
      </c>
      <c r="D2538" s="84" t="n">
        <v>0.5765273701092384</v>
      </c>
      <c r="E2538" s="84" t="n">
        <v>0.5777524244152881</v>
      </c>
      <c r="F2538" s="84" t="n">
        <v>0.5560770143852916</v>
      </c>
      <c r="G2538" s="84" t="n">
        <v>0.5764393268379098</v>
      </c>
      <c r="H2538" s="84" t="n">
        <v>0.6139278963002971</v>
      </c>
      <c r="I2538" s="84" t="n">
        <v>0.5665159131323597</v>
      </c>
      <c r="J2538" s="84" t="n">
        <v>0.592248464196017</v>
      </c>
      <c r="K2538" s="84" t="n">
        <v>0.57659230731572</v>
      </c>
      <c r="L2538" s="84" t="n">
        <v>0.5585431225162644</v>
      </c>
      <c r="M2538" s="84" t="n">
        <v>0.5975100167938328</v>
      </c>
      <c r="N2538" s="84" t="n">
        <v>0.6780778863135208</v>
      </c>
      <c r="O2538" s="84" t="n">
        <v>0.5960672416650453</v>
      </c>
      <c r="P2538" s="84" t="n">
        <v>0.6542961034297002</v>
      </c>
      <c r="Q2538" s="84" t="n">
        <v>0.665080875356803</v>
      </c>
      <c r="R2538" s="84" t="n">
        <v>0.5627166987217229</v>
      </c>
      <c r="S2538" s="84" t="n">
        <v>0.6797277140221244</v>
      </c>
      <c r="T2538" s="84" t="n">
        <v>0.7968944099378881</v>
      </c>
      <c r="U2538" s="84" t="n">
        <v>0.6828576746996726</v>
      </c>
      <c r="V2538" s="84" t="n">
        <v>0.7166864394400922</v>
      </c>
      <c r="W2538" s="84" t="n">
        <v>0.7182621138432971</v>
      </c>
      <c r="X2538" s="84" t="n">
        <v>0.6399424360973881</v>
      </c>
      <c r="Y2538" s="84" t="n">
        <v>0.6666905683082935</v>
      </c>
      <c r="Z2538" s="84" t="n">
        <v>0.6930978674790556</v>
      </c>
      <c r="AA2538" s="84" t="n">
        <v>0.6719421296557323</v>
      </c>
      <c r="AB2538" s="84" t="n">
        <v>0.6761228178112744</v>
      </c>
      <c r="AC2538" s="84" t="n">
        <v>0.5644586538781762</v>
      </c>
      <c r="AD2538" s="84" t="n">
        <v>0.555887070901508</v>
      </c>
      <c r="AE2538" s="84" t="n">
        <v>0.5791341005957703</v>
      </c>
      <c r="AF2538" s="84" t="n">
        <v>0.5685265438786565</v>
      </c>
      <c r="AG2538" s="84" t="n">
        <v>0.5560052876590699</v>
      </c>
      <c r="AH2538" s="84" t="n">
        <v>0.5687721097154576</v>
      </c>
      <c r="AI2538" s="84" t="n">
        <v>0.586934310011475</v>
      </c>
      <c r="AJ2538" s="84" t="n">
        <v>0.558073088373394</v>
      </c>
      <c r="AK2538" s="84" t="n">
        <v>0.5712023168469164</v>
      </c>
    </row>
    <row r="2539">
      <c r="A2539" s="84" t="n">
        <v>12</v>
      </c>
      <c r="B2539" s="84" t="n">
        <v>0.5998036079127006</v>
      </c>
      <c r="C2539" s="84" t="n">
        <v>0.5650371949730431</v>
      </c>
      <c r="D2539" s="84" t="n">
        <v>0.5764920668542782</v>
      </c>
      <c r="E2539" s="84" t="n">
        <v>0.5788444299568086</v>
      </c>
      <c r="F2539" s="84" t="n">
        <v>0.5557397365572561</v>
      </c>
      <c r="G2539" s="84" t="n">
        <v>0.5774507843081232</v>
      </c>
      <c r="H2539" s="84" t="n">
        <v>0.6060457736970024</v>
      </c>
      <c r="I2539" s="84" t="n">
        <v>0.5530577764087053</v>
      </c>
      <c r="J2539" s="84" t="n">
        <v>0.5837116343784269</v>
      </c>
      <c r="K2539" s="84" t="n">
        <v>0.5632924819269245</v>
      </c>
      <c r="L2539" s="84" t="n">
        <v>0.5434587044928658</v>
      </c>
      <c r="M2539" s="84" t="n">
        <v>0.5849543128413314</v>
      </c>
      <c r="N2539" s="84" t="n">
        <v>0.7200243457090687</v>
      </c>
      <c r="O2539" s="84" t="n">
        <v>0.5932282772385667</v>
      </c>
      <c r="P2539" s="84" t="n">
        <v>0.6545026036990486</v>
      </c>
      <c r="Q2539" s="84" t="n">
        <v>0.6987969967310719</v>
      </c>
      <c r="R2539" s="84" t="n">
        <v>0.5892864151980217</v>
      </c>
      <c r="S2539" s="84" t="n">
        <v>0.707538303687673</v>
      </c>
      <c r="T2539" s="84" t="n">
        <v>0.8339047619047617</v>
      </c>
      <c r="U2539" s="84" t="n">
        <v>0.7139978256119176</v>
      </c>
      <c r="V2539" s="84" t="n">
        <v>0.7570157719041362</v>
      </c>
      <c r="W2539" s="84" t="n">
        <v>0.7566243920720228</v>
      </c>
      <c r="X2539" s="84" t="n">
        <v>0.6727904551962893</v>
      </c>
      <c r="Y2539" s="84" t="n">
        <v>0.7000021823238007</v>
      </c>
      <c r="Z2539" s="84" t="n">
        <v>0.7198400609291697</v>
      </c>
      <c r="AA2539" s="84" t="n">
        <v>0.6906797021534111</v>
      </c>
      <c r="AB2539" s="84" t="n">
        <v>0.7096391217411365</v>
      </c>
      <c r="AC2539" s="84" t="n">
        <v>0.5499883438238918</v>
      </c>
      <c r="AD2539" s="84" t="n">
        <v>0.542433200421651</v>
      </c>
      <c r="AE2539" s="84" t="n">
        <v>0.5730951026048986</v>
      </c>
      <c r="AF2539" s="84" t="n">
        <v>0.5619782040660252</v>
      </c>
      <c r="AG2539" s="84" t="n">
        <v>0.5569452608239519</v>
      </c>
      <c r="AH2539" s="84" t="n">
        <v>0.5701614970520378</v>
      </c>
      <c r="AI2539" s="84" t="n">
        <v>0.5929232752251756</v>
      </c>
      <c r="AJ2539" s="84" t="n">
        <v>0.5617494855042057</v>
      </c>
      <c r="AK2539" s="84" t="n">
        <v>0.5740531245757727</v>
      </c>
    </row>
    <row r="2540">
      <c r="A2540" s="84" t="n">
        <v>13</v>
      </c>
      <c r="B2540" s="84" t="n">
        <v>0.5805761890432221</v>
      </c>
      <c r="C2540" s="84" t="n">
        <v>0.5496473052429884</v>
      </c>
      <c r="D2540" s="84" t="n">
        <v>0.5705762499873916</v>
      </c>
      <c r="E2540" s="84" t="n">
        <v>0.567630999918507</v>
      </c>
      <c r="F2540" s="84" t="n">
        <v>0.5404837975914701</v>
      </c>
      <c r="G2540" s="84" t="n">
        <v>0.5696734192405498</v>
      </c>
      <c r="H2540" s="84" t="n">
        <v>0.5986868755063461</v>
      </c>
      <c r="I2540" s="84" t="n">
        <v>0.5497369980910775</v>
      </c>
      <c r="J2540" s="84" t="n">
        <v>0.5879387800823026</v>
      </c>
      <c r="K2540" s="84" t="n">
        <v>0.5658055777672611</v>
      </c>
      <c r="L2540" s="84" t="n">
        <v>0.5442516450037792</v>
      </c>
      <c r="M2540" s="84" t="n">
        <v>0.5927098898483266</v>
      </c>
      <c r="N2540" s="84" t="n">
        <v>0.7537092284206219</v>
      </c>
      <c r="O2540" s="84" t="n">
        <v>0.6024008704236109</v>
      </c>
      <c r="P2540" s="84" t="n">
        <v>0.675224456814509</v>
      </c>
      <c r="Q2540" s="84" t="n">
        <v>0.7398799822893802</v>
      </c>
      <c r="R2540" s="84" t="n">
        <v>0.623480655754864</v>
      </c>
      <c r="S2540" s="84" t="n">
        <v>0.743945128943534</v>
      </c>
      <c r="T2540" s="84" t="n">
        <v>0.8522650103519668</v>
      </c>
      <c r="U2540" s="84" t="n">
        <v>0.7417900663377206</v>
      </c>
      <c r="V2540" s="84" t="n">
        <v>0.7832939659195767</v>
      </c>
      <c r="W2540" s="84" t="n">
        <v>0.7840162852300118</v>
      </c>
      <c r="X2540" s="84" t="n">
        <v>0.7059027687017336</v>
      </c>
      <c r="Y2540" s="84" t="n">
        <v>0.7379403227968661</v>
      </c>
      <c r="Z2540" s="84" t="n">
        <v>0.7516945925361767</v>
      </c>
      <c r="AA2540" s="84" t="n">
        <v>0.7183030562728582</v>
      </c>
      <c r="AB2540" s="84" t="n">
        <v>0.753710682150273</v>
      </c>
      <c r="AC2540" s="84" t="n">
        <v>0.5517201185599627</v>
      </c>
      <c r="AD2540" s="84" t="n">
        <v>0.5439341858013658</v>
      </c>
      <c r="AE2540" s="84" t="n">
        <v>0.5849117957889601</v>
      </c>
      <c r="AF2540" s="84" t="n">
        <v>0.5456790516856798</v>
      </c>
      <c r="AG2540" s="84" t="n">
        <v>0.5420842602857616</v>
      </c>
      <c r="AH2540" s="84" t="n">
        <v>0.564711612407075</v>
      </c>
      <c r="AI2540" s="84" t="n">
        <v>0.5674741028341481</v>
      </c>
      <c r="AJ2540" s="84" t="n">
        <v>0.5456674681034808</v>
      </c>
      <c r="AK2540" s="84" t="n">
        <v>0.5703708312593331</v>
      </c>
    </row>
    <row r="2541">
      <c r="A2541" s="84" t="n">
        <v>14</v>
      </c>
      <c r="B2541" s="84" t="n">
        <v>0.5782638305959866</v>
      </c>
      <c r="C2541" s="84" t="n">
        <v>0.5499525670167001</v>
      </c>
      <c r="D2541" s="84" t="n">
        <v>0.5810260134555834</v>
      </c>
      <c r="E2541" s="84" t="n">
        <v>0.5671909379838643</v>
      </c>
      <c r="F2541" s="84" t="n">
        <v>0.5395216406866871</v>
      </c>
      <c r="G2541" s="84" t="n">
        <v>0.5807594502700077</v>
      </c>
      <c r="H2541" s="84" t="n">
        <v>0.6026194977045638</v>
      </c>
      <c r="I2541" s="84" t="n">
        <v>0.5495479727616833</v>
      </c>
      <c r="J2541" s="84" t="n">
        <v>0.5885990873610113</v>
      </c>
      <c r="K2541" s="84" t="n">
        <v>0.5696241779402406</v>
      </c>
      <c r="L2541" s="84" t="n">
        <v>0.5466095996809688</v>
      </c>
      <c r="M2541" s="84" t="n">
        <v>0.5915991166708541</v>
      </c>
      <c r="N2541" s="84" t="n">
        <v>0.7660816379473773</v>
      </c>
      <c r="O2541" s="84" t="n">
        <v>0.6100483008245488</v>
      </c>
      <c r="P2541" s="84" t="n">
        <v>0.6861914167714133</v>
      </c>
      <c r="Q2541" s="84" t="n">
        <v>0.7617921639928027</v>
      </c>
      <c r="R2541" s="84" t="n">
        <v>0.6557793957949001</v>
      </c>
      <c r="S2541" s="84" t="n">
        <v>0.7669316525982706</v>
      </c>
      <c r="T2541" s="84" t="n">
        <v>0.8910807453416149</v>
      </c>
      <c r="U2541" s="84" t="n">
        <v>0.7661210912946242</v>
      </c>
      <c r="V2541" s="84" t="n">
        <v>0.8037578957493884</v>
      </c>
      <c r="W2541" s="84" t="n">
        <v>0.8056248775626665</v>
      </c>
      <c r="X2541" s="84" t="n">
        <v>0.739781826419566</v>
      </c>
      <c r="Y2541" s="84" t="n">
        <v>0.7693533151057335</v>
      </c>
      <c r="Z2541" s="84" t="n">
        <v>0.7773990860624524</v>
      </c>
      <c r="AA2541" s="84" t="n">
        <v>0.7367399255007649</v>
      </c>
      <c r="AB2541" s="84" t="n">
        <v>0.7633430746750751</v>
      </c>
      <c r="AC2541" s="84" t="n">
        <v>0.5500716022246644</v>
      </c>
      <c r="AD2541" s="84" t="n">
        <v>0.5421765433796233</v>
      </c>
      <c r="AE2541" s="84" t="n">
        <v>0.5801793117864982</v>
      </c>
      <c r="AF2541" s="84" t="n">
        <v>0.5451054744758141</v>
      </c>
      <c r="AG2541" s="84" t="n">
        <v>0.5426546925494103</v>
      </c>
      <c r="AH2541" s="84" t="n">
        <v>0.5765342219943602</v>
      </c>
      <c r="AI2541" s="84" t="n">
        <v>0.5630098872942767</v>
      </c>
      <c r="AJ2541" s="84" t="n">
        <v>0.5449792536647418</v>
      </c>
      <c r="AK2541" s="84" t="n">
        <v>0.5836350061088739</v>
      </c>
    </row>
    <row r="2542">
      <c r="A2542" s="84" t="n">
        <v>15</v>
      </c>
      <c r="B2542" s="84" t="n">
        <v>0.5754288157873897</v>
      </c>
      <c r="C2542" s="84" t="n">
        <v>0.5444461142524376</v>
      </c>
      <c r="D2542" s="84" t="n">
        <v>0.5696886252912517</v>
      </c>
      <c r="E2542" s="84" t="n">
        <v>0.5624643468339989</v>
      </c>
      <c r="F2542" s="84" t="n">
        <v>0.536778970596694</v>
      </c>
      <c r="G2542" s="84" t="n">
        <v>0.5732506643046944</v>
      </c>
      <c r="H2542" s="84" t="n">
        <v>0.6065858763165001</v>
      </c>
      <c r="I2542" s="84" t="n">
        <v>0.5591672617464074</v>
      </c>
      <c r="J2542" s="84" t="n">
        <v>0.5898548503106982</v>
      </c>
      <c r="K2542" s="84" t="n">
        <v>0.5784200133814195</v>
      </c>
      <c r="L2542" s="84" t="n">
        <v>0.5578521977435972</v>
      </c>
      <c r="M2542" s="84" t="n">
        <v>0.5918239160043903</v>
      </c>
      <c r="N2542" s="84" t="n">
        <v>0.7767977410374864</v>
      </c>
      <c r="O2542" s="84" t="n">
        <v>0.6272406082397221</v>
      </c>
      <c r="P2542" s="84" t="n">
        <v>0.6920228048123545</v>
      </c>
      <c r="Q2542" s="84" t="n">
        <v>0.7888479618656443</v>
      </c>
      <c r="R2542" s="84" t="n">
        <v>0.6891068414648507</v>
      </c>
      <c r="S2542" s="84" t="n">
        <v>0.7809684344849589</v>
      </c>
      <c r="T2542" s="84" t="n">
        <v>0.9062360248447204</v>
      </c>
      <c r="U2542" s="84" t="n">
        <v>0.7868897347840044</v>
      </c>
      <c r="V2542" s="84" t="n">
        <v>0.8273070907659369</v>
      </c>
      <c r="W2542" s="84" t="n">
        <v>0.8262880407471445</v>
      </c>
      <c r="X2542" s="84" t="n">
        <v>0.761982556569168</v>
      </c>
      <c r="Y2542" s="84" t="n">
        <v>0.7832422472946979</v>
      </c>
      <c r="Z2542" s="84" t="n">
        <v>0.7963632901751714</v>
      </c>
      <c r="AA2542" s="84" t="n">
        <v>0.7639103453201173</v>
      </c>
      <c r="AB2542" s="84" t="n">
        <v>0.7782579020226102</v>
      </c>
      <c r="AC2542" s="84" t="n">
        <v>0.5627268791421053</v>
      </c>
      <c r="AD2542" s="84" t="n">
        <v>0.5558939456437051</v>
      </c>
      <c r="AE2542" s="84" t="n">
        <v>0.5821303726758569</v>
      </c>
      <c r="AF2542" s="84" t="n">
        <v>0.5367408068319419</v>
      </c>
      <c r="AG2542" s="84" t="n">
        <v>0.5389518431162464</v>
      </c>
      <c r="AH2542" s="84" t="n">
        <v>0.5674134837221225</v>
      </c>
      <c r="AI2542" s="84" t="n">
        <v>0.5433924894289264</v>
      </c>
      <c r="AJ2542" s="84" t="n">
        <v>0.5380704687184334</v>
      </c>
      <c r="AK2542" s="84" t="n">
        <v>0.5724467170460202</v>
      </c>
    </row>
    <row r="2543">
      <c r="A2543" s="84" t="n">
        <v>16</v>
      </c>
      <c r="B2543" s="84" t="n">
        <v>0.5862937328750851</v>
      </c>
      <c r="C2543" s="84" t="n">
        <v>0.5571215223639472</v>
      </c>
      <c r="D2543" s="84" t="n">
        <v>0.570238347404202</v>
      </c>
      <c r="E2543" s="84" t="n">
        <v>0.5668160704099096</v>
      </c>
      <c r="F2543" s="84" t="n">
        <v>0.550628278000596</v>
      </c>
      <c r="G2543" s="84" t="n">
        <v>0.5736563901825769</v>
      </c>
      <c r="H2543" s="84" t="n">
        <v>0.6266034296516337</v>
      </c>
      <c r="I2543" s="84" t="n">
        <v>0.6019103226499019</v>
      </c>
      <c r="J2543" s="84" t="n">
        <v>0.6317195109009657</v>
      </c>
      <c r="K2543" s="84" t="n">
        <v>0.6161980450072619</v>
      </c>
      <c r="L2543" s="84" t="n">
        <v>0.6043203665147248</v>
      </c>
      <c r="M2543" s="84" t="n">
        <v>0.6374846276926333</v>
      </c>
      <c r="N2543" s="84" t="n">
        <v>0.8459734791415143</v>
      </c>
      <c r="O2543" s="84" t="n">
        <v>0.6874545153224818</v>
      </c>
      <c r="P2543" s="84" t="n">
        <v>0.7631576584665113</v>
      </c>
      <c r="Q2543" s="84" t="n">
        <v>0.8419232979434956</v>
      </c>
      <c r="R2543" s="84" t="n">
        <v>0.7649105075165837</v>
      </c>
      <c r="S2543" s="84" t="n">
        <v>0.8489235305782845</v>
      </c>
      <c r="T2543" s="84" t="n">
        <v>0.9290103519668738</v>
      </c>
      <c r="U2543" s="84" t="n">
        <v>0.838090369295266</v>
      </c>
      <c r="V2543" s="84" t="n">
        <v>0.8745230486410227</v>
      </c>
      <c r="W2543" s="84" t="n">
        <v>0.8756121866668936</v>
      </c>
      <c r="X2543" s="84" t="n">
        <v>0.8268508595376881</v>
      </c>
      <c r="Y2543" s="84" t="n">
        <v>0.8463176403468021</v>
      </c>
      <c r="Z2543" s="84" t="n">
        <v>0.8778179741051028</v>
      </c>
      <c r="AA2543" s="84" t="n">
        <v>0.852134805275839</v>
      </c>
      <c r="AB2543" s="84" t="n">
        <v>0.870227062985465</v>
      </c>
      <c r="AC2543" s="84" t="n">
        <v>0.6127651780064608</v>
      </c>
      <c r="AD2543" s="84" t="n">
        <v>0.608318438058573</v>
      </c>
      <c r="AE2543" s="84" t="n">
        <v>0.6348612772480751</v>
      </c>
      <c r="AF2543" s="84" t="n">
        <v>0.546157032693901</v>
      </c>
      <c r="AG2543" s="84" t="n">
        <v>0.552627336602158</v>
      </c>
      <c r="AH2543" s="84" t="n">
        <v>0.5678492694180978</v>
      </c>
      <c r="AI2543" s="84" t="n">
        <v>0.5593945014697329</v>
      </c>
      <c r="AJ2543" s="84" t="n">
        <v>0.5530979639952844</v>
      </c>
      <c r="AK2543" s="84" t="n">
        <v>0.5713833205122405</v>
      </c>
    </row>
    <row r="2544">
      <c r="A2544" s="84" t="n">
        <v>17</v>
      </c>
      <c r="B2544" s="84" t="n">
        <v>0.6380525507214242</v>
      </c>
      <c r="C2544" s="84" t="n">
        <v>0.6087178066237109</v>
      </c>
      <c r="D2544" s="84" t="n">
        <v>0.6221341321955598</v>
      </c>
      <c r="E2544" s="84" t="n">
        <v>0.6036345856083449</v>
      </c>
      <c r="F2544" s="84" t="n">
        <v>0.6003179301076674</v>
      </c>
      <c r="G2544" s="84" t="n">
        <v>0.6232920940598303</v>
      </c>
      <c r="H2544" s="84" t="n">
        <v>0.6691702673507965</v>
      </c>
      <c r="I2544" s="84" t="n">
        <v>0.6715603224165371</v>
      </c>
      <c r="J2544" s="84" t="n">
        <v>0.6979742715985332</v>
      </c>
      <c r="K2544" s="84" t="n">
        <v>0.6743256254181693</v>
      </c>
      <c r="L2544" s="84" t="n">
        <v>0.6714559964387232</v>
      </c>
      <c r="M2544" s="84" t="n">
        <v>0.6964812292556498</v>
      </c>
      <c r="N2544" s="84" t="n">
        <v>0.9450026441036488</v>
      </c>
      <c r="O2544" s="84" t="n">
        <v>0.7716146790312933</v>
      </c>
      <c r="P2544" s="84" t="n">
        <v>0.8534431675345664</v>
      </c>
      <c r="Q2544" s="84" t="n">
        <v>0.9404339101845486</v>
      </c>
      <c r="R2544" s="84" t="n">
        <v>0.8843940940194425</v>
      </c>
      <c r="S2544" s="84" t="n">
        <v>0.952845724730775</v>
      </c>
      <c r="T2544" s="84" t="n">
        <v>0.9657391304347827</v>
      </c>
      <c r="U2544" s="84" t="n">
        <v>0.9300756179875312</v>
      </c>
      <c r="V2544" s="84" t="n">
        <v>0.9561650082475623</v>
      </c>
      <c r="W2544" s="84" t="n">
        <v>0.950292571993152</v>
      </c>
      <c r="X2544" s="84" t="n">
        <v>0.9252613174640516</v>
      </c>
      <c r="Y2544" s="84" t="n">
        <v>0.9502056060780836</v>
      </c>
      <c r="Z2544" s="84" t="n">
        <v>0.9807025894897182</v>
      </c>
      <c r="AA2544" s="84" t="n">
        <v>0.9761824216386074</v>
      </c>
      <c r="AB2544" s="84" t="n">
        <v>1</v>
      </c>
      <c r="AC2544" s="84" t="n">
        <v>0.6914776700969127</v>
      </c>
      <c r="AD2544" s="84" t="n">
        <v>0.6883106466840828</v>
      </c>
      <c r="AE2544" s="84" t="n">
        <v>0.7135192260791806</v>
      </c>
      <c r="AF2544" s="84" t="n">
        <v>0.6037537441845645</v>
      </c>
      <c r="AG2544" s="84" t="n">
        <v>0.6062454892448714</v>
      </c>
      <c r="AH2544" s="84" t="n">
        <v>0.6209741092027685</v>
      </c>
      <c r="AI2544" s="84" t="n">
        <v>0.6152129147869281</v>
      </c>
      <c r="AJ2544" s="84" t="n">
        <v>0.6069807144553893</v>
      </c>
      <c r="AK2544" s="84" t="n">
        <v>0.6238065070817685</v>
      </c>
    </row>
    <row r="2545">
      <c r="A2545" s="84" t="n">
        <v>18</v>
      </c>
      <c r="B2545" s="84" t="n">
        <v>0.7167519282852121</v>
      </c>
      <c r="C2545" s="84" t="n">
        <v>0.6932753179418782</v>
      </c>
      <c r="D2545" s="84" t="n">
        <v>0.7085312837272167</v>
      </c>
      <c r="E2545" s="84" t="n">
        <v>0.6838562464346833</v>
      </c>
      <c r="F2545" s="84" t="n">
        <v>0.6816254176754498</v>
      </c>
      <c r="G2545" s="84" t="n">
        <v>0.7037915369010544</v>
      </c>
      <c r="H2545" s="84" t="n">
        <v>0.7494092627599243</v>
      </c>
      <c r="I2545" s="84" t="n">
        <v>0.7609646359278811</v>
      </c>
      <c r="J2545" s="84" t="n">
        <v>0.7796106545295902</v>
      </c>
      <c r="K2545" s="84" t="n">
        <v>0.7591181318233</v>
      </c>
      <c r="L2545" s="84" t="n">
        <v>0.7598085813784179</v>
      </c>
      <c r="M2545" s="84" t="n">
        <v>0.7717030533038892</v>
      </c>
      <c r="N2545" s="84" t="n">
        <v>1</v>
      </c>
      <c r="O2545" s="84" t="n">
        <v>0.8670034033947481</v>
      </c>
      <c r="P2545" s="84" t="n">
        <v>0.9132339737834444</v>
      </c>
      <c r="Q2545" s="84" t="n">
        <v>1</v>
      </c>
      <c r="R2545" s="84" t="n">
        <v>1</v>
      </c>
      <c r="S2545" s="84" t="n">
        <v>1</v>
      </c>
      <c r="T2545" s="84" t="n">
        <v>0.9927536231884059</v>
      </c>
      <c r="U2545" s="84" t="n">
        <v>1</v>
      </c>
      <c r="V2545" s="84" t="n">
        <v>1</v>
      </c>
      <c r="W2545" s="84" t="n">
        <v>1</v>
      </c>
      <c r="X2545" s="84" t="n">
        <v>1</v>
      </c>
      <c r="Y2545" s="84" t="n">
        <v>1</v>
      </c>
      <c r="Z2545" s="84" t="n">
        <v>1</v>
      </c>
      <c r="AA2545" s="84" t="n">
        <v>1</v>
      </c>
      <c r="AB2545" s="84" t="n">
        <v>0.9837201030531416</v>
      </c>
      <c r="AC2545" s="84" t="n">
        <v>0.7834448995903687</v>
      </c>
      <c r="AD2545" s="84" t="n">
        <v>0.7820752555112518</v>
      </c>
      <c r="AE2545" s="84" t="n">
        <v>0.7999233511793467</v>
      </c>
      <c r="AF2545" s="84" t="n">
        <v>0.6900293161685042</v>
      </c>
      <c r="AG2545" s="84" t="n">
        <v>0.6904313707983322</v>
      </c>
      <c r="AH2545" s="84" t="n">
        <v>0.7075467828761856</v>
      </c>
      <c r="AI2545" s="84" t="n">
        <v>0.7007718062781961</v>
      </c>
      <c r="AJ2545" s="84" t="n">
        <v>0.6932450642814484</v>
      </c>
      <c r="AK2545" s="84" t="n">
        <v>0.7124473958097652</v>
      </c>
    </row>
    <row r="2546">
      <c r="A2546" s="84" t="n">
        <v>19</v>
      </c>
      <c r="B2546" s="84" t="n">
        <v>0.8056351858597699</v>
      </c>
      <c r="C2546" s="84" t="n">
        <v>0.7890617661976596</v>
      </c>
      <c r="D2546" s="84" t="n">
        <v>0.8034617363149452</v>
      </c>
      <c r="E2546" s="84" t="n">
        <v>0.7792844918914512</v>
      </c>
      <c r="F2546" s="84" t="n">
        <v>0.7768815658057802</v>
      </c>
      <c r="G2546" s="84" t="n">
        <v>0.7947598502814368</v>
      </c>
      <c r="H2546" s="84" t="n">
        <v>0.8337159060221441</v>
      </c>
      <c r="I2546" s="84" t="n">
        <v>0.8421591826638105</v>
      </c>
      <c r="J2546" s="84" t="n">
        <v>0.8490549352073482</v>
      </c>
      <c r="K2546" s="84" t="n">
        <v>0.8364692635323685</v>
      </c>
      <c r="L2546" s="84" t="n">
        <v>0.8328773538972329</v>
      </c>
      <c r="M2546" s="84" t="n">
        <v>0.8330402126337225</v>
      </c>
      <c r="N2546" s="84" t="n">
        <v>0.8997535495844267</v>
      </c>
      <c r="O2546" s="84" t="n">
        <v>0.8901714667262322</v>
      </c>
      <c r="P2546" s="84" t="n">
        <v>0.913655952594721</v>
      </c>
      <c r="Q2546" s="84" t="n">
        <v>0.9829205565656471</v>
      </c>
      <c r="R2546" s="84" t="n">
        <v>0.9966587510303413</v>
      </c>
      <c r="S2546" s="84" t="n">
        <v>0.9726894922444195</v>
      </c>
      <c r="T2546" s="84" t="n">
        <v>1</v>
      </c>
      <c r="U2546" s="84" t="n">
        <v>0.9836556697304137</v>
      </c>
      <c r="V2546" s="84" t="n">
        <v>0.9872207318420033</v>
      </c>
      <c r="W2546" s="84" t="n">
        <v>0.9391007350498691</v>
      </c>
      <c r="X2546" s="84" t="n">
        <v>0.9447203561875388</v>
      </c>
      <c r="Y2546" s="84" t="n">
        <v>0.9237683120348921</v>
      </c>
      <c r="Z2546" s="84" t="n">
        <v>0.9224390708301599</v>
      </c>
      <c r="AA2546" s="84" t="n">
        <v>0.9647820089233696</v>
      </c>
      <c r="AB2546" s="84" t="n">
        <v>0.9586922248711834</v>
      </c>
      <c r="AC2546" s="84" t="n">
        <v>0.8631564924900922</v>
      </c>
      <c r="AD2546" s="84" t="n">
        <v>0.8612608277189607</v>
      </c>
      <c r="AE2546" s="84" t="n">
        <v>0.8660097320775315</v>
      </c>
      <c r="AF2546" s="84" t="n">
        <v>0.7863902874259129</v>
      </c>
      <c r="AG2546" s="84" t="n">
        <v>0.7864177597884936</v>
      </c>
      <c r="AH2546" s="84" t="n">
        <v>0.8023583696488077</v>
      </c>
      <c r="AI2546" s="84" t="n">
        <v>0.7944888944778911</v>
      </c>
      <c r="AJ2546" s="84" t="n">
        <v>0.7901101365106639</v>
      </c>
      <c r="AK2546" s="84" t="n">
        <v>0.8082662111407757</v>
      </c>
    </row>
    <row r="2547">
      <c r="A2547" s="84" t="n">
        <v>20</v>
      </c>
      <c r="B2547" s="84" t="n">
        <v>0.8839386116346473</v>
      </c>
      <c r="C2547" s="84" t="n">
        <v>0.8742157120583099</v>
      </c>
      <c r="D2547" s="84" t="n">
        <v>0.8775632684762104</v>
      </c>
      <c r="E2547" s="84" t="n">
        <v>0.8612826990465323</v>
      </c>
      <c r="F2547" s="84" t="n">
        <v>0.8613212924277205</v>
      </c>
      <c r="G2547" s="84" t="n">
        <v>0.8655618731963771</v>
      </c>
      <c r="H2547" s="84" t="n">
        <v>0.913802997569538</v>
      </c>
      <c r="I2547" s="84" t="n">
        <v>0.9335330934345204</v>
      </c>
      <c r="J2547" s="84" t="n">
        <v>0.9367048308552159</v>
      </c>
      <c r="K2547" s="84" t="n">
        <v>0.922306173403613</v>
      </c>
      <c r="L2547" s="84" t="n">
        <v>0.9196857915262017</v>
      </c>
      <c r="M2547" s="84" t="n">
        <v>0.9234558269309604</v>
      </c>
      <c r="N2547" s="84" t="n">
        <v>0.8410744040789039</v>
      </c>
      <c r="O2547" s="84" t="n">
        <v>0.9332314956923156</v>
      </c>
      <c r="P2547" s="84" t="n">
        <v>0.9467049739630097</v>
      </c>
      <c r="Q2547" s="84" t="n">
        <v>0.8894687756120999</v>
      </c>
      <c r="R2547" s="84" t="n">
        <v>0.9298452198715184</v>
      </c>
      <c r="S2547" s="84" t="n">
        <v>0.8983885291556378</v>
      </c>
      <c r="T2547" s="84" t="n">
        <v>0.9606128364389235</v>
      </c>
      <c r="U2547" s="84" t="n">
        <v>0.9248689566983832</v>
      </c>
      <c r="V2547" s="84" t="n">
        <v>0.9296873051669288</v>
      </c>
      <c r="W2547" s="84" t="n">
        <v>0.8835929714582605</v>
      </c>
      <c r="X2547" s="84" t="n">
        <v>0.896528739838461</v>
      </c>
      <c r="Y2547" s="84" t="n">
        <v>0.874778260313818</v>
      </c>
      <c r="Z2547" s="84" t="n">
        <v>0.8922981721249048</v>
      </c>
      <c r="AA2547" s="84" t="n">
        <v>0.9677740064576026</v>
      </c>
      <c r="AB2547" s="84" t="n">
        <v>0.9654454741213565</v>
      </c>
      <c r="AC2547" s="84" t="n">
        <v>0.9601358777100608</v>
      </c>
      <c r="AD2547" s="84" t="n">
        <v>0.9586163435537836</v>
      </c>
      <c r="AE2547" s="84" t="n">
        <v>0.9587606117969505</v>
      </c>
      <c r="AF2547" s="84" t="n">
        <v>0.8707061372761457</v>
      </c>
      <c r="AG2547" s="84" t="n">
        <v>0.870772290880772</v>
      </c>
      <c r="AH2547" s="84" t="n">
        <v>0.8756523968213279</v>
      </c>
      <c r="AI2547" s="84" t="n">
        <v>0.8788688558089819</v>
      </c>
      <c r="AJ2547" s="84" t="n">
        <v>0.8765254495039304</v>
      </c>
      <c r="AK2547" s="84" t="n">
        <v>0.8829075976288522</v>
      </c>
    </row>
    <row r="2548">
      <c r="A2548" s="84" t="n">
        <v>21</v>
      </c>
      <c r="B2548" s="84" t="n">
        <v>0.9792046120464372</v>
      </c>
      <c r="C2548" s="84" t="n">
        <v>0.977948359100558</v>
      </c>
      <c r="D2548" s="84" t="n">
        <v>0.9742841004226304</v>
      </c>
      <c r="E2548" s="84" t="n">
        <v>0.9609648765381793</v>
      </c>
      <c r="F2548" s="84" t="n">
        <v>0.9624183604637175</v>
      </c>
      <c r="G2548" s="84" t="n">
        <v>0.9620332009485985</v>
      </c>
      <c r="H2548" s="84" t="n">
        <v>0.9934681339454494</v>
      </c>
      <c r="I2548" s="84" t="n">
        <v>1</v>
      </c>
      <c r="J2548" s="84" t="n">
        <v>1</v>
      </c>
      <c r="K2548" s="84" t="n">
        <v>1</v>
      </c>
      <c r="L2548" s="84" t="n">
        <v>1</v>
      </c>
      <c r="M2548" s="84" t="n">
        <v>1</v>
      </c>
      <c r="N2548" s="84" t="n">
        <v>0.8229947217704517</v>
      </c>
      <c r="O2548" s="84" t="n">
        <v>1</v>
      </c>
      <c r="P2548" s="84" t="n">
        <v>1</v>
      </c>
      <c r="Q2548" s="84" t="n">
        <v>0.849309003212405</v>
      </c>
      <c r="R2548" s="84" t="n">
        <v>0.9236599023956251</v>
      </c>
      <c r="S2548" s="84" t="n">
        <v>0.876225416231969</v>
      </c>
      <c r="T2548" s="84" t="n">
        <v>0.9290269151138716</v>
      </c>
      <c r="U2548" s="84" t="n">
        <v>0.9045265580192025</v>
      </c>
      <c r="V2548" s="84" t="n">
        <v>0.9120913181492686</v>
      </c>
      <c r="W2548" s="84" t="n">
        <v>0.8497193523384465</v>
      </c>
      <c r="X2548" s="84" t="n">
        <v>0.8712377981662035</v>
      </c>
      <c r="Y2548" s="84" t="n">
        <v>0.8449988932500726</v>
      </c>
      <c r="Z2548" s="84" t="n">
        <v>0.8645373191165271</v>
      </c>
      <c r="AA2548" s="84" t="n">
        <v>0.9641411350796675</v>
      </c>
      <c r="AB2548" s="84" t="n">
        <v>0.976466969160963</v>
      </c>
      <c r="AC2548" s="84" t="n">
        <v>1</v>
      </c>
      <c r="AD2548" s="84" t="n">
        <v>1</v>
      </c>
      <c r="AE2548" s="84" t="n">
        <v>1</v>
      </c>
      <c r="AF2548" s="84" t="n">
        <v>0.9715601300108343</v>
      </c>
      <c r="AG2548" s="84" t="n">
        <v>0.973903964008204</v>
      </c>
      <c r="AH2548" s="84" t="n">
        <v>0.9730325557549344</v>
      </c>
      <c r="AI2548" s="84" t="n">
        <v>0.9809642076803372</v>
      </c>
      <c r="AJ2548" s="84" t="n">
        <v>0.9817956180720668</v>
      </c>
      <c r="AK2548" s="84" t="n">
        <v>0.9797728404000181</v>
      </c>
    </row>
    <row r="2549">
      <c r="A2549" s="84" t="n">
        <v>22</v>
      </c>
      <c r="B2549" s="84" t="n">
        <v>1</v>
      </c>
      <c r="C2549" s="84" t="n">
        <v>1</v>
      </c>
      <c r="D2549" s="84" t="n">
        <v>1</v>
      </c>
      <c r="E2549" s="84" t="n">
        <v>1</v>
      </c>
      <c r="F2549" s="84" t="n">
        <v>1</v>
      </c>
      <c r="G2549" s="84" t="n">
        <v>1</v>
      </c>
      <c r="H2549" s="84" t="n">
        <v>1</v>
      </c>
      <c r="I2549" s="84" t="n">
        <v>0.9397195890916051</v>
      </c>
      <c r="J2549" s="84" t="n">
        <v>0.9573453289155632</v>
      </c>
      <c r="K2549" s="84" t="n">
        <v>0.9327012516522789</v>
      </c>
      <c r="L2549" s="84" t="n">
        <v>0.9241860767065609</v>
      </c>
      <c r="M2549" s="84" t="n">
        <v>0.9432513917723444</v>
      </c>
      <c r="N2549" s="84" t="n">
        <v>0.7097672191014038</v>
      </c>
      <c r="O2549" s="84" t="n">
        <v>0.9152057528659848</v>
      </c>
      <c r="P2549" s="84" t="n">
        <v>0.9117211348536545</v>
      </c>
      <c r="Q2549" s="84" t="n">
        <v>0.7297905813416737</v>
      </c>
      <c r="R2549" s="84" t="n">
        <v>0.793153301670788</v>
      </c>
      <c r="S2549" s="84" t="n">
        <v>0.744225347255154</v>
      </c>
      <c r="T2549" s="84" t="n">
        <v>0.8118260869565218</v>
      </c>
      <c r="U2549" s="84" t="n">
        <v>0.7827635231561538</v>
      </c>
      <c r="V2549" s="84" t="n">
        <v>0.7934689282444273</v>
      </c>
      <c r="W2549" s="84" t="n">
        <v>0.7291813946357543</v>
      </c>
      <c r="X2549" s="84" t="n">
        <v>0.7431450453511775</v>
      </c>
      <c r="Y2549" s="84" t="n">
        <v>0.7299436648698866</v>
      </c>
      <c r="Z2549" s="84" t="n">
        <v>0.7412033511043411</v>
      </c>
      <c r="AA2549" s="84" t="n">
        <v>0.8384922738053621</v>
      </c>
      <c r="AB2549" s="84" t="n">
        <v>0.8727360993616858</v>
      </c>
      <c r="AC2549" s="84" t="n">
        <v>0.8940120558164319</v>
      </c>
      <c r="AD2549" s="84" t="n">
        <v>0.8939204363169716</v>
      </c>
      <c r="AE2549" s="84" t="n">
        <v>0.9222711277828747</v>
      </c>
      <c r="AF2549" s="84" t="n">
        <v>1</v>
      </c>
      <c r="AG2549" s="84" t="n">
        <v>1</v>
      </c>
      <c r="AH2549" s="84" t="n">
        <v>1</v>
      </c>
      <c r="AI2549" s="84" t="n">
        <v>1</v>
      </c>
      <c r="AJ2549" s="84" t="n">
        <v>1</v>
      </c>
      <c r="AK2549" s="84" t="n">
        <v>1</v>
      </c>
    </row>
    <row r="2550">
      <c r="A2550" s="84" t="n">
        <v>23</v>
      </c>
      <c r="B2550" s="84" t="n">
        <v>0.9033719254343591</v>
      </c>
      <c r="C2550" s="84" t="n">
        <v>0.8857475626021455</v>
      </c>
      <c r="D2550" s="84" t="n">
        <v>0.923230550428178</v>
      </c>
      <c r="E2550" s="84" t="n">
        <v>0.9121180017928447</v>
      </c>
      <c r="F2550" s="84" t="n">
        <v>0.8951745739579682</v>
      </c>
      <c r="G2550" s="84" t="n">
        <v>0.9275750735735311</v>
      </c>
      <c r="H2550" s="84" t="n">
        <v>0.9047900351066701</v>
      </c>
      <c r="I2550" s="84" t="n">
        <v>0.81018823188974</v>
      </c>
      <c r="J2550" s="84" t="n">
        <v>0.8279840582956999</v>
      </c>
      <c r="K2550" s="84" t="n">
        <v>0.8027056577294017</v>
      </c>
      <c r="L2550" s="84" t="n">
        <v>0.7835805669292798</v>
      </c>
      <c r="M2550" s="84" t="n">
        <v>0.8124710736151701</v>
      </c>
      <c r="N2550" s="84" t="n">
        <v>0.5685820620017361</v>
      </c>
      <c r="O2550" s="84" t="n">
        <v>0.7582604978035253</v>
      </c>
      <c r="P2550" s="84" t="n">
        <v>0.7682977195187647</v>
      </c>
      <c r="Q2550" s="84" t="n">
        <v>0.5778843345799852</v>
      </c>
      <c r="R2550" s="84" t="n">
        <v>0.6199774960421819</v>
      </c>
      <c r="S2550" s="84" t="n">
        <v>0.5851001457135222</v>
      </c>
      <c r="T2550" s="84" t="n">
        <v>0.6772587991718426</v>
      </c>
      <c r="U2550" s="84" t="n">
        <v>0.6255412364876349</v>
      </c>
      <c r="V2550" s="84" t="n">
        <v>0.6364695445849322</v>
      </c>
      <c r="W2550" s="84" t="n">
        <v>0.5808682616879743</v>
      </c>
      <c r="X2550" s="84" t="n">
        <v>0.5843665502028678</v>
      </c>
      <c r="Y2550" s="84" t="n">
        <v>0.5824871632596433</v>
      </c>
      <c r="Z2550" s="84" t="n">
        <v>0.604484006092917</v>
      </c>
      <c r="AA2550" s="84" t="n">
        <v>0.679961509981469</v>
      </c>
      <c r="AB2550" s="84" t="n">
        <v>0.7071060524494347</v>
      </c>
      <c r="AC2550" s="84" t="n">
        <v>0.7559529756552437</v>
      </c>
      <c r="AD2550" s="84" t="n">
        <v>0.7530157202438241</v>
      </c>
      <c r="AE2550" s="84" t="n">
        <v>0.7677308465049298</v>
      </c>
      <c r="AF2550" s="84" t="n">
        <v>0.9085144350264484</v>
      </c>
      <c r="AG2550" s="84" t="n">
        <v>0.8867344737018323</v>
      </c>
      <c r="AH2550" s="84" t="n">
        <v>0.9224198923352986</v>
      </c>
      <c r="AI2550" s="84" t="n">
        <v>0.8886775547416571</v>
      </c>
      <c r="AJ2550" s="84" t="n">
        <v>0.880459372037625</v>
      </c>
      <c r="AK2550" s="84" t="n">
        <v>0.9178017104846374</v>
      </c>
    </row>
    <row r="2551">
      <c r="A2551" s="84" t="n">
        <v>24</v>
      </c>
      <c r="B2551" s="84" t="n">
        <v>0.7769207621280033</v>
      </c>
      <c r="C2551" s="84" t="n">
        <v>0.7558539815527964</v>
      </c>
      <c r="D2551" s="84" t="n">
        <v>0.7729042474859039</v>
      </c>
      <c r="E2551" s="84" t="n">
        <v>0.7842555618938962</v>
      </c>
      <c r="F2551" s="84" t="n">
        <v>0.7642114235215989</v>
      </c>
      <c r="G2551" s="84" t="n">
        <v>0.7819594845567017</v>
      </c>
      <c r="H2551" s="84" t="n">
        <v>0.7581015392924655</v>
      </c>
      <c r="I2551" s="84" t="n">
        <v>0.648893618411534</v>
      </c>
      <c r="J2551" s="84" t="n">
        <v>0.6743329127804832</v>
      </c>
      <c r="K2551" s="84" t="n">
        <v>0.6519525449175085</v>
      </c>
      <c r="L2551" s="84" t="n">
        <v>0.6185701103161095</v>
      </c>
      <c r="M2551" s="84" t="n">
        <v>0.658741388202002</v>
      </c>
      <c r="N2551" s="84" t="n">
        <v>0.4380331859952305</v>
      </c>
      <c r="O2551" s="84" t="n">
        <v>0.5936077665612264</v>
      </c>
      <c r="P2551" s="84" t="n">
        <v>0.7463548213323757</v>
      </c>
      <c r="Q2551" s="84" t="n">
        <v>0.43935525807576</v>
      </c>
      <c r="R2551" s="84" t="n">
        <v>0.4622960578822729</v>
      </c>
      <c r="S2551" s="84" t="n">
        <v>0.4382873056793786</v>
      </c>
      <c r="T2551" s="84" t="n">
        <v>0.5546583850931677</v>
      </c>
      <c r="U2551" s="84" t="n">
        <v>0.4733907235100992</v>
      </c>
      <c r="V2551" s="84" t="n">
        <v>0.4855195607950437</v>
      </c>
      <c r="W2551" s="84" t="n">
        <v>0.4658069791409371</v>
      </c>
      <c r="X2551" s="84" t="n">
        <v>0.4422792633446893</v>
      </c>
      <c r="Y2551" s="84" t="n">
        <v>0.4504815141586051</v>
      </c>
      <c r="Z2551" s="84" t="n">
        <v>0.4560072353389185</v>
      </c>
      <c r="AA2551" s="84" t="n">
        <v>0.514123656702112</v>
      </c>
      <c r="AB2551" s="84" t="n">
        <v>0.5458307698223487</v>
      </c>
      <c r="AC2551" s="84" t="n">
        <v>0.5829253671695473</v>
      </c>
      <c r="AD2551" s="84" t="n">
        <v>0.5842568403684862</v>
      </c>
      <c r="AE2551" s="84" t="n">
        <v>0.617365603261059</v>
      </c>
      <c r="AF2551" s="84" t="n">
        <v>0.7807341788286278</v>
      </c>
      <c r="AG2551" s="84" t="n">
        <v>0.7538411172535917</v>
      </c>
      <c r="AH2551" s="84" t="n">
        <v>0.7710945911304794</v>
      </c>
      <c r="AI2551" s="84" t="n">
        <v>0.7683166449219548</v>
      </c>
      <c r="AJ2551" s="84" t="n">
        <v>0.7509684953190316</v>
      </c>
      <c r="AK2551" s="84" t="n">
        <v>0.762019774650437</v>
      </c>
    </row>
    <row r="2561">
      <c r="A2561" s="84" t="inlineStr">
        <is>
          <t>RefgChg-Res-4pct-Inc-TXV-a-cDXGF-SFm1985-CZ01</t>
        </is>
      </c>
      <c r="B2561" s="83" t="n"/>
      <c r="C2561" s="83" t="n"/>
      <c r="D2561" s="83" t="n">
        <v>2015</v>
      </c>
      <c r="E2561" s="83" t="n"/>
      <c r="F2561" s="84" t="inlineStr">
        <is>
          <t>Source Annual kWh:</t>
        </is>
      </c>
      <c r="G2561" s="205" t="n">
        <v>9506.026999999996</v>
      </c>
      <c r="H2561" s="83" t="inlineStr">
        <is>
          <t>DEER</t>
        </is>
      </c>
      <c r="I2561" s="83" t="n"/>
      <c r="J2561" s="83" t="n"/>
      <c r="K2561" s="83" t="inlineStr">
        <is>
          <t>PDAF</t>
        </is>
      </c>
      <c r="L2561" s="83" t="inlineStr">
        <is>
          <t>Monthly</t>
        </is>
      </c>
      <c r="M2561" s="83" t="n"/>
      <c r="N2561" s="83" t="n"/>
      <c r="O2561" s="83" t="n"/>
      <c r="P2561" s="83" t="n"/>
      <c r="Q2561" s="83" t="n"/>
      <c r="R2561" s="83" t="n"/>
      <c r="S2561" s="83" t="n"/>
      <c r="T2561" s="105" t="n"/>
      <c r="U2561" s="83" t="n"/>
      <c r="V2561" s="83" t="n"/>
      <c r="W2561" s="83" t="n"/>
      <c r="X2561" s="83" t="n"/>
      <c r="Y2561" s="83" t="n"/>
      <c r="Z2561" s="83" t="n"/>
      <c r="AA2561" s="83" t="n"/>
      <c r="AB2561" s="83" t="n"/>
      <c r="AC2561" s="83" t="n"/>
      <c r="AD2561" s="83" t="n"/>
      <c r="AE2561" s="83" t="n"/>
      <c r="AF2561" s="83" t="n"/>
      <c r="AG2561" s="83" t="n"/>
      <c r="AH2561" s="83" t="n"/>
      <c r="AI2561" s="83" t="n"/>
      <c r="AJ2561" s="83" t="n"/>
      <c r="AK2561" s="83" t="n"/>
    </row>
    <row r="2562">
      <c r="A2562" s="83" t="n">
        <v>65</v>
      </c>
      <c r="B2562" s="84" t="inlineStr">
        <is>
          <t>RefgChg-Res-4pct-Inc-TXV-a-20-MM</t>
        </is>
      </c>
      <c r="C2562" s="83" t="n"/>
      <c r="D2562" s="83" t="n"/>
      <c r="E2562" s="83" t="n"/>
      <c r="F2562" s="83" t="inlineStr">
        <is>
          <t>Source Sample Size:</t>
        </is>
      </c>
      <c r="G2562" s="83" t="n">
        <v>0</v>
      </c>
      <c r="H2562" s="83" t="inlineStr">
        <is>
          <t>DEER</t>
        </is>
      </c>
      <c r="I2562" s="83" t="n"/>
      <c r="J2562" s="83" t="n"/>
      <c r="K2562" s="83" t="inlineStr">
        <is>
          <t>WKWE</t>
        </is>
      </c>
      <c r="L2562" s="83" t="inlineStr">
        <is>
          <t>Monthly</t>
        </is>
      </c>
      <c r="M2562" s="83" t="n"/>
      <c r="N2562" s="83" t="inlineStr">
        <is>
          <t>Weekend Peak3</t>
        </is>
      </c>
      <c r="O2562" s="83" t="n"/>
      <c r="P2562" s="83" t="n"/>
      <c r="Q2562" s="83" t="n"/>
      <c r="R2562" s="83" t="n"/>
      <c r="S2562" s="83" t="n"/>
      <c r="T2562" s="83" t="n"/>
      <c r="U2562" s="83" t="n"/>
      <c r="V2562" s="83" t="n"/>
      <c r="W2562" s="83" t="n"/>
      <c r="X2562" s="83" t="n"/>
      <c r="Y2562" s="83" t="n"/>
      <c r="Z2562" s="83" t="n"/>
      <c r="AA2562" s="83" t="n"/>
      <c r="AB2562" s="83" t="n"/>
      <c r="AC2562" s="83" t="n"/>
      <c r="AD2562" s="83" t="n"/>
      <c r="AE2562" s="83" t="n"/>
      <c r="AF2562" s="83" t="n"/>
      <c r="AG2562" s="83" t="n"/>
      <c r="AH2562" s="83" t="n"/>
      <c r="AI2562" s="83" t="n"/>
      <c r="AJ2562" s="83" t="n"/>
      <c r="AK2562" s="83" t="n"/>
    </row>
    <row r="2563">
      <c r="A2563" s="84" t="n"/>
      <c r="B2563" s="84" t="n">
        <v>1</v>
      </c>
      <c r="C2563" s="84" t="inlineStr">
        <is>
          <t>JANUARY</t>
        </is>
      </c>
      <c r="D2563" s="84" t="inlineStr">
        <is>
          <t>JAN</t>
        </is>
      </c>
      <c r="E2563" s="84" t="n">
        <v>2</v>
      </c>
      <c r="F2563" s="84" t="inlineStr">
        <is>
          <t>FEBRUARY</t>
        </is>
      </c>
      <c r="G2563" s="84" t="inlineStr">
        <is>
          <t>FEB</t>
        </is>
      </c>
      <c r="H2563" s="84" t="n">
        <v>3</v>
      </c>
      <c r="I2563" s="84" t="inlineStr">
        <is>
          <t>MARCH</t>
        </is>
      </c>
      <c r="J2563" s="84" t="inlineStr">
        <is>
          <t>MAR</t>
        </is>
      </c>
      <c r="K2563" s="84" t="n">
        <v>4</v>
      </c>
      <c r="L2563" s="84" t="inlineStr">
        <is>
          <t>APRIL</t>
        </is>
      </c>
      <c r="M2563" s="84" t="inlineStr">
        <is>
          <t>APR</t>
        </is>
      </c>
      <c r="N2563" s="84" t="n">
        <v>5</v>
      </c>
      <c r="O2563" s="84" t="inlineStr">
        <is>
          <t>MAY</t>
        </is>
      </c>
      <c r="P2563" s="84" t="inlineStr">
        <is>
          <t>MAY</t>
        </is>
      </c>
      <c r="Q2563" s="84" t="n">
        <v>6</v>
      </c>
      <c r="R2563" s="84" t="inlineStr">
        <is>
          <t>JUNE</t>
        </is>
      </c>
      <c r="S2563" s="84" t="inlineStr">
        <is>
          <t>JUN</t>
        </is>
      </c>
      <c r="T2563" s="84" t="n">
        <v>7</v>
      </c>
      <c r="U2563" s="84" t="inlineStr">
        <is>
          <t>JULY</t>
        </is>
      </c>
      <c r="V2563" s="84" t="inlineStr">
        <is>
          <t>JUL</t>
        </is>
      </c>
      <c r="W2563" s="84" t="n">
        <v>8</v>
      </c>
      <c r="X2563" s="84" t="inlineStr">
        <is>
          <t>AUGUST</t>
        </is>
      </c>
      <c r="Y2563" s="84" t="inlineStr">
        <is>
          <t>AUG</t>
        </is>
      </c>
      <c r="Z2563" s="84" t="n">
        <v>9</v>
      </c>
      <c r="AA2563" s="84" t="inlineStr">
        <is>
          <t>SEPTEMBER</t>
        </is>
      </c>
      <c r="AB2563" s="84" t="inlineStr">
        <is>
          <t>SEP</t>
        </is>
      </c>
      <c r="AC2563" s="84" t="n">
        <v>10</v>
      </c>
      <c r="AD2563" s="84" t="inlineStr">
        <is>
          <t>OCTOBER</t>
        </is>
      </c>
      <c r="AE2563" s="84" t="inlineStr">
        <is>
          <t>OCT</t>
        </is>
      </c>
      <c r="AF2563" s="84" t="n">
        <v>11</v>
      </c>
      <c r="AG2563" s="84" t="inlineStr">
        <is>
          <t>NOVEMBER</t>
        </is>
      </c>
      <c r="AH2563" s="84" t="inlineStr">
        <is>
          <t>NOV</t>
        </is>
      </c>
      <c r="AI2563" s="84" t="n">
        <v>12</v>
      </c>
      <c r="AJ2563" s="84" t="inlineStr">
        <is>
          <t>DECEMBER</t>
        </is>
      </c>
      <c r="AK2563" s="84" t="inlineStr">
        <is>
          <t>DEC</t>
        </is>
      </c>
    </row>
    <row r="2564">
      <c r="A2564" s="83" t="n"/>
      <c r="B2564" s="84" t="n">
        <v>31</v>
      </c>
      <c r="C2564" s="83" t="n"/>
      <c r="D2564" s="83" t="n"/>
      <c r="E2564" s="84" t="n">
        <v>28</v>
      </c>
      <c r="F2564" s="83" t="n"/>
      <c r="G2564" s="83" t="n"/>
      <c r="H2564" s="84" t="n">
        <v>31</v>
      </c>
      <c r="I2564" s="83" t="n"/>
      <c r="J2564" s="83" t="n"/>
      <c r="K2564" s="84" t="n">
        <v>30</v>
      </c>
      <c r="L2564" s="83" t="n"/>
      <c r="M2564" s="83" t="n"/>
      <c r="N2564" s="84" t="n">
        <v>31</v>
      </c>
      <c r="O2564" s="83" t="n"/>
      <c r="P2564" s="83" t="n"/>
      <c r="Q2564" s="84" t="n">
        <v>30</v>
      </c>
      <c r="R2564" s="83" t="n"/>
      <c r="S2564" s="83" t="n"/>
      <c r="T2564" s="84" t="n">
        <v>31</v>
      </c>
      <c r="U2564" s="83" t="n"/>
      <c r="V2564" s="83" t="n"/>
      <c r="W2564" s="84" t="n">
        <v>31</v>
      </c>
      <c r="X2564" s="83" t="n"/>
      <c r="Y2564" s="83" t="n"/>
      <c r="Z2564" s="84" t="n">
        <v>30</v>
      </c>
      <c r="AA2564" s="83" t="n"/>
      <c r="AB2564" s="83" t="n"/>
      <c r="AC2564" s="84" t="n">
        <v>31</v>
      </c>
      <c r="AD2564" s="83" t="n"/>
      <c r="AE2564" s="83" t="n"/>
      <c r="AF2564" s="84" t="n">
        <v>30</v>
      </c>
      <c r="AG2564" s="83" t="n"/>
      <c r="AH2564" s="83" t="n"/>
      <c r="AI2564" s="84" t="n">
        <v>31</v>
      </c>
      <c r="AJ2564" s="83" t="n"/>
      <c r="AK2564" s="83" t="n"/>
    </row>
    <row r="2565">
      <c r="A2565" s="84" t="inlineStr">
        <is>
          <t>RATIOS</t>
        </is>
      </c>
      <c r="B2565" s="84" t="inlineStr">
        <is>
          <t>E.BKDWN</t>
        </is>
      </c>
      <c r="C2565" s="84" t="inlineStr">
        <is>
          <t>PEAK/AVG</t>
        </is>
      </c>
      <c r="D2565" s="84" t="inlineStr">
        <is>
          <t>END/AVG</t>
        </is>
      </c>
      <c r="E2565" s="84" t="inlineStr">
        <is>
          <t>E.BKDWN</t>
        </is>
      </c>
      <c r="F2565" s="84" t="inlineStr">
        <is>
          <t>PEAK/AVG</t>
        </is>
      </c>
      <c r="G2565" s="84" t="inlineStr">
        <is>
          <t>END/AVG</t>
        </is>
      </c>
      <c r="H2565" s="84" t="inlineStr">
        <is>
          <t>E.BKDWN</t>
        </is>
      </c>
      <c r="I2565" s="84" t="inlineStr">
        <is>
          <t>PEAK/AVG</t>
        </is>
      </c>
      <c r="J2565" s="84" t="inlineStr">
        <is>
          <t>END/AVG</t>
        </is>
      </c>
      <c r="K2565" s="84" t="inlineStr">
        <is>
          <t>E.BKDWN</t>
        </is>
      </c>
      <c r="L2565" s="84" t="inlineStr">
        <is>
          <t>PEAK/AVG</t>
        </is>
      </c>
      <c r="M2565" s="84" t="inlineStr">
        <is>
          <t>END/AVG</t>
        </is>
      </c>
      <c r="N2565" s="84" t="inlineStr">
        <is>
          <t>E.BKDWN</t>
        </is>
      </c>
      <c r="O2565" s="84" t="inlineStr">
        <is>
          <t>PEAK/AVG</t>
        </is>
      </c>
      <c r="P2565" s="84" t="inlineStr">
        <is>
          <t>END/AVG</t>
        </is>
      </c>
      <c r="Q2565" s="84" t="inlineStr">
        <is>
          <t>E.BKDWN</t>
        </is>
      </c>
      <c r="R2565" s="84" t="inlineStr">
        <is>
          <t>PEAK/AVG</t>
        </is>
      </c>
      <c r="S2565" s="84" t="inlineStr">
        <is>
          <t>END/AVG</t>
        </is>
      </c>
      <c r="T2565" s="84" t="inlineStr">
        <is>
          <t>E.BKDWN</t>
        </is>
      </c>
      <c r="U2565" s="84" t="inlineStr">
        <is>
          <t>PEAK/AVG</t>
        </is>
      </c>
      <c r="V2565" s="84" t="inlineStr">
        <is>
          <t>END/AVG</t>
        </is>
      </c>
      <c r="W2565" s="84" t="inlineStr">
        <is>
          <t>E.BKDWN</t>
        </is>
      </c>
      <c r="X2565" s="84" t="inlineStr">
        <is>
          <t>PEAK/AVG</t>
        </is>
      </c>
      <c r="Y2565" s="84" t="inlineStr">
        <is>
          <t>END/AVG</t>
        </is>
      </c>
      <c r="Z2565" s="84" t="inlineStr">
        <is>
          <t>E.BKDWN</t>
        </is>
      </c>
      <c r="AA2565" s="84" t="inlineStr">
        <is>
          <t>PEAK/AVG</t>
        </is>
      </c>
      <c r="AB2565" s="84" t="inlineStr">
        <is>
          <t>END/AVG</t>
        </is>
      </c>
      <c r="AC2565" s="84" t="inlineStr">
        <is>
          <t>E.BKDWN</t>
        </is>
      </c>
      <c r="AD2565" s="84" t="inlineStr">
        <is>
          <t>PEAK/AVG</t>
        </is>
      </c>
      <c r="AE2565" s="84" t="inlineStr">
        <is>
          <t>END/AVG</t>
        </is>
      </c>
      <c r="AF2565" s="84" t="inlineStr">
        <is>
          <t>E.BKDWN</t>
        </is>
      </c>
      <c r="AG2565" s="84" t="inlineStr">
        <is>
          <t>PEAK/AVG</t>
        </is>
      </c>
      <c r="AH2565" s="84" t="inlineStr">
        <is>
          <t>END/AVG</t>
        </is>
      </c>
      <c r="AI2565" s="84" t="inlineStr">
        <is>
          <t>E.BKDWN</t>
        </is>
      </c>
      <c r="AJ2565" s="84" t="inlineStr">
        <is>
          <t>PEAK/AVG</t>
        </is>
      </c>
      <c r="AK2565" s="84" t="inlineStr">
        <is>
          <t>END/AVG</t>
        </is>
      </c>
    </row>
    <row r="2566">
      <c r="A2566" s="83" t="n"/>
      <c r="B2566" s="209" t="n">
        <v>0.08676068202336804</v>
      </c>
      <c r="C2566" s="210" t="n">
        <v>1.032958754697109</v>
      </c>
      <c r="D2566" s="210" t="n">
        <v>0.9915549327454323</v>
      </c>
      <c r="E2566" s="209" t="n">
        <v>0.0773081028344418</v>
      </c>
      <c r="F2566" s="210" t="n">
        <v>1.007811466347001</v>
      </c>
      <c r="G2566" s="210" t="n">
        <v>0.9832583257926876</v>
      </c>
      <c r="H2566" s="209" t="n">
        <v>0.08450325378260629</v>
      </c>
      <c r="I2566" s="210" t="n">
        <v>1.006463430223497</v>
      </c>
      <c r="J2566" s="210" t="n">
        <v>0.993852941056295</v>
      </c>
      <c r="K2566" s="209" t="n">
        <v>0.08097853758021994</v>
      </c>
      <c r="L2566" s="210" t="n">
        <v>1.024703475180691</v>
      </c>
      <c r="M2566" s="210" t="n">
        <v>0.993938638329027</v>
      </c>
      <c r="N2566" s="209" t="n">
        <v>0.08300593535587429</v>
      </c>
      <c r="O2566" s="210" t="n">
        <v>1.007464738930578</v>
      </c>
      <c r="P2566" s="210" t="n">
        <v>0.9999392820278371</v>
      </c>
      <c r="Q2566" s="209" t="n">
        <v>0.0803755350880082</v>
      </c>
      <c r="R2566" s="210" t="n">
        <v>1.011819815958954</v>
      </c>
      <c r="S2566" s="210" t="n">
        <v>1.001651726724046</v>
      </c>
      <c r="T2566" s="209" t="n">
        <v>0.08380009903782973</v>
      </c>
      <c r="U2566" s="210" t="n">
        <v>1.005592801568816</v>
      </c>
      <c r="V2566" s="210" t="n">
        <v>1.001673120806874</v>
      </c>
      <c r="W2566" s="209" t="n">
        <v>0.08449768834992903</v>
      </c>
      <c r="X2566" s="210" t="n">
        <v>1.006597357384707</v>
      </c>
      <c r="Y2566" s="210" t="n">
        <v>0.9967646691589608</v>
      </c>
      <c r="Z2566" s="209" t="n">
        <v>0.08264554930407042</v>
      </c>
      <c r="AA2566" s="210" t="n">
        <v>1.010015180561626</v>
      </c>
      <c r="AB2566" s="210" t="n">
        <v>0.9918051567962789</v>
      </c>
      <c r="AC2566" s="209" t="n">
        <v>0.08586653302135883</v>
      </c>
      <c r="AD2566" s="210" t="n">
        <v>1.006915624560709</v>
      </c>
      <c r="AE2566" s="210" t="n">
        <v>0.9897442812074756</v>
      </c>
      <c r="AF2566" s="209" t="n">
        <v>0.08355616488323779</v>
      </c>
      <c r="AG2566" s="210" t="n">
        <v>1.013092679916153</v>
      </c>
      <c r="AH2566" s="210" t="n">
        <v>0.9885782456034716</v>
      </c>
      <c r="AI2566" s="209" t="n">
        <v>0.08670191873905582</v>
      </c>
      <c r="AJ2566" s="210" t="n">
        <v>1.026558867280351</v>
      </c>
      <c r="AK2566" s="210" t="n">
        <v>0.9774142971680311</v>
      </c>
      <c r="AM2566">
        <f>A2561</f>
        <v/>
      </c>
      <c r="AN2566" s="206">
        <f>1/($B2566*(1/$B2564)*(1/(5/7+2/7*$D2566))*$B2576/SUM($B2568:$B2591))</f>
        <v/>
      </c>
      <c r="AO2566" s="206">
        <f>1/(B2566*(1/B2564)*(1/(5/7+2/7*D2566)))</f>
        <v/>
      </c>
      <c r="AP2566" s="206" t="n"/>
      <c r="AR2566" s="211">
        <f>CHOOSE(AV$3,C2566,F2566,I2566,L2566,O2566,R2566,U2566,X2566,AA2566,AD2566,AG2566,AJ2566)</f>
        <v/>
      </c>
      <c r="AS2566" s="207" t="n"/>
      <c r="AT2566" s="207" t="n"/>
      <c r="AV2566" s="116">
        <f>AN2566/AR2566</f>
        <v/>
      </c>
      <c r="AW2566" s="208">
        <f>AO2566/AR2566</f>
        <v/>
      </c>
      <c r="AX2566" s="206" t="n"/>
    </row>
    <row r="2567">
      <c r="A2567" s="84" t="inlineStr">
        <is>
          <t>HOUR</t>
        </is>
      </c>
      <c r="B2567" s="84" t="inlineStr">
        <is>
          <t>PEAK</t>
        </is>
      </c>
      <c r="C2567" s="84" t="inlineStr">
        <is>
          <t>AVG</t>
        </is>
      </c>
      <c r="D2567" s="84" t="inlineStr">
        <is>
          <t>END</t>
        </is>
      </c>
      <c r="E2567" s="84" t="inlineStr">
        <is>
          <t>PEAK</t>
        </is>
      </c>
      <c r="F2567" s="84" t="inlineStr">
        <is>
          <t>AVG</t>
        </is>
      </c>
      <c r="G2567" s="84" t="inlineStr">
        <is>
          <t>END</t>
        </is>
      </c>
      <c r="H2567" s="84" t="inlineStr">
        <is>
          <t>PEAK</t>
        </is>
      </c>
      <c r="I2567" s="84" t="inlineStr">
        <is>
          <t>AVG</t>
        </is>
      </c>
      <c r="J2567" s="84" t="inlineStr">
        <is>
          <t>END</t>
        </is>
      </c>
      <c r="K2567" s="84" t="inlineStr">
        <is>
          <t>PEAK</t>
        </is>
      </c>
      <c r="L2567" s="84" t="inlineStr">
        <is>
          <t>AVG</t>
        </is>
      </c>
      <c r="M2567" s="84" t="inlineStr">
        <is>
          <t>END</t>
        </is>
      </c>
      <c r="N2567" s="84" t="inlineStr">
        <is>
          <t>PEAK</t>
        </is>
      </c>
      <c r="O2567" s="84" t="inlineStr">
        <is>
          <t>AVG</t>
        </is>
      </c>
      <c r="P2567" s="84" t="inlineStr">
        <is>
          <t>END</t>
        </is>
      </c>
      <c r="Q2567" s="84" t="inlineStr">
        <is>
          <t>PEAK</t>
        </is>
      </c>
      <c r="R2567" s="84" t="inlineStr">
        <is>
          <t>AVG</t>
        </is>
      </c>
      <c r="S2567" s="84" t="inlineStr">
        <is>
          <t>END</t>
        </is>
      </c>
      <c r="T2567" s="84" t="inlineStr">
        <is>
          <t>PEAK</t>
        </is>
      </c>
      <c r="U2567" s="84" t="inlineStr">
        <is>
          <t>AVG</t>
        </is>
      </c>
      <c r="V2567" s="84" t="inlineStr">
        <is>
          <t>END</t>
        </is>
      </c>
      <c r="W2567" s="84" t="inlineStr">
        <is>
          <t>PEAK</t>
        </is>
      </c>
      <c r="X2567" s="84" t="inlineStr">
        <is>
          <t>AVG</t>
        </is>
      </c>
      <c r="Y2567" s="84" t="inlineStr">
        <is>
          <t>END</t>
        </is>
      </c>
      <c r="Z2567" s="84" t="inlineStr">
        <is>
          <t>PEAK</t>
        </is>
      </c>
      <c r="AA2567" s="84" t="inlineStr">
        <is>
          <t>AVG</t>
        </is>
      </c>
      <c r="AB2567" s="84" t="inlineStr">
        <is>
          <t>END</t>
        </is>
      </c>
      <c r="AC2567" s="84" t="inlineStr">
        <is>
          <t>PEAK</t>
        </is>
      </c>
      <c r="AD2567" s="84" t="inlineStr">
        <is>
          <t>AVG</t>
        </is>
      </c>
      <c r="AE2567" s="84" t="inlineStr">
        <is>
          <t>END</t>
        </is>
      </c>
      <c r="AF2567" s="84" t="inlineStr">
        <is>
          <t>PEAK</t>
        </is>
      </c>
      <c r="AG2567" s="84" t="inlineStr">
        <is>
          <t>AVG</t>
        </is>
      </c>
      <c r="AH2567" s="84" t="inlineStr">
        <is>
          <t>END</t>
        </is>
      </c>
      <c r="AI2567" s="84" t="inlineStr">
        <is>
          <t>PEAK</t>
        </is>
      </c>
      <c r="AJ2567" s="84" t="inlineStr">
        <is>
          <t>AVG</t>
        </is>
      </c>
      <c r="AK2567" s="84" t="inlineStr">
        <is>
          <t>END</t>
        </is>
      </c>
    </row>
    <row r="2568">
      <c r="A2568" s="84" t="n">
        <v>1</v>
      </c>
      <c r="B2568" s="84" t="n">
        <v>0.5488203891854657</v>
      </c>
      <c r="C2568" s="84" t="n">
        <v>0.5015360054183501</v>
      </c>
      <c r="D2568" s="84" t="n">
        <v>0.5663175801392805</v>
      </c>
      <c r="E2568" s="84" t="n">
        <v>0.5017939518195796</v>
      </c>
      <c r="F2568" s="84" t="n">
        <v>0.5030183797768555</v>
      </c>
      <c r="G2568" s="84" t="n">
        <v>0.5620689655172414</v>
      </c>
      <c r="H2568" s="84" t="n">
        <v>0.4078539441956597</v>
      </c>
      <c r="I2568" s="84" t="n">
        <v>0.4387860205523751</v>
      </c>
      <c r="J2568" s="84" t="n">
        <v>0.49774169921875</v>
      </c>
      <c r="K2568" s="84" t="n">
        <v>0.4550812645115199</v>
      </c>
      <c r="L2568" s="84" t="n">
        <v>0.4198952124591425</v>
      </c>
      <c r="M2568" s="84" t="n">
        <v>0.4746077621800165</v>
      </c>
      <c r="N2568" s="84" t="n">
        <v>0.4282685512367491</v>
      </c>
      <c r="O2568" s="84" t="n">
        <v>0.4248451168603259</v>
      </c>
      <c r="P2568" s="84" t="n">
        <v>0.4816379917496732</v>
      </c>
      <c r="Q2568" s="84" t="n">
        <v>0.4502234137622877</v>
      </c>
      <c r="R2568" s="84" t="n">
        <v>0.4299015566655352</v>
      </c>
      <c r="S2568" s="84" t="n">
        <v>0.4848568854390464</v>
      </c>
      <c r="T2568" s="84" t="n">
        <v>0.46789654548743</v>
      </c>
      <c r="U2568" s="84" t="n">
        <v>0.4309086090162157</v>
      </c>
      <c r="V2568" s="84" t="n">
        <v>0.4863839422311976</v>
      </c>
      <c r="W2568" s="84" t="n">
        <v>0.4276258491551994</v>
      </c>
      <c r="X2568" s="84" t="n">
        <v>0.425580814389208</v>
      </c>
      <c r="Y2568" s="84" t="n">
        <v>0.4824724254668561</v>
      </c>
      <c r="Z2568" s="84" t="n">
        <v>0.4384535367545077</v>
      </c>
      <c r="AA2568" s="84" t="n">
        <v>0.4173416381496345</v>
      </c>
      <c r="AB2568" s="84" t="n">
        <v>0.4761619549592717</v>
      </c>
      <c r="AC2568" s="84" t="n">
        <v>0.4064888737897062</v>
      </c>
      <c r="AD2568" s="84" t="n">
        <v>0.4098353017914134</v>
      </c>
      <c r="AE2568" s="84" t="n">
        <v>0.4682351546758326</v>
      </c>
      <c r="AF2568" s="84" t="n">
        <v>0.5204960385807785</v>
      </c>
      <c r="AG2568" s="84" t="n">
        <v>0.5026829082216514</v>
      </c>
      <c r="AH2568" s="84" t="n">
        <v>0.5567892052698682</v>
      </c>
      <c r="AI2568" s="84" t="n">
        <v>0.5005050505050505</v>
      </c>
      <c r="AJ2568" s="84" t="n">
        <v>0.4947956159095609</v>
      </c>
      <c r="AK2568" s="84" t="n">
        <v>0.5541303836196751</v>
      </c>
    </row>
    <row r="2569">
      <c r="A2569" s="84" t="n">
        <v>2</v>
      </c>
      <c r="B2569" s="84" t="n">
        <v>0.4654727053556052</v>
      </c>
      <c r="C2569" s="84" t="n">
        <v>0.4054812413826469</v>
      </c>
      <c r="D2569" s="84" t="n">
        <v>0.4764765296900751</v>
      </c>
      <c r="E2569" s="84" t="n">
        <v>0.3996241243806594</v>
      </c>
      <c r="F2569" s="84" t="n">
        <v>0.4008785641136204</v>
      </c>
      <c r="G2569" s="84" t="n">
        <v>0.4626040428061831</v>
      </c>
      <c r="H2569" s="84" t="n">
        <v>0.3606613847743714</v>
      </c>
      <c r="I2569" s="84" t="n">
        <v>0.3773684336599036</v>
      </c>
      <c r="J2569" s="84" t="n">
        <v>0.42071533203125</v>
      </c>
      <c r="K2569" s="84" t="n">
        <v>0.4177531702089659</v>
      </c>
      <c r="L2569" s="84" t="n">
        <v>0.3744472216881369</v>
      </c>
      <c r="M2569" s="84" t="n">
        <v>0.4087530966143683</v>
      </c>
      <c r="N2569" s="84" t="n">
        <v>0.3782685512367491</v>
      </c>
      <c r="O2569" s="84" t="n">
        <v>0.3747773139408119</v>
      </c>
      <c r="P2569" s="84" t="n">
        <v>0.412113894758024</v>
      </c>
      <c r="Q2569" s="84" t="n">
        <v>0.3941018766756032</v>
      </c>
      <c r="R2569" s="84" t="n">
        <v>0.3794917802240435</v>
      </c>
      <c r="S2569" s="84" t="n">
        <v>0.4152054889458728</v>
      </c>
      <c r="T2569" s="84" t="n">
        <v>0.4054982817869416</v>
      </c>
      <c r="U2569" s="84" t="n">
        <v>0.3809363178565405</v>
      </c>
      <c r="V2569" s="84" t="n">
        <v>0.4172327274952574</v>
      </c>
      <c r="W2569" s="84" t="n">
        <v>0.3788538582128549</v>
      </c>
      <c r="X2569" s="84" t="n">
        <v>0.3767924056957282</v>
      </c>
      <c r="Y2569" s="84" t="n">
        <v>0.4141640275199302</v>
      </c>
      <c r="Z2569" s="84" t="n">
        <v>0.3847087378640777</v>
      </c>
      <c r="AA2569" s="84" t="n">
        <v>0.369900785346759</v>
      </c>
      <c r="AB2569" s="84" t="n">
        <v>0.4089602299952085</v>
      </c>
      <c r="AC2569" s="84" t="n">
        <v>0.3611347035841685</v>
      </c>
      <c r="AD2569" s="84" t="n">
        <v>0.3631048058331586</v>
      </c>
      <c r="AE2569" s="84" t="n">
        <v>0.4022164276401564</v>
      </c>
      <c r="AF2569" s="84" t="n">
        <v>0.4314502239063038</v>
      </c>
      <c r="AG2569" s="84" t="n">
        <v>0.4033771584060218</v>
      </c>
      <c r="AH2569" s="84" t="n">
        <v>0.4631852953676158</v>
      </c>
      <c r="AI2569" s="84" t="n">
        <v>0.4181818181818181</v>
      </c>
      <c r="AJ2569" s="84" t="n">
        <v>0.3985662094161438</v>
      </c>
      <c r="AK2569" s="84" t="n">
        <v>0.4625205930807249</v>
      </c>
    </row>
    <row r="2570">
      <c r="A2570" s="84" t="n">
        <v>3</v>
      </c>
      <c r="B2570" s="84" t="n">
        <v>0.4294816600654383</v>
      </c>
      <c r="C2570" s="84" t="n">
        <v>0.3629568709029777</v>
      </c>
      <c r="D2570" s="84" t="n">
        <v>0.4151294455371859</v>
      </c>
      <c r="E2570" s="84" t="n">
        <v>0.3575943960362207</v>
      </c>
      <c r="F2570" s="84" t="n">
        <v>0.3557376165579689</v>
      </c>
      <c r="G2570" s="84" t="n">
        <v>0.3964922711058264</v>
      </c>
      <c r="H2570" s="84" t="n">
        <v>0.3384429900103341</v>
      </c>
      <c r="I2570" s="84" t="n">
        <v>0.3490789757347833</v>
      </c>
      <c r="J2570" s="84" t="n">
        <v>0.38470458984375</v>
      </c>
      <c r="K2570" s="84" t="n">
        <v>0.4154313270226826</v>
      </c>
      <c r="L2570" s="84" t="n">
        <v>0.3569025187463949</v>
      </c>
      <c r="M2570" s="84" t="n">
        <v>0.3896229011835948</v>
      </c>
      <c r="N2570" s="84" t="n">
        <v>0.3565371024734982</v>
      </c>
      <c r="O2570" s="84" t="n">
        <v>0.3530803796963491</v>
      </c>
      <c r="P2570" s="84" t="n">
        <v>0.3921420666062985</v>
      </c>
      <c r="Q2570" s="84" t="n">
        <v>0.3737265415549598</v>
      </c>
      <c r="R2570" s="84" t="n">
        <v>0.3578390960671161</v>
      </c>
      <c r="S2570" s="84" t="n">
        <v>0.3971169173192875</v>
      </c>
      <c r="T2570" s="84" t="n">
        <v>0.3857840477482365</v>
      </c>
      <c r="U2570" s="84" t="n">
        <v>0.3595161795532852</v>
      </c>
      <c r="V2570" s="84" t="n">
        <v>0.3983232360320665</v>
      </c>
      <c r="W2570" s="84" t="n">
        <v>0.3570806479707367</v>
      </c>
      <c r="X2570" s="84" t="n">
        <v>0.3552835373469898</v>
      </c>
      <c r="Y2570" s="84" t="n">
        <v>0.3921044010046959</v>
      </c>
      <c r="Z2570" s="84" t="n">
        <v>0.3614771151178918</v>
      </c>
      <c r="AA2570" s="84" t="n">
        <v>0.348063714025456</v>
      </c>
      <c r="AB2570" s="84" t="n">
        <v>0.3821274556780067</v>
      </c>
      <c r="AC2570" s="84" t="n">
        <v>0.3395617462204858</v>
      </c>
      <c r="AD2570" s="84" t="n">
        <v>0.3407645537773428</v>
      </c>
      <c r="AE2570" s="84" t="n">
        <v>0.371103472798388</v>
      </c>
      <c r="AF2570" s="84" t="n">
        <v>0.3949362728212195</v>
      </c>
      <c r="AG2570" s="84" t="n">
        <v>0.3580093075299443</v>
      </c>
      <c r="AH2570" s="84" t="n">
        <v>0.4010305992350192</v>
      </c>
      <c r="AI2570" s="84" t="n">
        <v>0.3927609427609428</v>
      </c>
      <c r="AJ2570" s="84" t="n">
        <v>0.3572987753038763</v>
      </c>
      <c r="AK2570" s="84" t="n">
        <v>0.3977994822311133</v>
      </c>
    </row>
    <row r="2571">
      <c r="A2571" s="84" t="n">
        <v>4</v>
      </c>
      <c r="B2571" s="84" t="n">
        <v>0.4143275357327363</v>
      </c>
      <c r="C2571" s="84" t="n">
        <v>0.3422994122058005</v>
      </c>
      <c r="D2571" s="84" t="n">
        <v>0.3855722715432461</v>
      </c>
      <c r="E2571" s="84" t="n">
        <v>0.3411925508286349</v>
      </c>
      <c r="F2571" s="84" t="n">
        <v>0.3349862555920876</v>
      </c>
      <c r="G2571" s="84" t="n">
        <v>0.3639714625445898</v>
      </c>
      <c r="H2571" s="84" t="n">
        <v>0.3275921460558043</v>
      </c>
      <c r="I2571" s="84" t="n">
        <v>0.3352336694852325</v>
      </c>
      <c r="J2571" s="84" t="n">
        <v>0.3614501953125</v>
      </c>
      <c r="K2571" s="84" t="n">
        <v>0.4104304340060725</v>
      </c>
      <c r="L2571" s="84" t="n">
        <v>0.348899250144203</v>
      </c>
      <c r="M2571" s="84" t="n">
        <v>0.3648499862372694</v>
      </c>
      <c r="N2571" s="84" t="n">
        <v>0.3413427561837456</v>
      </c>
      <c r="O2571" s="84" t="n">
        <v>0.3379510223616687</v>
      </c>
      <c r="P2571" s="84" t="n">
        <v>0.3615554884797263</v>
      </c>
      <c r="Q2571" s="84" t="n">
        <v>0.3533512064343163</v>
      </c>
      <c r="R2571" s="84" t="n">
        <v>0.3420784637020513</v>
      </c>
      <c r="S2571" s="84" t="n">
        <v>0.3662069443481877</v>
      </c>
      <c r="T2571" s="84" t="n">
        <v>0.3602821486706457</v>
      </c>
      <c r="U2571" s="84" t="n">
        <v>0.3440956075464424</v>
      </c>
      <c r="V2571" s="84" t="n">
        <v>0.3676641576402912</v>
      </c>
      <c r="W2571" s="84" t="n">
        <v>0.3429716077338443</v>
      </c>
      <c r="X2571" s="84" t="n">
        <v>0.3413689732700474</v>
      </c>
      <c r="Y2571" s="84" t="n">
        <v>0.3626187616031452</v>
      </c>
      <c r="Z2571" s="84" t="n">
        <v>0.3439667128987517</v>
      </c>
      <c r="AA2571" s="84" t="n">
        <v>0.3359265368423645</v>
      </c>
      <c r="AB2571" s="84" t="n">
        <v>0.3537973167225683</v>
      </c>
      <c r="AC2571" s="84" t="n">
        <v>0.3297095294717173</v>
      </c>
      <c r="AD2571" s="84" t="n">
        <v>0.3300253919444638</v>
      </c>
      <c r="AE2571" s="84" t="n">
        <v>0.3440203863932678</v>
      </c>
      <c r="AF2571" s="84" t="n">
        <v>0.3777127109886325</v>
      </c>
      <c r="AG2571" s="84" t="n">
        <v>0.3356559774177961</v>
      </c>
      <c r="AH2571" s="84" t="n">
        <v>0.3695813854653633</v>
      </c>
      <c r="AI2571" s="84" t="n">
        <v>0.381986531986532</v>
      </c>
      <c r="AJ2571" s="84" t="n">
        <v>0.338135612692723</v>
      </c>
      <c r="AK2571" s="84" t="n">
        <v>0.3624970581313251</v>
      </c>
    </row>
    <row r="2572">
      <c r="A2572" s="84" t="n">
        <v>5</v>
      </c>
      <c r="B2572" s="84" t="n">
        <v>0.4058894437747546</v>
      </c>
      <c r="C2572" s="84" t="n">
        <v>0.3342202655958976</v>
      </c>
      <c r="D2572" s="84" t="n">
        <v>0.3653713252883952</v>
      </c>
      <c r="E2572" s="84" t="n">
        <v>0.3470015376729881</v>
      </c>
      <c r="F2572" s="84" t="n">
        <v>0.3308898830377836</v>
      </c>
      <c r="G2572" s="84" t="n">
        <v>0.3398335315101071</v>
      </c>
      <c r="H2572" s="84" t="n">
        <v>0.3734068205304857</v>
      </c>
      <c r="I2572" s="84" t="n">
        <v>0.3656550171269792</v>
      </c>
      <c r="J2572" s="84" t="n">
        <v>0.3856201171874999</v>
      </c>
      <c r="K2572" s="84" t="n">
        <v>0.4554384711555635</v>
      </c>
      <c r="L2572" s="84" t="n">
        <v>0.392977312055374</v>
      </c>
      <c r="M2572" s="84" t="n">
        <v>0.3970547756674924</v>
      </c>
      <c r="N2572" s="84" t="n">
        <v>0.3819787985865724</v>
      </c>
      <c r="O2572" s="84" t="n">
        <v>0.3786859528304395</v>
      </c>
      <c r="P2572" s="84" t="n">
        <v>0.3850991045376799</v>
      </c>
      <c r="Q2572" s="84" t="n">
        <v>0.3883824843610367</v>
      </c>
      <c r="R2572" s="84" t="n">
        <v>0.3834683090053829</v>
      </c>
      <c r="S2572" s="84" t="n">
        <v>0.3887310277912537</v>
      </c>
      <c r="T2572" s="84" t="n">
        <v>0.3895822029300054</v>
      </c>
      <c r="U2572" s="84" t="n">
        <v>0.3850805965833795</v>
      </c>
      <c r="V2572" s="84" t="n">
        <v>0.390673765375436</v>
      </c>
      <c r="W2572" s="84" t="n">
        <v>0.3828601288974047</v>
      </c>
      <c r="X2572" s="84" t="n">
        <v>0.381438920809393</v>
      </c>
      <c r="Y2572" s="84" t="n">
        <v>0.3876815550944633</v>
      </c>
      <c r="Z2572" s="84" t="n">
        <v>0.3782940360610264</v>
      </c>
      <c r="AA2572" s="84" t="n">
        <v>0.3742829710234128</v>
      </c>
      <c r="AB2572" s="84" t="n">
        <v>0.3813488260661237</v>
      </c>
      <c r="AC2572" s="84" t="n">
        <v>0.3665704093765925</v>
      </c>
      <c r="AD2572" s="84" t="n">
        <v>0.3667388822885363</v>
      </c>
      <c r="AE2572" s="84" t="n">
        <v>0.3747185018371459</v>
      </c>
      <c r="AF2572" s="84" t="n">
        <v>0.3692731656906648</v>
      </c>
      <c r="AG2572" s="84" t="n">
        <v>0.328306589019149</v>
      </c>
      <c r="AH2572" s="84" t="n">
        <v>0.3492881427964301</v>
      </c>
      <c r="AI2572" s="84" t="n">
        <v>0.3865319865319865</v>
      </c>
      <c r="AJ2572" s="84" t="n">
        <v>0.3344362491670688</v>
      </c>
      <c r="AK2572" s="84" t="n">
        <v>0.3383737349964698</v>
      </c>
    </row>
    <row r="2573">
      <c r="A2573" s="84" t="n">
        <v>6</v>
      </c>
      <c r="B2573" s="84" t="n">
        <v>0.4429137248148786</v>
      </c>
      <c r="C2573" s="84" t="n">
        <v>0.3704554800319296</v>
      </c>
      <c r="D2573" s="84" t="n">
        <v>0.401786188932008</v>
      </c>
      <c r="E2573" s="84" t="n">
        <v>0.4016743550316076</v>
      </c>
      <c r="F2573" s="84" t="n">
        <v>0.375653533121328</v>
      </c>
      <c r="G2573" s="84" t="n">
        <v>0.3730083234244947</v>
      </c>
      <c r="H2573" s="84" t="n">
        <v>0.4421288322425078</v>
      </c>
      <c r="I2573" s="84" t="n">
        <v>0.4296835700768917</v>
      </c>
      <c r="J2573" s="84" t="n">
        <v>0.4417724609375</v>
      </c>
      <c r="K2573" s="84" t="n">
        <v>0.5267011966422576</v>
      </c>
      <c r="L2573" s="84" t="n">
        <v>0.4656556431455489</v>
      </c>
      <c r="M2573" s="84" t="n">
        <v>0.4582301128543903</v>
      </c>
      <c r="N2573" s="84" t="n">
        <v>0.4563604240282686</v>
      </c>
      <c r="O2573" s="84" t="n">
        <v>0.4532691642957802</v>
      </c>
      <c r="P2573" s="84" t="n">
        <v>0.4452158164805314</v>
      </c>
      <c r="Q2573" s="84" t="n">
        <v>0.4589812332439678</v>
      </c>
      <c r="R2573" s="84" t="n">
        <v>0.4594830512584259</v>
      </c>
      <c r="S2573" s="84" t="n">
        <v>0.4495807055235983</v>
      </c>
      <c r="T2573" s="84" t="n">
        <v>0.4545125700850063</v>
      </c>
      <c r="U2573" s="84" t="n">
        <v>0.4599667493916101</v>
      </c>
      <c r="V2573" s="84" t="n">
        <v>0.4507680068539257</v>
      </c>
      <c r="W2573" s="84" t="n">
        <v>0.454450444173489</v>
      </c>
      <c r="X2573" s="84" t="n">
        <v>0.4536597551836123</v>
      </c>
      <c r="Y2573" s="84" t="n">
        <v>0.4460522005023481</v>
      </c>
      <c r="Z2573" s="84" t="n">
        <v>0.4420943134535368</v>
      </c>
      <c r="AA2573" s="84" t="n">
        <v>0.4425022772594107</v>
      </c>
      <c r="AB2573" s="84" t="n">
        <v>0.4371106851940585</v>
      </c>
      <c r="AC2573" s="84" t="n">
        <v>0.4311194156616273</v>
      </c>
      <c r="AD2573" s="84" t="n">
        <v>0.4307079460479418</v>
      </c>
      <c r="AE2573" s="84" t="n">
        <v>0.4284105724783691</v>
      </c>
      <c r="AF2573" s="84" t="n">
        <v>0.4095763003789184</v>
      </c>
      <c r="AG2573" s="84" t="n">
        <v>0.3659181649416372</v>
      </c>
      <c r="AH2573" s="84" t="n">
        <v>0.3865809604759881</v>
      </c>
      <c r="AI2573" s="84" t="n">
        <v>0.4255892255892255</v>
      </c>
      <c r="AJ2573" s="84" t="n">
        <v>0.3738654902231107</v>
      </c>
      <c r="AK2573" s="84" t="n">
        <v>0.3737349964697576</v>
      </c>
    </row>
    <row r="2574">
      <c r="A2574" s="84" t="n">
        <v>7</v>
      </c>
      <c r="B2574" s="84" t="n">
        <v>0.4969863957292921</v>
      </c>
      <c r="C2574" s="84" t="n">
        <v>0.4308313780508455</v>
      </c>
      <c r="D2574" s="84" t="n">
        <v>0.453936526500452</v>
      </c>
      <c r="E2574" s="84" t="n">
        <v>0.4715530497180933</v>
      </c>
      <c r="F2574" s="84" t="n">
        <v>0.4426238344203093</v>
      </c>
      <c r="G2574" s="84" t="n">
        <v>0.4276456599286563</v>
      </c>
      <c r="H2574" s="84" t="n">
        <v>0.5521873923527386</v>
      </c>
      <c r="I2574" s="84" t="n">
        <v>0.5323256760964858</v>
      </c>
      <c r="J2574" s="84" t="n">
        <v>0.4975585937500001</v>
      </c>
      <c r="K2574" s="84" t="n">
        <v>0.6017145918914092</v>
      </c>
      <c r="L2574" s="84" t="n">
        <v>0.5674870217265912</v>
      </c>
      <c r="M2574" s="84" t="n">
        <v>0.5106661161574456</v>
      </c>
      <c r="N2574" s="84" t="n">
        <v>0.5579505300353358</v>
      </c>
      <c r="O2574" s="84" t="n">
        <v>0.5551064904677069</v>
      </c>
      <c r="P2574" s="84" t="n">
        <v>0.502565650467854</v>
      </c>
      <c r="Q2574" s="84" t="n">
        <v>0.5447721179624665</v>
      </c>
      <c r="R2574" s="84" t="n">
        <v>0.5594539547063673</v>
      </c>
      <c r="S2574" s="84" t="n">
        <v>0.5071037493935823</v>
      </c>
      <c r="T2574" s="84" t="n">
        <v>0.5261349249412191</v>
      </c>
      <c r="U2574" s="84" t="n">
        <v>0.5601763727923282</v>
      </c>
      <c r="V2574" s="84" t="n">
        <v>0.5078636558350161</v>
      </c>
      <c r="W2574" s="84" t="n">
        <v>0.5575683678801604</v>
      </c>
      <c r="X2574" s="84" t="n">
        <v>0.5567074693979515</v>
      </c>
      <c r="Y2574" s="84" t="n">
        <v>0.5024025335808672</v>
      </c>
      <c r="Z2574" s="84" t="n">
        <v>0.5317267683772539</v>
      </c>
      <c r="AA2574" s="84" t="n">
        <v>0.5496442551515301</v>
      </c>
      <c r="AB2574" s="84" t="n">
        <v>0.4923334930522281</v>
      </c>
      <c r="AC2574" s="84" t="n">
        <v>0.542551384406319</v>
      </c>
      <c r="AD2574" s="84" t="n">
        <v>0.5400563747757818</v>
      </c>
      <c r="AE2574" s="84" t="n">
        <v>0.4827545336019913</v>
      </c>
      <c r="AF2574" s="84" t="n">
        <v>0.4689975887013434</v>
      </c>
      <c r="AG2574" s="84" t="n">
        <v>0.4278157821122499</v>
      </c>
      <c r="AH2574" s="84" t="n">
        <v>0.4401827454313643</v>
      </c>
      <c r="AI2574" s="84" t="n">
        <v>0.481986531986532</v>
      </c>
      <c r="AJ2574" s="84" t="n">
        <v>0.4343420417729371</v>
      </c>
      <c r="AK2574" s="84" t="n">
        <v>0.4248058366674511</v>
      </c>
    </row>
    <row r="2575">
      <c r="A2575" s="84" t="n">
        <v>8</v>
      </c>
      <c r="B2575" s="84" t="n">
        <v>0.585155846392285</v>
      </c>
      <c r="C2575" s="84" t="n">
        <v>0.5438426743426624</v>
      </c>
      <c r="D2575" s="84" t="n">
        <v>0.5043857317526979</v>
      </c>
      <c r="E2575" s="84" t="n">
        <v>0.5769690756876814</v>
      </c>
      <c r="F2575" s="84" t="n">
        <v>0.5536840403169299</v>
      </c>
      <c r="G2575" s="84" t="n">
        <v>0.4797265160523186</v>
      </c>
      <c r="H2575" s="84" t="n">
        <v>0.5473647950396141</v>
      </c>
      <c r="I2575" s="84" t="n">
        <v>0.554818310297746</v>
      </c>
      <c r="J2575" s="84" t="n">
        <v>0.5100097656249998</v>
      </c>
      <c r="K2575" s="84" t="n">
        <v>0.5702804072155742</v>
      </c>
      <c r="L2575" s="84" t="n">
        <v>0.555229763507018</v>
      </c>
      <c r="M2575" s="84" t="n">
        <v>0.5098403523259014</v>
      </c>
      <c r="N2575" s="84" t="n">
        <v>0.5514134275618374</v>
      </c>
      <c r="O2575" s="84" t="n">
        <v>0.5485920923183278</v>
      </c>
      <c r="P2575" s="84" t="n">
        <v>0.5076969514035619</v>
      </c>
      <c r="Q2575" s="84" t="n">
        <v>0.5410187667560322</v>
      </c>
      <c r="R2575" s="84" t="n">
        <v>0.5512099316231028</v>
      </c>
      <c r="S2575" s="84" t="n">
        <v>0.511677870954328</v>
      </c>
      <c r="T2575" s="84" t="n">
        <v>0.5264966540061494</v>
      </c>
      <c r="U2575" s="84" t="n">
        <v>0.5525624653639495</v>
      </c>
      <c r="V2575" s="84" t="n">
        <v>0.5125145339942476</v>
      </c>
      <c r="W2575" s="84" t="n">
        <v>0.5525169831039889</v>
      </c>
      <c r="X2575" s="84" t="n">
        <v>0.5516862353235072</v>
      </c>
      <c r="Y2575" s="84" t="n">
        <v>0.5076990280659606</v>
      </c>
      <c r="Z2575" s="84" t="n">
        <v>0.5331137309292651</v>
      </c>
      <c r="AA2575" s="84" t="n">
        <v>0.5485117802013838</v>
      </c>
      <c r="AB2575" s="84" t="n">
        <v>0.4989218974604696</v>
      </c>
      <c r="AC2575" s="84" t="n">
        <v>0.545269237302531</v>
      </c>
      <c r="AD2575" s="84" t="n">
        <v>0.5429449996505696</v>
      </c>
      <c r="AE2575" s="84" t="n">
        <v>0.4903994310773973</v>
      </c>
      <c r="AF2575" s="84" t="n">
        <v>0.5609714088873579</v>
      </c>
      <c r="AG2575" s="84" t="n">
        <v>0.539175546118048</v>
      </c>
      <c r="AH2575" s="84" t="n">
        <v>0.4928283042923927</v>
      </c>
      <c r="AI2575" s="84" t="n">
        <v>0.586195286195286</v>
      </c>
      <c r="AJ2575" s="84" t="n">
        <v>0.5487006272833802</v>
      </c>
      <c r="AK2575" s="84" t="n">
        <v>0.4767004000941398</v>
      </c>
    </row>
    <row r="2576">
      <c r="A2576" s="84" t="n">
        <v>9</v>
      </c>
      <c r="B2576" s="84" t="n">
        <v>0.5765455484759772</v>
      </c>
      <c r="C2576" s="84" t="n">
        <v>0.5459229336494039</v>
      </c>
      <c r="D2576" s="84" t="n">
        <v>0.4977938440274309</v>
      </c>
      <c r="E2576" s="84" t="n">
        <v>0.5621049034683068</v>
      </c>
      <c r="F2576" s="84" t="n">
        <v>0.5457877432221203</v>
      </c>
      <c r="G2576" s="84" t="n">
        <v>0.4853151010701546</v>
      </c>
      <c r="H2576" s="84" t="n">
        <v>0.4922493971753358</v>
      </c>
      <c r="I2576" s="84" t="n">
        <v>0.5117253934414451</v>
      </c>
      <c r="J2576" s="84" t="n">
        <v>0.5057373046875001</v>
      </c>
      <c r="K2576" s="84" t="n">
        <v>0.5108055009823183</v>
      </c>
      <c r="L2576" s="84" t="n">
        <v>0.4978609882714862</v>
      </c>
      <c r="M2576" s="84" t="n">
        <v>0.5013762730525736</v>
      </c>
      <c r="N2576" s="84" t="n">
        <v>0.5001766784452296</v>
      </c>
      <c r="O2576" s="84" t="n">
        <v>0.4972745885293413</v>
      </c>
      <c r="P2576" s="84" t="n">
        <v>0.5020625817486668</v>
      </c>
      <c r="Q2576" s="84" t="n">
        <v>0.50437890974084</v>
      </c>
      <c r="R2576" s="84" t="n">
        <v>0.4999272586198536</v>
      </c>
      <c r="S2576" s="84" t="n">
        <v>0.5038464204033544</v>
      </c>
      <c r="T2576" s="84" t="n">
        <v>0.5042503165129318</v>
      </c>
      <c r="U2576" s="84" t="n">
        <v>0.5011685902223937</v>
      </c>
      <c r="V2576" s="84" t="n">
        <v>0.5055382167554006</v>
      </c>
      <c r="W2576" s="84" t="n">
        <v>0.5021773210242118</v>
      </c>
      <c r="X2576" s="84" t="n">
        <v>0.500649512865351</v>
      </c>
      <c r="Y2576" s="84" t="n">
        <v>0.5046958610898767</v>
      </c>
      <c r="Z2576" s="84" t="n">
        <v>0.500866851595007</v>
      </c>
      <c r="AA2576" s="84" t="n">
        <v>0.4978950737339671</v>
      </c>
      <c r="AB2576" s="84" t="n">
        <v>0.5022759942501198</v>
      </c>
      <c r="AC2576" s="84" t="n">
        <v>0.4953286903346356</v>
      </c>
      <c r="AD2576" s="84" t="n">
        <v>0.4949099634262817</v>
      </c>
      <c r="AE2576" s="84" t="n">
        <v>0.4997629489154913</v>
      </c>
      <c r="AF2576" s="84" t="n">
        <v>0.5625215294522907</v>
      </c>
      <c r="AG2576" s="84" t="n">
        <v>0.541972891183277</v>
      </c>
      <c r="AH2576" s="84" t="n">
        <v>0.4960157246068849</v>
      </c>
      <c r="AI2576" s="84" t="n">
        <v>0.563131313131313</v>
      </c>
      <c r="AJ2576" s="84" t="n">
        <v>0.5463109763102869</v>
      </c>
      <c r="AK2576" s="84" t="n">
        <v>0.4841139091550953</v>
      </c>
    </row>
    <row r="2577">
      <c r="A2577" s="84" t="n">
        <v>10</v>
      </c>
      <c r="B2577" s="84" t="n">
        <v>0.5407267091441363</v>
      </c>
      <c r="C2577" s="84" t="n">
        <v>0.4968433274473283</v>
      </c>
      <c r="D2577" s="84" t="n">
        <v>0.503269363670193</v>
      </c>
      <c r="E2577" s="84" t="n">
        <v>0.505381855458739</v>
      </c>
      <c r="F2577" s="84" t="n">
        <v>0.4935050935158735</v>
      </c>
      <c r="G2577" s="84" t="n">
        <v>0.4966706302021403</v>
      </c>
      <c r="H2577" s="84" t="n">
        <v>0.4789872545642438</v>
      </c>
      <c r="I2577" s="84" t="n">
        <v>0.489304620691307</v>
      </c>
      <c r="J2577" s="84" t="n">
        <v>0.510986328125</v>
      </c>
      <c r="K2577" s="84" t="n">
        <v>0.4920521521700303</v>
      </c>
      <c r="L2577" s="84" t="n">
        <v>0.4824072293789656</v>
      </c>
      <c r="M2577" s="84" t="n">
        <v>0.5125928984310487</v>
      </c>
      <c r="N2577" s="84" t="n">
        <v>0.4883392226148409</v>
      </c>
      <c r="O2577" s="84" t="n">
        <v>0.4855486718604589</v>
      </c>
      <c r="P2577" s="84" t="n">
        <v>0.5217828755407989</v>
      </c>
      <c r="Q2577" s="84" t="n">
        <v>0.5036639857015193</v>
      </c>
      <c r="R2577" s="84" t="n">
        <v>0.4884098734299986</v>
      </c>
      <c r="S2577" s="84" t="n">
        <v>0.5255388453808302</v>
      </c>
      <c r="T2577" s="84" t="n">
        <v>0.5138361367335866</v>
      </c>
      <c r="U2577" s="84" t="n">
        <v>0.4894585933546971</v>
      </c>
      <c r="V2577" s="84" t="n">
        <v>0.5261611896456765</v>
      </c>
      <c r="W2577" s="84" t="n">
        <v>0.4899843232886256</v>
      </c>
      <c r="X2577" s="84" t="n">
        <v>0.4883837122158381</v>
      </c>
      <c r="Y2577" s="84" t="n">
        <v>0.5211313749044448</v>
      </c>
      <c r="Z2577" s="84" t="n">
        <v>0.4968793342579751</v>
      </c>
      <c r="AA2577" s="84" t="n">
        <v>0.4853147541790789</v>
      </c>
      <c r="AB2577" s="84" t="n">
        <v>0.5136559655007188</v>
      </c>
      <c r="AC2577" s="84" t="n">
        <v>0.4824188890776286</v>
      </c>
      <c r="AD2577" s="84" t="n">
        <v>0.4824469448132876</v>
      </c>
      <c r="AE2577" s="84" t="n">
        <v>0.5051558610880644</v>
      </c>
      <c r="AF2577" s="84" t="n">
        <v>0.518601446779194</v>
      </c>
      <c r="AG2577" s="84" t="n">
        <v>0.4937822648322865</v>
      </c>
      <c r="AH2577" s="84" t="n">
        <v>0.5030811729706757</v>
      </c>
      <c r="AI2577" s="84" t="n">
        <v>0.4969696969696969</v>
      </c>
      <c r="AJ2577" s="84" t="n">
        <v>0.4925208520024816</v>
      </c>
      <c r="AK2577" s="84" t="n">
        <v>0.4989997646505061</v>
      </c>
    </row>
    <row r="2578">
      <c r="A2578" s="84" t="n">
        <v>11</v>
      </c>
      <c r="B2578" s="84" t="n">
        <v>0.509901842603754</v>
      </c>
      <c r="C2578" s="84" t="n">
        <v>0.4823782685469631</v>
      </c>
      <c r="D2578" s="84" t="n">
        <v>0.4980596459518368</v>
      </c>
      <c r="E2578" s="84" t="n">
        <v>0.4765077737912181</v>
      </c>
      <c r="F2578" s="84" t="n">
        <v>0.4779011480623079</v>
      </c>
      <c r="G2578" s="84" t="n">
        <v>0.5002378121284186</v>
      </c>
      <c r="H2578" s="84" t="n">
        <v>0.4789872545642439</v>
      </c>
      <c r="I2578" s="84" t="n">
        <v>0.4858073634033583</v>
      </c>
      <c r="J2578" s="84" t="n">
        <v>0.515869140625</v>
      </c>
      <c r="K2578" s="84" t="n">
        <v>0.487229862475442</v>
      </c>
      <c r="L2578" s="84" t="n">
        <v>0.475629686598731</v>
      </c>
      <c r="M2578" s="84" t="n">
        <v>0.515551885494082</v>
      </c>
      <c r="N2578" s="84" t="n">
        <v>0.4786219081272085</v>
      </c>
      <c r="O2578" s="84" t="n">
        <v>0.4756574224254833</v>
      </c>
      <c r="P2578" s="84" t="n">
        <v>0.5240466847771406</v>
      </c>
      <c r="Q2578" s="84" t="n">
        <v>0.4965147453083109</v>
      </c>
      <c r="R2578" s="84" t="n">
        <v>0.4764802870859804</v>
      </c>
      <c r="S2578" s="84" t="n">
        <v>0.5276179915448056</v>
      </c>
      <c r="T2578" s="84" t="n">
        <v>0.5114848978115392</v>
      </c>
      <c r="U2578" s="84" t="n">
        <v>0.4785678143748645</v>
      </c>
      <c r="V2578" s="84" t="n">
        <v>0.52824184566428</v>
      </c>
      <c r="W2578" s="84" t="n">
        <v>0.4823201532834001</v>
      </c>
      <c r="X2578" s="84" t="n">
        <v>0.4807394454159381</v>
      </c>
      <c r="Y2578" s="84" t="n">
        <v>0.5237523206290271</v>
      </c>
      <c r="Z2578" s="84" t="n">
        <v>0.496879334257975</v>
      </c>
      <c r="AA2578" s="84" t="n">
        <v>0.4828036140722322</v>
      </c>
      <c r="AB2578" s="84" t="n">
        <v>0.5175491135601341</v>
      </c>
      <c r="AC2578" s="84" t="n">
        <v>0.4853066077798539</v>
      </c>
      <c r="AD2578" s="84" t="n">
        <v>0.4850560253453536</v>
      </c>
      <c r="AE2578" s="84" t="n">
        <v>0.5100746710916202</v>
      </c>
      <c r="AF2578" s="84" t="n">
        <v>0.4896658629004478</v>
      </c>
      <c r="AG2578" s="84" t="n">
        <v>0.4806093126160262</v>
      </c>
      <c r="AH2578" s="84" t="n">
        <v>0.4980875478113048</v>
      </c>
      <c r="AI2578" s="84" t="n">
        <v>0.4818181818181818</v>
      </c>
      <c r="AJ2578" s="84" t="n">
        <v>0.478045081684704</v>
      </c>
      <c r="AK2578" s="84" t="n">
        <v>0.4969404565780184</v>
      </c>
    </row>
    <row r="2579">
      <c r="A2579" s="84" t="n">
        <v>12</v>
      </c>
      <c r="B2579" s="84" t="n">
        <v>0.5059411055622524</v>
      </c>
      <c r="C2579" s="84" t="n">
        <v>0.4880868871096491</v>
      </c>
      <c r="D2579" s="84" t="n">
        <v>0.5011429482749457</v>
      </c>
      <c r="E2579" s="84" t="n">
        <v>0.4799248248761319</v>
      </c>
      <c r="F2579" s="84" t="n">
        <v>0.4820514202554844</v>
      </c>
      <c r="G2579" s="84" t="n">
        <v>0.5054696789536266</v>
      </c>
      <c r="H2579" s="84" t="n">
        <v>0.464174991388219</v>
      </c>
      <c r="I2579" s="84" t="n">
        <v>0.4735909167125781</v>
      </c>
      <c r="J2579" s="84" t="n">
        <v>0.5103149414062499</v>
      </c>
      <c r="K2579" s="84" t="n">
        <v>0.4731202000357206</v>
      </c>
      <c r="L2579" s="84" t="n">
        <v>0.4597673524322246</v>
      </c>
      <c r="M2579" s="84" t="n">
        <v>0.5044040737682356</v>
      </c>
      <c r="N2579" s="84" t="n">
        <v>0.4628975265017668</v>
      </c>
      <c r="O2579" s="84" t="n">
        <v>0.4599165093461671</v>
      </c>
      <c r="P2579" s="84" t="n">
        <v>0.5107153637186841</v>
      </c>
      <c r="Q2579" s="84" t="n">
        <v>0.4811438784629133</v>
      </c>
      <c r="R2579" s="84" t="n">
        <v>0.4606954075942002</v>
      </c>
      <c r="S2579" s="84" t="n">
        <v>0.5133411878855083</v>
      </c>
      <c r="T2579" s="84" t="n">
        <v>0.4973774642792548</v>
      </c>
      <c r="U2579" s="84" t="n">
        <v>0.4628581066428933</v>
      </c>
      <c r="V2579" s="84" t="n">
        <v>0.514350406951839</v>
      </c>
      <c r="W2579" s="84" t="n">
        <v>0.4668176275910121</v>
      </c>
      <c r="X2579" s="84" t="n">
        <v>0.4651511366475144</v>
      </c>
      <c r="Y2579" s="84" t="n">
        <v>0.5118488587965492</v>
      </c>
      <c r="Z2579" s="84" t="n">
        <v>0.4843966712898752</v>
      </c>
      <c r="AA2579" s="84" t="n">
        <v>0.4676136783278762</v>
      </c>
      <c r="AB2579" s="84" t="n">
        <v>0.5082654528030667</v>
      </c>
      <c r="AC2579" s="84" t="n">
        <v>0.4701885510446747</v>
      </c>
      <c r="AD2579" s="84" t="n">
        <v>0.4700072215621869</v>
      </c>
      <c r="AE2579" s="84" t="n">
        <v>0.503674291809885</v>
      </c>
      <c r="AF2579" s="84" t="n">
        <v>0.4912159834653807</v>
      </c>
      <c r="AG2579" s="84" t="n">
        <v>0.4860768506980647</v>
      </c>
      <c r="AH2579" s="84" t="n">
        <v>0.5035592860178496</v>
      </c>
      <c r="AI2579" s="84" t="n">
        <v>0.4883838383838384</v>
      </c>
      <c r="AJ2579" s="84" t="n">
        <v>0.4859263344132717</v>
      </c>
      <c r="AK2579" s="84" t="n">
        <v>0.5015297717109909</v>
      </c>
    </row>
    <row r="2580">
      <c r="A2580" s="84" t="n">
        <v>13</v>
      </c>
      <c r="B2580" s="84" t="n">
        <v>0.4811434475632856</v>
      </c>
      <c r="C2580" s="84" t="n">
        <v>0.4709126532981786</v>
      </c>
      <c r="D2580" s="84" t="n">
        <v>0.4968901174844508</v>
      </c>
      <c r="E2580" s="84" t="n">
        <v>0.4652315052110029</v>
      </c>
      <c r="F2580" s="84" t="n">
        <v>0.4669056217323344</v>
      </c>
      <c r="G2580" s="84" t="n">
        <v>0.4998216409036861</v>
      </c>
      <c r="H2580" s="84" t="n">
        <v>0.4664140544264554</v>
      </c>
      <c r="I2580" s="84" t="n">
        <v>0.4716985651663592</v>
      </c>
      <c r="J2580" s="84" t="n">
        <v>0.5185546875</v>
      </c>
      <c r="K2580" s="84" t="n">
        <v>0.4784782996963743</v>
      </c>
      <c r="L2580" s="84" t="n">
        <v>0.4621707363968468</v>
      </c>
      <c r="M2580" s="84" t="n">
        <v>0.5154142581888246</v>
      </c>
      <c r="N2580" s="84" t="n">
        <v>0.4653710247349823</v>
      </c>
      <c r="O2580" s="84" t="n">
        <v>0.4627881624079342</v>
      </c>
      <c r="P2580" s="84" t="n">
        <v>0.5197706006640508</v>
      </c>
      <c r="Q2580" s="84" t="n">
        <v>0.486148346738159</v>
      </c>
      <c r="R2580" s="84" t="n">
        <v>0.4637505455603511</v>
      </c>
      <c r="S2580" s="84" t="n">
        <v>0.5219349920299396</v>
      </c>
      <c r="T2580" s="84" t="n">
        <v>0.5040694519804666</v>
      </c>
      <c r="U2580" s="84" t="n">
        <v>0.4657735585379369</v>
      </c>
      <c r="V2580" s="84" t="n">
        <v>0.5233461844440365</v>
      </c>
      <c r="W2580" s="84" t="n">
        <v>0.4692562271381293</v>
      </c>
      <c r="X2580" s="84" t="n">
        <v>0.4676492630527104</v>
      </c>
      <c r="Y2580" s="84" t="n">
        <v>0.5217866113355905</v>
      </c>
      <c r="Z2580" s="84" t="n">
        <v>0.490117891816921</v>
      </c>
      <c r="AA2580" s="84" t="n">
        <v>0.4698047711662032</v>
      </c>
      <c r="AB2580" s="84" t="n">
        <v>0.5203641590800192</v>
      </c>
      <c r="AC2580" s="84" t="n">
        <v>0.4717173432987939</v>
      </c>
      <c r="AD2580" s="84" t="n">
        <v>0.4720106226850234</v>
      </c>
      <c r="AE2580" s="84" t="n">
        <v>0.5173639919402632</v>
      </c>
      <c r="AF2580" s="84" t="n">
        <v>0.4777816052359628</v>
      </c>
      <c r="AG2580" s="84" t="n">
        <v>0.4710474785748798</v>
      </c>
      <c r="AH2580" s="84" t="n">
        <v>0.4990968975775606</v>
      </c>
      <c r="AI2580" s="84" t="n">
        <v>0.4725589225589225</v>
      </c>
      <c r="AJ2580" s="84" t="n">
        <v>0.4702557386089474</v>
      </c>
      <c r="AK2580" s="84" t="n">
        <v>0.4970581313250177</v>
      </c>
    </row>
    <row r="2581">
      <c r="A2581" s="84" t="n">
        <v>14</v>
      </c>
      <c r="B2581" s="84" t="n">
        <v>0.4795935939383502</v>
      </c>
      <c r="C2581" s="84" t="n">
        <v>0.471275489223773</v>
      </c>
      <c r="D2581" s="84" t="n">
        <v>0.5121471479453512</v>
      </c>
      <c r="E2581" s="84" t="n">
        <v>0.4674525884161967</v>
      </c>
      <c r="F2581" s="84" t="n">
        <v>0.4686304101762518</v>
      </c>
      <c r="G2581" s="84" t="n">
        <v>0.5142092746730083</v>
      </c>
      <c r="H2581" s="84" t="n">
        <v>0.4677919393730624</v>
      </c>
      <c r="I2581" s="84" t="n">
        <v>0.4728962560183965</v>
      </c>
      <c r="J2581" s="84" t="n">
        <v>0.5196533203125</v>
      </c>
      <c r="K2581" s="84" t="n">
        <v>0.4816931594927666</v>
      </c>
      <c r="L2581" s="84" t="n">
        <v>0.4657037108248414</v>
      </c>
      <c r="M2581" s="84" t="n">
        <v>0.5176162950729424</v>
      </c>
      <c r="N2581" s="84" t="n">
        <v>0.4710247349823321</v>
      </c>
      <c r="O2581" s="84" t="n">
        <v>0.4685314685314685</v>
      </c>
      <c r="P2581" s="84" t="n">
        <v>0.525505584062783</v>
      </c>
      <c r="Q2581" s="84" t="n">
        <v>0.4929401251117069</v>
      </c>
      <c r="R2581" s="84" t="n">
        <v>0.4704427525338249</v>
      </c>
      <c r="S2581" s="84" t="n">
        <v>0.5294199182202508</v>
      </c>
      <c r="T2581" s="84" t="n">
        <v>0.5107614396816784</v>
      </c>
      <c r="U2581" s="84" t="n">
        <v>0.4720622605594775</v>
      </c>
      <c r="V2581" s="84" t="n">
        <v>0.5300165228566183</v>
      </c>
      <c r="W2581" s="84" t="n">
        <v>0.4736108691865529</v>
      </c>
      <c r="X2581" s="84" t="n">
        <v>0.4720209842618037</v>
      </c>
      <c r="Y2581" s="84" t="n">
        <v>0.5252266025991046</v>
      </c>
      <c r="Z2581" s="84" t="n">
        <v>0.4918515950069348</v>
      </c>
      <c r="AA2581" s="84" t="n">
        <v>0.4716511977153549</v>
      </c>
      <c r="AB2581" s="84" t="n">
        <v>0.5199448969813129</v>
      </c>
      <c r="AC2581" s="84" t="n">
        <v>0.4706981484627144</v>
      </c>
      <c r="AD2581" s="84" t="n">
        <v>0.470845854590351</v>
      </c>
      <c r="AE2581" s="84" t="n">
        <v>0.5128007585634705</v>
      </c>
      <c r="AF2581" s="84" t="n">
        <v>0.4839820874956941</v>
      </c>
      <c r="AG2581" s="84" t="n">
        <v>0.4731327721689597</v>
      </c>
      <c r="AH2581" s="84" t="n">
        <v>0.5141840203994901</v>
      </c>
      <c r="AI2581" s="84" t="n">
        <v>0.4742424242424242</v>
      </c>
      <c r="AJ2581" s="84" t="n">
        <v>0.4715884285747111</v>
      </c>
      <c r="AK2581" s="84" t="n">
        <v>0.5121204989409273</v>
      </c>
    </row>
    <row r="2582">
      <c r="A2582" s="84" t="n">
        <v>15</v>
      </c>
      <c r="B2582" s="84" t="n">
        <v>0.4742552092302393</v>
      </c>
      <c r="C2582" s="84" t="n">
        <v>0.4675745627827098</v>
      </c>
      <c r="D2582" s="84" t="n">
        <v>0.5031098825155496</v>
      </c>
      <c r="E2582" s="84" t="n">
        <v>0.4664274730907226</v>
      </c>
      <c r="F2582" s="84" t="n">
        <v>0.4672290195655689</v>
      </c>
      <c r="G2582" s="84" t="n">
        <v>0.5080856123662306</v>
      </c>
      <c r="H2582" s="84" t="n">
        <v>0.4846710299689976</v>
      </c>
      <c r="I2582" s="84" t="n">
        <v>0.4860948092078473</v>
      </c>
      <c r="J2582" s="84" t="n">
        <v>0.521728515625</v>
      </c>
      <c r="K2582" s="84" t="n">
        <v>0.4938381853902483</v>
      </c>
      <c r="L2582" s="84" t="n">
        <v>0.481037300519131</v>
      </c>
      <c r="M2582" s="84" t="n">
        <v>0.5218139278832921</v>
      </c>
      <c r="N2582" s="84" t="n">
        <v>0.4853356890459364</v>
      </c>
      <c r="O2582" s="84" t="n">
        <v>0.4830226807413118</v>
      </c>
      <c r="P2582" s="84" t="n">
        <v>0.5307374987423282</v>
      </c>
      <c r="Q2582" s="84" t="n">
        <v>0.5042001787310099</v>
      </c>
      <c r="R2582" s="84" t="n">
        <v>0.4843363561417973</v>
      </c>
      <c r="S2582" s="84" t="n">
        <v>0.5350336128629843</v>
      </c>
      <c r="T2582" s="84" t="n">
        <v>0.519262072707542</v>
      </c>
      <c r="U2582" s="84" t="n">
        <v>0.4861576271594823</v>
      </c>
      <c r="V2582" s="84" t="n">
        <v>0.5355853374946453</v>
      </c>
      <c r="W2582" s="84" t="n">
        <v>0.4884166521511932</v>
      </c>
      <c r="X2582" s="84" t="n">
        <v>0.4868348738446165</v>
      </c>
      <c r="Y2582" s="84" t="n">
        <v>0.5298132576171237</v>
      </c>
      <c r="Z2582" s="84" t="n">
        <v>0.5038141470180305</v>
      </c>
      <c r="AA2582" s="84" t="n">
        <v>0.4876535611413379</v>
      </c>
      <c r="AB2582" s="84" t="n">
        <v>0.52365836128414</v>
      </c>
      <c r="AC2582" s="84" t="n">
        <v>0.4880244606760659</v>
      </c>
      <c r="AD2582" s="84" t="n">
        <v>0.4872690847252312</v>
      </c>
      <c r="AE2582" s="84" t="n">
        <v>0.5151712694085575</v>
      </c>
      <c r="AF2582" s="84" t="n">
        <v>0.4795039614192215</v>
      </c>
      <c r="AG2582" s="84" t="n">
        <v>0.4700811230068916</v>
      </c>
      <c r="AH2582" s="84" t="n">
        <v>0.5056842328941776</v>
      </c>
      <c r="AI2582" s="84" t="n">
        <v>0.4717171717171717</v>
      </c>
      <c r="AJ2582" s="84" t="n">
        <v>0.4680958617678822</v>
      </c>
      <c r="AK2582" s="84" t="n">
        <v>0.5021181454459873</v>
      </c>
    </row>
    <row r="2583">
      <c r="A2583" s="84" t="n">
        <v>16</v>
      </c>
      <c r="B2583" s="84" t="n">
        <v>0.4868262441880489</v>
      </c>
      <c r="C2583" s="84" t="n">
        <v>0.4846762294090615</v>
      </c>
      <c r="D2583" s="84" t="n">
        <v>0.5042794109829357</v>
      </c>
      <c r="E2583" s="84" t="n">
        <v>0.4843669912865198</v>
      </c>
      <c r="F2583" s="84" t="n">
        <v>0.4849620007545949</v>
      </c>
      <c r="G2583" s="84" t="n">
        <v>0.5103448275862069</v>
      </c>
      <c r="H2583" s="84" t="n">
        <v>0.5458146744746815</v>
      </c>
      <c r="I2583" s="84" t="n">
        <v>0.5380027307351427</v>
      </c>
      <c r="J2583" s="84" t="n">
        <v>0.57122802734375</v>
      </c>
      <c r="K2583" s="84" t="n">
        <v>0.5545633148776566</v>
      </c>
      <c r="L2583" s="84" t="n">
        <v>0.5404970198038838</v>
      </c>
      <c r="M2583" s="84" t="n">
        <v>0.5829892650701899</v>
      </c>
      <c r="N2583" s="84" t="n">
        <v>0.5425795053003533</v>
      </c>
      <c r="O2583" s="84" t="n">
        <v>0.5409875295806854</v>
      </c>
      <c r="P2583" s="84" t="n">
        <v>0.5908542106851796</v>
      </c>
      <c r="Q2583" s="84" t="n">
        <v>0.561751563896336</v>
      </c>
      <c r="R2583" s="84" t="n">
        <v>0.5416323165704864</v>
      </c>
      <c r="S2583" s="84" t="n">
        <v>0.5946358028969436</v>
      </c>
      <c r="T2583" s="84" t="n">
        <v>0.5782239102911919</v>
      </c>
      <c r="U2583" s="84" t="n">
        <v>0.543454690022408</v>
      </c>
      <c r="V2583" s="84" t="n">
        <v>0.5953736001468698</v>
      </c>
      <c r="W2583" s="84" t="n">
        <v>0.5467688556000697</v>
      </c>
      <c r="X2583" s="84" t="n">
        <v>0.5452410691981016</v>
      </c>
      <c r="Y2583" s="84" t="n">
        <v>0.5902588183903026</v>
      </c>
      <c r="Z2583" s="84" t="n">
        <v>0.5639736477115118</v>
      </c>
      <c r="AA2583" s="84" t="n">
        <v>0.5476993525197569</v>
      </c>
      <c r="AB2583" s="84" t="n">
        <v>0.5846310493531385</v>
      </c>
      <c r="AC2583" s="84" t="n">
        <v>0.5495158824528622</v>
      </c>
      <c r="AD2583" s="84" t="n">
        <v>0.5489784983809722</v>
      </c>
      <c r="AE2583" s="84" t="n">
        <v>0.5768638141519499</v>
      </c>
      <c r="AF2583" s="84" t="n">
        <v>0.4920771615570099</v>
      </c>
      <c r="AG2583" s="84" t="n">
        <v>0.4871957887241563</v>
      </c>
      <c r="AH2583" s="84" t="n">
        <v>0.5067467063323419</v>
      </c>
      <c r="AI2583" s="84" t="n">
        <v>0.4909090909090909</v>
      </c>
      <c r="AJ2583" s="84" t="n">
        <v>0.4866156568093564</v>
      </c>
      <c r="AK2583" s="84" t="n">
        <v>0.5026476818074842</v>
      </c>
    </row>
    <row r="2584">
      <c r="A2584" s="84" t="n">
        <v>17</v>
      </c>
      <c r="B2584" s="84" t="n">
        <v>0.5495092130187703</v>
      </c>
      <c r="C2584" s="84" t="n">
        <v>0.5472049539198376</v>
      </c>
      <c r="D2584" s="84" t="n">
        <v>0.5665833820636863</v>
      </c>
      <c r="E2584" s="84" t="n">
        <v>0.547240731248932</v>
      </c>
      <c r="F2584" s="84" t="n">
        <v>0.5475125316660377</v>
      </c>
      <c r="G2584" s="84" t="n">
        <v>0.5726516052318669</v>
      </c>
      <c r="H2584" s="84" t="n">
        <v>0.636238374095763</v>
      </c>
      <c r="I2584" s="84" t="n">
        <v>0.6231585503149928</v>
      </c>
      <c r="J2584" s="84" t="n">
        <v>0.6533813476562499</v>
      </c>
      <c r="K2584" s="84" t="n">
        <v>0.6351134131094838</v>
      </c>
      <c r="L2584" s="84" t="n">
        <v>0.6237742741780425</v>
      </c>
      <c r="M2584" s="84" t="n">
        <v>0.6567575006881365</v>
      </c>
      <c r="N2584" s="84" t="n">
        <v>0.619434628975265</v>
      </c>
      <c r="O2584" s="84" t="n">
        <v>0.6183360365869872</v>
      </c>
      <c r="P2584" s="84" t="n">
        <v>0.6536874937116413</v>
      </c>
      <c r="Q2584" s="84" t="n">
        <v>0.6305630026809651</v>
      </c>
      <c r="R2584" s="84" t="n">
        <v>0.6159012657000146</v>
      </c>
      <c r="S2584" s="84" t="n">
        <v>0.6526439808718553</v>
      </c>
      <c r="T2584" s="84" t="n">
        <v>0.6433351419786579</v>
      </c>
      <c r="U2584" s="84" t="n">
        <v>0.6187504517745707</v>
      </c>
      <c r="V2584" s="84" t="n">
        <v>0.6552842543296004</v>
      </c>
      <c r="W2584" s="84" t="n">
        <v>0.6267200836091273</v>
      </c>
      <c r="X2584" s="84" t="n">
        <v>0.6252310766924806</v>
      </c>
      <c r="Y2584" s="84" t="n">
        <v>0.6589494375887299</v>
      </c>
      <c r="Z2584" s="84" t="n">
        <v>0.6487517337031901</v>
      </c>
      <c r="AA2584" s="84" t="n">
        <v>0.6348014475984147</v>
      </c>
      <c r="AB2584" s="84" t="n">
        <v>0.6653090560613321</v>
      </c>
      <c r="AC2584" s="84" t="n">
        <v>0.6437914047902157</v>
      </c>
      <c r="AD2584" s="84" t="n">
        <v>0.6431616465161784</v>
      </c>
      <c r="AE2584" s="84" t="n">
        <v>0.6699656275927462</v>
      </c>
      <c r="AF2584" s="84" t="n">
        <v>0.5540819841543231</v>
      </c>
      <c r="AG2584" s="84" t="n">
        <v>0.5493222795819241</v>
      </c>
      <c r="AH2584" s="84" t="n">
        <v>0.5686357841053974</v>
      </c>
      <c r="AI2584" s="84" t="n">
        <v>0.5528619528619528</v>
      </c>
      <c r="AJ2584" s="84" t="n">
        <v>0.549275062613451</v>
      </c>
      <c r="AK2584" s="84" t="n">
        <v>0.5648976229701107</v>
      </c>
    </row>
    <row r="2585">
      <c r="A2585" s="84" t="n">
        <v>18</v>
      </c>
      <c r="B2585" s="84" t="n">
        <v>0.6519717582228344</v>
      </c>
      <c r="C2585" s="84" t="n">
        <v>0.6482426646670376</v>
      </c>
      <c r="D2585" s="84" t="n">
        <v>0.6717346233586733</v>
      </c>
      <c r="E2585" s="84" t="n">
        <v>0.6434307192892533</v>
      </c>
      <c r="F2585" s="84" t="n">
        <v>0.6435886379561256</v>
      </c>
      <c r="G2585" s="84" t="n">
        <v>0.6699762187871582</v>
      </c>
      <c r="H2585" s="84" t="n">
        <v>0.7435411643127799</v>
      </c>
      <c r="I2585" s="84" t="n">
        <v>0.728052315136417</v>
      </c>
      <c r="J2585" s="84" t="n">
        <v>0.74871826171875</v>
      </c>
      <c r="K2585" s="84" t="n">
        <v>0.7335238435434899</v>
      </c>
      <c r="L2585" s="84" t="n">
        <v>0.7278407998461834</v>
      </c>
      <c r="M2585" s="84" t="n">
        <v>0.7438067712634188</v>
      </c>
      <c r="N2585" s="84" t="n">
        <v>0.7196113074204947</v>
      </c>
      <c r="O2585" s="84" t="n">
        <v>0.7188970725092398</v>
      </c>
      <c r="P2585" s="84" t="n">
        <v>0.7329208169836001</v>
      </c>
      <c r="Q2585" s="84" t="n">
        <v>0.7213583556747096</v>
      </c>
      <c r="R2585" s="84" t="n">
        <v>0.7146840599388973</v>
      </c>
      <c r="S2585" s="84" t="n">
        <v>0.7283249012405573</v>
      </c>
      <c r="T2585" s="84" t="n">
        <v>0.7277988786398987</v>
      </c>
      <c r="U2585" s="84" t="n">
        <v>0.7179240054935789</v>
      </c>
      <c r="V2585" s="84" t="n">
        <v>0.731901352426412</v>
      </c>
      <c r="W2585" s="84" t="n">
        <v>0.7279219648144922</v>
      </c>
      <c r="X2585" s="84" t="n">
        <v>0.7268048963277544</v>
      </c>
      <c r="Y2585" s="84" t="n">
        <v>0.7420552582723601</v>
      </c>
      <c r="Z2585" s="84" t="n">
        <v>0.7479195561719834</v>
      </c>
      <c r="AA2585" s="84" t="n">
        <v>0.7396538565695858</v>
      </c>
      <c r="AB2585" s="84" t="n">
        <v>0.7565884044082416</v>
      </c>
      <c r="AC2585" s="84" t="n">
        <v>0.7521657890266689</v>
      </c>
      <c r="AD2585" s="84" t="n">
        <v>0.7516714422158548</v>
      </c>
      <c r="AE2585" s="84" t="n">
        <v>0.77047528742444</v>
      </c>
      <c r="AF2585" s="84" t="n">
        <v>0.654667585256631</v>
      </c>
      <c r="AG2585" s="84" t="n">
        <v>0.6486788902169213</v>
      </c>
      <c r="AH2585" s="84" t="n">
        <v>0.6719613259668508</v>
      </c>
      <c r="AI2585" s="84" t="n">
        <v>0.6510101010101009</v>
      </c>
      <c r="AJ2585" s="84" t="n">
        <v>0.6503756807058663</v>
      </c>
      <c r="AK2585" s="84" t="n">
        <v>0.6723346669804661</v>
      </c>
    </row>
    <row r="2586">
      <c r="A2586" s="84" t="n">
        <v>19</v>
      </c>
      <c r="B2586" s="84" t="n">
        <v>0.7639056311348371</v>
      </c>
      <c r="C2586" s="84" t="n">
        <v>0.7609878812800852</v>
      </c>
      <c r="D2586" s="84" t="n">
        <v>0.7817766200627293</v>
      </c>
      <c r="E2586" s="84" t="n">
        <v>0.7536306167777208</v>
      </c>
      <c r="F2586" s="84" t="n">
        <v>0.7538403492696596</v>
      </c>
      <c r="G2586" s="84" t="n">
        <v>0.7740190249702735</v>
      </c>
      <c r="H2586" s="84" t="n">
        <v>0.8300034447123665</v>
      </c>
      <c r="I2586" s="84" t="n">
        <v>0.82101707907155</v>
      </c>
      <c r="J2586" s="84" t="n">
        <v>0.82769775390625</v>
      </c>
      <c r="K2586" s="84" t="n">
        <v>0.8101446686908375</v>
      </c>
      <c r="L2586" s="84" t="n">
        <v>0.8090511440107671</v>
      </c>
      <c r="M2586" s="84" t="n">
        <v>0.8111753371868979</v>
      </c>
      <c r="N2586" s="84" t="n">
        <v>0.795583038869258</v>
      </c>
      <c r="O2586" s="84" t="n">
        <v>0.794969289265867</v>
      </c>
      <c r="P2586" s="84" t="n">
        <v>0.7954522587785493</v>
      </c>
      <c r="Q2586" s="84" t="n">
        <v>0.790348525469169</v>
      </c>
      <c r="R2586" s="84" t="n">
        <v>0.7883468309005385</v>
      </c>
      <c r="S2586" s="84" t="n">
        <v>0.7886201399958418</v>
      </c>
      <c r="T2586" s="84" t="n">
        <v>0.7932718393922951</v>
      </c>
      <c r="U2586" s="84" t="n">
        <v>0.7924969279329205</v>
      </c>
      <c r="V2586" s="84" t="n">
        <v>0.7929135303836974</v>
      </c>
      <c r="W2586" s="84" t="n">
        <v>0.8061313360041804</v>
      </c>
      <c r="X2586" s="84" t="n">
        <v>0.8050961778665999</v>
      </c>
      <c r="Y2586" s="84" t="n">
        <v>0.8067052528120565</v>
      </c>
      <c r="Z2586" s="84" t="n">
        <v>0.8266296809986131</v>
      </c>
      <c r="AA2586" s="84" t="n">
        <v>0.8236539550456685</v>
      </c>
      <c r="AB2586" s="84" t="n">
        <v>0.826365596550072</v>
      </c>
      <c r="AC2586" s="84" t="n">
        <v>0.8421946662136911</v>
      </c>
      <c r="AD2586" s="84" t="n">
        <v>0.8414284715913062</v>
      </c>
      <c r="AE2586" s="84" t="n">
        <v>0.8457982695270833</v>
      </c>
      <c r="AF2586" s="84" t="n">
        <v>0.765759559076817</v>
      </c>
      <c r="AG2586" s="84" t="n">
        <v>0.7604201103679782</v>
      </c>
      <c r="AH2586" s="84" t="n">
        <v>0.7803867403314917</v>
      </c>
      <c r="AI2586" s="84" t="n">
        <v>0.7619528619528618</v>
      </c>
      <c r="AJ2586" s="84" t="n">
        <v>0.7633326440109373</v>
      </c>
      <c r="AK2586" s="84" t="n">
        <v>0.7839491645092963</v>
      </c>
    </row>
    <row r="2587">
      <c r="A2587" s="84" t="n">
        <v>20</v>
      </c>
      <c r="B2587" s="84" t="n">
        <v>0.8555192009643532</v>
      </c>
      <c r="C2587" s="84" t="n">
        <v>0.8565830531433687</v>
      </c>
      <c r="D2587" s="84" t="n">
        <v>0.8632183297007072</v>
      </c>
      <c r="E2587" s="84" t="n">
        <v>0.8462327011788825</v>
      </c>
      <c r="F2587" s="84" t="n">
        <v>0.846116531019242</v>
      </c>
      <c r="G2587" s="84" t="n">
        <v>0.8516052318668254</v>
      </c>
      <c r="H2587" s="84" t="n">
        <v>0.9361005856011023</v>
      </c>
      <c r="I2587" s="84" t="n">
        <v>0.9248089683091003</v>
      </c>
      <c r="J2587" s="84" t="n">
        <v>0.9274902343749999</v>
      </c>
      <c r="K2587" s="84" t="n">
        <v>0.9103411323450615</v>
      </c>
      <c r="L2587" s="84" t="n">
        <v>0.9081186310324936</v>
      </c>
      <c r="M2587" s="84" t="n">
        <v>0.9141205615194054</v>
      </c>
      <c r="N2587" s="84" t="n">
        <v>0.8874558303886925</v>
      </c>
      <c r="O2587" s="84" t="n">
        <v>0.8870483129038261</v>
      </c>
      <c r="P2587" s="84" t="n">
        <v>0.8952610926652582</v>
      </c>
      <c r="Q2587" s="84" t="n">
        <v>0.8815013404825738</v>
      </c>
      <c r="R2587" s="84" t="n">
        <v>0.8771155618059261</v>
      </c>
      <c r="S2587" s="84" t="n">
        <v>0.8871023632961397</v>
      </c>
      <c r="T2587" s="84" t="n">
        <v>0.8884065834689818</v>
      </c>
      <c r="U2587" s="84" t="n">
        <v>0.8822976652290194</v>
      </c>
      <c r="V2587" s="84" t="n">
        <v>0.8911939293800869</v>
      </c>
      <c r="W2587" s="84" t="n">
        <v>0.9008883469778785</v>
      </c>
      <c r="X2587" s="84" t="n">
        <v>0.9003497376967278</v>
      </c>
      <c r="Y2587" s="84" t="n">
        <v>0.9075570601725457</v>
      </c>
      <c r="Z2587" s="84" t="n">
        <v>0.9283980582524273</v>
      </c>
      <c r="AA2587" s="84" t="n">
        <v>0.9265614613850661</v>
      </c>
      <c r="AB2587" s="84" t="n">
        <v>0.929863440344993</v>
      </c>
      <c r="AC2587" s="84" t="n">
        <v>0.9531170375403432</v>
      </c>
      <c r="AD2587" s="84" t="n">
        <v>0.9527803014419829</v>
      </c>
      <c r="AE2587" s="84" t="n">
        <v>0.9525305203271305</v>
      </c>
      <c r="AF2587" s="84" t="n">
        <v>0.8561832586978987</v>
      </c>
      <c r="AG2587" s="84" t="n">
        <v>0.8546143478371435</v>
      </c>
      <c r="AH2587" s="84" t="n">
        <v>0.8609222269443265</v>
      </c>
      <c r="AI2587" s="84" t="n">
        <v>0.8607744107744106</v>
      </c>
      <c r="AJ2587" s="84" t="n">
        <v>0.8605960340984811</v>
      </c>
      <c r="AK2587" s="84" t="n">
        <v>0.8665568369028005</v>
      </c>
    </row>
    <row r="2588">
      <c r="A2588" s="84" t="n">
        <v>21</v>
      </c>
      <c r="B2588" s="84" t="n">
        <v>0.9724470466678147</v>
      </c>
      <c r="C2588" s="84" t="n">
        <v>0.9756174258000533</v>
      </c>
      <c r="D2588" s="84" t="n">
        <v>0.9741108925628623</v>
      </c>
      <c r="E2588" s="84" t="n">
        <v>0.9600205023065094</v>
      </c>
      <c r="F2588" s="84" t="n">
        <v>0.9600873174149732</v>
      </c>
      <c r="G2588" s="84" t="n">
        <v>0.9601070154577884</v>
      </c>
      <c r="H2588" s="84" t="n">
        <v>1</v>
      </c>
      <c r="I2588" s="84" t="n">
        <v>1</v>
      </c>
      <c r="J2588" s="84" t="n">
        <v>1</v>
      </c>
      <c r="K2588" s="84" t="n">
        <v>1</v>
      </c>
      <c r="L2588" s="84" t="n">
        <v>1</v>
      </c>
      <c r="M2588" s="84" t="n">
        <v>1</v>
      </c>
      <c r="N2588" s="84" t="n">
        <v>1</v>
      </c>
      <c r="O2588" s="84" t="n">
        <v>1</v>
      </c>
      <c r="P2588" s="84" t="n">
        <v>1</v>
      </c>
      <c r="Q2588" s="84" t="n">
        <v>1</v>
      </c>
      <c r="R2588" s="84" t="n">
        <v>1</v>
      </c>
      <c r="S2588" s="84" t="n">
        <v>1</v>
      </c>
      <c r="T2588" s="84" t="n">
        <v>1</v>
      </c>
      <c r="U2588" s="84" t="n">
        <v>1</v>
      </c>
      <c r="V2588" s="84" t="n">
        <v>1</v>
      </c>
      <c r="W2588" s="84" t="n">
        <v>1</v>
      </c>
      <c r="X2588" s="84" t="n">
        <v>1</v>
      </c>
      <c r="Y2588" s="84" t="n">
        <v>1</v>
      </c>
      <c r="Z2588" s="84" t="n">
        <v>1</v>
      </c>
      <c r="AA2588" s="84" t="n">
        <v>1</v>
      </c>
      <c r="AB2588" s="84" t="n">
        <v>1</v>
      </c>
      <c r="AC2588" s="84" t="n">
        <v>1</v>
      </c>
      <c r="AD2588" s="84" t="n">
        <v>1</v>
      </c>
      <c r="AE2588" s="84" t="n">
        <v>1</v>
      </c>
      <c r="AF2588" s="84" t="n">
        <v>0.9715811229762316</v>
      </c>
      <c r="AG2588" s="84" t="n">
        <v>0.9717976756605547</v>
      </c>
      <c r="AH2588" s="84" t="n">
        <v>0.9709413514662132</v>
      </c>
      <c r="AI2588" s="84" t="n">
        <v>0.9809764309764308</v>
      </c>
      <c r="AJ2588" s="84" t="n">
        <v>0.9811355437604835</v>
      </c>
      <c r="AK2588" s="84" t="n">
        <v>0.977994822311132</v>
      </c>
    </row>
    <row r="2589">
      <c r="A2589" s="84" t="n">
        <v>22</v>
      </c>
      <c r="B2589" s="84" t="n">
        <v>1</v>
      </c>
      <c r="C2589" s="84" t="n">
        <v>1</v>
      </c>
      <c r="D2589" s="84" t="n">
        <v>1</v>
      </c>
      <c r="E2589" s="84" t="n">
        <v>1</v>
      </c>
      <c r="F2589" s="84" t="n">
        <v>1</v>
      </c>
      <c r="G2589" s="84" t="n">
        <v>1</v>
      </c>
      <c r="H2589" s="84" t="n">
        <v>0.8866689631415777</v>
      </c>
      <c r="I2589" s="84" t="n">
        <v>0.9259827053440965</v>
      </c>
      <c r="J2589" s="84" t="n">
        <v>0.9467773437499999</v>
      </c>
      <c r="K2589" s="84" t="n">
        <v>0.9115913555992141</v>
      </c>
      <c r="L2589" s="84" t="n">
        <v>0.9058113824264563</v>
      </c>
      <c r="M2589" s="84" t="n">
        <v>0.9251307459399946</v>
      </c>
      <c r="N2589" s="84" t="n">
        <v>0.9220848056537102</v>
      </c>
      <c r="O2589" s="84" t="n">
        <v>0.9215081496450315</v>
      </c>
      <c r="P2589" s="84" t="n">
        <v>0.9337458496830666</v>
      </c>
      <c r="Q2589" s="84" t="n">
        <v>0.9324396782841824</v>
      </c>
      <c r="R2589" s="84" t="n">
        <v>0.9292711313709326</v>
      </c>
      <c r="S2589" s="84" t="n">
        <v>0.9374870053364751</v>
      </c>
      <c r="T2589" s="84" t="n">
        <v>0.9328992584554168</v>
      </c>
      <c r="U2589" s="84" t="n">
        <v>0.9257884972170685</v>
      </c>
      <c r="V2589" s="84" t="n">
        <v>0.9361728168410745</v>
      </c>
      <c r="W2589" s="84" t="n">
        <v>0.9134297160773385</v>
      </c>
      <c r="X2589" s="84" t="n">
        <v>0.9132650512115913</v>
      </c>
      <c r="Y2589" s="84" t="n">
        <v>0.929343671508136</v>
      </c>
      <c r="Z2589" s="84" t="n">
        <v>0.9030859916782249</v>
      </c>
      <c r="AA2589" s="84" t="n">
        <v>0.8943844013885129</v>
      </c>
      <c r="AB2589" s="84" t="n">
        <v>0.9197412553905129</v>
      </c>
      <c r="AC2589" s="84" t="n">
        <v>0.8753184983862748</v>
      </c>
      <c r="AD2589" s="84" t="n">
        <v>0.8765811726885175</v>
      </c>
      <c r="AE2589" s="84" t="n">
        <v>0.9098020623444353</v>
      </c>
      <c r="AF2589" s="84" t="n">
        <v>1</v>
      </c>
      <c r="AG2589" s="84" t="n">
        <v>1</v>
      </c>
      <c r="AH2589" s="84" t="n">
        <v>1</v>
      </c>
      <c r="AI2589" s="84" t="n">
        <v>1</v>
      </c>
      <c r="AJ2589" s="84" t="n">
        <v>1</v>
      </c>
      <c r="AK2589" s="84" t="n">
        <v>1</v>
      </c>
    </row>
    <row r="2590">
      <c r="A2590" s="84" t="n">
        <v>23</v>
      </c>
      <c r="B2590" s="84" t="n">
        <v>0.8777337695884276</v>
      </c>
      <c r="C2590" s="84" t="n">
        <v>0.8607193826951455</v>
      </c>
      <c r="D2590" s="84" t="n">
        <v>0.9012811652756368</v>
      </c>
      <c r="E2590" s="84" t="n">
        <v>0.8687852383393131</v>
      </c>
      <c r="F2590" s="84" t="n">
        <v>0.8689699779011483</v>
      </c>
      <c r="G2590" s="84" t="n">
        <v>0.9057074910820453</v>
      </c>
      <c r="H2590" s="84" t="n">
        <v>0.7206338270754392</v>
      </c>
      <c r="I2590" s="84" t="n">
        <v>0.7691810189953771</v>
      </c>
      <c r="J2590" s="84" t="n">
        <v>0.7904052734375</v>
      </c>
      <c r="K2590" s="84" t="n">
        <v>0.7417395963564921</v>
      </c>
      <c r="L2590" s="84" t="n">
        <v>0.7344981734281869</v>
      </c>
      <c r="M2590" s="84" t="n">
        <v>0.7597715386732729</v>
      </c>
      <c r="N2590" s="84" t="n">
        <v>0.7477031802120142</v>
      </c>
      <c r="O2590" s="84" t="n">
        <v>0.7466032066792522</v>
      </c>
      <c r="P2590" s="84" t="n">
        <v>0.7766374886809539</v>
      </c>
      <c r="Q2590" s="84" t="n">
        <v>0.7646112600536193</v>
      </c>
      <c r="R2590" s="84" t="n">
        <v>0.7530187672760779</v>
      </c>
      <c r="S2590" s="84" t="n">
        <v>0.7840460184350959</v>
      </c>
      <c r="T2590" s="84" t="n">
        <v>0.7719298245614035</v>
      </c>
      <c r="U2590" s="84" t="n">
        <v>0.751078235308291</v>
      </c>
      <c r="V2590" s="84" t="n">
        <v>0.7821430756991614</v>
      </c>
      <c r="W2590" s="84" t="n">
        <v>0.7427277477791325</v>
      </c>
      <c r="X2590" s="84" t="n">
        <v>0.7419935048713465</v>
      </c>
      <c r="Y2590" s="84" t="n">
        <v>0.7688653489133996</v>
      </c>
      <c r="Z2590" s="84" t="n">
        <v>0.7368238557558947</v>
      </c>
      <c r="AA2590" s="84" t="n">
        <v>0.7279105837169798</v>
      </c>
      <c r="AB2590" s="84" t="n">
        <v>0.7507786296118831</v>
      </c>
      <c r="AC2590" s="84" t="n">
        <v>0.7136062510616612</v>
      </c>
      <c r="AD2590" s="84" t="n">
        <v>0.7136301162438557</v>
      </c>
      <c r="AE2590" s="84" t="n">
        <v>0.7318359606495198</v>
      </c>
      <c r="AF2590" s="84" t="n">
        <v>0.8734068205304857</v>
      </c>
      <c r="AG2590" s="84" t="n">
        <v>0.8628538005747272</v>
      </c>
      <c r="AH2590" s="84" t="n">
        <v>0.9011899702507439</v>
      </c>
      <c r="AI2590" s="84" t="n">
        <v>0.8580808080808079</v>
      </c>
      <c r="AJ2590" s="84" t="n">
        <v>0.8546678614921532</v>
      </c>
      <c r="AK2590" s="84" t="n">
        <v>0.8984466933396092</v>
      </c>
    </row>
    <row r="2591">
      <c r="A2591" s="84" t="n">
        <v>24</v>
      </c>
      <c r="B2591" s="84" t="n">
        <v>0.7201653177199931</v>
      </c>
      <c r="C2591" s="84" t="n">
        <v>0.701700491037953</v>
      </c>
      <c r="D2591" s="84" t="n">
        <v>0.7166551485832759</v>
      </c>
      <c r="E2591" s="84" t="n">
        <v>0.7064753118059113</v>
      </c>
      <c r="F2591" s="84" t="n">
        <v>0.7069207136312187</v>
      </c>
      <c r="G2591" s="84" t="n">
        <v>0.7232461355529133</v>
      </c>
      <c r="H2591" s="84" t="n">
        <v>0.5170513262142611</v>
      </c>
      <c r="I2591" s="84" t="n">
        <v>0.5747718398926869</v>
      </c>
      <c r="J2591" s="84" t="n">
        <v>0.60296630859375</v>
      </c>
      <c r="K2591" s="84" t="n">
        <v>0.5450973388105019</v>
      </c>
      <c r="L2591" s="84" t="n">
        <v>0.5346808306094981</v>
      </c>
      <c r="M2591" s="84" t="n">
        <v>0.56785026149188</v>
      </c>
      <c r="N2591" s="84" t="n">
        <v>0.5533568904593639</v>
      </c>
      <c r="O2591" s="84" t="n">
        <v>0.5481932516153046</v>
      </c>
      <c r="P2591" s="84" t="n">
        <v>0.5830063386658619</v>
      </c>
      <c r="Q2591" s="84" t="n">
        <v>0.5542448614834674</v>
      </c>
      <c r="R2591" s="84" t="n">
        <v>0.5519373454245672</v>
      </c>
      <c r="S2591" s="84" t="n">
        <v>0.5867350474738373</v>
      </c>
      <c r="T2591" s="84" t="n">
        <v>0.599927654187014</v>
      </c>
      <c r="U2591" s="84" t="n">
        <v>0.552682938582753</v>
      </c>
      <c r="V2591" s="84" t="n">
        <v>0.588886849030047</v>
      </c>
      <c r="W2591" s="84" t="n">
        <v>0.5502525692388085</v>
      </c>
      <c r="X2591" s="84" t="n">
        <v>0.5431676242817888</v>
      </c>
      <c r="Y2591" s="84" t="n">
        <v>0.577700120126679</v>
      </c>
      <c r="Z2591" s="84" t="n">
        <v>0.5582524271844661</v>
      </c>
      <c r="AA2591" s="84" t="n">
        <v>0.5304414190403508</v>
      </c>
      <c r="AB2591" s="84" t="n">
        <v>0.5672616195495928</v>
      </c>
      <c r="AC2591" s="84" t="n">
        <v>0.5342279599116697</v>
      </c>
      <c r="AD2591" s="84" t="n">
        <v>0.5186013464719174</v>
      </c>
      <c r="AE2591" s="84" t="n">
        <v>0.5570107858243452</v>
      </c>
      <c r="AF2591" s="84" t="n">
        <v>0.7053048570444368</v>
      </c>
      <c r="AG2591" s="84" t="n">
        <v>0.7022607634208986</v>
      </c>
      <c r="AH2591" s="84" t="n">
        <v>0.7148852528686783</v>
      </c>
      <c r="AI2591" s="84" t="n">
        <v>0.7043771043771043</v>
      </c>
      <c r="AJ2591" s="84" t="n">
        <v>0.6975483100112588</v>
      </c>
      <c r="AK2591" s="84" t="n">
        <v>0.7094610496587433</v>
      </c>
    </row>
    <row r="2601">
      <c r="A2601" s="84" t="inlineStr">
        <is>
          <t>RefgChg-Res-4pct-Inc-TXV-a-cDXGF-SFm1985-CZ02</t>
        </is>
      </c>
      <c r="B2601" s="83" t="n"/>
      <c r="C2601" s="83" t="n"/>
      <c r="D2601" s="83" t="n">
        <v>2015</v>
      </c>
      <c r="E2601" s="83" t="n"/>
      <c r="F2601" s="84" t="inlineStr">
        <is>
          <t>Source Annual kWh:</t>
        </is>
      </c>
      <c r="G2601" s="205" t="n">
        <v>10721.39699999993</v>
      </c>
      <c r="H2601" s="83" t="inlineStr">
        <is>
          <t>DEER</t>
        </is>
      </c>
      <c r="I2601" s="83" t="n"/>
      <c r="J2601" s="83" t="n"/>
      <c r="K2601" s="83" t="inlineStr">
        <is>
          <t>PDAF</t>
        </is>
      </c>
      <c r="L2601" s="83" t="inlineStr">
        <is>
          <t>Monthly</t>
        </is>
      </c>
      <c r="M2601" s="83" t="n"/>
      <c r="N2601" s="83" t="n"/>
      <c r="O2601" s="83" t="n"/>
      <c r="P2601" s="83" t="n"/>
      <c r="Q2601" s="83" t="n"/>
      <c r="R2601" s="83" t="n"/>
      <c r="S2601" s="83" t="n"/>
      <c r="T2601" s="105" t="n"/>
      <c r="U2601" s="83" t="n"/>
      <c r="V2601" s="83" t="n"/>
      <c r="W2601" s="83" t="n"/>
      <c r="X2601" s="83" t="n"/>
      <c r="Y2601" s="83" t="n"/>
      <c r="Z2601" s="83" t="n"/>
      <c r="AA2601" s="83" t="n"/>
      <c r="AB2601" s="83" t="n"/>
      <c r="AC2601" s="83" t="n"/>
      <c r="AD2601" s="83" t="n"/>
      <c r="AE2601" s="83" t="n"/>
      <c r="AF2601" s="83" t="n"/>
      <c r="AG2601" s="83" t="n"/>
      <c r="AH2601" s="83" t="n"/>
      <c r="AI2601" s="83" t="n"/>
      <c r="AJ2601" s="83" t="n"/>
      <c r="AK2601" s="83" t="n"/>
    </row>
    <row r="2602">
      <c r="A2602" s="83" t="n">
        <v>66</v>
      </c>
      <c r="B2602" s="84" t="inlineStr">
        <is>
          <t>RefgChg-Res-4pct-Inc-TXV-a-20-MM</t>
        </is>
      </c>
      <c r="C2602" s="83" t="n"/>
      <c r="D2602" s="83" t="n"/>
      <c r="E2602" s="83" t="n"/>
      <c r="F2602" s="83" t="inlineStr">
        <is>
          <t>Source Sample Size:</t>
        </is>
      </c>
      <c r="G2602" s="83" t="n">
        <v>0</v>
      </c>
      <c r="H2602" s="83" t="inlineStr">
        <is>
          <t>DEER</t>
        </is>
      </c>
      <c r="I2602" s="83" t="n"/>
      <c r="J2602" s="83" t="n"/>
      <c r="K2602" s="83" t="inlineStr">
        <is>
          <t>WKWE</t>
        </is>
      </c>
      <c r="L2602" s="83" t="inlineStr">
        <is>
          <t>Monthly</t>
        </is>
      </c>
      <c r="M2602" s="83" t="n"/>
      <c r="N2602" s="83" t="inlineStr">
        <is>
          <t>Weekend Peak3</t>
        </is>
      </c>
      <c r="O2602" s="83" t="n"/>
      <c r="P2602" s="83" t="n"/>
      <c r="Q2602" s="83" t="n"/>
      <c r="R2602" s="83" t="n"/>
      <c r="S2602" s="83" t="n"/>
      <c r="T2602" s="83" t="n"/>
      <c r="U2602" s="83" t="n"/>
      <c r="V2602" s="83" t="n"/>
      <c r="W2602" s="83" t="n"/>
      <c r="X2602" s="83" t="n"/>
      <c r="Y2602" s="83" t="n"/>
      <c r="Z2602" s="83" t="n"/>
      <c r="AA2602" s="83" t="n"/>
      <c r="AB2602" s="83" t="n"/>
      <c r="AC2602" s="83" t="n"/>
      <c r="AD2602" s="83" t="n"/>
      <c r="AE2602" s="83" t="n"/>
      <c r="AF2602" s="83" t="n"/>
      <c r="AG2602" s="83" t="n"/>
      <c r="AH2602" s="83" t="n"/>
      <c r="AI2602" s="83" t="n"/>
      <c r="AJ2602" s="83" t="n"/>
      <c r="AK2602" s="83" t="n"/>
    </row>
    <row r="2603">
      <c r="A2603" s="84" t="n"/>
      <c r="B2603" s="84" t="n">
        <v>1</v>
      </c>
      <c r="C2603" s="84" t="inlineStr">
        <is>
          <t>JANUARY</t>
        </is>
      </c>
      <c r="D2603" s="84" t="inlineStr">
        <is>
          <t>JAN</t>
        </is>
      </c>
      <c r="E2603" s="84" t="n">
        <v>2</v>
      </c>
      <c r="F2603" s="84" t="inlineStr">
        <is>
          <t>FEBRUARY</t>
        </is>
      </c>
      <c r="G2603" s="84" t="inlineStr">
        <is>
          <t>FEB</t>
        </is>
      </c>
      <c r="H2603" s="84" t="n">
        <v>3</v>
      </c>
      <c r="I2603" s="84" t="inlineStr">
        <is>
          <t>MARCH</t>
        </is>
      </c>
      <c r="J2603" s="84" t="inlineStr">
        <is>
          <t>MAR</t>
        </is>
      </c>
      <c r="K2603" s="84" t="n">
        <v>4</v>
      </c>
      <c r="L2603" s="84" t="inlineStr">
        <is>
          <t>APRIL</t>
        </is>
      </c>
      <c r="M2603" s="84" t="inlineStr">
        <is>
          <t>APR</t>
        </is>
      </c>
      <c r="N2603" s="84" t="n">
        <v>5</v>
      </c>
      <c r="O2603" s="84" t="inlineStr">
        <is>
          <t>MAY</t>
        </is>
      </c>
      <c r="P2603" s="84" t="inlineStr">
        <is>
          <t>MAY</t>
        </is>
      </c>
      <c r="Q2603" s="84" t="n">
        <v>6</v>
      </c>
      <c r="R2603" s="84" t="inlineStr">
        <is>
          <t>JUNE</t>
        </is>
      </c>
      <c r="S2603" s="84" t="inlineStr">
        <is>
          <t>JUN</t>
        </is>
      </c>
      <c r="T2603" s="84" t="n">
        <v>7</v>
      </c>
      <c r="U2603" s="84" t="inlineStr">
        <is>
          <t>JULY</t>
        </is>
      </c>
      <c r="V2603" s="84" t="inlineStr">
        <is>
          <t>JUL</t>
        </is>
      </c>
      <c r="W2603" s="84" t="n">
        <v>8</v>
      </c>
      <c r="X2603" s="84" t="inlineStr">
        <is>
          <t>AUGUST</t>
        </is>
      </c>
      <c r="Y2603" s="84" t="inlineStr">
        <is>
          <t>AUG</t>
        </is>
      </c>
      <c r="Z2603" s="84" t="n">
        <v>9</v>
      </c>
      <c r="AA2603" s="84" t="inlineStr">
        <is>
          <t>SEPTEMBER</t>
        </is>
      </c>
      <c r="AB2603" s="84" t="inlineStr">
        <is>
          <t>SEP</t>
        </is>
      </c>
      <c r="AC2603" s="84" t="n">
        <v>10</v>
      </c>
      <c r="AD2603" s="84" t="inlineStr">
        <is>
          <t>OCTOBER</t>
        </is>
      </c>
      <c r="AE2603" s="84" t="inlineStr">
        <is>
          <t>OCT</t>
        </is>
      </c>
      <c r="AF2603" s="84" t="n">
        <v>11</v>
      </c>
      <c r="AG2603" s="84" t="inlineStr">
        <is>
          <t>NOVEMBER</t>
        </is>
      </c>
      <c r="AH2603" s="84" t="inlineStr">
        <is>
          <t>NOV</t>
        </is>
      </c>
      <c r="AI2603" s="84" t="n">
        <v>12</v>
      </c>
      <c r="AJ2603" s="84" t="inlineStr">
        <is>
          <t>DECEMBER</t>
        </is>
      </c>
      <c r="AK2603" s="84" t="inlineStr">
        <is>
          <t>DEC</t>
        </is>
      </c>
    </row>
    <row r="2604">
      <c r="A2604" s="83" t="n"/>
      <c r="B2604" s="84" t="n">
        <v>31</v>
      </c>
      <c r="C2604" s="83" t="n"/>
      <c r="D2604" s="83" t="n"/>
      <c r="E2604" s="84" t="n">
        <v>28</v>
      </c>
      <c r="F2604" s="83" t="n"/>
      <c r="G2604" s="83" t="n"/>
      <c r="H2604" s="84" t="n">
        <v>31</v>
      </c>
      <c r="I2604" s="83" t="n"/>
      <c r="J2604" s="83" t="n"/>
      <c r="K2604" s="84" t="n">
        <v>30</v>
      </c>
      <c r="L2604" s="83" t="n"/>
      <c r="M2604" s="83" t="n"/>
      <c r="N2604" s="84" t="n">
        <v>31</v>
      </c>
      <c r="O2604" s="83" t="n"/>
      <c r="P2604" s="83" t="n"/>
      <c r="Q2604" s="84" t="n">
        <v>30</v>
      </c>
      <c r="R2604" s="83" t="n"/>
      <c r="S2604" s="83" t="n"/>
      <c r="T2604" s="84" t="n">
        <v>31</v>
      </c>
      <c r="U2604" s="83" t="n"/>
      <c r="V2604" s="83" t="n"/>
      <c r="W2604" s="84" t="n">
        <v>31</v>
      </c>
      <c r="X2604" s="83" t="n"/>
      <c r="Y2604" s="83" t="n"/>
      <c r="Z2604" s="84" t="n">
        <v>30</v>
      </c>
      <c r="AA2604" s="83" t="n"/>
      <c r="AB2604" s="83" t="n"/>
      <c r="AC2604" s="84" t="n">
        <v>31</v>
      </c>
      <c r="AD2604" s="83" t="n"/>
      <c r="AE2604" s="83" t="n"/>
      <c r="AF2604" s="84" t="n">
        <v>30</v>
      </c>
      <c r="AG2604" s="83" t="n"/>
      <c r="AH2604" s="83" t="n"/>
      <c r="AI2604" s="84" t="n">
        <v>31</v>
      </c>
      <c r="AJ2604" s="83" t="n"/>
      <c r="AK2604" s="83" t="n"/>
    </row>
    <row r="2605">
      <c r="A2605" s="84" t="inlineStr">
        <is>
          <t>RATIOS</t>
        </is>
      </c>
      <c r="B2605" s="84" t="inlineStr">
        <is>
          <t>E.BKDWN</t>
        </is>
      </c>
      <c r="C2605" s="84" t="inlineStr">
        <is>
          <t>PEAK/AVG</t>
        </is>
      </c>
      <c r="D2605" s="84" t="inlineStr">
        <is>
          <t>END/AVG</t>
        </is>
      </c>
      <c r="E2605" s="84" t="inlineStr">
        <is>
          <t>E.BKDWN</t>
        </is>
      </c>
      <c r="F2605" s="84" t="inlineStr">
        <is>
          <t>PEAK/AVG</t>
        </is>
      </c>
      <c r="G2605" s="84" t="inlineStr">
        <is>
          <t>END/AVG</t>
        </is>
      </c>
      <c r="H2605" s="84" t="inlineStr">
        <is>
          <t>E.BKDWN</t>
        </is>
      </c>
      <c r="I2605" s="84" t="inlineStr">
        <is>
          <t>PEAK/AVG</t>
        </is>
      </c>
      <c r="J2605" s="84" t="inlineStr">
        <is>
          <t>END/AVG</t>
        </is>
      </c>
      <c r="K2605" s="84" t="inlineStr">
        <is>
          <t>E.BKDWN</t>
        </is>
      </c>
      <c r="L2605" s="84" t="inlineStr">
        <is>
          <t>PEAK/AVG</t>
        </is>
      </c>
      <c r="M2605" s="84" t="inlineStr">
        <is>
          <t>END/AVG</t>
        </is>
      </c>
      <c r="N2605" s="84" t="inlineStr">
        <is>
          <t>E.BKDWN</t>
        </is>
      </c>
      <c r="O2605" s="84" t="inlineStr">
        <is>
          <t>PEAK/AVG</t>
        </is>
      </c>
      <c r="P2605" s="84" t="inlineStr">
        <is>
          <t>END/AVG</t>
        </is>
      </c>
      <c r="Q2605" s="84" t="inlineStr">
        <is>
          <t>E.BKDWN</t>
        </is>
      </c>
      <c r="R2605" s="84" t="inlineStr">
        <is>
          <t>PEAK/AVG</t>
        </is>
      </c>
      <c r="S2605" s="84" t="inlineStr">
        <is>
          <t>END/AVG</t>
        </is>
      </c>
      <c r="T2605" s="84" t="inlineStr">
        <is>
          <t>E.BKDWN</t>
        </is>
      </c>
      <c r="U2605" s="84" t="inlineStr">
        <is>
          <t>PEAK/AVG</t>
        </is>
      </c>
      <c r="V2605" s="84" t="inlineStr">
        <is>
          <t>END/AVG</t>
        </is>
      </c>
      <c r="W2605" s="84" t="inlineStr">
        <is>
          <t>E.BKDWN</t>
        </is>
      </c>
      <c r="X2605" s="84" t="inlineStr">
        <is>
          <t>PEAK/AVG</t>
        </is>
      </c>
      <c r="Y2605" s="84" t="inlineStr">
        <is>
          <t>END/AVG</t>
        </is>
      </c>
      <c r="Z2605" s="84" t="inlineStr">
        <is>
          <t>E.BKDWN</t>
        </is>
      </c>
      <c r="AA2605" s="84" t="inlineStr">
        <is>
          <t>PEAK/AVG</t>
        </is>
      </c>
      <c r="AB2605" s="84" t="inlineStr">
        <is>
          <t>END/AVG</t>
        </is>
      </c>
      <c r="AC2605" s="84" t="inlineStr">
        <is>
          <t>E.BKDWN</t>
        </is>
      </c>
      <c r="AD2605" s="84" t="inlineStr">
        <is>
          <t>PEAK/AVG</t>
        </is>
      </c>
      <c r="AE2605" s="84" t="inlineStr">
        <is>
          <t>END/AVG</t>
        </is>
      </c>
      <c r="AF2605" s="84" t="inlineStr">
        <is>
          <t>E.BKDWN</t>
        </is>
      </c>
      <c r="AG2605" s="84" t="inlineStr">
        <is>
          <t>PEAK/AVG</t>
        </is>
      </c>
      <c r="AH2605" s="84" t="inlineStr">
        <is>
          <t>END/AVG</t>
        </is>
      </c>
      <c r="AI2605" s="84" t="inlineStr">
        <is>
          <t>E.BKDWN</t>
        </is>
      </c>
      <c r="AJ2605" s="84" t="inlineStr">
        <is>
          <t>PEAK/AVG</t>
        </is>
      </c>
      <c r="AK2605" s="84" t="inlineStr">
        <is>
          <t>END/AVG</t>
        </is>
      </c>
    </row>
    <row r="2606">
      <c r="A2606" s="83" t="n"/>
      <c r="B2606" s="209" t="n">
        <v>0.08535207358863423</v>
      </c>
      <c r="C2606" s="210" t="n">
        <v>1.045280878657592</v>
      </c>
      <c r="D2606" s="210" t="n">
        <v>0.988032853259298</v>
      </c>
      <c r="E2606" s="209" t="n">
        <v>0.07503804090309955</v>
      </c>
      <c r="F2606" s="210" t="n">
        <v>1.019998083057014</v>
      </c>
      <c r="G2606" s="210" t="n">
        <v>0.9804718510672801</v>
      </c>
      <c r="H2606" s="209" t="n">
        <v>0.08129650289049653</v>
      </c>
      <c r="I2606" s="210" t="n">
        <v>1.056508123268314</v>
      </c>
      <c r="J2606" s="210" t="n">
        <v>0.9997721164242642</v>
      </c>
      <c r="K2606" s="209" t="n">
        <v>0.07752328334875974</v>
      </c>
      <c r="L2606" s="210" t="n">
        <v>1.037908052067558</v>
      </c>
      <c r="M2606" s="210" t="n">
        <v>0.9896117829071961</v>
      </c>
      <c r="N2606" s="209" t="n">
        <v>0.07866694674307241</v>
      </c>
      <c r="O2606" s="210" t="n">
        <v>1.139910297615805</v>
      </c>
      <c r="P2606" s="210" t="n">
        <v>0.9631599538447061</v>
      </c>
      <c r="Q2606" s="209" t="n">
        <v>0.08877661484512446</v>
      </c>
      <c r="R2606" s="210" t="n">
        <v>1.680001883106183</v>
      </c>
      <c r="S2606" s="210" t="n">
        <v>0.9510327660475955</v>
      </c>
      <c r="T2606" s="209" t="n">
        <v>0.08917493023741102</v>
      </c>
      <c r="U2606" s="210" t="n">
        <v>1.70977384719249</v>
      </c>
      <c r="V2606" s="210" t="n">
        <v>0.9317681467226301</v>
      </c>
      <c r="W2606" s="209" t="n">
        <v>0.09017147684799202</v>
      </c>
      <c r="X2606" s="210" t="n">
        <v>1.462025316455696</v>
      </c>
      <c r="Y2606" s="210" t="n">
        <v>0.8690528812383727</v>
      </c>
      <c r="Z2606" s="209" t="n">
        <v>0.08981679082024581</v>
      </c>
      <c r="AA2606" s="210" t="n">
        <v>1.476532889273533</v>
      </c>
      <c r="AB2606" s="210" t="n">
        <v>0.949797599605756</v>
      </c>
      <c r="AC2606" s="209" t="n">
        <v>0.07957465291590349</v>
      </c>
      <c r="AD2606" s="210" t="n">
        <v>1.063542953797826</v>
      </c>
      <c r="AE2606" s="210" t="n">
        <v>0.992058549479839</v>
      </c>
      <c r="AF2606" s="209" t="n">
        <v>0.07970079464458725</v>
      </c>
      <c r="AG2606" s="210" t="n">
        <v>1.043399727895913</v>
      </c>
      <c r="AH2606" s="210" t="n">
        <v>0.9874371815377085</v>
      </c>
      <c r="AI2606" s="209" t="n">
        <v>0.08490789221467365</v>
      </c>
      <c r="AJ2606" s="210" t="n">
        <v>1.047902445257881</v>
      </c>
      <c r="AK2606" s="210" t="n">
        <v>0.9964449913160089</v>
      </c>
      <c r="AM2606">
        <f>A2601</f>
        <v/>
      </c>
      <c r="AN2606" s="206">
        <f>1/($B2606*(1/$B2604)*(1/(5/7+2/7*$D2606))*$B2616/SUM($B2608:$B2631))</f>
        <v/>
      </c>
      <c r="AO2606" s="206">
        <f>1/(B2606*(1/B2604)*(1/(5/7+2/7*D2606)))</f>
        <v/>
      </c>
      <c r="AP2606" s="206" t="n"/>
      <c r="AR2606" s="211">
        <f>CHOOSE(AV$3,C2606,F2606,I2606,L2606,O2606,R2606,U2606,X2606,AA2606,AD2606,AG2606,AJ2606)</f>
        <v/>
      </c>
      <c r="AS2606" s="207" t="n"/>
      <c r="AT2606" s="207" t="n"/>
      <c r="AV2606" s="116">
        <f>AN2606/AR2606</f>
        <v/>
      </c>
      <c r="AW2606" s="208">
        <f>AO2606/AR2606</f>
        <v/>
      </c>
      <c r="AX2606" s="206" t="n"/>
    </row>
    <row r="2607">
      <c r="A2607" s="84" t="inlineStr">
        <is>
          <t>HOUR</t>
        </is>
      </c>
      <c r="B2607" s="84" t="inlineStr">
        <is>
          <t>PEAK</t>
        </is>
      </c>
      <c r="C2607" s="84" t="inlineStr">
        <is>
          <t>AVG</t>
        </is>
      </c>
      <c r="D2607" s="84" t="inlineStr">
        <is>
          <t>END</t>
        </is>
      </c>
      <c r="E2607" s="84" t="inlineStr">
        <is>
          <t>PEAK</t>
        </is>
      </c>
      <c r="F2607" s="84" t="inlineStr">
        <is>
          <t>AVG</t>
        </is>
      </c>
      <c r="G2607" s="84" t="inlineStr">
        <is>
          <t>END</t>
        </is>
      </c>
      <c r="H2607" s="84" t="inlineStr">
        <is>
          <t>PEAK</t>
        </is>
      </c>
      <c r="I2607" s="84" t="inlineStr">
        <is>
          <t>AVG</t>
        </is>
      </c>
      <c r="J2607" s="84" t="inlineStr">
        <is>
          <t>END</t>
        </is>
      </c>
      <c r="K2607" s="84" t="inlineStr">
        <is>
          <t>PEAK</t>
        </is>
      </c>
      <c r="L2607" s="84" t="inlineStr">
        <is>
          <t>AVG</t>
        </is>
      </c>
      <c r="M2607" s="84" t="inlineStr">
        <is>
          <t>END</t>
        </is>
      </c>
      <c r="N2607" s="84" t="inlineStr">
        <is>
          <t>PEAK</t>
        </is>
      </c>
      <c r="O2607" s="84" t="inlineStr">
        <is>
          <t>AVG</t>
        </is>
      </c>
      <c r="P2607" s="84" t="inlineStr">
        <is>
          <t>END</t>
        </is>
      </c>
      <c r="Q2607" s="84" t="inlineStr">
        <is>
          <t>PEAK</t>
        </is>
      </c>
      <c r="R2607" s="84" t="inlineStr">
        <is>
          <t>AVG</t>
        </is>
      </c>
      <c r="S2607" s="84" t="inlineStr">
        <is>
          <t>END</t>
        </is>
      </c>
      <c r="T2607" s="84" t="inlineStr">
        <is>
          <t>PEAK</t>
        </is>
      </c>
      <c r="U2607" s="84" t="inlineStr">
        <is>
          <t>AVG</t>
        </is>
      </c>
      <c r="V2607" s="84" t="inlineStr">
        <is>
          <t>END</t>
        </is>
      </c>
      <c r="W2607" s="84" t="inlineStr">
        <is>
          <t>PEAK</t>
        </is>
      </c>
      <c r="X2607" s="84" t="inlineStr">
        <is>
          <t>AVG</t>
        </is>
      </c>
      <c r="Y2607" s="84" t="inlineStr">
        <is>
          <t>END</t>
        </is>
      </c>
      <c r="Z2607" s="84" t="inlineStr">
        <is>
          <t>PEAK</t>
        </is>
      </c>
      <c r="AA2607" s="84" t="inlineStr">
        <is>
          <t>AVG</t>
        </is>
      </c>
      <c r="AB2607" s="84" t="inlineStr">
        <is>
          <t>END</t>
        </is>
      </c>
      <c r="AC2607" s="84" t="inlineStr">
        <is>
          <t>PEAK</t>
        </is>
      </c>
      <c r="AD2607" s="84" t="inlineStr">
        <is>
          <t>AVG</t>
        </is>
      </c>
      <c r="AE2607" s="84" t="inlineStr">
        <is>
          <t>END</t>
        </is>
      </c>
      <c r="AF2607" s="84" t="inlineStr">
        <is>
          <t>PEAK</t>
        </is>
      </c>
      <c r="AG2607" s="84" t="inlineStr">
        <is>
          <t>AVG</t>
        </is>
      </c>
      <c r="AH2607" s="84" t="inlineStr">
        <is>
          <t>END</t>
        </is>
      </c>
      <c r="AI2607" s="84" t="inlineStr">
        <is>
          <t>PEAK</t>
        </is>
      </c>
      <c r="AJ2607" s="84" t="inlineStr">
        <is>
          <t>AVG</t>
        </is>
      </c>
      <c r="AK2607" s="84" t="inlineStr">
        <is>
          <t>END</t>
        </is>
      </c>
    </row>
    <row r="2608">
      <c r="A2608" s="84" t="n">
        <v>1</v>
      </c>
      <c r="B2608" s="84" t="n">
        <v>0.6170735452172579</v>
      </c>
      <c r="C2608" s="84" t="n">
        <v>0.5626460017969452</v>
      </c>
      <c r="D2608" s="84" t="n">
        <v>0.6224944866454302</v>
      </c>
      <c r="E2608" s="84" t="n">
        <v>0.585812356979405</v>
      </c>
      <c r="F2608" s="84" t="n">
        <v>0.5655384775971399</v>
      </c>
      <c r="G2608" s="84" t="n">
        <v>0.6132584011927974</v>
      </c>
      <c r="H2608" s="84" t="n">
        <v>0.5806191551112544</v>
      </c>
      <c r="I2608" s="84" t="n">
        <v>0.4923870729965679</v>
      </c>
      <c r="J2608" s="84" t="n">
        <v>0.5434390456793716</v>
      </c>
      <c r="K2608" s="84" t="n">
        <v>0.4922776784262722</v>
      </c>
      <c r="L2608" s="84" t="n">
        <v>0.4763286818825605</v>
      </c>
      <c r="M2608" s="84" t="n">
        <v>0.5315297126320748</v>
      </c>
      <c r="N2608" s="84" t="n">
        <v>0.312866591788344</v>
      </c>
      <c r="O2608" s="84" t="n">
        <v>0.4380778713786726</v>
      </c>
      <c r="P2608" s="84" t="n">
        <v>0.5040863836742782</v>
      </c>
      <c r="Q2608" s="84" t="n">
        <v>0.1895780944397876</v>
      </c>
      <c r="R2608" s="84" t="n">
        <v>0.3486210632353219</v>
      </c>
      <c r="S2608" s="84" t="n">
        <v>0.4307375844842785</v>
      </c>
      <c r="T2608" s="84" t="n">
        <v>0.1611320033144241</v>
      </c>
      <c r="U2608" s="84" t="n">
        <v>0.3638456196051196</v>
      </c>
      <c r="V2608" s="84" t="n">
        <v>0.4428735192969047</v>
      </c>
      <c r="W2608" s="84" t="n">
        <v>0.1849978002639683</v>
      </c>
      <c r="X2608" s="84" t="n">
        <v>0.3283038696843449</v>
      </c>
      <c r="Y2608" s="84" t="n">
        <v>0.4843724869994102</v>
      </c>
      <c r="Z2608" s="84" t="n">
        <v>0.1908823529411764</v>
      </c>
      <c r="AA2608" s="84" t="n">
        <v>0.3307714204383718</v>
      </c>
      <c r="AB2608" s="84" t="n">
        <v>0.4343067641877104</v>
      </c>
      <c r="AC2608" s="84" t="n">
        <v>0.3940658321743162</v>
      </c>
      <c r="AD2608" s="84" t="n">
        <v>0.424167297936322</v>
      </c>
      <c r="AE2608" s="84" t="n">
        <v>0.4778492109877265</v>
      </c>
      <c r="AF2608" s="84" t="n">
        <v>0.5967482292337413</v>
      </c>
      <c r="AG2608" s="84" t="n">
        <v>0.5505031773112775</v>
      </c>
      <c r="AH2608" s="84" t="n">
        <v>0.5904562407397945</v>
      </c>
      <c r="AI2608" s="84" t="n">
        <v>0.5680428134556574</v>
      </c>
      <c r="AJ2608" s="84" t="n">
        <v>0.5571338177216296</v>
      </c>
      <c r="AK2608" s="84" t="n">
        <v>0.6019018802679923</v>
      </c>
    </row>
    <row r="2609">
      <c r="A2609" s="84" t="n">
        <v>2</v>
      </c>
      <c r="B2609" s="84" t="n">
        <v>0.5436818670351605</v>
      </c>
      <c r="C2609" s="84" t="n">
        <v>0.4787960467205751</v>
      </c>
      <c r="D2609" s="84" t="n">
        <v>0.5418279833374173</v>
      </c>
      <c r="E2609" s="84" t="n">
        <v>0.5035959463877084</v>
      </c>
      <c r="F2609" s="84" t="n">
        <v>0.4829727825474281</v>
      </c>
      <c r="G2609" s="84" t="n">
        <v>0.5290170891157242</v>
      </c>
      <c r="H2609" s="84" t="n">
        <v>0.5022573363431151</v>
      </c>
      <c r="I2609" s="84" t="n">
        <v>0.4430239789924678</v>
      </c>
      <c r="J2609" s="84" t="n">
        <v>0.4824556299098051</v>
      </c>
      <c r="K2609" s="84" t="n">
        <v>0.4591123394569989</v>
      </c>
      <c r="L2609" s="84" t="n">
        <v>0.4402934825512548</v>
      </c>
      <c r="M2609" s="84" t="n">
        <v>0.4782959822329902</v>
      </c>
      <c r="N2609" s="84" t="n">
        <v>0.2769249968800699</v>
      </c>
      <c r="O2609" s="84" t="n">
        <v>0.3965481816313951</v>
      </c>
      <c r="P2609" s="84" t="n">
        <v>0.4395462875823468</v>
      </c>
      <c r="Q2609" s="84" t="n">
        <v>0.1599608829281922</v>
      </c>
      <c r="R2609" s="84" t="n">
        <v>0.3092391614239826</v>
      </c>
      <c r="S2609" s="84" t="n">
        <v>0.3653247134880988</v>
      </c>
      <c r="T2609" s="84" t="n">
        <v>0.1429026706609726</v>
      </c>
      <c r="U2609" s="84" t="n">
        <v>0.3226907431292786</v>
      </c>
      <c r="V2609" s="84" t="n">
        <v>0.3810251651291009</v>
      </c>
      <c r="W2609" s="84" t="n">
        <v>0.1641736324974337</v>
      </c>
      <c r="X2609" s="84" t="n">
        <v>0.2913335585331982</v>
      </c>
      <c r="Y2609" s="84" t="n">
        <v>0.4169302525062992</v>
      </c>
      <c r="Z2609" s="84" t="n">
        <v>0.1680147058823529</v>
      </c>
      <c r="AA2609" s="84" t="n">
        <v>0.2942594174020305</v>
      </c>
      <c r="AB2609" s="84" t="n">
        <v>0.3746730019753351</v>
      </c>
      <c r="AC2609" s="84" t="n">
        <v>0.3467779323133982</v>
      </c>
      <c r="AD2609" s="84" t="n">
        <v>0.3812868718866929</v>
      </c>
      <c r="AE2609" s="84" t="n">
        <v>0.4168322618351841</v>
      </c>
      <c r="AF2609" s="84" t="n">
        <v>0.5215711526078558</v>
      </c>
      <c r="AG2609" s="84" t="n">
        <v>0.4654946467868358</v>
      </c>
      <c r="AH2609" s="84" t="n">
        <v>0.5112655188269555</v>
      </c>
      <c r="AI2609" s="84" t="n">
        <v>0.4940366972477064</v>
      </c>
      <c r="AJ2609" s="84" t="n">
        <v>0.4726931552879056</v>
      </c>
      <c r="AK2609" s="84" t="n">
        <v>0.5242597795547871</v>
      </c>
    </row>
    <row r="2610">
      <c r="A2610" s="84" t="n">
        <v>3</v>
      </c>
      <c r="B2610" s="84" t="n">
        <v>0.5028404729003533</v>
      </c>
      <c r="C2610" s="84" t="n">
        <v>0.4424303683737648</v>
      </c>
      <c r="D2610" s="84" t="n">
        <v>0.4896839010046557</v>
      </c>
      <c r="E2610" s="84" t="n">
        <v>0.4728669499836548</v>
      </c>
      <c r="F2610" s="84" t="n">
        <v>0.4526499830380209</v>
      </c>
      <c r="G2610" s="84" t="n">
        <v>0.4791833925908934</v>
      </c>
      <c r="H2610" s="84" t="n">
        <v>0.4698484359883908</v>
      </c>
      <c r="I2610" s="84" t="n">
        <v>0.4240434892774054</v>
      </c>
      <c r="J2610" s="84" t="n">
        <v>0.4608670352051207</v>
      </c>
      <c r="K2610" s="84" t="n">
        <v>0.4488701024223704</v>
      </c>
      <c r="L2610" s="84" t="n">
        <v>0.4303559404676216</v>
      </c>
      <c r="M2610" s="84" t="n">
        <v>0.4673934988895619</v>
      </c>
      <c r="N2610" s="84" t="n">
        <v>0.2608261574940721</v>
      </c>
      <c r="O2610" s="84" t="n">
        <v>0.3817289911649887</v>
      </c>
      <c r="P2610" s="84" t="n">
        <v>0.4255287532814899</v>
      </c>
      <c r="Q2610" s="84" t="n">
        <v>0.1519279128248114</v>
      </c>
      <c r="R2610" s="84" t="n">
        <v>0.2921711364111531</v>
      </c>
      <c r="S2610" s="84" t="n">
        <v>0.3498677637378784</v>
      </c>
      <c r="T2610" s="84" t="n">
        <v>0.1348715660653961</v>
      </c>
      <c r="U2610" s="84" t="n">
        <v>0.3049310447465026</v>
      </c>
      <c r="V2610" s="84" t="n">
        <v>0.3642120203067853</v>
      </c>
      <c r="W2610" s="84" t="n">
        <v>0.1550080656987828</v>
      </c>
      <c r="X2610" s="84" t="n">
        <v>0.2750065683293924</v>
      </c>
      <c r="Y2610" s="84" t="n">
        <v>0.3952715380903876</v>
      </c>
      <c r="Z2610" s="84" t="n">
        <v>0.1580147058823529</v>
      </c>
      <c r="AA2610" s="84" t="n">
        <v>0.2772559066325078</v>
      </c>
      <c r="AB2610" s="84" t="n">
        <v>0.3512359190646523</v>
      </c>
      <c r="AC2610" s="84" t="n">
        <v>0.3252974810693865</v>
      </c>
      <c r="AD2610" s="84" t="n">
        <v>0.3630603952895806</v>
      </c>
      <c r="AE2610" s="84" t="n">
        <v>0.389187609585038</v>
      </c>
      <c r="AF2610" s="84" t="n">
        <v>0.4837411461687058</v>
      </c>
      <c r="AG2610" s="84" t="n">
        <v>0.4303835027075142</v>
      </c>
      <c r="AH2610" s="84" t="n">
        <v>0.4577734634445409</v>
      </c>
      <c r="AI2610" s="84" t="n">
        <v>0.4619266055045872</v>
      </c>
      <c r="AJ2610" s="84" t="n">
        <v>0.4380877571949117</v>
      </c>
      <c r="AK2610" s="84" t="n">
        <v>0.4735249621785174</v>
      </c>
    </row>
    <row r="2611">
      <c r="A2611" s="84" t="n">
        <v>4</v>
      </c>
      <c r="B2611" s="84" t="n">
        <v>0.4802702287732228</v>
      </c>
      <c r="C2611" s="84" t="n">
        <v>0.4248652291105122</v>
      </c>
      <c r="D2611" s="84" t="n">
        <v>0.4600343053173243</v>
      </c>
      <c r="E2611" s="84" t="n">
        <v>0.4632232755802549</v>
      </c>
      <c r="F2611" s="84" t="n">
        <v>0.4408809790976228</v>
      </c>
      <c r="G2611" s="84" t="n">
        <v>0.4558435600412892</v>
      </c>
      <c r="H2611" s="84" t="n">
        <v>0.4487262173492421</v>
      </c>
      <c r="I2611" s="84" t="n">
        <v>0.4170409785087416</v>
      </c>
      <c r="J2611" s="84" t="n">
        <v>0.4440500436427117</v>
      </c>
      <c r="K2611" s="84" t="n">
        <v>0.4409039180621038</v>
      </c>
      <c r="L2611" s="84" t="n">
        <v>0.426594534351854</v>
      </c>
      <c r="M2611" s="84" t="n">
        <v>0.446396123561478</v>
      </c>
      <c r="N2611" s="84" t="n">
        <v>0.2502183951079496</v>
      </c>
      <c r="O2611" s="84" t="n">
        <v>0.3738442572426545</v>
      </c>
      <c r="P2611" s="84" t="n">
        <v>0.4021496854722869</v>
      </c>
      <c r="Q2611" s="84" t="n">
        <v>0.1437552388935457</v>
      </c>
      <c r="R2611" s="84" t="n">
        <v>0.2800068424153726</v>
      </c>
      <c r="S2611" s="84" t="n">
        <v>0.3241257713781957</v>
      </c>
      <c r="T2611" s="84" t="n">
        <v>0.1291988017082032</v>
      </c>
      <c r="U2611" s="84" t="n">
        <v>0.2922710586367694</v>
      </c>
      <c r="V2611" s="84" t="n">
        <v>0.3372454828320323</v>
      </c>
      <c r="W2611" s="84" t="n">
        <v>0.1485555066725326</v>
      </c>
      <c r="X2611" s="84" t="n">
        <v>0.2645347746124687</v>
      </c>
      <c r="Y2611" s="84" t="n">
        <v>0.3664289926553369</v>
      </c>
      <c r="Z2611" s="84" t="n">
        <v>0.1504411764705882</v>
      </c>
      <c r="AA2611" s="84" t="n">
        <v>0.2681279058734225</v>
      </c>
      <c r="AB2611" s="84" t="n">
        <v>0.3263039880412152</v>
      </c>
      <c r="AC2611" s="84" t="n">
        <v>0.3118528820893215</v>
      </c>
      <c r="AD2611" s="84" t="n">
        <v>0.3554392489038863</v>
      </c>
      <c r="AE2611" s="84" t="n">
        <v>0.3685563997662186</v>
      </c>
      <c r="AF2611" s="84" t="n">
        <v>0.4671603348358018</v>
      </c>
      <c r="AG2611" s="84" t="n">
        <v>0.4154736295527038</v>
      </c>
      <c r="AH2611" s="84" t="n">
        <v>0.43406733765902</v>
      </c>
      <c r="AI2611" s="84" t="n">
        <v>0.4486238532110091</v>
      </c>
      <c r="AJ2611" s="84" t="n">
        <v>0.4232724575069276</v>
      </c>
      <c r="AK2611" s="84" t="n">
        <v>0.445158850226929</v>
      </c>
    </row>
    <row r="2612">
      <c r="A2612" s="84" t="n">
        <v>5</v>
      </c>
      <c r="B2612" s="84" t="n">
        <v>0.4713649623829265</v>
      </c>
      <c r="C2612" s="84" t="n">
        <v>0.4193845462713388</v>
      </c>
      <c r="D2612" s="84" t="n">
        <v>0.4396471453075227</v>
      </c>
      <c r="E2612" s="84" t="n">
        <v>0.4610983981693363</v>
      </c>
      <c r="F2612" s="84" t="n">
        <v>0.4383497299131025</v>
      </c>
      <c r="G2612" s="84" t="n">
        <v>0.4388691363688497</v>
      </c>
      <c r="H2612" s="84" t="n">
        <v>0.4453402128345694</v>
      </c>
      <c r="I2612" s="84" t="n">
        <v>0.4474466173726764</v>
      </c>
      <c r="J2612" s="84" t="n">
        <v>0.466511492580739</v>
      </c>
      <c r="K2612" s="84" t="n">
        <v>0.4794342383352301</v>
      </c>
      <c r="L2612" s="84" t="n">
        <v>0.4710348510529615</v>
      </c>
      <c r="M2612" s="84" t="n">
        <v>0.4796419678309442</v>
      </c>
      <c r="N2612" s="84" t="n">
        <v>0.2792961437663796</v>
      </c>
      <c r="O2612" s="84" t="n">
        <v>0.418301828641874</v>
      </c>
      <c r="P2612" s="84" t="n">
        <v>0.4302342859973254</v>
      </c>
      <c r="Q2612" s="84" t="n">
        <v>0.157236658284437</v>
      </c>
      <c r="R2612" s="84" t="n">
        <v>0.3127173892384012</v>
      </c>
      <c r="S2612" s="84" t="n">
        <v>0.3429327064354981</v>
      </c>
      <c r="T2612" s="84" t="n">
        <v>0.1437950156160367</v>
      </c>
      <c r="U2612" s="84" t="n">
        <v>0.326282369282667</v>
      </c>
      <c r="V2612" s="84" t="n">
        <v>0.3577160325345269</v>
      </c>
      <c r="W2612" s="84" t="n">
        <v>0.1648335533069366</v>
      </c>
      <c r="X2612" s="84" t="n">
        <v>0.2944488233307061</v>
      </c>
      <c r="Y2612" s="84" t="n">
        <v>0.3909826837506031</v>
      </c>
      <c r="Z2612" s="84" t="n">
        <v>0.1648529411764706</v>
      </c>
      <c r="AA2612" s="84" t="n">
        <v>0.2977512097922005</v>
      </c>
      <c r="AB2612" s="84" t="n">
        <v>0.3510757567668572</v>
      </c>
      <c r="AC2612" s="84" t="n">
        <v>0.3435326842837274</v>
      </c>
      <c r="AD2612" s="84" t="n">
        <v>0.393866354475128</v>
      </c>
      <c r="AE2612" s="84" t="n">
        <v>0.4050263004091175</v>
      </c>
      <c r="AF2612" s="84" t="n">
        <v>0.4610431423052158</v>
      </c>
      <c r="AG2612" s="84" t="n">
        <v>0.4112949088841084</v>
      </c>
      <c r="AH2612" s="84" t="n">
        <v>0.4184846472181065</v>
      </c>
      <c r="AI2612" s="84" t="n">
        <v>0.4440366972477064</v>
      </c>
      <c r="AJ2612" s="84" t="n">
        <v>0.4194322620060658</v>
      </c>
      <c r="AK2612" s="84" t="n">
        <v>0.4264102009941648</v>
      </c>
    </row>
    <row r="2613">
      <c r="A2613" s="84" t="n">
        <v>6</v>
      </c>
      <c r="B2613" s="84" t="n">
        <v>0.5013050821434054</v>
      </c>
      <c r="C2613" s="84" t="n">
        <v>0.452605570530099</v>
      </c>
      <c r="D2613" s="84" t="n">
        <v>0.4719431511884343</v>
      </c>
      <c r="E2613" s="84" t="n">
        <v>0.5001634521085321</v>
      </c>
      <c r="F2613" s="84" t="n">
        <v>0.4787714308081731</v>
      </c>
      <c r="G2613" s="84" t="n">
        <v>0.4745383644913408</v>
      </c>
      <c r="H2613" s="84" t="n">
        <v>0.4822637858755239</v>
      </c>
      <c r="I2613" s="84" t="n">
        <v>0.5055167806878124</v>
      </c>
      <c r="J2613" s="84" t="n">
        <v>0.5193482688391039</v>
      </c>
      <c r="K2613" s="84" t="n">
        <v>0.5456023410827509</v>
      </c>
      <c r="L2613" s="84" t="n">
        <v>0.5386472869116998</v>
      </c>
      <c r="M2613" s="84" t="n">
        <v>0.5404132175785719</v>
      </c>
      <c r="N2613" s="84" t="n">
        <v>0.3317109696742793</v>
      </c>
      <c r="O2613" s="84" t="n">
        <v>0.4893928498048077</v>
      </c>
      <c r="P2613" s="84" t="n">
        <v>0.4907127643766409</v>
      </c>
      <c r="Q2613" s="84" t="n">
        <v>0.1843392008941045</v>
      </c>
      <c r="R2613" s="84" t="n">
        <v>0.3719803090490943</v>
      </c>
      <c r="S2613" s="84" t="n">
        <v>0.3945342344989715</v>
      </c>
      <c r="T2613" s="84" t="n">
        <v>0.1706291031933202</v>
      </c>
      <c r="U2613" s="84" t="n">
        <v>0.3878559380890961</v>
      </c>
      <c r="V2613" s="84" t="n">
        <v>0.4117036956165728</v>
      </c>
      <c r="W2613" s="84" t="n">
        <v>0.1951165860096789</v>
      </c>
      <c r="X2613" s="84" t="n">
        <v>0.3483841909694853</v>
      </c>
      <c r="Y2613" s="84" t="n">
        <v>0.4483997212244678</v>
      </c>
      <c r="Z2613" s="84" t="n">
        <v>0.1915441176470588</v>
      </c>
      <c r="AA2613" s="84" t="n">
        <v>0.3502040041749692</v>
      </c>
      <c r="AB2613" s="84" t="n">
        <v>0.4009396188137315</v>
      </c>
      <c r="AC2613" s="84" t="n">
        <v>0.3983928295472107</v>
      </c>
      <c r="AD2613" s="84" t="n">
        <v>0.4571769621008653</v>
      </c>
      <c r="AE2613" s="84" t="n">
        <v>0.4623611922852134</v>
      </c>
      <c r="AF2613" s="84" t="n">
        <v>0.4991951062459756</v>
      </c>
      <c r="AG2613" s="84" t="n">
        <v>0.44830996711421</v>
      </c>
      <c r="AH2613" s="84" t="n">
        <v>0.4579267358095335</v>
      </c>
      <c r="AI2613" s="84" t="n">
        <v>0.4793577981651376</v>
      </c>
      <c r="AJ2613" s="84" t="n">
        <v>0.4555431912897385</v>
      </c>
      <c r="AK2613" s="84" t="n">
        <v>0.4593148908580074</v>
      </c>
    </row>
    <row r="2614">
      <c r="A2614" s="84" t="n">
        <v>7</v>
      </c>
      <c r="B2614" s="84" t="n">
        <v>0.5442960233379396</v>
      </c>
      <c r="C2614" s="84" t="n">
        <v>0.504065588499551</v>
      </c>
      <c r="D2614" s="84" t="n">
        <v>0.5188434207302134</v>
      </c>
      <c r="E2614" s="84" t="n">
        <v>0.5575351422033344</v>
      </c>
      <c r="F2614" s="84" t="n">
        <v>0.5382949296730252</v>
      </c>
      <c r="G2614" s="84" t="n">
        <v>0.5290170891157244</v>
      </c>
      <c r="H2614" s="84" t="n">
        <v>0.5299903257013866</v>
      </c>
      <c r="I2614" s="84" t="n">
        <v>0.5997051574413194</v>
      </c>
      <c r="J2614" s="84" t="n">
        <v>0.5665987780040735</v>
      </c>
      <c r="K2614" s="84" t="n">
        <v>0.6358315721020973</v>
      </c>
      <c r="L2614" s="84" t="n">
        <v>0.6296640274907706</v>
      </c>
      <c r="M2614" s="84" t="n">
        <v>0.587657312066761</v>
      </c>
      <c r="N2614" s="84" t="n">
        <v>0.4033445650817423</v>
      </c>
      <c r="O2614" s="84" t="n">
        <v>0.5807735771522496</v>
      </c>
      <c r="P2614" s="84" t="n">
        <v>0.5390063896181089</v>
      </c>
      <c r="Q2614" s="84" t="n">
        <v>0.2180078234143615</v>
      </c>
      <c r="R2614" s="84" t="n">
        <v>0.4504400053218786</v>
      </c>
      <c r="S2614" s="84" t="n">
        <v>0.4429620922715251</v>
      </c>
      <c r="T2614" s="84" t="n">
        <v>0.2068328127987762</v>
      </c>
      <c r="U2614" s="84" t="n">
        <v>0.470403809901776</v>
      </c>
      <c r="V2614" s="84" t="n">
        <v>0.4622523063485996</v>
      </c>
      <c r="W2614" s="84" t="n">
        <v>0.2382314122305324</v>
      </c>
      <c r="X2614" s="84" t="n">
        <v>0.4258904777990466</v>
      </c>
      <c r="Y2614" s="84" t="n">
        <v>0.5035651101699458</v>
      </c>
      <c r="Z2614" s="84" t="n">
        <v>0.2295588235294117</v>
      </c>
      <c r="AA2614" s="84" t="n">
        <v>0.432773507922953</v>
      </c>
      <c r="AB2614" s="84" t="n">
        <v>0.4502162191020235</v>
      </c>
      <c r="AC2614" s="84" t="n">
        <v>0.4815329933549683</v>
      </c>
      <c r="AD2614" s="84" t="n">
        <v>0.5645387140463236</v>
      </c>
      <c r="AE2614" s="84" t="n">
        <v>0.5138515488018703</v>
      </c>
      <c r="AF2614" s="84" t="n">
        <v>0.55296200901481</v>
      </c>
      <c r="AG2614" s="84" t="n">
        <v>0.5066636995277304</v>
      </c>
      <c r="AH2614" s="84" t="n">
        <v>0.5106524293669852</v>
      </c>
      <c r="AI2614" s="84" t="n">
        <v>0.5321100917431192</v>
      </c>
      <c r="AJ2614" s="84" t="n">
        <v>0.5103532543474941</v>
      </c>
      <c r="AK2614" s="84" t="n">
        <v>0.5046466392911173</v>
      </c>
    </row>
    <row r="2615">
      <c r="A2615" s="84" t="n">
        <v>8</v>
      </c>
      <c r="B2615" s="84" t="n">
        <v>0.6055581145401505</v>
      </c>
      <c r="C2615" s="84" t="n">
        <v>0.6050314465408805</v>
      </c>
      <c r="D2615" s="84" t="n">
        <v>0.5625581965204608</v>
      </c>
      <c r="E2615" s="84" t="n">
        <v>0.654462242562929</v>
      </c>
      <c r="F2615" s="84" t="n">
        <v>0.639414420291746</v>
      </c>
      <c r="G2615" s="84" t="n">
        <v>0.5693886913636885</v>
      </c>
      <c r="H2615" s="84" t="n">
        <v>0.5783618187681393</v>
      </c>
      <c r="I2615" s="84" t="n">
        <v>0.6144703199502456</v>
      </c>
      <c r="J2615" s="84" t="n">
        <v>0.5665987780040733</v>
      </c>
      <c r="K2615" s="84" t="n">
        <v>0.6116078686392458</v>
      </c>
      <c r="L2615" s="84" t="n">
        <v>0.6074206505839468</v>
      </c>
      <c r="M2615" s="84" t="n">
        <v>0.5772259236826166</v>
      </c>
      <c r="N2615" s="84" t="n">
        <v>0.3987270685136653</v>
      </c>
      <c r="O2615" s="84" t="n">
        <v>0.5661855352373126</v>
      </c>
      <c r="P2615" s="84" t="n">
        <v>0.5339541334390016</v>
      </c>
      <c r="Q2615" s="84" t="n">
        <v>0.21682034087734</v>
      </c>
      <c r="R2615" s="84" t="n">
        <v>0.4437876570429362</v>
      </c>
      <c r="S2615" s="84" t="n">
        <v>0.4468997942991478</v>
      </c>
      <c r="T2615" s="84" t="n">
        <v>0.2044107336350309</v>
      </c>
      <c r="U2615" s="84" t="n">
        <v>0.4641333465621589</v>
      </c>
      <c r="V2615" s="84" t="n">
        <v>0.4664010044216387</v>
      </c>
      <c r="W2615" s="84" t="n">
        <v>0.2364716234051914</v>
      </c>
      <c r="X2615" s="84" t="n">
        <v>0.4221934466839319</v>
      </c>
      <c r="Y2615" s="84" t="n">
        <v>0.5090870101324183</v>
      </c>
      <c r="Z2615" s="84" t="n">
        <v>0.2302205882352941</v>
      </c>
      <c r="AA2615" s="84" t="n">
        <v>0.4319195369579655</v>
      </c>
      <c r="AB2615" s="84" t="n">
        <v>0.4557685120922537</v>
      </c>
      <c r="AC2615" s="84" t="n">
        <v>0.4850873126255602</v>
      </c>
      <c r="AD2615" s="84" t="n">
        <v>0.563184353694649</v>
      </c>
      <c r="AE2615" s="84" t="n">
        <v>0.5142606662770309</v>
      </c>
      <c r="AF2615" s="84" t="n">
        <v>0.627495170637476</v>
      </c>
      <c r="AG2615" s="84" t="n">
        <v>0.6042331182157604</v>
      </c>
      <c r="AH2615" s="84" t="n">
        <v>0.5534665099882491</v>
      </c>
      <c r="AI2615" s="84" t="n">
        <v>0.6339449541284403</v>
      </c>
      <c r="AJ2615" s="84" t="n">
        <v>0.6165041129366587</v>
      </c>
      <c r="AK2615" s="84" t="n">
        <v>0.546952669116058</v>
      </c>
    </row>
    <row r="2616">
      <c r="A2616" s="84" t="n">
        <v>9</v>
      </c>
      <c r="B2616" s="84" t="n">
        <v>0.590204206970674</v>
      </c>
      <c r="C2616" s="84" t="n">
        <v>0.6024034141958672</v>
      </c>
      <c r="D2616" s="84" t="n">
        <v>0.5530507228620437</v>
      </c>
      <c r="E2616" s="84" t="n">
        <v>0.6351748937561295</v>
      </c>
      <c r="F2616" s="84" t="n">
        <v>0.6212520550090028</v>
      </c>
      <c r="G2616" s="84" t="n">
        <v>0.5535038421837366</v>
      </c>
      <c r="H2616" s="84" t="n">
        <v>0.5385359561431796</v>
      </c>
      <c r="I2616" s="84" t="n">
        <v>0.5277681800382376</v>
      </c>
      <c r="J2616" s="84" t="n">
        <v>0.5167297061390749</v>
      </c>
      <c r="K2616" s="84" t="n">
        <v>0.4708177532108601</v>
      </c>
      <c r="L2616" s="84" t="n">
        <v>0.4947642155610763</v>
      </c>
      <c r="M2616" s="84" t="n">
        <v>0.5054175920317653</v>
      </c>
      <c r="N2616" s="84" t="n">
        <v>0.3629102708099339</v>
      </c>
      <c r="O2616" s="84" t="n">
        <v>0.495068830901993</v>
      </c>
      <c r="P2616" s="84" t="n">
        <v>0.5089405121600872</v>
      </c>
      <c r="Q2616" s="84" t="n">
        <v>0.2028499580888516</v>
      </c>
      <c r="R2616" s="84" t="n">
        <v>0.403721513694334</v>
      </c>
      <c r="S2616" s="84" t="n">
        <v>0.4402585953570379</v>
      </c>
      <c r="T2616" s="84" t="n">
        <v>0.1861814009815795</v>
      </c>
      <c r="U2616" s="84" t="n">
        <v>0.4218275622581605</v>
      </c>
      <c r="V2616" s="84" t="n">
        <v>0.4602325454446203</v>
      </c>
      <c r="W2616" s="84" t="n">
        <v>0.2153541575010999</v>
      </c>
      <c r="X2616" s="84" t="n">
        <v>0.383759336411065</v>
      </c>
      <c r="Y2616" s="84" t="n">
        <v>0.5060848120945691</v>
      </c>
      <c r="Z2616" s="84" t="n">
        <v>0.2168382352941176</v>
      </c>
      <c r="AA2616" s="84" t="n">
        <v>0.3925799411708891</v>
      </c>
      <c r="AB2616" s="84" t="n">
        <v>0.4585980460199672</v>
      </c>
      <c r="AC2616" s="84" t="n">
        <v>0.4566527584608252</v>
      </c>
      <c r="AD2616" s="84" t="n">
        <v>0.5013428827215756</v>
      </c>
      <c r="AE2616" s="84" t="n">
        <v>0.5054938632378727</v>
      </c>
      <c r="AF2616" s="84" t="n">
        <v>0.6036703155183516</v>
      </c>
      <c r="AG2616" s="84" t="n">
        <v>0.589768315901392</v>
      </c>
      <c r="AH2616" s="84" t="n">
        <v>0.5448321667603331</v>
      </c>
      <c r="AI2616" s="84" t="n">
        <v>0.623394495412844</v>
      </c>
      <c r="AJ2616" s="84" t="n">
        <v>0.6095001200061093</v>
      </c>
      <c r="AK2616" s="84" t="n">
        <v>0.5450615949859521</v>
      </c>
    </row>
    <row r="2617">
      <c r="A2617" s="84" t="n">
        <v>10</v>
      </c>
      <c r="B2617" s="84" t="n">
        <v>0.4510978043912175</v>
      </c>
      <c r="C2617" s="84" t="n">
        <v>0.4701482479784366</v>
      </c>
      <c r="D2617" s="84" t="n">
        <v>0.472629257534918</v>
      </c>
      <c r="E2617" s="84" t="n">
        <v>0.4851258581235697</v>
      </c>
      <c r="F2617" s="84" t="n">
        <v>0.4914798674356097</v>
      </c>
      <c r="G2617" s="84" t="n">
        <v>0.4956417020300493</v>
      </c>
      <c r="H2617" s="84" t="n">
        <v>0.4729119638826184</v>
      </c>
      <c r="I2617" s="84" t="n">
        <v>0.4872503627945547</v>
      </c>
      <c r="J2617" s="84" t="n">
        <v>0.5071283095723015</v>
      </c>
      <c r="K2617" s="84" t="n">
        <v>0.4587871890749472</v>
      </c>
      <c r="L2617" s="84" t="n">
        <v>0.4825280364066963</v>
      </c>
      <c r="M2617" s="84" t="n">
        <v>0.5195504408102833</v>
      </c>
      <c r="N2617" s="84" t="n">
        <v>0.355672032946462</v>
      </c>
      <c r="O2617" s="84" t="n">
        <v>0.4839480172590918</v>
      </c>
      <c r="P2617" s="84" t="n">
        <v>0.5283570261033236</v>
      </c>
      <c r="Q2617" s="84" t="n">
        <v>0.205434478904722</v>
      </c>
      <c r="R2617" s="84" t="n">
        <v>0.3956436622127611</v>
      </c>
      <c r="S2617" s="84" t="n">
        <v>0.4588304437261239</v>
      </c>
      <c r="T2617" s="84" t="n">
        <v>0.1825482822359615</v>
      </c>
      <c r="U2617" s="84" t="n">
        <v>0.4126004563944835</v>
      </c>
      <c r="V2617" s="84" t="n">
        <v>0.4790108630383754</v>
      </c>
      <c r="W2617" s="84" t="n">
        <v>0.2110280099721367</v>
      </c>
      <c r="X2617" s="84" t="n">
        <v>0.375070374957775</v>
      </c>
      <c r="Y2617" s="84" t="n">
        <v>0.522704122661234</v>
      </c>
      <c r="Z2617" s="84" t="n">
        <v>0.2152941176470588</v>
      </c>
      <c r="AA2617" s="84" t="n">
        <v>0.3829964892304773</v>
      </c>
      <c r="AB2617" s="84" t="n">
        <v>0.4682611713202713</v>
      </c>
      <c r="AC2617" s="84" t="n">
        <v>0.4498531911605625</v>
      </c>
      <c r="AD2617" s="84" t="n">
        <v>0.4886256685719532</v>
      </c>
      <c r="AE2617" s="84" t="n">
        <v>0.5106370543541788</v>
      </c>
      <c r="AF2617" s="84" t="n">
        <v>0.4758531873792661</v>
      </c>
      <c r="AG2617" s="84" t="n">
        <v>0.4931384912098508</v>
      </c>
      <c r="AH2617" s="84" t="n">
        <v>0.4933326521228222</v>
      </c>
      <c r="AI2617" s="84" t="n">
        <v>0.4640672782874617</v>
      </c>
      <c r="AJ2617" s="84" t="n">
        <v>0.4813335951648448</v>
      </c>
      <c r="AK2617" s="84" t="n">
        <v>0.47022909012319</v>
      </c>
    </row>
    <row r="2618">
      <c r="A2618" s="84" t="n">
        <v>11</v>
      </c>
      <c r="B2618" s="84" t="n">
        <v>0.4526331951481652</v>
      </c>
      <c r="C2618" s="84" t="n">
        <v>0.4597035040431268</v>
      </c>
      <c r="D2618" s="84" t="n">
        <v>0.4713060524381279</v>
      </c>
      <c r="E2618" s="84" t="n">
        <v>0.4743380189604446</v>
      </c>
      <c r="F2618" s="84" t="n">
        <v>0.4787975261605907</v>
      </c>
      <c r="G2618" s="84" t="n">
        <v>0.4987957334556715</v>
      </c>
      <c r="H2618" s="84" t="n">
        <v>0.4719445340212834</v>
      </c>
      <c r="I2618" s="84" t="n">
        <v>0.4834035887867691</v>
      </c>
      <c r="J2618" s="84" t="n">
        <v>0.5123072446901368</v>
      </c>
      <c r="K2618" s="84" t="n">
        <v>0.452609331815965</v>
      </c>
      <c r="L2618" s="84" t="n">
        <v>0.4769091457893148</v>
      </c>
      <c r="M2618" s="84" t="n">
        <v>0.5227135069654755</v>
      </c>
      <c r="N2618" s="84" t="n">
        <v>0.3494321727193311</v>
      </c>
      <c r="O2618" s="84" t="n">
        <v>0.4744709266488596</v>
      </c>
      <c r="P2618" s="84" t="n">
        <v>0.5304373668829561</v>
      </c>
      <c r="Q2618" s="84" t="n">
        <v>0.2625733445096396</v>
      </c>
      <c r="R2618" s="84" t="n">
        <v>0.3977914203713911</v>
      </c>
      <c r="S2618" s="84" t="n">
        <v>0.4759330002938583</v>
      </c>
      <c r="T2618" s="84" t="n">
        <v>0.1932564216967302</v>
      </c>
      <c r="U2618" s="84" t="n">
        <v>0.4102589542613356</v>
      </c>
      <c r="V2618" s="84" t="n">
        <v>0.4812489764725148</v>
      </c>
      <c r="W2618" s="84" t="n">
        <v>0.2083883267341252</v>
      </c>
      <c r="X2618" s="84" t="n">
        <v>0.3698157114439065</v>
      </c>
      <c r="Y2618" s="84" t="n">
        <v>0.5258671527368252</v>
      </c>
      <c r="Z2618" s="84" t="n">
        <v>0.2173529411764705</v>
      </c>
      <c r="AA2618" s="84" t="n">
        <v>0.3818009298794953</v>
      </c>
      <c r="AB2618" s="84" t="n">
        <v>0.4716779670065669</v>
      </c>
      <c r="AC2618" s="84" t="n">
        <v>0.4534075104311543</v>
      </c>
      <c r="AD2618" s="84" t="n">
        <v>0.4912655234947088</v>
      </c>
      <c r="AE2618" s="84" t="n">
        <v>0.5157802454704851</v>
      </c>
      <c r="AF2618" s="84" t="n">
        <v>0.466838377334192</v>
      </c>
      <c r="AG2618" s="84" t="n">
        <v>0.4797121875231808</v>
      </c>
      <c r="AH2618" s="84" t="n">
        <v>0.493434833699484</v>
      </c>
      <c r="AI2618" s="84" t="n">
        <v>0.4562691131498471</v>
      </c>
      <c r="AJ2618" s="84" t="n">
        <v>0.4680238266675394</v>
      </c>
      <c r="AK2618" s="84" t="n">
        <v>0.4705532742597797</v>
      </c>
    </row>
    <row r="2619">
      <c r="A2619" s="84" t="n">
        <v>12</v>
      </c>
      <c r="B2619" s="84" t="n">
        <v>0.4543221249808077</v>
      </c>
      <c r="C2619" s="84" t="n">
        <v>0.4667565139263254</v>
      </c>
      <c r="D2619" s="84" t="n">
        <v>0.4757167360940947</v>
      </c>
      <c r="E2619" s="84" t="n">
        <v>0.4810395554102648</v>
      </c>
      <c r="F2619" s="84" t="n">
        <v>0.4825030662039091</v>
      </c>
      <c r="G2619" s="84" t="n">
        <v>0.5036701456589058</v>
      </c>
      <c r="H2619" s="84" t="n">
        <v>0.4751693002257336</v>
      </c>
      <c r="I2619" s="84" t="n">
        <v>0.4721857508119687</v>
      </c>
      <c r="J2619" s="84" t="n">
        <v>0.5074192609834158</v>
      </c>
      <c r="K2619" s="84" t="n">
        <v>0.4381401398146643</v>
      </c>
      <c r="L2619" s="84" t="n">
        <v>0.4619331769950544</v>
      </c>
      <c r="M2619" s="84" t="n">
        <v>0.5120802207416381</v>
      </c>
      <c r="N2619" s="84" t="n">
        <v>0.3390740047422938</v>
      </c>
      <c r="O2619" s="84" t="n">
        <v>0.459523320320526</v>
      </c>
      <c r="P2619" s="84" t="n">
        <v>0.5174600029719154</v>
      </c>
      <c r="Q2619" s="84" t="n">
        <v>0.3842553785973736</v>
      </c>
      <c r="R2619" s="84" t="n">
        <v>0.4104308821013818</v>
      </c>
      <c r="S2619" s="84" t="n">
        <v>0.4954451954158096</v>
      </c>
      <c r="T2619" s="84" t="n">
        <v>0.2712091274141119</v>
      </c>
      <c r="U2619" s="84" t="n">
        <v>0.4338525647385651</v>
      </c>
      <c r="V2619" s="84" t="n">
        <v>0.4697308805065778</v>
      </c>
      <c r="W2619" s="84" t="n">
        <v>0.2256195923155888</v>
      </c>
      <c r="X2619" s="84" t="n">
        <v>0.3647111811732913</v>
      </c>
      <c r="Y2619" s="84" t="n">
        <v>0.5151986275666113</v>
      </c>
      <c r="Z2619" s="84" t="n">
        <v>0.2779411764705882</v>
      </c>
      <c r="AA2619" s="84" t="n">
        <v>0.378916405731094</v>
      </c>
      <c r="AB2619" s="84" t="n">
        <v>0.4911643799049706</v>
      </c>
      <c r="AC2619" s="84" t="n">
        <v>0.4433626951012208</v>
      </c>
      <c r="AD2619" s="84" t="n">
        <v>0.4769873516516309</v>
      </c>
      <c r="AE2619" s="84" t="n">
        <v>0.5098188194038574</v>
      </c>
      <c r="AF2619" s="84" t="n">
        <v>0.4723116548615583</v>
      </c>
      <c r="AG2619" s="84" t="n">
        <v>0.4855722869223353</v>
      </c>
      <c r="AH2619" s="84" t="n">
        <v>0.4984417309559087</v>
      </c>
      <c r="AI2619" s="84" t="n">
        <v>0.4683486238532109</v>
      </c>
      <c r="AJ2619" s="84" t="n">
        <v>0.4762933385699636</v>
      </c>
      <c r="AK2619" s="84" t="n">
        <v>0.4784417549167928</v>
      </c>
    </row>
    <row r="2620">
      <c r="A2620" s="84" t="n">
        <v>13</v>
      </c>
      <c r="B2620" s="84" t="n">
        <v>0.4500230308613543</v>
      </c>
      <c r="C2620" s="84" t="n">
        <v>0.4534366576819407</v>
      </c>
      <c r="D2620" s="84" t="n">
        <v>0.471551090419015</v>
      </c>
      <c r="E2620" s="84" t="n">
        <v>0.4643674403399803</v>
      </c>
      <c r="F2620" s="84" t="n">
        <v>0.4672111896871166</v>
      </c>
      <c r="G2620" s="84" t="n">
        <v>0.4981075811446267</v>
      </c>
      <c r="H2620" s="84" t="n">
        <v>0.4806514027732989</v>
      </c>
      <c r="I2620" s="84" t="n">
        <v>0.4707806417432566</v>
      </c>
      <c r="J2620" s="84" t="n">
        <v>0.5181262729124236</v>
      </c>
      <c r="K2620" s="84" t="n">
        <v>0.4430173955454398</v>
      </c>
      <c r="L2620" s="84" t="n">
        <v>0.4647426223037452</v>
      </c>
      <c r="M2620" s="84" t="n">
        <v>0.5226462076855778</v>
      </c>
      <c r="N2620" s="84" t="n">
        <v>0.3418195432422313</v>
      </c>
      <c r="O2620" s="84" t="n">
        <v>0.4627080336963221</v>
      </c>
      <c r="P2620" s="84" t="n">
        <v>0.526772004556937</v>
      </c>
      <c r="Q2620" s="84" t="n">
        <v>0.5439368538697961</v>
      </c>
      <c r="R2620" s="84" t="n">
        <v>0.4488054283161954</v>
      </c>
      <c r="S2620" s="84" t="n">
        <v>0.540346752865119</v>
      </c>
      <c r="T2620" s="84" t="n">
        <v>0.4338071260118554</v>
      </c>
      <c r="U2620" s="84" t="n">
        <v>0.4992955650362139</v>
      </c>
      <c r="V2620" s="84" t="n">
        <v>0.4786833342431355</v>
      </c>
      <c r="W2620" s="84" t="n">
        <v>0.3353864202962312</v>
      </c>
      <c r="X2620" s="84" t="n">
        <v>0.3951694628983223</v>
      </c>
      <c r="Y2620" s="84" t="n">
        <v>0.5260815954538145</v>
      </c>
      <c r="Z2620" s="84" t="n">
        <v>0.4472058823529411</v>
      </c>
      <c r="AA2620" s="84" t="n">
        <v>0.4078944871429926</v>
      </c>
      <c r="AB2620" s="84" t="n">
        <v>0.5828839891089639</v>
      </c>
      <c r="AC2620" s="84" t="n">
        <v>0.449698655540102</v>
      </c>
      <c r="AD2620" s="84" t="n">
        <v>0.4796042513141886</v>
      </c>
      <c r="AE2620" s="84" t="n">
        <v>0.5240210403272941</v>
      </c>
      <c r="AF2620" s="84" t="n">
        <v>0.4610431423052158</v>
      </c>
      <c r="AG2620" s="84" t="n">
        <v>0.4709838538189551</v>
      </c>
      <c r="AH2620" s="84" t="n">
        <v>0.4940990139477852</v>
      </c>
      <c r="AI2620" s="84" t="n">
        <v>0.4558103975535168</v>
      </c>
      <c r="AJ2620" s="84" t="n">
        <v>0.462198075538391</v>
      </c>
      <c r="AK2620" s="84" t="n">
        <v>0.4769829263021396</v>
      </c>
    </row>
    <row r="2621">
      <c r="A2621" s="84" t="n">
        <v>14</v>
      </c>
      <c r="B2621" s="84" t="n">
        <v>0.4593889144787349</v>
      </c>
      <c r="C2621" s="84" t="n">
        <v>0.4551886792452832</v>
      </c>
      <c r="D2621" s="84" t="n">
        <v>0.4856652781181083</v>
      </c>
      <c r="E2621" s="84" t="n">
        <v>0.4650212487741092</v>
      </c>
      <c r="F2621" s="84" t="n">
        <v>0.4688291015370162</v>
      </c>
      <c r="G2621" s="84" t="n">
        <v>0.5120426654432848</v>
      </c>
      <c r="H2621" s="84" t="n">
        <v>0.4912931312479844</v>
      </c>
      <c r="I2621" s="84" t="n">
        <v>0.4721627162370718</v>
      </c>
      <c r="J2621" s="84" t="n">
        <v>0.5215013092813501</v>
      </c>
      <c r="K2621" s="84" t="n">
        <v>0.4498455535685256</v>
      </c>
      <c r="L2621" s="84" t="n">
        <v>0.4686433397571338</v>
      </c>
      <c r="M2621" s="84" t="n">
        <v>0.5249343832020997</v>
      </c>
      <c r="N2621" s="84" t="n">
        <v>0.3695245226506927</v>
      </c>
      <c r="O2621" s="84" t="n">
        <v>0.4733408670638998</v>
      </c>
      <c r="P2621" s="84" t="n">
        <v>0.5327653672792114</v>
      </c>
      <c r="Q2621" s="84" t="n">
        <v>0.663104219055602</v>
      </c>
      <c r="R2621" s="84" t="n">
        <v>0.5078212609050996</v>
      </c>
      <c r="S2621" s="84" t="n">
        <v>0.5722009991184249</v>
      </c>
      <c r="T2621" s="84" t="n">
        <v>0.5482184970361399</v>
      </c>
      <c r="U2621" s="84" t="n">
        <v>0.5488838178390711</v>
      </c>
      <c r="V2621" s="84" t="n">
        <v>0.5222992521425841</v>
      </c>
      <c r="W2621" s="84" t="n">
        <v>0.5010998680158382</v>
      </c>
      <c r="X2621" s="84" t="n">
        <v>0.4457831325301204</v>
      </c>
      <c r="Y2621" s="84" t="n">
        <v>0.5558355224360692</v>
      </c>
      <c r="Z2621" s="84" t="n">
        <v>0.6283823529411763</v>
      </c>
      <c r="AA2621" s="84" t="n">
        <v>0.4755289875699781</v>
      </c>
      <c r="AB2621" s="84" t="n">
        <v>0.6739095616891787</v>
      </c>
      <c r="AC2621" s="84" t="n">
        <v>0.4489259774377994</v>
      </c>
      <c r="AD2621" s="84" t="n">
        <v>0.4792369671510227</v>
      </c>
      <c r="AE2621" s="84" t="n">
        <v>0.52010520163647</v>
      </c>
      <c r="AF2621" s="84" t="n">
        <v>0.4669993560849968</v>
      </c>
      <c r="AG2621" s="84" t="n">
        <v>0.4730855772321538</v>
      </c>
      <c r="AH2621" s="84" t="n">
        <v>0.5087109794104123</v>
      </c>
      <c r="AI2621" s="84" t="n">
        <v>0.4513761467889908</v>
      </c>
      <c r="AJ2621" s="84" t="n">
        <v>0.4627435578538542</v>
      </c>
      <c r="AK2621" s="84" t="n">
        <v>0.4937864707153664</v>
      </c>
    </row>
    <row r="2622">
      <c r="A2622" s="84" t="n">
        <v>15</v>
      </c>
      <c r="B2622" s="84" t="n">
        <v>0.4521725779210809</v>
      </c>
      <c r="C2622" s="84" t="n">
        <v>0.4505615453728662</v>
      </c>
      <c r="D2622" s="84" t="n">
        <v>0.4773339867679491</v>
      </c>
      <c r="E2622" s="84" t="n">
        <v>0.4625694671461262</v>
      </c>
      <c r="F2622" s="84" t="n">
        <v>0.4673938571540409</v>
      </c>
      <c r="G2622" s="84" t="n">
        <v>0.5061933707994036</v>
      </c>
      <c r="H2622" s="84" t="n">
        <v>0.4925830377297645</v>
      </c>
      <c r="I2622" s="84" t="n">
        <v>0.4853384930781102</v>
      </c>
      <c r="J2622" s="84" t="n">
        <v>0.5238871108524876</v>
      </c>
      <c r="K2622" s="84" t="n">
        <v>0.4635018696146969</v>
      </c>
      <c r="L2622" s="84" t="n">
        <v>0.4837586198890154</v>
      </c>
      <c r="M2622" s="84" t="n">
        <v>0.5297799313547344</v>
      </c>
      <c r="N2622" s="84" t="n">
        <v>0.4463996006489455</v>
      </c>
      <c r="O2622" s="84" t="n">
        <v>0.5011814259297309</v>
      </c>
      <c r="P2622" s="84" t="n">
        <v>0.538511070384863</v>
      </c>
      <c r="Q2622" s="84" t="n">
        <v>0.7689298686784016</v>
      </c>
      <c r="R2622" s="84" t="n">
        <v>0.59646855339935</v>
      </c>
      <c r="S2622" s="84" t="n">
        <v>0.6206876285630326</v>
      </c>
      <c r="T2622" s="84" t="n">
        <v>0.7014468736057109</v>
      </c>
      <c r="U2622" s="84" t="n">
        <v>0.6133544994543109</v>
      </c>
      <c r="V2622" s="84" t="n">
        <v>0.618701894208199</v>
      </c>
      <c r="W2622" s="84" t="n">
        <v>0.6931368235811705</v>
      </c>
      <c r="X2622" s="84" t="n">
        <v>0.5513643358480652</v>
      </c>
      <c r="Y2622" s="84" t="n">
        <v>0.6061223395700424</v>
      </c>
      <c r="Z2622" s="84" t="n">
        <v>0.7856617647058823</v>
      </c>
      <c r="AA2622" s="84" t="n">
        <v>0.6167757851788596</v>
      </c>
      <c r="AB2622" s="84" t="n">
        <v>0.7555389461320808</v>
      </c>
      <c r="AC2622" s="84" t="n">
        <v>0.4611342914541802</v>
      </c>
      <c r="AD2622" s="84" t="n">
        <v>0.4962238596974496</v>
      </c>
      <c r="AE2622" s="84" t="n">
        <v>0.523261250730567</v>
      </c>
      <c r="AF2622" s="84" t="n">
        <v>0.4626529298132646</v>
      </c>
      <c r="AG2622" s="84" t="n">
        <v>0.4700937121380707</v>
      </c>
      <c r="AH2622" s="84" t="n">
        <v>0.5008940887957901</v>
      </c>
      <c r="AI2622" s="84" t="n">
        <v>0.4486238532110092</v>
      </c>
      <c r="AJ2622" s="84" t="n">
        <v>0.4593397482053633</v>
      </c>
      <c r="AK2622" s="84" t="n">
        <v>0.4831424248973417</v>
      </c>
    </row>
    <row r="2623">
      <c r="A2623" s="84" t="n">
        <v>16</v>
      </c>
      <c r="B2623" s="84" t="n">
        <v>0.4514048825426071</v>
      </c>
      <c r="C2623" s="84" t="n">
        <v>0.465835579514825</v>
      </c>
      <c r="D2623" s="84" t="n">
        <v>0.4781181083067876</v>
      </c>
      <c r="E2623" s="84" t="n">
        <v>0.4785877737822817</v>
      </c>
      <c r="F2623" s="84" t="n">
        <v>0.4843297408731506</v>
      </c>
      <c r="G2623" s="84" t="n">
        <v>0.5079137515770157</v>
      </c>
      <c r="H2623" s="84" t="n">
        <v>0.5114479200257981</v>
      </c>
      <c r="I2623" s="84" t="n">
        <v>0.5349780019809734</v>
      </c>
      <c r="J2623" s="84" t="n">
        <v>0.5700320046552225</v>
      </c>
      <c r="K2623" s="84" t="n">
        <v>0.5160136563160462</v>
      </c>
      <c r="L2623" s="84" t="n">
        <v>0.5412709837702293</v>
      </c>
      <c r="M2623" s="84" t="n">
        <v>0.5898108890234874</v>
      </c>
      <c r="N2623" s="84" t="n">
        <v>0.6525645825533509</v>
      </c>
      <c r="O2623" s="84" t="n">
        <v>0.5932299157591946</v>
      </c>
      <c r="P2623" s="84" t="n">
        <v>0.5979493783743624</v>
      </c>
      <c r="Q2623" s="84" t="n">
        <v>0.9014389494272143</v>
      </c>
      <c r="R2623" s="84" t="n">
        <v>0.7281660426130423</v>
      </c>
      <c r="S2623" s="84" t="n">
        <v>0.7429914781075521</v>
      </c>
      <c r="T2623" s="84" t="n">
        <v>0.8658295621135826</v>
      </c>
      <c r="U2623" s="84" t="n">
        <v>0.7328107947216985</v>
      </c>
      <c r="V2623" s="84" t="n">
        <v>0.733992030132649</v>
      </c>
      <c r="W2623" s="84" t="n">
        <v>0.8677225399618713</v>
      </c>
      <c r="X2623" s="84" t="n">
        <v>0.743309687347521</v>
      </c>
      <c r="Y2623" s="84" t="n">
        <v>0.7338229775371253</v>
      </c>
      <c r="Z2623" s="84" t="n">
        <v>0.9233088235294117</v>
      </c>
      <c r="AA2623" s="84" t="n">
        <v>0.7939652718474237</v>
      </c>
      <c r="AB2623" s="84" t="n">
        <v>0.8596978271314935</v>
      </c>
      <c r="AC2623" s="84" t="n">
        <v>0.6810384793694947</v>
      </c>
      <c r="AD2623" s="84" t="n">
        <v>0.5723664577737987</v>
      </c>
      <c r="AE2623" s="84" t="n">
        <v>0.6224430157802454</v>
      </c>
      <c r="AF2623" s="84" t="n">
        <v>0.4744043786220219</v>
      </c>
      <c r="AG2623" s="84" t="n">
        <v>0.4866107855500333</v>
      </c>
      <c r="AH2623" s="84" t="n">
        <v>0.5020691769273999</v>
      </c>
      <c r="AI2623" s="84" t="n">
        <v>0.4622324159021406</v>
      </c>
      <c r="AJ2623" s="84" t="n">
        <v>0.4760315070585411</v>
      </c>
      <c r="AK2623" s="84" t="n">
        <v>0.482980332829047</v>
      </c>
    </row>
    <row r="2624">
      <c r="A2624" s="84" t="n">
        <v>17</v>
      </c>
      <c r="B2624" s="84" t="n">
        <v>0.5095961922309228</v>
      </c>
      <c r="C2624" s="84" t="n">
        <v>0.5232704402515725</v>
      </c>
      <c r="D2624" s="84" t="n">
        <v>0.5351139426611126</v>
      </c>
      <c r="E2624" s="84" t="n">
        <v>0.5366132723112128</v>
      </c>
      <c r="F2624" s="84" t="n">
        <v>0.5440880979097622</v>
      </c>
      <c r="G2624" s="84" t="n">
        <v>0.5677830026379173</v>
      </c>
      <c r="H2624" s="84" t="n">
        <v>0.5657852305707837</v>
      </c>
      <c r="I2624" s="84" t="n">
        <v>0.6160597056181328</v>
      </c>
      <c r="J2624" s="84" t="n">
        <v>0.647075938318301</v>
      </c>
      <c r="K2624" s="84" t="n">
        <v>0.5909608193789628</v>
      </c>
      <c r="L2624" s="84" t="n">
        <v>0.6217929369151826</v>
      </c>
      <c r="M2624" s="84" t="n">
        <v>0.662023016353725</v>
      </c>
      <c r="N2624" s="84" t="n">
        <v>0.871209284912018</v>
      </c>
      <c r="O2624" s="84" t="n">
        <v>0.7230840353400452</v>
      </c>
      <c r="P2624" s="84" t="n">
        <v>0.6599633463767399</v>
      </c>
      <c r="Q2624" s="84" t="n">
        <v>0.9720592344230231</v>
      </c>
      <c r="R2624" s="84" t="n">
        <v>0.8555300020907379</v>
      </c>
      <c r="S2624" s="84" t="n">
        <v>0.8886864531295914</v>
      </c>
      <c r="T2624" s="84" t="n">
        <v>0.9674931480655237</v>
      </c>
      <c r="U2624" s="84" t="n">
        <v>0.8634586764559974</v>
      </c>
      <c r="V2624" s="84" t="n">
        <v>0.9067634696217042</v>
      </c>
      <c r="W2624" s="84" t="n">
        <v>0.9782959378207948</v>
      </c>
      <c r="X2624" s="84" t="n">
        <v>0.909319521074954</v>
      </c>
      <c r="Y2624" s="84" t="n">
        <v>0.8989974802980752</v>
      </c>
      <c r="Z2624" s="84" t="n">
        <v>1</v>
      </c>
      <c r="AA2624" s="84" t="n">
        <v>0.9545118132650156</v>
      </c>
      <c r="AB2624" s="84" t="n">
        <v>0.9499759756553312</v>
      </c>
      <c r="AC2624" s="84" t="n">
        <v>0.9009426672848091</v>
      </c>
      <c r="AD2624" s="84" t="n">
        <v>0.6882905217730642</v>
      </c>
      <c r="AE2624" s="84" t="n">
        <v>0.74833430742256</v>
      </c>
      <c r="AF2624" s="84" t="n">
        <v>0.5320347714101739</v>
      </c>
      <c r="AG2624" s="84" t="n">
        <v>0.5469426105877406</v>
      </c>
      <c r="AH2624" s="84" t="n">
        <v>0.5613344913912022</v>
      </c>
      <c r="AI2624" s="84" t="n">
        <v>0.5188073394495413</v>
      </c>
      <c r="AJ2624" s="84" t="n">
        <v>0.535379982980952</v>
      </c>
      <c r="AK2624" s="84" t="n">
        <v>0.5391182191484764</v>
      </c>
    </row>
    <row r="2625">
      <c r="A2625" s="84" t="n">
        <v>18</v>
      </c>
      <c r="B2625" s="84" t="n">
        <v>0.6011054813450023</v>
      </c>
      <c r="C2625" s="84" t="n">
        <v>0.6151841868823001</v>
      </c>
      <c r="D2625" s="84" t="n">
        <v>0.632099975496202</v>
      </c>
      <c r="E2625" s="84" t="n">
        <v>0.6284733573063093</v>
      </c>
      <c r="F2625" s="84" t="n">
        <v>0.6370397432217323</v>
      </c>
      <c r="G2625" s="84" t="n">
        <v>0.6614290629659364</v>
      </c>
      <c r="H2625" s="84" t="n">
        <v>0.6480167687842632</v>
      </c>
      <c r="I2625" s="84" t="n">
        <v>0.7167207979176743</v>
      </c>
      <c r="J2625" s="84" t="n">
        <v>0.7369217340704104</v>
      </c>
      <c r="K2625" s="84" t="n">
        <v>0.6852544301739555</v>
      </c>
      <c r="L2625" s="84" t="n">
        <v>0.722120318558592</v>
      </c>
      <c r="M2625" s="84" t="n">
        <v>0.7472239047042197</v>
      </c>
      <c r="N2625" s="84" t="n">
        <v>1</v>
      </c>
      <c r="O2625" s="84" t="n">
        <v>0.8389408259708241</v>
      </c>
      <c r="P2625" s="84" t="n">
        <v>0.7377779979196594</v>
      </c>
      <c r="Q2625" s="84" t="n">
        <v>1</v>
      </c>
      <c r="R2625" s="84" t="n">
        <v>0.9670613726645504</v>
      </c>
      <c r="S2625" s="84" t="n">
        <v>0.9938877461063768</v>
      </c>
      <c r="T2625" s="84" t="n">
        <v>1</v>
      </c>
      <c r="U2625" s="84" t="n">
        <v>0.9635479710288718</v>
      </c>
      <c r="V2625" s="84" t="n">
        <v>1</v>
      </c>
      <c r="W2625" s="84" t="n">
        <v>1</v>
      </c>
      <c r="X2625" s="84" t="n">
        <v>1</v>
      </c>
      <c r="Y2625" s="84" t="n">
        <v>0.9937275505280652</v>
      </c>
      <c r="Z2625" s="84" t="n">
        <v>0.9663970588235293</v>
      </c>
      <c r="AA2625" s="84" t="n">
        <v>1</v>
      </c>
      <c r="AB2625" s="84" t="n">
        <v>0.9755485558699485</v>
      </c>
      <c r="AC2625" s="84" t="n">
        <v>0.9904187915314481</v>
      </c>
      <c r="AD2625" s="84" t="n">
        <v>0.7969607235498014</v>
      </c>
      <c r="AE2625" s="84" t="n">
        <v>0.8305084745762712</v>
      </c>
      <c r="AF2625" s="84" t="n">
        <v>0.6260463618802319</v>
      </c>
      <c r="AG2625" s="84" t="n">
        <v>0.6434240783324676</v>
      </c>
      <c r="AH2625" s="84" t="n">
        <v>0.6605017115414091</v>
      </c>
      <c r="AI2625" s="84" t="n">
        <v>0.6085626911314984</v>
      </c>
      <c r="AJ2625" s="84" t="n">
        <v>0.6311230389910759</v>
      </c>
      <c r="AK2625" s="84" t="n">
        <v>0.634266263237519</v>
      </c>
    </row>
    <row r="2626">
      <c r="A2626" s="84" t="n">
        <v>19</v>
      </c>
      <c r="B2626" s="84" t="n">
        <v>0.6993704897896517</v>
      </c>
      <c r="C2626" s="84" t="n">
        <v>0.7191374663072777</v>
      </c>
      <c r="D2626" s="84" t="n">
        <v>0.733104631217839</v>
      </c>
      <c r="E2626" s="84" t="n">
        <v>0.7338999673095783</v>
      </c>
      <c r="F2626" s="84" t="n">
        <v>0.7436131624957594</v>
      </c>
      <c r="G2626" s="84" t="n">
        <v>0.761497878197041</v>
      </c>
      <c r="H2626" s="84" t="n">
        <v>0.7320219284101902</v>
      </c>
      <c r="I2626" s="84" t="n">
        <v>0.8057954990440651</v>
      </c>
      <c r="J2626" s="84" t="n">
        <v>0.8123945301134712</v>
      </c>
      <c r="K2626" s="84" t="n">
        <v>0.7611770443830274</v>
      </c>
      <c r="L2626" s="84" t="n">
        <v>0.8006454758643109</v>
      </c>
      <c r="M2626" s="84" t="n">
        <v>0.812840702604482</v>
      </c>
      <c r="N2626" s="84" t="n">
        <v>0.9126419568201674</v>
      </c>
      <c r="O2626" s="84" t="n">
        <v>0.8698376823505242</v>
      </c>
      <c r="P2626" s="84" t="n">
        <v>0.7988013274555452</v>
      </c>
      <c r="Q2626" s="84" t="n">
        <v>0.9549455155071247</v>
      </c>
      <c r="R2626" s="84" t="n">
        <v>0.9862771558360102</v>
      </c>
      <c r="S2626" s="84" t="n">
        <v>0.9935938877461065</v>
      </c>
      <c r="T2626" s="84" t="n">
        <v>0.9669832366626301</v>
      </c>
      <c r="U2626" s="84" t="n">
        <v>0.9893441809703344</v>
      </c>
      <c r="V2626" s="84" t="n">
        <v>0.9855341448769035</v>
      </c>
      <c r="W2626" s="84" t="n">
        <v>0.9320281566212058</v>
      </c>
      <c r="X2626" s="84" t="n">
        <v>0.9831100101339941</v>
      </c>
      <c r="Y2626" s="84" t="n">
        <v>0.9660108293572077</v>
      </c>
      <c r="Z2626" s="84" t="n">
        <v>0.8908088235294116</v>
      </c>
      <c r="AA2626" s="84" t="n">
        <v>0.9835088718094696</v>
      </c>
      <c r="AB2626" s="84" t="n">
        <v>0.9768832416849076</v>
      </c>
      <c r="AC2626" s="84" t="n">
        <v>1</v>
      </c>
      <c r="AD2626" s="84" t="n">
        <v>0.8745954135390126</v>
      </c>
      <c r="AE2626" s="84" t="n">
        <v>0.8746931618936293</v>
      </c>
      <c r="AF2626" s="84" t="n">
        <v>0.7293947198969737</v>
      </c>
      <c r="AG2626" s="84" t="n">
        <v>0.7518977326113293</v>
      </c>
      <c r="AH2626" s="84" t="n">
        <v>0.764573647371379</v>
      </c>
      <c r="AI2626" s="84" t="n">
        <v>0.7099388379204892</v>
      </c>
      <c r="AJ2626" s="84" t="n">
        <v>0.7381030306997446</v>
      </c>
      <c r="AK2626" s="84" t="n">
        <v>0.7366544197103955</v>
      </c>
    </row>
    <row r="2627">
      <c r="A2627" s="84" t="n">
        <v>20</v>
      </c>
      <c r="B2627" s="84" t="n">
        <v>0.7801320436050975</v>
      </c>
      <c r="C2627" s="84" t="n">
        <v>0.8088948787061996</v>
      </c>
      <c r="D2627" s="84" t="n">
        <v>0.8081842685616272</v>
      </c>
      <c r="E2627" s="84" t="n">
        <v>0.8221641059169662</v>
      </c>
      <c r="F2627" s="84" t="n">
        <v>0.832676600297487</v>
      </c>
      <c r="G2627" s="84" t="n">
        <v>0.8360477118935659</v>
      </c>
      <c r="H2627" s="84" t="n">
        <v>0.8518219929055142</v>
      </c>
      <c r="I2627" s="84" t="n">
        <v>0.9110404717480939</v>
      </c>
      <c r="J2627" s="84" t="n">
        <v>0.9209194064591214</v>
      </c>
      <c r="K2627" s="84" t="n">
        <v>0.9162737766216876</v>
      </c>
      <c r="L2627" s="84" t="n">
        <v>0.9112354593791356</v>
      </c>
      <c r="M2627" s="84" t="n">
        <v>0.9143953159701191</v>
      </c>
      <c r="N2627" s="84" t="n">
        <v>0.824784724822164</v>
      </c>
      <c r="O2627" s="84" t="n">
        <v>0.917274501746456</v>
      </c>
      <c r="P2627" s="84" t="n">
        <v>0.8974193867947894</v>
      </c>
      <c r="Q2627" s="84" t="n">
        <v>0.8849538977367979</v>
      </c>
      <c r="R2627" s="84" t="n">
        <v>0.9754623382053863</v>
      </c>
      <c r="S2627" s="84" t="n">
        <v>0.9989421099030267</v>
      </c>
      <c r="T2627" s="84" t="n">
        <v>0.8636624386512843</v>
      </c>
      <c r="U2627" s="84" t="n">
        <v>0.9853755332870324</v>
      </c>
      <c r="V2627" s="84" t="n">
        <v>0.9653911239696488</v>
      </c>
      <c r="W2627" s="84" t="n">
        <v>0.8602434374541722</v>
      </c>
      <c r="X2627" s="84" t="n">
        <v>0.9459895657395939</v>
      </c>
      <c r="Y2627" s="84" t="n">
        <v>0.9647777837345199</v>
      </c>
      <c r="Z2627" s="84" t="n">
        <v>0.7972058823529411</v>
      </c>
      <c r="AA2627" s="84" t="n">
        <v>0.9342442356959867</v>
      </c>
      <c r="AB2627" s="84" t="n">
        <v>0.9948214190379588</v>
      </c>
      <c r="AC2627" s="84" t="n">
        <v>0.9021789522484932</v>
      </c>
      <c r="AD2627" s="84" t="n">
        <v>0.9588871289856069</v>
      </c>
      <c r="AE2627" s="84" t="n">
        <v>0.9545295149035652</v>
      </c>
      <c r="AF2627" s="84" t="n">
        <v>0.8132646490663233</v>
      </c>
      <c r="AG2627" s="84" t="n">
        <v>0.8432361595331701</v>
      </c>
      <c r="AH2627" s="84" t="n">
        <v>0.8417207377509833</v>
      </c>
      <c r="AI2627" s="84" t="n">
        <v>0.8006116207951071</v>
      </c>
      <c r="AJ2627" s="84" t="n">
        <v>0.8306386506949445</v>
      </c>
      <c r="AK2627" s="84" t="n">
        <v>0.8144045818024638</v>
      </c>
    </row>
    <row r="2628">
      <c r="A2628" s="84" t="n">
        <v>21</v>
      </c>
      <c r="B2628" s="84" t="n">
        <v>0.9840319361277446</v>
      </c>
      <c r="C2628" s="84" t="n">
        <v>0.9866352201257866</v>
      </c>
      <c r="D2628" s="84" t="n">
        <v>0.9800539083557953</v>
      </c>
      <c r="E2628" s="84" t="n">
        <v>0.9632232755802549</v>
      </c>
      <c r="F2628" s="84" t="n">
        <v>0.961952976174943</v>
      </c>
      <c r="G2628" s="84" t="n">
        <v>0.9608900103222849</v>
      </c>
      <c r="H2628" s="84" t="n">
        <v>1</v>
      </c>
      <c r="I2628" s="84" t="n">
        <v>1</v>
      </c>
      <c r="J2628" s="84" t="n">
        <v>1</v>
      </c>
      <c r="K2628" s="84" t="n">
        <v>1</v>
      </c>
      <c r="L2628" s="84" t="n">
        <v>1</v>
      </c>
      <c r="M2628" s="84" t="n">
        <v>1</v>
      </c>
      <c r="N2628" s="84" t="n">
        <v>0.8025708224135779</v>
      </c>
      <c r="O2628" s="84" t="n">
        <v>1</v>
      </c>
      <c r="P2628" s="84" t="n">
        <v>1</v>
      </c>
      <c r="Q2628" s="84" t="n">
        <v>0.8018301201452919</v>
      </c>
      <c r="R2628" s="84" t="n">
        <v>1</v>
      </c>
      <c r="S2628" s="84" t="n">
        <v>1</v>
      </c>
      <c r="T2628" s="84" t="n">
        <v>0.7526292306711708</v>
      </c>
      <c r="U2628" s="84" t="n">
        <v>1</v>
      </c>
      <c r="V2628" s="84" t="n">
        <v>0.9897374310824825</v>
      </c>
      <c r="W2628" s="84" t="n">
        <v>0.7458571638070099</v>
      </c>
      <c r="X2628" s="84" t="n">
        <v>0.9073677889126598</v>
      </c>
      <c r="Y2628" s="84" t="n">
        <v>1</v>
      </c>
      <c r="Z2628" s="84" t="n">
        <v>0.675220588235294</v>
      </c>
      <c r="AA2628" s="84" t="n">
        <v>0.8758136445583072</v>
      </c>
      <c r="AB2628" s="84" t="n">
        <v>1</v>
      </c>
      <c r="AC2628" s="84" t="n">
        <v>0.9114510894761242</v>
      </c>
      <c r="AD2628" s="84" t="n">
        <v>1</v>
      </c>
      <c r="AE2628" s="84" t="n">
        <v>1</v>
      </c>
      <c r="AF2628" s="84" t="n">
        <v>0.9735994848679975</v>
      </c>
      <c r="AG2628" s="84" t="n">
        <v>0.9737902727295202</v>
      </c>
      <c r="AH2628" s="84" t="n">
        <v>0.973739334797936</v>
      </c>
      <c r="AI2628" s="84" t="n">
        <v>0.9917431192660552</v>
      </c>
      <c r="AJ2628" s="84" t="n">
        <v>0.9836355305361002</v>
      </c>
      <c r="AK2628" s="84" t="n">
        <v>0.9929219796844611</v>
      </c>
    </row>
    <row r="2629">
      <c r="A2629" s="84" t="n">
        <v>22</v>
      </c>
      <c r="B2629" s="84" t="n">
        <v>1</v>
      </c>
      <c r="C2629" s="84" t="n">
        <v>1</v>
      </c>
      <c r="D2629" s="84" t="n">
        <v>1</v>
      </c>
      <c r="E2629" s="84" t="n">
        <v>1</v>
      </c>
      <c r="F2629" s="84" t="n">
        <v>1</v>
      </c>
      <c r="G2629" s="84" t="n">
        <v>1</v>
      </c>
      <c r="H2629" s="84" t="n">
        <v>0.9972589487262175</v>
      </c>
      <c r="I2629" s="84" t="n">
        <v>0.9302052380623315</v>
      </c>
      <c r="J2629" s="84" t="n">
        <v>0.9473377945883039</v>
      </c>
      <c r="K2629" s="84" t="n">
        <v>0.9214761827345148</v>
      </c>
      <c r="L2629" s="84" t="n">
        <v>0.9138127191251249</v>
      </c>
      <c r="M2629" s="84" t="n">
        <v>0.9334410121811695</v>
      </c>
      <c r="N2629" s="84" t="n">
        <v>0.6760264570073631</v>
      </c>
      <c r="O2629" s="84" t="n">
        <v>0.9106739264433944</v>
      </c>
      <c r="P2629" s="84" t="n">
        <v>0.9347664569815246</v>
      </c>
      <c r="Q2629" s="84" t="n">
        <v>0.630692930986309</v>
      </c>
      <c r="R2629" s="84" t="n">
        <v>0.8583429950772622</v>
      </c>
      <c r="S2629" s="84" t="n">
        <v>0.8685865412870996</v>
      </c>
      <c r="T2629" s="84" t="n">
        <v>0.5337497609790299</v>
      </c>
      <c r="U2629" s="84" t="n">
        <v>0.8455203889274727</v>
      </c>
      <c r="V2629" s="84" t="n">
        <v>0.876357879796932</v>
      </c>
      <c r="W2629" s="84" t="n">
        <v>0.5555066725326295</v>
      </c>
      <c r="X2629" s="84" t="n">
        <v>0.7510603160304771</v>
      </c>
      <c r="Y2629" s="84" t="n">
        <v>0.9239264461480727</v>
      </c>
      <c r="Z2629" s="84" t="n">
        <v>0.5135294117647058</v>
      </c>
      <c r="AA2629" s="84" t="n">
        <v>0.7389505645696933</v>
      </c>
      <c r="AB2629" s="84" t="n">
        <v>0.8860712188350867</v>
      </c>
      <c r="AC2629" s="84" t="n">
        <v>0.8096121155926442</v>
      </c>
      <c r="AD2629" s="84" t="n">
        <v>0.8785896288134426</v>
      </c>
      <c r="AE2629" s="84" t="n">
        <v>0.9109877264757453</v>
      </c>
      <c r="AF2629" s="84" t="n">
        <v>1</v>
      </c>
      <c r="AG2629" s="84" t="n">
        <v>1</v>
      </c>
      <c r="AH2629" s="84" t="n">
        <v>1</v>
      </c>
      <c r="AI2629" s="84" t="n">
        <v>1</v>
      </c>
      <c r="AJ2629" s="84" t="n">
        <v>1</v>
      </c>
      <c r="AK2629" s="84" t="n">
        <v>1</v>
      </c>
    </row>
    <row r="2630">
      <c r="A2630" s="84" t="n">
        <v>23</v>
      </c>
      <c r="B2630" s="84" t="n">
        <v>0.9077230155074467</v>
      </c>
      <c r="C2630" s="84" t="n">
        <v>0.8754043126684639</v>
      </c>
      <c r="D2630" s="84" t="n">
        <v>0.9156089193825044</v>
      </c>
      <c r="E2630" s="84" t="n">
        <v>0.8850931677018633</v>
      </c>
      <c r="F2630" s="84" t="n">
        <v>0.8795177578873201</v>
      </c>
      <c r="G2630" s="84" t="n">
        <v>0.9204610620483999</v>
      </c>
      <c r="H2630" s="84" t="n">
        <v>0.8832634633989035</v>
      </c>
      <c r="I2630" s="84" t="n">
        <v>0.7854329348351876</v>
      </c>
      <c r="J2630" s="84" t="n">
        <v>0.8034332266511494</v>
      </c>
      <c r="K2630" s="84" t="n">
        <v>0.7756462363843278</v>
      </c>
      <c r="L2630" s="84" t="n">
        <v>0.7574357426455223</v>
      </c>
      <c r="M2630" s="84" t="n">
        <v>0.7859882899252978</v>
      </c>
      <c r="N2630" s="84" t="n">
        <v>0.5398727068513667</v>
      </c>
      <c r="O2630" s="84" t="n">
        <v>0.7417557016642694</v>
      </c>
      <c r="P2630" s="84" t="n">
        <v>0.7809203031353708</v>
      </c>
      <c r="Q2630" s="84" t="n">
        <v>0.4435596535345068</v>
      </c>
      <c r="R2630" s="84" t="n">
        <v>0.6576701575656204</v>
      </c>
      <c r="S2630" s="84" t="n">
        <v>0.6928004701733764</v>
      </c>
      <c r="T2630" s="84" t="n">
        <v>0.3204155777933583</v>
      </c>
      <c r="U2630" s="84" t="n">
        <v>0.6427026490723284</v>
      </c>
      <c r="V2630" s="84" t="n">
        <v>0.7081718434412356</v>
      </c>
      <c r="W2630" s="84" t="n">
        <v>0.3622231998826808</v>
      </c>
      <c r="X2630" s="84" t="n">
        <v>0.5778816199376948</v>
      </c>
      <c r="Y2630" s="84" t="n">
        <v>0.7657749423685197</v>
      </c>
      <c r="Z2630" s="84" t="n">
        <v>0.3473529411764705</v>
      </c>
      <c r="AA2630" s="84" t="n">
        <v>0.5834329632792484</v>
      </c>
      <c r="AB2630" s="84" t="n">
        <v>0.6858683465912127</v>
      </c>
      <c r="AC2630" s="84" t="n">
        <v>0.6592489568845619</v>
      </c>
      <c r="AD2630" s="84" t="n">
        <v>0.7186144204944562</v>
      </c>
      <c r="AE2630" s="84" t="n">
        <v>0.7351256575102281</v>
      </c>
      <c r="AF2630" s="84" t="n">
        <v>0.8903734707018676</v>
      </c>
      <c r="AG2630" s="84" t="n">
        <v>0.874292213732908</v>
      </c>
      <c r="AH2630" s="84" t="n">
        <v>0.9112553006692895</v>
      </c>
      <c r="AI2630" s="84" t="n">
        <v>0.8730886850152905</v>
      </c>
      <c r="AJ2630" s="84" t="n">
        <v>0.8710479806244682</v>
      </c>
      <c r="AK2630" s="84" t="n">
        <v>0.9071752755565163</v>
      </c>
    </row>
    <row r="2631">
      <c r="A2631" s="84" t="n">
        <v>24</v>
      </c>
      <c r="B2631" s="84" t="n">
        <v>0.7604790419161677</v>
      </c>
      <c r="C2631" s="84" t="n">
        <v>0.7379380053908358</v>
      </c>
      <c r="D2631" s="84" t="n">
        <v>0.7546189659397208</v>
      </c>
      <c r="E2631" s="84" t="n">
        <v>0.7504086302713303</v>
      </c>
      <c r="F2631" s="84" t="n">
        <v>0.7414733435975053</v>
      </c>
      <c r="G2631" s="84" t="n">
        <v>0.761612570248882</v>
      </c>
      <c r="H2631" s="84" t="n">
        <v>0.7228313447275072</v>
      </c>
      <c r="I2631" s="84" t="n">
        <v>0.6095869900720983</v>
      </c>
      <c r="J2631" s="84" t="n">
        <v>0.630666278731452</v>
      </c>
      <c r="K2631" s="84" t="n">
        <v>0.612420744594375</v>
      </c>
      <c r="L2631" s="84" t="n">
        <v>0.5753326058185702</v>
      </c>
      <c r="M2631" s="84" t="n">
        <v>0.6171343966619557</v>
      </c>
      <c r="N2631" s="84" t="n">
        <v>0.3929863971047049</v>
      </c>
      <c r="O2631" s="84" t="n">
        <v>0.5540887610437643</v>
      </c>
      <c r="P2631" s="84" t="n">
        <v>0.5939868245083957</v>
      </c>
      <c r="Q2631" s="84" t="n">
        <v>0.2883487007544007</v>
      </c>
      <c r="R2631" s="84" t="n">
        <v>0.4595442191093456</v>
      </c>
      <c r="S2631" s="84" t="n">
        <v>0.5105495151337056</v>
      </c>
      <c r="T2631" s="84" t="n">
        <v>0.2278029192427816</v>
      </c>
      <c r="U2631" s="84" t="n">
        <v>0.4701061613255283</v>
      </c>
      <c r="V2631" s="84" t="n">
        <v>0.5351820514220207</v>
      </c>
      <c r="W2631" s="84" t="n">
        <v>0.2424109106907172</v>
      </c>
      <c r="X2631" s="84" t="n">
        <v>0.4170138497916901</v>
      </c>
      <c r="Y2631" s="84" t="n">
        <v>0.5777086795689701</v>
      </c>
      <c r="Z2631" s="84" t="n">
        <v>0.2411764705882353</v>
      </c>
      <c r="AA2631" s="84" t="n">
        <v>0.4190150868203813</v>
      </c>
      <c r="AB2631" s="84" t="n">
        <v>0.514975174843842</v>
      </c>
      <c r="AC2631" s="84" t="n">
        <v>0.4989955184670066</v>
      </c>
      <c r="AD2631" s="84" t="n">
        <v>0.528843284438629</v>
      </c>
      <c r="AE2631" s="84" t="n">
        <v>0.5634132086499124</v>
      </c>
      <c r="AF2631" s="84" t="n">
        <v>0.7551513200257566</v>
      </c>
      <c r="AG2631" s="84" t="n">
        <v>0.7305590584279107</v>
      </c>
      <c r="AH2631" s="84" t="n">
        <v>0.7475093240688704</v>
      </c>
      <c r="AI2631" s="84" t="n">
        <v>0.7397553516819572</v>
      </c>
      <c r="AJ2631" s="84" t="n">
        <v>0.7367502345573955</v>
      </c>
      <c r="AK2631" s="84" t="n">
        <v>0.7402744759023125</v>
      </c>
    </row>
    <row r="2641">
      <c r="A2641" s="84" t="inlineStr">
        <is>
          <t>RefgChg-Res-4pct-Inc-TXV-a-cDXGF-SFm1985-CZ03</t>
        </is>
      </c>
      <c r="B2641" s="83" t="n"/>
      <c r="C2641" s="83" t="n"/>
      <c r="D2641" s="83" t="n">
        <v>2015</v>
      </c>
      <c r="E2641" s="83" t="n"/>
      <c r="F2641" s="84" t="inlineStr">
        <is>
          <t>Source Annual kWh:</t>
        </is>
      </c>
      <c r="G2641" s="205" t="n">
        <v>10538.43300000002</v>
      </c>
      <c r="H2641" s="83" t="inlineStr">
        <is>
          <t>DEER</t>
        </is>
      </c>
      <c r="I2641" s="83" t="n"/>
      <c r="J2641" s="83" t="n"/>
      <c r="K2641" s="83" t="inlineStr">
        <is>
          <t>PDAF</t>
        </is>
      </c>
      <c r="L2641" s="83" t="inlineStr">
        <is>
          <t>Monthly</t>
        </is>
      </c>
      <c r="M2641" s="83" t="n"/>
      <c r="N2641" s="83" t="n"/>
      <c r="O2641" s="83" t="n"/>
      <c r="P2641" s="83" t="n"/>
      <c r="Q2641" s="83" t="n"/>
      <c r="R2641" s="83" t="n"/>
      <c r="S2641" s="83" t="n"/>
      <c r="T2641" s="105" t="n"/>
      <c r="U2641" s="83" t="n"/>
      <c r="V2641" s="83" t="n"/>
      <c r="W2641" s="83" t="n"/>
      <c r="X2641" s="83" t="n"/>
      <c r="Y2641" s="83" t="n"/>
      <c r="Z2641" s="83" t="n"/>
      <c r="AA2641" s="83" t="n"/>
      <c r="AB2641" s="83" t="n"/>
      <c r="AC2641" s="83" t="n"/>
      <c r="AD2641" s="83" t="n"/>
      <c r="AE2641" s="83" t="n"/>
      <c r="AF2641" s="83" t="n"/>
      <c r="AG2641" s="83" t="n"/>
      <c r="AH2641" s="83" t="n"/>
      <c r="AI2641" s="83" t="n"/>
      <c r="AJ2641" s="83" t="n"/>
      <c r="AK2641" s="83" t="n"/>
    </row>
    <row r="2642">
      <c r="A2642" s="83" t="n">
        <v>67</v>
      </c>
      <c r="B2642" s="84" t="inlineStr">
        <is>
          <t>RefgChg-Res-4pct-Inc-TXV-a-20-MM</t>
        </is>
      </c>
      <c r="C2642" s="83" t="n"/>
      <c r="D2642" s="83" t="n"/>
      <c r="E2642" s="83" t="n"/>
      <c r="F2642" s="83" t="inlineStr">
        <is>
          <t>Source Sample Size:</t>
        </is>
      </c>
      <c r="G2642" s="83" t="n">
        <v>0</v>
      </c>
      <c r="H2642" s="83" t="inlineStr">
        <is>
          <t>DEER</t>
        </is>
      </c>
      <c r="I2642" s="83" t="n"/>
      <c r="J2642" s="83" t="n"/>
      <c r="K2642" s="83" t="inlineStr">
        <is>
          <t>WKWE</t>
        </is>
      </c>
      <c r="L2642" s="83" t="inlineStr">
        <is>
          <t>Monthly</t>
        </is>
      </c>
      <c r="M2642" s="83" t="n"/>
      <c r="N2642" s="83" t="inlineStr">
        <is>
          <t>Weekend Peak3</t>
        </is>
      </c>
      <c r="O2642" s="83" t="n"/>
      <c r="P2642" s="83" t="n"/>
      <c r="Q2642" s="83" t="n"/>
      <c r="R2642" s="83" t="n"/>
      <c r="S2642" s="83" t="n"/>
      <c r="T2642" s="83" t="n"/>
      <c r="U2642" s="83" t="n"/>
      <c r="V2642" s="83" t="n"/>
      <c r="W2642" s="83" t="n"/>
      <c r="X2642" s="83" t="n"/>
      <c r="Y2642" s="83" t="n"/>
      <c r="Z2642" s="83" t="n"/>
      <c r="AA2642" s="83" t="n"/>
      <c r="AB2642" s="83" t="n"/>
      <c r="AC2642" s="83" t="n"/>
      <c r="AD2642" s="83" t="n"/>
      <c r="AE2642" s="83" t="n"/>
      <c r="AF2642" s="83" t="n"/>
      <c r="AG2642" s="83" t="n"/>
      <c r="AH2642" s="83" t="n"/>
      <c r="AI2642" s="83" t="n"/>
      <c r="AJ2642" s="83" t="n"/>
      <c r="AK2642" s="83" t="n"/>
    </row>
    <row r="2643">
      <c r="A2643" s="84" t="n"/>
      <c r="B2643" s="84" t="n">
        <v>1</v>
      </c>
      <c r="C2643" s="84" t="inlineStr">
        <is>
          <t>JANUARY</t>
        </is>
      </c>
      <c r="D2643" s="84" t="inlineStr">
        <is>
          <t>JAN</t>
        </is>
      </c>
      <c r="E2643" s="84" t="n">
        <v>2</v>
      </c>
      <c r="F2643" s="84" t="inlineStr">
        <is>
          <t>FEBRUARY</t>
        </is>
      </c>
      <c r="G2643" s="84" t="inlineStr">
        <is>
          <t>FEB</t>
        </is>
      </c>
      <c r="H2643" s="84" t="n">
        <v>3</v>
      </c>
      <c r="I2643" s="84" t="inlineStr">
        <is>
          <t>MARCH</t>
        </is>
      </c>
      <c r="J2643" s="84" t="inlineStr">
        <is>
          <t>MAR</t>
        </is>
      </c>
      <c r="K2643" s="84" t="n">
        <v>4</v>
      </c>
      <c r="L2643" s="84" t="inlineStr">
        <is>
          <t>APRIL</t>
        </is>
      </c>
      <c r="M2643" s="84" t="inlineStr">
        <is>
          <t>APR</t>
        </is>
      </c>
      <c r="N2643" s="84" t="n">
        <v>5</v>
      </c>
      <c r="O2643" s="84" t="inlineStr">
        <is>
          <t>MAY</t>
        </is>
      </c>
      <c r="P2643" s="84" t="inlineStr">
        <is>
          <t>MAY</t>
        </is>
      </c>
      <c r="Q2643" s="84" t="n">
        <v>6</v>
      </c>
      <c r="R2643" s="84" t="inlineStr">
        <is>
          <t>JUNE</t>
        </is>
      </c>
      <c r="S2643" s="84" t="inlineStr">
        <is>
          <t>JUN</t>
        </is>
      </c>
      <c r="T2643" s="84" t="n">
        <v>7</v>
      </c>
      <c r="U2643" s="84" t="inlineStr">
        <is>
          <t>JULY</t>
        </is>
      </c>
      <c r="V2643" s="84" t="inlineStr">
        <is>
          <t>JUL</t>
        </is>
      </c>
      <c r="W2643" s="84" t="n">
        <v>8</v>
      </c>
      <c r="X2643" s="84" t="inlineStr">
        <is>
          <t>AUGUST</t>
        </is>
      </c>
      <c r="Y2643" s="84" t="inlineStr">
        <is>
          <t>AUG</t>
        </is>
      </c>
      <c r="Z2643" s="84" t="n">
        <v>9</v>
      </c>
      <c r="AA2643" s="84" t="inlineStr">
        <is>
          <t>SEPTEMBER</t>
        </is>
      </c>
      <c r="AB2643" s="84" t="inlineStr">
        <is>
          <t>SEP</t>
        </is>
      </c>
      <c r="AC2643" s="84" t="n">
        <v>10</v>
      </c>
      <c r="AD2643" s="84" t="inlineStr">
        <is>
          <t>OCTOBER</t>
        </is>
      </c>
      <c r="AE2643" s="84" t="inlineStr">
        <is>
          <t>OCT</t>
        </is>
      </c>
      <c r="AF2643" s="84" t="n">
        <v>11</v>
      </c>
      <c r="AG2643" s="84" t="inlineStr">
        <is>
          <t>NOVEMBER</t>
        </is>
      </c>
      <c r="AH2643" s="84" t="inlineStr">
        <is>
          <t>NOV</t>
        </is>
      </c>
      <c r="AI2643" s="84" t="n">
        <v>12</v>
      </c>
      <c r="AJ2643" s="84" t="inlineStr">
        <is>
          <t>DECEMBER</t>
        </is>
      </c>
      <c r="AK2643" s="84" t="inlineStr">
        <is>
          <t>DEC</t>
        </is>
      </c>
    </row>
    <row r="2644">
      <c r="A2644" s="83" t="n"/>
      <c r="B2644" s="84" t="n">
        <v>31</v>
      </c>
      <c r="C2644" s="83" t="n"/>
      <c r="D2644" s="83" t="n"/>
      <c r="E2644" s="84" t="n">
        <v>28</v>
      </c>
      <c r="F2644" s="83" t="n"/>
      <c r="G2644" s="83" t="n"/>
      <c r="H2644" s="84" t="n">
        <v>31</v>
      </c>
      <c r="I2644" s="83" t="n"/>
      <c r="J2644" s="83" t="n"/>
      <c r="K2644" s="84" t="n">
        <v>30</v>
      </c>
      <c r="L2644" s="83" t="n"/>
      <c r="M2644" s="83" t="n"/>
      <c r="N2644" s="84" t="n">
        <v>31</v>
      </c>
      <c r="O2644" s="83" t="n"/>
      <c r="P2644" s="83" t="n"/>
      <c r="Q2644" s="84" t="n">
        <v>30</v>
      </c>
      <c r="R2644" s="83" t="n"/>
      <c r="S2644" s="83" t="n"/>
      <c r="T2644" s="84" t="n">
        <v>31</v>
      </c>
      <c r="U2644" s="83" t="n"/>
      <c r="V2644" s="83" t="n"/>
      <c r="W2644" s="84" t="n">
        <v>31</v>
      </c>
      <c r="X2644" s="83" t="n"/>
      <c r="Y2644" s="83" t="n"/>
      <c r="Z2644" s="84" t="n">
        <v>30</v>
      </c>
      <c r="AA2644" s="83" t="n"/>
      <c r="AB2644" s="83" t="n"/>
      <c r="AC2644" s="84" t="n">
        <v>31</v>
      </c>
      <c r="AD2644" s="83" t="n"/>
      <c r="AE2644" s="83" t="n"/>
      <c r="AF2644" s="84" t="n">
        <v>30</v>
      </c>
      <c r="AG2644" s="83" t="n"/>
      <c r="AH2644" s="83" t="n"/>
      <c r="AI2644" s="84" t="n">
        <v>31</v>
      </c>
      <c r="AJ2644" s="83" t="n"/>
      <c r="AK2644" s="83" t="n"/>
    </row>
    <row r="2645">
      <c r="A2645" s="84" t="inlineStr">
        <is>
          <t>RATIOS</t>
        </is>
      </c>
      <c r="B2645" s="84" t="inlineStr">
        <is>
          <t>E.BKDWN</t>
        </is>
      </c>
      <c r="C2645" s="84" t="inlineStr">
        <is>
          <t>PEAK/AVG</t>
        </is>
      </c>
      <c r="D2645" s="84" t="inlineStr">
        <is>
          <t>END/AVG</t>
        </is>
      </c>
      <c r="E2645" s="84" t="inlineStr">
        <is>
          <t>E.BKDWN</t>
        </is>
      </c>
      <c r="F2645" s="84" t="inlineStr">
        <is>
          <t>PEAK/AVG</t>
        </is>
      </c>
      <c r="G2645" s="84" t="inlineStr">
        <is>
          <t>END/AVG</t>
        </is>
      </c>
      <c r="H2645" s="84" t="inlineStr">
        <is>
          <t>E.BKDWN</t>
        </is>
      </c>
      <c r="I2645" s="84" t="inlineStr">
        <is>
          <t>PEAK/AVG</t>
        </is>
      </c>
      <c r="J2645" s="84" t="inlineStr">
        <is>
          <t>END/AVG</t>
        </is>
      </c>
      <c r="K2645" s="84" t="inlineStr">
        <is>
          <t>E.BKDWN</t>
        </is>
      </c>
      <c r="L2645" s="84" t="inlineStr">
        <is>
          <t>PEAK/AVG</t>
        </is>
      </c>
      <c r="M2645" s="84" t="inlineStr">
        <is>
          <t>END/AVG</t>
        </is>
      </c>
      <c r="N2645" s="84" t="inlineStr">
        <is>
          <t>E.BKDWN</t>
        </is>
      </c>
      <c r="O2645" s="84" t="inlineStr">
        <is>
          <t>PEAK/AVG</t>
        </is>
      </c>
      <c r="P2645" s="84" t="inlineStr">
        <is>
          <t>END/AVG</t>
        </is>
      </c>
      <c r="Q2645" s="84" t="inlineStr">
        <is>
          <t>E.BKDWN</t>
        </is>
      </c>
      <c r="R2645" s="84" t="inlineStr">
        <is>
          <t>PEAK/AVG</t>
        </is>
      </c>
      <c r="S2645" s="84" t="inlineStr">
        <is>
          <t>END/AVG</t>
        </is>
      </c>
      <c r="T2645" s="84" t="inlineStr">
        <is>
          <t>E.BKDWN</t>
        </is>
      </c>
      <c r="U2645" s="84" t="inlineStr">
        <is>
          <t>PEAK/AVG</t>
        </is>
      </c>
      <c r="V2645" s="84" t="inlineStr">
        <is>
          <t>END/AVG</t>
        </is>
      </c>
      <c r="W2645" s="84" t="inlineStr">
        <is>
          <t>E.BKDWN</t>
        </is>
      </c>
      <c r="X2645" s="84" t="inlineStr">
        <is>
          <t>PEAK/AVG</t>
        </is>
      </c>
      <c r="Y2645" s="84" t="inlineStr">
        <is>
          <t>END/AVG</t>
        </is>
      </c>
      <c r="Z2645" s="84" t="inlineStr">
        <is>
          <t>E.BKDWN</t>
        </is>
      </c>
      <c r="AA2645" s="84" t="inlineStr">
        <is>
          <t>PEAK/AVG</t>
        </is>
      </c>
      <c r="AB2645" s="84" t="inlineStr">
        <is>
          <t>END/AVG</t>
        </is>
      </c>
      <c r="AC2645" s="84" t="inlineStr">
        <is>
          <t>E.BKDWN</t>
        </is>
      </c>
      <c r="AD2645" s="84" t="inlineStr">
        <is>
          <t>PEAK/AVG</t>
        </is>
      </c>
      <c r="AE2645" s="84" t="inlineStr">
        <is>
          <t>END/AVG</t>
        </is>
      </c>
      <c r="AF2645" s="84" t="inlineStr">
        <is>
          <t>E.BKDWN</t>
        </is>
      </c>
      <c r="AG2645" s="84" t="inlineStr">
        <is>
          <t>PEAK/AVG</t>
        </is>
      </c>
      <c r="AH2645" s="84" t="inlineStr">
        <is>
          <t>END/AVG</t>
        </is>
      </c>
      <c r="AI2645" s="84" t="inlineStr">
        <is>
          <t>E.BKDWN</t>
        </is>
      </c>
      <c r="AJ2645" s="84" t="inlineStr">
        <is>
          <t>PEAK/AVG</t>
        </is>
      </c>
      <c r="AK2645" s="84" t="inlineStr">
        <is>
          <t>END/AVG</t>
        </is>
      </c>
    </row>
    <row r="2646">
      <c r="A2646" s="83" t="n"/>
      <c r="B2646" s="209" t="n">
        <v>0.08962133737968318</v>
      </c>
      <c r="C2646" s="210" t="n">
        <v>1.043730385396419</v>
      </c>
      <c r="D2646" s="210" t="n">
        <v>0.9758673862760215</v>
      </c>
      <c r="E2646" s="209" t="n">
        <v>0.07801407783060771</v>
      </c>
      <c r="F2646" s="210" t="n">
        <v>1.027276809099753</v>
      </c>
      <c r="G2646" s="210" t="n">
        <v>0.9806985013899628</v>
      </c>
      <c r="H2646" s="209" t="n">
        <v>0.08483785247815889</v>
      </c>
      <c r="I2646" s="210" t="n">
        <v>1.065100341092009</v>
      </c>
      <c r="J2646" s="210" t="n">
        <v>0.995802523174645</v>
      </c>
      <c r="K2646" s="209" t="n">
        <v>0.08121650820480604</v>
      </c>
      <c r="L2646" s="210" t="n">
        <v>1.041781691535335</v>
      </c>
      <c r="M2646" s="210" t="n">
        <v>0.9885819617709752</v>
      </c>
      <c r="N2646" s="209" t="n">
        <v>0.08102337128617626</v>
      </c>
      <c r="O2646" s="210" t="n">
        <v>1.153685580545178</v>
      </c>
      <c r="P2646" s="210" t="n">
        <v>0.9630917227571083</v>
      </c>
      <c r="Q2646" s="209" t="n">
        <v>0.07894927678062177</v>
      </c>
      <c r="R2646" s="210" t="n">
        <v>1.352734817476848</v>
      </c>
      <c r="S2646" s="210" t="n">
        <v>0.9499440901150998</v>
      </c>
      <c r="T2646" s="209" t="n">
        <v>0.08247779516898587</v>
      </c>
      <c r="U2646" s="210" t="n">
        <v>1.523297711206139</v>
      </c>
      <c r="V2646" s="210" t="n">
        <v>0.9098659554491529</v>
      </c>
      <c r="W2646" s="209" t="n">
        <v>0.07934877857517286</v>
      </c>
      <c r="X2646" s="210" t="n">
        <v>1.109391333729889</v>
      </c>
      <c r="Y2646" s="210" t="n">
        <v>0.98840355773935</v>
      </c>
      <c r="Z2646" s="209" t="n">
        <v>0.09181584248596288</v>
      </c>
      <c r="AA2646" s="210" t="n">
        <v>1.521620925757027</v>
      </c>
      <c r="AB2646" s="210" t="n">
        <v>0.9530885963138651</v>
      </c>
      <c r="AC2646" s="209" t="n">
        <v>0.08137216278946408</v>
      </c>
      <c r="AD2646" s="210" t="n">
        <v>1.054125603167154</v>
      </c>
      <c r="AE2646" s="210" t="n">
        <v>0.9943684343525503</v>
      </c>
      <c r="AF2646" s="209" t="n">
        <v>0.08275566900709645</v>
      </c>
      <c r="AG2646" s="210" t="n">
        <v>1.059423114914532</v>
      </c>
      <c r="AH2646" s="210" t="n">
        <v>0.9864817181167588</v>
      </c>
      <c r="AI2646" s="209" t="n">
        <v>0.08856732801326406</v>
      </c>
      <c r="AJ2646" s="210" t="n">
        <v>1.048196214218366</v>
      </c>
      <c r="AK2646" s="210" t="n">
        <v>0.9987069455639176</v>
      </c>
      <c r="AM2646">
        <f>A2641</f>
        <v/>
      </c>
      <c r="AN2646" s="206">
        <f>1/($B2646*(1/$B2644)*(1/(5/7+2/7*$D2646))*$B2656/SUM($B2648:$B2671))</f>
        <v/>
      </c>
      <c r="AO2646" s="206">
        <f>1/(B2646*(1/B2644)*(1/(5/7+2/7*D2646)))</f>
        <v/>
      </c>
      <c r="AP2646" s="206" t="n"/>
      <c r="AR2646" s="211">
        <f>CHOOSE(AV$3,C2646,F2646,I2646,L2646,O2646,R2646,U2646,X2646,AA2646,AD2646,AG2646,AJ2646)</f>
        <v/>
      </c>
      <c r="AS2646" s="207" t="n"/>
      <c r="AT2646" s="207" t="n"/>
      <c r="AV2646" s="116">
        <f>AN2646/AR2646</f>
        <v/>
      </c>
      <c r="AW2646" s="208">
        <f>AO2646/AR2646</f>
        <v/>
      </c>
      <c r="AX2646" s="206" t="n"/>
    </row>
    <row r="2647">
      <c r="A2647" s="84" t="inlineStr">
        <is>
          <t>HOUR</t>
        </is>
      </c>
      <c r="B2647" s="84" t="inlineStr">
        <is>
          <t>PEAK</t>
        </is>
      </c>
      <c r="C2647" s="84" t="inlineStr">
        <is>
          <t>AVG</t>
        </is>
      </c>
      <c r="D2647" s="84" t="inlineStr">
        <is>
          <t>END</t>
        </is>
      </c>
      <c r="E2647" s="84" t="inlineStr">
        <is>
          <t>PEAK</t>
        </is>
      </c>
      <c r="F2647" s="84" t="inlineStr">
        <is>
          <t>AVG</t>
        </is>
      </c>
      <c r="G2647" s="84" t="inlineStr">
        <is>
          <t>END</t>
        </is>
      </c>
      <c r="H2647" s="84" t="inlineStr">
        <is>
          <t>PEAK</t>
        </is>
      </c>
      <c r="I2647" s="84" t="inlineStr">
        <is>
          <t>AVG</t>
        </is>
      </c>
      <c r="J2647" s="84" t="inlineStr">
        <is>
          <t>END</t>
        </is>
      </c>
      <c r="K2647" s="84" t="inlineStr">
        <is>
          <t>PEAK</t>
        </is>
      </c>
      <c r="L2647" s="84" t="inlineStr">
        <is>
          <t>AVG</t>
        </is>
      </c>
      <c r="M2647" s="84" t="inlineStr">
        <is>
          <t>END</t>
        </is>
      </c>
      <c r="N2647" s="84" t="inlineStr">
        <is>
          <t>PEAK</t>
        </is>
      </c>
      <c r="O2647" s="84" t="inlineStr">
        <is>
          <t>AVG</t>
        </is>
      </c>
      <c r="P2647" s="84" t="inlineStr">
        <is>
          <t>END</t>
        </is>
      </c>
      <c r="Q2647" s="84" t="inlineStr">
        <is>
          <t>PEAK</t>
        </is>
      </c>
      <c r="R2647" s="84" t="inlineStr">
        <is>
          <t>AVG</t>
        </is>
      </c>
      <c r="S2647" s="84" t="inlineStr">
        <is>
          <t>END</t>
        </is>
      </c>
      <c r="T2647" s="84" t="inlineStr">
        <is>
          <t>PEAK</t>
        </is>
      </c>
      <c r="U2647" s="84" t="inlineStr">
        <is>
          <t>AVG</t>
        </is>
      </c>
      <c r="V2647" s="84" t="inlineStr">
        <is>
          <t>END</t>
        </is>
      </c>
      <c r="W2647" s="84" t="inlineStr">
        <is>
          <t>PEAK</t>
        </is>
      </c>
      <c r="X2647" s="84" t="inlineStr">
        <is>
          <t>AVG</t>
        </is>
      </c>
      <c r="Y2647" s="84" t="inlineStr">
        <is>
          <t>END</t>
        </is>
      </c>
      <c r="Z2647" s="84" t="inlineStr">
        <is>
          <t>PEAK</t>
        </is>
      </c>
      <c r="AA2647" s="84" t="inlineStr">
        <is>
          <t>AVG</t>
        </is>
      </c>
      <c r="AB2647" s="84" t="inlineStr">
        <is>
          <t>END</t>
        </is>
      </c>
      <c r="AC2647" s="84" t="inlineStr">
        <is>
          <t>PEAK</t>
        </is>
      </c>
      <c r="AD2647" s="84" t="inlineStr">
        <is>
          <t>AVG</t>
        </is>
      </c>
      <c r="AE2647" s="84" t="inlineStr">
        <is>
          <t>END</t>
        </is>
      </c>
      <c r="AF2647" s="84" t="inlineStr">
        <is>
          <t>PEAK</t>
        </is>
      </c>
      <c r="AG2647" s="84" t="inlineStr">
        <is>
          <t>AVG</t>
        </is>
      </c>
      <c r="AH2647" s="84" t="inlineStr">
        <is>
          <t>END</t>
        </is>
      </c>
      <c r="AI2647" s="84" t="inlineStr">
        <is>
          <t>PEAK</t>
        </is>
      </c>
      <c r="AJ2647" s="84" t="inlineStr">
        <is>
          <t>AVG</t>
        </is>
      </c>
      <c r="AK2647" s="84" t="inlineStr">
        <is>
          <t>END</t>
        </is>
      </c>
    </row>
    <row r="2648">
      <c r="A2648" s="84" t="n">
        <v>1</v>
      </c>
      <c r="B2648" s="84" t="n">
        <v>0.6101721686937294</v>
      </c>
      <c r="C2648" s="84" t="n">
        <v>0.5760217237523676</v>
      </c>
      <c r="D2648" s="84" t="n">
        <v>0.625291346392264</v>
      </c>
      <c r="E2648" s="84" t="n">
        <v>0.6121641668040215</v>
      </c>
      <c r="F2648" s="84" t="n">
        <v>0.5772537780093797</v>
      </c>
      <c r="G2648" s="84" t="n">
        <v>0.6303155006858709</v>
      </c>
      <c r="H2648" s="84" t="n">
        <v>0.594779989961519</v>
      </c>
      <c r="I2648" s="84" t="n">
        <v>0.5095532550545405</v>
      </c>
      <c r="J2648" s="84" t="n">
        <v>0.5614857343722537</v>
      </c>
      <c r="K2648" s="84" t="n">
        <v>0.4909924664264658</v>
      </c>
      <c r="L2648" s="84" t="n">
        <v>0.4944902626654655</v>
      </c>
      <c r="M2648" s="84" t="n">
        <v>0.5386293040777211</v>
      </c>
      <c r="N2648" s="84" t="n">
        <v>0.3746054519368723</v>
      </c>
      <c r="O2648" s="84" t="n">
        <v>0.4481022267206478</v>
      </c>
      <c r="P2648" s="84" t="n">
        <v>0.5223902801884455</v>
      </c>
      <c r="Q2648" s="84" t="n">
        <v>0.2682401120810432</v>
      </c>
      <c r="R2648" s="84" t="n">
        <v>0.4275018717244822</v>
      </c>
      <c r="S2648" s="84" t="n">
        <v>0.5093502593502593</v>
      </c>
      <c r="T2648" s="84" t="n">
        <v>0.2521170839469808</v>
      </c>
      <c r="U2648" s="84" t="n">
        <v>0.4055337010746545</v>
      </c>
      <c r="V2648" s="84" t="n">
        <v>0.4912879249421225</v>
      </c>
      <c r="W2648" s="84" t="n">
        <v>0.3454621497281472</v>
      </c>
      <c r="X2648" s="84" t="n">
        <v>0.428751513953086</v>
      </c>
      <c r="Y2648" s="84" t="n">
        <v>0.4874606448811203</v>
      </c>
      <c r="Z2648" s="84" t="n">
        <v>0.2219173526232643</v>
      </c>
      <c r="AA2648" s="84" t="n">
        <v>0.3561171740379093</v>
      </c>
      <c r="AB2648" s="84" t="n">
        <v>0.4248283812817691</v>
      </c>
      <c r="AC2648" s="84" t="n">
        <v>0.4246210228219224</v>
      </c>
      <c r="AD2648" s="84" t="n">
        <v>0.429870696584828</v>
      </c>
      <c r="AE2648" s="84" t="n">
        <v>0.5453960077269799</v>
      </c>
      <c r="AF2648" s="84" t="n">
        <v>0.5965247887772996</v>
      </c>
      <c r="AG2648" s="84" t="n">
        <v>0.5632564343229756</v>
      </c>
      <c r="AH2648" s="84" t="n">
        <v>0.6034226571706717</v>
      </c>
      <c r="AI2648" s="84" t="n">
        <v>0.5920468948035488</v>
      </c>
      <c r="AJ2648" s="84" t="n">
        <v>0.5698224852071005</v>
      </c>
      <c r="AK2648" s="84" t="n">
        <v>0.6185715074849472</v>
      </c>
    </row>
    <row r="2649">
      <c r="A2649" s="84" t="n">
        <v>2</v>
      </c>
      <c r="B2649" s="84" t="n">
        <v>0.5319854683304376</v>
      </c>
      <c r="C2649" s="84" t="n">
        <v>0.4936905278050339</v>
      </c>
      <c r="D2649" s="84" t="n">
        <v>0.546987354326804</v>
      </c>
      <c r="E2649" s="84" t="n">
        <v>0.5332124608537991</v>
      </c>
      <c r="F2649" s="84" t="n">
        <v>0.4940594059405943</v>
      </c>
      <c r="G2649" s="84" t="n">
        <v>0.5503543667123914</v>
      </c>
      <c r="H2649" s="84" t="n">
        <v>0.5154759912999832</v>
      </c>
      <c r="I2649" s="84" t="n">
        <v>0.462423863452141</v>
      </c>
      <c r="J2649" s="84" t="n">
        <v>0.4969828343781124</v>
      </c>
      <c r="K2649" s="84" t="n">
        <v>0.4525057320668195</v>
      </c>
      <c r="L2649" s="84" t="n">
        <v>0.4585672372767807</v>
      </c>
      <c r="M2649" s="84" t="n">
        <v>0.4858238054325556</v>
      </c>
      <c r="N2649" s="84" t="n">
        <v>0.3362984218077474</v>
      </c>
      <c r="O2649" s="84" t="n">
        <v>0.407667004048583</v>
      </c>
      <c r="P2649" s="84" t="n">
        <v>0.4611951400942227</v>
      </c>
      <c r="Q2649" s="84" t="n">
        <v>0.2379566763659877</v>
      </c>
      <c r="R2649" s="84" t="n">
        <v>0.3838056129046895</v>
      </c>
      <c r="S2649" s="84" t="n">
        <v>0.4464919464919466</v>
      </c>
      <c r="T2649" s="84" t="n">
        <v>0.2065537555228277</v>
      </c>
      <c r="U2649" s="84" t="n">
        <v>0.3558446695822253</v>
      </c>
      <c r="V2649" s="84" t="n">
        <v>0.4232971853295967</v>
      </c>
      <c r="W2649" s="84" t="n">
        <v>0.3069845253032205</v>
      </c>
      <c r="X2649" s="84" t="n">
        <v>0.3809971080406357</v>
      </c>
      <c r="Y2649" s="84" t="n">
        <v>0.4201498208663554</v>
      </c>
      <c r="Z2649" s="84" t="n">
        <v>0.1916521160721709</v>
      </c>
      <c r="AA2649" s="84" t="n">
        <v>0.3166694018216132</v>
      </c>
      <c r="AB2649" s="84" t="n">
        <v>0.3666090237384059</v>
      </c>
      <c r="AC2649" s="84" t="n">
        <v>0.3814759287023155</v>
      </c>
      <c r="AD2649" s="84" t="n">
        <v>0.3882317815392389</v>
      </c>
      <c r="AE2649" s="84" t="n">
        <v>0.4563601240999823</v>
      </c>
      <c r="AF2649" s="84" t="n">
        <v>0.517455762792922</v>
      </c>
      <c r="AG2649" s="84" t="n">
        <v>0.4780170923282122</v>
      </c>
      <c r="AH2649" s="84" t="n">
        <v>0.5277962801660091</v>
      </c>
      <c r="AI2649" s="84" t="n">
        <v>0.5161596958174905</v>
      </c>
      <c r="AJ2649" s="84" t="n">
        <v>0.4875082182774489</v>
      </c>
      <c r="AK2649" s="84" t="n">
        <v>0.5430591614649505</v>
      </c>
    </row>
    <row r="2650">
      <c r="A2650" s="84" t="n">
        <v>3</v>
      </c>
      <c r="B2650" s="84" t="n">
        <v>0.4953403885642079</v>
      </c>
      <c r="C2650" s="84" t="n">
        <v>0.4593934691828492</v>
      </c>
      <c r="D2650" s="84" t="n">
        <v>0.4943218447805605</v>
      </c>
      <c r="E2650" s="84" t="n">
        <v>0.499587934728861</v>
      </c>
      <c r="F2650" s="84" t="n">
        <v>0.4630797290255341</v>
      </c>
      <c r="G2650" s="84" t="n">
        <v>0.4974851394604481</v>
      </c>
      <c r="H2650" s="84" t="n">
        <v>0.4800066923205621</v>
      </c>
      <c r="I2650" s="84" t="n">
        <v>0.445077468213715</v>
      </c>
      <c r="J2650" s="84" t="n">
        <v>0.4739000527271662</v>
      </c>
      <c r="K2650" s="84" t="n">
        <v>0.4372748116606616</v>
      </c>
      <c r="L2650" s="84" t="n">
        <v>0.445861344052487</v>
      </c>
      <c r="M2650" s="84" t="n">
        <v>0.4736633401625801</v>
      </c>
      <c r="N2650" s="84" t="n">
        <v>0.3215208034433285</v>
      </c>
      <c r="O2650" s="84" t="n">
        <v>0.3934969635627532</v>
      </c>
      <c r="P2650" s="84" t="n">
        <v>0.4458715596330275</v>
      </c>
      <c r="Q2650" s="84" t="n">
        <v>0.224808707834896</v>
      </c>
      <c r="R2650" s="84" t="n">
        <v>0.3659051205844319</v>
      </c>
      <c r="S2650" s="84" t="n">
        <v>0.4342751842751843</v>
      </c>
      <c r="T2650" s="84" t="n">
        <v>0.1929307805596465</v>
      </c>
      <c r="U2650" s="84" t="n">
        <v>0.3362635430630948</v>
      </c>
      <c r="V2650" s="84" t="n">
        <v>0.4052028755940051</v>
      </c>
      <c r="W2650" s="84" t="n">
        <v>0.2902551233793392</v>
      </c>
      <c r="X2650" s="84" t="n">
        <v>0.3602343228613097</v>
      </c>
      <c r="Y2650" s="84" t="n">
        <v>0.3984366518293345</v>
      </c>
      <c r="Z2650" s="84" t="n">
        <v>0.179845347967074</v>
      </c>
      <c r="AA2650" s="84" t="n">
        <v>0.2988430294576187</v>
      </c>
      <c r="AB2650" s="84" t="n">
        <v>0.3437090604202693</v>
      </c>
      <c r="AC2650" s="84" t="n">
        <v>0.3633183408295852</v>
      </c>
      <c r="AD2650" s="84" t="n">
        <v>0.3724305826692084</v>
      </c>
      <c r="AE2650" s="84" t="n">
        <v>0.4064274424866827</v>
      </c>
      <c r="AF2650" s="84" t="n">
        <v>0.4889207715606568</v>
      </c>
      <c r="AG2650" s="84" t="n">
        <v>0.4446475324803635</v>
      </c>
      <c r="AH2650" s="84" t="n">
        <v>0.4819388225649434</v>
      </c>
      <c r="AI2650" s="84" t="n">
        <v>0.4794043092522179</v>
      </c>
      <c r="AJ2650" s="84" t="n">
        <v>0.4530791146175761</v>
      </c>
      <c r="AK2650" s="84" t="n">
        <v>0.492238855438325</v>
      </c>
    </row>
    <row r="2651">
      <c r="A2651" s="84" t="n">
        <v>4</v>
      </c>
      <c r="B2651" s="84" t="n">
        <v>0.4792291897014689</v>
      </c>
      <c r="C2651" s="84" t="n">
        <v>0.4427811879606599</v>
      </c>
      <c r="D2651" s="84" t="n">
        <v>0.4664517728737912</v>
      </c>
      <c r="E2651" s="84" t="n">
        <v>0.4859073677270479</v>
      </c>
      <c r="F2651" s="84" t="n">
        <v>0.4496091714434602</v>
      </c>
      <c r="G2651" s="84" t="n">
        <v>0.4739940557841792</v>
      </c>
      <c r="H2651" s="84" t="n">
        <v>0.4584239585076125</v>
      </c>
      <c r="I2651" s="84" t="n">
        <v>0.4389170661664236</v>
      </c>
      <c r="J2651" s="84" t="n">
        <v>0.4549768586326089</v>
      </c>
      <c r="K2651" s="84" t="n">
        <v>0.4300687848018343</v>
      </c>
      <c r="L2651" s="84" t="n">
        <v>0.4391618730796775</v>
      </c>
      <c r="M2651" s="84" t="n">
        <v>0.4528451523362633</v>
      </c>
      <c r="N2651" s="84" t="n">
        <v>0.3116212338593973</v>
      </c>
      <c r="O2651" s="84" t="n">
        <v>0.3842358299595142</v>
      </c>
      <c r="P2651" s="84" t="n">
        <v>0.4191420778576743</v>
      </c>
      <c r="Q2651" s="84" t="n">
        <v>0.2157560081905378</v>
      </c>
      <c r="R2651" s="84" t="n">
        <v>0.3533135195226535</v>
      </c>
      <c r="S2651" s="84" t="n">
        <v>0.4075211575211575</v>
      </c>
      <c r="T2651" s="84" t="n">
        <v>0.1848306332842415</v>
      </c>
      <c r="U2651" s="84" t="n">
        <v>0.3226380678197041</v>
      </c>
      <c r="V2651" s="84" t="n">
        <v>0.3755940051175826</v>
      </c>
      <c r="W2651" s="84" t="n">
        <v>0.2797992471769135</v>
      </c>
      <c r="X2651" s="84" t="n">
        <v>0.3472575821242307</v>
      </c>
      <c r="Y2651" s="84" t="n">
        <v>0.3696667028552817</v>
      </c>
      <c r="Z2651" s="84" t="n">
        <v>0.1692857736758959</v>
      </c>
      <c r="AA2651" s="84" t="n">
        <v>0.2892016082711085</v>
      </c>
      <c r="AB2651" s="84" t="n">
        <v>0.3195514332128073</v>
      </c>
      <c r="AC2651" s="84" t="n">
        <v>0.3541562552057305</v>
      </c>
      <c r="AD2651" s="84" t="n">
        <v>0.3655864587400381</v>
      </c>
      <c r="AE2651" s="84" t="n">
        <v>0.3851197096528713</v>
      </c>
      <c r="AF2651" s="84" t="n">
        <v>0.4705882352941177</v>
      </c>
      <c r="AG2651" s="84" t="n">
        <v>0.4290371980437681</v>
      </c>
      <c r="AH2651" s="84" t="n">
        <v>0.4569349797612338</v>
      </c>
      <c r="AI2651" s="84" t="n">
        <v>0.4643536121673004</v>
      </c>
      <c r="AJ2651" s="84" t="n">
        <v>0.439140916063993</v>
      </c>
      <c r="AK2651" s="84" t="n">
        <v>0.4658896315527813</v>
      </c>
    </row>
    <row r="2652">
      <c r="A2652" s="84" t="n">
        <v>5</v>
      </c>
      <c r="B2652" s="84" t="n">
        <v>0.4702258726899384</v>
      </c>
      <c r="C2652" s="84" t="n">
        <v>0.4369623257193711</v>
      </c>
      <c r="D2652" s="84" t="n">
        <v>0.4513265559137119</v>
      </c>
      <c r="E2652" s="84" t="n">
        <v>0.4789846711719135</v>
      </c>
      <c r="F2652" s="84" t="n">
        <v>0.4465085982282439</v>
      </c>
      <c r="G2652" s="84" t="n">
        <v>0.4541609510745312</v>
      </c>
      <c r="H2652" s="84" t="n">
        <v>0.4631085829011209</v>
      </c>
      <c r="I2652" s="84" t="n">
        <v>0.468537946687047</v>
      </c>
      <c r="J2652" s="84" t="n">
        <v>0.4784111547249401</v>
      </c>
      <c r="K2652" s="84" t="n">
        <v>0.4651162790697674</v>
      </c>
      <c r="L2652" s="84" t="n">
        <v>0.4785732436990321</v>
      </c>
      <c r="M2652" s="84" t="n">
        <v>0.4839072103628313</v>
      </c>
      <c r="N2652" s="84" t="n">
        <v>0.3451936872309899</v>
      </c>
      <c r="O2652" s="84" t="n">
        <v>0.4271002024291498</v>
      </c>
      <c r="P2652" s="84" t="n">
        <v>0.4453260600049592</v>
      </c>
      <c r="Q2652" s="84" t="n">
        <v>0.2411897833818299</v>
      </c>
      <c r="R2652" s="84" t="n">
        <v>0.3928806406969623</v>
      </c>
      <c r="S2652" s="84" t="n">
        <v>0.4303849303849304</v>
      </c>
      <c r="T2652" s="84" t="n">
        <v>0.2061855670103092</v>
      </c>
      <c r="U2652" s="84" t="n">
        <v>0.3607234687822782</v>
      </c>
      <c r="V2652" s="84" t="n">
        <v>0.3986231265992445</v>
      </c>
      <c r="W2652" s="84" t="n">
        <v>0.3120033458803848</v>
      </c>
      <c r="X2652" s="84" t="n">
        <v>0.3872259435944336</v>
      </c>
      <c r="Y2652" s="84" t="n">
        <v>0.3951796764737813</v>
      </c>
      <c r="Z2652" s="84" t="n">
        <v>0.1838363681716139</v>
      </c>
      <c r="AA2652" s="84" t="n">
        <v>0.3214490850906705</v>
      </c>
      <c r="AB2652" s="84" t="n">
        <v>0.3439710737305456</v>
      </c>
      <c r="AC2652" s="84" t="n">
        <v>0.3904714309511911</v>
      </c>
      <c r="AD2652" s="84" t="n">
        <v>0.4047219861739511</v>
      </c>
      <c r="AE2652" s="84" t="n">
        <v>0.4195984311889012</v>
      </c>
      <c r="AF2652" s="84" t="n">
        <v>0.4646899410170573</v>
      </c>
      <c r="AG2652" s="84" t="n">
        <v>0.4244924171318479</v>
      </c>
      <c r="AH2652" s="84" t="n">
        <v>0.4398729312906697</v>
      </c>
      <c r="AI2652" s="84" t="n">
        <v>0.4561153358681875</v>
      </c>
      <c r="AJ2652" s="84" t="n">
        <v>0.4347140039447731</v>
      </c>
      <c r="AK2652" s="84" t="n">
        <v>0.4459481853836379</v>
      </c>
    </row>
    <row r="2653">
      <c r="A2653" s="84" t="n">
        <v>6</v>
      </c>
      <c r="B2653" s="84" t="n">
        <v>0.5008687411151478</v>
      </c>
      <c r="C2653" s="84" t="n">
        <v>0.4682472674166533</v>
      </c>
      <c r="D2653" s="84" t="n">
        <v>0.4847508058517234</v>
      </c>
      <c r="E2653" s="84" t="n">
        <v>0.5145871105983189</v>
      </c>
      <c r="F2653" s="84" t="n">
        <v>0.4844189682126108</v>
      </c>
      <c r="G2653" s="84" t="n">
        <v>0.4874828532235939</v>
      </c>
      <c r="H2653" s="84" t="n">
        <v>0.5004182700351346</v>
      </c>
      <c r="I2653" s="84" t="n">
        <v>0.5250468977975404</v>
      </c>
      <c r="J2653" s="84" t="n">
        <v>0.5309039779717616</v>
      </c>
      <c r="K2653" s="84" t="n">
        <v>0.5298067474615132</v>
      </c>
      <c r="L2653" s="84" t="n">
        <v>0.5437660267516807</v>
      </c>
      <c r="M2653" s="84" t="n">
        <v>0.5386293040777212</v>
      </c>
      <c r="N2653" s="84" t="n">
        <v>0.403586800573888</v>
      </c>
      <c r="O2653" s="84" t="n">
        <v>0.4938765182186235</v>
      </c>
      <c r="P2653" s="84" t="n">
        <v>0.5028514753285397</v>
      </c>
      <c r="Q2653" s="84" t="n">
        <v>0.2870999030067896</v>
      </c>
      <c r="R2653" s="84" t="n">
        <v>0.4611702248338137</v>
      </c>
      <c r="S2653" s="84" t="n">
        <v>0.4890799890799891</v>
      </c>
      <c r="T2653" s="84" t="n">
        <v>0.2451215022091311</v>
      </c>
      <c r="U2653" s="84" t="n">
        <v>0.4288947981451773</v>
      </c>
      <c r="V2653" s="84" t="n">
        <v>0.4589374923845497</v>
      </c>
      <c r="W2653" s="84" t="n">
        <v>0.369301547469678</v>
      </c>
      <c r="X2653" s="84" t="n">
        <v>0.4583384828336255</v>
      </c>
      <c r="Y2653" s="84" t="n">
        <v>0.4532624036478123</v>
      </c>
      <c r="Z2653" s="84" t="n">
        <v>0.2118566558576536</v>
      </c>
      <c r="AA2653" s="84" t="n">
        <v>0.3782719291047839</v>
      </c>
      <c r="AB2653" s="84" t="n">
        <v>0.3929675627521879</v>
      </c>
      <c r="AC2653" s="84" t="n">
        <v>0.451607529568549</v>
      </c>
      <c r="AD2653" s="84" t="n">
        <v>0.4670540410188099</v>
      </c>
      <c r="AE2653" s="84" t="n">
        <v>0.4745068196452613</v>
      </c>
      <c r="AF2653" s="84" t="n">
        <v>0.5008767734736173</v>
      </c>
      <c r="AG2653" s="84" t="n">
        <v>0.4604307661907819</v>
      </c>
      <c r="AH2653" s="84" t="n">
        <v>0.4762002356919608</v>
      </c>
      <c r="AI2653" s="84" t="n">
        <v>0.4935044359949303</v>
      </c>
      <c r="AJ2653" s="84" t="n">
        <v>0.4691431076046461</v>
      </c>
      <c r="AK2653" s="84" t="n">
        <v>0.4824614704745069</v>
      </c>
    </row>
    <row r="2654">
      <c r="A2654" s="84" t="n">
        <v>7</v>
      </c>
      <c r="B2654" s="84" t="n">
        <v>0.5510977728636867</v>
      </c>
      <c r="C2654" s="84" t="n">
        <v>0.5200009127627047</v>
      </c>
      <c r="D2654" s="84" t="n">
        <v>0.5328539548723036</v>
      </c>
      <c r="E2654" s="84" t="n">
        <v>0.5719465963408602</v>
      </c>
      <c r="F2654" s="84" t="n">
        <v>0.5407764460656592</v>
      </c>
      <c r="G2654" s="84" t="n">
        <v>0.5370941929583904</v>
      </c>
      <c r="H2654" s="84" t="n">
        <v>0.552785678433997</v>
      </c>
      <c r="I2654" s="84" t="n">
        <v>0.6162023205725006</v>
      </c>
      <c r="J2654" s="84" t="n">
        <v>0.5807018571679653</v>
      </c>
      <c r="K2654" s="84" t="n">
        <v>0.6259416966917786</v>
      </c>
      <c r="L2654" s="84" t="n">
        <v>0.6331693118026197</v>
      </c>
      <c r="M2654" s="84" t="n">
        <v>0.5790760689974225</v>
      </c>
      <c r="N2654" s="84" t="n">
        <v>0.4839311334289813</v>
      </c>
      <c r="O2654" s="84" t="n">
        <v>0.5817560728744938</v>
      </c>
      <c r="P2654" s="84" t="n">
        <v>0.5487726258368462</v>
      </c>
      <c r="Q2654" s="84" t="n">
        <v>0.3476667744369005</v>
      </c>
      <c r="R2654" s="84" t="n">
        <v>0.5511491253941965</v>
      </c>
      <c r="S2654" s="84" t="n">
        <v>0.5417007917007918</v>
      </c>
      <c r="T2654" s="84" t="n">
        <v>0.297680412371134</v>
      </c>
      <c r="U2654" s="84" t="n">
        <v>0.5203612948596797</v>
      </c>
      <c r="V2654" s="84" t="n">
        <v>0.5154136712562445</v>
      </c>
      <c r="W2654" s="84" t="n">
        <v>0.451693851944793</v>
      </c>
      <c r="X2654" s="84" t="n">
        <v>0.5605951998418071</v>
      </c>
      <c r="Y2654" s="84" t="n">
        <v>0.5091738139181413</v>
      </c>
      <c r="Z2654" s="84" t="n">
        <v>0.2462792051218092</v>
      </c>
      <c r="AA2654" s="84" t="n">
        <v>0.467485845573152</v>
      </c>
      <c r="AB2654" s="84" t="n">
        <v>0.4414924278153332</v>
      </c>
      <c r="AC2654" s="84" t="n">
        <v>0.5587206396801601</v>
      </c>
      <c r="AD2654" s="84" t="n">
        <v>0.5721963207092168</v>
      </c>
      <c r="AE2654" s="84" t="n">
        <v>0.5263712462682199</v>
      </c>
      <c r="AF2654" s="84" t="n">
        <v>0.5512513948668899</v>
      </c>
      <c r="AG2654" s="84" t="n">
        <v>0.5153633354739907</v>
      </c>
      <c r="AH2654" s="84" t="n">
        <v>0.5254393605574628</v>
      </c>
      <c r="AI2654" s="84" t="n">
        <v>0.5381812420785805</v>
      </c>
      <c r="AJ2654" s="84" t="n">
        <v>0.5216962524654832</v>
      </c>
      <c r="AK2654" s="84" t="n">
        <v>0.5297464508644975</v>
      </c>
    </row>
    <row r="2655">
      <c r="A2655" s="84" t="n">
        <v>8</v>
      </c>
      <c r="B2655" s="84" t="n">
        <v>0.6370241667982942</v>
      </c>
      <c r="C2655" s="84" t="n">
        <v>0.619925609839582</v>
      </c>
      <c r="D2655" s="84" t="n">
        <v>0.5763947433672205</v>
      </c>
      <c r="E2655" s="84" t="n">
        <v>0.6467776495796934</v>
      </c>
      <c r="F2655" s="84" t="n">
        <v>0.6382230328295988</v>
      </c>
      <c r="G2655" s="84" t="n">
        <v>0.5744741655235481</v>
      </c>
      <c r="H2655" s="84" t="n">
        <v>0.6021415425798895</v>
      </c>
      <c r="I2655" s="84" t="n">
        <v>0.6256976771115588</v>
      </c>
      <c r="J2655" s="84" t="n">
        <v>0.5797058995840413</v>
      </c>
      <c r="K2655" s="84" t="n">
        <v>0.611857189649525</v>
      </c>
      <c r="L2655" s="84" t="n">
        <v>0.6133481183727216</v>
      </c>
      <c r="M2655" s="84" t="n">
        <v>0.5667834247571211</v>
      </c>
      <c r="N2655" s="84" t="n">
        <v>0.4741750358680057</v>
      </c>
      <c r="O2655" s="84" t="n">
        <v>0.5637398785425101</v>
      </c>
      <c r="P2655" s="84" t="n">
        <v>0.5428217208033724</v>
      </c>
      <c r="Q2655" s="84" t="n">
        <v>0.3423860329776915</v>
      </c>
      <c r="R2655" s="84" t="n">
        <v>0.5398507157928172</v>
      </c>
      <c r="S2655" s="84" t="n">
        <v>0.5434070434070434</v>
      </c>
      <c r="T2655" s="84" t="n">
        <v>0.2939064801178203</v>
      </c>
      <c r="U2655" s="84" t="n">
        <v>0.5131969320704129</v>
      </c>
      <c r="V2655" s="84" t="n">
        <v>0.5198001705860851</v>
      </c>
      <c r="W2655" s="84" t="n">
        <v>0.4475115014638227</v>
      </c>
      <c r="X2655" s="84" t="n">
        <v>0.5554045035469757</v>
      </c>
      <c r="Y2655" s="84" t="n">
        <v>0.5146021061773967</v>
      </c>
      <c r="Z2655" s="84" t="n">
        <v>0.2486073002411241</v>
      </c>
      <c r="AA2655" s="84" t="n">
        <v>0.4666858127512923</v>
      </c>
      <c r="AB2655" s="84" t="n">
        <v>0.4469947073311326</v>
      </c>
      <c r="AC2655" s="84" t="n">
        <v>0.5603864734299517</v>
      </c>
      <c r="AD2655" s="84" t="n">
        <v>0.5687742587446315</v>
      </c>
      <c r="AE2655" s="84" t="n">
        <v>0.519639407598197</v>
      </c>
      <c r="AF2655" s="84" t="n">
        <v>0.6225091662681334</v>
      </c>
      <c r="AG2655" s="84" t="n">
        <v>0.6108531344168352</v>
      </c>
      <c r="AH2655" s="84" t="n">
        <v>0.5603832556233027</v>
      </c>
      <c r="AI2655" s="84" t="n">
        <v>0.6224651457541192</v>
      </c>
      <c r="AJ2655" s="84" t="n">
        <v>0.6249397326320402</v>
      </c>
      <c r="AK2655" s="84" t="n">
        <v>0.5716732033364634</v>
      </c>
    </row>
    <row r="2656">
      <c r="A2656" s="84" t="n">
        <v>9</v>
      </c>
      <c r="B2656" s="84" t="n">
        <v>0.6281788027167905</v>
      </c>
      <c r="C2656" s="84" t="n">
        <v>0.6152705200465508</v>
      </c>
      <c r="D2656" s="84" t="n">
        <v>0.563352343168857</v>
      </c>
      <c r="E2656" s="84" t="n">
        <v>0.6228778638536344</v>
      </c>
      <c r="F2656" s="84" t="n">
        <v>0.6193850964043773</v>
      </c>
      <c r="G2656" s="84" t="n">
        <v>0.5571559213534522</v>
      </c>
      <c r="H2656" s="84" t="n">
        <v>0.5992973063409737</v>
      </c>
      <c r="I2656" s="84" t="n">
        <v>0.5678917992542671</v>
      </c>
      <c r="J2656" s="84" t="n">
        <v>0.5608412912297147</v>
      </c>
      <c r="K2656" s="84" t="n">
        <v>0.5565018015067147</v>
      </c>
      <c r="L2656" s="84" t="n">
        <v>0.5492873148982373</v>
      </c>
      <c r="M2656" s="84" t="n">
        <v>0.5534333487542132</v>
      </c>
      <c r="N2656" s="84" t="n">
        <v>0.4285509325681491</v>
      </c>
      <c r="O2656" s="84" t="n">
        <v>0.5098684210526317</v>
      </c>
      <c r="P2656" s="84" t="n">
        <v>0.5276965038432929</v>
      </c>
      <c r="Q2656" s="84" t="n">
        <v>0.3114559758594676</v>
      </c>
      <c r="R2656" s="84" t="n">
        <v>0.4901422510606439</v>
      </c>
      <c r="S2656" s="84" t="n">
        <v>0.5328282828282829</v>
      </c>
      <c r="T2656" s="84" t="n">
        <v>0.2674889543446244</v>
      </c>
      <c r="U2656" s="84" t="n">
        <v>0.4659912533239566</v>
      </c>
      <c r="V2656" s="84" t="n">
        <v>0.5121237967588643</v>
      </c>
      <c r="W2656" s="84" t="n">
        <v>0.4062456433849156</v>
      </c>
      <c r="X2656" s="84" t="n">
        <v>0.5041154806337592</v>
      </c>
      <c r="Y2656" s="84" t="n">
        <v>0.5113451308218434</v>
      </c>
      <c r="Z2656" s="84" t="n">
        <v>0.2700590338405255</v>
      </c>
      <c r="AA2656" s="84" t="n">
        <v>0.429945843932059</v>
      </c>
      <c r="AB2656" s="84" t="n">
        <v>0.4522349735366558</v>
      </c>
      <c r="AC2656" s="84" t="n">
        <v>0.5110777944361152</v>
      </c>
      <c r="AD2656" s="84" t="n">
        <v>0.511471945981948</v>
      </c>
      <c r="AE2656" s="84" t="n">
        <v>0.5161856816718375</v>
      </c>
      <c r="AF2656" s="84" t="n">
        <v>0.5985971624422127</v>
      </c>
      <c r="AG2656" s="84" t="n">
        <v>0.5958108975942298</v>
      </c>
      <c r="AH2656" s="84" t="n">
        <v>0.5439872931290668</v>
      </c>
      <c r="AI2656" s="84" t="n">
        <v>0.6221482889733839</v>
      </c>
      <c r="AJ2656" s="84" t="n">
        <v>0.6134341442033749</v>
      </c>
      <c r="AK2656" s="84" t="n">
        <v>0.5602386344804727</v>
      </c>
    </row>
    <row r="2657">
      <c r="A2657" s="84" t="n">
        <v>10</v>
      </c>
      <c r="B2657" s="84" t="n">
        <v>0.5820565471489496</v>
      </c>
      <c r="C2657" s="84" t="n">
        <v>0.5563745065376628</v>
      </c>
      <c r="D2657" s="84" t="n">
        <v>0.5485246714604514</v>
      </c>
      <c r="E2657" s="84" t="n">
        <v>0.5595846382066918</v>
      </c>
      <c r="F2657" s="84" t="n">
        <v>0.5439812402292863</v>
      </c>
      <c r="G2657" s="84" t="n">
        <v>0.5400091449474166</v>
      </c>
      <c r="H2657" s="84" t="n">
        <v>0.5793876526685628</v>
      </c>
      <c r="I2657" s="84" t="n">
        <v>0.5320178790615809</v>
      </c>
      <c r="J2657" s="84" t="n">
        <v>0.553576659441092</v>
      </c>
      <c r="K2657" s="84" t="n">
        <v>0.5425810678021616</v>
      </c>
      <c r="L2657" s="84" t="n">
        <v>0.527109755815834</v>
      </c>
      <c r="M2657" s="84" t="n">
        <v>0.5516489326548146</v>
      </c>
      <c r="N2657" s="84" t="n">
        <v>0.4173601147776183</v>
      </c>
      <c r="O2657" s="84" t="n">
        <v>0.4943319838056682</v>
      </c>
      <c r="P2657" s="84" t="n">
        <v>0.5415323580461197</v>
      </c>
      <c r="Q2657" s="84" t="n">
        <v>0.3340877249703632</v>
      </c>
      <c r="R2657" s="84" t="n">
        <v>0.4863761145268507</v>
      </c>
      <c r="S2657" s="84" t="n">
        <v>0.5503003003003004</v>
      </c>
      <c r="T2657" s="84" t="n">
        <v>0.2851620029455081</v>
      </c>
      <c r="U2657" s="84" t="n">
        <v>0.4610465244049842</v>
      </c>
      <c r="V2657" s="84" t="n">
        <v>0.5324113561593761</v>
      </c>
      <c r="W2657" s="84" t="n">
        <v>0.3963474139132859</v>
      </c>
      <c r="X2657" s="84" t="n">
        <v>0.4917566799317792</v>
      </c>
      <c r="Y2657" s="84" t="n">
        <v>0.5271957442188687</v>
      </c>
      <c r="Z2657" s="84" t="n">
        <v>0.3335827720961171</v>
      </c>
      <c r="AA2657" s="84" t="n">
        <v>0.4282021826536475</v>
      </c>
      <c r="AB2657" s="84" t="n">
        <v>0.4822092962322487</v>
      </c>
      <c r="AC2657" s="84" t="n">
        <v>0.4962518740629686</v>
      </c>
      <c r="AD2657" s="84" t="n">
        <v>0.4942468018649091</v>
      </c>
      <c r="AE2657" s="84" t="n">
        <v>0.5174149739507112</v>
      </c>
      <c r="AF2657" s="84" t="n">
        <v>0.5365853658536586</v>
      </c>
      <c r="AG2657" s="84" t="n">
        <v>0.5326285629600356</v>
      </c>
      <c r="AH2657" s="84" t="n">
        <v>0.5284623661423375</v>
      </c>
      <c r="AI2657" s="84" t="n">
        <v>0.5758871989860582</v>
      </c>
      <c r="AJ2657" s="84" t="n">
        <v>0.5417050186280955</v>
      </c>
      <c r="AK2657" s="84" t="n">
        <v>0.5501850522012924</v>
      </c>
    </row>
    <row r="2658">
      <c r="A2658" s="84" t="n">
        <v>11</v>
      </c>
      <c r="B2658" s="84" t="n">
        <v>0.5503080082135524</v>
      </c>
      <c r="C2658" s="84" t="n">
        <v>0.5308399698788308</v>
      </c>
      <c r="D2658" s="84" t="n">
        <v>0.5250681874535087</v>
      </c>
      <c r="E2658" s="84" t="n">
        <v>0.53205867809461</v>
      </c>
      <c r="F2658" s="84" t="n">
        <v>0.5106826472120897</v>
      </c>
      <c r="G2658" s="84" t="n">
        <v>0.523262459990855</v>
      </c>
      <c r="H2658" s="84" t="n">
        <v>0.5718587920361384</v>
      </c>
      <c r="I2658" s="84" t="n">
        <v>0.5197433937793835</v>
      </c>
      <c r="J2658" s="84" t="n">
        <v>0.5485968715214717</v>
      </c>
      <c r="K2658" s="84" t="n">
        <v>0.5319358008516213</v>
      </c>
      <c r="L2658" s="84" t="n">
        <v>0.5128560537805806</v>
      </c>
      <c r="M2658" s="84" t="n">
        <v>0.5465600422972705</v>
      </c>
      <c r="N2658" s="84" t="n">
        <v>0.4083213773314203</v>
      </c>
      <c r="O2658" s="84" t="n">
        <v>0.4819331983805668</v>
      </c>
      <c r="P2658" s="84" t="n">
        <v>0.5383089511529879</v>
      </c>
      <c r="Q2658" s="84" t="n">
        <v>0.3643711606854187</v>
      </c>
      <c r="R2658" s="84" t="n">
        <v>0.4828595412573452</v>
      </c>
      <c r="S2658" s="84" t="n">
        <v>0.5472972972972974</v>
      </c>
      <c r="T2658" s="84" t="n">
        <v>0.3362481590574374</v>
      </c>
      <c r="U2658" s="84" t="n">
        <v>0.4641232446212339</v>
      </c>
      <c r="V2658" s="84" t="n">
        <v>0.5341172170098697</v>
      </c>
      <c r="W2658" s="84" t="n">
        <v>0.3903527115572284</v>
      </c>
      <c r="X2658" s="84" t="n">
        <v>0.484044788293744</v>
      </c>
      <c r="Y2658" s="84" t="n">
        <v>0.5295841928129409</v>
      </c>
      <c r="Z2658" s="84" t="n">
        <v>0.4213020703417311</v>
      </c>
      <c r="AA2658" s="84" t="n">
        <v>0.4418027406252566</v>
      </c>
      <c r="AB2658" s="84" t="n">
        <v>0.5100875124456323</v>
      </c>
      <c r="AC2658" s="84" t="n">
        <v>0.4974179576878228</v>
      </c>
      <c r="AD2658" s="84" t="n">
        <v>0.4945224041707816</v>
      </c>
      <c r="AE2658" s="84" t="n">
        <v>0.5191125680501083</v>
      </c>
      <c r="AF2658" s="84" t="n">
        <v>0.5152239757691696</v>
      </c>
      <c r="AG2658" s="84" t="n">
        <v>0.5075828681519536</v>
      </c>
      <c r="AH2658" s="84" t="n">
        <v>0.5139109494287032</v>
      </c>
      <c r="AI2658" s="84" t="n">
        <v>0.5518060836501901</v>
      </c>
      <c r="AJ2658" s="84" t="n">
        <v>0.5090948937102783</v>
      </c>
      <c r="AK2658" s="84" t="n">
        <v>0.5309617190520908</v>
      </c>
    </row>
    <row r="2659">
      <c r="A2659" s="84" t="n">
        <v>12</v>
      </c>
      <c r="B2659" s="84" t="n">
        <v>0.5449376085926395</v>
      </c>
      <c r="C2659" s="84" t="n">
        <v>0.5283070533737991</v>
      </c>
      <c r="D2659" s="84" t="n">
        <v>0.5161914207785769</v>
      </c>
      <c r="E2659" s="84" t="n">
        <v>0.5236525465633756</v>
      </c>
      <c r="F2659" s="84" t="n">
        <v>0.5071130797290256</v>
      </c>
      <c r="G2659" s="84" t="n">
        <v>0.5195473251028806</v>
      </c>
      <c r="H2659" s="84" t="n">
        <v>0.5655010875020913</v>
      </c>
      <c r="I2659" s="84" t="n">
        <v>0.4993862757358902</v>
      </c>
      <c r="J2659" s="84" t="n">
        <v>0.5366453805143828</v>
      </c>
      <c r="K2659" s="84" t="n">
        <v>0.5072060268588273</v>
      </c>
      <c r="L2659" s="84" t="n">
        <v>0.4894772102478804</v>
      </c>
      <c r="M2659" s="84" t="n">
        <v>0.5283193443923072</v>
      </c>
      <c r="N2659" s="84" t="n">
        <v>0.3931133428981348</v>
      </c>
      <c r="O2659" s="84" t="n">
        <v>0.4631578947368421</v>
      </c>
      <c r="P2659" s="84" t="n">
        <v>0.5220431440614929</v>
      </c>
      <c r="Q2659" s="84" t="n">
        <v>0.3975643927147322</v>
      </c>
      <c r="R2659" s="84" t="n">
        <v>0.4743290151326089</v>
      </c>
      <c r="S2659" s="84" t="n">
        <v>0.5288015288015288</v>
      </c>
      <c r="T2659" s="84" t="n">
        <v>0.4683357879234167</v>
      </c>
      <c r="U2659" s="84" t="n">
        <v>0.4833527459727928</v>
      </c>
      <c r="V2659" s="84" t="n">
        <v>0.5202875594005117</v>
      </c>
      <c r="W2659" s="84" t="n">
        <v>0.3783633068451136</v>
      </c>
      <c r="X2659" s="84" t="n">
        <v>0.4683738290036333</v>
      </c>
      <c r="Y2659" s="84" t="n">
        <v>0.5175876669199869</v>
      </c>
      <c r="Z2659" s="84" t="n">
        <v>0.5629832876028935</v>
      </c>
      <c r="AA2659" s="84" t="n">
        <v>0.4531262821038813</v>
      </c>
      <c r="AB2659" s="84" t="n">
        <v>0.5575643242676729</v>
      </c>
      <c r="AC2659" s="84" t="n">
        <v>0.482592037314676</v>
      </c>
      <c r="AD2659" s="84" t="n">
        <v>0.4789968076066237</v>
      </c>
      <c r="AE2659" s="84" t="n">
        <v>0.5112099748287772</v>
      </c>
      <c r="AF2659" s="84" t="n">
        <v>0.5093256814921092</v>
      </c>
      <c r="AG2659" s="84" t="n">
        <v>0.5030627871362938</v>
      </c>
      <c r="AH2659" s="84" t="n">
        <v>0.5128862017728134</v>
      </c>
      <c r="AI2659" s="84" t="n">
        <v>0.5481622306717363</v>
      </c>
      <c r="AJ2659" s="84" t="n">
        <v>0.5057199211045365</v>
      </c>
      <c r="AK2659" s="84" t="n">
        <v>0.5229519969065899</v>
      </c>
    </row>
    <row r="2660">
      <c r="A2660" s="84" t="n">
        <v>13</v>
      </c>
      <c r="B2660" s="84" t="n">
        <v>0.5253514452693098</v>
      </c>
      <c r="C2660" s="84" t="n">
        <v>0.5061953768569016</v>
      </c>
      <c r="D2660" s="84" t="n">
        <v>0.5041408380857922</v>
      </c>
      <c r="E2660" s="84" t="n">
        <v>0.502719630789517</v>
      </c>
      <c r="F2660" s="84" t="n">
        <v>0.4866857738405421</v>
      </c>
      <c r="G2660" s="84" t="n">
        <v>0.5106881572930956</v>
      </c>
      <c r="H2660" s="84" t="n">
        <v>0.5576376108415593</v>
      </c>
      <c r="I2660" s="84" t="n">
        <v>0.4945691192477824</v>
      </c>
      <c r="J2660" s="84" t="n">
        <v>0.5384615384615384</v>
      </c>
      <c r="K2660" s="84" t="n">
        <v>0.5063871601703243</v>
      </c>
      <c r="L2660" s="84" t="n">
        <v>0.4864739991221383</v>
      </c>
      <c r="M2660" s="84" t="n">
        <v>0.53360650320534</v>
      </c>
      <c r="N2660" s="84" t="n">
        <v>0.4109038737446197</v>
      </c>
      <c r="O2660" s="84" t="n">
        <v>0.4668016194331984</v>
      </c>
      <c r="P2660" s="84" t="n">
        <v>0.5292338209769404</v>
      </c>
      <c r="Q2660" s="84" t="n">
        <v>0.4609332902252398</v>
      </c>
      <c r="R2660" s="84" t="n">
        <v>0.487986931959979</v>
      </c>
      <c r="S2660" s="84" t="n">
        <v>0.5328965328965329</v>
      </c>
      <c r="T2660" s="84" t="n">
        <v>0.5872606774668629</v>
      </c>
      <c r="U2660" s="84" t="n">
        <v>0.5140100652704217</v>
      </c>
      <c r="V2660" s="84" t="n">
        <v>0.5288168636529791</v>
      </c>
      <c r="W2660" s="84" t="n">
        <v>0.3812909521817928</v>
      </c>
      <c r="X2660" s="84" t="n">
        <v>0.472279210025459</v>
      </c>
      <c r="Y2660" s="84" t="n">
        <v>0.5277928563673868</v>
      </c>
      <c r="Z2660" s="84" t="n">
        <v>0.7167207117319364</v>
      </c>
      <c r="AA2660" s="84" t="n">
        <v>0.5067695084926561</v>
      </c>
      <c r="AB2660" s="84" t="n">
        <v>0.6356966933920244</v>
      </c>
      <c r="AC2660" s="84" t="n">
        <v>0.4845910378144261</v>
      </c>
      <c r="AD2660" s="84" t="n">
        <v>0.4809489906065548</v>
      </c>
      <c r="AE2660" s="84" t="n">
        <v>0.5247321898963881</v>
      </c>
      <c r="AF2660" s="84" t="n">
        <v>0.4895584249960147</v>
      </c>
      <c r="AG2660" s="84" t="n">
        <v>0.4854023613100824</v>
      </c>
      <c r="AH2660" s="84" t="n">
        <v>0.5062765793923246</v>
      </c>
      <c r="AI2660" s="84" t="n">
        <v>0.5299429657794676</v>
      </c>
      <c r="AJ2660" s="84" t="n">
        <v>0.484571553802323</v>
      </c>
      <c r="AK2660" s="84" t="n">
        <v>0.5188642766392308</v>
      </c>
    </row>
    <row r="2661">
      <c r="A2661" s="84" t="n">
        <v>14</v>
      </c>
      <c r="B2661" s="84" t="n">
        <v>0.5264571157794977</v>
      </c>
      <c r="C2661" s="84" t="n">
        <v>0.5039819272984506</v>
      </c>
      <c r="D2661" s="84" t="n">
        <v>0.5135631043887926</v>
      </c>
      <c r="E2661" s="84" t="n">
        <v>0.5015658480303279</v>
      </c>
      <c r="F2661" s="84" t="n">
        <v>0.4852787910369984</v>
      </c>
      <c r="G2661" s="84" t="n">
        <v>0.5221764974851394</v>
      </c>
      <c r="H2661" s="84" t="n">
        <v>0.5638280073615526</v>
      </c>
      <c r="I2661" s="84" t="n">
        <v>0.4932490330947915</v>
      </c>
      <c r="J2661" s="84" t="n">
        <v>0.538637295682231</v>
      </c>
      <c r="K2661" s="84" t="n">
        <v>0.5026203734032099</v>
      </c>
      <c r="L2661" s="84" t="n">
        <v>0.4857116455286806</v>
      </c>
      <c r="M2661" s="84" t="n">
        <v>0.5302359394620315</v>
      </c>
      <c r="N2661" s="84" t="n">
        <v>0.5041606886657101</v>
      </c>
      <c r="O2661" s="84" t="n">
        <v>0.4860323886639676</v>
      </c>
      <c r="P2661" s="84" t="n">
        <v>0.5339449541284405</v>
      </c>
      <c r="Q2661" s="84" t="n">
        <v>0.5806660200452635</v>
      </c>
      <c r="R2661" s="84" t="n">
        <v>0.5180933366608435</v>
      </c>
      <c r="S2661" s="84" t="n">
        <v>0.5382882882882883</v>
      </c>
      <c r="T2661" s="84" t="n">
        <v>0.6973490427098674</v>
      </c>
      <c r="U2661" s="84" t="n">
        <v>0.5451948223194075</v>
      </c>
      <c r="V2661" s="84" t="n">
        <v>0.5352747654441331</v>
      </c>
      <c r="W2661" s="84" t="n">
        <v>0.4084762303080998</v>
      </c>
      <c r="X2661" s="84" t="n">
        <v>0.4832785426502211</v>
      </c>
      <c r="Y2661" s="84" t="n">
        <v>0.5314840951036804</v>
      </c>
      <c r="Z2661" s="84" t="n">
        <v>0.826972644882348</v>
      </c>
      <c r="AA2661" s="84" t="n">
        <v>0.5913268236645606</v>
      </c>
      <c r="AB2661" s="84" t="n">
        <v>0.6867368862338207</v>
      </c>
      <c r="AC2661" s="84" t="n">
        <v>0.5204064634349492</v>
      </c>
      <c r="AD2661" s="84" t="n">
        <v>0.4848992903240625</v>
      </c>
      <c r="AE2661" s="84" t="n">
        <v>0.5201077094187204</v>
      </c>
      <c r="AF2661" s="84" t="n">
        <v>0.4967320261437909</v>
      </c>
      <c r="AG2661" s="84" t="n">
        <v>0.4851306624512176</v>
      </c>
      <c r="AH2661" s="84" t="n">
        <v>0.5209817082543423</v>
      </c>
      <c r="AI2661" s="84" t="n">
        <v>0.5234474017743981</v>
      </c>
      <c r="AJ2661" s="84" t="n">
        <v>0.4813280736357659</v>
      </c>
      <c r="AK2661" s="84" t="n">
        <v>0.5323979450919736</v>
      </c>
    </row>
    <row r="2662">
      <c r="A2662" s="84" t="n">
        <v>15</v>
      </c>
      <c r="B2662" s="84" t="n">
        <v>0.5152424577475914</v>
      </c>
      <c r="C2662" s="84" t="n">
        <v>0.4963831777833556</v>
      </c>
      <c r="D2662" s="84" t="n">
        <v>0.4994297049342921</v>
      </c>
      <c r="E2662" s="84" t="n">
        <v>0.4933245426075489</v>
      </c>
      <c r="F2662" s="84" t="n">
        <v>0.4823345492443981</v>
      </c>
      <c r="G2662" s="84" t="n">
        <v>0.5140032007315958</v>
      </c>
      <c r="H2662" s="84" t="n">
        <v>0.5626568512631756</v>
      </c>
      <c r="I2662" s="84" t="n">
        <v>0.5033002153824776</v>
      </c>
      <c r="J2662" s="84" t="n">
        <v>0.5395160817856934</v>
      </c>
      <c r="K2662" s="84" t="n">
        <v>0.5150671470684572</v>
      </c>
      <c r="L2662" s="84" t="n">
        <v>0.4955298357474531</v>
      </c>
      <c r="M2662" s="84" t="n">
        <v>0.5302359394620315</v>
      </c>
      <c r="N2662" s="84" t="n">
        <v>0.6477761836441893</v>
      </c>
      <c r="O2662" s="84" t="n">
        <v>0.5211285425101216</v>
      </c>
      <c r="P2662" s="84" t="n">
        <v>0.539251177783288</v>
      </c>
      <c r="Q2662" s="84" t="n">
        <v>0.6377842439918096</v>
      </c>
      <c r="R2662" s="84" t="n">
        <v>0.5356535154388911</v>
      </c>
      <c r="S2662" s="84" t="n">
        <v>0.5430657930657931</v>
      </c>
      <c r="T2662" s="84" t="n">
        <v>0.7742083946980854</v>
      </c>
      <c r="U2662" s="84" t="n">
        <v>0.575104938135947</v>
      </c>
      <c r="V2662" s="84" t="n">
        <v>0.5409406604118435</v>
      </c>
      <c r="W2662" s="84" t="n">
        <v>0.4596403178586365</v>
      </c>
      <c r="X2662" s="84" t="n">
        <v>0.5080455792569888</v>
      </c>
      <c r="Y2662" s="84" t="n">
        <v>0.5379980458147867</v>
      </c>
      <c r="Z2662" s="84" t="n">
        <v>0.9206784734347717</v>
      </c>
      <c r="AA2662" s="84" t="n">
        <v>0.6881923360958399</v>
      </c>
      <c r="AB2662" s="84" t="n">
        <v>0.7396111722475502</v>
      </c>
      <c r="AC2662" s="84" t="n">
        <v>0.5987006496751626</v>
      </c>
      <c r="AD2662" s="84" t="n">
        <v>0.5095427298408398</v>
      </c>
      <c r="AE2662" s="84" t="n">
        <v>0.5225077562489023</v>
      </c>
      <c r="AF2662" s="84" t="n">
        <v>0.4846166108719911</v>
      </c>
      <c r="AG2662" s="84" t="n">
        <v>0.479375586622536</v>
      </c>
      <c r="AH2662" s="84" t="n">
        <v>0.5127837270072244</v>
      </c>
      <c r="AI2662" s="84" t="n">
        <v>0.5072877059569074</v>
      </c>
      <c r="AJ2662" s="84" t="n">
        <v>0.4747972824895901</v>
      </c>
      <c r="AK2662" s="84" t="n">
        <v>0.5210186156990552</v>
      </c>
    </row>
    <row r="2663">
      <c r="A2663" s="84" t="n">
        <v>16</v>
      </c>
      <c r="B2663" s="84" t="n">
        <v>0.5133470225872691</v>
      </c>
      <c r="C2663" s="84" t="n">
        <v>0.5071537776966432</v>
      </c>
      <c r="D2663" s="84" t="n">
        <v>0.5002727498140344</v>
      </c>
      <c r="E2663" s="84" t="n">
        <v>0.5051920224163508</v>
      </c>
      <c r="F2663" s="84" t="n">
        <v>0.497029702970297</v>
      </c>
      <c r="G2663" s="84" t="n">
        <v>0.5164609053497942</v>
      </c>
      <c r="H2663" s="84" t="n">
        <v>0.5842395850761251</v>
      </c>
      <c r="I2663" s="84" t="n">
        <v>0.5491326802380787</v>
      </c>
      <c r="J2663" s="84" t="n">
        <v>0.5862089167496631</v>
      </c>
      <c r="K2663" s="84" t="n">
        <v>0.5682934818211595</v>
      </c>
      <c r="L2663" s="84" t="n">
        <v>0.5487328759211774</v>
      </c>
      <c r="M2663" s="84" t="n">
        <v>0.5840327803846408</v>
      </c>
      <c r="N2663" s="84" t="n">
        <v>0.7421807747489239</v>
      </c>
      <c r="O2663" s="84" t="n">
        <v>0.583679149797571</v>
      </c>
      <c r="P2663" s="84" t="n">
        <v>0.5984626828663527</v>
      </c>
      <c r="Q2663" s="84" t="n">
        <v>0.7641987283112404</v>
      </c>
      <c r="R2663" s="84" t="n">
        <v>0.6082083626381106</v>
      </c>
      <c r="S2663" s="84" t="n">
        <v>0.6005323505323505</v>
      </c>
      <c r="T2663" s="84" t="n">
        <v>0.8473858615611192</v>
      </c>
      <c r="U2663" s="84" t="n">
        <v>0.6535832802232819</v>
      </c>
      <c r="V2663" s="84" t="n">
        <v>0.6237358352625806</v>
      </c>
      <c r="W2663" s="84" t="n">
        <v>0.6358566847901854</v>
      </c>
      <c r="X2663" s="84" t="n">
        <v>0.6022937934102873</v>
      </c>
      <c r="Y2663" s="84" t="n">
        <v>0.631581804364347</v>
      </c>
      <c r="Z2663" s="84" t="n">
        <v>0.9584268728693772</v>
      </c>
      <c r="AA2663" s="84" t="n">
        <v>0.8257364404693526</v>
      </c>
      <c r="AB2663" s="84" t="n">
        <v>0.8060053450715298</v>
      </c>
      <c r="AC2663" s="84" t="n">
        <v>0.711144427786107</v>
      </c>
      <c r="AD2663" s="84" t="n">
        <v>0.5772030959325692</v>
      </c>
      <c r="AE2663" s="84" t="n">
        <v>0.5832699174618041</v>
      </c>
      <c r="AF2663" s="84" t="n">
        <v>0.4994420532440619</v>
      </c>
      <c r="AG2663" s="84" t="n">
        <v>0.4950106209553919</v>
      </c>
      <c r="AH2663" s="84" t="n">
        <v>0.5160116821232771</v>
      </c>
      <c r="AI2663" s="84" t="n">
        <v>0.5069708491761723</v>
      </c>
      <c r="AJ2663" s="84" t="n">
        <v>0.4921323690554459</v>
      </c>
      <c r="AK2663" s="84" t="n">
        <v>0.520576699994476</v>
      </c>
    </row>
    <row r="2664">
      <c r="A2664" s="84" t="n">
        <v>17</v>
      </c>
      <c r="B2664" s="84" t="n">
        <v>0.5776338651081978</v>
      </c>
      <c r="C2664" s="84" t="n">
        <v>0.5657303242589508</v>
      </c>
      <c r="D2664" s="84" t="n">
        <v>0.5648400694272255</v>
      </c>
      <c r="E2664" s="84" t="n">
        <v>0.5627163342673479</v>
      </c>
      <c r="F2664" s="84" t="n">
        <v>0.55450755601876</v>
      </c>
      <c r="G2664" s="84" t="n">
        <v>0.5747027892089619</v>
      </c>
      <c r="H2664" s="84" t="n">
        <v>0.6422954659528192</v>
      </c>
      <c r="I2664" s="84" t="n">
        <v>0.6280367771370341</v>
      </c>
      <c r="J2664" s="84" t="n">
        <v>0.6627218934911242</v>
      </c>
      <c r="K2664" s="84" t="n">
        <v>0.633147723550606</v>
      </c>
      <c r="L2664" s="84" t="n">
        <v>0.6255688774920878</v>
      </c>
      <c r="M2664" s="84" t="n">
        <v>0.6525014870134163</v>
      </c>
      <c r="N2664" s="84" t="n">
        <v>0.8932568149210903</v>
      </c>
      <c r="O2664" s="84" t="n">
        <v>0.6721153846153848</v>
      </c>
      <c r="P2664" s="84" t="n">
        <v>0.6588643689561121</v>
      </c>
      <c r="Q2664" s="84" t="n">
        <v>0.9148615152494881</v>
      </c>
      <c r="R2664" s="84" t="n">
        <v>0.7035188420264538</v>
      </c>
      <c r="S2664" s="84" t="n">
        <v>0.6638001638001639</v>
      </c>
      <c r="T2664" s="84" t="n">
        <v>0.9505706921944035</v>
      </c>
      <c r="U2664" s="84" t="n">
        <v>0.7591807133595587</v>
      </c>
      <c r="V2664" s="84" t="n">
        <v>0.7072011697331545</v>
      </c>
      <c r="W2664" s="84" t="n">
        <v>0.8601700822528928</v>
      </c>
      <c r="X2664" s="84" t="n">
        <v>0.7290456534097929</v>
      </c>
      <c r="Y2664" s="84" t="n">
        <v>0.7672891108457279</v>
      </c>
      <c r="Z2664" s="84" t="n">
        <v>1</v>
      </c>
      <c r="AA2664" s="84" t="n">
        <v>0.9657421842947403</v>
      </c>
      <c r="AB2664" s="84" t="n">
        <v>0.8836660902373842</v>
      </c>
      <c r="AC2664" s="84" t="n">
        <v>0.8395802098950524</v>
      </c>
      <c r="AD2664" s="84" t="n">
        <v>0.6746285110585426</v>
      </c>
      <c r="AE2664" s="84" t="n">
        <v>0.6765205174735115</v>
      </c>
      <c r="AF2664" s="84" t="n">
        <v>0.5595408895265424</v>
      </c>
      <c r="AG2664" s="84" t="n">
        <v>0.5560440646149284</v>
      </c>
      <c r="AH2664" s="84" t="n">
        <v>0.5754982835476765</v>
      </c>
      <c r="AI2664" s="84" t="n">
        <v>0.5657477820025348</v>
      </c>
      <c r="AJ2664" s="84" t="n">
        <v>0.5530352838045145</v>
      </c>
      <c r="AK2664" s="84" t="n">
        <v>0.5786886151466606</v>
      </c>
    </row>
    <row r="2665">
      <c r="A2665" s="84" t="n">
        <v>18</v>
      </c>
      <c r="B2665" s="84" t="n">
        <v>0.6701942821039331</v>
      </c>
      <c r="C2665" s="84" t="n">
        <v>0.6576455286037013</v>
      </c>
      <c r="D2665" s="84" t="n">
        <v>0.6626332754773123</v>
      </c>
      <c r="E2665" s="84" t="n">
        <v>0.6510631283995384</v>
      </c>
      <c r="F2665" s="84" t="n">
        <v>0.6455706096925482</v>
      </c>
      <c r="G2665" s="84" t="n">
        <v>0.6663808870598994</v>
      </c>
      <c r="H2665" s="84" t="n">
        <v>0.7212648485862473</v>
      </c>
      <c r="I2665" s="84" t="n">
        <v>0.7291275851687162</v>
      </c>
      <c r="J2665" s="84" t="n">
        <v>0.7524166617845217</v>
      </c>
      <c r="K2665" s="84" t="n">
        <v>0.7246970193252538</v>
      </c>
      <c r="L2665" s="84" t="n">
        <v>0.7245824381454016</v>
      </c>
      <c r="M2665" s="84" t="n">
        <v>0.736897759566453</v>
      </c>
      <c r="N2665" s="84" t="n">
        <v>0.9985652797704447</v>
      </c>
      <c r="O2665" s="84" t="n">
        <v>0.771002024291498</v>
      </c>
      <c r="P2665" s="84" t="n">
        <v>0.7364244978923882</v>
      </c>
      <c r="Q2665" s="84" t="n">
        <v>1</v>
      </c>
      <c r="R2665" s="84" t="n">
        <v>0.8061347187875765</v>
      </c>
      <c r="S2665" s="84" t="n">
        <v>0.72986622986623</v>
      </c>
      <c r="T2665" s="84" t="n">
        <v>1</v>
      </c>
      <c r="U2665" s="84" t="n">
        <v>0.862031074874184</v>
      </c>
      <c r="V2665" s="84" t="n">
        <v>0.7634945777994393</v>
      </c>
      <c r="W2665" s="84" t="n">
        <v>1</v>
      </c>
      <c r="X2665" s="84" t="n">
        <v>0.8432904070988948</v>
      </c>
      <c r="Y2665" s="84" t="n">
        <v>0.8300401693627185</v>
      </c>
      <c r="Z2665" s="84" t="n">
        <v>0.937058285524237</v>
      </c>
      <c r="AA2665" s="84" t="n">
        <v>1</v>
      </c>
      <c r="AB2665" s="84" t="n">
        <v>0.8941466226484306</v>
      </c>
      <c r="AC2665" s="84" t="n">
        <v>0.9222055638847243</v>
      </c>
      <c r="AD2665" s="84" t="n">
        <v>0.7781401437725363</v>
      </c>
      <c r="AE2665" s="84" t="n">
        <v>0.7733419188667096</v>
      </c>
      <c r="AF2665" s="84" t="n">
        <v>0.6518412242945961</v>
      </c>
      <c r="AG2665" s="84" t="n">
        <v>0.6516326631428145</v>
      </c>
      <c r="AH2665" s="84" t="n">
        <v>0.672593123943229</v>
      </c>
      <c r="AI2665" s="84" t="n">
        <v>0.6619138149556401</v>
      </c>
      <c r="AJ2665" s="84" t="n">
        <v>0.6493534955073417</v>
      </c>
      <c r="AK2665" s="84" t="n">
        <v>0.6756891123018283</v>
      </c>
    </row>
    <row r="2666">
      <c r="A2666" s="84" t="n">
        <v>19</v>
      </c>
      <c r="B2666" s="84" t="n">
        <v>0.7755488864318434</v>
      </c>
      <c r="C2666" s="84" t="n">
        <v>0.7629098875019965</v>
      </c>
      <c r="D2666" s="84" t="n">
        <v>0.7695016117034468</v>
      </c>
      <c r="E2666" s="84" t="n">
        <v>0.7506180979067083</v>
      </c>
      <c r="F2666" s="84" t="n">
        <v>0.7517196456487756</v>
      </c>
      <c r="G2666" s="84" t="n">
        <v>0.7665752171925012</v>
      </c>
      <c r="H2666" s="84" t="n">
        <v>0.808766939936423</v>
      </c>
      <c r="I2666" s="84" t="n">
        <v>0.8203756455684477</v>
      </c>
      <c r="J2666" s="84" t="n">
        <v>0.8303356962915227</v>
      </c>
      <c r="K2666" s="84" t="n">
        <v>0.8062561415001638</v>
      </c>
      <c r="L2666" s="84" t="n">
        <v>0.8052533093076444</v>
      </c>
      <c r="M2666" s="84" t="n">
        <v>0.8054325556803913</v>
      </c>
      <c r="N2666" s="84" t="n">
        <v>0.9968436154949785</v>
      </c>
      <c r="O2666" s="84" t="n">
        <v>0.8326417004048582</v>
      </c>
      <c r="P2666" s="84" t="n">
        <v>0.7981155467394003</v>
      </c>
      <c r="Q2666" s="84" t="n">
        <v>0.9554908934152387</v>
      </c>
      <c r="R2666" s="84" t="n">
        <v>0.8548676180320804</v>
      </c>
      <c r="S2666" s="84" t="n">
        <v>0.7899262899262901</v>
      </c>
      <c r="T2666" s="84" t="n">
        <v>0.9351988217967598</v>
      </c>
      <c r="U2666" s="84" t="n">
        <v>0.8836120695338771</v>
      </c>
      <c r="V2666" s="84" t="n">
        <v>0.8059583282563664</v>
      </c>
      <c r="W2666" s="84" t="n">
        <v>0.9580370835075979</v>
      </c>
      <c r="X2666" s="84" t="n">
        <v>0.8639543218726055</v>
      </c>
      <c r="Y2666" s="84" t="n">
        <v>0.8670068396482467</v>
      </c>
      <c r="Z2666" s="84" t="n">
        <v>0.8594828302984949</v>
      </c>
      <c r="AA2666" s="84" t="n">
        <v>0.9820915729876096</v>
      </c>
      <c r="AB2666" s="84" t="n">
        <v>0.9121731383954307</v>
      </c>
      <c r="AC2666" s="84" t="n">
        <v>0.9531900716308515</v>
      </c>
      <c r="AD2666" s="84" t="n">
        <v>0.8586619508049884</v>
      </c>
      <c r="AE2666" s="84" t="n">
        <v>0.8479775215126149</v>
      </c>
      <c r="AF2666" s="84" t="n">
        <v>0.7576916945640045</v>
      </c>
      <c r="AG2666" s="84" t="n">
        <v>0.7593489107345747</v>
      </c>
      <c r="AH2666" s="84" t="n">
        <v>0.7777834708203103</v>
      </c>
      <c r="AI2666" s="84" t="n">
        <v>0.7686945500633714</v>
      </c>
      <c r="AJ2666" s="84" t="n">
        <v>0.7576375191759805</v>
      </c>
      <c r="AK2666" s="84" t="n">
        <v>0.7825774733469589</v>
      </c>
    </row>
    <row r="2667">
      <c r="A2667" s="84" t="n">
        <v>20</v>
      </c>
      <c r="B2667" s="84" t="n">
        <v>0.8651081977570684</v>
      </c>
      <c r="C2667" s="84" t="n">
        <v>0.8592976290988749</v>
      </c>
      <c r="D2667" s="84" t="n">
        <v>0.8542524175551699</v>
      </c>
      <c r="E2667" s="84" t="n">
        <v>0.8336904565683203</v>
      </c>
      <c r="F2667" s="84" t="n">
        <v>0.8434861907243357</v>
      </c>
      <c r="G2667" s="84" t="n">
        <v>0.8447645176040236</v>
      </c>
      <c r="H2667" s="84" t="n">
        <v>0.8940940271038982</v>
      </c>
      <c r="I2667" s="84" t="n">
        <v>0.9242687417494613</v>
      </c>
      <c r="J2667" s="84" t="n">
        <v>0.9292284258011599</v>
      </c>
      <c r="K2667" s="84" t="n">
        <v>0.9059941041598427</v>
      </c>
      <c r="L2667" s="84" t="n">
        <v>0.9049368170582394</v>
      </c>
      <c r="M2667" s="84" t="n">
        <v>0.9110435529707225</v>
      </c>
      <c r="N2667" s="84" t="n">
        <v>0.9932568149210902</v>
      </c>
      <c r="O2667" s="84" t="n">
        <v>0.9067307692307693</v>
      </c>
      <c r="P2667" s="84" t="n">
        <v>0.896751797669229</v>
      </c>
      <c r="Q2667" s="84" t="n">
        <v>0.9066709774760212</v>
      </c>
      <c r="R2667" s="84" t="n">
        <v>0.9106336638155954</v>
      </c>
      <c r="S2667" s="84" t="n">
        <v>0.887865137865138</v>
      </c>
      <c r="T2667" s="84" t="n">
        <v>0.8842967599410897</v>
      </c>
      <c r="U2667" s="84" t="n">
        <v>0.9328615695668419</v>
      </c>
      <c r="V2667" s="84" t="n">
        <v>0.8916778359936639</v>
      </c>
      <c r="W2667" s="84" t="n">
        <v>0.8690924299456294</v>
      </c>
      <c r="X2667" s="84" t="n">
        <v>0.9223372963887582</v>
      </c>
      <c r="Y2667" s="84" t="n">
        <v>0.9084789925089565</v>
      </c>
      <c r="Z2667" s="84" t="n">
        <v>0.807017543859649</v>
      </c>
      <c r="AA2667" s="84" t="n">
        <v>0.9715680643308444</v>
      </c>
      <c r="AB2667" s="84" t="n">
        <v>0.9675627521878112</v>
      </c>
      <c r="AC2667" s="84" t="n">
        <v>0.9650174912543729</v>
      </c>
      <c r="AD2667" s="84" t="n">
        <v>0.9548471555545348</v>
      </c>
      <c r="AE2667" s="84" t="n">
        <v>0.9530527424925364</v>
      </c>
      <c r="AF2667" s="84" t="n">
        <v>0.8538179499442053</v>
      </c>
      <c r="AG2667" s="84" t="n">
        <v>0.8536531146569183</v>
      </c>
      <c r="AH2667" s="84" t="n">
        <v>0.858789773018394</v>
      </c>
      <c r="AI2667" s="84" t="n">
        <v>0.8616920152091254</v>
      </c>
      <c r="AJ2667" s="84" t="n">
        <v>0.8554021477098402</v>
      </c>
      <c r="AK2667" s="84" t="n">
        <v>0.8667071756062529</v>
      </c>
    </row>
    <row r="2668">
      <c r="A2668" s="84" t="n">
        <v>21</v>
      </c>
      <c r="B2668" s="84" t="n">
        <v>0.9752013899857842</v>
      </c>
      <c r="C2668" s="84" t="n">
        <v>0.9738493485156193</v>
      </c>
      <c r="D2668" s="84" t="n">
        <v>0.9670220679394992</v>
      </c>
      <c r="E2668" s="84" t="n">
        <v>0.9490687324872259</v>
      </c>
      <c r="F2668" s="84" t="n">
        <v>0.956253256904638</v>
      </c>
      <c r="G2668" s="84" t="n">
        <v>0.9545610425240054</v>
      </c>
      <c r="H2668" s="84" t="n">
        <v>0.9792538062573196</v>
      </c>
      <c r="I2668" s="84" t="n">
        <v>1</v>
      </c>
      <c r="J2668" s="84" t="n">
        <v>1</v>
      </c>
      <c r="K2668" s="84" t="n">
        <v>1</v>
      </c>
      <c r="L2668" s="84" t="n">
        <v>1</v>
      </c>
      <c r="M2668" s="84" t="n">
        <v>1</v>
      </c>
      <c r="N2668" s="84" t="n">
        <v>1</v>
      </c>
      <c r="O2668" s="84" t="n">
        <v>1</v>
      </c>
      <c r="P2668" s="84" t="n">
        <v>1</v>
      </c>
      <c r="Q2668" s="84" t="n">
        <v>0.871430111003341</v>
      </c>
      <c r="R2668" s="84" t="n">
        <v>1</v>
      </c>
      <c r="S2668" s="84" t="n">
        <v>1</v>
      </c>
      <c r="T2668" s="84" t="n">
        <v>0.8060567010309277</v>
      </c>
      <c r="U2668" s="84" t="n">
        <v>1</v>
      </c>
      <c r="V2668" s="84" t="n">
        <v>1</v>
      </c>
      <c r="W2668" s="84" t="n">
        <v>0.8329848041265857</v>
      </c>
      <c r="X2668" s="84" t="n">
        <v>1</v>
      </c>
      <c r="Y2668" s="84" t="n">
        <v>1</v>
      </c>
      <c r="Z2668" s="84" t="n">
        <v>0.7699343144591335</v>
      </c>
      <c r="AA2668" s="84" t="n">
        <v>0.9720193648970218</v>
      </c>
      <c r="AB2668" s="84" t="n">
        <v>1</v>
      </c>
      <c r="AC2668" s="84" t="n">
        <v>1</v>
      </c>
      <c r="AD2668" s="84" t="n">
        <v>1</v>
      </c>
      <c r="AE2668" s="84" t="n">
        <v>1</v>
      </c>
      <c r="AF2668" s="84" t="n">
        <v>0.9658855412083532</v>
      </c>
      <c r="AG2668" s="84" t="n">
        <v>0.969742627080966</v>
      </c>
      <c r="AH2668" s="84" t="n">
        <v>0.9683352974330072</v>
      </c>
      <c r="AI2668" s="84" t="n">
        <v>0.9748098859315589</v>
      </c>
      <c r="AJ2668" s="84" t="n">
        <v>0.974819197896121</v>
      </c>
      <c r="AK2668" s="84" t="n">
        <v>0.9749765232281939</v>
      </c>
    </row>
    <row r="2669">
      <c r="A2669" s="84" t="n">
        <v>22</v>
      </c>
      <c r="B2669" s="84" t="n">
        <v>1</v>
      </c>
      <c r="C2669" s="84" t="n">
        <v>1</v>
      </c>
      <c r="D2669" s="84" t="n">
        <v>1</v>
      </c>
      <c r="E2669" s="84" t="n">
        <v>1</v>
      </c>
      <c r="F2669" s="84" t="n">
        <v>1</v>
      </c>
      <c r="G2669" s="84" t="n">
        <v>1</v>
      </c>
      <c r="H2669" s="84" t="n">
        <v>1</v>
      </c>
      <c r="I2669" s="84" t="n">
        <v>0.9356400101901386</v>
      </c>
      <c r="J2669" s="84" t="n">
        <v>0.95611928056711</v>
      </c>
      <c r="K2669" s="84" t="n">
        <v>0.9230265312807074</v>
      </c>
      <c r="L2669" s="84" t="n">
        <v>0.9202993970476125</v>
      </c>
      <c r="M2669" s="84" t="n">
        <v>0.9422377899676161</v>
      </c>
      <c r="N2669" s="84" t="n">
        <v>0.824964131994261</v>
      </c>
      <c r="O2669" s="84" t="n">
        <v>0.909337044534413</v>
      </c>
      <c r="P2669" s="84" t="n">
        <v>0.9364740887676669</v>
      </c>
      <c r="Q2669" s="84" t="n">
        <v>0.7399504256924236</v>
      </c>
      <c r="R2669" s="84" t="n">
        <v>0.9154207409760196</v>
      </c>
      <c r="S2669" s="84" t="n">
        <v>0.9415096915096914</v>
      </c>
      <c r="T2669" s="84" t="n">
        <v>0.6226067746686302</v>
      </c>
      <c r="U2669" s="84" t="n">
        <v>0.8821616157176448</v>
      </c>
      <c r="V2669" s="84" t="n">
        <v>0.9368222249299378</v>
      </c>
      <c r="W2669" s="84" t="n">
        <v>0.7342813327756865</v>
      </c>
      <c r="X2669" s="84" t="n">
        <v>0.9091628148404478</v>
      </c>
      <c r="Y2669" s="84" t="n">
        <v>0.9297036152426446</v>
      </c>
      <c r="Z2669" s="84" t="n">
        <v>0.643136276710734</v>
      </c>
      <c r="AA2669" s="84" t="n">
        <v>0.8334906047427589</v>
      </c>
      <c r="AB2669" s="84" t="n">
        <v>0.895980715820364</v>
      </c>
      <c r="AC2669" s="84" t="n">
        <v>0.8760619690154924</v>
      </c>
      <c r="AD2669" s="84" t="n">
        <v>0.8782986150984133</v>
      </c>
      <c r="AE2669" s="84" t="n">
        <v>0.9111397295556987</v>
      </c>
      <c r="AF2669" s="84" t="n">
        <v>1</v>
      </c>
      <c r="AG2669" s="84" t="n">
        <v>1</v>
      </c>
      <c r="AH2669" s="84" t="n">
        <v>1</v>
      </c>
      <c r="AI2669" s="84" t="n">
        <v>1</v>
      </c>
      <c r="AJ2669" s="84" t="n">
        <v>1</v>
      </c>
      <c r="AK2669" s="84" t="n">
        <v>1</v>
      </c>
    </row>
    <row r="2670">
      <c r="A2670" s="84" t="n">
        <v>23</v>
      </c>
      <c r="B2670" s="84" t="n">
        <v>0.8960669720423314</v>
      </c>
      <c r="C2670" s="84" t="n">
        <v>0.8820482395089337</v>
      </c>
      <c r="D2670" s="84" t="n">
        <v>0.9224894619390035</v>
      </c>
      <c r="E2670" s="84" t="n">
        <v>0.9062139442887751</v>
      </c>
      <c r="F2670" s="84" t="n">
        <v>0.8904637832204275</v>
      </c>
      <c r="G2670" s="84" t="n">
        <v>0.9218106995884773</v>
      </c>
      <c r="H2670" s="84" t="n">
        <v>0.8950978751882214</v>
      </c>
      <c r="I2670" s="84" t="n">
        <v>0.7969383265013084</v>
      </c>
      <c r="J2670" s="84" t="n">
        <v>0.8165680473372781</v>
      </c>
      <c r="K2670" s="84" t="n">
        <v>0.7789059941041598</v>
      </c>
      <c r="L2670" s="84" t="n">
        <v>0.7700002310162404</v>
      </c>
      <c r="M2670" s="84" t="n">
        <v>0.8001453968673583</v>
      </c>
      <c r="N2670" s="84" t="n">
        <v>0.6489239598278334</v>
      </c>
      <c r="O2670" s="84" t="n">
        <v>0.7432439271255062</v>
      </c>
      <c r="P2670" s="84" t="n">
        <v>0.787552690304984</v>
      </c>
      <c r="Q2670" s="84" t="n">
        <v>0.5399288716456514</v>
      </c>
      <c r="R2670" s="84" t="n">
        <v>0.732218617419516</v>
      </c>
      <c r="S2670" s="84" t="n">
        <v>0.7946355446355446</v>
      </c>
      <c r="T2670" s="84" t="n">
        <v>0.4728460972017672</v>
      </c>
      <c r="U2670" s="84" t="n">
        <v>0.7093158692833442</v>
      </c>
      <c r="V2670" s="84" t="n">
        <v>0.7840867552089679</v>
      </c>
      <c r="W2670" s="84" t="n">
        <v>0.5973790603652587</v>
      </c>
      <c r="X2670" s="84" t="n">
        <v>0.740094421237363</v>
      </c>
      <c r="Y2670" s="84" t="n">
        <v>0.7709803495820214</v>
      </c>
      <c r="Z2670" s="84" t="n">
        <v>0.4637898062692276</v>
      </c>
      <c r="AA2670" s="84" t="n">
        <v>0.654549930253549</v>
      </c>
      <c r="AB2670" s="84" t="n">
        <v>0.707069119111251</v>
      </c>
      <c r="AC2670" s="84" t="n">
        <v>0.722472097284691</v>
      </c>
      <c r="AD2670" s="84" t="n">
        <v>0.7187019131393401</v>
      </c>
      <c r="AE2670" s="84" t="n">
        <v>0.7361704618626704</v>
      </c>
      <c r="AF2670" s="84" t="n">
        <v>0.8968595568308626</v>
      </c>
      <c r="AG2670" s="84" t="n">
        <v>0.8793163068715109</v>
      </c>
      <c r="AH2670" s="84" t="n">
        <v>0.9177640006148485</v>
      </c>
      <c r="AI2670" s="84" t="n">
        <v>0.8913181242078578</v>
      </c>
      <c r="AJ2670" s="84" t="n">
        <v>0.8787858864781942</v>
      </c>
      <c r="AK2670" s="84" t="n">
        <v>0.91482074794233</v>
      </c>
    </row>
    <row r="2671">
      <c r="A2671" s="84" t="n">
        <v>24</v>
      </c>
      <c r="B2671" s="84" t="n">
        <v>0.759911546359185</v>
      </c>
      <c r="C2671" s="84" t="n">
        <v>0.7463660634826461</v>
      </c>
      <c r="D2671" s="84" t="n">
        <v>0.7652367964294571</v>
      </c>
      <c r="E2671" s="84" t="n">
        <v>0.7674303609691774</v>
      </c>
      <c r="F2671" s="84" t="n">
        <v>0.7549765502866078</v>
      </c>
      <c r="G2671" s="84" t="n">
        <v>0.7643461362597164</v>
      </c>
      <c r="H2671" s="84" t="n">
        <v>0.7410071942446044</v>
      </c>
      <c r="I2671" s="84" t="n">
        <v>0.6237986058037472</v>
      </c>
      <c r="J2671" s="84" t="n">
        <v>0.6509461597047279</v>
      </c>
      <c r="K2671" s="84" t="n">
        <v>0.6013756960366852</v>
      </c>
      <c r="L2671" s="84" t="n">
        <v>0.591424677154804</v>
      </c>
      <c r="M2671" s="84" t="n">
        <v>0.6318154781574252</v>
      </c>
      <c r="N2671" s="84" t="n">
        <v>0.4776183644189383</v>
      </c>
      <c r="O2671" s="84" t="n">
        <v>0.5596912955465587</v>
      </c>
      <c r="P2671" s="84" t="n">
        <v>0.6062484502851476</v>
      </c>
      <c r="Q2671" s="84" t="n">
        <v>0.3581204871214571</v>
      </c>
      <c r="R2671" s="84" t="n">
        <v>0.55825033464165</v>
      </c>
      <c r="S2671" s="84" t="n">
        <v>0.6061971061971062</v>
      </c>
      <c r="T2671" s="84" t="n">
        <v>0.3252025036818851</v>
      </c>
      <c r="U2671" s="84" t="n">
        <v>0.5180098015515462</v>
      </c>
      <c r="V2671" s="84" t="n">
        <v>0.5925429511392712</v>
      </c>
      <c r="W2671" s="84" t="n">
        <v>0.4431897393001533</v>
      </c>
      <c r="X2671" s="84" t="n">
        <v>0.5443063005165977</v>
      </c>
      <c r="Y2671" s="84" t="n">
        <v>0.581750081424384</v>
      </c>
      <c r="Z2671" s="84" t="n">
        <v>0.2806186081317036</v>
      </c>
      <c r="AA2671" s="84" t="n">
        <v>0.4630138672355788</v>
      </c>
      <c r="AB2671" s="84" t="n">
        <v>0.5040088036472253</v>
      </c>
      <c r="AC2671" s="84" t="n">
        <v>0.5274029651840747</v>
      </c>
      <c r="AD2671" s="84" t="n">
        <v>0.5325325555223812</v>
      </c>
      <c r="AE2671" s="84" t="n">
        <v>0.6656325001463442</v>
      </c>
      <c r="AF2671" s="84" t="n">
        <v>0.760879961740794</v>
      </c>
      <c r="AG2671" s="84" t="n">
        <v>0.7400088919626535</v>
      </c>
      <c r="AH2671" s="84" t="n">
        <v>0.7560075831326535</v>
      </c>
      <c r="AI2671" s="84" t="n">
        <v>0.7506337135614701</v>
      </c>
      <c r="AJ2671" s="84" t="n">
        <v>0.7474030243261015</v>
      </c>
      <c r="AK2671" s="84" t="n">
        <v>0.7518643318786939</v>
      </c>
    </row>
    <row r="2681">
      <c r="A2681" s="84" t="inlineStr">
        <is>
          <t>RefgChg-Res-4pct-Inc-TXV-a-cDXGF-SFm1985-CZ04</t>
        </is>
      </c>
      <c r="B2681" s="83" t="n"/>
      <c r="C2681" s="83" t="n"/>
      <c r="D2681" s="83" t="n">
        <v>2015</v>
      </c>
      <c r="E2681" s="83" t="n"/>
      <c r="F2681" s="84" t="inlineStr">
        <is>
          <t>Source Annual kWh:</t>
        </is>
      </c>
      <c r="G2681" s="205" t="n">
        <v>12576.96999999989</v>
      </c>
      <c r="H2681" s="83" t="inlineStr">
        <is>
          <t>DEER</t>
        </is>
      </c>
      <c r="I2681" s="83" t="n"/>
      <c r="J2681" s="83" t="n"/>
      <c r="K2681" s="83" t="inlineStr">
        <is>
          <t>PDAF</t>
        </is>
      </c>
      <c r="L2681" s="83" t="inlineStr">
        <is>
          <t>Monthly</t>
        </is>
      </c>
      <c r="M2681" s="83" t="n"/>
      <c r="N2681" s="83" t="n"/>
      <c r="O2681" s="83" t="n"/>
      <c r="P2681" s="83" t="n"/>
      <c r="Q2681" s="83" t="n"/>
      <c r="R2681" s="83" t="n"/>
      <c r="S2681" s="83" t="n"/>
      <c r="T2681" s="105" t="n"/>
      <c r="U2681" s="83" t="n"/>
      <c r="V2681" s="83" t="n"/>
      <c r="W2681" s="83" t="n"/>
      <c r="X2681" s="83" t="n"/>
      <c r="Y2681" s="83" t="n"/>
      <c r="Z2681" s="83" t="n"/>
      <c r="AA2681" s="83" t="n"/>
      <c r="AB2681" s="83" t="n"/>
      <c r="AC2681" s="83" t="n"/>
      <c r="AD2681" s="83" t="n"/>
      <c r="AE2681" s="83" t="n"/>
      <c r="AF2681" s="83" t="n"/>
      <c r="AG2681" s="83" t="n"/>
      <c r="AH2681" s="83" t="n"/>
      <c r="AI2681" s="83" t="n"/>
      <c r="AJ2681" s="83" t="n"/>
      <c r="AK2681" s="83" t="n"/>
    </row>
    <row r="2682">
      <c r="A2682" s="106" t="n">
        <v>68</v>
      </c>
      <c r="B2682" s="84" t="inlineStr">
        <is>
          <t>RefgChg-Res-4pct-Inc-TXV-a-20-MM</t>
        </is>
      </c>
      <c r="C2682" s="83" t="n"/>
      <c r="D2682" s="83" t="n"/>
      <c r="E2682" s="83" t="n"/>
      <c r="F2682" s="83" t="inlineStr">
        <is>
          <t>Source Sample Size:</t>
        </is>
      </c>
      <c r="G2682" s="83" t="n">
        <v>0</v>
      </c>
      <c r="H2682" s="83" t="inlineStr">
        <is>
          <t>DEER</t>
        </is>
      </c>
      <c r="I2682" s="83" t="n"/>
      <c r="J2682" s="83" t="n"/>
      <c r="K2682" s="83" t="inlineStr">
        <is>
          <t>WKWE</t>
        </is>
      </c>
      <c r="L2682" s="83" t="inlineStr">
        <is>
          <t>Monthly</t>
        </is>
      </c>
      <c r="M2682" s="83" t="n"/>
      <c r="N2682" s="83" t="inlineStr">
        <is>
          <t>Weekend Peak3</t>
        </is>
      </c>
      <c r="O2682" s="83" t="n"/>
      <c r="P2682" s="83" t="n"/>
      <c r="Q2682" s="83" t="n"/>
      <c r="R2682" s="83" t="n"/>
      <c r="S2682" s="83" t="n"/>
      <c r="T2682" s="83" t="n"/>
      <c r="U2682" s="83" t="n"/>
      <c r="V2682" s="83" t="n"/>
      <c r="W2682" s="83" t="n"/>
      <c r="X2682" s="83" t="n"/>
      <c r="Y2682" s="83" t="n"/>
      <c r="Z2682" s="83" t="n"/>
      <c r="AA2682" s="83" t="n"/>
      <c r="AB2682" s="83" t="n"/>
      <c r="AC2682" s="83" t="n"/>
      <c r="AD2682" s="83" t="n"/>
      <c r="AE2682" s="83" t="n"/>
      <c r="AF2682" s="83" t="n"/>
      <c r="AG2682" s="83" t="n"/>
      <c r="AH2682" s="83" t="n"/>
      <c r="AI2682" s="83" t="n"/>
      <c r="AJ2682" s="83" t="n"/>
      <c r="AK2682" s="83" t="n"/>
    </row>
    <row r="2683">
      <c r="A2683" s="84" t="n"/>
      <c r="B2683" s="84" t="n">
        <v>1</v>
      </c>
      <c r="C2683" s="84" t="inlineStr">
        <is>
          <t>JANUARY</t>
        </is>
      </c>
      <c r="D2683" s="84" t="inlineStr">
        <is>
          <t>JAN</t>
        </is>
      </c>
      <c r="E2683" s="84" t="n">
        <v>2</v>
      </c>
      <c r="F2683" s="84" t="inlineStr">
        <is>
          <t>FEBRUARY</t>
        </is>
      </c>
      <c r="G2683" s="84" t="inlineStr">
        <is>
          <t>FEB</t>
        </is>
      </c>
      <c r="H2683" s="84" t="n">
        <v>3</v>
      </c>
      <c r="I2683" s="84" t="inlineStr">
        <is>
          <t>MARCH</t>
        </is>
      </c>
      <c r="J2683" s="84" t="inlineStr">
        <is>
          <t>MAR</t>
        </is>
      </c>
      <c r="K2683" s="84" t="n">
        <v>4</v>
      </c>
      <c r="L2683" s="84" t="inlineStr">
        <is>
          <t>APRIL</t>
        </is>
      </c>
      <c r="M2683" s="84" t="inlineStr">
        <is>
          <t>APR</t>
        </is>
      </c>
      <c r="N2683" s="84" t="n">
        <v>5</v>
      </c>
      <c r="O2683" s="84" t="inlineStr">
        <is>
          <t>MAY</t>
        </is>
      </c>
      <c r="P2683" s="84" t="inlineStr">
        <is>
          <t>MAY</t>
        </is>
      </c>
      <c r="Q2683" s="84" t="n">
        <v>6</v>
      </c>
      <c r="R2683" s="84" t="inlineStr">
        <is>
          <t>JUNE</t>
        </is>
      </c>
      <c r="S2683" s="84" t="inlineStr">
        <is>
          <t>JUN</t>
        </is>
      </c>
      <c r="T2683" s="84" t="n">
        <v>7</v>
      </c>
      <c r="U2683" s="84" t="inlineStr">
        <is>
          <t>JULY</t>
        </is>
      </c>
      <c r="V2683" s="84" t="inlineStr">
        <is>
          <t>JUL</t>
        </is>
      </c>
      <c r="W2683" s="84" t="n">
        <v>8</v>
      </c>
      <c r="X2683" s="84" t="inlineStr">
        <is>
          <t>AUGUST</t>
        </is>
      </c>
      <c r="Y2683" s="84" t="inlineStr">
        <is>
          <t>AUG</t>
        </is>
      </c>
      <c r="Z2683" s="84" t="n">
        <v>9</v>
      </c>
      <c r="AA2683" s="84" t="inlineStr">
        <is>
          <t>SEPTEMBER</t>
        </is>
      </c>
      <c r="AB2683" s="84" t="inlineStr">
        <is>
          <t>SEP</t>
        </is>
      </c>
      <c r="AC2683" s="84" t="n">
        <v>10</v>
      </c>
      <c r="AD2683" s="84" t="inlineStr">
        <is>
          <t>OCTOBER</t>
        </is>
      </c>
      <c r="AE2683" s="84" t="inlineStr">
        <is>
          <t>OCT</t>
        </is>
      </c>
      <c r="AF2683" s="84" t="n">
        <v>11</v>
      </c>
      <c r="AG2683" s="84" t="inlineStr">
        <is>
          <t>NOVEMBER</t>
        </is>
      </c>
      <c r="AH2683" s="84" t="inlineStr">
        <is>
          <t>NOV</t>
        </is>
      </c>
      <c r="AI2683" s="84" t="n">
        <v>12</v>
      </c>
      <c r="AJ2683" s="84" t="inlineStr">
        <is>
          <t>DECEMBER</t>
        </is>
      </c>
      <c r="AK2683" s="84" t="inlineStr">
        <is>
          <t>DEC</t>
        </is>
      </c>
    </row>
    <row r="2684">
      <c r="A2684" s="83" t="n"/>
      <c r="B2684" s="84" t="n">
        <v>31</v>
      </c>
      <c r="C2684" s="83" t="n"/>
      <c r="D2684" s="83" t="n"/>
      <c r="E2684" s="84" t="n">
        <v>28</v>
      </c>
      <c r="F2684" s="83" t="n"/>
      <c r="G2684" s="83" t="n"/>
      <c r="H2684" s="84" t="n">
        <v>31</v>
      </c>
      <c r="I2684" s="83" t="n"/>
      <c r="J2684" s="83" t="n"/>
      <c r="K2684" s="84" t="n">
        <v>30</v>
      </c>
      <c r="L2684" s="83" t="n"/>
      <c r="M2684" s="83" t="n"/>
      <c r="N2684" s="84" t="n">
        <v>31</v>
      </c>
      <c r="O2684" s="83" t="n"/>
      <c r="P2684" s="83" t="n"/>
      <c r="Q2684" s="84" t="n">
        <v>30</v>
      </c>
      <c r="R2684" s="83" t="n"/>
      <c r="S2684" s="83" t="n"/>
      <c r="T2684" s="84" t="n">
        <v>31</v>
      </c>
      <c r="U2684" s="83" t="n"/>
      <c r="V2684" s="83" t="n"/>
      <c r="W2684" s="84" t="n">
        <v>31</v>
      </c>
      <c r="X2684" s="83" t="n"/>
      <c r="Y2684" s="83" t="n"/>
      <c r="Z2684" s="84" t="n">
        <v>30</v>
      </c>
      <c r="AA2684" s="83" t="n"/>
      <c r="AB2684" s="83" t="n"/>
      <c r="AC2684" s="84" t="n">
        <v>31</v>
      </c>
      <c r="AD2684" s="83" t="n"/>
      <c r="AE2684" s="83" t="n"/>
      <c r="AF2684" s="84" t="n">
        <v>30</v>
      </c>
      <c r="AG2684" s="83" t="n"/>
      <c r="AH2684" s="83" t="n"/>
      <c r="AI2684" s="84" t="n">
        <v>31</v>
      </c>
      <c r="AJ2684" s="83" t="n"/>
      <c r="AK2684" s="83" t="n"/>
    </row>
    <row r="2685">
      <c r="A2685" s="84" t="inlineStr">
        <is>
          <t>RATIOS</t>
        </is>
      </c>
      <c r="B2685" s="84" t="inlineStr">
        <is>
          <t>E.BKDWN</t>
        </is>
      </c>
      <c r="C2685" s="84" t="inlineStr">
        <is>
          <t>PEAK/AVG</t>
        </is>
      </c>
      <c r="D2685" s="84" t="inlineStr">
        <is>
          <t>END/AVG</t>
        </is>
      </c>
      <c r="E2685" s="84" t="inlineStr">
        <is>
          <t>E.BKDWN</t>
        </is>
      </c>
      <c r="F2685" s="84" t="inlineStr">
        <is>
          <t>PEAK/AVG</t>
        </is>
      </c>
      <c r="G2685" s="84" t="inlineStr">
        <is>
          <t>END/AVG</t>
        </is>
      </c>
      <c r="H2685" s="84" t="inlineStr">
        <is>
          <t>E.BKDWN</t>
        </is>
      </c>
      <c r="I2685" s="84" t="inlineStr">
        <is>
          <t>PEAK/AVG</t>
        </is>
      </c>
      <c r="J2685" s="84" t="inlineStr">
        <is>
          <t>END/AVG</t>
        </is>
      </c>
      <c r="K2685" s="84" t="inlineStr">
        <is>
          <t>E.BKDWN</t>
        </is>
      </c>
      <c r="L2685" s="84" t="inlineStr">
        <is>
          <t>PEAK/AVG</t>
        </is>
      </c>
      <c r="M2685" s="84" t="inlineStr">
        <is>
          <t>END/AVG</t>
        </is>
      </c>
      <c r="N2685" s="84" t="inlineStr">
        <is>
          <t>E.BKDWN</t>
        </is>
      </c>
      <c r="O2685" s="84" t="inlineStr">
        <is>
          <t>PEAK/AVG</t>
        </is>
      </c>
      <c r="P2685" s="84" t="inlineStr">
        <is>
          <t>END/AVG</t>
        </is>
      </c>
      <c r="Q2685" s="84" t="inlineStr">
        <is>
          <t>E.BKDWN</t>
        </is>
      </c>
      <c r="R2685" s="84" t="inlineStr">
        <is>
          <t>PEAK/AVG</t>
        </is>
      </c>
      <c r="S2685" s="84" t="inlineStr">
        <is>
          <t>END/AVG</t>
        </is>
      </c>
      <c r="T2685" s="84" t="inlineStr">
        <is>
          <t>E.BKDWN</t>
        </is>
      </c>
      <c r="U2685" s="84" t="inlineStr">
        <is>
          <t>PEAK/AVG</t>
        </is>
      </c>
      <c r="V2685" s="84" t="inlineStr">
        <is>
          <t>END/AVG</t>
        </is>
      </c>
      <c r="W2685" s="84" t="inlineStr">
        <is>
          <t>E.BKDWN</t>
        </is>
      </c>
      <c r="X2685" s="84" t="inlineStr">
        <is>
          <t>PEAK/AVG</t>
        </is>
      </c>
      <c r="Y2685" s="84" t="inlineStr">
        <is>
          <t>END/AVG</t>
        </is>
      </c>
      <c r="Z2685" s="84" t="inlineStr">
        <is>
          <t>E.BKDWN</t>
        </is>
      </c>
      <c r="AA2685" s="84" t="inlineStr">
        <is>
          <t>PEAK/AVG</t>
        </is>
      </c>
      <c r="AB2685" s="84" t="inlineStr">
        <is>
          <t>END/AVG</t>
        </is>
      </c>
      <c r="AC2685" s="84" t="inlineStr">
        <is>
          <t>E.BKDWN</t>
        </is>
      </c>
      <c r="AD2685" s="84" t="inlineStr">
        <is>
          <t>PEAK/AVG</t>
        </is>
      </c>
      <c r="AE2685" s="84" t="inlineStr">
        <is>
          <t>END/AVG</t>
        </is>
      </c>
      <c r="AF2685" s="84" t="inlineStr">
        <is>
          <t>E.BKDWN</t>
        </is>
      </c>
      <c r="AG2685" s="84" t="inlineStr">
        <is>
          <t>PEAK/AVG</t>
        </is>
      </c>
      <c r="AH2685" s="84" t="inlineStr">
        <is>
          <t>END/AVG</t>
        </is>
      </c>
      <c r="AI2685" s="84" t="inlineStr">
        <is>
          <t>E.BKDWN</t>
        </is>
      </c>
      <c r="AJ2685" s="84" t="inlineStr">
        <is>
          <t>PEAK/AVG</t>
        </is>
      </c>
      <c r="AK2685" s="84" t="inlineStr">
        <is>
          <t>END/AVG</t>
        </is>
      </c>
    </row>
    <row r="2686">
      <c r="A2686" s="83" t="n"/>
      <c r="B2686" s="209" t="n">
        <v>0.07345201993162817</v>
      </c>
      <c r="C2686" s="210" t="n">
        <v>1.052798998441452</v>
      </c>
      <c r="D2686" s="210" t="n">
        <v>0.9972136168527554</v>
      </c>
      <c r="E2686" s="209" t="n">
        <v>0.06516559702480595</v>
      </c>
      <c r="F2686" s="210" t="n">
        <v>1.028293129067365</v>
      </c>
      <c r="G2686" s="210" t="n">
        <v>0.9870280125439459</v>
      </c>
      <c r="H2686" s="209" t="n">
        <v>0.07019220119638143</v>
      </c>
      <c r="I2686" s="210" t="n">
        <v>1.061411515882692</v>
      </c>
      <c r="J2686" s="210" t="n">
        <v>0.9985329069294879</v>
      </c>
      <c r="K2686" s="209" t="n">
        <v>0.06733867243969727</v>
      </c>
      <c r="L2686" s="210" t="n">
        <v>1.047528477542166</v>
      </c>
      <c r="M2686" s="210" t="n">
        <v>0.9794053136732228</v>
      </c>
      <c r="N2686" s="209" t="n">
        <v>0.08438703230719985</v>
      </c>
      <c r="O2686" s="210" t="n">
        <v>1.648592655199945</v>
      </c>
      <c r="P2686" s="210" t="n">
        <v>0.8479820425488571</v>
      </c>
      <c r="Q2686" s="209" t="n">
        <v>0.08540694358979598</v>
      </c>
      <c r="R2686" s="210" t="n">
        <v>1.577897533774934</v>
      </c>
      <c r="S2686" s="210" t="n">
        <v>0.8637737905213783</v>
      </c>
      <c r="T2686" s="209" t="n">
        <v>0.1067403220497788</v>
      </c>
      <c r="U2686" s="210" t="n">
        <v>1.496887724514584</v>
      </c>
      <c r="V2686" s="210" t="n">
        <v>0.969355932360018</v>
      </c>
      <c r="W2686" s="209" t="n">
        <v>0.1043154402924873</v>
      </c>
      <c r="X2686" s="210" t="n">
        <v>1.409908159621228</v>
      </c>
      <c r="Y2686" s="210" t="n">
        <v>0.992562703687316</v>
      </c>
      <c r="Z2686" s="209" t="n">
        <v>0.1198372874817854</v>
      </c>
      <c r="AA2686" s="210" t="n">
        <v>1.426568201985656</v>
      </c>
      <c r="AB2686" s="210" t="n">
        <v>0.838055927914839</v>
      </c>
      <c r="AC2686" s="209" t="n">
        <v>0.08086055123430431</v>
      </c>
      <c r="AD2686" s="210" t="n">
        <v>1.385745347020888</v>
      </c>
      <c r="AE2686" s="210" t="n">
        <v>0.9983194529287523</v>
      </c>
      <c r="AF2686" s="209" t="n">
        <v>0.06894108024884461</v>
      </c>
      <c r="AG2686" s="210" t="n">
        <v>1.06601977903753</v>
      </c>
      <c r="AH2686" s="210" t="n">
        <v>0.988734638142922</v>
      </c>
      <c r="AI2686" s="209" t="n">
        <v>0.07336285220329097</v>
      </c>
      <c r="AJ2686" s="210" t="n">
        <v>1.047294901145487</v>
      </c>
      <c r="AK2686" s="210" t="n">
        <v>0.9932183273838742</v>
      </c>
      <c r="AM2686">
        <f>A2681</f>
        <v/>
      </c>
      <c r="AN2686" s="206">
        <f>1/($B2686*(1/$B2684)*(1/(5/7+2/7*$D2686))*$B2696/SUM($B2688:$B2711))</f>
        <v/>
      </c>
      <c r="AO2686" s="206">
        <f>1/(B2686*(1/B2684)*(1/(5/7+2/7*D2686)))</f>
        <v/>
      </c>
      <c r="AP2686" s="206" t="n"/>
      <c r="AR2686" s="211">
        <f>CHOOSE(AV$3,C2686,F2686,I2686,L2686,O2686,R2686,U2686,X2686,AA2686,AD2686,AG2686,AJ2686)</f>
        <v/>
      </c>
      <c r="AS2686" s="207" t="n"/>
      <c r="AT2686" s="207" t="n"/>
      <c r="AV2686" s="116">
        <f>AN2686/AR2686</f>
        <v/>
      </c>
      <c r="AW2686" s="208">
        <f>AO2686/AR2686</f>
        <v/>
      </c>
      <c r="AX2686" s="206" t="n"/>
    </row>
    <row r="2687">
      <c r="A2687" s="84" t="inlineStr">
        <is>
          <t>HOUR</t>
        </is>
      </c>
      <c r="B2687" s="84" t="inlineStr">
        <is>
          <t>PEAK</t>
        </is>
      </c>
      <c r="C2687" s="84" t="inlineStr">
        <is>
          <t>AVG</t>
        </is>
      </c>
      <c r="D2687" s="84" t="inlineStr">
        <is>
          <t>END</t>
        </is>
      </c>
      <c r="E2687" s="84" t="inlineStr">
        <is>
          <t>PEAK</t>
        </is>
      </c>
      <c r="F2687" s="84" t="inlineStr">
        <is>
          <t>AVG</t>
        </is>
      </c>
      <c r="G2687" s="84" t="inlineStr">
        <is>
          <t>END</t>
        </is>
      </c>
      <c r="H2687" s="84" t="inlineStr">
        <is>
          <t>PEAK</t>
        </is>
      </c>
      <c r="I2687" s="84" t="inlineStr">
        <is>
          <t>AVG</t>
        </is>
      </c>
      <c r="J2687" s="84" t="inlineStr">
        <is>
          <t>END</t>
        </is>
      </c>
      <c r="K2687" s="84" t="inlineStr">
        <is>
          <t>PEAK</t>
        </is>
      </c>
      <c r="L2687" s="84" t="inlineStr">
        <is>
          <t>AVG</t>
        </is>
      </c>
      <c r="M2687" s="84" t="inlineStr">
        <is>
          <t>END</t>
        </is>
      </c>
      <c r="N2687" s="84" t="inlineStr">
        <is>
          <t>PEAK</t>
        </is>
      </c>
      <c r="O2687" s="84" t="inlineStr">
        <is>
          <t>AVG</t>
        </is>
      </c>
      <c r="P2687" s="84" t="inlineStr">
        <is>
          <t>END</t>
        </is>
      </c>
      <c r="Q2687" s="84" t="inlineStr">
        <is>
          <t>PEAK</t>
        </is>
      </c>
      <c r="R2687" s="84" t="inlineStr">
        <is>
          <t>AVG</t>
        </is>
      </c>
      <c r="S2687" s="84" t="inlineStr">
        <is>
          <t>END</t>
        </is>
      </c>
      <c r="T2687" s="84" t="inlineStr">
        <is>
          <t>PEAK</t>
        </is>
      </c>
      <c r="U2687" s="84" t="inlineStr">
        <is>
          <t>AVG</t>
        </is>
      </c>
      <c r="V2687" s="84" t="inlineStr">
        <is>
          <t>END</t>
        </is>
      </c>
      <c r="W2687" s="84" t="inlineStr">
        <is>
          <t>PEAK</t>
        </is>
      </c>
      <c r="X2687" s="84" t="inlineStr">
        <is>
          <t>AVG</t>
        </is>
      </c>
      <c r="Y2687" s="84" t="inlineStr">
        <is>
          <t>END</t>
        </is>
      </c>
      <c r="Z2687" s="84" t="inlineStr">
        <is>
          <t>PEAK</t>
        </is>
      </c>
      <c r="AA2687" s="84" t="inlineStr">
        <is>
          <t>AVG</t>
        </is>
      </c>
      <c r="AB2687" s="84" t="inlineStr">
        <is>
          <t>END</t>
        </is>
      </c>
      <c r="AC2687" s="84" t="inlineStr">
        <is>
          <t>PEAK</t>
        </is>
      </c>
      <c r="AD2687" s="84" t="inlineStr">
        <is>
          <t>AVG</t>
        </is>
      </c>
      <c r="AE2687" s="84" t="inlineStr">
        <is>
          <t>END</t>
        </is>
      </c>
      <c r="AF2687" s="84" t="inlineStr">
        <is>
          <t>PEAK</t>
        </is>
      </c>
      <c r="AG2687" s="84" t="inlineStr">
        <is>
          <t>AVG</t>
        </is>
      </c>
      <c r="AH2687" s="84" t="inlineStr">
        <is>
          <t>END</t>
        </is>
      </c>
      <c r="AI2687" s="84" t="inlineStr">
        <is>
          <t>PEAK</t>
        </is>
      </c>
      <c r="AJ2687" s="84" t="inlineStr">
        <is>
          <t>AVG</t>
        </is>
      </c>
      <c r="AK2687" s="84" t="inlineStr">
        <is>
          <t>END</t>
        </is>
      </c>
    </row>
    <row r="2688">
      <c r="A2688" s="84" t="n">
        <v>1</v>
      </c>
      <c r="B2688" s="84" t="n">
        <v>0.6328863151478207</v>
      </c>
      <c r="C2688" s="84" t="n">
        <v>0.5669701783037653</v>
      </c>
      <c r="D2688" s="84" t="n">
        <v>0.6408853396431037</v>
      </c>
      <c r="E2688" s="84" t="n">
        <v>0.6431478968792401</v>
      </c>
      <c r="F2688" s="84" t="n">
        <v>0.5833810143042915</v>
      </c>
      <c r="G2688" s="84" t="n">
        <v>0.6432103024031274</v>
      </c>
      <c r="H2688" s="84" t="n">
        <v>0.6145019920318726</v>
      </c>
      <c r="I2688" s="84" t="n">
        <v>0.5019726580420222</v>
      </c>
      <c r="J2688" s="84" t="n">
        <v>0.5605598110925532</v>
      </c>
      <c r="K2688" s="84" t="n">
        <v>0.4899638038828562</v>
      </c>
      <c r="L2688" s="84" t="n">
        <v>0.4895380248157135</v>
      </c>
      <c r="M2688" s="84" t="n">
        <v>0.5388375165125495</v>
      </c>
      <c r="N2688" s="84" t="n">
        <v>0.187005076142132</v>
      </c>
      <c r="O2688" s="84" t="n">
        <v>0.3607256574550886</v>
      </c>
      <c r="P2688" s="84" t="n">
        <v>0.4374269512142331</v>
      </c>
      <c r="Q2688" s="84" t="n">
        <v>0.2836731541550819</v>
      </c>
      <c r="R2688" s="84" t="n">
        <v>0.2979722352207143</v>
      </c>
      <c r="S2688" s="84" t="n">
        <v>0.4345647032323459</v>
      </c>
      <c r="T2688" s="84" t="n">
        <v>0.201590661278943</v>
      </c>
      <c r="U2688" s="84" t="n">
        <v>0.2397852593727446</v>
      </c>
      <c r="V2688" s="84" t="n">
        <v>0.2680517711171662</v>
      </c>
      <c r="W2688" s="84" t="n">
        <v>0.2132010123884374</v>
      </c>
      <c r="X2688" s="84" t="n">
        <v>0.2298225567069888</v>
      </c>
      <c r="Y2688" s="84" t="n">
        <v>0.2698505959375525</v>
      </c>
      <c r="Z2688" s="84" t="n">
        <v>0.2349276050320437</v>
      </c>
      <c r="AA2688" s="84" t="n">
        <v>0.2526022007183217</v>
      </c>
      <c r="AB2688" s="84" t="n">
        <v>0.3021143152722099</v>
      </c>
      <c r="AC2688" s="84" t="n">
        <v>0.2348478086226903</v>
      </c>
      <c r="AD2688" s="84" t="n">
        <v>0.3564659485549473</v>
      </c>
      <c r="AE2688" s="84" t="n">
        <v>0.4126303187509351</v>
      </c>
      <c r="AF2688" s="84" t="n">
        <v>0.6091521705061902</v>
      </c>
      <c r="AG2688" s="84" t="n">
        <v>0.5580122753826814</v>
      </c>
      <c r="AH2688" s="84" t="n">
        <v>0.6027143738433066</v>
      </c>
      <c r="AI2688" s="84" t="n">
        <v>0.6062918548512694</v>
      </c>
      <c r="AJ2688" s="84" t="n">
        <v>0.5744676184836727</v>
      </c>
      <c r="AK2688" s="84" t="n">
        <v>0.6186662307943772</v>
      </c>
    </row>
    <row r="2689">
      <c r="A2689" s="84" t="n">
        <v>2</v>
      </c>
      <c r="B2689" s="84" t="n">
        <v>0.565224017067967</v>
      </c>
      <c r="C2689" s="84" t="n">
        <v>0.4859840264882884</v>
      </c>
      <c r="D2689" s="84" t="n">
        <v>0.5668934240362812</v>
      </c>
      <c r="E2689" s="84" t="n">
        <v>0.5827679782903663</v>
      </c>
      <c r="F2689" s="84" t="n">
        <v>0.5067360208062419</v>
      </c>
      <c r="G2689" s="84" t="n">
        <v>0.5701391284350925</v>
      </c>
      <c r="H2689" s="84" t="n">
        <v>0.5478884462151394</v>
      </c>
      <c r="I2689" s="84" t="n">
        <v>0.457931920359666</v>
      </c>
      <c r="J2689" s="84" t="n">
        <v>0.5044059206358348</v>
      </c>
      <c r="K2689" s="84" t="n">
        <v>0.4526159921026653</v>
      </c>
      <c r="L2689" s="84" t="n">
        <v>0.4555423286479559</v>
      </c>
      <c r="M2689" s="84" t="n">
        <v>0.482892998678996</v>
      </c>
      <c r="N2689" s="84" t="n">
        <v>0.1499830795262267</v>
      </c>
      <c r="O2689" s="84" t="n">
        <v>0.3150674161720193</v>
      </c>
      <c r="P2689" s="84" t="n">
        <v>0.3795073806328729</v>
      </c>
      <c r="Q2689" s="84" t="n">
        <v>0.2089898053753476</v>
      </c>
      <c r="R2689" s="84" t="n">
        <v>0.2581032600218374</v>
      </c>
      <c r="S2689" s="84" t="n">
        <v>0.3534744903705373</v>
      </c>
      <c r="T2689" s="84" t="n">
        <v>0.1584247322173049</v>
      </c>
      <c r="U2689" s="84" t="n">
        <v>0.2084224920548501</v>
      </c>
      <c r="V2689" s="84" t="n">
        <v>0.2184171414416646</v>
      </c>
      <c r="W2689" s="84" t="n">
        <v>0.1503929665645397</v>
      </c>
      <c r="X2689" s="84" t="n">
        <v>0.2029630797115726</v>
      </c>
      <c r="Y2689" s="84" t="n">
        <v>0.2170835431704997</v>
      </c>
      <c r="Z2689" s="84" t="n">
        <v>0.1765962497032993</v>
      </c>
      <c r="AA2689" s="84" t="n">
        <v>0.1968750714890307</v>
      </c>
      <c r="AB2689" s="84" t="n">
        <v>0.2425320056899004</v>
      </c>
      <c r="AC2689" s="84" t="n">
        <v>0.2045880567705079</v>
      </c>
      <c r="AD2689" s="84" t="n">
        <v>0.3174210763827575</v>
      </c>
      <c r="AE2689" s="84" t="n">
        <v>0.358956452337008</v>
      </c>
      <c r="AF2689" s="84" t="n">
        <v>0.5496003761165962</v>
      </c>
      <c r="AG2689" s="84" t="n">
        <v>0.4806872242352535</v>
      </c>
      <c r="AH2689" s="84" t="n">
        <v>0.5353691137158134</v>
      </c>
      <c r="AI2689" s="84" t="n">
        <v>0.5394798318019001</v>
      </c>
      <c r="AJ2689" s="84" t="n">
        <v>0.49856350198478</v>
      </c>
      <c r="AK2689" s="84" t="n">
        <v>0.5519777705132396</v>
      </c>
    </row>
    <row r="2690">
      <c r="A2690" s="84" t="n">
        <v>3</v>
      </c>
      <c r="B2690" s="84" t="n">
        <v>0.5286498018896678</v>
      </c>
      <c r="C2690" s="84" t="n">
        <v>0.4520011633369874</v>
      </c>
      <c r="D2690" s="84" t="n">
        <v>0.5184856551316177</v>
      </c>
      <c r="E2690" s="84" t="n">
        <v>0.5613975576662144</v>
      </c>
      <c r="F2690" s="84" t="n">
        <v>0.4793498049414824</v>
      </c>
      <c r="G2690" s="84" t="n">
        <v>0.5247786593078072</v>
      </c>
      <c r="H2690" s="84" t="n">
        <v>0.5182470119521912</v>
      </c>
      <c r="I2690" s="84" t="n">
        <v>0.4441462519497201</v>
      </c>
      <c r="J2690" s="84" t="n">
        <v>0.4836721764672004</v>
      </c>
      <c r="K2690" s="84" t="n">
        <v>0.4387956564659428</v>
      </c>
      <c r="L2690" s="84" t="n">
        <v>0.4442104299253698</v>
      </c>
      <c r="M2690" s="84" t="n">
        <v>0.4679656538969616</v>
      </c>
      <c r="N2690" s="84" t="n">
        <v>0.1417258883248731</v>
      </c>
      <c r="O2690" s="84" t="n">
        <v>0.2969063249341562</v>
      </c>
      <c r="P2690" s="84" t="n">
        <v>0.3635340461451884</v>
      </c>
      <c r="Q2690" s="84" t="n">
        <v>0.1808773555761508</v>
      </c>
      <c r="R2690" s="84" t="n">
        <v>0.2418187490251131</v>
      </c>
      <c r="S2690" s="84" t="n">
        <v>0.3338776889289335</v>
      </c>
      <c r="T2690" s="84" t="n">
        <v>0.1347572317362581</v>
      </c>
      <c r="U2690" s="84" t="n">
        <v>0.1940769065194545</v>
      </c>
      <c r="V2690" s="84" t="n">
        <v>0.2063103789943027</v>
      </c>
      <c r="W2690" s="84" t="n">
        <v>0.1420674037564939</v>
      </c>
      <c r="X2690" s="84" t="n">
        <v>0.1916282490773212</v>
      </c>
      <c r="Y2690" s="84" t="n">
        <v>0.2056404230317274</v>
      </c>
      <c r="Z2690" s="84" t="n">
        <v>0.1420602895798718</v>
      </c>
      <c r="AA2690" s="84" t="n">
        <v>0.1745819321483311</v>
      </c>
      <c r="AB2690" s="84" t="n">
        <v>0.2128863313073839</v>
      </c>
      <c r="AC2690" s="84" t="n">
        <v>0.1904846916004641</v>
      </c>
      <c r="AD2690" s="84" t="n">
        <v>0.2992916985500422</v>
      </c>
      <c r="AE2690" s="84" t="n">
        <v>0.3346136579039257</v>
      </c>
      <c r="AF2690" s="84" t="n">
        <v>0.5267199498511204</v>
      </c>
      <c r="AG2690" s="84" t="n">
        <v>0.4512558850353718</v>
      </c>
      <c r="AH2690" s="84" t="n">
        <v>0.4961957639317295</v>
      </c>
      <c r="AI2690" s="84" t="n">
        <v>0.5181435913409127</v>
      </c>
      <c r="AJ2690" s="84" t="n">
        <v>0.4704037546329805</v>
      </c>
      <c r="AK2690" s="84" t="n">
        <v>0.5080091533180779</v>
      </c>
    </row>
    <row r="2691">
      <c r="A2691" s="84" t="n">
        <v>4</v>
      </c>
      <c r="B2691" s="84" t="n">
        <v>0.5120390124961901</v>
      </c>
      <c r="C2691" s="84" t="n">
        <v>0.436363229602452</v>
      </c>
      <c r="D2691" s="84" t="n">
        <v>0.4932958690722667</v>
      </c>
      <c r="E2691" s="84" t="n">
        <v>0.5556309362279512</v>
      </c>
      <c r="F2691" s="84" t="n">
        <v>0.4689466840052017</v>
      </c>
      <c r="G2691" s="84" t="n">
        <v>0.5055766356214786</v>
      </c>
      <c r="H2691" s="84" t="n">
        <v>0.5031075697211156</v>
      </c>
      <c r="I2691" s="84" t="n">
        <v>0.4405679420130288</v>
      </c>
      <c r="J2691" s="84" t="n">
        <v>0.4682946495421298</v>
      </c>
      <c r="K2691" s="84" t="n">
        <v>0.4297466271799935</v>
      </c>
      <c r="L2691" s="84" t="n">
        <v>0.4386474978251913</v>
      </c>
      <c r="M2691" s="84" t="n">
        <v>0.4463672391017172</v>
      </c>
      <c r="N2691" s="84" t="n">
        <v>0.1361082910321489</v>
      </c>
      <c r="O2691" s="84" t="n">
        <v>0.2848382404968748</v>
      </c>
      <c r="P2691" s="84" t="n">
        <v>0.3382104670793472</v>
      </c>
      <c r="Q2691" s="84" t="n">
        <v>0.1618782823602101</v>
      </c>
      <c r="R2691" s="84" t="n">
        <v>0.2300889096864763</v>
      </c>
      <c r="S2691" s="84" t="n">
        <v>0.3093816871269287</v>
      </c>
      <c r="T2691" s="84" t="n">
        <v>0.1290488102110192</v>
      </c>
      <c r="U2691" s="84" t="n">
        <v>0.186100102558908</v>
      </c>
      <c r="V2691" s="84" t="n">
        <v>0.1911072578647511</v>
      </c>
      <c r="W2691" s="84" t="n">
        <v>0.1348741174903423</v>
      </c>
      <c r="X2691" s="84" t="n">
        <v>0.1845620394814612</v>
      </c>
      <c r="Y2691" s="84" t="n">
        <v>0.1907000167869733</v>
      </c>
      <c r="Z2691" s="84" t="n">
        <v>0.1209352005696653</v>
      </c>
      <c r="AA2691" s="84" t="n">
        <v>0.1619312332715668</v>
      </c>
      <c r="AB2691" s="84" t="n">
        <v>0.1976270528902107</v>
      </c>
      <c r="AC2691" s="84" t="n">
        <v>0.1800410604302419</v>
      </c>
      <c r="AD2691" s="84" t="n">
        <v>0.2904820766378245</v>
      </c>
      <c r="AE2691" s="84" t="n">
        <v>0.3136130094278445</v>
      </c>
      <c r="AF2691" s="84" t="n">
        <v>0.5201379094185864</v>
      </c>
      <c r="AG2691" s="84" t="n">
        <v>0.4395474376987356</v>
      </c>
      <c r="AH2691" s="84" t="n">
        <v>0.47856261566934</v>
      </c>
      <c r="AI2691" s="84" t="n">
        <v>0.5108238592119609</v>
      </c>
      <c r="AJ2691" s="84" t="n">
        <v>0.4588459767089941</v>
      </c>
      <c r="AK2691" s="84" t="n">
        <v>0.4851258581235697</v>
      </c>
    </row>
    <row r="2692">
      <c r="A2692" s="84" t="n">
        <v>5</v>
      </c>
      <c r="B2692" s="84" t="n">
        <v>0.4977141115513563</v>
      </c>
      <c r="C2692" s="84" t="n">
        <v>0.4305465446654287</v>
      </c>
      <c r="D2692" s="84" t="n">
        <v>0.4729370008873114</v>
      </c>
      <c r="E2692" s="84" t="n">
        <v>0.5498643147896879</v>
      </c>
      <c r="F2692" s="84" t="n">
        <v>0.4650975292587777</v>
      </c>
      <c r="G2692" s="84" t="n">
        <v>0.485339772335288</v>
      </c>
      <c r="H2692" s="84" t="n">
        <v>0.5010358565737053</v>
      </c>
      <c r="I2692" s="84" t="n">
        <v>0.4706624460959721</v>
      </c>
      <c r="J2692" s="84" t="n">
        <v>0.4874733628981167</v>
      </c>
      <c r="K2692" s="84" t="n">
        <v>0.4677525501809806</v>
      </c>
      <c r="L2692" s="84" t="n">
        <v>0.4786410878622774</v>
      </c>
      <c r="M2692" s="84" t="n">
        <v>0.4733817701453104</v>
      </c>
      <c r="N2692" s="84" t="n">
        <v>0.1518104906937394</v>
      </c>
      <c r="O2692" s="84" t="n">
        <v>0.3155391328275483</v>
      </c>
      <c r="P2692" s="84" t="n">
        <v>0.3587290593480801</v>
      </c>
      <c r="Q2692" s="84" t="n">
        <v>0.1728452270620945</v>
      </c>
      <c r="R2692" s="84" t="n">
        <v>0.2563094681017003</v>
      </c>
      <c r="S2692" s="84" t="n">
        <v>0.3277959229642978</v>
      </c>
      <c r="T2692" s="84" t="n">
        <v>0.1440574690526586</v>
      </c>
      <c r="U2692" s="84" t="n">
        <v>0.2079793362792641</v>
      </c>
      <c r="V2692" s="84" t="n">
        <v>0.2027805300966064</v>
      </c>
      <c r="W2692" s="84" t="n">
        <v>0.1481950179832156</v>
      </c>
      <c r="X2692" s="84" t="n">
        <v>0.2058000709247804</v>
      </c>
      <c r="Y2692" s="84" t="n">
        <v>0.2038218342566168</v>
      </c>
      <c r="Z2692" s="84" t="n">
        <v>0.1328625682411583</v>
      </c>
      <c r="AA2692" s="84" t="n">
        <v>0.1798549630544689</v>
      </c>
      <c r="AB2692" s="84" t="n">
        <v>0.2127570153885943</v>
      </c>
      <c r="AC2692" s="84" t="n">
        <v>0.1970900651611175</v>
      </c>
      <c r="AD2692" s="84" t="n">
        <v>0.3217179743755765</v>
      </c>
      <c r="AE2692" s="84" t="n">
        <v>0.3402504115328976</v>
      </c>
      <c r="AF2692" s="84" t="n">
        <v>0.5124588622472966</v>
      </c>
      <c r="AG2692" s="84" t="n">
        <v>0.4361211762675936</v>
      </c>
      <c r="AH2692" s="84" t="n">
        <v>0.4619576393172939</v>
      </c>
      <c r="AI2692" s="84" t="n">
        <v>0.5092664693972903</v>
      </c>
      <c r="AJ2692" s="84" t="n">
        <v>0.4552711801214995</v>
      </c>
      <c r="AK2692" s="84" t="n">
        <v>0.4663833496785441</v>
      </c>
    </row>
    <row r="2693">
      <c r="A2693" s="84" t="n">
        <v>6</v>
      </c>
      <c r="B2693" s="84" t="n">
        <v>0.5240780249923803</v>
      </c>
      <c r="C2693" s="84" t="n">
        <v>0.4623817087630597</v>
      </c>
      <c r="D2693" s="84" t="n">
        <v>0.5017253278122844</v>
      </c>
      <c r="E2693" s="84" t="n">
        <v>0.5805630936227951</v>
      </c>
      <c r="F2693" s="84" t="n">
        <v>0.4990377113133941</v>
      </c>
      <c r="G2693" s="84" t="n">
        <v>0.5143152811314246</v>
      </c>
      <c r="H2693" s="84" t="n">
        <v>0.5303585657370519</v>
      </c>
      <c r="I2693" s="84" t="n">
        <v>0.524681163409487</v>
      </c>
      <c r="J2693" s="84" t="n">
        <v>0.531993319126879</v>
      </c>
      <c r="K2693" s="84" t="n">
        <v>0.528956893715038</v>
      </c>
      <c r="L2693" s="84" t="n">
        <v>0.5402683027333915</v>
      </c>
      <c r="M2693" s="84" t="n">
        <v>0.5270805812417436</v>
      </c>
      <c r="N2693" s="84" t="n">
        <v>0.1803722504230119</v>
      </c>
      <c r="O2693" s="84" t="n">
        <v>0.370258264868902</v>
      </c>
      <c r="P2693" s="84" t="n">
        <v>0.4092463529717328</v>
      </c>
      <c r="Q2693" s="84" t="n">
        <v>0.222505406240346</v>
      </c>
      <c r="R2693" s="84" t="n">
        <v>0.3089221650288567</v>
      </c>
      <c r="S2693" s="84" t="n">
        <v>0.377407365694335</v>
      </c>
      <c r="T2693" s="84" t="n">
        <v>0.1713167853248669</v>
      </c>
      <c r="U2693" s="84" t="n">
        <v>0.2473315691512934</v>
      </c>
      <c r="V2693" s="84" t="n">
        <v>0.233403517463463</v>
      </c>
      <c r="W2693" s="84" t="n">
        <v>0.1735713334221393</v>
      </c>
      <c r="X2693" s="84" t="n">
        <v>0.2435740835598985</v>
      </c>
      <c r="Y2693" s="84" t="n">
        <v>0.2337586033238207</v>
      </c>
      <c r="Z2693" s="84" t="n">
        <v>0.1546997389033942</v>
      </c>
      <c r="AA2693" s="84" t="n">
        <v>0.2124882757989613</v>
      </c>
      <c r="AB2693" s="84" t="n">
        <v>0.242984611405664</v>
      </c>
      <c r="AC2693" s="84" t="n">
        <v>0.2264571989645631</v>
      </c>
      <c r="AD2693" s="84" t="n">
        <v>0.3760276257186022</v>
      </c>
      <c r="AE2693" s="84" t="n">
        <v>0.3849952611363295</v>
      </c>
      <c r="AF2693" s="84" t="n">
        <v>0.5392571697226139</v>
      </c>
      <c r="AG2693" s="84" t="n">
        <v>0.4705563361187113</v>
      </c>
      <c r="AH2693" s="84" t="n">
        <v>0.493368291178285</v>
      </c>
      <c r="AI2693" s="84" t="n">
        <v>0.5387011368945648</v>
      </c>
      <c r="AJ2693" s="84" t="n">
        <v>0.4870715178630176</v>
      </c>
      <c r="AK2693" s="84" t="n">
        <v>0.4953688569249209</v>
      </c>
    </row>
    <row r="2694">
      <c r="A2694" s="84" t="n">
        <v>7</v>
      </c>
      <c r="B2694" s="84" t="n">
        <v>0.560042669917708</v>
      </c>
      <c r="C2694" s="84" t="n">
        <v>0.5101232689769347</v>
      </c>
      <c r="D2694" s="84" t="n">
        <v>0.5412599822537711</v>
      </c>
      <c r="E2694" s="84" t="n">
        <v>0.6210990502035277</v>
      </c>
      <c r="F2694" s="84" t="n">
        <v>0.5491287386215866</v>
      </c>
      <c r="G2694" s="84" t="n">
        <v>0.5563412671035988</v>
      </c>
      <c r="H2694" s="84" t="n">
        <v>0.5668525896414344</v>
      </c>
      <c r="I2694" s="84" t="n">
        <v>0.6104229745848242</v>
      </c>
      <c r="J2694" s="84" t="n">
        <v>0.5697748085008352</v>
      </c>
      <c r="K2694" s="84" t="n">
        <v>0.6159921026653505</v>
      </c>
      <c r="L2694" s="84" t="n">
        <v>0.6274437983608809</v>
      </c>
      <c r="M2694" s="84" t="n">
        <v>0.5699471598414794</v>
      </c>
      <c r="N2694" s="84" t="n">
        <v>0.2194923857868021</v>
      </c>
      <c r="O2694" s="84" t="n">
        <v>0.4474429026298203</v>
      </c>
      <c r="P2694" s="84" t="n">
        <v>0.4556512705077702</v>
      </c>
      <c r="Q2694" s="84" t="n">
        <v>0.2815106580166821</v>
      </c>
      <c r="R2694" s="84" t="n">
        <v>0.3788956481048197</v>
      </c>
      <c r="S2694" s="84" t="n">
        <v>0.4239216127942335</v>
      </c>
      <c r="T2694" s="84" t="n">
        <v>0.2078763389134757</v>
      </c>
      <c r="U2694" s="84" t="n">
        <v>0.3000797680396055</v>
      </c>
      <c r="V2694" s="84" t="n">
        <v>0.2621686896210056</v>
      </c>
      <c r="W2694" s="84" t="n">
        <v>0.2066737711469295</v>
      </c>
      <c r="X2694" s="84" t="n">
        <v>0.2978972116053955</v>
      </c>
      <c r="Y2694" s="84" t="n">
        <v>0.2626042191259582</v>
      </c>
      <c r="Z2694" s="84" t="n">
        <v>0.1971279373368146</v>
      </c>
      <c r="AA2694" s="84" t="n">
        <v>0.2681010225790955</v>
      </c>
      <c r="AB2694" s="84" t="n">
        <v>0.2729859045648518</v>
      </c>
      <c r="AC2694" s="84" t="n">
        <v>0.2641256806212622</v>
      </c>
      <c r="AD2694" s="84" t="n">
        <v>0.4678517472089784</v>
      </c>
      <c r="AE2694" s="84" t="n">
        <v>0.4293410485359405</v>
      </c>
      <c r="AF2694" s="84" t="n">
        <v>0.5737345243692211</v>
      </c>
      <c r="AG2694" s="84" t="n">
        <v>0.5202248021888632</v>
      </c>
      <c r="AH2694" s="84" t="n">
        <v>0.533466995681678</v>
      </c>
      <c r="AI2694" s="84" t="n">
        <v>0.5804391839277372</v>
      </c>
      <c r="AJ2694" s="84" t="n">
        <v>0.533872842511569</v>
      </c>
      <c r="AK2694" s="84" t="n">
        <v>0.5330718099596817</v>
      </c>
    </row>
    <row r="2695">
      <c r="A2695" s="84" t="n">
        <v>8</v>
      </c>
      <c r="B2695" s="84" t="n">
        <v>0.6130752819262419</v>
      </c>
      <c r="C2695" s="84" t="n">
        <v>0.6057629924606815</v>
      </c>
      <c r="D2695" s="84" t="n">
        <v>0.5783791777580597</v>
      </c>
      <c r="E2695" s="84" t="n">
        <v>0.689450474898236</v>
      </c>
      <c r="F2695" s="84" t="n">
        <v>0.6436410923276983</v>
      </c>
      <c r="G2695" s="84" t="n">
        <v>0.5888812234103712</v>
      </c>
      <c r="H2695" s="84" t="n">
        <v>0.5920318725099603</v>
      </c>
      <c r="I2695" s="84" t="n">
        <v>0.6175795944582071</v>
      </c>
      <c r="J2695" s="84" t="n">
        <v>0.5647641536600818</v>
      </c>
      <c r="K2695" s="84" t="n">
        <v>0.5969068772622574</v>
      </c>
      <c r="L2695" s="84" t="n">
        <v>0.6062909207453874</v>
      </c>
      <c r="M2695" s="84" t="n">
        <v>0.5619550858652574</v>
      </c>
      <c r="N2695" s="84" t="n">
        <v>0.2376311336717429</v>
      </c>
      <c r="O2695" s="84" t="n">
        <v>0.4477966901214671</v>
      </c>
      <c r="P2695" s="84" t="n">
        <v>0.4569066274187265</v>
      </c>
      <c r="Q2695" s="84" t="n">
        <v>0.3227525486561632</v>
      </c>
      <c r="R2695" s="84" t="n">
        <v>0.3856808610201217</v>
      </c>
      <c r="S2695" s="84" t="n">
        <v>0.4275256222547585</v>
      </c>
      <c r="T2695" s="84" t="n">
        <v>0.2189083445577577</v>
      </c>
      <c r="U2695" s="84" t="n">
        <v>0.2987629623064359</v>
      </c>
      <c r="V2695" s="84" t="n">
        <v>0.2645528858062918</v>
      </c>
      <c r="W2695" s="84" t="n">
        <v>0.2063407486346076</v>
      </c>
      <c r="X2695" s="84" t="n">
        <v>0.2952572336708829</v>
      </c>
      <c r="Y2695" s="84" t="n">
        <v>0.2654859828772873</v>
      </c>
      <c r="Z2695" s="84" t="n">
        <v>0.2399715167339188</v>
      </c>
      <c r="AA2695" s="84" t="n">
        <v>0.2798137853727724</v>
      </c>
      <c r="AB2695" s="84" t="n">
        <v>0.2899262899262899</v>
      </c>
      <c r="AC2695" s="84" t="n">
        <v>0.2668927965723467</v>
      </c>
      <c r="AD2695" s="84" t="n">
        <v>0.4702062118625777</v>
      </c>
      <c r="AE2695" s="84" t="n">
        <v>0.4325834289419863</v>
      </c>
      <c r="AF2695" s="84" t="n">
        <v>0.6306221595361228</v>
      </c>
      <c r="AG2695" s="84" t="n">
        <v>0.6108605092558358</v>
      </c>
      <c r="AH2695" s="84" t="n">
        <v>0.5623586263623279</v>
      </c>
      <c r="AI2695" s="84" t="n">
        <v>0.6695218813268962</v>
      </c>
      <c r="AJ2695" s="84" t="n">
        <v>0.6329802399280657</v>
      </c>
      <c r="AK2695" s="84" t="n">
        <v>0.5681595292579275</v>
      </c>
    </row>
    <row r="2696">
      <c r="A2696" s="84" t="n">
        <v>9</v>
      </c>
      <c r="B2696" s="84" t="n">
        <v>0.591740323072234</v>
      </c>
      <c r="C2696" s="84" t="n">
        <v>0.5990290610528199</v>
      </c>
      <c r="D2696" s="84" t="n">
        <v>0.5632455880903088</v>
      </c>
      <c r="E2696" s="84" t="n">
        <v>0.6480664857530529</v>
      </c>
      <c r="F2696" s="84" t="n">
        <v>0.6240312093628088</v>
      </c>
      <c r="G2696" s="84" t="n">
        <v>0.570541566057261</v>
      </c>
      <c r="H2696" s="84" t="n">
        <v>0.5314741035856574</v>
      </c>
      <c r="I2696" s="84" t="n">
        <v>0.526768510872557</v>
      </c>
      <c r="J2696" s="84" t="n">
        <v>0.5114899498934516</v>
      </c>
      <c r="K2696" s="84" t="n">
        <v>0.4802566633761106</v>
      </c>
      <c r="L2696" s="84" t="n">
        <v>0.4906597683256262</v>
      </c>
      <c r="M2696" s="84" t="n">
        <v>0.4998678996036988</v>
      </c>
      <c r="N2696" s="84" t="n">
        <v>0.2390524534686971</v>
      </c>
      <c r="O2696" s="84" t="n">
        <v>0.4103738354495067</v>
      </c>
      <c r="P2696" s="84" t="n">
        <v>0.4551318124756503</v>
      </c>
      <c r="Q2696" s="84" t="n">
        <v>0.3896354649366698</v>
      </c>
      <c r="R2696" s="84" t="n">
        <v>0.3680861020121665</v>
      </c>
      <c r="S2696" s="84" t="n">
        <v>0.4426737245185269</v>
      </c>
      <c r="T2696" s="84" t="n">
        <v>0.2412289141171189</v>
      </c>
      <c r="U2696" s="84" t="n">
        <v>0.2799858190151812</v>
      </c>
      <c r="V2696" s="84" t="n">
        <v>0.2651411939559079</v>
      </c>
      <c r="W2696" s="84" t="n">
        <v>0.2213933661915545</v>
      </c>
      <c r="X2696" s="84" t="n">
        <v>0.268424025112626</v>
      </c>
      <c r="Y2696" s="84" t="n">
        <v>0.2757540148844497</v>
      </c>
      <c r="Z2696" s="84" t="n">
        <v>0.3060170899596487</v>
      </c>
      <c r="AA2696" s="84" t="n">
        <v>0.2887356164070185</v>
      </c>
      <c r="AB2696" s="84" t="n">
        <v>0.3225462304409671</v>
      </c>
      <c r="AC2696" s="84" t="n">
        <v>0.2610015174506828</v>
      </c>
      <c r="AD2696" s="84" t="n">
        <v>0.4294347322777483</v>
      </c>
      <c r="AE2696" s="84" t="n">
        <v>0.432483663391031</v>
      </c>
      <c r="AF2696" s="84" t="n">
        <v>0.6031969910672308</v>
      </c>
      <c r="AG2696" s="84" t="n">
        <v>0.5931129680297765</v>
      </c>
      <c r="AH2696" s="84" t="n">
        <v>0.5394818013571869</v>
      </c>
      <c r="AI2696" s="84" t="n">
        <v>0.6393085189222864</v>
      </c>
      <c r="AJ2696" s="84" t="n">
        <v>0.6150623944557758</v>
      </c>
      <c r="AK2696" s="84" t="n">
        <v>0.553394355453852</v>
      </c>
    </row>
    <row r="2697">
      <c r="A2697" s="84" t="n">
        <v>10</v>
      </c>
      <c r="B2697" s="84" t="n">
        <v>0.4478817433709235</v>
      </c>
      <c r="C2697" s="84" t="n">
        <v>0.4711738517640217</v>
      </c>
      <c r="D2697" s="84" t="n">
        <v>0.4788031154490782</v>
      </c>
      <c r="E2697" s="84" t="n">
        <v>0.5018656716417911</v>
      </c>
      <c r="F2697" s="84" t="n">
        <v>0.4930039011703512</v>
      </c>
      <c r="G2697" s="84" t="n">
        <v>0.4998275267333563</v>
      </c>
      <c r="H2697" s="84" t="n">
        <v>0.4624701195219125</v>
      </c>
      <c r="I2697" s="84" t="n">
        <v>0.4883246169373336</v>
      </c>
      <c r="J2697" s="84" t="n">
        <v>0.5018142026147556</v>
      </c>
      <c r="K2697" s="84" t="n">
        <v>0.4680816057913788</v>
      </c>
      <c r="L2697" s="84" t="n">
        <v>0.4784350533400487</v>
      </c>
      <c r="M2697" s="84" t="n">
        <v>0.5138705416116248</v>
      </c>
      <c r="N2697" s="84" t="n">
        <v>0.3019966159052453</v>
      </c>
      <c r="O2697" s="84" t="n">
        <v>0.4294980148590746</v>
      </c>
      <c r="P2697" s="84" t="n">
        <v>0.4815808839444179</v>
      </c>
      <c r="Q2697" s="84" t="n">
        <v>0.4595304294099475</v>
      </c>
      <c r="R2697" s="84" t="n">
        <v>0.36902199344876</v>
      </c>
      <c r="S2697" s="84" t="n">
        <v>0.4841761459623832</v>
      </c>
      <c r="T2697" s="84" t="n">
        <v>0.3108844846385735</v>
      </c>
      <c r="U2697" s="84" t="n">
        <v>0.2900644475113638</v>
      </c>
      <c r="V2697" s="84" t="n">
        <v>0.2909957889521922</v>
      </c>
      <c r="W2697" s="84" t="n">
        <v>0.2654855468229652</v>
      </c>
      <c r="X2697" s="84" t="n">
        <v>0.2658234498338522</v>
      </c>
      <c r="Y2697" s="84" t="n">
        <v>0.3016898886464104</v>
      </c>
      <c r="Z2697" s="84" t="n">
        <v>0.3908734868264894</v>
      </c>
      <c r="AA2697" s="84" t="n">
        <v>0.3337794248850456</v>
      </c>
      <c r="AB2697" s="84" t="n">
        <v>0.3707164101900944</v>
      </c>
      <c r="AC2697" s="84" t="n">
        <v>0.2608229938409355</v>
      </c>
      <c r="AD2697" s="84" t="n">
        <v>0.4184276100221711</v>
      </c>
      <c r="AE2697" s="84" t="n">
        <v>0.4368234648575846</v>
      </c>
      <c r="AF2697" s="84" t="n">
        <v>0.4656010029775897</v>
      </c>
      <c r="AG2697" s="84" t="n">
        <v>0.4949838546673568</v>
      </c>
      <c r="AH2697" s="84" t="n">
        <v>0.5005654945506889</v>
      </c>
      <c r="AI2697" s="84" t="n">
        <v>0.4695530291231896</v>
      </c>
      <c r="AJ2697" s="84" t="n">
        <v>0.4864355111081871</v>
      </c>
      <c r="AK2697" s="84" t="n">
        <v>0.4772256728778468</v>
      </c>
    </row>
    <row r="2698">
      <c r="A2698" s="84" t="n">
        <v>11</v>
      </c>
      <c r="B2698" s="84" t="n">
        <v>0.4430051813471502</v>
      </c>
      <c r="C2698" s="84" t="n">
        <v>0.4577731045437258</v>
      </c>
      <c r="D2698" s="84" t="n">
        <v>0.4780636892438135</v>
      </c>
      <c r="E2698" s="84" t="n">
        <v>0.4938941655359566</v>
      </c>
      <c r="F2698" s="84" t="n">
        <v>0.4792977893368011</v>
      </c>
      <c r="G2698" s="84" t="n">
        <v>0.5029320455329424</v>
      </c>
      <c r="H2698" s="84" t="n">
        <v>0.461195219123506</v>
      </c>
      <c r="I2698" s="84" t="n">
        <v>0.4847233691164326</v>
      </c>
      <c r="J2698" s="84" t="n">
        <v>0.5064792950526983</v>
      </c>
      <c r="K2698" s="84" t="n">
        <v>0.4618295491938138</v>
      </c>
      <c r="L2698" s="84" t="n">
        <v>0.4724600521954123</v>
      </c>
      <c r="M2698" s="84" t="n">
        <v>0.5167767503302509</v>
      </c>
      <c r="N2698" s="84" t="n">
        <v>0.3546531302876481</v>
      </c>
      <c r="O2698" s="84" t="n">
        <v>0.4538307323401076</v>
      </c>
      <c r="P2698" s="84" t="n">
        <v>0.483355698887494</v>
      </c>
      <c r="Q2698" s="84" t="n">
        <v>0.5448717948717948</v>
      </c>
      <c r="R2698" s="84" t="n">
        <v>0.384651380439869</v>
      </c>
      <c r="S2698" s="84" t="n">
        <v>0.5132897848856853</v>
      </c>
      <c r="T2698" s="84" t="n">
        <v>0.4385863639279071</v>
      </c>
      <c r="U2698" s="84" t="n">
        <v>0.3244026893224781</v>
      </c>
      <c r="V2698" s="84" t="n">
        <v>0.3282759474857567</v>
      </c>
      <c r="W2698" s="84" t="n">
        <v>0.3450779272678832</v>
      </c>
      <c r="X2698" s="84" t="n">
        <v>0.2897933987417419</v>
      </c>
      <c r="Y2698" s="84" t="n">
        <v>0.3197358849532763</v>
      </c>
      <c r="Z2698" s="84" t="n">
        <v>0.5101471635414193</v>
      </c>
      <c r="AA2698" s="84" t="n">
        <v>0.4186283256697093</v>
      </c>
      <c r="AB2698" s="84" t="n">
        <v>0.4199211172895383</v>
      </c>
      <c r="AC2698" s="84" t="n">
        <v>0.2774256895474427</v>
      </c>
      <c r="AD2698" s="84" t="n">
        <v>0.4257264504483292</v>
      </c>
      <c r="AE2698" s="84" t="n">
        <v>0.4470494338304982</v>
      </c>
      <c r="AF2698" s="84" t="n">
        <v>0.4566682338191506</v>
      </c>
      <c r="AG2698" s="84" t="n">
        <v>0.4816731987478124</v>
      </c>
      <c r="AH2698" s="84" t="n">
        <v>0.500873946123792</v>
      </c>
      <c r="AI2698" s="84" t="n">
        <v>0.4560037377355552</v>
      </c>
      <c r="AJ2698" s="84" t="n">
        <v>0.4724214312345113</v>
      </c>
      <c r="AK2698" s="84" t="n">
        <v>0.4756456358287022</v>
      </c>
    </row>
    <row r="2699">
      <c r="A2699" s="84" t="n">
        <v>12</v>
      </c>
      <c r="B2699" s="84" t="n">
        <v>0.4477293508076805</v>
      </c>
      <c r="C2699" s="84" t="n">
        <v>0.4636569050761763</v>
      </c>
      <c r="D2699" s="84" t="n">
        <v>0.4828453120378586</v>
      </c>
      <c r="E2699" s="84" t="n">
        <v>0.4986431478968792</v>
      </c>
      <c r="F2699" s="84" t="n">
        <v>0.4827568270481146</v>
      </c>
      <c r="G2699" s="84" t="n">
        <v>0.5077612969989651</v>
      </c>
      <c r="H2699" s="84" t="n">
        <v>0.4588047808764941</v>
      </c>
      <c r="I2699" s="84" t="n">
        <v>0.4727039177906229</v>
      </c>
      <c r="J2699" s="84" t="n">
        <v>0.5011230778091345</v>
      </c>
      <c r="K2699" s="84" t="n">
        <v>0.4468575189206977</v>
      </c>
      <c r="L2699" s="84" t="n">
        <v>0.4572592829998628</v>
      </c>
      <c r="M2699" s="84" t="n">
        <v>0.5058784676354028</v>
      </c>
      <c r="N2699" s="84" t="n">
        <v>0.4831133671742809</v>
      </c>
      <c r="O2699" s="84" t="n">
        <v>0.4977003813042966</v>
      </c>
      <c r="P2699" s="84" t="n">
        <v>0.5115795852993376</v>
      </c>
      <c r="Q2699" s="84" t="n">
        <v>0.6255020080321286</v>
      </c>
      <c r="R2699" s="84" t="n">
        <v>0.4073935423490874</v>
      </c>
      <c r="S2699" s="84" t="n">
        <v>0.5457258700304088</v>
      </c>
      <c r="T2699" s="84" t="n">
        <v>0.5572445641716374</v>
      </c>
      <c r="U2699" s="84" t="n">
        <v>0.3961306169994555</v>
      </c>
      <c r="V2699" s="84" t="n">
        <v>0.383731731483775</v>
      </c>
      <c r="W2699" s="84" t="n">
        <v>0.4832156653789795</v>
      </c>
      <c r="X2699" s="84" t="n">
        <v>0.3542955461864797</v>
      </c>
      <c r="Y2699" s="84" t="n">
        <v>0.3548486374573331</v>
      </c>
      <c r="Z2699" s="84" t="n">
        <v>0.6349394730595774</v>
      </c>
      <c r="AA2699" s="84" t="n">
        <v>0.5098597671173335</v>
      </c>
      <c r="AB2699" s="84" t="n">
        <v>0.4906569248674511</v>
      </c>
      <c r="AC2699" s="84" t="n">
        <v>0.3884673748103187</v>
      </c>
      <c r="AD2699" s="84" t="n">
        <v>0.4487413424372635</v>
      </c>
      <c r="AE2699" s="84" t="n">
        <v>0.5021200179577991</v>
      </c>
      <c r="AF2699" s="84" t="n">
        <v>0.461683121767748</v>
      </c>
      <c r="AG2699" s="84" t="n">
        <v>0.4873918509206539</v>
      </c>
      <c r="AH2699" s="84" t="n">
        <v>0.5059119884844747</v>
      </c>
      <c r="AI2699" s="84" t="n">
        <v>0.4630119919015731</v>
      </c>
      <c r="AJ2699" s="84" t="n">
        <v>0.4798341996183962</v>
      </c>
      <c r="AK2699" s="84" t="n">
        <v>0.4806581671570229</v>
      </c>
    </row>
    <row r="2700">
      <c r="A2700" s="84" t="n">
        <v>13</v>
      </c>
      <c r="B2700" s="84" t="n">
        <v>0.4402621152087778</v>
      </c>
      <c r="C2700" s="84" t="n">
        <v>0.4492494239244726</v>
      </c>
      <c r="D2700" s="84" t="n">
        <v>0.4788031154490782</v>
      </c>
      <c r="E2700" s="84" t="n">
        <v>0.4867706919945726</v>
      </c>
      <c r="F2700" s="84" t="n">
        <v>0.4677243172951886</v>
      </c>
      <c r="G2700" s="84" t="n">
        <v>0.5021271702886052</v>
      </c>
      <c r="H2700" s="84" t="n">
        <v>0.4545019920318726</v>
      </c>
      <c r="I2700" s="84" t="n">
        <v>0.4706395082117625</v>
      </c>
      <c r="J2700" s="84" t="n">
        <v>0.5088982318723724</v>
      </c>
      <c r="K2700" s="84" t="n">
        <v>0.4491609081934848</v>
      </c>
      <c r="L2700" s="84" t="n">
        <v>0.4595943409184561</v>
      </c>
      <c r="M2700" s="84" t="n">
        <v>0.5164464993394979</v>
      </c>
      <c r="N2700" s="84" t="n">
        <v>0.5952622673434856</v>
      </c>
      <c r="O2700" s="84" t="n">
        <v>0.5494319745273006</v>
      </c>
      <c r="P2700" s="84" t="n">
        <v>0.5416215748236006</v>
      </c>
      <c r="Q2700" s="84" t="n">
        <v>0.7231232622798888</v>
      </c>
      <c r="R2700" s="84" t="n">
        <v>0.4620496022461394</v>
      </c>
      <c r="S2700" s="84" t="n">
        <v>0.6055299020159929</v>
      </c>
      <c r="T2700" s="84" t="n">
        <v>0.6827656981591944</v>
      </c>
      <c r="U2700" s="84" t="n">
        <v>0.5107307005659733</v>
      </c>
      <c r="V2700" s="84" t="n">
        <v>0.4935286103542234</v>
      </c>
      <c r="W2700" s="84" t="n">
        <v>0.6098974290662047</v>
      </c>
      <c r="X2700" s="84" t="n">
        <v>0.4554421634684845</v>
      </c>
      <c r="Y2700" s="84" t="n">
        <v>0.4529405181579094</v>
      </c>
      <c r="Z2700" s="84" t="n">
        <v>0.754450510325184</v>
      </c>
      <c r="AA2700" s="84" t="n">
        <v>0.6184201496122435</v>
      </c>
      <c r="AB2700" s="84" t="n">
        <v>0.6016423121686278</v>
      </c>
      <c r="AC2700" s="84" t="n">
        <v>0.5764527358743194</v>
      </c>
      <c r="AD2700" s="84" t="n">
        <v>0.5243000372790237</v>
      </c>
      <c r="AE2700" s="84" t="n">
        <v>0.6283733226916743</v>
      </c>
      <c r="AF2700" s="84" t="n">
        <v>0.4505563391317975</v>
      </c>
      <c r="AG2700" s="84" t="n">
        <v>0.4729226749488527</v>
      </c>
      <c r="AH2700" s="84" t="n">
        <v>0.5015936664610324</v>
      </c>
      <c r="AI2700" s="84" t="n">
        <v>0.4489954835695375</v>
      </c>
      <c r="AJ2700" s="84" t="n">
        <v>0.4651402504550738</v>
      </c>
      <c r="AK2700" s="84" t="n">
        <v>0.4768442846246049</v>
      </c>
    </row>
    <row r="2701">
      <c r="A2701" s="84" t="n">
        <v>14</v>
      </c>
      <c r="B2701" s="84" t="n">
        <v>0.4491008838768668</v>
      </c>
      <c r="C2701" s="84" t="n">
        <v>0.4506141076981587</v>
      </c>
      <c r="D2701" s="84" t="n">
        <v>0.4930493936705117</v>
      </c>
      <c r="E2701" s="84" t="n">
        <v>0.492876526458616</v>
      </c>
      <c r="F2701" s="84" t="n">
        <v>0.4690507152145644</v>
      </c>
      <c r="G2701" s="84" t="n">
        <v>0.5161549959756236</v>
      </c>
      <c r="H2701" s="84" t="n">
        <v>0.4570517928286854</v>
      </c>
      <c r="I2701" s="84" t="n">
        <v>0.471602899348564</v>
      </c>
      <c r="J2701" s="84" t="n">
        <v>0.5099925128146057</v>
      </c>
      <c r="K2701" s="84" t="n">
        <v>0.4524514642974663</v>
      </c>
      <c r="L2701" s="84" t="n">
        <v>0.4629824641728859</v>
      </c>
      <c r="M2701" s="84" t="n">
        <v>0.518560105680317</v>
      </c>
      <c r="N2701" s="84" t="n">
        <v>0.7192554991539762</v>
      </c>
      <c r="O2701" s="84" t="n">
        <v>0.614312669523173</v>
      </c>
      <c r="P2701" s="84" t="n">
        <v>0.5908402233669537</v>
      </c>
      <c r="Q2701" s="84" t="n">
        <v>0.8212079085573063</v>
      </c>
      <c r="R2701" s="84" t="n">
        <v>0.5295273748245203</v>
      </c>
      <c r="S2701" s="84" t="n">
        <v>0.6522130870593535</v>
      </c>
      <c r="T2701" s="84" t="n">
        <v>0.7694182541209672</v>
      </c>
      <c r="U2701" s="84" t="n">
        <v>0.6173033337975917</v>
      </c>
      <c r="V2701" s="84" t="n">
        <v>0.6084964082239287</v>
      </c>
      <c r="W2701" s="84" t="n">
        <v>0.7259890768615955</v>
      </c>
      <c r="X2701" s="84" t="n">
        <v>0.5567069887177063</v>
      </c>
      <c r="Y2701" s="84" t="n">
        <v>0.5652173913043478</v>
      </c>
      <c r="Z2701" s="84" t="n">
        <v>0.8615594588179443</v>
      </c>
      <c r="AA2701" s="84" t="n">
        <v>0.7203234735662161</v>
      </c>
      <c r="AB2701" s="84" t="n">
        <v>0.706129574550627</v>
      </c>
      <c r="AC2701" s="84" t="n">
        <v>0.744889761670981</v>
      </c>
      <c r="AD2701" s="84" t="n">
        <v>0.6037828398767831</v>
      </c>
      <c r="AE2701" s="84" t="n">
        <v>0.7104803711278493</v>
      </c>
      <c r="AF2701" s="84" t="n">
        <v>0.4555712270803949</v>
      </c>
      <c r="AG2701" s="84" t="n">
        <v>0.4748453252483423</v>
      </c>
      <c r="AH2701" s="84" t="n">
        <v>0.5164507505654945</v>
      </c>
      <c r="AI2701" s="84" t="n">
        <v>0.450241395421274</v>
      </c>
      <c r="AJ2701" s="84" t="n">
        <v>0.4660613636862076</v>
      </c>
      <c r="AK2701" s="84" t="n">
        <v>0.4907921978860193</v>
      </c>
    </row>
    <row r="2702">
      <c r="A2702" s="84" t="n">
        <v>15</v>
      </c>
      <c r="B2702" s="84" t="n">
        <v>0.4425480036574215</v>
      </c>
      <c r="C2702" s="84" t="n">
        <v>0.4468556343542364</v>
      </c>
      <c r="D2702" s="84" t="n">
        <v>0.4848171152518979</v>
      </c>
      <c r="E2702" s="84" t="n">
        <v>0.4901628222523745</v>
      </c>
      <c r="F2702" s="84" t="n">
        <v>0.4674642392717816</v>
      </c>
      <c r="G2702" s="84" t="n">
        <v>0.5102909049097388</v>
      </c>
      <c r="H2702" s="84" t="n">
        <v>0.4584860557768926</v>
      </c>
      <c r="I2702" s="84" t="n">
        <v>0.4843334250848701</v>
      </c>
      <c r="J2702" s="84" t="n">
        <v>0.5126994183032887</v>
      </c>
      <c r="K2702" s="84" t="n">
        <v>0.5134912800263245</v>
      </c>
      <c r="L2702" s="84" t="n">
        <v>0.4843642690353005</v>
      </c>
      <c r="M2702" s="84" t="n">
        <v>0.5227873183619549</v>
      </c>
      <c r="N2702" s="84" t="n">
        <v>0.8290355329949239</v>
      </c>
      <c r="O2702" s="84" t="n">
        <v>0.7030936750658437</v>
      </c>
      <c r="P2702" s="84" t="n">
        <v>0.6568546816155144</v>
      </c>
      <c r="Q2702" s="84" t="n">
        <v>0.9012974976830397</v>
      </c>
      <c r="R2702" s="84" t="n">
        <v>0.632257058181251</v>
      </c>
      <c r="S2702" s="84" t="n">
        <v>0.6956864511769343</v>
      </c>
      <c r="T2702" s="84" t="n">
        <v>0.8339426592264766</v>
      </c>
      <c r="U2702" s="84" t="n">
        <v>0.7220273743653375</v>
      </c>
      <c r="V2702" s="84" t="n">
        <v>0.7199033936091157</v>
      </c>
      <c r="W2702" s="84" t="n">
        <v>0.8334887438390831</v>
      </c>
      <c r="X2702" s="84" t="n">
        <v>0.6869721685908297</v>
      </c>
      <c r="Y2702" s="84" t="n">
        <v>0.68865760170108</v>
      </c>
      <c r="Z2702" s="84" t="n">
        <v>0.9172798480892476</v>
      </c>
      <c r="AA2702" s="84" t="n">
        <v>0.8303136366755883</v>
      </c>
      <c r="AB2702" s="84" t="n">
        <v>0.8051855683434629</v>
      </c>
      <c r="AC2702" s="84" t="n">
        <v>0.8742301169329645</v>
      </c>
      <c r="AD2702" s="84" t="n">
        <v>0.7239193988266917</v>
      </c>
      <c r="AE2702" s="84" t="n">
        <v>0.7835087544270961</v>
      </c>
      <c r="AF2702" s="84" t="n">
        <v>0.4507130543801912</v>
      </c>
      <c r="AG2702" s="84" t="n">
        <v>0.4718134536222239</v>
      </c>
      <c r="AH2702" s="84" t="n">
        <v>0.5085852354513676</v>
      </c>
      <c r="AI2702" s="84" t="n">
        <v>0.4466593988475316</v>
      </c>
      <c r="AJ2702" s="84" t="n">
        <v>0.4624646358313049</v>
      </c>
      <c r="AK2702" s="84" t="n">
        <v>0.4816388798082162</v>
      </c>
    </row>
    <row r="2703">
      <c r="A2703" s="84" t="n">
        <v>16</v>
      </c>
      <c r="B2703" s="84" t="n">
        <v>0.4484913136238951</v>
      </c>
      <c r="C2703" s="84" t="n">
        <v>0.462515939953914</v>
      </c>
      <c r="D2703" s="84" t="n">
        <v>0.4857537217785665</v>
      </c>
      <c r="E2703" s="84" t="n">
        <v>0.5027137042062415</v>
      </c>
      <c r="F2703" s="84" t="n">
        <v>0.4845513654096229</v>
      </c>
      <c r="G2703" s="84" t="n">
        <v>0.5121306197539381</v>
      </c>
      <c r="H2703" s="84" t="n">
        <v>0.4820717131474105</v>
      </c>
      <c r="I2703" s="84" t="n">
        <v>0.5339251307459399</v>
      </c>
      <c r="J2703" s="84" t="n">
        <v>0.5595807176179231</v>
      </c>
      <c r="K2703" s="84" t="n">
        <v>0.6181309641329386</v>
      </c>
      <c r="L2703" s="84" t="n">
        <v>0.5480518291287029</v>
      </c>
      <c r="M2703" s="84" t="n">
        <v>0.5817040951122853</v>
      </c>
      <c r="N2703" s="84" t="n">
        <v>0.9114043993231812</v>
      </c>
      <c r="O2703" s="84" t="n">
        <v>0.8118636738865519</v>
      </c>
      <c r="P2703" s="84" t="n">
        <v>0.7869356304921865</v>
      </c>
      <c r="Q2703" s="84" t="n">
        <v>0.955668829162805</v>
      </c>
      <c r="R2703" s="84" t="n">
        <v>0.7695211355482764</v>
      </c>
      <c r="S2703" s="84" t="n">
        <v>0.8084806847617976</v>
      </c>
      <c r="T2703" s="84" t="n">
        <v>0.9266884741196844</v>
      </c>
      <c r="U2703" s="84" t="n">
        <v>0.8393117157725469</v>
      </c>
      <c r="V2703" s="84" t="n">
        <v>0.8461419370819916</v>
      </c>
      <c r="W2703" s="84" t="n">
        <v>0.9365925136539226</v>
      </c>
      <c r="X2703" s="84" t="n">
        <v>0.8290450109670726</v>
      </c>
      <c r="Y2703" s="84" t="n">
        <v>0.8418107548542331</v>
      </c>
      <c r="Z2703" s="84" t="n">
        <v>0.9350225492523142</v>
      </c>
      <c r="AA2703" s="84" t="n">
        <v>0.9293688376455516</v>
      </c>
      <c r="AB2703" s="84" t="n">
        <v>0.896741238846502</v>
      </c>
      <c r="AC2703" s="84" t="n">
        <v>0.9816120681960189</v>
      </c>
      <c r="AD2703" s="84" t="n">
        <v>0.8841995801204703</v>
      </c>
      <c r="AE2703" s="84" t="n">
        <v>0.894847109293161</v>
      </c>
      <c r="AF2703" s="84" t="n">
        <v>0.4618398370161417</v>
      </c>
      <c r="AG2703" s="84" t="n">
        <v>0.4881806305307008</v>
      </c>
      <c r="AH2703" s="84" t="n">
        <v>0.5095105901706766</v>
      </c>
      <c r="AI2703" s="84" t="n">
        <v>0.4631677308830401</v>
      </c>
      <c r="AJ2703" s="84" t="n">
        <v>0.4797245432813564</v>
      </c>
      <c r="AK2703" s="84" t="n">
        <v>0.4819657840252806</v>
      </c>
    </row>
    <row r="2704">
      <c r="A2704" s="84" t="n">
        <v>17</v>
      </c>
      <c r="B2704" s="84" t="n">
        <v>0.5021334958854008</v>
      </c>
      <c r="C2704" s="84" t="n">
        <v>0.5201458645607285</v>
      </c>
      <c r="D2704" s="84" t="n">
        <v>0.5427388346643006</v>
      </c>
      <c r="E2704" s="84" t="n">
        <v>0.5634328358208954</v>
      </c>
      <c r="F2704" s="84" t="n">
        <v>0.5444733420026008</v>
      </c>
      <c r="G2704" s="84" t="n">
        <v>0.5719788432792916</v>
      </c>
      <c r="H2704" s="84" t="n">
        <v>0.5415139442231078</v>
      </c>
      <c r="I2704" s="84" t="n">
        <v>0.6151940545004128</v>
      </c>
      <c r="J2704" s="84" t="n">
        <v>0.6360651961066637</v>
      </c>
      <c r="K2704" s="84" t="n">
        <v>0.7668641000329056</v>
      </c>
      <c r="L2704" s="84" t="n">
        <v>0.6375165972254019</v>
      </c>
      <c r="M2704" s="84" t="n">
        <v>0.6525099075297226</v>
      </c>
      <c r="N2704" s="84" t="n">
        <v>0.9859221658206431</v>
      </c>
      <c r="O2704" s="84" t="n">
        <v>0.9239946538779039</v>
      </c>
      <c r="P2704" s="84" t="n">
        <v>0.9225574650448032</v>
      </c>
      <c r="Q2704" s="84" t="n">
        <v>0.9925084955205437</v>
      </c>
      <c r="R2704" s="84" t="n">
        <v>0.9134768366869443</v>
      </c>
      <c r="S2704" s="84" t="n">
        <v>0.9466719225137964</v>
      </c>
      <c r="T2704" s="84" t="n">
        <v>0.9666474247963568</v>
      </c>
      <c r="U2704" s="84" t="n">
        <v>0.9349194089568111</v>
      </c>
      <c r="V2704" s="84" t="n">
        <v>0.9688815952439932</v>
      </c>
      <c r="W2704" s="84" t="n">
        <v>0.9905421606500597</v>
      </c>
      <c r="X2704" s="84" t="n">
        <v>0.9451777716484757</v>
      </c>
      <c r="Y2704" s="84" t="n">
        <v>0.9710144927536231</v>
      </c>
      <c r="Z2704" s="84" t="n">
        <v>0.9585212437692855</v>
      </c>
      <c r="AA2704" s="84" t="n">
        <v>0.9964312675863017</v>
      </c>
      <c r="AB2704" s="84" t="n">
        <v>0.9871977240398292</v>
      </c>
      <c r="AC2704" s="84" t="n">
        <v>1</v>
      </c>
      <c r="AD2704" s="84" t="n">
        <v>0.9747876076677064</v>
      </c>
      <c r="AE2704" s="84" t="n">
        <v>0.9814436075223224</v>
      </c>
      <c r="AF2704" s="84" t="n">
        <v>0.5182573264378624</v>
      </c>
      <c r="AG2704" s="84" t="n">
        <v>0.5482264783455348</v>
      </c>
      <c r="AH2704" s="84" t="n">
        <v>0.5690417437795601</v>
      </c>
      <c r="AI2704" s="84" t="n">
        <v>0.5212583709702538</v>
      </c>
      <c r="AJ2704" s="84" t="n">
        <v>0.5396188345724503</v>
      </c>
      <c r="AK2704" s="84" t="n">
        <v>0.5392285060477281</v>
      </c>
    </row>
    <row r="2705">
      <c r="A2705" s="84" t="n">
        <v>18</v>
      </c>
      <c r="B2705" s="84" t="n">
        <v>0.5921975007619628</v>
      </c>
      <c r="C2705" s="84" t="n">
        <v>0.6132351954182419</v>
      </c>
      <c r="D2705" s="84" t="n">
        <v>0.639998028196786</v>
      </c>
      <c r="E2705" s="84" t="n">
        <v>0.6575644504748982</v>
      </c>
      <c r="F2705" s="84" t="n">
        <v>0.6371911573472043</v>
      </c>
      <c r="G2705" s="84" t="n">
        <v>0.6658043003334482</v>
      </c>
      <c r="H2705" s="84" t="n">
        <v>0.6224701195219123</v>
      </c>
      <c r="I2705" s="84" t="n">
        <v>0.715180291769887</v>
      </c>
      <c r="J2705" s="84" t="n">
        <v>0.7255658584346022</v>
      </c>
      <c r="K2705" s="84" t="n">
        <v>0.870187561697927</v>
      </c>
      <c r="L2705" s="84" t="n">
        <v>0.7372830914335424</v>
      </c>
      <c r="M2705" s="84" t="n">
        <v>0.7357992073976219</v>
      </c>
      <c r="N2705" s="84" t="n">
        <v>1</v>
      </c>
      <c r="O2705" s="84" t="n">
        <v>1</v>
      </c>
      <c r="P2705" s="84" t="n">
        <v>1</v>
      </c>
      <c r="Q2705" s="84" t="n">
        <v>1</v>
      </c>
      <c r="R2705" s="84" t="n">
        <v>1</v>
      </c>
      <c r="S2705" s="84" t="n">
        <v>1</v>
      </c>
      <c r="T2705" s="84" t="n">
        <v>1</v>
      </c>
      <c r="U2705" s="84" t="n">
        <v>1</v>
      </c>
      <c r="V2705" s="84" t="n">
        <v>1</v>
      </c>
      <c r="W2705" s="84" t="n">
        <v>1</v>
      </c>
      <c r="X2705" s="84" t="n">
        <v>1</v>
      </c>
      <c r="Y2705" s="84" t="n">
        <v>1</v>
      </c>
      <c r="Z2705" s="84" t="n">
        <v>0.9789342511274625</v>
      </c>
      <c r="AA2705" s="84" t="n">
        <v>1</v>
      </c>
      <c r="AB2705" s="84" t="n">
        <v>1</v>
      </c>
      <c r="AC2705" s="84" t="n">
        <v>0.9746496474158708</v>
      </c>
      <c r="AD2705" s="84" t="n">
        <v>0.9862656228540032</v>
      </c>
      <c r="AE2705" s="84" t="n">
        <v>1</v>
      </c>
      <c r="AF2705" s="84" t="n">
        <v>0.6097790314997649</v>
      </c>
      <c r="AG2705" s="84" t="n">
        <v>0.6444575907712786</v>
      </c>
      <c r="AH2705" s="84" t="n">
        <v>0.6688258276783878</v>
      </c>
      <c r="AI2705" s="84" t="n">
        <v>0.6147017598504907</v>
      </c>
      <c r="AJ2705" s="84" t="n">
        <v>0.6364015176437048</v>
      </c>
      <c r="AK2705" s="84" t="n">
        <v>0.6383894518905959</v>
      </c>
    </row>
    <row r="2706">
      <c r="A2706" s="84" t="n">
        <v>19</v>
      </c>
      <c r="B2706" s="84" t="n">
        <v>0.6886619932947271</v>
      </c>
      <c r="C2706" s="84" t="n">
        <v>0.7170853934092485</v>
      </c>
      <c r="D2706" s="84" t="n">
        <v>0.7416937789608598</v>
      </c>
      <c r="E2706" s="84" t="n">
        <v>0.7632293080054274</v>
      </c>
      <c r="F2706" s="84" t="n">
        <v>0.7435110533159949</v>
      </c>
      <c r="G2706" s="84" t="n">
        <v>0.7661262504311831</v>
      </c>
      <c r="H2706" s="84" t="n">
        <v>0.7051792828685259</v>
      </c>
      <c r="I2706" s="84" t="n">
        <v>0.8038122763556289</v>
      </c>
      <c r="J2706" s="84" t="n">
        <v>0.7999193687726776</v>
      </c>
      <c r="K2706" s="84" t="n">
        <v>0.9085225403093123</v>
      </c>
      <c r="L2706" s="84" t="n">
        <v>0.8091891396914064</v>
      </c>
      <c r="M2706" s="84" t="n">
        <v>0.8001981505944515</v>
      </c>
      <c r="N2706" s="84" t="n">
        <v>0.9396954314720811</v>
      </c>
      <c r="O2706" s="84" t="n">
        <v>0.9833719878926057</v>
      </c>
      <c r="P2706" s="84" t="n">
        <v>0.9671875676377644</v>
      </c>
      <c r="Q2706" s="84" t="n">
        <v>0.9608433734939757</v>
      </c>
      <c r="R2706" s="84" t="n">
        <v>0.9754172515988145</v>
      </c>
      <c r="S2706" s="84" t="n">
        <v>0.9556256335172881</v>
      </c>
      <c r="T2706" s="84" t="n">
        <v>0.995895067667244</v>
      </c>
      <c r="U2706" s="84" t="n">
        <v>0.9671305030451133</v>
      </c>
      <c r="V2706" s="84" t="n">
        <v>0.9149120634134259</v>
      </c>
      <c r="W2706" s="84" t="n">
        <v>0.9521779672305846</v>
      </c>
      <c r="X2706" s="84" t="n">
        <v>0.9482774472332769</v>
      </c>
      <c r="Y2706" s="84" t="n">
        <v>0.9434838565273348</v>
      </c>
      <c r="Z2706" s="84" t="n">
        <v>0.9894374554948967</v>
      </c>
      <c r="AA2706" s="84" t="n">
        <v>0.9621394093290325</v>
      </c>
      <c r="AB2706" s="84" t="n">
        <v>0.9734579076684339</v>
      </c>
      <c r="AC2706" s="84" t="n">
        <v>0.9340355261983397</v>
      </c>
      <c r="AD2706" s="84" t="n">
        <v>0.9899542841446426</v>
      </c>
      <c r="AE2706" s="84" t="n">
        <v>0.9602434279443304</v>
      </c>
      <c r="AF2706" s="84" t="n">
        <v>0.7103902209685001</v>
      </c>
      <c r="AG2706" s="84" t="n">
        <v>0.7524957479849146</v>
      </c>
      <c r="AH2706" s="84" t="n">
        <v>0.7736479539378985</v>
      </c>
      <c r="AI2706" s="84" t="n">
        <v>0.7188911384519546</v>
      </c>
      <c r="AJ2706" s="84" t="n">
        <v>0.744281422023379</v>
      </c>
      <c r="AK2706" s="84" t="n">
        <v>0.7412553121935271</v>
      </c>
    </row>
    <row r="2707">
      <c r="A2707" s="84" t="n">
        <v>20</v>
      </c>
      <c r="B2707" s="84" t="n">
        <v>0.7637915269734836</v>
      </c>
      <c r="C2707" s="84" t="n">
        <v>0.8051857983400078</v>
      </c>
      <c r="D2707" s="84" t="n">
        <v>0.8168194814157548</v>
      </c>
      <c r="E2707" s="84" t="n">
        <v>0.8485413839891451</v>
      </c>
      <c r="F2707" s="84" t="n">
        <v>0.8324057217165149</v>
      </c>
      <c r="G2707" s="84" t="n">
        <v>0.8411521214211796</v>
      </c>
      <c r="H2707" s="84" t="n">
        <v>0.8466932270916336</v>
      </c>
      <c r="I2707" s="84" t="n">
        <v>0.9117579594458208</v>
      </c>
      <c r="J2707" s="84" t="n">
        <v>0.9164890859874446</v>
      </c>
      <c r="K2707" s="84" t="n">
        <v>0.9341888779203688</v>
      </c>
      <c r="L2707" s="84" t="n">
        <v>0.9161210567281721</v>
      </c>
      <c r="M2707" s="84" t="n">
        <v>0.9147291941875825</v>
      </c>
      <c r="N2707" s="84" t="n">
        <v>0.884331641285956</v>
      </c>
      <c r="O2707" s="84" t="n">
        <v>0.9607885530091589</v>
      </c>
      <c r="P2707" s="84" t="n">
        <v>0.9532054889398727</v>
      </c>
      <c r="Q2707" s="84" t="n">
        <v>0.9291010194624653</v>
      </c>
      <c r="R2707" s="84" t="n">
        <v>0.9168928404305099</v>
      </c>
      <c r="S2707" s="84" t="n">
        <v>0.9342831399932426</v>
      </c>
      <c r="T2707" s="84" t="n">
        <v>0.9570264896414598</v>
      </c>
      <c r="U2707" s="84" t="n">
        <v>0.9231061421390495</v>
      </c>
      <c r="V2707" s="84" t="n">
        <v>0.8575055734456281</v>
      </c>
      <c r="W2707" s="84" t="n">
        <v>0.8705874517117356</v>
      </c>
      <c r="X2707" s="84" t="n">
        <v>0.8941644666850546</v>
      </c>
      <c r="Y2707" s="84" t="n">
        <v>0.8865760170107996</v>
      </c>
      <c r="Z2707" s="84" t="n">
        <v>1</v>
      </c>
      <c r="AA2707" s="84" t="n">
        <v>0.9150252785212639</v>
      </c>
      <c r="AB2707" s="84" t="n">
        <v>0.9258373205741626</v>
      </c>
      <c r="AC2707" s="84" t="n">
        <v>0.884584486298313</v>
      </c>
      <c r="AD2707" s="84" t="n">
        <v>1</v>
      </c>
      <c r="AE2707" s="84" t="n">
        <v>0.9751583778121414</v>
      </c>
      <c r="AF2707" s="84" t="n">
        <v>0.7925090111267826</v>
      </c>
      <c r="AG2707" s="84" t="n">
        <v>0.8437476891222364</v>
      </c>
      <c r="AH2707" s="84" t="n">
        <v>0.8512235245733087</v>
      </c>
      <c r="AI2707" s="84" t="n">
        <v>0.8084410527955149</v>
      </c>
      <c r="AJ2707" s="84" t="n">
        <v>0.8366997828804529</v>
      </c>
      <c r="AK2707" s="84" t="n">
        <v>0.8173150266971776</v>
      </c>
    </row>
    <row r="2708">
      <c r="A2708" s="84" t="n">
        <v>21</v>
      </c>
      <c r="B2708" s="84" t="n">
        <v>0.9917708015848827</v>
      </c>
      <c r="C2708" s="84" t="n">
        <v>0.9868900870265555</v>
      </c>
      <c r="D2708" s="84" t="n">
        <v>0.9785566400473232</v>
      </c>
      <c r="E2708" s="84" t="n">
        <v>0.9582767978290367</v>
      </c>
      <c r="F2708" s="84" t="n">
        <v>0.9606241872561768</v>
      </c>
      <c r="G2708" s="84" t="n">
        <v>0.9605611130274806</v>
      </c>
      <c r="H2708" s="84" t="n">
        <v>1</v>
      </c>
      <c r="I2708" s="84" t="n">
        <v>1</v>
      </c>
      <c r="J2708" s="84" t="n">
        <v>1</v>
      </c>
      <c r="K2708" s="84" t="n">
        <v>1</v>
      </c>
      <c r="L2708" s="84" t="n">
        <v>1</v>
      </c>
      <c r="M2708" s="84" t="n">
        <v>1</v>
      </c>
      <c r="N2708" s="84" t="n">
        <v>0.8342470389170898</v>
      </c>
      <c r="O2708" s="84" t="n">
        <v>0.9801879004677856</v>
      </c>
      <c r="P2708" s="84" t="n">
        <v>0.9429461928055062</v>
      </c>
      <c r="Q2708" s="84" t="n">
        <v>0.8817578004324993</v>
      </c>
      <c r="R2708" s="84" t="n">
        <v>0.9172360006239277</v>
      </c>
      <c r="S2708" s="84" t="n">
        <v>0.9771370649847957</v>
      </c>
      <c r="T2708" s="84" t="n">
        <v>0.8932076197806426</v>
      </c>
      <c r="U2708" s="84" t="n">
        <v>0.8790184732650452</v>
      </c>
      <c r="V2708" s="84" t="n">
        <v>0.8092952687639337</v>
      </c>
      <c r="W2708" s="84" t="n">
        <v>0.807113360863194</v>
      </c>
      <c r="X2708" s="84" t="n">
        <v>0.8444383151424407</v>
      </c>
      <c r="Y2708" s="84" t="n">
        <v>0.8414470370992109</v>
      </c>
      <c r="Z2708" s="84" t="n">
        <v>0.9582245430809399</v>
      </c>
      <c r="AA2708" s="84" t="n">
        <v>0.8632214672980576</v>
      </c>
      <c r="AB2708" s="84" t="n">
        <v>0.8488296909349541</v>
      </c>
      <c r="AC2708" s="84" t="n">
        <v>0.8216549138623583</v>
      </c>
      <c r="AD2708" s="84" t="n">
        <v>0.9720603527772869</v>
      </c>
      <c r="AE2708" s="84" t="n">
        <v>0.9665785404299895</v>
      </c>
      <c r="AF2708" s="84" t="n">
        <v>0.9799404482056103</v>
      </c>
      <c r="AG2708" s="84" t="n">
        <v>0.9728610515418178</v>
      </c>
      <c r="AH2708" s="84" t="n">
        <v>0.9714168208924535</v>
      </c>
      <c r="AI2708" s="84" t="n">
        <v>0.9771063697243423</v>
      </c>
      <c r="AJ2708" s="84" t="n">
        <v>0.9838585871877538</v>
      </c>
      <c r="AK2708" s="84" t="n">
        <v>0.9886128364389235</v>
      </c>
    </row>
    <row r="2709">
      <c r="A2709" s="84" t="n">
        <v>22</v>
      </c>
      <c r="B2709" s="84" t="n">
        <v>1</v>
      </c>
      <c r="C2709" s="84" t="n">
        <v>1</v>
      </c>
      <c r="D2709" s="84" t="n">
        <v>1</v>
      </c>
      <c r="E2709" s="84" t="n">
        <v>1</v>
      </c>
      <c r="F2709" s="84" t="n">
        <v>1</v>
      </c>
      <c r="G2709" s="84" t="n">
        <v>1</v>
      </c>
      <c r="H2709" s="84" t="n">
        <v>0.990756972111554</v>
      </c>
      <c r="I2709" s="84" t="n">
        <v>0.9278374162767224</v>
      </c>
      <c r="J2709" s="84" t="n">
        <v>0.9462650463629557</v>
      </c>
      <c r="K2709" s="84" t="n">
        <v>0.9195459032576505</v>
      </c>
      <c r="L2709" s="84" t="n">
        <v>0.9154571677121011</v>
      </c>
      <c r="M2709" s="84" t="n">
        <v>0.9359313077939232</v>
      </c>
      <c r="N2709" s="84" t="n">
        <v>0.6947546531302877</v>
      </c>
      <c r="O2709" s="84" t="n">
        <v>0.8513699437870984</v>
      </c>
      <c r="P2709" s="84" t="n">
        <v>0.8255486775464264</v>
      </c>
      <c r="Q2709" s="84" t="n">
        <v>0.7048965091133765</v>
      </c>
      <c r="R2709" s="84" t="n">
        <v>0.7749805022617378</v>
      </c>
      <c r="S2709" s="84" t="n">
        <v>0.8124788827570673</v>
      </c>
      <c r="T2709" s="84" t="n">
        <v>0.7347828875633378</v>
      </c>
      <c r="U2709" s="84" t="n">
        <v>0.7378290431633725</v>
      </c>
      <c r="V2709" s="84" t="n">
        <v>0.6486252167451079</v>
      </c>
      <c r="W2709" s="84" t="n">
        <v>0.6680431597175969</v>
      </c>
      <c r="X2709" s="84" t="n">
        <v>0.6920288427440008</v>
      </c>
      <c r="Y2709" s="84" t="n">
        <v>0.6574338313468748</v>
      </c>
      <c r="Z2709" s="84" t="n">
        <v>0.8044149062425825</v>
      </c>
      <c r="AA2709" s="84" t="n">
        <v>0.7139981241278337</v>
      </c>
      <c r="AB2709" s="84" t="n">
        <v>0.6927130479762058</v>
      </c>
      <c r="AC2709" s="84" t="n">
        <v>0.682942069088637</v>
      </c>
      <c r="AD2709" s="84" t="n">
        <v>0.8093668452135696</v>
      </c>
      <c r="AE2709" s="84" t="n">
        <v>0.8523469845862222</v>
      </c>
      <c r="AF2709" s="84" t="n">
        <v>1</v>
      </c>
      <c r="AG2709" s="84" t="n">
        <v>1</v>
      </c>
      <c r="AH2709" s="84" t="n">
        <v>1</v>
      </c>
      <c r="AI2709" s="84" t="n">
        <v>1</v>
      </c>
      <c r="AJ2709" s="84" t="n">
        <v>1</v>
      </c>
      <c r="AK2709" s="84" t="n">
        <v>1</v>
      </c>
    </row>
    <row r="2710">
      <c r="A2710" s="84" t="n">
        <v>23</v>
      </c>
      <c r="B2710" s="84" t="n">
        <v>0.90429747028345</v>
      </c>
      <c r="C2710" s="84" t="n">
        <v>0.8759256359202666</v>
      </c>
      <c r="D2710" s="84" t="n">
        <v>0.917233560090703</v>
      </c>
      <c r="E2710" s="84" t="n">
        <v>0.9036635006784259</v>
      </c>
      <c r="F2710" s="84" t="n">
        <v>0.8852275682704811</v>
      </c>
      <c r="G2710" s="84" t="n">
        <v>0.922329538921467</v>
      </c>
      <c r="H2710" s="84" t="n">
        <v>0.8779282868525898</v>
      </c>
      <c r="I2710" s="84" t="n">
        <v>0.7842233232406641</v>
      </c>
      <c r="J2710" s="84" t="n">
        <v>0.8011288371825145</v>
      </c>
      <c r="K2710" s="84" t="n">
        <v>0.7698256005264891</v>
      </c>
      <c r="L2710" s="84" t="n">
        <v>0.7627626940158417</v>
      </c>
      <c r="M2710" s="84" t="n">
        <v>0.789564068692206</v>
      </c>
      <c r="N2710" s="84" t="n">
        <v>0.5179018612521151</v>
      </c>
      <c r="O2710" s="84" t="n">
        <v>0.6613270961908878</v>
      </c>
      <c r="P2710" s="84" t="n">
        <v>0.6815722263105493</v>
      </c>
      <c r="Q2710" s="84" t="n">
        <v>0.5191535372258265</v>
      </c>
      <c r="R2710" s="84" t="n">
        <v>0.5877398221806269</v>
      </c>
      <c r="S2710" s="84" t="n">
        <v>0.6460750084468972</v>
      </c>
      <c r="T2710" s="84" t="n">
        <v>0.5478160477198384</v>
      </c>
      <c r="U2710" s="84" t="n">
        <v>0.5298497068841083</v>
      </c>
      <c r="V2710" s="84" t="n">
        <v>0.4982041119643299</v>
      </c>
      <c r="W2710" s="84" t="n">
        <v>0.5093912348474755</v>
      </c>
      <c r="X2710" s="84" t="n">
        <v>0.4913511170652903</v>
      </c>
      <c r="Y2710" s="84" t="n">
        <v>0.4857590509764422</v>
      </c>
      <c r="Z2710" s="84" t="n">
        <v>0.6155945881794445</v>
      </c>
      <c r="AA2710" s="84" t="n">
        <v>0.5305858669045821</v>
      </c>
      <c r="AB2710" s="84" t="n">
        <v>0.5201086253717832</v>
      </c>
      <c r="AC2710" s="84" t="n">
        <v>0.4605016513433902</v>
      </c>
      <c r="AD2710" s="84" t="n">
        <v>0.623266034885318</v>
      </c>
      <c r="AE2710" s="84" t="n">
        <v>0.6492742056168005</v>
      </c>
      <c r="AF2710" s="84" t="n">
        <v>0.8948440683278481</v>
      </c>
      <c r="AG2710" s="84" t="n">
        <v>0.8729325346939782</v>
      </c>
      <c r="AH2710" s="84" t="n">
        <v>0.9100349578449517</v>
      </c>
      <c r="AI2710" s="84" t="n">
        <v>0.8788350724186266</v>
      </c>
      <c r="AJ2710" s="84" t="n">
        <v>0.8681930828782599</v>
      </c>
      <c r="AK2710" s="84" t="n">
        <v>0.9084668192219679</v>
      </c>
    </row>
    <row r="2711">
      <c r="A2711" s="84" t="n">
        <v>24</v>
      </c>
      <c r="B2711" s="84" t="n">
        <v>0.7656202377323987</v>
      </c>
      <c r="C2711" s="84" t="n">
        <v>0.740329761292199</v>
      </c>
      <c r="D2711" s="84" t="n">
        <v>0.7626441881100265</v>
      </c>
      <c r="E2711" s="84" t="n">
        <v>0.7822252374491181</v>
      </c>
      <c r="F2711" s="84" t="n">
        <v>0.7550065019505852</v>
      </c>
      <c r="G2711" s="84" t="n">
        <v>0.7699781533862249</v>
      </c>
      <c r="H2711" s="84" t="n">
        <v>0.7292430278884463</v>
      </c>
      <c r="I2711" s="84" t="n">
        <v>0.6147123589320121</v>
      </c>
      <c r="J2711" s="84" t="n">
        <v>0.6341070091574037</v>
      </c>
      <c r="K2711" s="84" t="n">
        <v>0.5995393221454427</v>
      </c>
      <c r="L2711" s="84" t="n">
        <v>0.5864200357126506</v>
      </c>
      <c r="M2711" s="84" t="n">
        <v>0.6201453104359311</v>
      </c>
      <c r="N2711" s="84" t="n">
        <v>0.3451099830795262</v>
      </c>
      <c r="O2711" s="84" t="n">
        <v>0.4691418687841502</v>
      </c>
      <c r="P2711" s="84" t="n">
        <v>0.5230942383446603</v>
      </c>
      <c r="Q2711" s="84" t="n">
        <v>0.3732622798887859</v>
      </c>
      <c r="R2711" s="84" t="n">
        <v>0.4158009670878179</v>
      </c>
      <c r="S2711" s="84" t="n">
        <v>0.4861470886361077</v>
      </c>
      <c r="T2711" s="84" t="n">
        <v>0.3711756782759284</v>
      </c>
      <c r="U2711" s="84" t="n">
        <v>0.3447118854379012</v>
      </c>
      <c r="V2711" s="84" t="n">
        <v>0.3303814713896459</v>
      </c>
      <c r="W2711" s="84" t="n">
        <v>0.3513387504995337</v>
      </c>
      <c r="X2711" s="84" t="n">
        <v>0.3220247711362413</v>
      </c>
      <c r="Y2711" s="84" t="n">
        <v>0.3400201443679704</v>
      </c>
      <c r="Z2711" s="84" t="n">
        <v>0.4364467125563731</v>
      </c>
      <c r="AA2711" s="84" t="n">
        <v>0.3654176103218722</v>
      </c>
      <c r="AB2711" s="84" t="n">
        <v>0.3797038665459718</v>
      </c>
      <c r="AC2711" s="84" t="n">
        <v>0.2891189859858966</v>
      </c>
      <c r="AD2711" s="84" t="n">
        <v>0.4507818784703828</v>
      </c>
      <c r="AE2711" s="84" t="n">
        <v>0.4794732378909561</v>
      </c>
      <c r="AF2711" s="84" t="n">
        <v>0.7613226766964426</v>
      </c>
      <c r="AG2711" s="84" t="n">
        <v>0.729916931647317</v>
      </c>
      <c r="AH2711" s="84" t="n">
        <v>0.7495887312358627</v>
      </c>
      <c r="AI2711" s="84" t="n">
        <v>0.7634324871515342</v>
      </c>
      <c r="AJ2711" s="84" t="n">
        <v>0.7410355944470034</v>
      </c>
      <c r="AK2711" s="84" t="n">
        <v>0.745995423340961</v>
      </c>
    </row>
    <row r="2721">
      <c r="A2721" s="84" t="inlineStr">
        <is>
          <t>RefgChg-Res-4pct-Inc-TXV-a-cDXGF-SFm1985-CZ05</t>
        </is>
      </c>
      <c r="B2721" s="83" t="n"/>
      <c r="C2721" s="83" t="n"/>
      <c r="D2721" s="83" t="n">
        <v>2015</v>
      </c>
      <c r="E2721" s="83" t="n"/>
      <c r="F2721" s="120" t="inlineStr">
        <is>
          <t>Source Annual kWh:</t>
        </is>
      </c>
      <c r="G2721" s="205" t="n">
        <v>10126.51699999999</v>
      </c>
      <c r="H2721" s="83" t="inlineStr">
        <is>
          <t>DEER</t>
        </is>
      </c>
      <c r="I2721" s="83" t="n"/>
      <c r="J2721" s="83" t="n"/>
      <c r="K2721" s="83" t="inlineStr">
        <is>
          <t>PDAF</t>
        </is>
      </c>
      <c r="L2721" s="83" t="inlineStr">
        <is>
          <t>Monthly</t>
        </is>
      </c>
      <c r="M2721" s="83" t="n"/>
      <c r="N2721" s="83" t="n"/>
      <c r="O2721" s="83" t="n"/>
      <c r="P2721" s="83" t="n"/>
      <c r="Q2721" s="83" t="n"/>
      <c r="R2721" s="83" t="n"/>
      <c r="S2721" s="83" t="n"/>
      <c r="T2721" s="105" t="n"/>
      <c r="U2721" s="83" t="n"/>
      <c r="V2721" s="83" t="n"/>
      <c r="W2721" s="83" t="n"/>
      <c r="X2721" s="83" t="n"/>
      <c r="Y2721" s="83" t="n"/>
      <c r="Z2721" s="83" t="n"/>
      <c r="AA2721" s="83" t="n"/>
      <c r="AB2721" s="83" t="n"/>
      <c r="AC2721" s="83" t="n"/>
      <c r="AD2721" s="83" t="n"/>
      <c r="AE2721" s="83" t="n"/>
      <c r="AF2721" s="83" t="n"/>
      <c r="AG2721" s="83" t="n"/>
      <c r="AH2721" s="83" t="n"/>
      <c r="AI2721" s="83" t="n"/>
      <c r="AJ2721" s="83" t="n"/>
      <c r="AK2721" s="83" t="n"/>
    </row>
    <row r="2722">
      <c r="A2722" s="106" t="n">
        <v>69</v>
      </c>
      <c r="B2722" s="84" t="inlineStr">
        <is>
          <t>RefgChg-Res-4pct-Inc-TXV-a-20-MM</t>
        </is>
      </c>
      <c r="C2722" s="83" t="n"/>
      <c r="D2722" s="83" t="n"/>
      <c r="E2722" s="83" t="n"/>
      <c r="F2722" s="105" t="inlineStr">
        <is>
          <t>Source Sample Size:</t>
        </is>
      </c>
      <c r="G2722" s="83" t="n">
        <v>0</v>
      </c>
      <c r="H2722" s="83" t="inlineStr">
        <is>
          <t>DEER</t>
        </is>
      </c>
      <c r="I2722" s="83" t="n"/>
      <c r="J2722" s="83" t="n"/>
      <c r="K2722" s="83" t="inlineStr">
        <is>
          <t>WKWE</t>
        </is>
      </c>
      <c r="L2722" s="83" t="inlineStr">
        <is>
          <t>Monthly</t>
        </is>
      </c>
      <c r="M2722" s="83" t="n"/>
      <c r="N2722" s="83" t="inlineStr">
        <is>
          <t>Weekend Peak3</t>
        </is>
      </c>
      <c r="O2722" s="83" t="n"/>
      <c r="P2722" s="83" t="n"/>
      <c r="Q2722" s="83" t="n"/>
      <c r="R2722" s="83" t="n"/>
      <c r="S2722" s="83" t="n"/>
      <c r="T2722" s="83" t="n"/>
      <c r="U2722" s="83" t="n"/>
      <c r="V2722" s="83" t="n"/>
      <c r="W2722" s="83" t="n"/>
      <c r="X2722" s="83" t="n"/>
      <c r="Y2722" s="83" t="n"/>
      <c r="Z2722" s="83" t="n"/>
      <c r="AA2722" s="83" t="n"/>
      <c r="AB2722" s="83" t="n"/>
      <c r="AC2722" s="83" t="n"/>
      <c r="AD2722" s="83" t="n"/>
      <c r="AE2722" s="83" t="n"/>
      <c r="AF2722" s="83" t="n"/>
      <c r="AG2722" s="83" t="n"/>
      <c r="AH2722" s="83" t="n"/>
      <c r="AI2722" s="83" t="n"/>
      <c r="AJ2722" s="83" t="n"/>
      <c r="AK2722" s="83" t="n"/>
    </row>
    <row r="2723">
      <c r="A2723" s="84" t="n"/>
      <c r="B2723" s="84" t="n">
        <v>1</v>
      </c>
      <c r="C2723" s="84" t="inlineStr">
        <is>
          <t>JANUARY</t>
        </is>
      </c>
      <c r="D2723" s="84" t="inlineStr">
        <is>
          <t>JAN</t>
        </is>
      </c>
      <c r="E2723" s="84" t="n">
        <v>2</v>
      </c>
      <c r="F2723" s="84" t="inlineStr">
        <is>
          <t>FEBRUARY</t>
        </is>
      </c>
      <c r="G2723" s="84" t="inlineStr">
        <is>
          <t>FEB</t>
        </is>
      </c>
      <c r="H2723" s="84" t="n">
        <v>3</v>
      </c>
      <c r="I2723" s="84" t="inlineStr">
        <is>
          <t>MARCH</t>
        </is>
      </c>
      <c r="J2723" s="84" t="inlineStr">
        <is>
          <t>MAR</t>
        </is>
      </c>
      <c r="K2723" s="84" t="n">
        <v>4</v>
      </c>
      <c r="L2723" s="84" t="inlineStr">
        <is>
          <t>APRIL</t>
        </is>
      </c>
      <c r="M2723" s="84" t="inlineStr">
        <is>
          <t>APR</t>
        </is>
      </c>
      <c r="N2723" s="84" t="n">
        <v>5</v>
      </c>
      <c r="O2723" s="84" t="inlineStr">
        <is>
          <t>MAY</t>
        </is>
      </c>
      <c r="P2723" s="84" t="inlineStr">
        <is>
          <t>MAY</t>
        </is>
      </c>
      <c r="Q2723" s="84" t="n">
        <v>6</v>
      </c>
      <c r="R2723" s="84" t="inlineStr">
        <is>
          <t>JUNE</t>
        </is>
      </c>
      <c r="S2723" s="84" t="inlineStr">
        <is>
          <t>JUN</t>
        </is>
      </c>
      <c r="T2723" s="84" t="n">
        <v>7</v>
      </c>
      <c r="U2723" s="84" t="inlineStr">
        <is>
          <t>JULY</t>
        </is>
      </c>
      <c r="V2723" s="84" t="inlineStr">
        <is>
          <t>JUL</t>
        </is>
      </c>
      <c r="W2723" s="84" t="n">
        <v>8</v>
      </c>
      <c r="X2723" s="84" t="inlineStr">
        <is>
          <t>AUGUST</t>
        </is>
      </c>
      <c r="Y2723" s="84" t="inlineStr">
        <is>
          <t>AUG</t>
        </is>
      </c>
      <c r="Z2723" s="84" t="n">
        <v>9</v>
      </c>
      <c r="AA2723" s="84" t="inlineStr">
        <is>
          <t>SEPTEMBER</t>
        </is>
      </c>
      <c r="AB2723" s="84" t="inlineStr">
        <is>
          <t>SEP</t>
        </is>
      </c>
      <c r="AC2723" s="84" t="n">
        <v>10</v>
      </c>
      <c r="AD2723" s="84" t="inlineStr">
        <is>
          <t>OCTOBER</t>
        </is>
      </c>
      <c r="AE2723" s="84" t="inlineStr">
        <is>
          <t>OCT</t>
        </is>
      </c>
      <c r="AF2723" s="84" t="n">
        <v>11</v>
      </c>
      <c r="AG2723" s="84" t="inlineStr">
        <is>
          <t>NOVEMBER</t>
        </is>
      </c>
      <c r="AH2723" s="84" t="inlineStr">
        <is>
          <t>NOV</t>
        </is>
      </c>
      <c r="AI2723" s="84" t="n">
        <v>12</v>
      </c>
      <c r="AJ2723" s="84" t="inlineStr">
        <is>
          <t>DECEMBER</t>
        </is>
      </c>
      <c r="AK2723" s="84" t="inlineStr">
        <is>
          <t>DEC</t>
        </is>
      </c>
    </row>
    <row r="2724">
      <c r="A2724" s="83" t="n"/>
      <c r="B2724" s="84" t="n">
        <v>31</v>
      </c>
      <c r="C2724" s="83" t="n"/>
      <c r="D2724" s="83" t="n"/>
      <c r="E2724" s="84" t="n">
        <v>28</v>
      </c>
      <c r="F2724" s="83" t="n"/>
      <c r="G2724" s="83" t="n"/>
      <c r="H2724" s="84" t="n">
        <v>31</v>
      </c>
      <c r="I2724" s="83" t="n"/>
      <c r="J2724" s="83" t="n"/>
      <c r="K2724" s="84" t="n">
        <v>30</v>
      </c>
      <c r="L2724" s="83" t="n"/>
      <c r="M2724" s="83" t="n"/>
      <c r="N2724" s="84" t="n">
        <v>31</v>
      </c>
      <c r="O2724" s="83" t="n"/>
      <c r="P2724" s="83" t="n"/>
      <c r="Q2724" s="84" t="n">
        <v>30</v>
      </c>
      <c r="R2724" s="83" t="n"/>
      <c r="S2724" s="83" t="n"/>
      <c r="T2724" s="84" t="n">
        <v>31</v>
      </c>
      <c r="U2724" s="83" t="n"/>
      <c r="V2724" s="83" t="n"/>
      <c r="W2724" s="84" t="n">
        <v>31</v>
      </c>
      <c r="X2724" s="83" t="n"/>
      <c r="Y2724" s="83" t="n"/>
      <c r="Z2724" s="84" t="n">
        <v>30</v>
      </c>
      <c r="AA2724" s="83" t="n"/>
      <c r="AB2724" s="83" t="n"/>
      <c r="AC2724" s="84" t="n">
        <v>31</v>
      </c>
      <c r="AD2724" s="83" t="n"/>
      <c r="AE2724" s="83" t="n"/>
      <c r="AF2724" s="84" t="n">
        <v>30</v>
      </c>
      <c r="AG2724" s="83" t="n"/>
      <c r="AH2724" s="83" t="n"/>
      <c r="AI2724" s="84" t="n">
        <v>31</v>
      </c>
      <c r="AJ2724" s="83" t="n"/>
      <c r="AK2724" s="83" t="n"/>
    </row>
    <row r="2725">
      <c r="A2725" s="84" t="inlineStr">
        <is>
          <t>RATIOS</t>
        </is>
      </c>
      <c r="B2725" s="84" t="inlineStr">
        <is>
          <t>E.BKDWN</t>
        </is>
      </c>
      <c r="C2725" s="84" t="inlineStr">
        <is>
          <t>PEAK/AVG</t>
        </is>
      </c>
      <c r="D2725" s="84" t="inlineStr">
        <is>
          <t>END/AVG</t>
        </is>
      </c>
      <c r="E2725" s="84" t="inlineStr">
        <is>
          <t>E.BKDWN</t>
        </is>
      </c>
      <c r="F2725" s="84" t="inlineStr">
        <is>
          <t>PEAK/AVG</t>
        </is>
      </c>
      <c r="G2725" s="84" t="inlineStr">
        <is>
          <t>END/AVG</t>
        </is>
      </c>
      <c r="H2725" s="84" t="inlineStr">
        <is>
          <t>E.BKDWN</t>
        </is>
      </c>
      <c r="I2725" s="84" t="inlineStr">
        <is>
          <t>PEAK/AVG</t>
        </is>
      </c>
      <c r="J2725" s="84" t="inlineStr">
        <is>
          <t>END/AVG</t>
        </is>
      </c>
      <c r="K2725" s="84" t="inlineStr">
        <is>
          <t>E.BKDWN</t>
        </is>
      </c>
      <c r="L2725" s="84" t="inlineStr">
        <is>
          <t>PEAK/AVG</t>
        </is>
      </c>
      <c r="M2725" s="84" t="inlineStr">
        <is>
          <t>END/AVG</t>
        </is>
      </c>
      <c r="N2725" s="84" t="inlineStr">
        <is>
          <t>E.BKDWN</t>
        </is>
      </c>
      <c r="O2725" s="84" t="inlineStr">
        <is>
          <t>PEAK/AVG</t>
        </is>
      </c>
      <c r="P2725" s="84" t="inlineStr">
        <is>
          <t>END/AVG</t>
        </is>
      </c>
      <c r="Q2725" s="84" t="inlineStr">
        <is>
          <t>E.BKDWN</t>
        </is>
      </c>
      <c r="R2725" s="84" t="inlineStr">
        <is>
          <t>PEAK/AVG</t>
        </is>
      </c>
      <c r="S2725" s="84" t="inlineStr">
        <is>
          <t>END/AVG</t>
        </is>
      </c>
      <c r="T2725" s="84" t="inlineStr">
        <is>
          <t>E.BKDWN</t>
        </is>
      </c>
      <c r="U2725" s="84" t="inlineStr">
        <is>
          <t>PEAK/AVG</t>
        </is>
      </c>
      <c r="V2725" s="84" t="inlineStr">
        <is>
          <t>END/AVG</t>
        </is>
      </c>
      <c r="W2725" s="84" t="inlineStr">
        <is>
          <t>E.BKDWN</t>
        </is>
      </c>
      <c r="X2725" s="84" t="inlineStr">
        <is>
          <t>PEAK/AVG</t>
        </is>
      </c>
      <c r="Y2725" s="84" t="inlineStr">
        <is>
          <t>END/AVG</t>
        </is>
      </c>
      <c r="Z2725" s="84" t="inlineStr">
        <is>
          <t>E.BKDWN</t>
        </is>
      </c>
      <c r="AA2725" s="84" t="inlineStr">
        <is>
          <t>PEAK/AVG</t>
        </is>
      </c>
      <c r="AB2725" s="84" t="inlineStr">
        <is>
          <t>END/AVG</t>
        </is>
      </c>
      <c r="AC2725" s="84" t="inlineStr">
        <is>
          <t>E.BKDWN</t>
        </is>
      </c>
      <c r="AD2725" s="84" t="inlineStr">
        <is>
          <t>PEAK/AVG</t>
        </is>
      </c>
      <c r="AE2725" s="84" t="inlineStr">
        <is>
          <t>END/AVG</t>
        </is>
      </c>
      <c r="AF2725" s="84" t="inlineStr">
        <is>
          <t>E.BKDWN</t>
        </is>
      </c>
      <c r="AG2725" s="84" t="inlineStr">
        <is>
          <t>PEAK/AVG</t>
        </is>
      </c>
      <c r="AH2725" s="84" t="inlineStr">
        <is>
          <t>END/AVG</t>
        </is>
      </c>
      <c r="AI2725" s="84" t="inlineStr">
        <is>
          <t>E.BKDWN</t>
        </is>
      </c>
      <c r="AJ2725" s="84" t="inlineStr">
        <is>
          <t>PEAK/AVG</t>
        </is>
      </c>
      <c r="AK2725" s="84" t="inlineStr">
        <is>
          <t>END/AVG</t>
        </is>
      </c>
    </row>
    <row r="2726">
      <c r="A2726" s="83" t="n"/>
      <c r="B2726" s="209" t="n">
        <v>0.08809140659224608</v>
      </c>
      <c r="C2726" s="221" t="n">
        <v>1.042296332027197</v>
      </c>
      <c r="D2726" s="210" t="n">
        <v>0.9947826704639314</v>
      </c>
      <c r="E2726" s="209" t="n">
        <v>0.07801866559290861</v>
      </c>
      <c r="F2726" s="221" t="n">
        <v>1.022755944886295</v>
      </c>
      <c r="G2726" s="210" t="n">
        <v>0.9819878902810928</v>
      </c>
      <c r="H2726" s="209" t="n">
        <v>0.08568974936005974</v>
      </c>
      <c r="I2726" s="210" t="n">
        <v>1.051618987399919</v>
      </c>
      <c r="J2726" s="210" t="n">
        <v>0.9947003821727189</v>
      </c>
      <c r="K2726" s="209" t="n">
        <v>0.08304847137174902</v>
      </c>
      <c r="L2726" s="210" t="n">
        <v>1.038331593611851</v>
      </c>
      <c r="M2726" s="210" t="n">
        <v>0.9935363278120778</v>
      </c>
      <c r="N2726" s="209" t="n">
        <v>0.08339353954700263</v>
      </c>
      <c r="O2726" s="210" t="n">
        <v>1.15114742368154</v>
      </c>
      <c r="P2726" s="210" t="n">
        <v>0.9829783166694213</v>
      </c>
      <c r="Q2726" s="209" t="n">
        <v>0.07844476614102711</v>
      </c>
      <c r="R2726" s="210" t="n">
        <v>1.027680309211152</v>
      </c>
      <c r="S2726" s="210" t="n">
        <v>1.00378681132873</v>
      </c>
      <c r="T2726" s="209" t="n">
        <v>0.08251176243166854</v>
      </c>
      <c r="U2726" s="210" t="n">
        <v>1.26533573501451</v>
      </c>
      <c r="V2726" s="210" t="n">
        <v>1.036287901531072</v>
      </c>
      <c r="W2726" s="209" t="n">
        <v>0.08102402996377288</v>
      </c>
      <c r="X2726" s="210" t="n">
        <v>1.017930340751917</v>
      </c>
      <c r="Y2726" s="210" t="n">
        <v>0.9946473029045644</v>
      </c>
      <c r="Z2726" s="209" t="n">
        <v>0.08211034654897471</v>
      </c>
      <c r="AA2726" s="210" t="n">
        <v>1.271643928620889</v>
      </c>
      <c r="AB2726" s="210" t="n">
        <v>0.9469706437698655</v>
      </c>
      <c r="AC2726" s="209" t="n">
        <v>0.08667655443854017</v>
      </c>
      <c r="AD2726" s="210" t="n">
        <v>1.310811895662608</v>
      </c>
      <c r="AE2726" s="210" t="n">
        <v>0.9546444589510066</v>
      </c>
      <c r="AF2726" s="209" t="n">
        <v>0.08324067542153771</v>
      </c>
      <c r="AG2726" s="210" t="n">
        <v>1.045565233430703</v>
      </c>
      <c r="AH2726" s="210" t="n">
        <v>0.9898391178885796</v>
      </c>
      <c r="AI2726" s="209" t="n">
        <v>0.08775003259051266</v>
      </c>
      <c r="AJ2726" s="221" t="n">
        <v>1.040429277754936</v>
      </c>
      <c r="AK2726" s="210" t="n">
        <v>0.9914885915992846</v>
      </c>
      <c r="AM2726">
        <f>A2721</f>
        <v/>
      </c>
      <c r="AN2726" s="206">
        <f>1/($B2726*(1/$B2724)*(1/(5/7+2/7*$D2726))*$B2736/SUM($B2728:$B2751))</f>
        <v/>
      </c>
      <c r="AO2726" s="206">
        <f>1/(B2726*(1/B2724)*(1/(5/7+2/7*D2726)))</f>
        <v/>
      </c>
      <c r="AP2726" s="206" t="n"/>
      <c r="AR2726" s="211">
        <f>CHOOSE(AV$3,C2726,F2726,I2726,L2726,O2726,R2726,U2726,X2726,AA2726,AD2726,AG2726,AJ2726)</f>
        <v/>
      </c>
      <c r="AS2726" s="207" t="n"/>
      <c r="AT2726" s="207" t="n"/>
      <c r="AV2726" s="116">
        <f>AN2726/AR2726</f>
        <v/>
      </c>
      <c r="AW2726" s="208">
        <f>AO2726/AR2726</f>
        <v/>
      </c>
      <c r="AX2726" s="206" t="n"/>
    </row>
    <row r="2727">
      <c r="A2727" s="84" t="inlineStr">
        <is>
          <t>HOUR</t>
        </is>
      </c>
      <c r="B2727" s="84" t="inlineStr">
        <is>
          <t>PEAK</t>
        </is>
      </c>
      <c r="C2727" s="84" t="inlineStr">
        <is>
          <t>AVG</t>
        </is>
      </c>
      <c r="D2727" s="84" t="inlineStr">
        <is>
          <t>END</t>
        </is>
      </c>
      <c r="E2727" s="84" t="inlineStr">
        <is>
          <t>PEAK</t>
        </is>
      </c>
      <c r="F2727" s="84" t="inlineStr">
        <is>
          <t>AVG</t>
        </is>
      </c>
      <c r="G2727" s="84" t="inlineStr">
        <is>
          <t>END</t>
        </is>
      </c>
      <c r="H2727" s="84" t="inlineStr">
        <is>
          <t>PEAK</t>
        </is>
      </c>
      <c r="I2727" s="84" t="inlineStr">
        <is>
          <t>AVG</t>
        </is>
      </c>
      <c r="J2727" s="84" t="inlineStr">
        <is>
          <t>END</t>
        </is>
      </c>
      <c r="K2727" s="84" t="inlineStr">
        <is>
          <t>PEAK</t>
        </is>
      </c>
      <c r="L2727" s="84" t="inlineStr">
        <is>
          <t>AVG</t>
        </is>
      </c>
      <c r="M2727" s="84" t="inlineStr">
        <is>
          <t>END</t>
        </is>
      </c>
      <c r="N2727" s="84" t="inlineStr">
        <is>
          <t>PEAK</t>
        </is>
      </c>
      <c r="O2727" s="84" t="inlineStr">
        <is>
          <t>AVG</t>
        </is>
      </c>
      <c r="P2727" s="84" t="inlineStr">
        <is>
          <t>END</t>
        </is>
      </c>
      <c r="Q2727" s="84" t="inlineStr">
        <is>
          <t>PEAK</t>
        </is>
      </c>
      <c r="R2727" s="84" t="inlineStr">
        <is>
          <t>AVG</t>
        </is>
      </c>
      <c r="S2727" s="84" t="inlineStr">
        <is>
          <t>END</t>
        </is>
      </c>
      <c r="T2727" s="84" t="inlineStr">
        <is>
          <t>PEAK</t>
        </is>
      </c>
      <c r="U2727" s="84" t="inlineStr">
        <is>
          <t>AVG</t>
        </is>
      </c>
      <c r="V2727" s="84" t="inlineStr">
        <is>
          <t>END</t>
        </is>
      </c>
      <c r="W2727" s="84" t="inlineStr">
        <is>
          <t>PEAK</t>
        </is>
      </c>
      <c r="X2727" s="84" t="inlineStr">
        <is>
          <t>AVG</t>
        </is>
      </c>
      <c r="Y2727" s="84" t="inlineStr">
        <is>
          <t>END</t>
        </is>
      </c>
      <c r="Z2727" s="84" t="inlineStr">
        <is>
          <t>PEAK</t>
        </is>
      </c>
      <c r="AA2727" s="84" t="inlineStr">
        <is>
          <t>AVG</t>
        </is>
      </c>
      <c r="AB2727" s="84" t="inlineStr">
        <is>
          <t>END</t>
        </is>
      </c>
      <c r="AC2727" s="84" t="inlineStr">
        <is>
          <t>PEAK</t>
        </is>
      </c>
      <c r="AD2727" s="84" t="inlineStr">
        <is>
          <t>AVG</t>
        </is>
      </c>
      <c r="AE2727" s="84" t="inlineStr">
        <is>
          <t>END</t>
        </is>
      </c>
      <c r="AF2727" s="84" t="inlineStr">
        <is>
          <t>PEAK</t>
        </is>
      </c>
      <c r="AG2727" s="84" t="inlineStr">
        <is>
          <t>AVG</t>
        </is>
      </c>
      <c r="AH2727" s="84" t="inlineStr">
        <is>
          <t>END</t>
        </is>
      </c>
      <c r="AI2727" s="84" t="inlineStr">
        <is>
          <t>PEAK</t>
        </is>
      </c>
      <c r="AJ2727" s="84" t="inlineStr">
        <is>
          <t>AVG</t>
        </is>
      </c>
      <c r="AK2727" s="84" t="inlineStr">
        <is>
          <t>END</t>
        </is>
      </c>
    </row>
    <row r="2728">
      <c r="A2728" s="84" t="n">
        <v>1</v>
      </c>
      <c r="B2728" s="84" t="n">
        <v>0.5239384198951107</v>
      </c>
      <c r="C2728" s="84" t="n">
        <v>0.5056884585112218</v>
      </c>
      <c r="D2728" s="84" t="n">
        <v>0.5596968112911657</v>
      </c>
      <c r="E2728" s="84" t="n">
        <v>0.5101834707961622</v>
      </c>
      <c r="F2728" s="84" t="n">
        <v>0.5097825798401868</v>
      </c>
      <c r="G2728" s="84" t="n">
        <v>0.5678427242408286</v>
      </c>
      <c r="H2728" s="84" t="n">
        <v>0.5401004676944398</v>
      </c>
      <c r="I2728" s="84" t="n">
        <v>0.4466795585322139</v>
      </c>
      <c r="J2728" s="84" t="n">
        <v>0.5045640163343742</v>
      </c>
      <c r="K2728" s="84" t="n">
        <v>0.4601442899876826</v>
      </c>
      <c r="L2728" s="84" t="n">
        <v>0.4282101581149112</v>
      </c>
      <c r="M2728" s="84" t="n">
        <v>0.4851170342308211</v>
      </c>
      <c r="N2728" s="84" t="n">
        <v>0.4421088320054247</v>
      </c>
      <c r="O2728" s="84" t="n">
        <v>0.428389146398625</v>
      </c>
      <c r="P2728" s="84" t="n">
        <v>0.4870533273694151</v>
      </c>
      <c r="Q2728" s="84" t="n">
        <v>0.4563470808784146</v>
      </c>
      <c r="R2728" s="84" t="n">
        <v>0.4354126679462572</v>
      </c>
      <c r="S2728" s="84" t="n">
        <v>0.4906009879253567</v>
      </c>
      <c r="T2728" s="84" t="n">
        <v>0.3155875299760192</v>
      </c>
      <c r="U2728" s="84" t="n">
        <v>0.4343894641408599</v>
      </c>
      <c r="V2728" s="84" t="n">
        <v>0.4906877662811929</v>
      </c>
      <c r="W2728" s="84" t="n">
        <v>0.429911412193851</v>
      </c>
      <c r="X2728" s="84" t="n">
        <v>0.4304652201976067</v>
      </c>
      <c r="Y2728" s="84" t="n">
        <v>0.4864131908661929</v>
      </c>
      <c r="Z2728" s="84" t="n">
        <v>0.2747568523430593</v>
      </c>
      <c r="AA2728" s="84" t="n">
        <v>0.4219115354637568</v>
      </c>
      <c r="AB2728" s="84" t="n">
        <v>0.4812700677845166</v>
      </c>
      <c r="AC2728" s="84" t="n">
        <v>0.2935294793701873</v>
      </c>
      <c r="AD2728" s="84" t="n">
        <v>0.415531085111264</v>
      </c>
      <c r="AE2728" s="84" t="n">
        <v>0.4744393043274581</v>
      </c>
      <c r="AF2728" s="84" t="n">
        <v>0.5120401337792643</v>
      </c>
      <c r="AG2728" s="84" t="n">
        <v>0.5090822419589541</v>
      </c>
      <c r="AH2728" s="84" t="n">
        <v>0.5620521939229119</v>
      </c>
      <c r="AI2728" s="84" t="n">
        <v>0.5210447512893031</v>
      </c>
      <c r="AJ2728" s="84" t="n">
        <v>0.5046286865394628</v>
      </c>
      <c r="AK2728" s="84" t="n">
        <v>0.5571511291256513</v>
      </c>
    </row>
    <row r="2729">
      <c r="A2729" s="84" t="n">
        <v>2</v>
      </c>
      <c r="B2729" s="84" t="n">
        <v>0.4476399932329555</v>
      </c>
      <c r="C2729" s="84" t="n">
        <v>0.4143630596035967</v>
      </c>
      <c r="D2729" s="84" t="n">
        <v>0.4755880815473078</v>
      </c>
      <c r="E2729" s="84" t="n">
        <v>0.4105369466419795</v>
      </c>
      <c r="F2729" s="84" t="n">
        <v>0.4122487987469803</v>
      </c>
      <c r="G2729" s="84" t="n">
        <v>0.4724123807852088</v>
      </c>
      <c r="H2729" s="84" t="n">
        <v>0.4488134418846353</v>
      </c>
      <c r="I2729" s="84" t="n">
        <v>0.3901754551457408</v>
      </c>
      <c r="J2729" s="84" t="n">
        <v>0.4354431900072063</v>
      </c>
      <c r="K2729" s="84" t="n">
        <v>0.4319901460496217</v>
      </c>
      <c r="L2729" s="84" t="n">
        <v>0.393089267566354</v>
      </c>
      <c r="M2729" s="84" t="n">
        <v>0.4251116222432688</v>
      </c>
      <c r="N2729" s="84" t="n">
        <v>0.3831157823359891</v>
      </c>
      <c r="O2729" s="84" t="n">
        <v>0.3791469194312796</v>
      </c>
      <c r="P2729" s="84" t="n">
        <v>0.4187664628994583</v>
      </c>
      <c r="Q2729" s="84" t="n">
        <v>0.4043920728441349</v>
      </c>
      <c r="R2729" s="84" t="n">
        <v>0.386084452975048</v>
      </c>
      <c r="S2729" s="84" t="n">
        <v>0.4215148188803512</v>
      </c>
      <c r="T2729" s="84" t="n">
        <v>0.2737410071942447</v>
      </c>
      <c r="U2729" s="84" t="n">
        <v>0.3852650665648709</v>
      </c>
      <c r="V2729" s="84" t="n">
        <v>0.4222154595252587</v>
      </c>
      <c r="W2729" s="84" t="n">
        <v>0.3814486711829079</v>
      </c>
      <c r="X2729" s="84" t="n">
        <v>0.3821309766148651</v>
      </c>
      <c r="Y2729" s="84" t="n">
        <v>0.418940174648804</v>
      </c>
      <c r="Z2729" s="84" t="n">
        <v>0.2443633952254642</v>
      </c>
      <c r="AA2729" s="84" t="n">
        <v>0.3753409976617302</v>
      </c>
      <c r="AB2729" s="84" t="n">
        <v>0.4150315138542038</v>
      </c>
      <c r="AC2729" s="84" t="n">
        <v>0.2587058958740374</v>
      </c>
      <c r="AD2729" s="84" t="n">
        <v>0.3695342968570773</v>
      </c>
      <c r="AE2729" s="84" t="n">
        <v>0.4092053639398021</v>
      </c>
      <c r="AF2729" s="84" t="n">
        <v>0.4230769230769231</v>
      </c>
      <c r="AG2729" s="84" t="n">
        <v>0.4126147824777961</v>
      </c>
      <c r="AH2729" s="84" t="n">
        <v>0.4729878144448513</v>
      </c>
      <c r="AI2729" s="84" t="n">
        <v>0.447512893029446</v>
      </c>
      <c r="AJ2729" s="84" t="n">
        <v>0.4151332020551822</v>
      </c>
      <c r="AK2729" s="84" t="n">
        <v>0.4705848291835552</v>
      </c>
    </row>
    <row r="2730">
      <c r="A2730" s="84" t="n">
        <v>3</v>
      </c>
      <c r="B2730" s="84" t="n">
        <v>0.4173574691253595</v>
      </c>
      <c r="C2730" s="84" t="n">
        <v>0.3845970377083979</v>
      </c>
      <c r="D2730" s="84" t="n">
        <v>0.4316779926816517</v>
      </c>
      <c r="E2730" s="84" t="n">
        <v>0.3790607641811142</v>
      </c>
      <c r="F2730" s="84" t="n">
        <v>0.3782951498579734</v>
      </c>
      <c r="G2730" s="84" t="n">
        <v>0.4163594874495349</v>
      </c>
      <c r="H2730" s="84" t="n">
        <v>0.4167677117616491</v>
      </c>
      <c r="I2730" s="84" t="n">
        <v>0.3728421846995565</v>
      </c>
      <c r="J2730" s="84" t="n">
        <v>0.4140043238049483</v>
      </c>
      <c r="K2730" s="84" t="n">
        <v>0.4288228048565899</v>
      </c>
      <c r="L2730" s="84" t="n">
        <v>0.3863770650658221</v>
      </c>
      <c r="M2730" s="84" t="n">
        <v>0.4105669056961169</v>
      </c>
      <c r="N2730" s="84" t="n">
        <v>0.3692151212069842</v>
      </c>
      <c r="O2730" s="84" t="n">
        <v>0.3587573563876882</v>
      </c>
      <c r="P2730" s="84" t="n">
        <v>0.4022662889518414</v>
      </c>
      <c r="Q2730" s="84" t="n">
        <v>0.3868951972861989</v>
      </c>
      <c r="R2730" s="84" t="n">
        <v>0.3649952015355085</v>
      </c>
      <c r="S2730" s="84" t="n">
        <v>0.4032656421514819</v>
      </c>
      <c r="T2730" s="84" t="n">
        <v>0.2607913669064749</v>
      </c>
      <c r="U2730" s="84" t="n">
        <v>0.3644605621033545</v>
      </c>
      <c r="V2730" s="84" t="n">
        <v>0.4037127206329884</v>
      </c>
      <c r="W2730" s="84" t="n">
        <v>0.360257078339413</v>
      </c>
      <c r="X2730" s="84" t="n">
        <v>0.3608559654436224</v>
      </c>
      <c r="Y2730" s="84" t="n">
        <v>0.3971361935238922</v>
      </c>
      <c r="Z2730" s="84" t="n">
        <v>0.2305481874447391</v>
      </c>
      <c r="AA2730" s="84" t="n">
        <v>0.3540042868277473</v>
      </c>
      <c r="AB2730" s="84" t="n">
        <v>0.3889285289570698</v>
      </c>
      <c r="AC2730" s="84" t="n">
        <v>0.2420411446960119</v>
      </c>
      <c r="AD2730" s="84" t="n">
        <v>0.3481532461573755</v>
      </c>
      <c r="AE2730" s="84" t="n">
        <v>0.3784622591790128</v>
      </c>
      <c r="AF2730" s="84" t="n">
        <v>0.3864548494983278</v>
      </c>
      <c r="AG2730" s="84" t="n">
        <v>0.3731496813688594</v>
      </c>
      <c r="AH2730" s="84" t="n">
        <v>0.4211599811725328</v>
      </c>
      <c r="AI2730" s="84" t="n">
        <v>0.4283813009482617</v>
      </c>
      <c r="AJ2730" s="84" t="n">
        <v>0.3817025418166181</v>
      </c>
      <c r="AK2730" s="84" t="n">
        <v>0.4187608569774173</v>
      </c>
    </row>
    <row r="2731">
      <c r="A2731" s="84" t="n">
        <v>4</v>
      </c>
      <c r="B2731" s="84" t="n">
        <v>0.4072069023853832</v>
      </c>
      <c r="C2731" s="84" t="n">
        <v>0.3787058458749731</v>
      </c>
      <c r="D2731" s="84" t="n">
        <v>0.4158389963408258</v>
      </c>
      <c r="E2731" s="84" t="n">
        <v>0.3755260057229422</v>
      </c>
      <c r="F2731" s="84" t="n">
        <v>0.3714460166184395</v>
      </c>
      <c r="G2731" s="84" t="n">
        <v>0.3985138376923527</v>
      </c>
      <c r="H2731" s="84" t="n">
        <v>0.4087995842716093</v>
      </c>
      <c r="I2731" s="84" t="n">
        <v>0.371309310442411</v>
      </c>
      <c r="J2731" s="84" t="n">
        <v>0.4014532788854192</v>
      </c>
      <c r="K2731" s="84" t="n">
        <v>0.4247756466654937</v>
      </c>
      <c r="L2731" s="84" t="n">
        <v>0.3859043747488832</v>
      </c>
      <c r="M2731" s="84" t="n">
        <v>0.3916249492626167</v>
      </c>
      <c r="N2731" s="84" t="n">
        <v>0.3551449398203085</v>
      </c>
      <c r="O2731" s="84" t="n">
        <v>0.3495651268163116</v>
      </c>
      <c r="P2731" s="84" t="n">
        <v>0.3781621191789673</v>
      </c>
      <c r="Q2731" s="84" t="n">
        <v>0.3690412426352437</v>
      </c>
      <c r="R2731" s="84" t="n">
        <v>0.350503838771593</v>
      </c>
      <c r="S2731" s="84" t="n">
        <v>0.3727360043907794</v>
      </c>
      <c r="T2731" s="84" t="n">
        <v>0.2443645083932854</v>
      </c>
      <c r="U2731" s="84" t="n">
        <v>0.3495729350574986</v>
      </c>
      <c r="V2731" s="84" t="n">
        <v>0.3737674984783933</v>
      </c>
      <c r="W2731" s="84" t="n">
        <v>0.3465346534653466</v>
      </c>
      <c r="X2731" s="84" t="n">
        <v>0.3473015242540093</v>
      </c>
      <c r="Y2731" s="84" t="n">
        <v>0.3681184574496935</v>
      </c>
      <c r="Z2731" s="84" t="n">
        <v>0.2230327144120247</v>
      </c>
      <c r="AA2731" s="84" t="n">
        <v>0.3423860093530787</v>
      </c>
      <c r="AB2731" s="84" t="n">
        <v>0.3612201212986086</v>
      </c>
      <c r="AC2731" s="84" t="n">
        <v>0.2320422939891966</v>
      </c>
      <c r="AD2731" s="84" t="n">
        <v>0.3387933012158753</v>
      </c>
      <c r="AE2731" s="84" t="n">
        <v>0.3519939099373426</v>
      </c>
      <c r="AF2731" s="84" t="n">
        <v>0.3784280936454849</v>
      </c>
      <c r="AG2731" s="84" t="n">
        <v>0.3580711525917006</v>
      </c>
      <c r="AH2731" s="84" t="n">
        <v>0.3959520945557241</v>
      </c>
      <c r="AI2731" s="84" t="n">
        <v>0.418898685742805</v>
      </c>
      <c r="AJ2731" s="84" t="n">
        <v>0.3699327765328989</v>
      </c>
      <c r="AK2731" s="84" t="n">
        <v>0.3951939779965257</v>
      </c>
    </row>
    <row r="2732">
      <c r="A2732" s="84" t="n">
        <v>5</v>
      </c>
      <c r="B2732" s="84" t="n">
        <v>0.4036542040263914</v>
      </c>
      <c r="C2732" s="84" t="n">
        <v>0.3848593984783075</v>
      </c>
      <c r="D2732" s="84" t="n">
        <v>0.4052273915316257</v>
      </c>
      <c r="E2732" s="84" t="n">
        <v>0.3772092240363574</v>
      </c>
      <c r="F2732" s="84" t="n">
        <v>0.3739679842841594</v>
      </c>
      <c r="G2732" s="84" t="n">
        <v>0.3814288221871161</v>
      </c>
      <c r="H2732" s="84" t="n">
        <v>0.4074138229689936</v>
      </c>
      <c r="I2732" s="84" t="n">
        <v>0.4082162060182999</v>
      </c>
      <c r="J2732" s="84" t="n">
        <v>0.42853711265914</v>
      </c>
      <c r="K2732" s="84" t="n">
        <v>0.469822276966391</v>
      </c>
      <c r="L2732" s="84" t="n">
        <v>0.4327243506416772</v>
      </c>
      <c r="M2732" s="84" t="n">
        <v>0.4257881206873224</v>
      </c>
      <c r="N2732" s="84" t="n">
        <v>0.3883709103237837</v>
      </c>
      <c r="O2732" s="84" t="n">
        <v>0.3952398312587886</v>
      </c>
      <c r="P2732" s="84" t="n">
        <v>0.4059440385666717</v>
      </c>
      <c r="Q2732" s="84" t="n">
        <v>0.4047491519371541</v>
      </c>
      <c r="R2732" s="84" t="n">
        <v>0.3923224568138196</v>
      </c>
      <c r="S2732" s="84" t="n">
        <v>0.3950329308452249</v>
      </c>
      <c r="T2732" s="84" t="n">
        <v>0.2637889688249401</v>
      </c>
      <c r="U2732" s="84" t="n">
        <v>0.3907047764470106</v>
      </c>
      <c r="V2732" s="84" t="n">
        <v>0.3967741935483872</v>
      </c>
      <c r="W2732" s="84" t="n">
        <v>0.3863123154420706</v>
      </c>
      <c r="X2732" s="84" t="n">
        <v>0.3871207983714811</v>
      </c>
      <c r="Y2732" s="84" t="n">
        <v>0.3933394803926885</v>
      </c>
      <c r="Z2732" s="84" t="n">
        <v>0.2475685234305924</v>
      </c>
      <c r="AA2732" s="84" t="n">
        <v>0.380480319563523</v>
      </c>
      <c r="AB2732" s="84" t="n">
        <v>0.3888690688547984</v>
      </c>
      <c r="AC2732" s="84" t="n">
        <v>0.2556028042753706</v>
      </c>
      <c r="AD2732" s="84" t="n">
        <v>0.376347786189493</v>
      </c>
      <c r="AE2732" s="84" t="n">
        <v>0.3823856649294373</v>
      </c>
      <c r="AF2732" s="84" t="n">
        <v>0.3790969899665552</v>
      </c>
      <c r="AG2732" s="84" t="n">
        <v>0.3563901851573084</v>
      </c>
      <c r="AH2732" s="84" t="n">
        <v>0.3804194341300142</v>
      </c>
      <c r="AI2732" s="84" t="n">
        <v>0.4233904508401265</v>
      </c>
      <c r="AJ2732" s="84" t="n">
        <v>0.3731468278219146</v>
      </c>
      <c r="AK2732" s="84" t="n">
        <v>0.3801968731905036</v>
      </c>
    </row>
    <row r="2733">
      <c r="A2733" s="84" t="n">
        <v>6</v>
      </c>
      <c r="B2733" s="84" t="n">
        <v>0.4425647098629674</v>
      </c>
      <c r="C2733" s="84" t="n">
        <v>0.4292699215302787</v>
      </c>
      <c r="D2733" s="84" t="n">
        <v>0.4484056455828541</v>
      </c>
      <c r="E2733" s="84" t="n">
        <v>0.4282107389328396</v>
      </c>
      <c r="F2733" s="84" t="n">
        <v>0.4205580185298256</v>
      </c>
      <c r="G2733" s="84" t="n">
        <v>0.4217424375402259</v>
      </c>
      <c r="H2733" s="84" t="n">
        <v>0.4531439459553092</v>
      </c>
      <c r="I2733" s="84" t="n">
        <v>0.4706631449863219</v>
      </c>
      <c r="J2733" s="84" t="n">
        <v>0.487328849387461</v>
      </c>
      <c r="K2733" s="84" t="n">
        <v>0.5356325884216084</v>
      </c>
      <c r="L2733" s="84" t="n">
        <v>0.501075370471036</v>
      </c>
      <c r="M2733" s="84" t="n">
        <v>0.4874847787850087</v>
      </c>
      <c r="N2733" s="84" t="n">
        <v>0.4522800474656722</v>
      </c>
      <c r="O2733" s="84" t="n">
        <v>0.467814176344982</v>
      </c>
      <c r="P2733" s="84" t="n">
        <v>0.4677699915511159</v>
      </c>
      <c r="Q2733" s="84" t="n">
        <v>0.4731297982503125</v>
      </c>
      <c r="R2733" s="84" t="n">
        <v>0.4669145873320537</v>
      </c>
      <c r="S2733" s="84" t="n">
        <v>0.4558863885839737</v>
      </c>
      <c r="T2733" s="84" t="n">
        <v>0.307074340527578</v>
      </c>
      <c r="U2733" s="84" t="n">
        <v>0.4647850360261489</v>
      </c>
      <c r="V2733" s="84" t="n">
        <v>0.4568472306755934</v>
      </c>
      <c r="W2733" s="84" t="n">
        <v>0.4578773666840369</v>
      </c>
      <c r="X2733" s="84" t="n">
        <v>0.458641576882975</v>
      </c>
      <c r="Y2733" s="84" t="n">
        <v>0.4513749525410858</v>
      </c>
      <c r="Z2733" s="84" t="n">
        <v>0.2913351016799293</v>
      </c>
      <c r="AA2733" s="84" t="n">
        <v>0.4479247856586125</v>
      </c>
      <c r="AB2733" s="84" t="n">
        <v>0.4444048043762635</v>
      </c>
      <c r="AC2733" s="84" t="n">
        <v>0.2962877830134467</v>
      </c>
      <c r="AD2733" s="84" t="n">
        <v>0.4403532920394585</v>
      </c>
      <c r="AE2733" s="84" t="n">
        <v>0.4354394800023423</v>
      </c>
      <c r="AF2733" s="84" t="n">
        <v>0.4239130434782609</v>
      </c>
      <c r="AG2733" s="84" t="n">
        <v>0.3995935571278037</v>
      </c>
      <c r="AH2733" s="84" t="n">
        <v>0.4246116834893572</v>
      </c>
      <c r="AI2733" s="84" t="n">
        <v>0.460156379970055</v>
      </c>
      <c r="AJ2733" s="84" t="n">
        <v>0.4163328127475613</v>
      </c>
      <c r="AK2733" s="84" t="n">
        <v>0.421540243196294</v>
      </c>
    </row>
    <row r="2734">
      <c r="A2734" s="84" t="n">
        <v>7</v>
      </c>
      <c r="B2734" s="84" t="n">
        <v>0.498731179157503</v>
      </c>
      <c r="C2734" s="84" t="n">
        <v>0.4914494239988551</v>
      </c>
      <c r="D2734" s="84" t="n">
        <v>0.5031887088342917</v>
      </c>
      <c r="E2734" s="84" t="n">
        <v>0.4913314256859114</v>
      </c>
      <c r="F2734" s="84" t="n">
        <v>0.486129177838541</v>
      </c>
      <c r="G2734" s="84" t="n">
        <v>0.4786144754549178</v>
      </c>
      <c r="H2734" s="84" t="n">
        <v>0.5148103239217046</v>
      </c>
      <c r="I2734" s="84" t="n">
        <v>0.5662437505895669</v>
      </c>
      <c r="J2734" s="84" t="n">
        <v>0.5368123949075185</v>
      </c>
      <c r="K2734" s="84" t="n">
        <v>0.6125285940524371</v>
      </c>
      <c r="L2734" s="84" t="n">
        <v>0.5938172106544399</v>
      </c>
      <c r="M2734" s="84" t="n">
        <v>0.5371397645785415</v>
      </c>
      <c r="N2734" s="84" t="n">
        <v>0.5131378199694865</v>
      </c>
      <c r="O2734" s="84" t="n">
        <v>0.5627831883756055</v>
      </c>
      <c r="P2734" s="84" t="n">
        <v>0.5188111922866657</v>
      </c>
      <c r="Q2734" s="84" t="n">
        <v>0.5565077664702731</v>
      </c>
      <c r="R2734" s="84" t="n">
        <v>0.5646593090211133</v>
      </c>
      <c r="S2734" s="84" t="n">
        <v>0.5123490669593853</v>
      </c>
      <c r="T2734" s="84" t="n">
        <v>0.3544364508393286</v>
      </c>
      <c r="U2734" s="84" t="n">
        <v>0.564035882998521</v>
      </c>
      <c r="V2734" s="84" t="n">
        <v>0.5132684114424831</v>
      </c>
      <c r="W2734" s="84" t="n">
        <v>0.5601875977071392</v>
      </c>
      <c r="X2734" s="84" t="n">
        <v>0.561143935256442</v>
      </c>
      <c r="Y2734" s="84" t="n">
        <v>0.5071323968107609</v>
      </c>
      <c r="Z2734" s="84" t="n">
        <v>0.3599690539345711</v>
      </c>
      <c r="AA2734" s="84" t="n">
        <v>0.5539019875292284</v>
      </c>
      <c r="AB2734" s="84" t="n">
        <v>0.4994053989772861</v>
      </c>
      <c r="AC2734" s="84" t="n">
        <v>0.3581197563498448</v>
      </c>
      <c r="AD2734" s="84" t="n">
        <v>0.5473732507455841</v>
      </c>
      <c r="AE2734" s="84" t="n">
        <v>0.4894302277917668</v>
      </c>
      <c r="AF2734" s="84" t="n">
        <v>0.4824414715719063</v>
      </c>
      <c r="AG2734" s="84" t="n">
        <v>0.4622660444578253</v>
      </c>
      <c r="AH2734" s="84" t="n">
        <v>0.4820354583965274</v>
      </c>
      <c r="AI2734" s="84" t="n">
        <v>0.5183829645649645</v>
      </c>
      <c r="AJ2734" s="84" t="n">
        <v>0.4781919829791089</v>
      </c>
      <c r="AK2734" s="84" t="n">
        <v>0.4761436016213086</v>
      </c>
    </row>
    <row r="2735">
      <c r="A2735" s="84" t="n">
        <v>8</v>
      </c>
      <c r="B2735" s="84" t="n">
        <v>0.5863644053459651</v>
      </c>
      <c r="C2735" s="84" t="n">
        <v>0.5904786891501896</v>
      </c>
      <c r="D2735" s="84" t="n">
        <v>0.5419759539989544</v>
      </c>
      <c r="E2735" s="84" t="n">
        <v>0.5897996970207036</v>
      </c>
      <c r="F2735" s="84" t="n">
        <v>0.5836364119036873</v>
      </c>
      <c r="G2735" s="84" t="n">
        <v>0.5174653326312094</v>
      </c>
      <c r="H2735" s="84" t="n">
        <v>0.5854841503551014</v>
      </c>
      <c r="I2735" s="84" t="n">
        <v>0.5786482407320063</v>
      </c>
      <c r="J2735" s="84" t="n">
        <v>0.5371727119865481</v>
      </c>
      <c r="K2735" s="84" t="n">
        <v>0.5937005102938588</v>
      </c>
      <c r="L2735" s="84" t="n">
        <v>0.5762567653801612</v>
      </c>
      <c r="M2735" s="84" t="n">
        <v>0.532877824381004</v>
      </c>
      <c r="N2735" s="84" t="n">
        <v>0.5048313273436176</v>
      </c>
      <c r="O2735" s="84" t="n">
        <v>0.5520024998697983</v>
      </c>
      <c r="P2735" s="84" t="n">
        <v>0.5169723174792507</v>
      </c>
      <c r="Q2735" s="84" t="n">
        <v>0.5491876450633815</v>
      </c>
      <c r="R2735" s="84" t="n">
        <v>0.5555902111324377</v>
      </c>
      <c r="S2735" s="84" t="n">
        <v>0.5161909989023051</v>
      </c>
      <c r="T2735" s="84" t="n">
        <v>0.3545563549160671</v>
      </c>
      <c r="U2735" s="84" t="n">
        <v>0.5563057689554802</v>
      </c>
      <c r="V2735" s="84" t="n">
        <v>0.5177723676202071</v>
      </c>
      <c r="W2735" s="84" t="n">
        <v>0.5549765502866078</v>
      </c>
      <c r="X2735" s="84" t="n">
        <v>0.5561044635320986</v>
      </c>
      <c r="Y2735" s="84" t="n">
        <v>0.5126105114714975</v>
      </c>
      <c r="Z2735" s="84" t="n">
        <v>0.3591954022988506</v>
      </c>
      <c r="AA2735" s="84" t="n">
        <v>0.5527815666406858</v>
      </c>
      <c r="AB2735" s="84" t="n">
        <v>0.5055297895112379</v>
      </c>
      <c r="AC2735" s="84" t="n">
        <v>0.3607631306746351</v>
      </c>
      <c r="AD2735" s="84" t="n">
        <v>0.5476944253269097</v>
      </c>
      <c r="AE2735" s="84" t="n">
        <v>0.4969256895239212</v>
      </c>
      <c r="AF2735" s="84" t="n">
        <v>0.5827759197324416</v>
      </c>
      <c r="AG2735" s="84" t="n">
        <v>0.5591600180641277</v>
      </c>
      <c r="AH2735" s="84" t="n">
        <v>0.5166570786046756</v>
      </c>
      <c r="AI2735" s="84" t="n">
        <v>0.6196972217601066</v>
      </c>
      <c r="AJ2735" s="84" t="n">
        <v>0.5831466014802744</v>
      </c>
      <c r="AK2735" s="84" t="n">
        <v>0.5185292414591776</v>
      </c>
    </row>
    <row r="2736">
      <c r="A2736" s="84" t="n">
        <v>9</v>
      </c>
      <c r="B2736" s="84" t="n">
        <v>0.5826425308746405</v>
      </c>
      <c r="C2736" s="84" t="n">
        <v>0.5761442507214921</v>
      </c>
      <c r="D2736" s="84" t="n">
        <v>0.5227914270778881</v>
      </c>
      <c r="E2736" s="84" t="n">
        <v>0.5721259047298434</v>
      </c>
      <c r="F2736" s="84" t="n">
        <v>0.5668586901696355</v>
      </c>
      <c r="G2736" s="84" t="n">
        <v>0.5116142999239366</v>
      </c>
      <c r="H2736" s="84" t="n">
        <v>0.5693746752121948</v>
      </c>
      <c r="I2736" s="84" t="n">
        <v>0.6481228186020185</v>
      </c>
      <c r="J2736" s="84" t="n">
        <v>0.6581191448474657</v>
      </c>
      <c r="K2736" s="84" t="n">
        <v>0.7346471933837763</v>
      </c>
      <c r="L2736" s="84" t="n">
        <v>0.6899860556356504</v>
      </c>
      <c r="M2736" s="84" t="n">
        <v>0.6998376403734272</v>
      </c>
      <c r="N2736" s="84" t="n">
        <v>0.6009493134429564</v>
      </c>
      <c r="O2736" s="84" t="n">
        <v>0.6166605905942396</v>
      </c>
      <c r="P2736" s="84" t="n">
        <v>0.6562795089707271</v>
      </c>
      <c r="Q2736" s="84" t="n">
        <v>0.6873772540617747</v>
      </c>
      <c r="R2736" s="84" t="n">
        <v>0.6142034548944338</v>
      </c>
      <c r="S2736" s="84" t="n">
        <v>0.6258232711306256</v>
      </c>
      <c r="T2736" s="84" t="n">
        <v>0.3404076738609113</v>
      </c>
      <c r="U2736" s="84" t="n">
        <v>0.5236436512859665</v>
      </c>
      <c r="V2736" s="84" t="n">
        <v>0.5513694461351186</v>
      </c>
      <c r="W2736" s="84" t="n">
        <v>0.5845058190029531</v>
      </c>
      <c r="X2736" s="84" t="n">
        <v>0.5532247654039023</v>
      </c>
      <c r="Y2736" s="84" t="n">
        <v>0.5523675218311005</v>
      </c>
      <c r="Z2736" s="84" t="n">
        <v>0.3259283819628647</v>
      </c>
      <c r="AA2736" s="84" t="n">
        <v>0.5380455962587686</v>
      </c>
      <c r="AB2736" s="84" t="n">
        <v>0.5533951718396956</v>
      </c>
      <c r="AC2736" s="84" t="n">
        <v>0.3405355706240662</v>
      </c>
      <c r="AD2736" s="84" t="n">
        <v>0.5792383574214268</v>
      </c>
      <c r="AE2736" s="84" t="n">
        <v>0.5719388651402472</v>
      </c>
      <c r="AF2736" s="84" t="n">
        <v>0.5675585284280936</v>
      </c>
      <c r="AG2736" s="84" t="n">
        <v>0.5511064278187565</v>
      </c>
      <c r="AH2736" s="84" t="n">
        <v>0.5010721196590138</v>
      </c>
      <c r="AI2736" s="84" t="n">
        <v>0.5964065879221429</v>
      </c>
      <c r="AJ2736" s="84" t="n">
        <v>0.5687060048437113</v>
      </c>
      <c r="AK2736" s="84" t="n">
        <v>0.509033005211349</v>
      </c>
    </row>
    <row r="2737">
      <c r="A2737" s="84" t="n">
        <v>10</v>
      </c>
      <c r="B2737" s="84" t="n">
        <v>0.7206902385383184</v>
      </c>
      <c r="C2737" s="84" t="n">
        <v>0.6817563860996493</v>
      </c>
      <c r="D2737" s="84" t="n">
        <v>0.6974908520648194</v>
      </c>
      <c r="E2737" s="84" t="n">
        <v>0.6976939909106211</v>
      </c>
      <c r="F2737" s="84" t="n">
        <v>0.6658791048342135</v>
      </c>
      <c r="G2737" s="84" t="n">
        <v>0.6702357966181032</v>
      </c>
      <c r="H2737" s="84" t="n">
        <v>0.7256192620821065</v>
      </c>
      <c r="I2737" s="84" t="n">
        <v>0.6199650976322988</v>
      </c>
      <c r="J2737" s="84" t="n">
        <v>0.6465889983185201</v>
      </c>
      <c r="K2737" s="84" t="n">
        <v>0.670068625725849</v>
      </c>
      <c r="L2737" s="84" t="n">
        <v>0.6158682139396376</v>
      </c>
      <c r="M2737" s="84" t="n">
        <v>0.6574211879312678</v>
      </c>
      <c r="N2737" s="84" t="n">
        <v>0.5734870317002881</v>
      </c>
      <c r="O2737" s="84" t="n">
        <v>0.5597104317483462</v>
      </c>
      <c r="P2737" s="84" t="n">
        <v>0.6250186372446698</v>
      </c>
      <c r="Q2737" s="84" t="n">
        <v>0.6356007855740047</v>
      </c>
      <c r="R2737" s="84" t="n">
        <v>0.5574856046065257</v>
      </c>
      <c r="S2737" s="84" t="n">
        <v>0.6081229418221734</v>
      </c>
      <c r="T2737" s="84" t="n">
        <v>0.3476019184652279</v>
      </c>
      <c r="U2737" s="84" t="n">
        <v>0.5035548981247315</v>
      </c>
      <c r="V2737" s="84" t="n">
        <v>0.5555082166768107</v>
      </c>
      <c r="W2737" s="84" t="n">
        <v>0.5476810838978636</v>
      </c>
      <c r="X2737" s="84" t="n">
        <v>0.5192145375105506</v>
      </c>
      <c r="Y2737" s="84" t="n">
        <v>0.5511742691327222</v>
      </c>
      <c r="Z2737" s="84" t="n">
        <v>0.3185234305923961</v>
      </c>
      <c r="AA2737" s="84" t="n">
        <v>0.5057969602494155</v>
      </c>
      <c r="AB2737" s="84" t="n">
        <v>0.5480437626352717</v>
      </c>
      <c r="AC2737" s="84" t="n">
        <v>0.3668543845534996</v>
      </c>
      <c r="AD2737" s="84" t="n">
        <v>0.5390456526726312</v>
      </c>
      <c r="AE2737" s="84" t="n">
        <v>0.5421326930959771</v>
      </c>
      <c r="AF2737" s="84" t="n">
        <v>0.6874581939799332</v>
      </c>
      <c r="AG2737" s="84" t="n">
        <v>0.6333232977068592</v>
      </c>
      <c r="AH2737" s="84" t="n">
        <v>0.6466189006851107</v>
      </c>
      <c r="AI2737" s="84" t="n">
        <v>0.7070370986524707</v>
      </c>
      <c r="AJ2737" s="84" t="n">
        <v>0.6611212964849144</v>
      </c>
      <c r="AK2737" s="84" t="n">
        <v>0.6886508396062535</v>
      </c>
    </row>
    <row r="2738">
      <c r="A2738" s="84" t="n">
        <v>11</v>
      </c>
      <c r="B2738" s="84" t="n">
        <v>0.6492979191338184</v>
      </c>
      <c r="C2738" s="84" t="n">
        <v>0.5933646576191952</v>
      </c>
      <c r="D2738" s="84" t="n">
        <v>0.6253005750130682</v>
      </c>
      <c r="E2738" s="84" t="n">
        <v>0.6288503618919372</v>
      </c>
      <c r="F2738" s="84" t="n">
        <v>0.5906448273115824</v>
      </c>
      <c r="G2738" s="84" t="n">
        <v>0.6054648645485929</v>
      </c>
      <c r="H2738" s="84" t="n">
        <v>0.6682833881863849</v>
      </c>
      <c r="I2738" s="84" t="n">
        <v>0.5743797754928778</v>
      </c>
      <c r="J2738" s="84" t="n">
        <v>0.6025702618304106</v>
      </c>
      <c r="K2738" s="84" t="n">
        <v>0.6278374098187577</v>
      </c>
      <c r="L2738" s="84" t="n">
        <v>0.5736333341211505</v>
      </c>
      <c r="M2738" s="84" t="n">
        <v>0.6244757137058583</v>
      </c>
      <c r="N2738" s="84" t="n">
        <v>0.5863705712832684</v>
      </c>
      <c r="O2738" s="84" t="n">
        <v>0.5311702515493983</v>
      </c>
      <c r="P2738" s="84" t="n">
        <v>0.5968391233040108</v>
      </c>
      <c r="Q2738" s="84" t="n">
        <v>0.5907873594001071</v>
      </c>
      <c r="R2738" s="84" t="n">
        <v>0.5187140115163147</v>
      </c>
      <c r="S2738" s="84" t="n">
        <v>0.5830817782656421</v>
      </c>
      <c r="T2738" s="84" t="n">
        <v>0.3483213429256595</v>
      </c>
      <c r="U2738" s="84" t="n">
        <v>0.4871880517249606</v>
      </c>
      <c r="V2738" s="84" t="n">
        <v>0.5458916615946439</v>
      </c>
      <c r="W2738" s="84" t="n">
        <v>0.5158936946326211</v>
      </c>
      <c r="X2738" s="84" t="n">
        <v>0.4981877761779455</v>
      </c>
      <c r="Y2738" s="84" t="n">
        <v>0.5423875901719369</v>
      </c>
      <c r="Z2738" s="84" t="n">
        <v>0.3402961980548188</v>
      </c>
      <c r="AA2738" s="84" t="n">
        <v>0.4973694466095089</v>
      </c>
      <c r="AB2738" s="84" t="n">
        <v>0.5403139493399928</v>
      </c>
      <c r="AC2738" s="84" t="n">
        <v>0.4540857372715779</v>
      </c>
      <c r="AD2738" s="84" t="n">
        <v>0.5367744895618261</v>
      </c>
      <c r="AE2738" s="84" t="n">
        <v>0.5329975991099138</v>
      </c>
      <c r="AF2738" s="84" t="n">
        <v>0.6180602006688963</v>
      </c>
      <c r="AG2738" s="84" t="n">
        <v>0.5640523859701941</v>
      </c>
      <c r="AH2738" s="84" t="n">
        <v>0.5841221693426075</v>
      </c>
      <c r="AI2738" s="84" t="n">
        <v>0.6196972217601067</v>
      </c>
      <c r="AJ2738" s="84" t="n">
        <v>0.5735270817772345</v>
      </c>
      <c r="AK2738" s="84" t="n">
        <v>0.619918934568616</v>
      </c>
    </row>
    <row r="2739">
      <c r="A2739" s="84" t="n">
        <v>12</v>
      </c>
      <c r="B2739" s="84" t="n">
        <v>0.6139401116562341</v>
      </c>
      <c r="C2739" s="84" t="n">
        <v>0.5512915305173278</v>
      </c>
      <c r="D2739" s="84" t="n">
        <v>0.5817564035546263</v>
      </c>
      <c r="E2739" s="84" t="n">
        <v>0.5901363406833866</v>
      </c>
      <c r="F2739" s="84" t="n">
        <v>0.5524436539329423</v>
      </c>
      <c r="G2739" s="84" t="n">
        <v>0.5724650400795741</v>
      </c>
      <c r="H2739" s="84" t="n">
        <v>0.6379698596916682</v>
      </c>
      <c r="I2739" s="84" t="n">
        <v>0.534289217998302</v>
      </c>
      <c r="J2739" s="84" t="n">
        <v>0.5693009848666826</v>
      </c>
      <c r="K2739" s="84" t="n">
        <v>0.5915889494985044</v>
      </c>
      <c r="L2739" s="84" t="n">
        <v>0.5366925858523789</v>
      </c>
      <c r="M2739" s="84" t="n">
        <v>0.5932214855905831</v>
      </c>
      <c r="N2739" s="84" t="n">
        <v>0.6479064248177657</v>
      </c>
      <c r="O2739" s="84" t="n">
        <v>0.513488880787459</v>
      </c>
      <c r="P2739" s="84" t="n">
        <v>0.5614532080910493</v>
      </c>
      <c r="Q2739" s="84" t="n">
        <v>0.5502588823424388</v>
      </c>
      <c r="R2739" s="84" t="n">
        <v>0.4871161228406908</v>
      </c>
      <c r="S2739" s="84" t="n">
        <v>0.5515916575192097</v>
      </c>
      <c r="T2739" s="84" t="n">
        <v>0.4099520383693047</v>
      </c>
      <c r="U2739" s="84" t="n">
        <v>0.4771198167676671</v>
      </c>
      <c r="V2739" s="84" t="n">
        <v>0.542665855143031</v>
      </c>
      <c r="W2739" s="84" t="n">
        <v>0.4839326037866945</v>
      </c>
      <c r="X2739" s="84" t="n">
        <v>0.4742068417655528</v>
      </c>
      <c r="Y2739" s="84" t="n">
        <v>0.5229158756847643</v>
      </c>
      <c r="Z2739" s="84" t="n">
        <v>0.4039566755083997</v>
      </c>
      <c r="AA2739" s="84" t="n">
        <v>0.4943004676539361</v>
      </c>
      <c r="AB2739" s="84" t="n">
        <v>0.5202164347722678</v>
      </c>
      <c r="AC2739" s="84" t="n">
        <v>0.6148718538099068</v>
      </c>
      <c r="AD2739" s="84" t="n">
        <v>0.5433356274374858</v>
      </c>
      <c r="AE2739" s="84" t="n">
        <v>0.5194706330151666</v>
      </c>
      <c r="AF2739" s="84" t="n">
        <v>0.5906354515050167</v>
      </c>
      <c r="AG2739" s="84" t="n">
        <v>0.5354759395855287</v>
      </c>
      <c r="AH2739" s="84" t="n">
        <v>0.5490821609748444</v>
      </c>
      <c r="AI2739" s="84" t="n">
        <v>0.57893861254367</v>
      </c>
      <c r="AJ2739" s="84" t="n">
        <v>0.5396437382585276</v>
      </c>
      <c r="AK2739" s="84" t="n">
        <v>0.5793283149971048</v>
      </c>
    </row>
    <row r="2740">
      <c r="A2740" s="84" t="n">
        <v>13</v>
      </c>
      <c r="B2740" s="84" t="n">
        <v>0.5817966503129759</v>
      </c>
      <c r="C2740" s="84" t="n">
        <v>0.5099100818088581</v>
      </c>
      <c r="D2740" s="84" t="n">
        <v>0.5499738630423417</v>
      </c>
      <c r="E2740" s="84" t="n">
        <v>0.5418279750883689</v>
      </c>
      <c r="F2740" s="84" t="n">
        <v>0.5098091268682471</v>
      </c>
      <c r="G2740" s="84" t="n">
        <v>0.5414545667310281</v>
      </c>
      <c r="H2740" s="84" t="n">
        <v>0.6028061666377966</v>
      </c>
      <c r="I2740" s="84" t="n">
        <v>0.5170738609565133</v>
      </c>
      <c r="J2740" s="84" t="n">
        <v>0.5638962286812393</v>
      </c>
      <c r="K2740" s="84" t="n">
        <v>0.5748724265352807</v>
      </c>
      <c r="L2740" s="84" t="n">
        <v>0.5258207085627852</v>
      </c>
      <c r="M2740" s="84" t="n">
        <v>0.5869976999052902</v>
      </c>
      <c r="N2740" s="84" t="n">
        <v>0.7116460417019835</v>
      </c>
      <c r="O2740" s="84" t="n">
        <v>0.5168480808291234</v>
      </c>
      <c r="P2740" s="84" t="n">
        <v>0.5571293673276677</v>
      </c>
      <c r="Q2740" s="84" t="n">
        <v>0.5338332440635601</v>
      </c>
      <c r="R2740" s="84" t="n">
        <v>0.4824616122840691</v>
      </c>
      <c r="S2740" s="84" t="n">
        <v>0.548847420417124</v>
      </c>
      <c r="T2740" s="84" t="n">
        <v>0.5181055155875299</v>
      </c>
      <c r="U2740" s="84" t="n">
        <v>0.484969222694088</v>
      </c>
      <c r="V2740" s="84" t="n">
        <v>0.5838709677419356</v>
      </c>
      <c r="W2740" s="84" t="n">
        <v>0.4773319437206879</v>
      </c>
      <c r="X2740" s="84" t="n">
        <v>0.4737848170398689</v>
      </c>
      <c r="Y2740" s="84" t="n">
        <v>0.5290448554537072</v>
      </c>
      <c r="Z2740" s="84" t="n">
        <v>0.5065207780725022</v>
      </c>
      <c r="AA2740" s="84" t="n">
        <v>0.5185600155884643</v>
      </c>
      <c r="AB2740" s="84" t="n">
        <v>0.5264597455107621</v>
      </c>
      <c r="AC2740" s="84" t="n">
        <v>0.7329042638777152</v>
      </c>
      <c r="AD2740" s="84" t="n">
        <v>0.5648772654278506</v>
      </c>
      <c r="AE2740" s="84" t="n">
        <v>0.5298354511916614</v>
      </c>
      <c r="AF2740" s="84" t="n">
        <v>0.5548494983277591</v>
      </c>
      <c r="AG2740" s="84" t="n">
        <v>0.5042400521852576</v>
      </c>
      <c r="AH2740" s="84" t="n">
        <v>0.5249725432770254</v>
      </c>
      <c r="AI2740" s="84" t="n">
        <v>0.5305273664947597</v>
      </c>
      <c r="AJ2740" s="84" t="n">
        <v>0.5059867363798921</v>
      </c>
      <c r="AK2740" s="84" t="n">
        <v>0.55825130283729</v>
      </c>
    </row>
    <row r="2741">
      <c r="A2741" s="84" t="n">
        <v>14</v>
      </c>
      <c r="B2741" s="84" t="n">
        <v>0.5762138386059888</v>
      </c>
      <c r="C2741" s="84" t="n">
        <v>0.5006797529038568</v>
      </c>
      <c r="D2741" s="84" t="n">
        <v>0.5524830109775223</v>
      </c>
      <c r="E2741" s="84" t="n">
        <v>0.5244908264601919</v>
      </c>
      <c r="F2741" s="84" t="n">
        <v>0.4996150680931269</v>
      </c>
      <c r="G2741" s="84" t="n">
        <v>0.5459013515885555</v>
      </c>
      <c r="H2741" s="84" t="n">
        <v>0.5866966914948901</v>
      </c>
      <c r="I2741" s="84" t="n">
        <v>0.5104235449485895</v>
      </c>
      <c r="J2741" s="84" t="n">
        <v>0.5589718952678356</v>
      </c>
      <c r="K2741" s="84" t="n">
        <v>0.5658982931550237</v>
      </c>
      <c r="L2741" s="84" t="n">
        <v>0.5215428611944886</v>
      </c>
      <c r="M2741" s="84" t="n">
        <v>0.5777973210661616</v>
      </c>
      <c r="N2741" s="84" t="n">
        <v>0.7587726733344635</v>
      </c>
      <c r="O2741" s="84" t="n">
        <v>0.5236966824644549</v>
      </c>
      <c r="P2741" s="84" t="n">
        <v>0.5566820734555937</v>
      </c>
      <c r="Q2741" s="84" t="n">
        <v>0.5275843599357257</v>
      </c>
      <c r="R2741" s="84" t="n">
        <v>0.4845249520153551</v>
      </c>
      <c r="S2741" s="84" t="n">
        <v>0.5482299670691547</v>
      </c>
      <c r="T2741" s="84" t="n">
        <v>0.5694244604316547</v>
      </c>
      <c r="U2741" s="84" t="n">
        <v>0.4951090327814094</v>
      </c>
      <c r="V2741" s="84" t="n">
        <v>0.6029214850882532</v>
      </c>
      <c r="W2741" s="84" t="n">
        <v>0.4783741532047942</v>
      </c>
      <c r="X2741" s="84" t="n">
        <v>0.477707164490343</v>
      </c>
      <c r="Y2741" s="84" t="n">
        <v>0.5311601670553777</v>
      </c>
      <c r="Z2741" s="84" t="n">
        <v>0.6291998231653404</v>
      </c>
      <c r="AA2741" s="84" t="n">
        <v>0.5471794621979734</v>
      </c>
      <c r="AB2741" s="84" t="n">
        <v>0.5400166488286359</v>
      </c>
      <c r="AC2741" s="84" t="n">
        <v>0.7901390644753475</v>
      </c>
      <c r="AD2741" s="84" t="n">
        <v>0.5741454462032577</v>
      </c>
      <c r="AE2741" s="84" t="n">
        <v>0.5254435790829771</v>
      </c>
      <c r="AF2741" s="84" t="n">
        <v>0.5454849498327758</v>
      </c>
      <c r="AG2741" s="84" t="n">
        <v>0.5002007125294796</v>
      </c>
      <c r="AH2741" s="84" t="n">
        <v>0.5332357094294232</v>
      </c>
      <c r="AI2741" s="84" t="n">
        <v>0.5192147729163201</v>
      </c>
      <c r="AJ2741" s="84" t="n">
        <v>0.4998076096059394</v>
      </c>
      <c r="AK2741" s="84" t="n">
        <v>0.5613781123335263</v>
      </c>
    </row>
    <row r="2742">
      <c r="A2742" s="84" t="n">
        <v>15</v>
      </c>
      <c r="B2742" s="84" t="n">
        <v>0.5642023346303502</v>
      </c>
      <c r="C2742" s="84" t="n">
        <v>0.490304577002886</v>
      </c>
      <c r="D2742" s="84" t="n">
        <v>0.5342916884474647</v>
      </c>
      <c r="E2742" s="84" t="n">
        <v>0.521965998990069</v>
      </c>
      <c r="F2742" s="84" t="n">
        <v>0.4928190289097134</v>
      </c>
      <c r="G2742" s="84" t="n">
        <v>0.5315078111286642</v>
      </c>
      <c r="H2742" s="84" t="n">
        <v>0.5717997574917721</v>
      </c>
      <c r="I2742" s="84" t="n">
        <v>0.5171446089991508</v>
      </c>
      <c r="J2742" s="84" t="n">
        <v>0.5534470333893826</v>
      </c>
      <c r="K2742" s="84" t="n">
        <v>0.5734647193383777</v>
      </c>
      <c r="L2742" s="84" t="n">
        <v>0.5271678759660609</v>
      </c>
      <c r="M2742" s="84" t="n">
        <v>0.5703558381815722</v>
      </c>
      <c r="N2742" s="84" t="n">
        <v>0.8187828445499238</v>
      </c>
      <c r="O2742" s="84" t="n">
        <v>0.540674964845581</v>
      </c>
      <c r="P2742" s="84" t="n">
        <v>0.5541971074996275</v>
      </c>
      <c r="Q2742" s="84" t="n">
        <v>0.5249062667380825</v>
      </c>
      <c r="R2742" s="84" t="n">
        <v>0.4945297504798464</v>
      </c>
      <c r="S2742" s="84" t="n">
        <v>0.5464462129527992</v>
      </c>
      <c r="T2742" s="84" t="n">
        <v>0.6802158273381296</v>
      </c>
      <c r="U2742" s="84" t="n">
        <v>0.5172018895834326</v>
      </c>
      <c r="V2742" s="84" t="n">
        <v>0.6410833840535605</v>
      </c>
      <c r="W2742" s="84" t="n">
        <v>0.492791384401598</v>
      </c>
      <c r="X2742" s="84" t="n">
        <v>0.4924780298892805</v>
      </c>
      <c r="Y2742" s="84" t="n">
        <v>0.5353365514997016</v>
      </c>
      <c r="Z2742" s="84" t="n">
        <v>0.7261273209549072</v>
      </c>
      <c r="AA2742" s="84" t="n">
        <v>0.5818637957911145</v>
      </c>
      <c r="AB2742" s="84" t="n">
        <v>0.5438815554762754</v>
      </c>
      <c r="AC2742" s="84" t="n">
        <v>0.818066888863349</v>
      </c>
      <c r="AD2742" s="84" t="n">
        <v>0.5873824271621931</v>
      </c>
      <c r="AE2742" s="84" t="n">
        <v>0.5461732154359665</v>
      </c>
      <c r="AF2742" s="84" t="n">
        <v>0.530267558528428</v>
      </c>
      <c r="AG2742" s="84" t="n">
        <v>0.492548547343068</v>
      </c>
      <c r="AH2742" s="84" t="n">
        <v>0.5235081847183725</v>
      </c>
      <c r="AI2742" s="84" t="n">
        <v>0.5080685410081518</v>
      </c>
      <c r="AJ2742" s="84" t="n">
        <v>0.4925420429596434</v>
      </c>
      <c r="AK2742" s="84" t="n">
        <v>0.5435437174290677</v>
      </c>
    </row>
    <row r="2743">
      <c r="A2743" s="84" t="n">
        <v>16</v>
      </c>
      <c r="B2743" s="84" t="n">
        <v>0.5748604297073253</v>
      </c>
      <c r="C2743" s="84" t="n">
        <v>0.5047105683688313</v>
      </c>
      <c r="D2743" s="84" t="n">
        <v>0.5325666492420282</v>
      </c>
      <c r="E2743" s="84" t="n">
        <v>0.5344218145093418</v>
      </c>
      <c r="F2743" s="84" t="n">
        <v>0.5085083224932968</v>
      </c>
      <c r="G2743" s="84" t="n">
        <v>0.524896144169446</v>
      </c>
      <c r="H2743" s="84" t="n">
        <v>0.5749177204226572</v>
      </c>
      <c r="I2743" s="84" t="n">
        <v>0.5641920573530798</v>
      </c>
      <c r="J2743" s="84" t="n">
        <v>0.5977059812635118</v>
      </c>
      <c r="K2743" s="84" t="n">
        <v>0.6255498856237903</v>
      </c>
      <c r="L2743" s="84" t="n">
        <v>0.5765403795703248</v>
      </c>
      <c r="M2743" s="84" t="n">
        <v>0.6191990258422405</v>
      </c>
      <c r="N2743" s="84" t="n">
        <v>0.9218511612137652</v>
      </c>
      <c r="O2743" s="84" t="n">
        <v>0.600671840008333</v>
      </c>
      <c r="P2743" s="84" t="n">
        <v>0.6081705680632176</v>
      </c>
      <c r="Q2743" s="84" t="n">
        <v>0.5756114979467952</v>
      </c>
      <c r="R2743" s="84" t="n">
        <v>0.5490642994241841</v>
      </c>
      <c r="S2743" s="84" t="n">
        <v>0.6033205268935237</v>
      </c>
      <c r="T2743" s="84" t="n">
        <v>0.8405275779376499</v>
      </c>
      <c r="U2743" s="84" t="n">
        <v>0.5841723529131078</v>
      </c>
      <c r="V2743" s="84" t="n">
        <v>0.7360925136944613</v>
      </c>
      <c r="W2743" s="84" t="n">
        <v>0.5548028487059232</v>
      </c>
      <c r="X2743" s="84" t="n">
        <v>0.5509408668884366</v>
      </c>
      <c r="Y2743" s="84" t="n">
        <v>0.5951619026956664</v>
      </c>
      <c r="Z2743" s="84" t="n">
        <v>0.8433908045977012</v>
      </c>
      <c r="AA2743" s="84" t="n">
        <v>0.6622418160561183</v>
      </c>
      <c r="AB2743" s="84" t="n">
        <v>0.6018551551908669</v>
      </c>
      <c r="AC2743" s="84" t="n">
        <v>0.9272497414090334</v>
      </c>
      <c r="AD2743" s="84" t="n">
        <v>0.6504244092681807</v>
      </c>
      <c r="AE2743" s="84" t="n">
        <v>0.6351232652105171</v>
      </c>
      <c r="AF2743" s="84" t="n">
        <v>0.5429765886287625</v>
      </c>
      <c r="AG2743" s="84" t="n">
        <v>0.5065733353404586</v>
      </c>
      <c r="AH2743" s="84" t="n">
        <v>0.5241357669577951</v>
      </c>
      <c r="AI2743" s="84" t="n">
        <v>0.5162202628514392</v>
      </c>
      <c r="AJ2743" s="84" t="n">
        <v>0.5075484936963855</v>
      </c>
      <c r="AK2743" s="84" t="n">
        <v>0.5415170816444701</v>
      </c>
    </row>
    <row r="2744">
      <c r="A2744" s="84" t="n">
        <v>17</v>
      </c>
      <c r="B2744" s="84" t="n">
        <v>0.6317036034511927</v>
      </c>
      <c r="C2744" s="84" t="n">
        <v>0.5691082118920981</v>
      </c>
      <c r="D2744" s="84" t="n">
        <v>0.5968112911657081</v>
      </c>
      <c r="E2744" s="84" t="n">
        <v>0.5847500420804579</v>
      </c>
      <c r="F2744" s="84" t="n">
        <v>0.564018158167193</v>
      </c>
      <c r="G2744" s="84" t="n">
        <v>0.583464981569247</v>
      </c>
      <c r="H2744" s="84" t="n">
        <v>0.6248051273168198</v>
      </c>
      <c r="I2744" s="84" t="n">
        <v>0.6453164795773982</v>
      </c>
      <c r="J2744" s="84" t="n">
        <v>0.672892145087677</v>
      </c>
      <c r="K2744" s="84" t="n">
        <v>0.689248636283653</v>
      </c>
      <c r="L2744" s="84" t="n">
        <v>0.6500673583701639</v>
      </c>
      <c r="M2744" s="84" t="n">
        <v>0.6817074820727913</v>
      </c>
      <c r="N2744" s="84" t="n">
        <v>0.9467706390913714</v>
      </c>
      <c r="O2744" s="84" t="n">
        <v>0.6713192021248893</v>
      </c>
      <c r="P2744" s="84" t="n">
        <v>0.6639829034342229</v>
      </c>
      <c r="Q2744" s="84" t="n">
        <v>0.6398857346902339</v>
      </c>
      <c r="R2744" s="84" t="n">
        <v>0.623080614203455</v>
      </c>
      <c r="S2744" s="84" t="n">
        <v>0.6593715697036224</v>
      </c>
      <c r="T2744" s="84" t="n">
        <v>0.9785371702637889</v>
      </c>
      <c r="U2744" s="84" t="n">
        <v>0.6714462947941022</v>
      </c>
      <c r="V2744" s="84" t="n">
        <v>0.8278758368837492</v>
      </c>
      <c r="W2744" s="84" t="n">
        <v>0.6878582595101617</v>
      </c>
      <c r="X2744" s="84" t="n">
        <v>0.6377041854922793</v>
      </c>
      <c r="Y2744" s="84" t="n">
        <v>0.6630145902261756</v>
      </c>
      <c r="Z2744" s="84" t="n">
        <v>1</v>
      </c>
      <c r="AA2744" s="84" t="n">
        <v>0.7832472720187059</v>
      </c>
      <c r="AB2744" s="84" t="n">
        <v>0.6679747889166368</v>
      </c>
      <c r="AC2744" s="84" t="n">
        <v>1</v>
      </c>
      <c r="AD2744" s="84" t="n">
        <v>0.734824501032347</v>
      </c>
      <c r="AE2744" s="84" t="n">
        <v>0.74415881009545</v>
      </c>
      <c r="AF2744" s="84" t="n">
        <v>0.6060200668896321</v>
      </c>
      <c r="AG2744" s="84" t="n">
        <v>0.5680666365597874</v>
      </c>
      <c r="AH2744" s="84" t="n">
        <v>0.5861095131007793</v>
      </c>
      <c r="AI2744" s="84" t="n">
        <v>0.5761104641490602</v>
      </c>
      <c r="AJ2744" s="84" t="n">
        <v>0.5684343948756254</v>
      </c>
      <c r="AK2744" s="84" t="n">
        <v>0.6003474232773596</v>
      </c>
    </row>
    <row r="2745">
      <c r="A2745" s="84" t="n">
        <v>18</v>
      </c>
      <c r="B2745" s="84" t="n">
        <v>0.7227203518863138</v>
      </c>
      <c r="C2745" s="84" t="n">
        <v>0.669807045579221</v>
      </c>
      <c r="D2745" s="84" t="n">
        <v>0.7007318348144275</v>
      </c>
      <c r="E2745" s="84" t="n">
        <v>0.677158727486955</v>
      </c>
      <c r="F2745" s="84" t="n">
        <v>0.6570123974621042</v>
      </c>
      <c r="G2745" s="84" t="n">
        <v>0.6800070212392487</v>
      </c>
      <c r="H2745" s="84" t="n">
        <v>0.7102026675905074</v>
      </c>
      <c r="I2745" s="84" t="n">
        <v>0.7485142911046127</v>
      </c>
      <c r="J2745" s="84" t="n">
        <v>0.7677756425654575</v>
      </c>
      <c r="K2745" s="84" t="n">
        <v>0.7847967622734471</v>
      </c>
      <c r="L2745" s="84" t="n">
        <v>0.752712060693437</v>
      </c>
      <c r="M2745" s="84" t="n">
        <v>0.7699228791773778</v>
      </c>
      <c r="N2745" s="84" t="n">
        <v>1</v>
      </c>
      <c r="O2745" s="84" t="n">
        <v>0.7654028436018955</v>
      </c>
      <c r="P2745" s="84" t="n">
        <v>0.7411162467074203</v>
      </c>
      <c r="Q2745" s="84" t="n">
        <v>0.728619889305481</v>
      </c>
      <c r="R2745" s="84" t="n">
        <v>0.7230806142034549</v>
      </c>
      <c r="S2745" s="84" t="n">
        <v>0.7340834248079033</v>
      </c>
      <c r="T2745" s="84" t="n">
        <v>1</v>
      </c>
      <c r="U2745" s="84" t="n">
        <v>0.7819105788042181</v>
      </c>
      <c r="V2745" s="84" t="n">
        <v>0.8849056603773586</v>
      </c>
      <c r="W2745" s="84" t="n">
        <v>0.8118811881188119</v>
      </c>
      <c r="X2745" s="84" t="n">
        <v>0.7414229680750708</v>
      </c>
      <c r="Y2745" s="84" t="n">
        <v>0.7450778326191898</v>
      </c>
      <c r="Z2745" s="84" t="n">
        <v>0.9714854111405835</v>
      </c>
      <c r="AA2745" s="84" t="n">
        <v>0.8640880748246298</v>
      </c>
      <c r="AB2745" s="84" t="n">
        <v>0.7582352241645854</v>
      </c>
      <c r="AC2745" s="84" t="n">
        <v>0.9442592805424662</v>
      </c>
      <c r="AD2745" s="84" t="n">
        <v>0.8226657490250059</v>
      </c>
      <c r="AE2745" s="84" t="n">
        <v>0.8248521403056742</v>
      </c>
      <c r="AF2745" s="84" t="n">
        <v>0.7043478260869565</v>
      </c>
      <c r="AG2745" s="84" t="n">
        <v>0.665888905614933</v>
      </c>
      <c r="AH2745" s="84" t="n">
        <v>0.6885623136865227</v>
      </c>
      <c r="AI2745" s="84" t="n">
        <v>0.6799201463982699</v>
      </c>
      <c r="AJ2745" s="84" t="n">
        <v>0.6694054005115324</v>
      </c>
      <c r="AK2745" s="84" t="n">
        <v>0.7030689056166762</v>
      </c>
    </row>
    <row r="2746">
      <c r="A2746" s="84" t="n">
        <v>19</v>
      </c>
      <c r="B2746" s="84" t="n">
        <v>0.8277787176450685</v>
      </c>
      <c r="C2746" s="84" t="n">
        <v>0.7837670236363203</v>
      </c>
      <c r="D2746" s="84" t="n">
        <v>0.814845791949817</v>
      </c>
      <c r="E2746" s="84" t="n">
        <v>0.7894293889917521</v>
      </c>
      <c r="F2746" s="84" t="n">
        <v>0.7665719822665852</v>
      </c>
      <c r="G2746" s="84" t="n">
        <v>0.7872564507635599</v>
      </c>
      <c r="H2746" s="84" t="n">
        <v>0.8120561233327561</v>
      </c>
      <c r="I2746" s="84" t="n">
        <v>0.8419017073860957</v>
      </c>
      <c r="J2746" s="84" t="n">
        <v>0.8503483065097286</v>
      </c>
      <c r="K2746" s="84" t="n">
        <v>0.8752419496744679</v>
      </c>
      <c r="L2746" s="84" t="n">
        <v>0.8424523173642789</v>
      </c>
      <c r="M2746" s="84" t="n">
        <v>0.8467731024218644</v>
      </c>
      <c r="N2746" s="84" t="n">
        <v>0.9850822173249704</v>
      </c>
      <c r="O2746" s="84" t="n">
        <v>0.8285505963231081</v>
      </c>
      <c r="P2746" s="84" t="n">
        <v>0.805924158839024</v>
      </c>
      <c r="Q2746" s="84" t="n">
        <v>0.8055704338510982</v>
      </c>
      <c r="R2746" s="84" t="n">
        <v>0.7923704414587333</v>
      </c>
      <c r="S2746" s="84" t="n">
        <v>0.7945252469813391</v>
      </c>
      <c r="T2746" s="84" t="n">
        <v>0.8599520383693047</v>
      </c>
      <c r="U2746" s="84" t="n">
        <v>0.8315837190437563</v>
      </c>
      <c r="V2746" s="84" t="n">
        <v>0.8752891052951917</v>
      </c>
      <c r="W2746" s="84" t="n">
        <v>0.8391523362862603</v>
      </c>
      <c r="X2746" s="84" t="n">
        <v>0.8116280224417853</v>
      </c>
      <c r="Y2746" s="84" t="n">
        <v>0.809025329500461</v>
      </c>
      <c r="Z2746" s="84" t="n">
        <v>0.9014146772767464</v>
      </c>
      <c r="AA2746" s="84" t="n">
        <v>0.9055680046765392</v>
      </c>
      <c r="AB2746" s="84" t="n">
        <v>0.8274467832084671</v>
      </c>
      <c r="AC2746" s="84" t="n">
        <v>0.8615101712446844</v>
      </c>
      <c r="AD2746" s="84" t="n">
        <v>0.8909153475567791</v>
      </c>
      <c r="AE2746" s="84" t="n">
        <v>0.8809509867072673</v>
      </c>
      <c r="AF2746" s="84" t="n">
        <v>0.8152173913043478</v>
      </c>
      <c r="AG2746" s="84" t="n">
        <v>0.7767574890862561</v>
      </c>
      <c r="AH2746" s="84" t="n">
        <v>0.7980754144657707</v>
      </c>
      <c r="AI2746" s="84" t="n">
        <v>0.804525037431376</v>
      </c>
      <c r="AJ2746" s="84" t="n">
        <v>0.7828930988433944</v>
      </c>
      <c r="AK2746" s="84" t="n">
        <v>0.8154024319629414</v>
      </c>
    </row>
    <row r="2747">
      <c r="A2747" s="84" t="n">
        <v>20</v>
      </c>
      <c r="B2747" s="84" t="n">
        <v>0.9196413466418543</v>
      </c>
      <c r="C2747" s="84" t="n">
        <v>0.8871133160016218</v>
      </c>
      <c r="D2747" s="84" t="n">
        <v>0.9075797177208572</v>
      </c>
      <c r="E2747" s="84" t="n">
        <v>0.8917690624473994</v>
      </c>
      <c r="F2747" s="84" t="n">
        <v>0.8633093525179857</v>
      </c>
      <c r="G2747" s="84" t="n">
        <v>0.8733251418875432</v>
      </c>
      <c r="H2747" s="84" t="n">
        <v>0.8971072232807901</v>
      </c>
      <c r="I2747" s="84" t="n">
        <v>0.9407367229506649</v>
      </c>
      <c r="J2747" s="84" t="n">
        <v>0.9374249339418687</v>
      </c>
      <c r="K2747" s="84" t="n">
        <v>0.9121942635931727</v>
      </c>
      <c r="L2747" s="84" t="n">
        <v>0.9102361088133112</v>
      </c>
      <c r="M2747" s="84" t="n">
        <v>0.9161141929373561</v>
      </c>
      <c r="N2747" s="84" t="n">
        <v>0.9298186133242923</v>
      </c>
      <c r="O2747" s="84" t="n">
        <v>0.8957866777771991</v>
      </c>
      <c r="P2747" s="84" t="n">
        <v>0.8968242135082751</v>
      </c>
      <c r="Q2747" s="84" t="n">
        <v>0.8816282806641672</v>
      </c>
      <c r="R2747" s="84" t="n">
        <v>0.8785988483685221</v>
      </c>
      <c r="S2747" s="84" t="n">
        <v>0.8885839736553239</v>
      </c>
      <c r="T2747" s="84" t="n">
        <v>0.6448441247002399</v>
      </c>
      <c r="U2747" s="84" t="n">
        <v>0.8907524932003628</v>
      </c>
      <c r="V2747" s="84" t="n">
        <v>0.8918441874619598</v>
      </c>
      <c r="W2747" s="84" t="n">
        <v>0.9018586069133231</v>
      </c>
      <c r="X2747" s="84" t="n">
        <v>0.9013703391092797</v>
      </c>
      <c r="Y2747" s="84" t="n">
        <v>0.9083907360199598</v>
      </c>
      <c r="Z2747" s="84" t="n">
        <v>0.6375994694960212</v>
      </c>
      <c r="AA2747" s="84" t="n">
        <v>0.9330913873733435</v>
      </c>
      <c r="AB2747" s="84" t="n">
        <v>0.9301343798311332</v>
      </c>
      <c r="AC2747" s="84" t="n">
        <v>0.6823353637512929</v>
      </c>
      <c r="AD2747" s="84" t="n">
        <v>0.9582014223445744</v>
      </c>
      <c r="AE2747" s="84" t="n">
        <v>0.9532704807636003</v>
      </c>
      <c r="AF2747" s="84" t="n">
        <v>0.9173913043478261</v>
      </c>
      <c r="AG2747" s="84" t="n">
        <v>0.8749059160018064</v>
      </c>
      <c r="AH2747" s="84" t="n">
        <v>0.8855708383452748</v>
      </c>
      <c r="AI2747" s="84" t="n">
        <v>0.9153219098319748</v>
      </c>
      <c r="AJ2747" s="84" t="n">
        <v>0.884248885267423</v>
      </c>
      <c r="AK2747" s="84" t="n">
        <v>0.9025477707006367</v>
      </c>
    </row>
    <row r="2748">
      <c r="A2748" s="84" t="n">
        <v>21</v>
      </c>
      <c r="B2748" s="84" t="n">
        <v>0.9761461681610556</v>
      </c>
      <c r="C2748" s="84" t="n">
        <v>0.9770792091015336</v>
      </c>
      <c r="D2748" s="84" t="n">
        <v>0.9752221641400939</v>
      </c>
      <c r="E2748" s="84" t="n">
        <v>0.9607810132974246</v>
      </c>
      <c r="F2748" s="84" t="n">
        <v>0.9609493217234333</v>
      </c>
      <c r="G2748" s="84" t="n">
        <v>0.9609736118424902</v>
      </c>
      <c r="H2748" s="84" t="n">
        <v>0.9378139615451239</v>
      </c>
      <c r="I2748" s="84" t="n">
        <v>1</v>
      </c>
      <c r="J2748" s="84" t="n">
        <v>1</v>
      </c>
      <c r="K2748" s="84" t="n">
        <v>1</v>
      </c>
      <c r="L2748" s="84" t="n">
        <v>1</v>
      </c>
      <c r="M2748" s="84" t="n">
        <v>1</v>
      </c>
      <c r="N2748" s="84" t="n">
        <v>0.9922020681471435</v>
      </c>
      <c r="O2748" s="84" t="n">
        <v>1</v>
      </c>
      <c r="P2748" s="84" t="n">
        <v>1</v>
      </c>
      <c r="Q2748" s="84" t="n">
        <v>1</v>
      </c>
      <c r="R2748" s="84" t="n">
        <v>1</v>
      </c>
      <c r="S2748" s="84" t="n">
        <v>1</v>
      </c>
      <c r="T2748" s="84" t="n">
        <v>0.6842925659472424</v>
      </c>
      <c r="U2748" s="84" t="n">
        <v>1</v>
      </c>
      <c r="V2748" s="84" t="n">
        <v>1</v>
      </c>
      <c r="W2748" s="84" t="n">
        <v>1</v>
      </c>
      <c r="X2748" s="84" t="n">
        <v>1</v>
      </c>
      <c r="Y2748" s="84" t="n">
        <v>1</v>
      </c>
      <c r="Z2748" s="84" t="n">
        <v>0.6583775419982316</v>
      </c>
      <c r="AA2748" s="84" t="n">
        <v>1</v>
      </c>
      <c r="AB2748" s="84" t="n">
        <v>1</v>
      </c>
      <c r="AC2748" s="84" t="n">
        <v>0.6896908401333179</v>
      </c>
      <c r="AD2748" s="84" t="n">
        <v>1</v>
      </c>
      <c r="AE2748" s="84" t="n">
        <v>1</v>
      </c>
      <c r="AF2748" s="84" t="n">
        <v>0.972742474916388</v>
      </c>
      <c r="AG2748" s="84" t="n">
        <v>0.9726780069245823</v>
      </c>
      <c r="AH2748" s="84" t="n">
        <v>0.9719679933057894</v>
      </c>
      <c r="AI2748" s="84" t="n">
        <v>0.982032939610714</v>
      </c>
      <c r="AJ2748" s="84" t="n">
        <v>0.9819832054503072</v>
      </c>
      <c r="AK2748" s="84" t="n">
        <v>0.978980891719745</v>
      </c>
    </row>
    <row r="2749">
      <c r="A2749" s="84" t="n">
        <v>22</v>
      </c>
      <c r="B2749" s="84" t="n">
        <v>1</v>
      </c>
      <c r="C2749" s="84" t="n">
        <v>1</v>
      </c>
      <c r="D2749" s="84" t="n">
        <v>1</v>
      </c>
      <c r="E2749" s="84" t="n">
        <v>1</v>
      </c>
      <c r="F2749" s="84" t="n">
        <v>1</v>
      </c>
      <c r="G2749" s="84" t="n">
        <v>1</v>
      </c>
      <c r="H2749" s="84" t="n">
        <v>1</v>
      </c>
      <c r="I2749" s="84" t="n">
        <v>0.9266106971040465</v>
      </c>
      <c r="J2749" s="84" t="n">
        <v>0.9473336536151813</v>
      </c>
      <c r="K2749" s="84" t="n">
        <v>0.9127221537920114</v>
      </c>
      <c r="L2749" s="84" t="n">
        <v>0.9067854694996573</v>
      </c>
      <c r="M2749" s="84" t="n">
        <v>0.9258557705317276</v>
      </c>
      <c r="N2749" s="84" t="n">
        <v>0.8772673334463468</v>
      </c>
      <c r="O2749" s="84" t="n">
        <v>0.9152648299567731</v>
      </c>
      <c r="P2749" s="84" t="n">
        <v>0.9342975001242483</v>
      </c>
      <c r="Q2749" s="84" t="n">
        <v>0.9321549723263702</v>
      </c>
      <c r="R2749" s="84" t="n">
        <v>0.9296545105566217</v>
      </c>
      <c r="S2749" s="84" t="n">
        <v>0.9378430296377607</v>
      </c>
      <c r="T2749" s="84" t="n">
        <v>0.623021582733813</v>
      </c>
      <c r="U2749" s="84" t="n">
        <v>0.923295318986496</v>
      </c>
      <c r="V2749" s="84" t="n">
        <v>0.9367011564211807</v>
      </c>
      <c r="W2749" s="84" t="n">
        <v>0.9134966128191768</v>
      </c>
      <c r="X2749" s="84" t="n">
        <v>0.9139317809443422</v>
      </c>
      <c r="Y2749" s="84" t="n">
        <v>0.9297608070727341</v>
      </c>
      <c r="Z2749" s="84" t="n">
        <v>0.5795755968169761</v>
      </c>
      <c r="AA2749" s="84" t="n">
        <v>0.8931703039750581</v>
      </c>
      <c r="AB2749" s="84" t="n">
        <v>0.9205613033654417</v>
      </c>
      <c r="AC2749" s="84" t="n">
        <v>0.5983220319503505</v>
      </c>
      <c r="AD2749" s="84" t="n">
        <v>0.8754301445285615</v>
      </c>
      <c r="AE2749" s="84" t="n">
        <v>0.911108508520232</v>
      </c>
      <c r="AF2749" s="84" t="n">
        <v>1</v>
      </c>
      <c r="AG2749" s="84" t="n">
        <v>1</v>
      </c>
      <c r="AH2749" s="84" t="n">
        <v>1</v>
      </c>
      <c r="AI2749" s="84" t="n">
        <v>1</v>
      </c>
      <c r="AJ2749" s="84" t="n">
        <v>1</v>
      </c>
      <c r="AK2749" s="84" t="n">
        <v>1</v>
      </c>
    </row>
    <row r="2750">
      <c r="A2750" s="84" t="n">
        <v>23</v>
      </c>
      <c r="B2750" s="84" t="n">
        <v>0.8729487396379632</v>
      </c>
      <c r="C2750" s="84" t="n">
        <v>0.8609964939060748</v>
      </c>
      <c r="D2750" s="84" t="n">
        <v>0.9009932043910088</v>
      </c>
      <c r="E2750" s="84" t="n">
        <v>0.8707288335297086</v>
      </c>
      <c r="F2750" s="84" t="n">
        <v>0.8707425203748441</v>
      </c>
      <c r="G2750" s="84" t="n">
        <v>0.9069100696272894</v>
      </c>
      <c r="H2750" s="84" t="n">
        <v>0.8967607829551359</v>
      </c>
      <c r="I2750" s="84" t="n">
        <v>0.7719790585793791</v>
      </c>
      <c r="J2750" s="84" t="n">
        <v>0.7928176795580109</v>
      </c>
      <c r="K2750" s="84" t="n">
        <v>0.7450290339609362</v>
      </c>
      <c r="L2750" s="84" t="n">
        <v>0.7372787218453831</v>
      </c>
      <c r="M2750" s="84" t="n">
        <v>0.7629549452036257</v>
      </c>
      <c r="N2750" s="84" t="n">
        <v>0.7252076623156467</v>
      </c>
      <c r="O2750" s="84" t="n">
        <v>0.7437112650382792</v>
      </c>
      <c r="P2750" s="84" t="n">
        <v>0.7788877292381093</v>
      </c>
      <c r="Q2750" s="84" t="n">
        <v>0.7646848777004105</v>
      </c>
      <c r="R2750" s="84" t="n">
        <v>0.7550863723608443</v>
      </c>
      <c r="S2750" s="84" t="n">
        <v>0.7858122941822174</v>
      </c>
      <c r="T2750" s="84" t="n">
        <v>0.5163069544364508</v>
      </c>
      <c r="U2750" s="84" t="n">
        <v>0.7507276804886197</v>
      </c>
      <c r="V2750" s="84" t="n">
        <v>0.7838709677419355</v>
      </c>
      <c r="W2750" s="84" t="n">
        <v>0.7432690637484801</v>
      </c>
      <c r="X2750" s="84" t="n">
        <v>0.7439054664614466</v>
      </c>
      <c r="Y2750" s="84" t="n">
        <v>0.7708954819113738</v>
      </c>
      <c r="Z2750" s="84" t="n">
        <v>0.4729221927497789</v>
      </c>
      <c r="AA2750" s="84" t="n">
        <v>0.7285415042868277</v>
      </c>
      <c r="AB2750" s="84" t="n">
        <v>0.7535973361874182</v>
      </c>
      <c r="AC2750" s="84" t="n">
        <v>0.4869555223537524</v>
      </c>
      <c r="AD2750" s="84" t="n">
        <v>0.7150034411562285</v>
      </c>
      <c r="AE2750" s="84" t="n">
        <v>0.7351993909937342</v>
      </c>
      <c r="AF2750" s="84" t="n">
        <v>0.8620401337792643</v>
      </c>
      <c r="AG2750" s="84" t="n">
        <v>0.864318330071755</v>
      </c>
      <c r="AH2750" s="84" t="n">
        <v>0.9024109617697819</v>
      </c>
      <c r="AI2750" s="84" t="n">
        <v>0.8554317085343537</v>
      </c>
      <c r="AJ2750" s="84" t="n">
        <v>0.8556393019623825</v>
      </c>
      <c r="AK2750" s="84" t="n">
        <v>0.8993630573248407</v>
      </c>
    </row>
    <row r="2751">
      <c r="A2751" s="84" t="n">
        <v>24</v>
      </c>
      <c r="B2751" s="84" t="n">
        <v>0.7068177973270174</v>
      </c>
      <c r="C2751" s="84" t="n">
        <v>0.7026975457342522</v>
      </c>
      <c r="D2751" s="84" t="n">
        <v>0.7154730789336121</v>
      </c>
      <c r="E2751" s="84" t="n">
        <v>0.7104864500925769</v>
      </c>
      <c r="F2751" s="84" t="n">
        <v>0.7108497703682073</v>
      </c>
      <c r="G2751" s="84" t="n">
        <v>0.727107834532795</v>
      </c>
      <c r="H2751" s="84" t="n">
        <v>0.7297765459899531</v>
      </c>
      <c r="I2751" s="84" t="n">
        <v>0.5802518630317894</v>
      </c>
      <c r="J2751" s="84" t="n">
        <v>0.6080350708623588</v>
      </c>
      <c r="K2751" s="84" t="n">
        <v>0.5546366355797995</v>
      </c>
      <c r="L2751" s="84" t="n">
        <v>0.5398832454917163</v>
      </c>
      <c r="M2751" s="84" t="n">
        <v>0.5740765796238667</v>
      </c>
      <c r="N2751" s="84" t="n">
        <v>0.5516189184607562</v>
      </c>
      <c r="O2751" s="84" t="n">
        <v>0.549164106036144</v>
      </c>
      <c r="P2751" s="84" t="n">
        <v>0.5874459519904578</v>
      </c>
      <c r="Q2751" s="84" t="n">
        <v>0.5818603820746295</v>
      </c>
      <c r="R2751" s="84" t="n">
        <v>0.5559740882917465</v>
      </c>
      <c r="S2751" s="84" t="n">
        <v>0.5900795828759605</v>
      </c>
      <c r="T2751" s="84" t="n">
        <v>0.3931654676258993</v>
      </c>
      <c r="U2751" s="84" t="n">
        <v>0.5549219831082695</v>
      </c>
      <c r="V2751" s="84" t="n">
        <v>0.5919659160073037</v>
      </c>
      <c r="W2751" s="84" t="n">
        <v>0.5518499218342887</v>
      </c>
      <c r="X2751" s="84" t="n">
        <v>0.5468447445509159</v>
      </c>
      <c r="Y2751" s="84" t="n">
        <v>0.5809513478331615</v>
      </c>
      <c r="Z2751" s="84" t="n">
        <v>0.3420645446507515</v>
      </c>
      <c r="AA2751" s="84" t="n">
        <v>0.5401159392049882</v>
      </c>
      <c r="AB2751" s="84" t="n">
        <v>0.571649423237008</v>
      </c>
      <c r="AC2751" s="84" t="n">
        <v>0.3606482013561659</v>
      </c>
      <c r="AD2751" s="84" t="n">
        <v>0.5227804542326221</v>
      </c>
      <c r="AE2751" s="84" t="n">
        <v>0.5625109796802717</v>
      </c>
      <c r="AF2751" s="84" t="n">
        <v>0.7040133779264214</v>
      </c>
      <c r="AG2751" s="84" t="n">
        <v>0.7054794520547943</v>
      </c>
      <c r="AH2751" s="84" t="n">
        <v>0.7185816641389049</v>
      </c>
      <c r="AI2751" s="84" t="n">
        <v>0.6990517384794545</v>
      </c>
      <c r="AJ2751" s="84" t="n">
        <v>0.6996899119531025</v>
      </c>
      <c r="AK2751" s="84" t="n">
        <v>0.7128546612623045</v>
      </c>
    </row>
    <row r="2761">
      <c r="A2761" s="84" t="inlineStr">
        <is>
          <t>RefgChg-Res-4pct-Inc-TXV-a-cDXGF-SFm1985-CZ06</t>
        </is>
      </c>
      <c r="B2761" s="83" t="n"/>
      <c r="C2761" s="83" t="n"/>
      <c r="D2761" s="83" t="n">
        <v>2015</v>
      </c>
      <c r="E2761" s="83" t="n"/>
      <c r="F2761" s="84" t="inlineStr">
        <is>
          <t>Source Annual kWh:</t>
        </is>
      </c>
      <c r="G2761" s="205" t="n">
        <v>10920.07600000007</v>
      </c>
      <c r="H2761" s="83" t="inlineStr">
        <is>
          <t>DEER</t>
        </is>
      </c>
      <c r="I2761" s="83" t="n"/>
      <c r="J2761" s="83" t="n"/>
      <c r="K2761" s="83" t="inlineStr">
        <is>
          <t>PDAF</t>
        </is>
      </c>
      <c r="L2761" s="83" t="inlineStr">
        <is>
          <t>Monthly</t>
        </is>
      </c>
      <c r="M2761" s="83" t="n"/>
      <c r="N2761" s="83" t="n"/>
      <c r="O2761" s="83" t="n"/>
      <c r="P2761" s="83" t="n"/>
      <c r="Q2761" s="83" t="n"/>
      <c r="R2761" s="83" t="n"/>
      <c r="S2761" s="83" t="n"/>
      <c r="T2761" s="105" t="n"/>
      <c r="U2761" s="83" t="n"/>
      <c r="V2761" s="83" t="n"/>
      <c r="W2761" s="83" t="n"/>
      <c r="X2761" s="83" t="n"/>
      <c r="Y2761" s="83" t="n"/>
      <c r="Z2761" s="83" t="n"/>
      <c r="AA2761" s="83" t="n"/>
      <c r="AB2761" s="83" t="n"/>
      <c r="AC2761" s="83" t="n"/>
      <c r="AD2761" s="83" t="n"/>
      <c r="AE2761" s="83" t="n"/>
      <c r="AF2761" s="83" t="n"/>
      <c r="AG2761" s="83" t="n"/>
      <c r="AH2761" s="83" t="n"/>
      <c r="AI2761" s="83" t="n"/>
      <c r="AJ2761" s="83" t="n"/>
      <c r="AK2761" s="83" t="n"/>
    </row>
    <row r="2762">
      <c r="A2762" s="83" t="n">
        <v>70</v>
      </c>
      <c r="B2762" s="84" t="inlineStr">
        <is>
          <t>RefgChg-Res-4pct-Inc-TXV-a-20-MM</t>
        </is>
      </c>
      <c r="C2762" s="83" t="n"/>
      <c r="D2762" s="83" t="n"/>
      <c r="E2762" s="83" t="n"/>
      <c r="F2762" s="83" t="inlineStr">
        <is>
          <t>Source Sample Size:</t>
        </is>
      </c>
      <c r="G2762" s="83" t="n">
        <v>0</v>
      </c>
      <c r="H2762" s="83" t="inlineStr">
        <is>
          <t>DEER</t>
        </is>
      </c>
      <c r="I2762" s="83" t="n"/>
      <c r="J2762" s="83" t="n"/>
      <c r="K2762" s="83" t="inlineStr">
        <is>
          <t>WKWE</t>
        </is>
      </c>
      <c r="L2762" s="83" t="inlineStr">
        <is>
          <t>Monthly</t>
        </is>
      </c>
      <c r="M2762" s="83" t="n"/>
      <c r="N2762" s="83" t="inlineStr">
        <is>
          <t>Weekend Peak3</t>
        </is>
      </c>
      <c r="O2762" s="83" t="n"/>
      <c r="P2762" s="83" t="n"/>
      <c r="Q2762" s="83" t="n"/>
      <c r="R2762" s="83" t="n"/>
      <c r="S2762" s="83" t="n"/>
      <c r="T2762" s="83" t="n"/>
      <c r="U2762" s="83" t="n"/>
      <c r="V2762" s="83" t="n"/>
      <c r="W2762" s="83" t="n"/>
      <c r="X2762" s="83" t="n"/>
      <c r="Y2762" s="83" t="n"/>
      <c r="Z2762" s="83" t="n"/>
      <c r="AA2762" s="83" t="n"/>
      <c r="AB2762" s="83" t="n"/>
      <c r="AC2762" s="83" t="n"/>
      <c r="AD2762" s="83" t="n"/>
      <c r="AE2762" s="83" t="n"/>
      <c r="AF2762" s="83" t="n"/>
      <c r="AG2762" s="83" t="n"/>
      <c r="AH2762" s="83" t="n"/>
      <c r="AI2762" s="83" t="n"/>
      <c r="AJ2762" s="83" t="n"/>
      <c r="AK2762" s="83" t="n"/>
    </row>
    <row r="2763">
      <c r="A2763" s="84" t="n"/>
      <c r="B2763" s="84" t="n">
        <v>1</v>
      </c>
      <c r="C2763" s="84" t="inlineStr">
        <is>
          <t>JANUARY</t>
        </is>
      </c>
      <c r="D2763" s="84" t="inlineStr">
        <is>
          <t>JAN</t>
        </is>
      </c>
      <c r="E2763" s="84" t="n">
        <v>2</v>
      </c>
      <c r="F2763" s="84" t="inlineStr">
        <is>
          <t>FEBRUARY</t>
        </is>
      </c>
      <c r="G2763" s="84" t="inlineStr">
        <is>
          <t>FEB</t>
        </is>
      </c>
      <c r="H2763" s="84" t="n">
        <v>3</v>
      </c>
      <c r="I2763" s="84" t="inlineStr">
        <is>
          <t>MARCH</t>
        </is>
      </c>
      <c r="J2763" s="84" t="inlineStr">
        <is>
          <t>MAR</t>
        </is>
      </c>
      <c r="K2763" s="84" t="n">
        <v>4</v>
      </c>
      <c r="L2763" s="84" t="inlineStr">
        <is>
          <t>APRIL</t>
        </is>
      </c>
      <c r="M2763" s="84" t="inlineStr">
        <is>
          <t>APR</t>
        </is>
      </c>
      <c r="N2763" s="84" t="n">
        <v>5</v>
      </c>
      <c r="O2763" s="84" t="inlineStr">
        <is>
          <t>MAY</t>
        </is>
      </c>
      <c r="P2763" s="84" t="inlineStr">
        <is>
          <t>MAY</t>
        </is>
      </c>
      <c r="Q2763" s="84" t="n">
        <v>6</v>
      </c>
      <c r="R2763" s="84" t="inlineStr">
        <is>
          <t>JUNE</t>
        </is>
      </c>
      <c r="S2763" s="84" t="inlineStr">
        <is>
          <t>JUN</t>
        </is>
      </c>
      <c r="T2763" s="84" t="n">
        <v>7</v>
      </c>
      <c r="U2763" s="84" t="inlineStr">
        <is>
          <t>JULY</t>
        </is>
      </c>
      <c r="V2763" s="84" t="inlineStr">
        <is>
          <t>JUL</t>
        </is>
      </c>
      <c r="W2763" s="84" t="n">
        <v>8</v>
      </c>
      <c r="X2763" s="84" t="inlineStr">
        <is>
          <t>AUGUST</t>
        </is>
      </c>
      <c r="Y2763" s="84" t="inlineStr">
        <is>
          <t>AUG</t>
        </is>
      </c>
      <c r="Z2763" s="84" t="n">
        <v>9</v>
      </c>
      <c r="AA2763" s="84" t="inlineStr">
        <is>
          <t>SEPTEMBER</t>
        </is>
      </c>
      <c r="AB2763" s="84" t="inlineStr">
        <is>
          <t>SEP</t>
        </is>
      </c>
      <c r="AC2763" s="84" t="n">
        <v>10</v>
      </c>
      <c r="AD2763" s="84" t="inlineStr">
        <is>
          <t>OCTOBER</t>
        </is>
      </c>
      <c r="AE2763" s="84" t="inlineStr">
        <is>
          <t>OCT</t>
        </is>
      </c>
      <c r="AF2763" s="84" t="n">
        <v>11</v>
      </c>
      <c r="AG2763" s="84" t="inlineStr">
        <is>
          <t>NOVEMBER</t>
        </is>
      </c>
      <c r="AH2763" s="84" t="inlineStr">
        <is>
          <t>NOV</t>
        </is>
      </c>
      <c r="AI2763" s="84" t="n">
        <v>12</v>
      </c>
      <c r="AJ2763" s="84" t="inlineStr">
        <is>
          <t>DECEMBER</t>
        </is>
      </c>
      <c r="AK2763" s="84" t="inlineStr">
        <is>
          <t>DEC</t>
        </is>
      </c>
    </row>
    <row r="2764">
      <c r="A2764" s="83" t="n"/>
      <c r="B2764" s="84" t="n">
        <v>31</v>
      </c>
      <c r="C2764" s="83" t="n"/>
      <c r="D2764" s="83" t="n"/>
      <c r="E2764" s="84" t="n">
        <v>28</v>
      </c>
      <c r="F2764" s="83" t="n"/>
      <c r="G2764" s="83" t="n"/>
      <c r="H2764" s="84" t="n">
        <v>31</v>
      </c>
      <c r="I2764" s="83" t="n"/>
      <c r="J2764" s="83" t="n"/>
      <c r="K2764" s="84" t="n">
        <v>30</v>
      </c>
      <c r="L2764" s="83" t="n"/>
      <c r="M2764" s="83" t="n"/>
      <c r="N2764" s="84" t="n">
        <v>31</v>
      </c>
      <c r="O2764" s="83" t="n"/>
      <c r="P2764" s="83" t="n"/>
      <c r="Q2764" s="84" t="n">
        <v>30</v>
      </c>
      <c r="R2764" s="83" t="n"/>
      <c r="S2764" s="83" t="n"/>
      <c r="T2764" s="84" t="n">
        <v>31</v>
      </c>
      <c r="U2764" s="83" t="n"/>
      <c r="V2764" s="83" t="n"/>
      <c r="W2764" s="84" t="n">
        <v>31</v>
      </c>
      <c r="X2764" s="83" t="n"/>
      <c r="Y2764" s="83" t="n"/>
      <c r="Z2764" s="84" t="n">
        <v>30</v>
      </c>
      <c r="AA2764" s="83" t="n"/>
      <c r="AB2764" s="83" t="n"/>
      <c r="AC2764" s="84" t="n">
        <v>31</v>
      </c>
      <c r="AD2764" s="83" t="n"/>
      <c r="AE2764" s="83" t="n"/>
      <c r="AF2764" s="84" t="n">
        <v>30</v>
      </c>
      <c r="AG2764" s="83" t="n"/>
      <c r="AH2764" s="83" t="n"/>
      <c r="AI2764" s="84" t="n">
        <v>31</v>
      </c>
      <c r="AJ2764" s="83" t="n"/>
      <c r="AK2764" s="83" t="n"/>
    </row>
    <row r="2765">
      <c r="A2765" s="84" t="inlineStr">
        <is>
          <t>RATIOS</t>
        </is>
      </c>
      <c r="B2765" s="84" t="inlineStr">
        <is>
          <t>E.BKDWN</t>
        </is>
      </c>
      <c r="C2765" s="84" t="inlineStr">
        <is>
          <t>PEAK/AVG</t>
        </is>
      </c>
      <c r="D2765" s="84" t="inlineStr">
        <is>
          <t>END/AVG</t>
        </is>
      </c>
      <c r="E2765" s="84" t="inlineStr">
        <is>
          <t>E.BKDWN</t>
        </is>
      </c>
      <c r="F2765" s="84" t="inlineStr">
        <is>
          <t>PEAK/AVG</t>
        </is>
      </c>
      <c r="G2765" s="84" t="inlineStr">
        <is>
          <t>END/AVG</t>
        </is>
      </c>
      <c r="H2765" s="84" t="inlineStr">
        <is>
          <t>E.BKDWN</t>
        </is>
      </c>
      <c r="I2765" s="84" t="inlineStr">
        <is>
          <t>PEAK/AVG</t>
        </is>
      </c>
      <c r="J2765" s="84" t="inlineStr">
        <is>
          <t>END/AVG</t>
        </is>
      </c>
      <c r="K2765" s="84" t="inlineStr">
        <is>
          <t>E.BKDWN</t>
        </is>
      </c>
      <c r="L2765" s="84" t="inlineStr">
        <is>
          <t>PEAK/AVG</t>
        </is>
      </c>
      <c r="M2765" s="84" t="inlineStr">
        <is>
          <t>END/AVG</t>
        </is>
      </c>
      <c r="N2765" s="84" t="inlineStr">
        <is>
          <t>E.BKDWN</t>
        </is>
      </c>
      <c r="O2765" s="84" t="inlineStr">
        <is>
          <t>PEAK/AVG</t>
        </is>
      </c>
      <c r="P2765" s="84" t="inlineStr">
        <is>
          <t>END/AVG</t>
        </is>
      </c>
      <c r="Q2765" s="84" t="inlineStr">
        <is>
          <t>E.BKDWN</t>
        </is>
      </c>
      <c r="R2765" s="84" t="inlineStr">
        <is>
          <t>PEAK/AVG</t>
        </is>
      </c>
      <c r="S2765" s="84" t="inlineStr">
        <is>
          <t>END/AVG</t>
        </is>
      </c>
      <c r="T2765" s="84" t="inlineStr">
        <is>
          <t>E.BKDWN</t>
        </is>
      </c>
      <c r="U2765" s="84" t="inlineStr">
        <is>
          <t>PEAK/AVG</t>
        </is>
      </c>
      <c r="V2765" s="84" t="inlineStr">
        <is>
          <t>END/AVG</t>
        </is>
      </c>
      <c r="W2765" s="84" t="inlineStr">
        <is>
          <t>E.BKDWN</t>
        </is>
      </c>
      <c r="X2765" s="84" t="inlineStr">
        <is>
          <t>PEAK/AVG</t>
        </is>
      </c>
      <c r="Y2765" s="84" t="inlineStr">
        <is>
          <t>END/AVG</t>
        </is>
      </c>
      <c r="Z2765" s="84" t="inlineStr">
        <is>
          <t>E.BKDWN</t>
        </is>
      </c>
      <c r="AA2765" s="84" t="inlineStr">
        <is>
          <t>PEAK/AVG</t>
        </is>
      </c>
      <c r="AB2765" s="84" t="inlineStr">
        <is>
          <t>END/AVG</t>
        </is>
      </c>
      <c r="AC2765" s="84" t="inlineStr">
        <is>
          <t>E.BKDWN</t>
        </is>
      </c>
      <c r="AD2765" s="84" t="inlineStr">
        <is>
          <t>PEAK/AVG</t>
        </is>
      </c>
      <c r="AE2765" s="84" t="inlineStr">
        <is>
          <t>END/AVG</t>
        </is>
      </c>
      <c r="AF2765" s="84" t="inlineStr">
        <is>
          <t>E.BKDWN</t>
        </is>
      </c>
      <c r="AG2765" s="84" t="inlineStr">
        <is>
          <t>PEAK/AVG</t>
        </is>
      </c>
      <c r="AH2765" s="84" t="inlineStr">
        <is>
          <t>END/AVG</t>
        </is>
      </c>
      <c r="AI2765" s="84" t="inlineStr">
        <is>
          <t>E.BKDWN</t>
        </is>
      </c>
      <c r="AJ2765" s="84" t="inlineStr">
        <is>
          <t>PEAK/AVG</t>
        </is>
      </c>
      <c r="AK2765" s="84" t="inlineStr">
        <is>
          <t>END/AVG</t>
        </is>
      </c>
    </row>
    <row r="2766">
      <c r="A2766" s="83" t="n"/>
      <c r="B2766" s="209" t="n">
        <v>0.0728528605649526</v>
      </c>
      <c r="C2766" s="210" t="n">
        <v>1.029459389937654</v>
      </c>
      <c r="D2766" s="210" t="n">
        <v>0.9910946368328433</v>
      </c>
      <c r="E2766" s="209" t="n">
        <v>0.06472453710592277</v>
      </c>
      <c r="F2766" s="210" t="n">
        <v>1.017503045725381</v>
      </c>
      <c r="G2766" s="210" t="n">
        <v>0.9905151699530932</v>
      </c>
      <c r="H2766" s="209" t="n">
        <v>0.07098925962080919</v>
      </c>
      <c r="I2766" s="210" t="n">
        <v>1.038745849436612</v>
      </c>
      <c r="J2766" s="210" t="n">
        <v>0.9932038619644086</v>
      </c>
      <c r="K2766" s="209" t="n">
        <v>0.067854474358592</v>
      </c>
      <c r="L2766" s="210" t="n">
        <v>1.030327624028047</v>
      </c>
      <c r="M2766" s="210" t="n">
        <v>0.9915659520242082</v>
      </c>
      <c r="N2766" s="209" t="n">
        <v>0.07214548970346554</v>
      </c>
      <c r="O2766" s="210" t="n">
        <v>1.307044907345398</v>
      </c>
      <c r="P2766" s="210" t="n">
        <v>0.9575227463754654</v>
      </c>
      <c r="Q2766" s="209" t="n">
        <v>0.08731345451969968</v>
      </c>
      <c r="R2766" s="210" t="n">
        <v>1.312025817601803</v>
      </c>
      <c r="S2766" s="210" t="n">
        <v>0.9929818387903566</v>
      </c>
      <c r="T2766" s="209" t="n">
        <v>0.1145018676642665</v>
      </c>
      <c r="U2766" s="210" t="n">
        <v>1.369532924501949</v>
      </c>
      <c r="V2766" s="210" t="n">
        <v>0.9769523575806422</v>
      </c>
      <c r="W2766" s="209" t="n">
        <v>0.1006848085061997</v>
      </c>
      <c r="X2766" s="210" t="n">
        <v>1.120636734844365</v>
      </c>
      <c r="Y2766" s="210" t="n">
        <v>0.9320542717829131</v>
      </c>
      <c r="Z2766" s="209" t="n">
        <v>0.1138521494983207</v>
      </c>
      <c r="AA2766" s="210" t="n">
        <v>1.529766567275277</v>
      </c>
      <c r="AB2766" s="210" t="n">
        <v>0.8164111918455784</v>
      </c>
      <c r="AC2766" s="209" t="n">
        <v>0.09013973201179099</v>
      </c>
      <c r="AD2766" s="210" t="n">
        <v>1.730667870010567</v>
      </c>
      <c r="AE2766" s="210" t="n">
        <v>0.95805538619779</v>
      </c>
      <c r="AF2766" s="209" t="n">
        <v>0.07158631702173793</v>
      </c>
      <c r="AG2766" s="210" t="n">
        <v>1.171361497851301</v>
      </c>
      <c r="AH2766" s="210" t="n">
        <v>0.9938153491962252</v>
      </c>
      <c r="AI2766" s="209" t="n">
        <v>0.07335504942424231</v>
      </c>
      <c r="AJ2766" s="210" t="n">
        <v>1.037527370019356</v>
      </c>
      <c r="AK2766" s="210" t="n">
        <v>0.9796227608245828</v>
      </c>
      <c r="AM2766">
        <f>A2761</f>
        <v/>
      </c>
      <c r="AN2766" s="206">
        <f>1/($B2766*(1/$B2764)*(1/(5/7+2/7*$D2766))*$B2776/SUM($B2768:$B2791))</f>
        <v/>
      </c>
      <c r="AO2766" s="206">
        <f>1/(B2766*(1/B2764)*(1/(5/7+2/7*D2766)))</f>
        <v/>
      </c>
      <c r="AP2766" s="206" t="n"/>
      <c r="AR2766" s="211">
        <f>CHOOSE(AV$3,C2766,F2766,I2766,L2766,O2766,R2766,U2766,X2766,AA2766,AD2766,AG2766,AJ2766)</f>
        <v/>
      </c>
      <c r="AS2766" s="207" t="n"/>
      <c r="AT2766" s="207" t="n"/>
      <c r="AV2766" s="116">
        <f>AN2766/AR2766</f>
        <v/>
      </c>
      <c r="AW2766" s="208">
        <f>AO2766/AR2766</f>
        <v/>
      </c>
      <c r="AX2766" s="206" t="n"/>
    </row>
    <row r="2767">
      <c r="A2767" s="84" t="inlineStr">
        <is>
          <t>HOUR</t>
        </is>
      </c>
      <c r="B2767" s="84" t="inlineStr">
        <is>
          <t>PEAK</t>
        </is>
      </c>
      <c r="C2767" s="84" t="inlineStr">
        <is>
          <t>AVG</t>
        </is>
      </c>
      <c r="D2767" s="84" t="inlineStr">
        <is>
          <t>END</t>
        </is>
      </c>
      <c r="E2767" s="84" t="inlineStr">
        <is>
          <t>PEAK</t>
        </is>
      </c>
      <c r="F2767" s="84" t="inlineStr">
        <is>
          <t>AVG</t>
        </is>
      </c>
      <c r="G2767" s="84" t="inlineStr">
        <is>
          <t>END</t>
        </is>
      </c>
      <c r="H2767" s="84" t="inlineStr">
        <is>
          <t>PEAK</t>
        </is>
      </c>
      <c r="I2767" s="84" t="inlineStr">
        <is>
          <t>AVG</t>
        </is>
      </c>
      <c r="J2767" s="84" t="inlineStr">
        <is>
          <t>END</t>
        </is>
      </c>
      <c r="K2767" s="84" t="inlineStr">
        <is>
          <t>PEAK</t>
        </is>
      </c>
      <c r="L2767" s="84" t="inlineStr">
        <is>
          <t>AVG</t>
        </is>
      </c>
      <c r="M2767" s="84" t="inlineStr">
        <is>
          <t>END</t>
        </is>
      </c>
      <c r="N2767" s="84" t="inlineStr">
        <is>
          <t>PEAK</t>
        </is>
      </c>
      <c r="O2767" s="84" t="inlineStr">
        <is>
          <t>AVG</t>
        </is>
      </c>
      <c r="P2767" s="84" t="inlineStr">
        <is>
          <t>END</t>
        </is>
      </c>
      <c r="Q2767" s="84" t="inlineStr">
        <is>
          <t>PEAK</t>
        </is>
      </c>
      <c r="R2767" s="84" t="inlineStr">
        <is>
          <t>AVG</t>
        </is>
      </c>
      <c r="S2767" s="84" t="inlineStr">
        <is>
          <t>END</t>
        </is>
      </c>
      <c r="T2767" s="84" t="inlineStr">
        <is>
          <t>PEAK</t>
        </is>
      </c>
      <c r="U2767" s="84" t="inlineStr">
        <is>
          <t>AVG</t>
        </is>
      </c>
      <c r="V2767" s="84" t="inlineStr">
        <is>
          <t>END</t>
        </is>
      </c>
      <c r="W2767" s="84" t="inlineStr">
        <is>
          <t>PEAK</t>
        </is>
      </c>
      <c r="X2767" s="84" t="inlineStr">
        <is>
          <t>AVG</t>
        </is>
      </c>
      <c r="Y2767" s="84" t="inlineStr">
        <is>
          <t>END</t>
        </is>
      </c>
      <c r="Z2767" s="84" t="inlineStr">
        <is>
          <t>PEAK</t>
        </is>
      </c>
      <c r="AA2767" s="84" t="inlineStr">
        <is>
          <t>AVG</t>
        </is>
      </c>
      <c r="AB2767" s="84" t="inlineStr">
        <is>
          <t>END</t>
        </is>
      </c>
      <c r="AC2767" s="84" t="inlineStr">
        <is>
          <t>PEAK</t>
        </is>
      </c>
      <c r="AD2767" s="84" t="inlineStr">
        <is>
          <t>AVG</t>
        </is>
      </c>
      <c r="AE2767" s="84" t="inlineStr">
        <is>
          <t>END</t>
        </is>
      </c>
      <c r="AF2767" s="84" t="inlineStr">
        <is>
          <t>PEAK</t>
        </is>
      </c>
      <c r="AG2767" s="84" t="inlineStr">
        <is>
          <t>AVG</t>
        </is>
      </c>
      <c r="AH2767" s="84" t="inlineStr">
        <is>
          <t>END</t>
        </is>
      </c>
      <c r="AI2767" s="84" t="inlineStr">
        <is>
          <t>PEAK</t>
        </is>
      </c>
      <c r="AJ2767" s="84" t="inlineStr">
        <is>
          <t>AVG</t>
        </is>
      </c>
      <c r="AK2767" s="84" t="inlineStr">
        <is>
          <t>END</t>
        </is>
      </c>
    </row>
    <row r="2768">
      <c r="A2768" s="84" t="n">
        <v>1</v>
      </c>
      <c r="B2768" s="84" t="n">
        <v>0.6038226015958433</v>
      </c>
      <c r="C2768" s="84" t="n">
        <v>0.5324865401704039</v>
      </c>
      <c r="D2768" s="84" t="n">
        <v>0.5918029038527496</v>
      </c>
      <c r="E2768" s="84" t="n">
        <v>0.5343073793230997</v>
      </c>
      <c r="F2768" s="84" t="n">
        <v>0.5233663943990666</v>
      </c>
      <c r="G2768" s="84" t="n">
        <v>0.5874413522719969</v>
      </c>
      <c r="H2768" s="84" t="n">
        <v>0.6022270901788975</v>
      </c>
      <c r="I2768" s="84" t="n">
        <v>0.4733845202514687</v>
      </c>
      <c r="J2768" s="84" t="n">
        <v>0.5390224674812771</v>
      </c>
      <c r="K2768" s="84" t="n">
        <v>0.5109145652992095</v>
      </c>
      <c r="L2768" s="84" t="n">
        <v>0.4602534264287561</v>
      </c>
      <c r="M2768" s="84" t="n">
        <v>0.5166024310702638</v>
      </c>
      <c r="N2768" s="84" t="n">
        <v>0.2489227709645343</v>
      </c>
      <c r="O2768" s="84" t="n">
        <v>0.3945957312585427</v>
      </c>
      <c r="P2768" s="84" t="n">
        <v>0.4872435131907501</v>
      </c>
      <c r="Q2768" s="84" t="n">
        <v>0.2444420577811191</v>
      </c>
      <c r="R2768" s="84" t="n">
        <v>0.3110256891055692</v>
      </c>
      <c r="S2768" s="84" t="n">
        <v>0.3362148811361532</v>
      </c>
      <c r="T2768" s="84" t="n">
        <v>0.3081004598514326</v>
      </c>
      <c r="U2768" s="84" t="n">
        <v>0.2851651614112942</v>
      </c>
      <c r="V2768" s="84" t="n">
        <v>0.3134120917303682</v>
      </c>
      <c r="W2768" s="84" t="n">
        <v>0.2598967297762478</v>
      </c>
      <c r="X2768" s="84" t="n">
        <v>0.2858922786657648</v>
      </c>
      <c r="Y2768" s="84" t="n">
        <v>0.3292134831460674</v>
      </c>
      <c r="Z2768" s="84" t="n">
        <v>0.2679733986699335</v>
      </c>
      <c r="AA2768" s="84" t="n">
        <v>0.2767775959265322</v>
      </c>
      <c r="AB2768" s="84" t="n">
        <v>0.3502892650524962</v>
      </c>
      <c r="AC2768" s="84" t="n">
        <v>0.1942590656910831</v>
      </c>
      <c r="AD2768" s="84" t="n">
        <v>0.3598988938817835</v>
      </c>
      <c r="AE2768" s="84" t="n">
        <v>0.4221992890723542</v>
      </c>
      <c r="AF2768" s="84" t="n">
        <v>0.4699135638297873</v>
      </c>
      <c r="AG2768" s="84" t="n">
        <v>0.5231669288296492</v>
      </c>
      <c r="AH2768" s="84" t="n">
        <v>0.5843477262287552</v>
      </c>
      <c r="AI2768" s="84" t="n">
        <v>0.6167610005477452</v>
      </c>
      <c r="AJ2768" s="84" t="n">
        <v>0.5366672426134821</v>
      </c>
      <c r="AK2768" s="84" t="n">
        <v>0.5868844252549903</v>
      </c>
    </row>
    <row r="2769">
      <c r="A2769" s="84" t="n">
        <v>2</v>
      </c>
      <c r="B2769" s="84" t="n">
        <v>0.5273705696789757</v>
      </c>
      <c r="C2769" s="84" t="n">
        <v>0.4491924102242434</v>
      </c>
      <c r="D2769" s="84" t="n">
        <v>0.5143477763804734</v>
      </c>
      <c r="E2769" s="84" t="n">
        <v>0.4603292028851489</v>
      </c>
      <c r="F2769" s="84" t="n">
        <v>0.4365810968494749</v>
      </c>
      <c r="G2769" s="84" t="n">
        <v>0.5051738543608201</v>
      </c>
      <c r="H2769" s="84" t="n">
        <v>0.5136911281489596</v>
      </c>
      <c r="I2769" s="84" t="n">
        <v>0.4230907966608266</v>
      </c>
      <c r="J2769" s="84" t="n">
        <v>0.4750361319143345</v>
      </c>
      <c r="K2769" s="84" t="n">
        <v>0.4727135867519759</v>
      </c>
      <c r="L2769" s="84" t="n">
        <v>0.4245409878458752</v>
      </c>
      <c r="M2769" s="84" t="n">
        <v>0.4564927364364068</v>
      </c>
      <c r="N2769" s="84" t="n">
        <v>0.2205281184399514</v>
      </c>
      <c r="O2769" s="84" t="n">
        <v>0.3506991904111029</v>
      </c>
      <c r="P2769" s="84" t="n">
        <v>0.4197698404082076</v>
      </c>
      <c r="Q2769" s="84" t="n">
        <v>0.2158736977768231</v>
      </c>
      <c r="R2769" s="84" t="n">
        <v>0.2753234577161072</v>
      </c>
      <c r="S2769" s="84" t="n">
        <v>0.288875167232685</v>
      </c>
      <c r="T2769" s="84" t="n">
        <v>0.2318712415988681</v>
      </c>
      <c r="U2769" s="84" t="n">
        <v>0.2424763273852308</v>
      </c>
      <c r="V2769" s="84" t="n">
        <v>0.2473168095127789</v>
      </c>
      <c r="W2769" s="84" t="n">
        <v>0.2304073436603557</v>
      </c>
      <c r="X2769" s="84" t="n">
        <v>0.2497953081057989</v>
      </c>
      <c r="Y2769" s="84" t="n">
        <v>0.2831861958266453</v>
      </c>
      <c r="Z2769" s="84" t="n">
        <v>0.2121806090304515</v>
      </c>
      <c r="AA2769" s="84" t="n">
        <v>0.2351033521246287</v>
      </c>
      <c r="AB2769" s="84" t="n">
        <v>0.2930362116991643</v>
      </c>
      <c r="AC2769" s="84" t="n">
        <v>0.1610517005708773</v>
      </c>
      <c r="AD2769" s="84" t="n">
        <v>0.3169287936398202</v>
      </c>
      <c r="AE2769" s="84" t="n">
        <v>0.3642357527806445</v>
      </c>
      <c r="AF2769" s="84" t="n">
        <v>0.3831449468085107</v>
      </c>
      <c r="AG2769" s="84" t="n">
        <v>0.432734497888898</v>
      </c>
      <c r="AH2769" s="84" t="n">
        <v>0.5014928801102434</v>
      </c>
      <c r="AI2769" s="84" t="n">
        <v>0.5404418477268578</v>
      </c>
      <c r="AJ2769" s="84" t="n">
        <v>0.4520030607459334</v>
      </c>
      <c r="AK2769" s="84" t="n">
        <v>0.5056629747825543</v>
      </c>
    </row>
    <row r="2770">
      <c r="A2770" s="84" t="n">
        <v>3</v>
      </c>
      <c r="B2770" s="84" t="n">
        <v>0.4919280014845054</v>
      </c>
      <c r="C2770" s="84" t="n">
        <v>0.4168365480110815</v>
      </c>
      <c r="D2770" s="84" t="n">
        <v>0.4658740139476392</v>
      </c>
      <c r="E2770" s="84" t="n">
        <v>0.4375809136304789</v>
      </c>
      <c r="F2770" s="84" t="n">
        <v>0.4071178529754959</v>
      </c>
      <c r="G2770" s="84" t="n">
        <v>0.4547207404074811</v>
      </c>
      <c r="H2770" s="84" t="n">
        <v>0.4715224534501644</v>
      </c>
      <c r="I2770" s="84" t="n">
        <v>0.4060084509945379</v>
      </c>
      <c r="J2770" s="84" t="n">
        <v>0.4471817106819078</v>
      </c>
      <c r="K2770" s="84" t="n">
        <v>0.4582235604064734</v>
      </c>
      <c r="L2770" s="84" t="n">
        <v>0.4121024049650891</v>
      </c>
      <c r="M2770" s="84" t="n">
        <v>0.4392232434034983</v>
      </c>
      <c r="N2770" s="84" t="n">
        <v>0.2084852502485913</v>
      </c>
      <c r="O2770" s="84" t="n">
        <v>0.3327725791189148</v>
      </c>
      <c r="P2770" s="84" t="n">
        <v>0.401042232113777</v>
      </c>
      <c r="Q2770" s="84" t="n">
        <v>0.2038449146171195</v>
      </c>
      <c r="R2770" s="84" t="n">
        <v>0.2600975060941308</v>
      </c>
      <c r="S2770" s="84" t="n">
        <v>0.276474220438407</v>
      </c>
      <c r="T2770" s="84" t="n">
        <v>0.2090555359037849</v>
      </c>
      <c r="U2770" s="84" t="n">
        <v>0.2246163942623207</v>
      </c>
      <c r="V2770" s="84" t="n">
        <v>0.2342676241216894</v>
      </c>
      <c r="W2770" s="84" t="n">
        <v>0.2175559380378658</v>
      </c>
      <c r="X2770" s="84" t="n">
        <v>0.2356626677583567</v>
      </c>
      <c r="Y2770" s="84" t="n">
        <v>0.268298555377207</v>
      </c>
      <c r="Z2770" s="84" t="n">
        <v>0.1744487224361218</v>
      </c>
      <c r="AA2770" s="84" t="n">
        <v>0.2135994423228466</v>
      </c>
      <c r="AB2770" s="84" t="n">
        <v>0.2657381615598885</v>
      </c>
      <c r="AC2770" s="84" t="n">
        <v>0.1513226662378387</v>
      </c>
      <c r="AD2770" s="84" t="n">
        <v>0.2982846526097476</v>
      </c>
      <c r="AE2770" s="84" t="n">
        <v>0.3371173030615756</v>
      </c>
      <c r="AF2770" s="84" t="n">
        <v>0.3382646276595745</v>
      </c>
      <c r="AG2770" s="84" t="n">
        <v>0.3948174517758091</v>
      </c>
      <c r="AH2770" s="84" t="n">
        <v>0.4471175930179145</v>
      </c>
      <c r="AI2770" s="84" t="n">
        <v>0.5046558334854847</v>
      </c>
      <c r="AJ2770" s="84" t="n">
        <v>0.4179892873892332</v>
      </c>
      <c r="AK2770" s="84" t="n">
        <v>0.4507227332457294</v>
      </c>
    </row>
    <row r="2771">
      <c r="A2771" s="84" t="n">
        <v>4</v>
      </c>
      <c r="B2771" s="84" t="n">
        <v>0.4759695676377807</v>
      </c>
      <c r="C2771" s="84" t="n">
        <v>0.4040301082013485</v>
      </c>
      <c r="D2771" s="84" t="n">
        <v>0.4415228078198239</v>
      </c>
      <c r="E2771" s="84" t="n">
        <v>0.4303680414277788</v>
      </c>
      <c r="F2771" s="84" t="n">
        <v>0.3968786464410735</v>
      </c>
      <c r="G2771" s="84" t="n">
        <v>0.4345394948261456</v>
      </c>
      <c r="H2771" s="84" t="n">
        <v>0.4543629061701351</v>
      </c>
      <c r="I2771" s="84" t="n">
        <v>0.4003401009996908</v>
      </c>
      <c r="J2771" s="84" t="n">
        <v>0.4272763106030746</v>
      </c>
      <c r="K2771" s="84" t="n">
        <v>0.449378998870907</v>
      </c>
      <c r="L2771" s="84" t="n">
        <v>0.4056891647271787</v>
      </c>
      <c r="M2771" s="84" t="n">
        <v>0.4160243107026386</v>
      </c>
      <c r="N2771" s="84" t="n">
        <v>0.200530328140537</v>
      </c>
      <c r="O2771" s="84" t="n">
        <v>0.3210493113237305</v>
      </c>
      <c r="P2771" s="84" t="n">
        <v>0.3726522635978721</v>
      </c>
      <c r="Q2771" s="84" t="n">
        <v>0.1955751261948233</v>
      </c>
      <c r="R2771" s="84" t="n">
        <v>0.2498031126945434</v>
      </c>
      <c r="S2771" s="84" t="n">
        <v>0.256354842029433</v>
      </c>
      <c r="T2771" s="84" t="n">
        <v>0.1963211885390874</v>
      </c>
      <c r="U2771" s="84" t="n">
        <v>0.2153817306790838</v>
      </c>
      <c r="V2771" s="84" t="n">
        <v>0.217241911821481</v>
      </c>
      <c r="W2771" s="84" t="n">
        <v>0.2096385542168675</v>
      </c>
      <c r="X2771" s="84" t="n">
        <v>0.2271190060873589</v>
      </c>
      <c r="Y2771" s="84" t="n">
        <v>0.2490770465489567</v>
      </c>
      <c r="Z2771" s="84" t="n">
        <v>0.1381169058452923</v>
      </c>
      <c r="AA2771" s="84" t="n">
        <v>0.1997787476510881</v>
      </c>
      <c r="AB2771" s="84" t="n">
        <v>0.2410113563316905</v>
      </c>
      <c r="AC2771" s="84" t="n">
        <v>0.1473024041167484</v>
      </c>
      <c r="AD2771" s="84" t="n">
        <v>0.2899887659868648</v>
      </c>
      <c r="AE2771" s="84" t="n">
        <v>0.3142988189427818</v>
      </c>
      <c r="AF2771" s="84" t="n">
        <v>0.3154920212765958</v>
      </c>
      <c r="AG2771" s="84" t="n">
        <v>0.3778182520628087</v>
      </c>
      <c r="AH2771" s="84" t="n">
        <v>0.4214515388148828</v>
      </c>
      <c r="AI2771" s="84" t="n">
        <v>0.4884060617126164</v>
      </c>
      <c r="AJ2771" s="84" t="n">
        <v>0.405573519610989</v>
      </c>
      <c r="AK2771" s="84" t="n">
        <v>0.4205619172767662</v>
      </c>
    </row>
    <row r="2772">
      <c r="A2772" s="84" t="n">
        <v>5</v>
      </c>
      <c r="B2772" s="84" t="n">
        <v>0.4672480979773613</v>
      </c>
      <c r="C2772" s="84" t="n">
        <v>0.4019915320683707</v>
      </c>
      <c r="D2772" s="84" t="n">
        <v>0.4240882588315994</v>
      </c>
      <c r="E2772" s="84" t="n">
        <v>0.4301830959866839</v>
      </c>
      <c r="F2772" s="84" t="n">
        <v>0.3950700116686114</v>
      </c>
      <c r="G2772" s="84" t="n">
        <v>0.4169933800372774</v>
      </c>
      <c r="H2772" s="84" t="n">
        <v>0.4419496166484119</v>
      </c>
      <c r="I2772" s="84" t="n">
        <v>0.4303308255178812</v>
      </c>
      <c r="J2772" s="84" t="n">
        <v>0.447838654578899</v>
      </c>
      <c r="K2772" s="84" t="n">
        <v>0.4877681595784719</v>
      </c>
      <c r="L2772" s="84" t="n">
        <v>0.4459012154124643</v>
      </c>
      <c r="M2772" s="84" t="n">
        <v>0.4428550252001185</v>
      </c>
      <c r="N2772" s="84" t="n">
        <v>0.2237321842890289</v>
      </c>
      <c r="O2772" s="84" t="n">
        <v>0.3582168015981497</v>
      </c>
      <c r="P2772" s="84" t="n">
        <v>0.3953425252415588</v>
      </c>
      <c r="Q2772" s="84" t="n">
        <v>0.2180216947696273</v>
      </c>
      <c r="R2772" s="84" t="n">
        <v>0.2786049128070505</v>
      </c>
      <c r="S2772" s="84" t="n">
        <v>0.2711227745188844</v>
      </c>
      <c r="T2772" s="84" t="n">
        <v>0.2124159886805801</v>
      </c>
      <c r="U2772" s="84" t="n">
        <v>0.239382480702522</v>
      </c>
      <c r="V2772" s="84" t="n">
        <v>0.2300594548683499</v>
      </c>
      <c r="W2772" s="84" t="n">
        <v>0.2330464716006885</v>
      </c>
      <c r="X2772" s="84" t="n">
        <v>0.2527321918052046</v>
      </c>
      <c r="Y2772" s="84" t="n">
        <v>0.2652487961476725</v>
      </c>
      <c r="Z2772" s="84" t="n">
        <v>0.1470073503675183</v>
      </c>
      <c r="AA2772" s="84" t="n">
        <v>0.2200854700854701</v>
      </c>
      <c r="AB2772" s="84" t="n">
        <v>0.2574244696807371</v>
      </c>
      <c r="AC2772" s="84" t="n">
        <v>0.1630618316314223</v>
      </c>
      <c r="AD2772" s="84" t="n">
        <v>0.3209687175941929</v>
      </c>
      <c r="AE2772" s="84" t="n">
        <v>0.341130604288499</v>
      </c>
      <c r="AF2772" s="84" t="n">
        <v>0.3040226063829787</v>
      </c>
      <c r="AG2772" s="84" t="n">
        <v>0.3724646079973507</v>
      </c>
      <c r="AH2772" s="84" t="n">
        <v>0.4028479559026183</v>
      </c>
      <c r="AI2772" s="84" t="n">
        <v>0.4794595581522731</v>
      </c>
      <c r="AJ2772" s="84" t="n">
        <v>0.4050551674771061</v>
      </c>
      <c r="AK2772" s="84" t="n">
        <v>0.4026030911707653</v>
      </c>
    </row>
    <row r="2773">
      <c r="A2773" s="84" t="n">
        <v>6</v>
      </c>
      <c r="B2773" s="84" t="n">
        <v>0.4999072184078679</v>
      </c>
      <c r="C2773" s="84" t="n">
        <v>0.4382677329987978</v>
      </c>
      <c r="D2773" s="84" t="n">
        <v>0.458728706985252</v>
      </c>
      <c r="E2773" s="84" t="n">
        <v>0.4660625115590901</v>
      </c>
      <c r="F2773" s="84" t="n">
        <v>0.4319719953325555</v>
      </c>
      <c r="G2773" s="84" t="n">
        <v>0.4491291214088309</v>
      </c>
      <c r="H2773" s="84" t="n">
        <v>0.47298284045272</v>
      </c>
      <c r="I2773" s="84" t="n">
        <v>0.4865763166031124</v>
      </c>
      <c r="J2773" s="84" t="n">
        <v>0.4962554197871502</v>
      </c>
      <c r="K2773" s="84" t="n">
        <v>0.5481746330447874</v>
      </c>
      <c r="L2773" s="84" t="n">
        <v>0.5080165502973881</v>
      </c>
      <c r="M2773" s="84" t="n">
        <v>0.4973317521494218</v>
      </c>
      <c r="N2773" s="84" t="n">
        <v>0.2654955253563142</v>
      </c>
      <c r="O2773" s="84" t="n">
        <v>0.4234833350856902</v>
      </c>
      <c r="P2773" s="84" t="n">
        <v>0.4535881011833677</v>
      </c>
      <c r="Q2773" s="84" t="n">
        <v>0.2595854365803888</v>
      </c>
      <c r="R2773" s="84" t="n">
        <v>0.3315207200450027</v>
      </c>
      <c r="S2773" s="84" t="n">
        <v>0.3118246372337141</v>
      </c>
      <c r="T2773" s="84" t="n">
        <v>0.2605235231694376</v>
      </c>
      <c r="U2773" s="84" t="n">
        <v>0.2870558454951718</v>
      </c>
      <c r="V2773" s="84" t="n">
        <v>0.264188093583507</v>
      </c>
      <c r="W2773" s="84" t="n">
        <v>0.2758462421113024</v>
      </c>
      <c r="X2773" s="84" t="n">
        <v>0.2991171549606636</v>
      </c>
      <c r="Y2773" s="84" t="n">
        <v>0.3037720706260032</v>
      </c>
      <c r="Z2773" s="84" t="n">
        <v>0.2018200910045502</v>
      </c>
      <c r="AA2773" s="84" t="n">
        <v>0.2662150694065588</v>
      </c>
      <c r="AB2773" s="84" t="n">
        <v>0.2952217698735805</v>
      </c>
      <c r="AC2773" s="84" t="n">
        <v>0.1903192088124146</v>
      </c>
      <c r="AD2773" s="84" t="n">
        <v>0.3742438645005186</v>
      </c>
      <c r="AE2773" s="84" t="n">
        <v>0.3880288957688338</v>
      </c>
      <c r="AF2773" s="84" t="n">
        <v>0.3347739361702128</v>
      </c>
      <c r="AG2773" s="84" t="n">
        <v>0.4078428125948615</v>
      </c>
      <c r="AH2773" s="84" t="n">
        <v>0.43586357372531</v>
      </c>
      <c r="AI2773" s="84" t="n">
        <v>0.5112287748767572</v>
      </c>
      <c r="AJ2773" s="84" t="n">
        <v>0.4409942487596574</v>
      </c>
      <c r="AK2773" s="84" t="n">
        <v>0.4379575746198611</v>
      </c>
    </row>
    <row r="2774">
      <c r="A2774" s="84" t="n">
        <v>7</v>
      </c>
      <c r="B2774" s="84" t="n">
        <v>0.5474113935795138</v>
      </c>
      <c r="C2774" s="84" t="n">
        <v>0.4913491192305681</v>
      </c>
      <c r="D2774" s="84" t="n">
        <v>0.5056590831142106</v>
      </c>
      <c r="E2774" s="84" t="n">
        <v>0.5196966894766044</v>
      </c>
      <c r="F2774" s="84" t="n">
        <v>0.4874270711785298</v>
      </c>
      <c r="G2774" s="84" t="n">
        <v>0.4958544893630695</v>
      </c>
      <c r="H2774" s="84" t="n">
        <v>0.5219058050383352</v>
      </c>
      <c r="I2774" s="84" t="n">
        <v>0.5762650726579408</v>
      </c>
      <c r="J2774" s="84" t="n">
        <v>0.5398108001576666</v>
      </c>
      <c r="K2774" s="84" t="n">
        <v>0.6313511479111781</v>
      </c>
      <c r="L2774" s="84" t="n">
        <v>0.5969743987587277</v>
      </c>
      <c r="M2774" s="84" t="n">
        <v>0.5405425437296175</v>
      </c>
      <c r="N2774" s="84" t="n">
        <v>0.323942105844658</v>
      </c>
      <c r="O2774" s="84" t="n">
        <v>0.5145620860056778</v>
      </c>
      <c r="P2774" s="84" t="n">
        <v>0.5093366626859189</v>
      </c>
      <c r="Q2774" s="84" t="n">
        <v>0.3154333583932983</v>
      </c>
      <c r="R2774" s="84" t="n">
        <v>0.4026439152447028</v>
      </c>
      <c r="S2774" s="84" t="n">
        <v>0.3511886384686632</v>
      </c>
      <c r="T2774" s="84" t="n">
        <v>0.3394941634241245</v>
      </c>
      <c r="U2774" s="84" t="n">
        <v>0.3619956873652304</v>
      </c>
      <c r="V2774" s="84" t="n">
        <v>0.3019844027488224</v>
      </c>
      <c r="W2774" s="84" t="n">
        <v>0.338267355134825</v>
      </c>
      <c r="X2774" s="84" t="n">
        <v>0.3668968708839129</v>
      </c>
      <c r="Y2774" s="84" t="n">
        <v>0.3420144462279294</v>
      </c>
      <c r="Z2774" s="84" t="n">
        <v>0.2866643332166608</v>
      </c>
      <c r="AA2774" s="84" t="n">
        <v>0.3408801600290962</v>
      </c>
      <c r="AB2774" s="84" t="n">
        <v>0.3559888579387185</v>
      </c>
      <c r="AC2774" s="84" t="n">
        <v>0.239044785720029</v>
      </c>
      <c r="AD2774" s="84" t="n">
        <v>0.4675941928793639</v>
      </c>
      <c r="AE2774" s="84" t="n">
        <v>0.4365898406146084</v>
      </c>
      <c r="AF2774" s="84" t="n">
        <v>0.3859707446808511</v>
      </c>
      <c r="AG2774" s="84" t="n">
        <v>0.4637525181444379</v>
      </c>
      <c r="AH2774" s="84" t="n">
        <v>0.4822002756086357</v>
      </c>
      <c r="AI2774" s="84" t="n">
        <v>0.5566916194997262</v>
      </c>
      <c r="AJ2774" s="84" t="n">
        <v>0.4927800952780589</v>
      </c>
      <c r="AK2774" s="84" t="n">
        <v>0.4847631562480445</v>
      </c>
    </row>
    <row r="2775">
      <c r="A2775" s="84" t="n">
        <v>8</v>
      </c>
      <c r="B2775" s="84" t="n">
        <v>0.6147708294674336</v>
      </c>
      <c r="C2775" s="84" t="n">
        <v>0.5863519941456276</v>
      </c>
      <c r="D2775" s="84" t="n">
        <v>0.541385617926146</v>
      </c>
      <c r="E2775" s="84" t="n">
        <v>0.6167930460514148</v>
      </c>
      <c r="F2775" s="84" t="n">
        <v>0.5858518086347727</v>
      </c>
      <c r="G2775" s="84" t="n">
        <v>0.5265762581142747</v>
      </c>
      <c r="H2775" s="84" t="n">
        <v>0.5916392844103687</v>
      </c>
      <c r="I2775" s="84" t="n">
        <v>0.5890188601463466</v>
      </c>
      <c r="J2775" s="84" t="n">
        <v>0.5458546840099857</v>
      </c>
      <c r="K2775" s="84" t="n">
        <v>0.6048174633044786</v>
      </c>
      <c r="L2775" s="84" t="n">
        <v>0.581510214636669</v>
      </c>
      <c r="M2775" s="84" t="n">
        <v>0.5372813519122441</v>
      </c>
      <c r="N2775" s="84" t="n">
        <v>0.3221743453762015</v>
      </c>
      <c r="O2775" s="84" t="n">
        <v>0.5107769950583535</v>
      </c>
      <c r="P2775" s="84" t="n">
        <v>0.5167191401585062</v>
      </c>
      <c r="Q2775" s="84" t="n">
        <v>0.3181183546343035</v>
      </c>
      <c r="R2775" s="84" t="n">
        <v>0.4001687605475342</v>
      </c>
      <c r="S2775" s="84" t="n">
        <v>0.3569517340743028</v>
      </c>
      <c r="T2775" s="84" t="n">
        <v>0.4542801556420234</v>
      </c>
      <c r="U2775" s="84" t="n">
        <v>0.3914653582924468</v>
      </c>
      <c r="V2775" s="84" t="n">
        <v>0.333642189792294</v>
      </c>
      <c r="W2775" s="84" t="n">
        <v>0.3376936316695353</v>
      </c>
      <c r="X2775" s="84" t="n">
        <v>0.3662204976682923</v>
      </c>
      <c r="Y2775" s="84" t="n">
        <v>0.3484349919743179</v>
      </c>
      <c r="Z2775" s="84" t="n">
        <v>0.3914595729786489</v>
      </c>
      <c r="AA2775" s="84" t="n">
        <v>0.3688700975935019</v>
      </c>
      <c r="AB2775" s="84" t="n">
        <v>0.381787015213199</v>
      </c>
      <c r="AC2775" s="84" t="n">
        <v>0.2424218059017449</v>
      </c>
      <c r="AD2775" s="84" t="n">
        <v>0.4731895955755273</v>
      </c>
      <c r="AE2775" s="84" t="n">
        <v>0.4461070978098842</v>
      </c>
      <c r="AF2775" s="84" t="n">
        <v>0.4710771276595745</v>
      </c>
      <c r="AG2775" s="84" t="n">
        <v>0.5643955073543615</v>
      </c>
      <c r="AH2775" s="84" t="n">
        <v>0.5170532843362424</v>
      </c>
      <c r="AI2775" s="84" t="n">
        <v>0.6227861968230785</v>
      </c>
      <c r="AJ2775" s="84" t="n">
        <v>0.5907486485819368</v>
      </c>
      <c r="AK2775" s="84" t="n">
        <v>0.522683186283712</v>
      </c>
    </row>
    <row r="2776">
      <c r="A2776" s="84" t="n">
        <v>9</v>
      </c>
      <c r="B2776" s="84" t="n">
        <v>0.5830395249582482</v>
      </c>
      <c r="C2776" s="84" t="n">
        <v>0.5706445036851183</v>
      </c>
      <c r="D2776" s="84" t="n">
        <v>0.5271521664570709</v>
      </c>
      <c r="E2776" s="84" t="n">
        <v>0.5966339929720732</v>
      </c>
      <c r="F2776" s="84" t="n">
        <v>0.5756417736289383</v>
      </c>
      <c r="G2776" s="84" t="n">
        <v>0.5136576900829102</v>
      </c>
      <c r="H2776" s="84" t="n">
        <v>0.5711938663745892</v>
      </c>
      <c r="I2776" s="84" t="n">
        <v>0.5308409770174173</v>
      </c>
      <c r="J2776" s="84" t="n">
        <v>0.5203652608067273</v>
      </c>
      <c r="K2776" s="84" t="n">
        <v>0.5011290929619872</v>
      </c>
      <c r="L2776" s="84" t="n">
        <v>0.5068269976726144</v>
      </c>
      <c r="M2776" s="84" t="n">
        <v>0.5127482952860954</v>
      </c>
      <c r="N2776" s="84" t="n">
        <v>0.2941111479394542</v>
      </c>
      <c r="O2776" s="84" t="n">
        <v>0.4652507622752601</v>
      </c>
      <c r="P2776" s="84" t="n">
        <v>0.5123765063511018</v>
      </c>
      <c r="Q2776" s="84" t="n">
        <v>0.3619374932875093</v>
      </c>
      <c r="R2776" s="84" t="n">
        <v>0.3778923682730171</v>
      </c>
      <c r="S2776" s="84" t="n">
        <v>0.3532983431100135</v>
      </c>
      <c r="T2776" s="84" t="n">
        <v>0.5388220728687655</v>
      </c>
      <c r="U2776" s="84" t="n">
        <v>0.4032313509797182</v>
      </c>
      <c r="V2776" s="84" t="n">
        <v>0.3913211335032044</v>
      </c>
      <c r="W2776" s="84" t="n">
        <v>0.308663224325875</v>
      </c>
      <c r="X2776" s="84" t="n">
        <v>0.3377238261364849</v>
      </c>
      <c r="Y2776" s="84" t="n">
        <v>0.3546548956661316</v>
      </c>
      <c r="Z2776" s="84" t="n">
        <v>0.496324816240812</v>
      </c>
      <c r="AA2776" s="84" t="n">
        <v>0.4102261017154634</v>
      </c>
      <c r="AB2776" s="84" t="n">
        <v>0.4336833083351188</v>
      </c>
      <c r="AC2776" s="84" t="n">
        <v>0.2776393020824958</v>
      </c>
      <c r="AD2776" s="84" t="n">
        <v>0.448906844106464</v>
      </c>
      <c r="AE2776" s="84" t="n">
        <v>0.4563696823758743</v>
      </c>
      <c r="AF2776" s="84" t="n">
        <v>0.4793882978723406</v>
      </c>
      <c r="AG2776" s="84" t="n">
        <v>0.5633744515274443</v>
      </c>
      <c r="AH2776" s="84" t="n">
        <v>0.5102779053743686</v>
      </c>
      <c r="AI2776" s="84" t="n">
        <v>0.5868176008763921</v>
      </c>
      <c r="AJ2776" s="84" t="n">
        <v>0.5769752918816182</v>
      </c>
      <c r="AK2776" s="84" t="n">
        <v>0.5197421938552029</v>
      </c>
    </row>
    <row r="2777">
      <c r="A2777" s="84" t="n">
        <v>10</v>
      </c>
      <c r="B2777" s="84" t="n">
        <v>0.5058452403043237</v>
      </c>
      <c r="C2777" s="84" t="n">
        <v>0.5048873556008573</v>
      </c>
      <c r="D2777" s="84" t="n">
        <v>0.508174231164971</v>
      </c>
      <c r="E2777" s="84" t="n">
        <v>0.5056408359533937</v>
      </c>
      <c r="F2777" s="84" t="n">
        <v>0.505950991831972</v>
      </c>
      <c r="G2777" s="84" t="n">
        <v>0.5119223600488464</v>
      </c>
      <c r="H2777" s="84" t="n">
        <v>0.4866739686016794</v>
      </c>
      <c r="I2777" s="84" t="n">
        <v>0.501185200453468</v>
      </c>
      <c r="J2777" s="84" t="n">
        <v>0.5223360924977007</v>
      </c>
      <c r="K2777" s="84" t="n">
        <v>0.4883327060594656</v>
      </c>
      <c r="L2777" s="84" t="n">
        <v>0.4941039565554692</v>
      </c>
      <c r="M2777" s="84" t="n">
        <v>0.5266824785057812</v>
      </c>
      <c r="N2777" s="84" t="n">
        <v>0.2872610761241852</v>
      </c>
      <c r="O2777" s="84" t="n">
        <v>0.4539480601408895</v>
      </c>
      <c r="P2777" s="84" t="n">
        <v>0.5311041146455325</v>
      </c>
      <c r="Q2777" s="84" t="n">
        <v>0.4532273654816882</v>
      </c>
      <c r="R2777" s="84" t="n">
        <v>0.3867429214325895</v>
      </c>
      <c r="S2777" s="84" t="n">
        <v>0.3775342183801585</v>
      </c>
      <c r="T2777" s="84" t="n">
        <v>0.6391050583657588</v>
      </c>
      <c r="U2777" s="84" t="n">
        <v>0.4655614237944937</v>
      </c>
      <c r="V2777" s="84" t="n">
        <v>0.4947880472550382</v>
      </c>
      <c r="W2777" s="84" t="n">
        <v>0.3716580608146874</v>
      </c>
      <c r="X2777" s="84" t="n">
        <v>0.3756363248015378</v>
      </c>
      <c r="Y2777" s="84" t="n">
        <v>0.3978330658105939</v>
      </c>
      <c r="Z2777" s="84" t="n">
        <v>0.6361218060903044</v>
      </c>
      <c r="AA2777" s="84" t="n">
        <v>0.4978480935927745</v>
      </c>
      <c r="AB2777" s="84" t="n">
        <v>0.498350117848725</v>
      </c>
      <c r="AC2777" s="84" t="n">
        <v>0.4283991316233818</v>
      </c>
      <c r="AD2777" s="84" t="n">
        <v>0.4918337366055997</v>
      </c>
      <c r="AE2777" s="84" t="n">
        <v>0.4863547758284601</v>
      </c>
      <c r="AF2777" s="84" t="n">
        <v>0.4551196808510639</v>
      </c>
      <c r="AG2777" s="84" t="n">
        <v>0.5069956122195546</v>
      </c>
      <c r="AH2777" s="84" t="n">
        <v>0.51102434542949</v>
      </c>
      <c r="AI2777" s="84" t="n">
        <v>0.4980828920942121</v>
      </c>
      <c r="AJ2777" s="84" t="n">
        <v>0.5013205637696542</v>
      </c>
      <c r="AK2777" s="84" t="n">
        <v>0.501658219135223</v>
      </c>
    </row>
    <row r="2778">
      <c r="A2778" s="84" t="n">
        <v>11</v>
      </c>
      <c r="B2778" s="84" t="n">
        <v>0.4963815179068473</v>
      </c>
      <c r="C2778" s="84" t="n">
        <v>0.4916104751450525</v>
      </c>
      <c r="D2778" s="84" t="n">
        <v>0.5078884188864753</v>
      </c>
      <c r="E2778" s="84" t="n">
        <v>0.4917699278712779</v>
      </c>
      <c r="F2778" s="84" t="n">
        <v>0.4919486581096849</v>
      </c>
      <c r="G2778" s="84" t="n">
        <v>0.5150073912205154</v>
      </c>
      <c r="H2778" s="84" t="n">
        <v>0.47973713033954</v>
      </c>
      <c r="I2778" s="84" t="n">
        <v>0.4973977120478204</v>
      </c>
      <c r="J2778" s="84" t="n">
        <v>0.5266062278281436</v>
      </c>
      <c r="K2778" s="84" t="n">
        <v>0.4817463304478736</v>
      </c>
      <c r="L2778" s="84" t="n">
        <v>0.4876907163175587</v>
      </c>
      <c r="M2778" s="84" t="n">
        <v>0.5292766083605098</v>
      </c>
      <c r="N2778" s="84" t="n">
        <v>0.2812948845431444</v>
      </c>
      <c r="O2778" s="84" t="n">
        <v>0.4443539060035749</v>
      </c>
      <c r="P2778" s="84" t="n">
        <v>0.5330582998588643</v>
      </c>
      <c r="Q2778" s="84" t="n">
        <v>0.5734077972290839</v>
      </c>
      <c r="R2778" s="84" t="n">
        <v>0.4102006375398463</v>
      </c>
      <c r="S2778" s="84" t="n">
        <v>0.4077904703097665</v>
      </c>
      <c r="T2778" s="84" t="n">
        <v>0.7331977361160241</v>
      </c>
      <c r="U2778" s="84" t="n">
        <v>0.5401262539454359</v>
      </c>
      <c r="V2778" s="84" t="n">
        <v>0.5593390471778241</v>
      </c>
      <c r="W2778" s="84" t="n">
        <v>0.4984509466437178</v>
      </c>
      <c r="X2778" s="84" t="n">
        <v>0.4542380121747179</v>
      </c>
      <c r="Y2778" s="84" t="n">
        <v>0.4570626003210273</v>
      </c>
      <c r="Z2778" s="84" t="n">
        <v>0.6973748687434371</v>
      </c>
      <c r="AA2778" s="84" t="n">
        <v>0.5871067466812148</v>
      </c>
      <c r="AB2778" s="84" t="n">
        <v>0.5587743732590529</v>
      </c>
      <c r="AC2778" s="84" t="n">
        <v>0.6327892578596125</v>
      </c>
      <c r="AD2778" s="84" t="n">
        <v>0.5910171102661598</v>
      </c>
      <c r="AE2778" s="84" t="n">
        <v>0.5825020066506135</v>
      </c>
      <c r="AF2778" s="84" t="n">
        <v>0.4474734042553192</v>
      </c>
      <c r="AG2778" s="84" t="n">
        <v>0.4932527527113172</v>
      </c>
      <c r="AH2778" s="84" t="n">
        <v>0.5115985300872761</v>
      </c>
      <c r="AI2778" s="84" t="n">
        <v>0.4880408983019901</v>
      </c>
      <c r="AJ2778" s="84" t="n">
        <v>0.4871769555451336</v>
      </c>
      <c r="AK2778" s="84" t="n">
        <v>0.4995932670045679</v>
      </c>
    </row>
    <row r="2779">
      <c r="A2779" s="84" t="n">
        <v>12</v>
      </c>
      <c r="B2779" s="84" t="n">
        <v>0.5028762293560958</v>
      </c>
      <c r="C2779" s="84" t="n">
        <v>0.4985886780617845</v>
      </c>
      <c r="D2779" s="84" t="n">
        <v>0.5132616897221906</v>
      </c>
      <c r="E2779" s="84" t="n">
        <v>0.4956537821342703</v>
      </c>
      <c r="F2779" s="84" t="n">
        <v>0.4954784130688447</v>
      </c>
      <c r="G2779" s="84" t="n">
        <v>0.5196992094607622</v>
      </c>
      <c r="H2779" s="84" t="n">
        <v>0.4790069368382622</v>
      </c>
      <c r="I2779" s="84" t="n">
        <v>0.4850819334226528</v>
      </c>
      <c r="J2779" s="84" t="n">
        <v>0.5209565103140192</v>
      </c>
      <c r="K2779" s="84" t="n">
        <v>0.4661272111403839</v>
      </c>
      <c r="L2779" s="84" t="n">
        <v>0.4721230928368242</v>
      </c>
      <c r="M2779" s="84" t="n">
        <v>0.5182330269789505</v>
      </c>
      <c r="N2779" s="84" t="n">
        <v>0.2724560822008618</v>
      </c>
      <c r="O2779" s="84" t="n">
        <v>0.4302123856587111</v>
      </c>
      <c r="P2779" s="84" t="n">
        <v>0.5270871783736837</v>
      </c>
      <c r="Q2779" s="84" t="n">
        <v>0.6691010632585114</v>
      </c>
      <c r="R2779" s="84" t="n">
        <v>0.4654415900993811</v>
      </c>
      <c r="S2779" s="84" t="n">
        <v>0.4610991046619328</v>
      </c>
      <c r="T2779" s="84" t="n">
        <v>0.7820127343473646</v>
      </c>
      <c r="U2779" s="84" t="n">
        <v>0.6221444420138131</v>
      </c>
      <c r="V2779" s="84" t="n">
        <v>0.6106092193652999</v>
      </c>
      <c r="W2779" s="84" t="n">
        <v>0.6703384968445211</v>
      </c>
      <c r="X2779" s="84" t="n">
        <v>0.5582570930191164</v>
      </c>
      <c r="Y2779" s="84" t="n">
        <v>0.5373194221508828</v>
      </c>
      <c r="Z2779" s="84" t="n">
        <v>0.7528176408820442</v>
      </c>
      <c r="AA2779" s="84" t="n">
        <v>0.6641813663090259</v>
      </c>
      <c r="AB2779" s="84" t="n">
        <v>0.6231412041996999</v>
      </c>
      <c r="AC2779" s="84" t="n">
        <v>0.8050172871271208</v>
      </c>
      <c r="AD2779" s="84" t="n">
        <v>0.6769573107500866</v>
      </c>
      <c r="AE2779" s="84" t="n">
        <v>0.7242288728356838</v>
      </c>
      <c r="AF2779" s="84" t="n">
        <v>0.535405585106383</v>
      </c>
      <c r="AG2779" s="84" t="n">
        <v>0.5053674421171729</v>
      </c>
      <c r="AH2779" s="84" t="n">
        <v>0.5324414331649058</v>
      </c>
      <c r="AI2779" s="84" t="n">
        <v>0.4946138396932627</v>
      </c>
      <c r="AJ2779" s="84" t="n">
        <v>0.4950509712931652</v>
      </c>
      <c r="AK2779" s="84" t="n">
        <v>0.5046617858707214</v>
      </c>
    </row>
    <row r="2780">
      <c r="A2780" s="84" t="n">
        <v>13</v>
      </c>
      <c r="B2780" s="84" t="n">
        <v>0.4921135646687697</v>
      </c>
      <c r="C2780" s="84" t="n">
        <v>0.484292509539491</v>
      </c>
      <c r="D2780" s="84" t="n">
        <v>0.5096032925574483</v>
      </c>
      <c r="E2780" s="84" t="n">
        <v>0.4806732014055854</v>
      </c>
      <c r="F2780" s="84" t="n">
        <v>0.4802508751458577</v>
      </c>
      <c r="G2780" s="84" t="n">
        <v>0.5141075904621119</v>
      </c>
      <c r="H2780" s="84" t="n">
        <v>0.4656809054399416</v>
      </c>
      <c r="I2780" s="84" t="n">
        <v>0.4828403586519632</v>
      </c>
      <c r="J2780" s="84" t="n">
        <v>0.528577059519117</v>
      </c>
      <c r="K2780" s="84" t="n">
        <v>0.4674444862627022</v>
      </c>
      <c r="L2780" s="84" t="n">
        <v>0.4740367209723299</v>
      </c>
      <c r="M2780" s="84" t="n">
        <v>0.5286095463978654</v>
      </c>
      <c r="N2780" s="84" t="n">
        <v>0.2930062976466689</v>
      </c>
      <c r="O2780" s="84" t="n">
        <v>0.4409105246556619</v>
      </c>
      <c r="P2780" s="84" t="n">
        <v>0.5521116056888502</v>
      </c>
      <c r="Q2780" s="84" t="n">
        <v>0.7220491891311352</v>
      </c>
      <c r="R2780" s="84" t="n">
        <v>0.5227639227451715</v>
      </c>
      <c r="S2780" s="84" t="n">
        <v>0.5369970155397757</v>
      </c>
      <c r="T2780" s="84" t="n">
        <v>0.8309161655465157</v>
      </c>
      <c r="U2780" s="84" t="n">
        <v>0.7009906559579989</v>
      </c>
      <c r="V2780" s="84" t="n">
        <v>0.6634236738475794</v>
      </c>
      <c r="W2780" s="84" t="n">
        <v>0.7716580608146874</v>
      </c>
      <c r="X2780" s="84" t="n">
        <v>0.623562706916806</v>
      </c>
      <c r="Y2780" s="84" t="n">
        <v>0.6398876404494382</v>
      </c>
      <c r="Z2780" s="84" t="n">
        <v>0.7812390619530977</v>
      </c>
      <c r="AA2780" s="84" t="n">
        <v>0.7218130569194398</v>
      </c>
      <c r="AB2780" s="84" t="n">
        <v>0.6895650310692093</v>
      </c>
      <c r="AC2780" s="84" t="n">
        <v>0.8533408378226262</v>
      </c>
      <c r="AD2780" s="84" t="n">
        <v>0.7348556861389561</v>
      </c>
      <c r="AE2780" s="84" t="n">
        <v>0.8308680197225088</v>
      </c>
      <c r="AF2780" s="84" t="n">
        <v>0.7185837765957447</v>
      </c>
      <c r="AG2780" s="84" t="n">
        <v>0.5230013522090678</v>
      </c>
      <c r="AH2780" s="84" t="n">
        <v>0.5571313734497014</v>
      </c>
      <c r="AI2780" s="84" t="n">
        <v>0.483476355669162</v>
      </c>
      <c r="AJ2780" s="84" t="n">
        <v>0.4803643274998149</v>
      </c>
      <c r="AK2780" s="84" t="n">
        <v>0.5010324760653275</v>
      </c>
    </row>
    <row r="2781">
      <c r="A2781" s="84" t="n">
        <v>14</v>
      </c>
      <c r="B2781" s="84" t="n">
        <v>0.4987938393022824</v>
      </c>
      <c r="C2781" s="84" t="n">
        <v>0.4861742721237782</v>
      </c>
      <c r="D2781" s="84" t="n">
        <v>0.5248656682291071</v>
      </c>
      <c r="E2781" s="84" t="n">
        <v>0.4823377103754393</v>
      </c>
      <c r="F2781" s="84" t="n">
        <v>0.4816802800466745</v>
      </c>
      <c r="G2781" s="84" t="n">
        <v>0.5283115881483386</v>
      </c>
      <c r="H2781" s="84" t="n">
        <v>0.4696969696969697</v>
      </c>
      <c r="I2781" s="84" t="n">
        <v>0.4829434195609607</v>
      </c>
      <c r="J2781" s="84" t="n">
        <v>0.5287084482985154</v>
      </c>
      <c r="K2781" s="84" t="n">
        <v>0.4698908543470078</v>
      </c>
      <c r="L2781" s="84" t="n">
        <v>0.4765192655805533</v>
      </c>
      <c r="M2781" s="84" t="n">
        <v>0.5296471983397568</v>
      </c>
      <c r="N2781" s="84" t="n">
        <v>0.3321179980112695</v>
      </c>
      <c r="O2781" s="84" t="n">
        <v>0.4672747345179268</v>
      </c>
      <c r="P2781" s="84" t="n">
        <v>0.5822929106503094</v>
      </c>
      <c r="Q2781" s="84" t="n">
        <v>0.7357963698850821</v>
      </c>
      <c r="R2781" s="84" t="n">
        <v>0.5869491843240202</v>
      </c>
      <c r="S2781" s="84" t="n">
        <v>0.6211793763507256</v>
      </c>
      <c r="T2781" s="84" t="n">
        <v>0.8735408560311284</v>
      </c>
      <c r="U2781" s="84" t="n">
        <v>0.7512266008312762</v>
      </c>
      <c r="V2781" s="84" t="n">
        <v>0.7440352096363215</v>
      </c>
      <c r="W2781" s="84" t="n">
        <v>0.8094090648307516</v>
      </c>
      <c r="X2781" s="84" t="n">
        <v>0.6841337083051511</v>
      </c>
      <c r="Y2781" s="84" t="n">
        <v>0.6991171749598716</v>
      </c>
      <c r="Z2781" s="84" t="n">
        <v>0.7974798739936996</v>
      </c>
      <c r="AA2781" s="84" t="n">
        <v>0.7788688852518642</v>
      </c>
      <c r="AB2781" s="84" t="n">
        <v>0.6906363831154917</v>
      </c>
      <c r="AC2781" s="84" t="n">
        <v>0.8959556163061834</v>
      </c>
      <c r="AD2781" s="84" t="n">
        <v>0.7934237815416524</v>
      </c>
      <c r="AE2781" s="84" t="n">
        <v>0.8881435615181745</v>
      </c>
      <c r="AF2781" s="84" t="n">
        <v>0.9137300531914895</v>
      </c>
      <c r="AG2781" s="84" t="n">
        <v>0.5722052046251068</v>
      </c>
      <c r="AH2781" s="84" t="n">
        <v>0.5912953605879651</v>
      </c>
      <c r="AI2781" s="84" t="n">
        <v>0.4887712251232426</v>
      </c>
      <c r="AJ2781" s="84" t="n">
        <v>0.4814997655073681</v>
      </c>
      <c r="AK2781" s="84" t="n">
        <v>0.5170514986546524</v>
      </c>
    </row>
    <row r="2782">
      <c r="A2782" s="84" t="n">
        <v>15</v>
      </c>
      <c r="B2782" s="84" t="n">
        <v>0.4930413805900909</v>
      </c>
      <c r="C2782" s="84" t="n">
        <v>0.4819141707176833</v>
      </c>
      <c r="D2782" s="84" t="n">
        <v>0.5151480507602606</v>
      </c>
      <c r="E2782" s="84" t="n">
        <v>0.4801183650823008</v>
      </c>
      <c r="F2782" s="84" t="n">
        <v>0.4792590431738624</v>
      </c>
      <c r="G2782" s="84" t="n">
        <v>0.5216273539430554</v>
      </c>
      <c r="H2782" s="84" t="n">
        <v>0.468601679445053</v>
      </c>
      <c r="I2782" s="84" t="n">
        <v>0.4953622590951252</v>
      </c>
      <c r="J2782" s="84" t="n">
        <v>0.5301537248718959</v>
      </c>
      <c r="K2782" s="84" t="n">
        <v>0.4841926985321791</v>
      </c>
      <c r="L2782" s="84" t="n">
        <v>0.491052495474528</v>
      </c>
      <c r="M2782" s="84" t="n">
        <v>0.5330566261488289</v>
      </c>
      <c r="N2782" s="84" t="n">
        <v>0.4508894044856921</v>
      </c>
      <c r="O2782" s="84" t="n">
        <v>0.5185574597834087</v>
      </c>
      <c r="P2782" s="84" t="n">
        <v>0.6163825860384322</v>
      </c>
      <c r="Q2782" s="84" t="n">
        <v>0.7961550853828805</v>
      </c>
      <c r="R2782" s="84" t="n">
        <v>0.6814363397712356</v>
      </c>
      <c r="S2782" s="84" t="n">
        <v>0.7139549243593702</v>
      </c>
      <c r="T2782" s="84" t="n">
        <v>0.8835337813937035</v>
      </c>
      <c r="U2782" s="84" t="n">
        <v>0.7991812244132632</v>
      </c>
      <c r="V2782" s="84" t="n">
        <v>0.8213651455486061</v>
      </c>
      <c r="W2782" s="84" t="n">
        <v>0.8386689615605278</v>
      </c>
      <c r="X2782" s="84" t="n">
        <v>0.7675056067779715</v>
      </c>
      <c r="Y2782" s="84" t="n">
        <v>0.7648475120385232</v>
      </c>
      <c r="Z2782" s="84" t="n">
        <v>0.8461323066153308</v>
      </c>
      <c r="AA2782" s="84" t="n">
        <v>0.8465023943747347</v>
      </c>
      <c r="AB2782" s="84" t="n">
        <v>0.7561602742661238</v>
      </c>
      <c r="AC2782" s="84" t="n">
        <v>0.945002814183485</v>
      </c>
      <c r="AD2782" s="84" t="n">
        <v>0.8641116488074664</v>
      </c>
      <c r="AE2782" s="84" t="n">
        <v>0.9272445820433435</v>
      </c>
      <c r="AF2782" s="84" t="n">
        <v>1</v>
      </c>
      <c r="AG2782" s="84" t="n">
        <v>0.6017054391919859</v>
      </c>
      <c r="AH2782" s="84" t="n">
        <v>0.5965778594395958</v>
      </c>
      <c r="AI2782" s="84" t="n">
        <v>0.4827460288479095</v>
      </c>
      <c r="AJ2782" s="84" t="n">
        <v>0.4769333300422087</v>
      </c>
      <c r="AK2782" s="84" t="n">
        <v>0.5076653526062198</v>
      </c>
    </row>
    <row r="2783">
      <c r="A2783" s="84" t="n">
        <v>16</v>
      </c>
      <c r="B2783" s="84" t="n">
        <v>0.5047318611987383</v>
      </c>
      <c r="C2783" s="84" t="n">
        <v>0.4983011865558518</v>
      </c>
      <c r="D2783" s="84" t="n">
        <v>0.5154910254944552</v>
      </c>
      <c r="E2783" s="84" t="n">
        <v>0.4973182911041243</v>
      </c>
      <c r="F2783" s="84" t="n">
        <v>0.4960910151691948</v>
      </c>
      <c r="G2783" s="84" t="n">
        <v>0.5229127835979175</v>
      </c>
      <c r="H2783" s="84" t="n">
        <v>0.4790069368382622</v>
      </c>
      <c r="I2783" s="84" t="n">
        <v>0.5446253735957951</v>
      </c>
      <c r="J2783" s="84" t="n">
        <v>0.5769281303376692</v>
      </c>
      <c r="K2783" s="84" t="n">
        <v>0.5406473466315392</v>
      </c>
      <c r="L2783" s="84" t="n">
        <v>0.5479182829066458</v>
      </c>
      <c r="M2783" s="84" t="n">
        <v>0.5911651348947524</v>
      </c>
      <c r="N2783" s="84" t="n">
        <v>0.6363937686443487</v>
      </c>
      <c r="O2783" s="84" t="n">
        <v>0.6250919987383032</v>
      </c>
      <c r="P2783" s="84" t="n">
        <v>0.6871132341765279</v>
      </c>
      <c r="Q2783" s="84" t="n">
        <v>0.8815379658468478</v>
      </c>
      <c r="R2783" s="84" t="n">
        <v>0.7998874929683105</v>
      </c>
      <c r="S2783" s="84" t="n">
        <v>0.8377071112483279</v>
      </c>
      <c r="T2783" s="84" t="n">
        <v>0.9557835160948001</v>
      </c>
      <c r="U2783" s="84" t="n">
        <v>0.8868870902215694</v>
      </c>
      <c r="V2783" s="84" t="n">
        <v>0.9108949115898386</v>
      </c>
      <c r="W2783" s="84" t="n">
        <v>0.8965002868617328</v>
      </c>
      <c r="X2783" s="84" t="n">
        <v>0.8650457441885301</v>
      </c>
      <c r="Y2783" s="84" t="n">
        <v>0.8814205457463884</v>
      </c>
      <c r="Z2783" s="84" t="n">
        <v>0.9106055302765139</v>
      </c>
      <c r="AA2783" s="84" t="n">
        <v>0.9311238406983089</v>
      </c>
      <c r="AB2783" s="84" t="n">
        <v>0.8738804371116349</v>
      </c>
      <c r="AC2783" s="84" t="n">
        <v>0.9892256975154782</v>
      </c>
      <c r="AD2783" s="84" t="n">
        <v>0.9291393017628761</v>
      </c>
      <c r="AE2783" s="84" t="n">
        <v>0.9793028322440087</v>
      </c>
      <c r="AF2783" s="84" t="n">
        <v>0.980718085106383</v>
      </c>
      <c r="AG2783" s="84" t="n">
        <v>0.6120539779783093</v>
      </c>
      <c r="AH2783" s="84" t="n">
        <v>0.5988171796049611</v>
      </c>
      <c r="AI2783" s="84" t="n">
        <v>0.4940660945773233</v>
      </c>
      <c r="AJ2783" s="84" t="n">
        <v>0.4939402167205589</v>
      </c>
      <c r="AK2783" s="84" t="n">
        <v>0.507227332457293</v>
      </c>
    </row>
    <row r="2784">
      <c r="A2784" s="84" t="n">
        <v>17</v>
      </c>
      <c r="B2784" s="84" t="n">
        <v>0.5641120801632956</v>
      </c>
      <c r="C2784" s="84" t="n">
        <v>0.5574983011865557</v>
      </c>
      <c r="D2784" s="84" t="n">
        <v>0.5740253801303303</v>
      </c>
      <c r="E2784" s="84" t="n">
        <v>0.5568707231366746</v>
      </c>
      <c r="F2784" s="84" t="n">
        <v>0.555630105017503</v>
      </c>
      <c r="G2784" s="84" t="n">
        <v>0.5821710906870621</v>
      </c>
      <c r="H2784" s="84" t="n">
        <v>0.5350492880613363</v>
      </c>
      <c r="I2784" s="84" t="n">
        <v>0.6258889003401011</v>
      </c>
      <c r="J2784" s="84" t="n">
        <v>0.6551044540796216</v>
      </c>
      <c r="K2784" s="84" t="n">
        <v>0.620060218291306</v>
      </c>
      <c r="L2784" s="84" t="n">
        <v>0.6277734678044995</v>
      </c>
      <c r="M2784" s="84" t="n">
        <v>0.6610584049807293</v>
      </c>
      <c r="N2784" s="84" t="n">
        <v>0.8180311567782566</v>
      </c>
      <c r="O2784" s="84" t="n">
        <v>0.7392492902954474</v>
      </c>
      <c r="P2784" s="84" t="n">
        <v>0.7835739876234936</v>
      </c>
      <c r="Q2784" s="84" t="n">
        <v>0.9710020405971432</v>
      </c>
      <c r="R2784" s="84" t="n">
        <v>0.9381773860866303</v>
      </c>
      <c r="S2784" s="84" t="n">
        <v>0.978902953586498</v>
      </c>
      <c r="T2784" s="84" t="n">
        <v>1</v>
      </c>
      <c r="U2784" s="84" t="n">
        <v>0.9706865839557489</v>
      </c>
      <c r="V2784" s="84" t="n">
        <v>1</v>
      </c>
      <c r="W2784" s="84" t="n">
        <v>0.9376936316695355</v>
      </c>
      <c r="X2784" s="84" t="n">
        <v>0.9658787512014525</v>
      </c>
      <c r="Y2784" s="84" t="n">
        <v>1</v>
      </c>
      <c r="Z2784" s="84" t="n">
        <v>0.9952397619880994</v>
      </c>
      <c r="AA2784" s="84" t="n">
        <v>1</v>
      </c>
      <c r="AB2784" s="84" t="n">
        <v>1</v>
      </c>
      <c r="AC2784" s="84" t="n">
        <v>1</v>
      </c>
      <c r="AD2784" s="84" t="n">
        <v>0.959427929484964</v>
      </c>
      <c r="AE2784" s="84" t="n">
        <v>0.9946107097809884</v>
      </c>
      <c r="AF2784" s="84" t="n">
        <v>0.935339095744681</v>
      </c>
      <c r="AG2784" s="84" t="n">
        <v>0.6244722245218974</v>
      </c>
      <c r="AH2784" s="84" t="n">
        <v>0.6463022508038585</v>
      </c>
      <c r="AI2784" s="84" t="n">
        <v>0.5530399853934634</v>
      </c>
      <c r="AJ2784" s="84" t="n">
        <v>0.5533532446375238</v>
      </c>
      <c r="AK2784" s="84" t="n">
        <v>0.5656717351855327</v>
      </c>
    </row>
    <row r="2785">
      <c r="A2785" s="84" t="n">
        <v>18</v>
      </c>
      <c r="B2785" s="84" t="n">
        <v>0.6620894414548153</v>
      </c>
      <c r="C2785" s="84" t="n">
        <v>0.6544352098687993</v>
      </c>
      <c r="D2785" s="84" t="n">
        <v>0.6746313021607407</v>
      </c>
      <c r="E2785" s="84" t="n">
        <v>0.649713334566303</v>
      </c>
      <c r="F2785" s="84" t="n">
        <v>0.6483955659276547</v>
      </c>
      <c r="G2785" s="84" t="n">
        <v>0.6756218265955396</v>
      </c>
      <c r="H2785" s="84" t="n">
        <v>0.6170135085797737</v>
      </c>
      <c r="I2785" s="84" t="n">
        <v>0.7277130784293517</v>
      </c>
      <c r="J2785" s="84" t="n">
        <v>0.7472079884377876</v>
      </c>
      <c r="K2785" s="84" t="n">
        <v>0.7205494919081671</v>
      </c>
      <c r="L2785" s="84" t="n">
        <v>0.7292733385053011</v>
      </c>
      <c r="M2785" s="84" t="n">
        <v>0.7459235102282834</v>
      </c>
      <c r="N2785" s="84" t="n">
        <v>0.93901226383825</v>
      </c>
      <c r="O2785" s="84" t="n">
        <v>0.841735884765009</v>
      </c>
      <c r="P2785" s="84" t="n">
        <v>0.8223862772771686</v>
      </c>
      <c r="Q2785" s="84" t="n">
        <v>1</v>
      </c>
      <c r="R2785" s="84" t="n">
        <v>1</v>
      </c>
      <c r="S2785" s="84" t="n">
        <v>1</v>
      </c>
      <c r="T2785" s="84" t="n">
        <v>0.9923063318004952</v>
      </c>
      <c r="U2785" s="84" t="n">
        <v>1</v>
      </c>
      <c r="V2785" s="84" t="n">
        <v>1</v>
      </c>
      <c r="W2785" s="84" t="n">
        <v>0.9605278255880666</v>
      </c>
      <c r="X2785" s="84" t="n">
        <v>1</v>
      </c>
      <c r="Y2785" s="84" t="n">
        <v>0.9934991974317818</v>
      </c>
      <c r="Z2785" s="84" t="n">
        <v>1</v>
      </c>
      <c r="AA2785" s="84" t="n">
        <v>0.9949990907437717</v>
      </c>
      <c r="AB2785" s="84" t="n">
        <v>0.9727019498607242</v>
      </c>
      <c r="AC2785" s="84" t="n">
        <v>0.9815067942429847</v>
      </c>
      <c r="AD2785" s="84" t="n">
        <v>0.9792386795713794</v>
      </c>
      <c r="AE2785" s="84" t="n">
        <v>0.9820548102281847</v>
      </c>
      <c r="AF2785" s="84" t="n">
        <v>0.8954454787234044</v>
      </c>
      <c r="AG2785" s="84" t="n">
        <v>0.6772635703838618</v>
      </c>
      <c r="AH2785" s="84" t="n">
        <v>0.733578318787322</v>
      </c>
      <c r="AI2785" s="84" t="n">
        <v>0.6512689428519262</v>
      </c>
      <c r="AJ2785" s="84" t="n">
        <v>0.6507293955026782</v>
      </c>
      <c r="AK2785" s="84" t="n">
        <v>0.6665415180526875</v>
      </c>
    </row>
    <row r="2786">
      <c r="A2786" s="84" t="n">
        <v>19</v>
      </c>
      <c r="B2786" s="84" t="n">
        <v>0.7713861569864539</v>
      </c>
      <c r="C2786" s="84" t="n">
        <v>0.7646751345982957</v>
      </c>
      <c r="D2786" s="84" t="n">
        <v>0.7818109065965476</v>
      </c>
      <c r="E2786" s="84" t="n">
        <v>0.7577214721657111</v>
      </c>
      <c r="F2786" s="84" t="n">
        <v>0.756913652275379</v>
      </c>
      <c r="G2786" s="84" t="n">
        <v>0.7776849411915933</v>
      </c>
      <c r="H2786" s="84" t="n">
        <v>0.7146768893756846</v>
      </c>
      <c r="I2786" s="84" t="n">
        <v>0.8186385653921467</v>
      </c>
      <c r="J2786" s="84" t="n">
        <v>0.8244645907239525</v>
      </c>
      <c r="K2786" s="84" t="n">
        <v>0.7992096349266089</v>
      </c>
      <c r="L2786" s="84" t="n">
        <v>0.808844065166796</v>
      </c>
      <c r="M2786" s="84" t="n">
        <v>0.8115920545508449</v>
      </c>
      <c r="N2786" s="84" t="n">
        <v>1</v>
      </c>
      <c r="O2786" s="84" t="n">
        <v>0.8798759331300599</v>
      </c>
      <c r="P2786" s="84" t="n">
        <v>0.8250461404842035</v>
      </c>
      <c r="Q2786" s="84" t="n">
        <v>0.9273977016432177</v>
      </c>
      <c r="R2786" s="84" t="n">
        <v>0.9104444027751735</v>
      </c>
      <c r="S2786" s="84" t="n">
        <v>0.9129875475969952</v>
      </c>
      <c r="T2786" s="84" t="n">
        <v>0.9225327201980899</v>
      </c>
      <c r="U2786" s="84" t="n">
        <v>0.9416388012125382</v>
      </c>
      <c r="V2786" s="84" t="n">
        <v>0.9221681723419038</v>
      </c>
      <c r="W2786" s="84" t="n">
        <v>0.9395295467584623</v>
      </c>
      <c r="X2786" s="84" t="n">
        <v>0.9564095261827631</v>
      </c>
      <c r="Y2786" s="84" t="n">
        <v>0.9289727126805778</v>
      </c>
      <c r="Z2786" s="84" t="n">
        <v>0.936856842842142</v>
      </c>
      <c r="AA2786" s="84" t="n">
        <v>0.9378674910589804</v>
      </c>
      <c r="AB2786" s="84" t="n">
        <v>0.8956503106920934</v>
      </c>
      <c r="AC2786" s="84" t="n">
        <v>0.9389724210018494</v>
      </c>
      <c r="AD2786" s="84" t="n">
        <v>0.9364630141721397</v>
      </c>
      <c r="AE2786" s="84" t="n">
        <v>0.9661162710698314</v>
      </c>
      <c r="AF2786" s="84" t="n">
        <v>0.8873005319148936</v>
      </c>
      <c r="AG2786" s="84" t="n">
        <v>0.7816872257637222</v>
      </c>
      <c r="AH2786" s="84" t="n">
        <v>0.8151699586587047</v>
      </c>
      <c r="AI2786" s="84" t="n">
        <v>0.7600876392185504</v>
      </c>
      <c r="AJ2786" s="84" t="n">
        <v>0.7610890331498531</v>
      </c>
      <c r="AK2786" s="84" t="n">
        <v>0.7739816031537451</v>
      </c>
    </row>
    <row r="2787">
      <c r="A2787" s="84" t="n">
        <v>20</v>
      </c>
      <c r="B2787" s="84" t="n">
        <v>0.8608276118018185</v>
      </c>
      <c r="C2787" s="84" t="n">
        <v>0.8585019078981759</v>
      </c>
      <c r="D2787" s="84" t="n">
        <v>0.8613810449296903</v>
      </c>
      <c r="E2787" s="84" t="n">
        <v>0.8488995746254855</v>
      </c>
      <c r="F2787" s="84" t="n">
        <v>0.8483372228704783</v>
      </c>
      <c r="G2787" s="84" t="n">
        <v>0.8543608201041196</v>
      </c>
      <c r="H2787" s="84" t="n">
        <v>0.7929901423877329</v>
      </c>
      <c r="I2787" s="84" t="n">
        <v>0.9199474389364114</v>
      </c>
      <c r="J2787" s="84" t="n">
        <v>0.9229404808829327</v>
      </c>
      <c r="K2787" s="84" t="n">
        <v>0.906285284155062</v>
      </c>
      <c r="L2787" s="84" t="n">
        <v>0.9090250840444788</v>
      </c>
      <c r="M2787" s="84" t="n">
        <v>0.9148384227690483</v>
      </c>
      <c r="N2787" s="84" t="n">
        <v>0.9912716826869958</v>
      </c>
      <c r="O2787" s="84" t="n">
        <v>0.9270581432026075</v>
      </c>
      <c r="P2787" s="84" t="n">
        <v>0.908316143741179</v>
      </c>
      <c r="Q2787" s="84" t="n">
        <v>0.8878745569756201</v>
      </c>
      <c r="R2787" s="84" t="n">
        <v>0.874629664354022</v>
      </c>
      <c r="S2787" s="84" t="n">
        <v>0.8500051456210765</v>
      </c>
      <c r="T2787" s="84" t="n">
        <v>0.8560311284046692</v>
      </c>
      <c r="U2787" s="84" t="n">
        <v>0.9050439076221135</v>
      </c>
      <c r="V2787" s="84" t="n">
        <v>0.8786194116284456</v>
      </c>
      <c r="W2787" s="84" t="n">
        <v>0.9936890418818131</v>
      </c>
      <c r="X2787" s="84" t="n">
        <v>0.9367057064540241</v>
      </c>
      <c r="Y2787" s="84" t="n">
        <v>0.8714686998394865</v>
      </c>
      <c r="Z2787" s="84" t="n">
        <v>0.9173958697934896</v>
      </c>
      <c r="AA2787" s="84" t="n">
        <v>0.9174546887312843</v>
      </c>
      <c r="AB2787" s="84" t="n">
        <v>0.8716091707735161</v>
      </c>
      <c r="AC2787" s="84" t="n">
        <v>0.9088204550936723</v>
      </c>
      <c r="AD2787" s="84" t="n">
        <v>1</v>
      </c>
      <c r="AE2787" s="84" t="n">
        <v>1</v>
      </c>
      <c r="AF2787" s="84" t="n">
        <v>0.8188164893617023</v>
      </c>
      <c r="AG2787" s="84" t="n">
        <v>0.8568590115075749</v>
      </c>
      <c r="AH2787" s="84" t="n">
        <v>0.880914101975195</v>
      </c>
      <c r="AI2787" s="84" t="n">
        <v>0.8495526748219827</v>
      </c>
      <c r="AJ2787" s="84" t="n">
        <v>0.8563177251746353</v>
      </c>
      <c r="AK2787" s="84" t="n">
        <v>0.8542018647143481</v>
      </c>
    </row>
    <row r="2788">
      <c r="A2788" s="84" t="n">
        <v>21</v>
      </c>
      <c r="B2788" s="84" t="n">
        <v>0.9743922805715345</v>
      </c>
      <c r="C2788" s="84" t="n">
        <v>0.976425696513512</v>
      </c>
      <c r="D2788" s="84" t="n">
        <v>0.9719903967074426</v>
      </c>
      <c r="E2788" s="84" t="n">
        <v>0.9606066210467912</v>
      </c>
      <c r="F2788" s="84" t="n">
        <v>0.9607934655775965</v>
      </c>
      <c r="G2788" s="84" t="n">
        <v>0.9606658525612185</v>
      </c>
      <c r="H2788" s="84" t="n">
        <v>0.9401241328952173</v>
      </c>
      <c r="I2788" s="84" t="n">
        <v>1</v>
      </c>
      <c r="J2788" s="84" t="n">
        <v>1</v>
      </c>
      <c r="K2788" s="84" t="n">
        <v>1</v>
      </c>
      <c r="L2788" s="84" t="n">
        <v>1</v>
      </c>
      <c r="M2788" s="84" t="n">
        <v>1</v>
      </c>
      <c r="N2788" s="84" t="n">
        <v>0.9581261739034361</v>
      </c>
      <c r="O2788" s="84" t="n">
        <v>1</v>
      </c>
      <c r="P2788" s="84" t="n">
        <v>1</v>
      </c>
      <c r="Q2788" s="84" t="n">
        <v>0.8904521533669854</v>
      </c>
      <c r="R2788" s="84" t="n">
        <v>0.9078192387024188</v>
      </c>
      <c r="S2788" s="84" t="n">
        <v>0.8637439538952353</v>
      </c>
      <c r="T2788" s="84" t="n">
        <v>0.8476299964626813</v>
      </c>
      <c r="U2788" s="84" t="n">
        <v>0.9317791180974409</v>
      </c>
      <c r="V2788" s="84" t="n">
        <v>0.8925179522816772</v>
      </c>
      <c r="W2788" s="84" t="n">
        <v>1</v>
      </c>
      <c r="X2788" s="84" t="n">
        <v>0.9416005126197001</v>
      </c>
      <c r="Y2788" s="84" t="n">
        <v>0.892776886035313</v>
      </c>
      <c r="Z2788" s="84" t="n">
        <v>0.8653832691634582</v>
      </c>
      <c r="AA2788" s="84" t="n">
        <v>0.8987088561556644</v>
      </c>
      <c r="AB2788" s="84" t="n">
        <v>0.863209770730662</v>
      </c>
      <c r="AC2788" s="84" t="n">
        <v>0.8375010050655304</v>
      </c>
      <c r="AD2788" s="84" t="n">
        <v>0.9991358451434499</v>
      </c>
      <c r="AE2788" s="84" t="n">
        <v>0.9993693383786264</v>
      </c>
      <c r="AF2788" s="84" t="n">
        <v>0.8690159574468085</v>
      </c>
      <c r="AG2788" s="84" t="n">
        <v>0.9722107238457928</v>
      </c>
      <c r="AH2788" s="84" t="n">
        <v>0.9710036747818098</v>
      </c>
      <c r="AI2788" s="84" t="n">
        <v>0.9797334307102428</v>
      </c>
      <c r="AJ2788" s="84" t="n">
        <v>0.9817589415743095</v>
      </c>
      <c r="AK2788" s="84" t="n">
        <v>0.979976221763344</v>
      </c>
    </row>
    <row r="2789">
      <c r="A2789" s="84" t="n">
        <v>22</v>
      </c>
      <c r="B2789" s="84" t="n">
        <v>1</v>
      </c>
      <c r="C2789" s="84" t="n">
        <v>1</v>
      </c>
      <c r="D2789" s="84" t="n">
        <v>1</v>
      </c>
      <c r="E2789" s="84" t="n">
        <v>1</v>
      </c>
      <c r="F2789" s="84" t="n">
        <v>1</v>
      </c>
      <c r="G2789" s="84" t="n">
        <v>1</v>
      </c>
      <c r="H2789" s="84" t="n">
        <v>1</v>
      </c>
      <c r="I2789" s="84" t="n">
        <v>0.9283469030196845</v>
      </c>
      <c r="J2789" s="84" t="n">
        <v>0.9507292077256602</v>
      </c>
      <c r="K2789" s="84" t="n">
        <v>0.9188934888972524</v>
      </c>
      <c r="L2789" s="84" t="n">
        <v>0.9109387121799847</v>
      </c>
      <c r="M2789" s="84" t="n">
        <v>0.931218499851764</v>
      </c>
      <c r="N2789" s="84" t="n">
        <v>0.7643354325488897</v>
      </c>
      <c r="O2789" s="84" t="n">
        <v>0.8948585847965514</v>
      </c>
      <c r="P2789" s="84" t="n">
        <v>0.9305721420041252</v>
      </c>
      <c r="Q2789" s="84" t="n">
        <v>0.7682311244764256</v>
      </c>
      <c r="R2789" s="84" t="n">
        <v>0.7768985561597598</v>
      </c>
      <c r="S2789" s="84" t="n">
        <v>0.70186271482968</v>
      </c>
      <c r="T2789" s="84" t="n">
        <v>0.7335514679872657</v>
      </c>
      <c r="U2789" s="84" t="n">
        <v>0.8033063533235414</v>
      </c>
      <c r="V2789" s="84" t="n">
        <v>0.7644969500424676</v>
      </c>
      <c r="W2789" s="84" t="n">
        <v>0.8588640275387263</v>
      </c>
      <c r="X2789" s="84" t="n">
        <v>0.8081057990103589</v>
      </c>
      <c r="Y2789" s="84" t="n">
        <v>0.7469502407704657</v>
      </c>
      <c r="Z2789" s="84" t="n">
        <v>0.7241162058102905</v>
      </c>
      <c r="AA2789" s="84" t="n">
        <v>0.7468630660120023</v>
      </c>
      <c r="AB2789" s="84" t="n">
        <v>0.7279622884079708</v>
      </c>
      <c r="AC2789" s="84" t="n">
        <v>0.6702581008281741</v>
      </c>
      <c r="AD2789" s="84" t="n">
        <v>0.8431558935361219</v>
      </c>
      <c r="AE2789" s="84" t="n">
        <v>0.8644650842793258</v>
      </c>
      <c r="AF2789" s="84" t="n">
        <v>0.89311835106383</v>
      </c>
      <c r="AG2789" s="84" t="n">
        <v>1</v>
      </c>
      <c r="AH2789" s="84" t="n">
        <v>1</v>
      </c>
      <c r="AI2789" s="84" t="n">
        <v>1</v>
      </c>
      <c r="AJ2789" s="84" t="n">
        <v>1</v>
      </c>
      <c r="AK2789" s="84" t="n">
        <v>1</v>
      </c>
    </row>
    <row r="2790">
      <c r="A2790" s="84" t="n">
        <v>23</v>
      </c>
      <c r="B2790" s="84" t="n">
        <v>0.8821673779922062</v>
      </c>
      <c r="C2790" s="84" t="n">
        <v>0.863336992316136</v>
      </c>
      <c r="D2790" s="84" t="n">
        <v>0.9103692694638162</v>
      </c>
      <c r="E2790" s="84" t="n">
        <v>0.8734973182911041</v>
      </c>
      <c r="F2790" s="84" t="n">
        <v>0.8725495915985999</v>
      </c>
      <c r="G2790" s="84" t="n">
        <v>0.9079632367118711</v>
      </c>
      <c r="H2790" s="84" t="n">
        <v>0.9125593282219789</v>
      </c>
      <c r="I2790" s="84" t="n">
        <v>0.7784963413377305</v>
      </c>
      <c r="J2790" s="84" t="n">
        <v>0.8054132177112076</v>
      </c>
      <c r="K2790" s="84" t="n">
        <v>0.7702295822356041</v>
      </c>
      <c r="L2790" s="84" t="n">
        <v>0.7494181536074475</v>
      </c>
      <c r="M2790" s="84" t="n">
        <v>0.775718944559739</v>
      </c>
      <c r="N2790" s="84" t="n">
        <v>0.5120981107059994</v>
      </c>
      <c r="O2790" s="84" t="n">
        <v>0.7014509515298075</v>
      </c>
      <c r="P2790" s="84" t="n">
        <v>0.7743458907827596</v>
      </c>
      <c r="Q2790" s="84" t="n">
        <v>0.5248630651917088</v>
      </c>
      <c r="R2790" s="84" t="n">
        <v>0.5837614850928181</v>
      </c>
      <c r="S2790" s="84" t="n">
        <v>0.5438406915714727</v>
      </c>
      <c r="T2790" s="84" t="n">
        <v>0.5614609126282278</v>
      </c>
      <c r="U2790" s="84" t="n">
        <v>0.5928310259695616</v>
      </c>
      <c r="V2790" s="84" t="n">
        <v>0.5920006177129179</v>
      </c>
      <c r="W2790" s="84" t="n">
        <v>0.6049340218014917</v>
      </c>
      <c r="X2790" s="84" t="n">
        <v>0.583069310455306</v>
      </c>
      <c r="Y2790" s="84" t="n">
        <v>0.5675361155698235</v>
      </c>
      <c r="Z2790" s="84" t="n">
        <v>0.5624081204060204</v>
      </c>
      <c r="AA2790" s="84" t="n">
        <v>0.5634509304722071</v>
      </c>
      <c r="AB2790" s="84" t="n">
        <v>0.5609170773516178</v>
      </c>
      <c r="AC2790" s="84" t="n">
        <v>0.4902307630457506</v>
      </c>
      <c r="AD2790" s="84" t="n">
        <v>0.6630876253024544</v>
      </c>
      <c r="AE2790" s="84" t="n">
        <v>0.6535374383671597</v>
      </c>
      <c r="AF2790" s="84" t="n">
        <v>0.7820811170212767</v>
      </c>
      <c r="AG2790" s="84" t="n">
        <v>0.8674559152247699</v>
      </c>
      <c r="AH2790" s="84" t="n">
        <v>0.9088194763435922</v>
      </c>
      <c r="AI2790" s="84" t="n">
        <v>0.8911813036333759</v>
      </c>
      <c r="AJ2790" s="84" t="n">
        <v>0.8632537703946882</v>
      </c>
      <c r="AK2790" s="84" t="n">
        <v>0.9059508165947063</v>
      </c>
    </row>
    <row r="2791">
      <c r="A2791" s="84" t="n">
        <v>24</v>
      </c>
      <c r="B2791" s="84" t="n">
        <v>0.7264798663945073</v>
      </c>
      <c r="C2791" s="84" t="n">
        <v>0.7111233077204537</v>
      </c>
      <c r="D2791" s="84" t="n">
        <v>0.7388247399108265</v>
      </c>
      <c r="E2791" s="84" t="n">
        <v>0.7192528204179767</v>
      </c>
      <c r="F2791" s="84" t="n">
        <v>0.7183780630105019</v>
      </c>
      <c r="G2791" s="84" t="n">
        <v>0.7287743428240888</v>
      </c>
      <c r="H2791" s="84" t="n">
        <v>0.7685286600949253</v>
      </c>
      <c r="I2791" s="84" t="n">
        <v>0.5956662887766671</v>
      </c>
      <c r="J2791" s="84" t="n">
        <v>0.6321771120746288</v>
      </c>
      <c r="K2791" s="84" t="n">
        <v>0.6010538200978547</v>
      </c>
      <c r="L2791" s="84" t="n">
        <v>0.5629428497543314</v>
      </c>
      <c r="M2791" s="84" t="n">
        <v>0.5983545804921435</v>
      </c>
      <c r="N2791" s="84" t="n">
        <v>0.3147718484145399</v>
      </c>
      <c r="O2791" s="84" t="n">
        <v>0.5050993586373673</v>
      </c>
      <c r="P2791" s="84" t="n">
        <v>0.5855498860058624</v>
      </c>
      <c r="Q2791" s="84" t="n">
        <v>0.3263881430565997</v>
      </c>
      <c r="R2791" s="84" t="n">
        <v>0.4030376898556159</v>
      </c>
      <c r="S2791" s="84" t="n">
        <v>0.4054749408253577</v>
      </c>
      <c r="T2791" s="84" t="n">
        <v>0.3983020870180403</v>
      </c>
      <c r="U2791" s="84" t="n">
        <v>0.4033719803743868</v>
      </c>
      <c r="V2791" s="84" t="n">
        <v>0.4029418577716006</v>
      </c>
      <c r="W2791" s="84" t="n">
        <v>0.3876075731497419</v>
      </c>
      <c r="X2791" s="84" t="n">
        <v>0.3761347050656794</v>
      </c>
      <c r="Y2791" s="84" t="n">
        <v>0.403290529695024</v>
      </c>
      <c r="Z2791" s="84" t="n">
        <v>0.4010500525026251</v>
      </c>
      <c r="AA2791" s="84" t="n">
        <v>0.3886464205613141</v>
      </c>
      <c r="AB2791" s="84" t="n">
        <v>0.4023141204199699</v>
      </c>
      <c r="AC2791" s="84" t="n">
        <v>0.2708048564766423</v>
      </c>
      <c r="AD2791" s="84" t="n">
        <v>0.4603352920843415</v>
      </c>
      <c r="AE2791" s="84" t="n">
        <v>0.5</v>
      </c>
      <c r="AF2791" s="84" t="n">
        <v>0.634308510638298</v>
      </c>
      <c r="AG2791" s="84" t="n">
        <v>0.7130005243259649</v>
      </c>
      <c r="AH2791" s="84" t="n">
        <v>0.7390330730362884</v>
      </c>
      <c r="AI2791" s="84" t="n">
        <v>0.7564360051122878</v>
      </c>
      <c r="AJ2791" s="84" t="n">
        <v>0.7197689630488978</v>
      </c>
      <c r="AK2791" s="84" t="n">
        <v>0.7296789938051437</v>
      </c>
    </row>
    <row r="2801">
      <c r="A2801" s="84" t="inlineStr">
        <is>
          <t>RefgChg-Res-4pct-Inc-TXV-a-cDXGF-SFm1985-CZ07</t>
        </is>
      </c>
      <c r="B2801" s="83" t="n"/>
      <c r="C2801" s="83" t="n"/>
      <c r="D2801" s="83" t="n">
        <v>2015</v>
      </c>
      <c r="E2801" s="83" t="n"/>
      <c r="F2801" s="84" t="inlineStr">
        <is>
          <t>Source Annual kWh:</t>
        </is>
      </c>
      <c r="G2801" s="205" t="n">
        <v>10740.216</v>
      </c>
      <c r="H2801" s="83" t="inlineStr">
        <is>
          <t>DEER</t>
        </is>
      </c>
      <c r="I2801" s="83" t="n"/>
      <c r="J2801" s="83" t="n"/>
      <c r="K2801" s="83" t="inlineStr">
        <is>
          <t>PDAF</t>
        </is>
      </c>
      <c r="L2801" s="83" t="inlineStr">
        <is>
          <t>Monthly</t>
        </is>
      </c>
      <c r="M2801" s="83" t="n"/>
      <c r="N2801" s="83" t="n"/>
      <c r="O2801" s="83" t="n"/>
      <c r="P2801" s="83" t="n"/>
      <c r="Q2801" s="83" t="n"/>
      <c r="R2801" s="83" t="n"/>
      <c r="S2801" s="83" t="n"/>
      <c r="T2801" s="105" t="n"/>
      <c r="U2801" s="83" t="n"/>
      <c r="V2801" s="83" t="n"/>
      <c r="W2801" s="83" t="n"/>
      <c r="X2801" s="83" t="n"/>
      <c r="Y2801" s="83" t="n"/>
      <c r="Z2801" s="83" t="n"/>
      <c r="AA2801" s="83" t="n"/>
      <c r="AB2801" s="83" t="n"/>
      <c r="AC2801" s="83" t="n"/>
      <c r="AD2801" s="83" t="n"/>
      <c r="AE2801" s="83" t="n"/>
      <c r="AF2801" s="83" t="n"/>
      <c r="AG2801" s="83" t="n"/>
      <c r="AH2801" s="83" t="n"/>
      <c r="AI2801" s="83" t="n"/>
      <c r="AJ2801" s="83" t="n"/>
      <c r="AK2801" s="83" t="n"/>
    </row>
    <row r="2802">
      <c r="A2802" s="106" t="n">
        <v>71</v>
      </c>
      <c r="B2802" s="84" t="inlineStr">
        <is>
          <t>RefgChg-Res-4pct-Inc-TXV-a-20-MM</t>
        </is>
      </c>
      <c r="C2802" s="83" t="n"/>
      <c r="D2802" s="83" t="n"/>
      <c r="E2802" s="83" t="n"/>
      <c r="F2802" s="83" t="inlineStr">
        <is>
          <t>Source Sample Size:</t>
        </is>
      </c>
      <c r="G2802" s="83" t="n">
        <v>0</v>
      </c>
      <c r="H2802" s="83" t="inlineStr">
        <is>
          <t>DEER</t>
        </is>
      </c>
      <c r="I2802" s="83" t="n"/>
      <c r="J2802" s="83" t="n"/>
      <c r="K2802" s="83" t="inlineStr">
        <is>
          <t>WKWE</t>
        </is>
      </c>
      <c r="L2802" s="83" t="inlineStr">
        <is>
          <t>Monthly</t>
        </is>
      </c>
      <c r="M2802" s="83" t="n"/>
      <c r="N2802" s="83" t="inlineStr">
        <is>
          <t>Weekend Peak3</t>
        </is>
      </c>
      <c r="O2802" s="83" t="n"/>
      <c r="P2802" s="83" t="n"/>
      <c r="Q2802" s="83" t="n"/>
      <c r="R2802" s="83" t="n"/>
      <c r="S2802" s="83" t="n"/>
      <c r="T2802" s="83" t="n"/>
      <c r="U2802" s="83" t="n"/>
      <c r="V2802" s="83" t="n"/>
      <c r="W2802" s="83" t="n"/>
      <c r="X2802" s="83" t="n"/>
      <c r="Y2802" s="83" t="n"/>
      <c r="Z2802" s="83" t="n"/>
      <c r="AA2802" s="83" t="n"/>
      <c r="AB2802" s="83" t="n"/>
      <c r="AC2802" s="83" t="n"/>
      <c r="AD2802" s="83" t="n"/>
      <c r="AE2802" s="83" t="n"/>
      <c r="AF2802" s="83" t="n"/>
      <c r="AG2802" s="83" t="n"/>
      <c r="AH2802" s="83" t="n"/>
      <c r="AI2802" s="83" t="n"/>
      <c r="AJ2802" s="83" t="n"/>
      <c r="AK2802" s="83" t="n"/>
    </row>
    <row r="2803">
      <c r="A2803" s="84" t="n"/>
      <c r="B2803" s="84" t="n">
        <v>1</v>
      </c>
      <c r="C2803" s="84" t="inlineStr">
        <is>
          <t>JANUARY</t>
        </is>
      </c>
      <c r="D2803" s="84" t="inlineStr">
        <is>
          <t>JAN</t>
        </is>
      </c>
      <c r="E2803" s="84" t="n">
        <v>2</v>
      </c>
      <c r="F2803" s="84" t="inlineStr">
        <is>
          <t>FEBRUARY</t>
        </is>
      </c>
      <c r="G2803" s="84" t="inlineStr">
        <is>
          <t>FEB</t>
        </is>
      </c>
      <c r="H2803" s="84" t="n">
        <v>3</v>
      </c>
      <c r="I2803" s="84" t="inlineStr">
        <is>
          <t>MARCH</t>
        </is>
      </c>
      <c r="J2803" s="84" t="inlineStr">
        <is>
          <t>MAR</t>
        </is>
      </c>
      <c r="K2803" s="84" t="n">
        <v>4</v>
      </c>
      <c r="L2803" s="84" t="inlineStr">
        <is>
          <t>APRIL</t>
        </is>
      </c>
      <c r="M2803" s="84" t="inlineStr">
        <is>
          <t>APR</t>
        </is>
      </c>
      <c r="N2803" s="84" t="n">
        <v>5</v>
      </c>
      <c r="O2803" s="84" t="inlineStr">
        <is>
          <t>MAY</t>
        </is>
      </c>
      <c r="P2803" s="84" t="inlineStr">
        <is>
          <t>MAY</t>
        </is>
      </c>
      <c r="Q2803" s="84" t="n">
        <v>6</v>
      </c>
      <c r="R2803" s="84" t="inlineStr">
        <is>
          <t>JUNE</t>
        </is>
      </c>
      <c r="S2803" s="84" t="inlineStr">
        <is>
          <t>JUN</t>
        </is>
      </c>
      <c r="T2803" s="84" t="n">
        <v>7</v>
      </c>
      <c r="U2803" s="84" t="inlineStr">
        <is>
          <t>JULY</t>
        </is>
      </c>
      <c r="V2803" s="84" t="inlineStr">
        <is>
          <t>JUL</t>
        </is>
      </c>
      <c r="W2803" s="84" t="n">
        <v>8</v>
      </c>
      <c r="X2803" s="84" t="inlineStr">
        <is>
          <t>AUGUST</t>
        </is>
      </c>
      <c r="Y2803" s="84" t="inlineStr">
        <is>
          <t>AUG</t>
        </is>
      </c>
      <c r="Z2803" s="84" t="n">
        <v>9</v>
      </c>
      <c r="AA2803" s="84" t="inlineStr">
        <is>
          <t>SEPTEMBER</t>
        </is>
      </c>
      <c r="AB2803" s="84" t="inlineStr">
        <is>
          <t>SEP</t>
        </is>
      </c>
      <c r="AC2803" s="84" t="n">
        <v>10</v>
      </c>
      <c r="AD2803" s="84" t="inlineStr">
        <is>
          <t>OCTOBER</t>
        </is>
      </c>
      <c r="AE2803" s="84" t="inlineStr">
        <is>
          <t>OCT</t>
        </is>
      </c>
      <c r="AF2803" s="84" t="n">
        <v>11</v>
      </c>
      <c r="AG2803" s="84" t="inlineStr">
        <is>
          <t>NOVEMBER</t>
        </is>
      </c>
      <c r="AH2803" s="84" t="inlineStr">
        <is>
          <t>NOV</t>
        </is>
      </c>
      <c r="AI2803" s="84" t="n">
        <v>12</v>
      </c>
      <c r="AJ2803" s="84" t="inlineStr">
        <is>
          <t>DECEMBER</t>
        </is>
      </c>
      <c r="AK2803" s="84" t="inlineStr">
        <is>
          <t>DEC</t>
        </is>
      </c>
    </row>
    <row r="2804">
      <c r="A2804" s="83" t="n"/>
      <c r="B2804" s="84" t="n">
        <v>31</v>
      </c>
      <c r="C2804" s="83" t="n"/>
      <c r="D2804" s="83" t="n"/>
      <c r="E2804" s="84" t="n">
        <v>28</v>
      </c>
      <c r="F2804" s="83" t="n"/>
      <c r="G2804" s="83" t="n"/>
      <c r="H2804" s="84" t="n">
        <v>31</v>
      </c>
      <c r="I2804" s="83" t="n"/>
      <c r="J2804" s="83" t="n"/>
      <c r="K2804" s="84" t="n">
        <v>30</v>
      </c>
      <c r="L2804" s="83" t="n"/>
      <c r="M2804" s="83" t="n"/>
      <c r="N2804" s="84" t="n">
        <v>31</v>
      </c>
      <c r="O2804" s="83" t="n"/>
      <c r="P2804" s="83" t="n"/>
      <c r="Q2804" s="84" t="n">
        <v>30</v>
      </c>
      <c r="R2804" s="83" t="n"/>
      <c r="S2804" s="83" t="n"/>
      <c r="T2804" s="84" t="n">
        <v>31</v>
      </c>
      <c r="U2804" s="83" t="n"/>
      <c r="V2804" s="83" t="n"/>
      <c r="W2804" s="84" t="n">
        <v>31</v>
      </c>
      <c r="X2804" s="83" t="n"/>
      <c r="Y2804" s="83" t="n"/>
      <c r="Z2804" s="84" t="n">
        <v>30</v>
      </c>
      <c r="AA2804" s="83" t="n"/>
      <c r="AB2804" s="83" t="n"/>
      <c r="AC2804" s="84" t="n">
        <v>31</v>
      </c>
      <c r="AD2804" s="83" t="n"/>
      <c r="AE2804" s="83" t="n"/>
      <c r="AF2804" s="84" t="n">
        <v>30</v>
      </c>
      <c r="AG2804" s="83" t="n"/>
      <c r="AH2804" s="83" t="n"/>
      <c r="AI2804" s="84" t="n">
        <v>31</v>
      </c>
      <c r="AJ2804" s="83" t="n"/>
      <c r="AK2804" s="83" t="n"/>
    </row>
    <row r="2805">
      <c r="A2805" s="84" t="inlineStr">
        <is>
          <t>RATIOS</t>
        </is>
      </c>
      <c r="B2805" s="84" t="inlineStr">
        <is>
          <t>E.BKDWN</t>
        </is>
      </c>
      <c r="C2805" s="84" t="inlineStr">
        <is>
          <t>PEAK/AVG</t>
        </is>
      </c>
      <c r="D2805" s="84" t="inlineStr">
        <is>
          <t>END/AVG</t>
        </is>
      </c>
      <c r="E2805" s="84" t="inlineStr">
        <is>
          <t>E.BKDWN</t>
        </is>
      </c>
      <c r="F2805" s="84" t="inlineStr">
        <is>
          <t>PEAK/AVG</t>
        </is>
      </c>
      <c r="G2805" s="84" t="inlineStr">
        <is>
          <t>END/AVG</t>
        </is>
      </c>
      <c r="H2805" s="84" t="inlineStr">
        <is>
          <t>E.BKDWN</t>
        </is>
      </c>
      <c r="I2805" s="84" t="inlineStr">
        <is>
          <t>PEAK/AVG</t>
        </is>
      </c>
      <c r="J2805" s="84" t="inlineStr">
        <is>
          <t>END/AVG</t>
        </is>
      </c>
      <c r="K2805" s="84" t="inlineStr">
        <is>
          <t>E.BKDWN</t>
        </is>
      </c>
      <c r="L2805" s="84" t="inlineStr">
        <is>
          <t>PEAK/AVG</t>
        </is>
      </c>
      <c r="M2805" s="84" t="inlineStr">
        <is>
          <t>END/AVG</t>
        </is>
      </c>
      <c r="N2805" s="84" t="inlineStr">
        <is>
          <t>E.BKDWN</t>
        </is>
      </c>
      <c r="O2805" s="84" t="inlineStr">
        <is>
          <t>PEAK/AVG</t>
        </is>
      </c>
      <c r="P2805" s="84" t="inlineStr">
        <is>
          <t>END/AVG</t>
        </is>
      </c>
      <c r="Q2805" s="84" t="inlineStr">
        <is>
          <t>E.BKDWN</t>
        </is>
      </c>
      <c r="R2805" s="84" t="inlineStr">
        <is>
          <t>PEAK/AVG</t>
        </is>
      </c>
      <c r="S2805" s="84" t="inlineStr">
        <is>
          <t>END/AVG</t>
        </is>
      </c>
      <c r="T2805" s="84" t="inlineStr">
        <is>
          <t>E.BKDWN</t>
        </is>
      </c>
      <c r="U2805" s="84" t="inlineStr">
        <is>
          <t>PEAK/AVG</t>
        </is>
      </c>
      <c r="V2805" s="84" t="inlineStr">
        <is>
          <t>END/AVG</t>
        </is>
      </c>
      <c r="W2805" s="84" t="inlineStr">
        <is>
          <t>E.BKDWN</t>
        </is>
      </c>
      <c r="X2805" s="84" t="inlineStr">
        <is>
          <t>PEAK/AVG</t>
        </is>
      </c>
      <c r="Y2805" s="84" t="inlineStr">
        <is>
          <t>END/AVG</t>
        </is>
      </c>
      <c r="Z2805" s="84" t="inlineStr">
        <is>
          <t>E.BKDWN</t>
        </is>
      </c>
      <c r="AA2805" s="84" t="inlineStr">
        <is>
          <t>PEAK/AVG</t>
        </is>
      </c>
      <c r="AB2805" s="84" t="inlineStr">
        <is>
          <t>END/AVG</t>
        </is>
      </c>
      <c r="AC2805" s="84" t="inlineStr">
        <is>
          <t>E.BKDWN</t>
        </is>
      </c>
      <c r="AD2805" s="84" t="inlineStr">
        <is>
          <t>PEAK/AVG</t>
        </is>
      </c>
      <c r="AE2805" s="84" t="inlineStr">
        <is>
          <t>END/AVG</t>
        </is>
      </c>
      <c r="AF2805" s="84" t="inlineStr">
        <is>
          <t>E.BKDWN</t>
        </is>
      </c>
      <c r="AG2805" s="84" t="inlineStr">
        <is>
          <t>PEAK/AVG</t>
        </is>
      </c>
      <c r="AH2805" s="84" t="inlineStr">
        <is>
          <t>END/AVG</t>
        </is>
      </c>
      <c r="AI2805" s="84" t="inlineStr">
        <is>
          <t>E.BKDWN</t>
        </is>
      </c>
      <c r="AJ2805" s="84" t="inlineStr">
        <is>
          <t>PEAK/AVG</t>
        </is>
      </c>
      <c r="AK2805" s="84" t="inlineStr">
        <is>
          <t>END/AVG</t>
        </is>
      </c>
    </row>
    <row r="2806">
      <c r="A2806" s="83" t="n"/>
      <c r="B2806" s="209" t="n">
        <v>0.07554838766975901</v>
      </c>
      <c r="C2806" s="210" t="n">
        <v>1.024869380459099</v>
      </c>
      <c r="D2806" s="210" t="n">
        <v>0.9895852444334864</v>
      </c>
      <c r="E2806" s="209" t="n">
        <v>0.06696419383343882</v>
      </c>
      <c r="F2806" s="210" t="n">
        <v>1.040118746087149</v>
      </c>
      <c r="G2806" s="210" t="n">
        <v>0.9959376817188405</v>
      </c>
      <c r="H2806" s="209" t="n">
        <v>0.07455458360530585</v>
      </c>
      <c r="I2806" s="210" t="n">
        <v>1.046919412400147</v>
      </c>
      <c r="J2806" s="210" t="n">
        <v>0.9961535126876668</v>
      </c>
      <c r="K2806" s="209" t="n">
        <v>0.07261595091400297</v>
      </c>
      <c r="L2806" s="210" t="n">
        <v>1.187048209141801</v>
      </c>
      <c r="M2806" s="210" t="n">
        <v>1.048486360317314</v>
      </c>
      <c r="N2806" s="209" t="n">
        <v>0.07223197146304688</v>
      </c>
      <c r="O2806" s="210" t="n">
        <v>1.190649515542386</v>
      </c>
      <c r="P2806" s="210" t="n">
        <v>0.9526328912241011</v>
      </c>
      <c r="Q2806" s="209" t="n">
        <v>0.06996803312909416</v>
      </c>
      <c r="R2806" s="210" t="n">
        <v>1.304725447054124</v>
      </c>
      <c r="S2806" s="210" t="n">
        <v>0.9509324186537397</v>
      </c>
      <c r="T2806" s="209" t="n">
        <v>0.09362716086649628</v>
      </c>
      <c r="U2806" s="210" t="n">
        <v>1.485960061967423</v>
      </c>
      <c r="V2806" s="210" t="n">
        <v>1.042604891097098</v>
      </c>
      <c r="W2806" s="209" t="n">
        <v>0.1126423842176541</v>
      </c>
      <c r="X2806" s="210" t="n">
        <v>1.246410845881861</v>
      </c>
      <c r="Y2806" s="210" t="n">
        <v>0.9586507987216594</v>
      </c>
      <c r="Z2806" s="209" t="n">
        <v>0.1138089561555457</v>
      </c>
      <c r="AA2806" s="210" t="n">
        <v>1.388357968349113</v>
      </c>
      <c r="AB2806" s="210" t="n">
        <v>0.9108624904449436</v>
      </c>
      <c r="AC2806" s="209" t="n">
        <v>0.09263515888740195</v>
      </c>
      <c r="AD2806" s="210" t="n">
        <v>1.602061467855396</v>
      </c>
      <c r="AE2806" s="210" t="n">
        <v>0.9868606502902856</v>
      </c>
      <c r="AF2806" s="209" t="n">
        <v>0.07754344867626037</v>
      </c>
      <c r="AG2806" s="210" t="n">
        <v>1.323583892511992</v>
      </c>
      <c r="AH2806" s="210" t="n">
        <v>1.021501106874589</v>
      </c>
      <c r="AI2806" s="209" t="n">
        <v>0.07785977058199398</v>
      </c>
      <c r="AJ2806" s="210" t="n">
        <v>1.297876766082226</v>
      </c>
      <c r="AK2806" s="210" t="n">
        <v>1.00341729274558</v>
      </c>
      <c r="AM2806">
        <f>A2801</f>
        <v/>
      </c>
      <c r="AN2806" s="206">
        <f>1/($B2806*(1/$B2804)*(1/(5/7+2/7*$D2806))*$B2816/SUM($B2808:$B2831))</f>
        <v/>
      </c>
      <c r="AO2806" s="206">
        <f>1/(B2806*(1/B2804)*(1/(5/7+2/7*D2806)))</f>
        <v/>
      </c>
      <c r="AP2806" s="206" t="n"/>
      <c r="AR2806" s="211">
        <f>CHOOSE(AV$3,C2806,F2806,I2806,L2806,O2806,R2806,U2806,X2806,AA2806,AD2806,AG2806,AJ2806)</f>
        <v/>
      </c>
      <c r="AS2806" s="207" t="n"/>
      <c r="AT2806" s="207" t="n"/>
      <c r="AV2806" s="116">
        <f>AN2806/AR2806</f>
        <v/>
      </c>
      <c r="AW2806" s="208">
        <f>AO2806/AR2806</f>
        <v/>
      </c>
      <c r="AX2806" s="206" t="n"/>
    </row>
    <row r="2807">
      <c r="A2807" s="84" t="inlineStr">
        <is>
          <t>HOUR</t>
        </is>
      </c>
      <c r="B2807" s="84" t="inlineStr">
        <is>
          <t>PEAK</t>
        </is>
      </c>
      <c r="C2807" s="84" t="inlineStr">
        <is>
          <t>AVG</t>
        </is>
      </c>
      <c r="D2807" s="84" t="inlineStr">
        <is>
          <t>END</t>
        </is>
      </c>
      <c r="E2807" s="84" t="inlineStr">
        <is>
          <t>PEAK</t>
        </is>
      </c>
      <c r="F2807" s="84" t="inlineStr">
        <is>
          <t>AVG</t>
        </is>
      </c>
      <c r="G2807" s="84" t="inlineStr">
        <is>
          <t>END</t>
        </is>
      </c>
      <c r="H2807" s="84" t="inlineStr">
        <is>
          <t>PEAK</t>
        </is>
      </c>
      <c r="I2807" s="84" t="inlineStr">
        <is>
          <t>AVG</t>
        </is>
      </c>
      <c r="J2807" s="84" t="inlineStr">
        <is>
          <t>END</t>
        </is>
      </c>
      <c r="K2807" s="84" t="inlineStr">
        <is>
          <t>PEAK</t>
        </is>
      </c>
      <c r="L2807" s="84" t="inlineStr">
        <is>
          <t>AVG</t>
        </is>
      </c>
      <c r="M2807" s="84" t="inlineStr">
        <is>
          <t>END</t>
        </is>
      </c>
      <c r="N2807" s="84" t="inlineStr">
        <is>
          <t>PEAK</t>
        </is>
      </c>
      <c r="O2807" s="84" t="inlineStr">
        <is>
          <t>AVG</t>
        </is>
      </c>
      <c r="P2807" s="84" t="inlineStr">
        <is>
          <t>END</t>
        </is>
      </c>
      <c r="Q2807" s="84" t="inlineStr">
        <is>
          <t>PEAK</t>
        </is>
      </c>
      <c r="R2807" s="84" t="inlineStr">
        <is>
          <t>AVG</t>
        </is>
      </c>
      <c r="S2807" s="84" t="inlineStr">
        <is>
          <t>END</t>
        </is>
      </c>
      <c r="T2807" s="84" t="inlineStr">
        <is>
          <t>PEAK</t>
        </is>
      </c>
      <c r="U2807" s="84" t="inlineStr">
        <is>
          <t>AVG</t>
        </is>
      </c>
      <c r="V2807" s="84" t="inlineStr">
        <is>
          <t>END</t>
        </is>
      </c>
      <c r="W2807" s="84" t="inlineStr">
        <is>
          <t>PEAK</t>
        </is>
      </c>
      <c r="X2807" s="84" t="inlineStr">
        <is>
          <t>AVG</t>
        </is>
      </c>
      <c r="Y2807" s="84" t="inlineStr">
        <is>
          <t>END</t>
        </is>
      </c>
      <c r="Z2807" s="84" t="inlineStr">
        <is>
          <t>PEAK</t>
        </is>
      </c>
      <c r="AA2807" s="84" t="inlineStr">
        <is>
          <t>AVG</t>
        </is>
      </c>
      <c r="AB2807" s="84" t="inlineStr">
        <is>
          <t>END</t>
        </is>
      </c>
      <c r="AC2807" s="84" t="inlineStr">
        <is>
          <t>PEAK</t>
        </is>
      </c>
      <c r="AD2807" s="84" t="inlineStr">
        <is>
          <t>AVG</t>
        </is>
      </c>
      <c r="AE2807" s="84" t="inlineStr">
        <is>
          <t>END</t>
        </is>
      </c>
      <c r="AF2807" s="84" t="inlineStr">
        <is>
          <t>PEAK</t>
        </is>
      </c>
      <c r="AG2807" s="84" t="inlineStr">
        <is>
          <t>AVG</t>
        </is>
      </c>
      <c r="AH2807" s="84" t="inlineStr">
        <is>
          <t>END</t>
        </is>
      </c>
      <c r="AI2807" s="84" t="inlineStr">
        <is>
          <t>PEAK</t>
        </is>
      </c>
      <c r="AJ2807" s="84" t="inlineStr">
        <is>
          <t>AVG</t>
        </is>
      </c>
      <c r="AK2807" s="84" t="inlineStr">
        <is>
          <t>END</t>
        </is>
      </c>
    </row>
    <row r="2808">
      <c r="A2808" s="84" t="n">
        <v>1</v>
      </c>
      <c r="B2808" s="84" t="n">
        <v>0.5979155238617665</v>
      </c>
      <c r="C2808" s="84" t="n">
        <v>0.5495460339759098</v>
      </c>
      <c r="D2808" s="84" t="n">
        <v>0.6005325477310068</v>
      </c>
      <c r="E2808" s="84" t="n">
        <v>0.5572299964119124</v>
      </c>
      <c r="F2808" s="84" t="n">
        <v>0.5308103423371371</v>
      </c>
      <c r="G2808" s="84" t="n">
        <v>0.6111111111111112</v>
      </c>
      <c r="H2808" s="84" t="n">
        <v>0.6073898798689479</v>
      </c>
      <c r="I2808" s="84" t="n">
        <v>0.4968650031989762</v>
      </c>
      <c r="J2808" s="84" t="n">
        <v>0.5623330074942979</v>
      </c>
      <c r="K2808" s="84" t="n">
        <v>0.7437477346864806</v>
      </c>
      <c r="L2808" s="84" t="n">
        <v>0.4749099823795296</v>
      </c>
      <c r="M2808" s="84" t="n">
        <v>0.6403812824956673</v>
      </c>
      <c r="N2808" s="84" t="n">
        <v>0.3284320861843062</v>
      </c>
      <c r="O2808" s="84" t="n">
        <v>0.4282067470011803</v>
      </c>
      <c r="P2808" s="84" t="n">
        <v>0.5133570062824365</v>
      </c>
      <c r="Q2808" s="84" t="n">
        <v>0.2913932844461598</v>
      </c>
      <c r="R2808" s="84" t="n">
        <v>0.4032230538557184</v>
      </c>
      <c r="S2808" s="84" t="n">
        <v>0.4818625999407757</v>
      </c>
      <c r="T2808" s="84" t="n">
        <v>0.3226394089667038</v>
      </c>
      <c r="U2808" s="84" t="n">
        <v>0.3270868494054202</v>
      </c>
      <c r="V2808" s="84" t="n">
        <v>0.4216434665469241</v>
      </c>
      <c r="W2808" s="84" t="n">
        <v>0.3586674645920607</v>
      </c>
      <c r="X2808" s="84" t="n">
        <v>0.318971915833808</v>
      </c>
      <c r="Y2808" s="84" t="n">
        <v>0.3546690706934115</v>
      </c>
      <c r="Z2808" s="84" t="n">
        <v>0.309717607973422</v>
      </c>
      <c r="AA2808" s="84" t="n">
        <v>0.3213446979028101</v>
      </c>
      <c r="AB2808" s="84" t="n">
        <v>0.3948766685385978</v>
      </c>
      <c r="AC2808" s="84" t="n">
        <v>0.2877281065945738</v>
      </c>
      <c r="AD2808" s="84" t="n">
        <v>0.3656909348678175</v>
      </c>
      <c r="AE2808" s="84" t="n">
        <v>0.3828145232299167</v>
      </c>
      <c r="AF2808" s="84" t="n">
        <v>0.4098984771573603</v>
      </c>
      <c r="AG2808" s="84" t="n">
        <v>0.5041565180557025</v>
      </c>
      <c r="AH2808" s="84" t="n">
        <v>0.5346830047948855</v>
      </c>
      <c r="AI2808" s="84" t="n">
        <v>0.8812733474094526</v>
      </c>
      <c r="AJ2808" s="84" t="n">
        <v>0.5583434835566382</v>
      </c>
      <c r="AK2808" s="84" t="n">
        <v>0.6732374913679453</v>
      </c>
    </row>
    <row r="2809">
      <c r="A2809" s="84" t="n">
        <v>2</v>
      </c>
      <c r="B2809" s="84" t="n">
        <v>0.5192905467178643</v>
      </c>
      <c r="C2809" s="84" t="n">
        <v>0.4668435703322146</v>
      </c>
      <c r="D2809" s="84" t="n">
        <v>0.5218401223726701</v>
      </c>
      <c r="E2809" s="84" t="n">
        <v>0.4693218514531755</v>
      </c>
      <c r="F2809" s="84" t="n">
        <v>0.4414560161779575</v>
      </c>
      <c r="G2809" s="84" t="n">
        <v>0.5254204892966361</v>
      </c>
      <c r="H2809" s="84" t="n">
        <v>0.5189297415362214</v>
      </c>
      <c r="I2809" s="84" t="n">
        <v>0.4479846449136275</v>
      </c>
      <c r="J2809" s="84" t="n">
        <v>0.4998370804822419</v>
      </c>
      <c r="K2809" s="84" t="n">
        <v>0.594237042406669</v>
      </c>
      <c r="L2809" s="84" t="n">
        <v>0.4347659541867767</v>
      </c>
      <c r="M2809" s="84" t="n">
        <v>0.5408001155401502</v>
      </c>
      <c r="N2809" s="84" t="n">
        <v>0.2911631969719027</v>
      </c>
      <c r="O2809" s="84" t="n">
        <v>0.3843704537344567</v>
      </c>
      <c r="P2809" s="84" t="n">
        <v>0.4457252116907949</v>
      </c>
      <c r="Q2809" s="84" t="n">
        <v>0.2579441657017882</v>
      </c>
      <c r="R2809" s="84" t="n">
        <v>0.3572421191213399</v>
      </c>
      <c r="S2809" s="84" t="n">
        <v>0.4141989931892211</v>
      </c>
      <c r="T2809" s="84" t="n">
        <v>0.2536180548527477</v>
      </c>
      <c r="U2809" s="84" t="n">
        <v>0.286659295039671</v>
      </c>
      <c r="V2809" s="84" t="n">
        <v>0.3515441800129722</v>
      </c>
      <c r="W2809" s="84" t="n">
        <v>0.2952323957709954</v>
      </c>
      <c r="X2809" s="84" t="n">
        <v>0.2665492896967186</v>
      </c>
      <c r="Y2809" s="84" t="n">
        <v>0.291713620314026</v>
      </c>
      <c r="Z2809" s="84" t="n">
        <v>0.2570598006644519</v>
      </c>
      <c r="AA2809" s="84" t="n">
        <v>0.2684797424906801</v>
      </c>
      <c r="AB2809" s="84" t="n">
        <v>0.3182858870793555</v>
      </c>
      <c r="AC2809" s="84" t="n">
        <v>0.2230375591387467</v>
      </c>
      <c r="AD2809" s="84" t="n">
        <v>0.3146109582186641</v>
      </c>
      <c r="AE2809" s="84" t="n">
        <v>0.330242917076708</v>
      </c>
      <c r="AF2809" s="84" t="n">
        <v>0.3378454596728708</v>
      </c>
      <c r="AG2809" s="84" t="n">
        <v>0.4105422005718521</v>
      </c>
      <c r="AH2809" s="84" t="n">
        <v>0.4500266382525307</v>
      </c>
      <c r="AI2809" s="84" t="n">
        <v>0.6084131882410264</v>
      </c>
      <c r="AJ2809" s="84" t="n">
        <v>0.4571985383678441</v>
      </c>
      <c r="AK2809" s="84" t="n">
        <v>0.5547115324251365</v>
      </c>
    </row>
    <row r="2810">
      <c r="A2810" s="84" t="n">
        <v>3</v>
      </c>
      <c r="B2810" s="84" t="n">
        <v>0.4867434631559701</v>
      </c>
      <c r="C2810" s="84" t="n">
        <v>0.4357033221467779</v>
      </c>
      <c r="D2810" s="84" t="n">
        <v>0.4731743244008839</v>
      </c>
      <c r="E2810" s="84" t="n">
        <v>0.4329027628274131</v>
      </c>
      <c r="F2810" s="84" t="n">
        <v>0.4080889787664308</v>
      </c>
      <c r="G2810" s="84" t="n">
        <v>0.4733053007135576</v>
      </c>
      <c r="H2810" s="84" t="n">
        <v>0.4781579905351292</v>
      </c>
      <c r="I2810" s="84" t="n">
        <v>0.4307357645553421</v>
      </c>
      <c r="J2810" s="84" t="n">
        <v>0.4732486151840991</v>
      </c>
      <c r="K2810" s="84" t="n">
        <v>0.4961942732874229</v>
      </c>
      <c r="L2810" s="84" t="n">
        <v>0.4211547792333817</v>
      </c>
      <c r="M2810" s="84" t="n">
        <v>0.491262276140959</v>
      </c>
      <c r="N2810" s="84" t="n">
        <v>0.2751492211384481</v>
      </c>
      <c r="O2810" s="84" t="n">
        <v>0.3672421838544096</v>
      </c>
      <c r="P2810" s="84" t="n">
        <v>0.4270417918601476</v>
      </c>
      <c r="Q2810" s="84" t="n">
        <v>0.2437926154637849</v>
      </c>
      <c r="R2810" s="84" t="n">
        <v>0.3377623912036471</v>
      </c>
      <c r="S2810" s="84" t="n">
        <v>0.396875925377554</v>
      </c>
      <c r="T2810" s="84" t="n">
        <v>0.2272037243194009</v>
      </c>
      <c r="U2810" s="84" t="n">
        <v>0.2701895284098625</v>
      </c>
      <c r="V2810" s="84" t="n">
        <v>0.3212093997904505</v>
      </c>
      <c r="W2810" s="84" t="n">
        <v>0.2253141831238779</v>
      </c>
      <c r="X2810" s="84" t="n">
        <v>0.2382062037180881</v>
      </c>
      <c r="Y2810" s="84" t="n">
        <v>0.2607617759747578</v>
      </c>
      <c r="Z2810" s="84" t="n">
        <v>0.229983388704319</v>
      </c>
      <c r="AA2810" s="84" t="n">
        <v>0.2444039349000674</v>
      </c>
      <c r="AB2810" s="84" t="n">
        <v>0.274439500626377</v>
      </c>
      <c r="AC2810" s="84" t="n">
        <v>0.194554407647002</v>
      </c>
      <c r="AD2810" s="84" t="n">
        <v>0.2912809607205404</v>
      </c>
      <c r="AE2810" s="84" t="n">
        <v>0.3055886466048585</v>
      </c>
      <c r="AF2810" s="84" t="n">
        <v>0.2942752397067117</v>
      </c>
      <c r="AG2810" s="84" t="n">
        <v>0.3696653605845599</v>
      </c>
      <c r="AH2810" s="84" t="n">
        <v>0.3949920085242408</v>
      </c>
      <c r="AI2810" s="84" t="n">
        <v>0.4076660711385414</v>
      </c>
      <c r="AJ2810" s="84" t="n">
        <v>0.4106699147381241</v>
      </c>
      <c r="AK2810" s="84" t="n">
        <v>0.4722204783727791</v>
      </c>
    </row>
    <row r="2811">
      <c r="A2811" s="84" t="n">
        <v>4</v>
      </c>
      <c r="B2811" s="84" t="n">
        <v>0.4712013165112452</v>
      </c>
      <c r="C2811" s="84" t="n">
        <v>0.4225135929654777</v>
      </c>
      <c r="D2811" s="84" t="n">
        <v>0.4490963684777067</v>
      </c>
      <c r="E2811" s="84" t="n">
        <v>0.4172945819878005</v>
      </c>
      <c r="F2811" s="84" t="n">
        <v>0.3950310559006211</v>
      </c>
      <c r="G2811" s="84" t="n">
        <v>0.4505606523955148</v>
      </c>
      <c r="H2811" s="84" t="n">
        <v>0.4626865671641791</v>
      </c>
      <c r="I2811" s="84" t="n">
        <v>0.4255662188099807</v>
      </c>
      <c r="J2811" s="84" t="n">
        <v>0.4549364613880743</v>
      </c>
      <c r="K2811" s="84" t="n">
        <v>0.4316781442551649</v>
      </c>
      <c r="L2811" s="84" t="n">
        <v>0.4147194770040091</v>
      </c>
      <c r="M2811" s="84" t="n">
        <v>0.4463460427498555</v>
      </c>
      <c r="N2811" s="84" t="n">
        <v>0.2645217644489736</v>
      </c>
      <c r="O2811" s="84" t="n">
        <v>0.3560978287721995</v>
      </c>
      <c r="P2811" s="84" t="n">
        <v>0.3992898115269052</v>
      </c>
      <c r="Q2811" s="84" t="n">
        <v>0.2341438312106008</v>
      </c>
      <c r="R2811" s="84" t="n">
        <v>0.3246946388082991</v>
      </c>
      <c r="S2811" s="84" t="n">
        <v>0.3683742967130589</v>
      </c>
      <c r="T2811" s="84" t="n">
        <v>0.2037243194008703</v>
      </c>
      <c r="U2811" s="84" t="n">
        <v>0.2595394673029546</v>
      </c>
      <c r="V2811" s="84" t="n">
        <v>0.2891283739959088</v>
      </c>
      <c r="W2811" s="84" t="n">
        <v>0.2055655296229802</v>
      </c>
      <c r="X2811" s="84" t="n">
        <v>0.2250530785562633</v>
      </c>
      <c r="Y2811" s="84" t="n">
        <v>0.2387874690105927</v>
      </c>
      <c r="Z2811" s="84" t="n">
        <v>0.2091362126245848</v>
      </c>
      <c r="AA2811" s="84" t="n">
        <v>0.2302967597838761</v>
      </c>
      <c r="AB2811" s="84" t="n">
        <v>0.2496868115253358</v>
      </c>
      <c r="AC2811" s="84" t="n">
        <v>0.1788162595346143</v>
      </c>
      <c r="AD2811" s="84" t="n">
        <v>0.2808564756901009</v>
      </c>
      <c r="AE2811" s="84" t="n">
        <v>0.2847671828870358</v>
      </c>
      <c r="AF2811" s="84" t="n">
        <v>0.2714326001128031</v>
      </c>
      <c r="AG2811" s="84" t="n">
        <v>0.3497299586995658</v>
      </c>
      <c r="AH2811" s="84" t="n">
        <v>0.366595631326585</v>
      </c>
      <c r="AI2811" s="84" t="n">
        <v>0.3428617833360403</v>
      </c>
      <c r="AJ2811" s="84" t="n">
        <v>0.3918635809987819</v>
      </c>
      <c r="AK2811" s="84" t="n">
        <v>0.4357461234226881</v>
      </c>
    </row>
    <row r="2812">
      <c r="A2812" s="84" t="n">
        <v>5</v>
      </c>
      <c r="B2812" s="84" t="n">
        <v>0.4648016090692997</v>
      </c>
      <c r="C2812" s="84" t="n">
        <v>0.4218892270870731</v>
      </c>
      <c r="D2812" s="84" t="n">
        <v>0.4330066285196306</v>
      </c>
      <c r="E2812" s="84" t="n">
        <v>0.4099390025116613</v>
      </c>
      <c r="F2812" s="84" t="n">
        <v>0.3913043478260869</v>
      </c>
      <c r="G2812" s="84" t="n">
        <v>0.4312563710499491</v>
      </c>
      <c r="H2812" s="84" t="n">
        <v>0.453403713141609</v>
      </c>
      <c r="I2812" s="84" t="n">
        <v>0.4571721049264235</v>
      </c>
      <c r="J2812" s="84" t="n">
        <v>0.4752036493971979</v>
      </c>
      <c r="K2812" s="84" t="n">
        <v>0.4311344690105111</v>
      </c>
      <c r="L2812" s="84" t="n">
        <v>0.4556551495186291</v>
      </c>
      <c r="M2812" s="84" t="n">
        <v>0.4576112073945695</v>
      </c>
      <c r="N2812" s="84" t="n">
        <v>0.2949483185325374</v>
      </c>
      <c r="O2812" s="84" t="n">
        <v>0.3949932749581401</v>
      </c>
      <c r="P2812" s="84" t="n">
        <v>0.4226167713739414</v>
      </c>
      <c r="Q2812" s="84" t="n">
        <v>0.2610317766628072</v>
      </c>
      <c r="R2812" s="84" t="n">
        <v>0.3621425262695956</v>
      </c>
      <c r="S2812" s="84" t="n">
        <v>0.3896949955581877</v>
      </c>
      <c r="T2812" s="84" t="n">
        <v>0.2158688391863172</v>
      </c>
      <c r="U2812" s="84" t="n">
        <v>0.2892005664513376</v>
      </c>
      <c r="V2812" s="84" t="n">
        <v>0.3027989821882952</v>
      </c>
      <c r="W2812" s="84" t="n">
        <v>0.2155395970476761</v>
      </c>
      <c r="X2812" s="84" t="n">
        <v>0.2494951064160322</v>
      </c>
      <c r="Y2812" s="84" t="n">
        <v>0.2512207948313425</v>
      </c>
      <c r="Z2812" s="84" t="n">
        <v>0.2038205980066446</v>
      </c>
      <c r="AA2812" s="84" t="n">
        <v>0.246883775927477</v>
      </c>
      <c r="AB2812" s="84" t="n">
        <v>0.2674845565683184</v>
      </c>
      <c r="AC2812" s="84" t="n">
        <v>0.1976441054359371</v>
      </c>
      <c r="AD2812" s="84" t="n">
        <v>0.3105245600867318</v>
      </c>
      <c r="AE2812" s="84" t="n">
        <v>0.3087999171285026</v>
      </c>
      <c r="AF2812" s="84" t="n">
        <v>0.2569091934574168</v>
      </c>
      <c r="AG2812" s="84" t="n">
        <v>0.3434554696600656</v>
      </c>
      <c r="AH2812" s="84" t="n">
        <v>0.3462440063931806</v>
      </c>
      <c r="AI2812" s="84" t="n">
        <v>0.3266201071950625</v>
      </c>
      <c r="AJ2812" s="84" t="n">
        <v>0.390572472594397</v>
      </c>
      <c r="AK2812" s="84" t="n">
        <v>0.4151547491995731</v>
      </c>
    </row>
    <row r="2813">
      <c r="A2813" s="84" t="n">
        <v>6</v>
      </c>
      <c r="B2813" s="84" t="n">
        <v>0.5021027610166393</v>
      </c>
      <c r="C2813" s="84" t="n">
        <v>0.4607039725279014</v>
      </c>
      <c r="D2813" s="84" t="n">
        <v>0.4681887711744377</v>
      </c>
      <c r="E2813" s="84" t="n">
        <v>0.4463580911374238</v>
      </c>
      <c r="F2813" s="84" t="n">
        <v>0.4295825509172324</v>
      </c>
      <c r="G2813" s="84" t="n">
        <v>0.4656600407747196</v>
      </c>
      <c r="H2813" s="84" t="n">
        <v>0.485802693847834</v>
      </c>
      <c r="I2813" s="84" t="n">
        <v>0.5131925783749198</v>
      </c>
      <c r="J2813" s="84" t="n">
        <v>0.5232974910394265</v>
      </c>
      <c r="K2813" s="84" t="n">
        <v>0.4920260964117433</v>
      </c>
      <c r="L2813" s="84" t="n">
        <v>0.518501493909446</v>
      </c>
      <c r="M2813" s="84" t="n">
        <v>0.5117706528018486</v>
      </c>
      <c r="N2813" s="84" t="n">
        <v>0.350123744358713</v>
      </c>
      <c r="O2813" s="84" t="n">
        <v>0.4608163377343471</v>
      </c>
      <c r="P2813" s="84" t="n">
        <v>0.479267959573887</v>
      </c>
      <c r="Q2813" s="84" t="n">
        <v>0.310562202495819</v>
      </c>
      <c r="R2813" s="84" t="n">
        <v>0.4308213667503719</v>
      </c>
      <c r="S2813" s="84" t="n">
        <v>0.4483269173822919</v>
      </c>
      <c r="T2813" s="84" t="n">
        <v>0.2590830887561987</v>
      </c>
      <c r="U2813" s="84" t="n">
        <v>0.3437118081825061</v>
      </c>
      <c r="V2813" s="84" t="n">
        <v>0.3502968617472434</v>
      </c>
      <c r="W2813" s="84" t="n">
        <v>0.274785557550369</v>
      </c>
      <c r="X2813" s="84" t="n">
        <v>0.3016588127664716</v>
      </c>
      <c r="Y2813" s="84" t="n">
        <v>0.2885207722935917</v>
      </c>
      <c r="Z2813" s="84" t="n">
        <v>0.2359634551495017</v>
      </c>
      <c r="AA2813" s="84" t="n">
        <v>0.2892709924290947</v>
      </c>
      <c r="AB2813" s="84" t="n">
        <v>0.3052399671692082</v>
      </c>
      <c r="AC2813" s="84" t="n">
        <v>0.2303755913874674</v>
      </c>
      <c r="AD2813" s="84" t="n">
        <v>0.3619381202568594</v>
      </c>
      <c r="AE2813" s="84" t="n">
        <v>0.3510125861086653</v>
      </c>
      <c r="AF2813" s="84" t="n">
        <v>0.2820078962210941</v>
      </c>
      <c r="AG2813" s="84" t="n">
        <v>0.377793074234883</v>
      </c>
      <c r="AH2813" s="84" t="n">
        <v>0.3770911028236548</v>
      </c>
      <c r="AI2813" s="84" t="n">
        <v>0.3560175410102323</v>
      </c>
      <c r="AJ2813" s="84" t="n">
        <v>0.4272350791717418</v>
      </c>
      <c r="AK2813" s="84" t="n">
        <v>0.4490551823717747</v>
      </c>
    </row>
    <row r="2814">
      <c r="A2814" s="84" t="n">
        <v>7</v>
      </c>
      <c r="B2814" s="84" t="n">
        <v>0.5545803620405925</v>
      </c>
      <c r="C2814" s="84" t="n">
        <v>0.5144254533156428</v>
      </c>
      <c r="D2814" s="84" t="n">
        <v>0.5185541895643306</v>
      </c>
      <c r="E2814" s="84" t="n">
        <v>0.5021528525296017</v>
      </c>
      <c r="F2814" s="84" t="n">
        <v>0.4883143146034956</v>
      </c>
      <c r="G2814" s="84" t="n">
        <v>0.5145897043832824</v>
      </c>
      <c r="H2814" s="84" t="n">
        <v>0.5340371314160903</v>
      </c>
      <c r="I2814" s="84" t="n">
        <v>0.6010748560460653</v>
      </c>
      <c r="J2814" s="84" t="n">
        <v>0.5652003910068425</v>
      </c>
      <c r="K2814" s="84" t="n">
        <v>0.6040231968104385</v>
      </c>
      <c r="L2814" s="84" t="n">
        <v>0.6104088459868739</v>
      </c>
      <c r="M2814" s="84" t="n">
        <v>0.5701184286539572</v>
      </c>
      <c r="N2814" s="84" t="n">
        <v>0.4274275731547532</v>
      </c>
      <c r="O2814" s="84" t="n">
        <v>0.552853339189152</v>
      </c>
      <c r="P2814" s="84" t="n">
        <v>0.5328052444687245</v>
      </c>
      <c r="Q2814" s="84" t="n">
        <v>0.3770744886144346</v>
      </c>
      <c r="R2814" s="84" t="n">
        <v>0.523100177974986</v>
      </c>
      <c r="S2814" s="84" t="n">
        <v>0.5045898726680486</v>
      </c>
      <c r="T2814" s="84" t="n">
        <v>0.3623115069324967</v>
      </c>
      <c r="U2814" s="84" t="n">
        <v>0.423422374827834</v>
      </c>
      <c r="V2814" s="84" t="n">
        <v>0.4084218929302</v>
      </c>
      <c r="W2814" s="84" t="n">
        <v>0.3847995212447636</v>
      </c>
      <c r="X2814" s="84" t="n">
        <v>0.3962508414893066</v>
      </c>
      <c r="Y2814" s="84" t="n">
        <v>0.3338967771016452</v>
      </c>
      <c r="Z2814" s="84" t="n">
        <v>0.3536544850498339</v>
      </c>
      <c r="AA2814" s="84" t="n">
        <v>0.3824374702336964</v>
      </c>
      <c r="AB2814" s="84" t="n">
        <v>0.3462352585424857</v>
      </c>
      <c r="AC2814" s="84" t="n">
        <v>0.2969006469054746</v>
      </c>
      <c r="AD2814" s="84" t="n">
        <v>0.4539863230756401</v>
      </c>
      <c r="AE2814" s="84" t="n">
        <v>0.3949344797223805</v>
      </c>
      <c r="AF2814" s="84" t="n">
        <v>0.3223350253807106</v>
      </c>
      <c r="AG2814" s="84" t="n">
        <v>0.4339193053055172</v>
      </c>
      <c r="AH2814" s="84" t="n">
        <v>0.4246137453383058</v>
      </c>
      <c r="AI2814" s="84" t="n">
        <v>0.400032483352282</v>
      </c>
      <c r="AJ2814" s="84" t="n">
        <v>0.4835079171741778</v>
      </c>
      <c r="AK2814" s="84" t="n">
        <v>0.4972691317722394</v>
      </c>
    </row>
    <row r="2815">
      <c r="A2815" s="84" t="n">
        <v>8</v>
      </c>
      <c r="B2815" s="84" t="n">
        <v>0.6227829584933261</v>
      </c>
      <c r="C2815" s="84" t="n">
        <v>0.6048544447045969</v>
      </c>
      <c r="D2815" s="84" t="n">
        <v>0.549600589201745</v>
      </c>
      <c r="E2815" s="84" t="n">
        <v>0.6004664513814139</v>
      </c>
      <c r="F2815" s="84" t="n">
        <v>0.5866531850353894</v>
      </c>
      <c r="G2815" s="84" t="n">
        <v>0.5426223241590213</v>
      </c>
      <c r="H2815" s="84" t="n">
        <v>0.6021113942482709</v>
      </c>
      <c r="I2815" s="84" t="n">
        <v>0.6112603966730644</v>
      </c>
      <c r="J2815" s="84" t="n">
        <v>0.5644183773216032</v>
      </c>
      <c r="K2815" s="84" t="n">
        <v>0.6324755346139905</v>
      </c>
      <c r="L2815" s="84" t="n">
        <v>0.5971551878239995</v>
      </c>
      <c r="M2815" s="84" t="n">
        <v>0.5809503177354131</v>
      </c>
      <c r="N2815" s="84" t="n">
        <v>0.4253894307759499</v>
      </c>
      <c r="O2815" s="84" t="n">
        <v>0.5471713650462519</v>
      </c>
      <c r="P2815" s="84" t="n">
        <v>0.5365747063643814</v>
      </c>
      <c r="Q2815" s="84" t="n">
        <v>0.3742441785668339</v>
      </c>
      <c r="R2815" s="84" t="n">
        <v>0.5185654728527197</v>
      </c>
      <c r="S2815" s="84" t="n">
        <v>0.5124370743263251</v>
      </c>
      <c r="T2815" s="84" t="n">
        <v>0.4286003440947273</v>
      </c>
      <c r="U2815" s="84" t="n">
        <v>0.4296494597373374</v>
      </c>
      <c r="V2815" s="84" t="n">
        <v>0.4391558149977549</v>
      </c>
      <c r="W2815" s="84" t="n">
        <v>0.4750648314382605</v>
      </c>
      <c r="X2815" s="84" t="n">
        <v>0.4353132066352512</v>
      </c>
      <c r="Y2815" s="84" t="n">
        <v>0.3733378408834798</v>
      </c>
      <c r="Z2815" s="84" t="n">
        <v>0.4336378737541529</v>
      </c>
      <c r="AA2815" s="84" t="n">
        <v>0.4220656583074675</v>
      </c>
      <c r="AB2815" s="84" t="n">
        <v>0.3751781934424813</v>
      </c>
      <c r="AC2815" s="84" t="n">
        <v>0.360915322969972</v>
      </c>
      <c r="AD2815" s="84" t="n">
        <v>0.4751897256275542</v>
      </c>
      <c r="AE2815" s="84" t="n">
        <v>0.4038431656912002</v>
      </c>
      <c r="AF2815" s="84" t="n">
        <v>0.3784545967287083</v>
      </c>
      <c r="AG2815" s="84" t="n">
        <v>0.5361908291856399</v>
      </c>
      <c r="AH2815" s="84" t="n">
        <v>0.4664890783164625</v>
      </c>
      <c r="AI2815" s="84" t="n">
        <v>0.4619132694494072</v>
      </c>
      <c r="AJ2815" s="84" t="n">
        <v>0.5791717417783191</v>
      </c>
      <c r="AK2815" s="84" t="n">
        <v>0.533241258082742</v>
      </c>
    </row>
    <row r="2816">
      <c r="A2816" s="84" t="n">
        <v>9</v>
      </c>
      <c r="B2816" s="84" t="n">
        <v>0.5895044797952095</v>
      </c>
      <c r="C2816" s="84" t="n">
        <v>0.5844845079216422</v>
      </c>
      <c r="D2816" s="84" t="n">
        <v>0.5302249164353294</v>
      </c>
      <c r="E2816" s="84" t="n">
        <v>0.5934696806602081</v>
      </c>
      <c r="F2816" s="84" t="n">
        <v>0.5777841976021955</v>
      </c>
      <c r="G2816" s="84" t="n">
        <v>0.5224898063200816</v>
      </c>
      <c r="H2816" s="84" t="n">
        <v>0.5966508918820532</v>
      </c>
      <c r="I2816" s="84" t="n">
        <v>0.5600511836212411</v>
      </c>
      <c r="J2816" s="84" t="n">
        <v>0.5553600521342458</v>
      </c>
      <c r="K2816" s="84" t="n">
        <v>0.6243204059441827</v>
      </c>
      <c r="L2816" s="84" t="n">
        <v>0.5390587093643858</v>
      </c>
      <c r="M2816" s="84" t="n">
        <v>0.5812391681109185</v>
      </c>
      <c r="N2816" s="84" t="n">
        <v>0.4186926772455962</v>
      </c>
      <c r="O2816" s="84" t="n">
        <v>0.5039664022398506</v>
      </c>
      <c r="P2816" s="84" t="n">
        <v>0.5285441136301556</v>
      </c>
      <c r="Q2816" s="84" t="n">
        <v>0.3416956130194262</v>
      </c>
      <c r="R2816" s="84" t="n">
        <v>0.4730721408196601</v>
      </c>
      <c r="S2816" s="84" t="n">
        <v>0.5064406277761325</v>
      </c>
      <c r="T2816" s="84" t="n">
        <v>0.4912458253213238</v>
      </c>
      <c r="U2816" s="84" t="n">
        <v>0.4118799588740811</v>
      </c>
      <c r="V2816" s="84" t="n">
        <v>0.4604600109764007</v>
      </c>
      <c r="W2816" s="84" t="n">
        <v>0.5456812288051067</v>
      </c>
      <c r="X2816" s="84" t="n">
        <v>0.4510727909826869</v>
      </c>
      <c r="Y2816" s="84" t="n">
        <v>0.4327999398993315</v>
      </c>
      <c r="Z2816" s="84" t="n">
        <v>0.5088039867109635</v>
      </c>
      <c r="AA2816" s="84" t="n">
        <v>0.4548455436764053</v>
      </c>
      <c r="AB2816" s="84" t="n">
        <v>0.4561752127521707</v>
      </c>
      <c r="AC2816" s="84" t="n">
        <v>0.4788066042290238</v>
      </c>
      <c r="AD2816" s="84" t="n">
        <v>0.4753565173880412</v>
      </c>
      <c r="AE2816" s="84" t="n">
        <v>0.4322266535453462</v>
      </c>
      <c r="AF2816" s="84" t="n">
        <v>0.3879018612521151</v>
      </c>
      <c r="AG2816" s="84" t="n">
        <v>0.5388647675526844</v>
      </c>
      <c r="AH2816" s="84" t="n">
        <v>0.4668620138518913</v>
      </c>
      <c r="AI2816" s="84" t="n">
        <v>0.4714958583725841</v>
      </c>
      <c r="AJ2816" s="84" t="n">
        <v>0.5697929354445798</v>
      </c>
      <c r="AK2816" s="84" t="n">
        <v>0.5299139933454705</v>
      </c>
    </row>
    <row r="2817">
      <c r="A2817" s="84" t="n">
        <v>10</v>
      </c>
      <c r="B2817" s="84" t="n">
        <v>0.5225818248308649</v>
      </c>
      <c r="C2817" s="84" t="n">
        <v>0.5188220297094097</v>
      </c>
      <c r="D2817" s="84" t="n">
        <v>0.5272789077106114</v>
      </c>
      <c r="E2817" s="84" t="n">
        <v>0.5326515966989595</v>
      </c>
      <c r="F2817" s="84" t="n">
        <v>0.5209302325581394</v>
      </c>
      <c r="G2817" s="84" t="n">
        <v>0.5192405708460754</v>
      </c>
      <c r="H2817" s="84" t="n">
        <v>0.5502366217692027</v>
      </c>
      <c r="I2817" s="84" t="n">
        <v>0.5255534229046703</v>
      </c>
      <c r="J2817" s="84" t="n">
        <v>0.5489736070381231</v>
      </c>
      <c r="K2817" s="84" t="n">
        <v>0.6781442551649148</v>
      </c>
      <c r="L2817" s="84" t="n">
        <v>0.521004111443091</v>
      </c>
      <c r="M2817" s="84" t="n">
        <v>0.6069468515309069</v>
      </c>
      <c r="N2817" s="84" t="n">
        <v>0.457999708836803</v>
      </c>
      <c r="O2817" s="84" t="n">
        <v>0.4991902500617605</v>
      </c>
      <c r="P2817" s="84" t="n">
        <v>0.5447145588636984</v>
      </c>
      <c r="Q2817" s="84" t="n">
        <v>0.333976585616879</v>
      </c>
      <c r="R2817" s="84" t="n">
        <v>0.4617597581490601</v>
      </c>
      <c r="S2817" s="84" t="n">
        <v>0.5270950547823512</v>
      </c>
      <c r="T2817" s="84" t="n">
        <v>0.5721080862260904</v>
      </c>
      <c r="U2817" s="84" t="n">
        <v>0.4247221090612815</v>
      </c>
      <c r="V2817" s="84" t="n">
        <v>0.5182357930449534</v>
      </c>
      <c r="W2817" s="84" t="n">
        <v>0.5915619389587073</v>
      </c>
      <c r="X2817" s="84" t="n">
        <v>0.5088464260438782</v>
      </c>
      <c r="Y2817" s="84" t="n">
        <v>0.4971076553226655</v>
      </c>
      <c r="Z2817" s="84" t="n">
        <v>0.6102159468438538</v>
      </c>
      <c r="AA2817" s="84" t="n">
        <v>0.5108965200111676</v>
      </c>
      <c r="AB2817" s="84" t="n">
        <v>0.5585122467493195</v>
      </c>
      <c r="AC2817" s="84" t="n">
        <v>0.6318431978372115</v>
      </c>
      <c r="AD2817" s="84" t="n">
        <v>0.5078600617129515</v>
      </c>
      <c r="AE2817" s="84" t="n">
        <v>0.4838659553529808</v>
      </c>
      <c r="AF2817" s="84" t="n">
        <v>0.4017202481669487</v>
      </c>
      <c r="AG2817" s="84" t="n">
        <v>0.4916869638885945</v>
      </c>
      <c r="AH2817" s="84" t="n">
        <v>0.4841768779968034</v>
      </c>
      <c r="AI2817" s="84" t="n">
        <v>0.5059282117914569</v>
      </c>
      <c r="AJ2817" s="84" t="n">
        <v>0.5207551766138855</v>
      </c>
      <c r="AK2817" s="84" t="n">
        <v>0.5307928934647498</v>
      </c>
    </row>
    <row r="2818">
      <c r="A2818" s="84" t="n">
        <v>11</v>
      </c>
      <c r="B2818" s="84" t="n">
        <v>0.5030170049369173</v>
      </c>
      <c r="C2818" s="84" t="n">
        <v>0.4981138947423189</v>
      </c>
      <c r="D2818" s="84" t="n">
        <v>0.5188374596340151</v>
      </c>
      <c r="E2818" s="84" t="n">
        <v>0.5113024757804091</v>
      </c>
      <c r="F2818" s="84" t="n">
        <v>0.5043478260869565</v>
      </c>
      <c r="G2818" s="84" t="n">
        <v>0.5208970438328236</v>
      </c>
      <c r="H2818" s="84" t="n">
        <v>0.5338551146705497</v>
      </c>
      <c r="I2818" s="84" t="n">
        <v>0.5130134357005756</v>
      </c>
      <c r="J2818" s="84" t="n">
        <v>0.5458455522971652</v>
      </c>
      <c r="K2818" s="84" t="n">
        <v>0.677056904675607</v>
      </c>
      <c r="L2818" s="84" t="n">
        <v>0.5102530708138613</v>
      </c>
      <c r="M2818" s="84" t="n">
        <v>0.6052137492778741</v>
      </c>
      <c r="N2818" s="84" t="n">
        <v>0.4217498908138011</v>
      </c>
      <c r="O2818" s="84" t="n">
        <v>0.4822541242348549</v>
      </c>
      <c r="P2818" s="84" t="n">
        <v>0.544386779568424</v>
      </c>
      <c r="Q2818" s="84" t="n">
        <v>0.3620223851794674</v>
      </c>
      <c r="R2818" s="84" t="n">
        <v>0.4571762927566618</v>
      </c>
      <c r="S2818" s="84" t="n">
        <v>0.5284275984601716</v>
      </c>
      <c r="T2818" s="84" t="n">
        <v>0.6112741625341565</v>
      </c>
      <c r="U2818" s="84" t="n">
        <v>0.4520165279636852</v>
      </c>
      <c r="V2818" s="84" t="n">
        <v>0.5622411814598613</v>
      </c>
      <c r="W2818" s="84" t="n">
        <v>0.6509076401356473</v>
      </c>
      <c r="X2818" s="84" t="n">
        <v>0.5631677972830683</v>
      </c>
      <c r="Y2818" s="84" t="n">
        <v>0.56584779505672</v>
      </c>
      <c r="Z2818" s="84" t="n">
        <v>0.6710963455149502</v>
      </c>
      <c r="AA2818" s="84" t="n">
        <v>0.5708396971637846</v>
      </c>
      <c r="AB2818" s="84" t="n">
        <v>0.6128990453151324</v>
      </c>
      <c r="AC2818" s="84" t="n">
        <v>0.7732934247368929</v>
      </c>
      <c r="AD2818" s="84" t="n">
        <v>0.5715536652489368</v>
      </c>
      <c r="AE2818" s="84" t="n">
        <v>0.5296524576578443</v>
      </c>
      <c r="AF2818" s="84" t="n">
        <v>0.5645798082346304</v>
      </c>
      <c r="AG2818" s="84" t="n">
        <v>0.4967700942497088</v>
      </c>
      <c r="AH2818" s="84" t="n">
        <v>0.5300479488545552</v>
      </c>
      <c r="AI2818" s="84" t="n">
        <v>0.6150722754588274</v>
      </c>
      <c r="AJ2818" s="84" t="n">
        <v>0.5141047503045065</v>
      </c>
      <c r="AK2818" s="84" t="n">
        <v>0.5402724590369765</v>
      </c>
    </row>
    <row r="2819">
      <c r="A2819" s="84" t="n">
        <v>12</v>
      </c>
      <c r="B2819" s="84" t="n">
        <v>0.5024684585847505</v>
      </c>
      <c r="C2819" s="84" t="n">
        <v>0.5021462577070164</v>
      </c>
      <c r="D2819" s="84" t="n">
        <v>0.5185541895643306</v>
      </c>
      <c r="E2819" s="84" t="n">
        <v>0.521707929673484</v>
      </c>
      <c r="F2819" s="84" t="n">
        <v>0.5059367326303627</v>
      </c>
      <c r="G2819" s="84" t="n">
        <v>0.5232543323139655</v>
      </c>
      <c r="H2819" s="84" t="n">
        <v>0.5300327630141973</v>
      </c>
      <c r="I2819" s="84" t="n">
        <v>0.4971209213051823</v>
      </c>
      <c r="J2819" s="84" t="n">
        <v>0.5380905832518736</v>
      </c>
      <c r="K2819" s="84" t="n">
        <v>0.6545849945632475</v>
      </c>
      <c r="L2819" s="84" t="n">
        <v>0.4903853520263539</v>
      </c>
      <c r="M2819" s="84" t="n">
        <v>0.58737723859041</v>
      </c>
      <c r="N2819" s="84" t="n">
        <v>0.4299024603290144</v>
      </c>
      <c r="O2819" s="84" t="n">
        <v>0.473744887595729</v>
      </c>
      <c r="P2819" s="84" t="n">
        <v>0.5300191204588911</v>
      </c>
      <c r="Q2819" s="84" t="n">
        <v>0.3892962820018011</v>
      </c>
      <c r="R2819" s="84" t="n">
        <v>0.4498134919667455</v>
      </c>
      <c r="S2819" s="84" t="n">
        <v>0.5142137992300858</v>
      </c>
      <c r="T2819" s="84" t="n">
        <v>0.6663293188948488</v>
      </c>
      <c r="U2819" s="84" t="n">
        <v>0.4869347611010884</v>
      </c>
      <c r="V2819" s="84" t="n">
        <v>0.5876864740807265</v>
      </c>
      <c r="W2819" s="84" t="n">
        <v>0.6999800518651507</v>
      </c>
      <c r="X2819" s="84" t="n">
        <v>0.624428218804481</v>
      </c>
      <c r="Y2819" s="84" t="n">
        <v>0.6191120126211404</v>
      </c>
      <c r="Z2819" s="84" t="n">
        <v>0.680232558139535</v>
      </c>
      <c r="AA2819" s="84" t="n">
        <v>0.631489054211624</v>
      </c>
      <c r="AB2819" s="84" t="n">
        <v>0.6679338200354227</v>
      </c>
      <c r="AC2819" s="84" t="n">
        <v>0.8497634450130347</v>
      </c>
      <c r="AD2819" s="84" t="n">
        <v>0.6037027770828123</v>
      </c>
      <c r="AE2819" s="84" t="n">
        <v>0.6225721241000675</v>
      </c>
      <c r="AF2819" s="84" t="n">
        <v>0.7329385222786238</v>
      </c>
      <c r="AG2819" s="84" t="n">
        <v>0.5419093508418934</v>
      </c>
      <c r="AH2819" s="84" t="n">
        <v>0.5771976558337772</v>
      </c>
      <c r="AI2819" s="84" t="n">
        <v>0.7388338476530777</v>
      </c>
      <c r="AJ2819" s="84" t="n">
        <v>0.527795371498173</v>
      </c>
      <c r="AK2819" s="84" t="n">
        <v>0.5699039487726788</v>
      </c>
    </row>
    <row r="2820">
      <c r="A2820" s="84" t="n">
        <v>13</v>
      </c>
      <c r="B2820" s="84" t="n">
        <v>0.4918632291095265</v>
      </c>
      <c r="C2820" s="84" t="n">
        <v>0.4871614766253025</v>
      </c>
      <c r="D2820" s="84" t="n">
        <v>0.514815024644496</v>
      </c>
      <c r="E2820" s="84" t="n">
        <v>0.5044851094366702</v>
      </c>
      <c r="F2820" s="84" t="n">
        <v>0.4899032211469017</v>
      </c>
      <c r="G2820" s="84" t="n">
        <v>0.5163098878695208</v>
      </c>
      <c r="H2820" s="84" t="n">
        <v>0.5092828540225701</v>
      </c>
      <c r="I2820" s="84" t="n">
        <v>0.4931030070377478</v>
      </c>
      <c r="J2820" s="84" t="n">
        <v>0.5447376995764093</v>
      </c>
      <c r="K2820" s="84" t="n">
        <v>0.5877129394708228</v>
      </c>
      <c r="L2820" s="84" t="n">
        <v>0.4901555198038764</v>
      </c>
      <c r="M2820" s="84" t="n">
        <v>0.5665800115540151</v>
      </c>
      <c r="N2820" s="84" t="n">
        <v>0.4360168874654244</v>
      </c>
      <c r="O2820" s="84" t="n">
        <v>0.4773407263045207</v>
      </c>
      <c r="P2820" s="84" t="n">
        <v>0.5378858235454793</v>
      </c>
      <c r="Q2820" s="84" t="n">
        <v>0.4487327930014152</v>
      </c>
      <c r="R2820" s="84" t="n">
        <v>0.4631738059828852</v>
      </c>
      <c r="S2820" s="84" t="n">
        <v>0.5220610008883625</v>
      </c>
      <c r="T2820" s="84" t="n">
        <v>0.6872786155247446</v>
      </c>
      <c r="U2820" s="84" t="n">
        <v>0.5207666492075501</v>
      </c>
      <c r="V2820" s="84" t="n">
        <v>0.6358329591378536</v>
      </c>
      <c r="W2820" s="84" t="n">
        <v>0.7078595651306602</v>
      </c>
      <c r="X2820" s="84" t="n">
        <v>0.6502684135121604</v>
      </c>
      <c r="Y2820" s="84" t="n">
        <v>0.6573886259484638</v>
      </c>
      <c r="Z2820" s="84" t="n">
        <v>0.6765780730897011</v>
      </c>
      <c r="AA2820" s="84" t="n">
        <v>0.6633821090144685</v>
      </c>
      <c r="AB2820" s="84" t="n">
        <v>0.7106570478206402</v>
      </c>
      <c r="AC2820" s="84" t="n">
        <v>0.8844259920826494</v>
      </c>
      <c r="AD2820" s="84" t="n">
        <v>0.6238220331915603</v>
      </c>
      <c r="AE2820" s="84" t="n">
        <v>0.6804267882115296</v>
      </c>
      <c r="AF2820" s="84" t="n">
        <v>0.8512408347433726</v>
      </c>
      <c r="AG2820" s="84" t="n">
        <v>0.5655247273112357</v>
      </c>
      <c r="AH2820" s="84" t="n">
        <v>0.6307938199254129</v>
      </c>
      <c r="AI2820" s="84" t="n">
        <v>0.8570732499593958</v>
      </c>
      <c r="AJ2820" s="84" t="n">
        <v>0.5220219244823385</v>
      </c>
      <c r="AK2820" s="84" t="n">
        <v>0.5827107790821772</v>
      </c>
    </row>
    <row r="2821">
      <c r="A2821" s="84" t="n">
        <v>14</v>
      </c>
      <c r="B2821" s="84" t="n">
        <v>0.4946059608703603</v>
      </c>
      <c r="C2821" s="84" t="n">
        <v>0.4890605895054502</v>
      </c>
      <c r="D2821" s="84" t="n">
        <v>0.5285819500311598</v>
      </c>
      <c r="E2821" s="84" t="n">
        <v>0.5003588087549335</v>
      </c>
      <c r="F2821" s="84" t="n">
        <v>0.4904521161346238</v>
      </c>
      <c r="G2821" s="84" t="n">
        <v>0.530835881753313</v>
      </c>
      <c r="H2821" s="84" t="n">
        <v>0.5105569712413542</v>
      </c>
      <c r="I2821" s="84" t="n">
        <v>0.4916186820217529</v>
      </c>
      <c r="J2821" s="84" t="n">
        <v>0.5433691756272402</v>
      </c>
      <c r="K2821" s="84" t="n">
        <v>0.5788329104748097</v>
      </c>
      <c r="L2821" s="84" t="n">
        <v>0.4897980030133556</v>
      </c>
      <c r="M2821" s="84" t="n">
        <v>0.5625361062969382</v>
      </c>
      <c r="N2821" s="84" t="n">
        <v>0.4830397437763867</v>
      </c>
      <c r="O2821" s="84" t="n">
        <v>0.4896653948560292</v>
      </c>
      <c r="P2821" s="84" t="n">
        <v>0.5400710188473096</v>
      </c>
      <c r="Q2821" s="84" t="n">
        <v>0.5229641065225783</v>
      </c>
      <c r="R2821" s="84" t="n">
        <v>0.4815320476875443</v>
      </c>
      <c r="S2821" s="84" t="n">
        <v>0.528057447438555</v>
      </c>
      <c r="T2821" s="84" t="n">
        <v>0.7260398745066289</v>
      </c>
      <c r="U2821" s="84" t="n">
        <v>0.5589827154745971</v>
      </c>
      <c r="V2821" s="84" t="n">
        <v>0.6686623758918326</v>
      </c>
      <c r="W2821" s="84" t="n">
        <v>0.7422700977458607</v>
      </c>
      <c r="X2821" s="84" t="n">
        <v>0.6812006973572919</v>
      </c>
      <c r="Y2821" s="84" t="n">
        <v>0.6876643377657577</v>
      </c>
      <c r="Z2821" s="84" t="n">
        <v>0.7471760797342193</v>
      </c>
      <c r="AA2821" s="84" t="n">
        <v>0.7084462400026279</v>
      </c>
      <c r="AB2821" s="84" t="n">
        <v>0.7232709836278025</v>
      </c>
      <c r="AC2821" s="84" t="n">
        <v>0.9408129767307135</v>
      </c>
      <c r="AD2821" s="84" t="n">
        <v>0.6831165040447006</v>
      </c>
      <c r="AE2821" s="84" t="n">
        <v>0.739420935412027</v>
      </c>
      <c r="AF2821" s="84" t="n">
        <v>0.931472081218274</v>
      </c>
      <c r="AG2821" s="84" t="n">
        <v>0.6073811288785342</v>
      </c>
      <c r="AH2821" s="84" t="n">
        <v>0.6812466702184337</v>
      </c>
      <c r="AI2821" s="84" t="n">
        <v>0.9403930485626115</v>
      </c>
      <c r="AJ2821" s="84" t="n">
        <v>0.5348355663824603</v>
      </c>
      <c r="AK2821" s="84" t="n">
        <v>0.6067549752024607</v>
      </c>
    </row>
    <row r="2822">
      <c r="A2822" s="84" t="n">
        <v>15</v>
      </c>
      <c r="B2822" s="84" t="n">
        <v>0.4889376485646371</v>
      </c>
      <c r="C2822" s="84" t="n">
        <v>0.484690028356617</v>
      </c>
      <c r="D2822" s="84" t="n">
        <v>0.5195739618151947</v>
      </c>
      <c r="E2822" s="84" t="n">
        <v>0.4874416935773234</v>
      </c>
      <c r="F2822" s="84" t="n">
        <v>0.4861476238624873</v>
      </c>
      <c r="G2822" s="84" t="n">
        <v>0.5222986748216106</v>
      </c>
      <c r="H2822" s="84" t="n">
        <v>0.5023662176920276</v>
      </c>
      <c r="I2822" s="84" t="n">
        <v>0.5027767114523352</v>
      </c>
      <c r="J2822" s="84" t="n">
        <v>0.5434343434343435</v>
      </c>
      <c r="K2822" s="84" t="n">
        <v>0.6003986951794127</v>
      </c>
      <c r="L2822" s="84" t="n">
        <v>0.4997318624071093</v>
      </c>
      <c r="M2822" s="84" t="n">
        <v>0.5681686886192951</v>
      </c>
      <c r="N2822" s="84" t="n">
        <v>0.5785412723831708</v>
      </c>
      <c r="O2822" s="84" t="n">
        <v>0.5202986467568829</v>
      </c>
      <c r="P2822" s="84" t="n">
        <v>0.542420103796777</v>
      </c>
      <c r="Q2822" s="84" t="n">
        <v>0.6574038337836099</v>
      </c>
      <c r="R2822" s="84" t="n">
        <v>0.5313894238974083</v>
      </c>
      <c r="S2822" s="84" t="n">
        <v>0.5328694107195736</v>
      </c>
      <c r="T2822" s="84" t="n">
        <v>0.7988057888877644</v>
      </c>
      <c r="U2822" s="84" t="n">
        <v>0.6328347785602051</v>
      </c>
      <c r="V2822" s="84" t="n">
        <v>0.7502369904704885</v>
      </c>
      <c r="W2822" s="84" t="n">
        <v>0.8023139836425294</v>
      </c>
      <c r="X2822" s="84" t="n">
        <v>0.7589284173096508</v>
      </c>
      <c r="Y2822" s="84" t="n">
        <v>0.7530989407257157</v>
      </c>
      <c r="Z2822" s="84" t="n">
        <v>0.8528239202657809</v>
      </c>
      <c r="AA2822" s="84" t="n">
        <v>0.8021218242433201</v>
      </c>
      <c r="AB2822" s="84" t="n">
        <v>0.7760162426022722</v>
      </c>
      <c r="AC2822" s="84" t="n">
        <v>0.9579994206816647</v>
      </c>
      <c r="AD2822" s="84" t="n">
        <v>0.7813360020015016</v>
      </c>
      <c r="AE2822" s="84" t="n">
        <v>0.8047340342880821</v>
      </c>
      <c r="AF2822" s="84" t="n">
        <v>0.9858996051889449</v>
      </c>
      <c r="AG2822" s="84" t="n">
        <v>0.6495552260934027</v>
      </c>
      <c r="AH2822" s="84" t="n">
        <v>0.7010655301012253</v>
      </c>
      <c r="AI2822" s="84" t="n">
        <v>1</v>
      </c>
      <c r="AJ2822" s="84" t="n">
        <v>0.5367844092570037</v>
      </c>
      <c r="AK2822" s="84" t="n">
        <v>0.6051855107037478</v>
      </c>
    </row>
    <row r="2823">
      <c r="A2823" s="84" t="n">
        <v>16</v>
      </c>
      <c r="B2823" s="84" t="n">
        <v>0.503565551289084</v>
      </c>
      <c r="C2823" s="84" t="n">
        <v>0.5016519680532793</v>
      </c>
      <c r="D2823" s="84" t="n">
        <v>0.5198005778709421</v>
      </c>
      <c r="E2823" s="84" t="n">
        <v>0.5068173663437389</v>
      </c>
      <c r="F2823" s="84" t="n">
        <v>0.5018055756175068</v>
      </c>
      <c r="G2823" s="84" t="n">
        <v>0.524783384301733</v>
      </c>
      <c r="H2823" s="84" t="n">
        <v>0.5109210047324354</v>
      </c>
      <c r="I2823" s="84" t="n">
        <v>0.5516058861164425</v>
      </c>
      <c r="J2823" s="84" t="n">
        <v>0.5852720755946562</v>
      </c>
      <c r="K2823" s="84" t="n">
        <v>0.6995288147879666</v>
      </c>
      <c r="L2823" s="84" t="n">
        <v>0.5516228708598276</v>
      </c>
      <c r="M2823" s="84" t="n">
        <v>0.6410311958405545</v>
      </c>
      <c r="N2823" s="84" t="n">
        <v>0.7047605182704905</v>
      </c>
      <c r="O2823" s="84" t="n">
        <v>0.5910351074634239</v>
      </c>
      <c r="P2823" s="84" t="n">
        <v>0.5989620322316306</v>
      </c>
      <c r="Q2823" s="84" t="n">
        <v>0.8120416827479737</v>
      </c>
      <c r="R2823" s="84" t="n">
        <v>0.6254723651169027</v>
      </c>
      <c r="S2823" s="84" t="n">
        <v>0.5889843055966835</v>
      </c>
      <c r="T2823" s="84" t="n">
        <v>0.8857403096852544</v>
      </c>
      <c r="U2823" s="84" t="n">
        <v>0.7525849192030885</v>
      </c>
      <c r="V2823" s="84" t="n">
        <v>0.8860450032430275</v>
      </c>
      <c r="W2823" s="84" t="n">
        <v>0.8851984839417515</v>
      </c>
      <c r="X2823" s="84" t="n">
        <v>0.867036058895621</v>
      </c>
      <c r="Y2823" s="84" t="n">
        <v>0.8625572834497784</v>
      </c>
      <c r="Z2823" s="84" t="n">
        <v>0.9613787375415285</v>
      </c>
      <c r="AA2823" s="84" t="n">
        <v>0.9151762986319819</v>
      </c>
      <c r="AB2823" s="84" t="n">
        <v>0.8790012527538988</v>
      </c>
      <c r="AC2823" s="84" t="n">
        <v>1</v>
      </c>
      <c r="AD2823" s="84" t="n">
        <v>0.8952547744141444</v>
      </c>
      <c r="AE2823" s="84" t="n">
        <v>0.890454239395038</v>
      </c>
      <c r="AF2823" s="84" t="n">
        <v>1</v>
      </c>
      <c r="AG2823" s="84" t="n">
        <v>0.6855342581806628</v>
      </c>
      <c r="AH2823" s="84" t="n">
        <v>0.7110282365476825</v>
      </c>
      <c r="AI2823" s="84" t="n">
        <v>0.9930160792593795</v>
      </c>
      <c r="AJ2823" s="84" t="n">
        <v>0.5424360535931789</v>
      </c>
      <c r="AK2823" s="84" t="n">
        <v>0.6007282315274027</v>
      </c>
    </row>
    <row r="2824">
      <c r="A2824" s="84" t="n">
        <v>17</v>
      </c>
      <c r="B2824" s="84" t="n">
        <v>0.5642713475955385</v>
      </c>
      <c r="C2824" s="84" t="n">
        <v>0.560628528317594</v>
      </c>
      <c r="D2824" s="84" t="n">
        <v>0.5775310180726305</v>
      </c>
      <c r="E2824" s="84" t="n">
        <v>0.5609974883387155</v>
      </c>
      <c r="F2824" s="84" t="n">
        <v>0.5572728585873177</v>
      </c>
      <c r="G2824" s="84" t="n">
        <v>0.5824413863404688</v>
      </c>
      <c r="H2824" s="84" t="n">
        <v>0.5571532580997454</v>
      </c>
      <c r="I2824" s="84" t="n">
        <v>0.6298656429942416</v>
      </c>
      <c r="J2824" s="84" t="n">
        <v>0.6581948517432389</v>
      </c>
      <c r="K2824" s="84" t="n">
        <v>0.7772743747734686</v>
      </c>
      <c r="L2824" s="84" t="n">
        <v>0.625960826374524</v>
      </c>
      <c r="M2824" s="84" t="n">
        <v>0.7123050259965337</v>
      </c>
      <c r="N2824" s="84" t="n">
        <v>0.8571844518852816</v>
      </c>
      <c r="O2824" s="84" t="n">
        <v>0.6842249732370783</v>
      </c>
      <c r="P2824" s="84" t="n">
        <v>0.6579623053810435</v>
      </c>
      <c r="Q2824" s="84" t="n">
        <v>0.938376431236331</v>
      </c>
      <c r="R2824" s="84" t="n">
        <v>0.7219689397079259</v>
      </c>
      <c r="S2824" s="84" t="n">
        <v>0.6858898430559668</v>
      </c>
      <c r="T2824" s="84" t="n">
        <v>0.9751037344398342</v>
      </c>
      <c r="U2824" s="84" t="n">
        <v>0.9049254107742152</v>
      </c>
      <c r="V2824" s="84" t="n">
        <v>1</v>
      </c>
      <c r="W2824" s="84" t="n">
        <v>0.9829443447037702</v>
      </c>
      <c r="X2824" s="84" t="n">
        <v>0.9617661781713356</v>
      </c>
      <c r="Y2824" s="84" t="n">
        <v>0.9856885282848773</v>
      </c>
      <c r="Z2824" s="84" t="n">
        <v>1</v>
      </c>
      <c r="AA2824" s="84" t="n">
        <v>0.9915915324103729</v>
      </c>
      <c r="AB2824" s="84" t="n">
        <v>0.9948593891744784</v>
      </c>
      <c r="AC2824" s="84" t="n">
        <v>0.9945930288693638</v>
      </c>
      <c r="AD2824" s="84" t="n">
        <v>0.9368484696855978</v>
      </c>
      <c r="AE2824" s="84" t="n">
        <v>0.9546796498679238</v>
      </c>
      <c r="AF2824" s="84" t="n">
        <v>0.9475465313028762</v>
      </c>
      <c r="AG2824" s="84" t="n">
        <v>0.7018691093932012</v>
      </c>
      <c r="AH2824" s="84" t="n">
        <v>0.7322855620671284</v>
      </c>
      <c r="AI2824" s="84" t="n">
        <v>0.927724541172649</v>
      </c>
      <c r="AJ2824" s="84" t="n">
        <v>0.5909622411693055</v>
      </c>
      <c r="AK2824" s="84" t="n">
        <v>0.6398392868353316</v>
      </c>
    </row>
    <row r="2825">
      <c r="A2825" s="84" t="n">
        <v>18</v>
      </c>
      <c r="B2825" s="84" t="n">
        <v>0.6599012616566101</v>
      </c>
      <c r="C2825" s="84" t="n">
        <v>0.6567808735919247</v>
      </c>
      <c r="D2825" s="84" t="n">
        <v>0.6762789643646253</v>
      </c>
      <c r="E2825" s="84" t="n">
        <v>0.6508790814495874</v>
      </c>
      <c r="F2825" s="84" t="n">
        <v>0.648938321536906</v>
      </c>
      <c r="G2825" s="84" t="n">
        <v>0.6745030581039755</v>
      </c>
      <c r="H2825" s="84" t="n">
        <v>0.6386967601019294</v>
      </c>
      <c r="I2825" s="84" t="n">
        <v>0.7309277031349966</v>
      </c>
      <c r="J2825" s="84" t="n">
        <v>0.7493646138807429</v>
      </c>
      <c r="K2825" s="84" t="n">
        <v>0.8486770569046755</v>
      </c>
      <c r="L2825" s="84" t="n">
        <v>0.7276998901912711</v>
      </c>
      <c r="M2825" s="84" t="n">
        <v>0.7884893125361063</v>
      </c>
      <c r="N2825" s="84" t="n">
        <v>0.9777260154316494</v>
      </c>
      <c r="O2825" s="84" t="n">
        <v>0.8050561335126678</v>
      </c>
      <c r="P2825" s="84" t="n">
        <v>0.734881180005463</v>
      </c>
      <c r="Q2825" s="84" t="n">
        <v>1</v>
      </c>
      <c r="R2825" s="84" t="n">
        <v>0.8154423775507715</v>
      </c>
      <c r="S2825" s="84" t="n">
        <v>0.8071513177376369</v>
      </c>
      <c r="T2825" s="84" t="n">
        <v>1</v>
      </c>
      <c r="U2825" s="84" t="n">
        <v>0.9935595258879901</v>
      </c>
      <c r="V2825" s="84" t="n">
        <v>0.9948111560145688</v>
      </c>
      <c r="W2825" s="84" t="n">
        <v>1</v>
      </c>
      <c r="X2825" s="84" t="n">
        <v>1</v>
      </c>
      <c r="Y2825" s="84" t="n">
        <v>1</v>
      </c>
      <c r="Z2825" s="84" t="n">
        <v>0.9798172757475085</v>
      </c>
      <c r="AA2825" s="84" t="n">
        <v>1</v>
      </c>
      <c r="AB2825" s="84" t="n">
        <v>1</v>
      </c>
      <c r="AC2825" s="84" t="n">
        <v>0.9761513951916577</v>
      </c>
      <c r="AD2825" s="84" t="n">
        <v>0.9314694354098906</v>
      </c>
      <c r="AE2825" s="84" t="n">
        <v>0.9631739783498214</v>
      </c>
      <c r="AF2825" s="84" t="n">
        <v>0.9447264523406654</v>
      </c>
      <c r="AG2825" s="84" t="n">
        <v>0.7477231811924175</v>
      </c>
      <c r="AH2825" s="84" t="n">
        <v>0.7995737879595098</v>
      </c>
      <c r="AI2825" s="84" t="n">
        <v>0.9325970440149423</v>
      </c>
      <c r="AJ2825" s="84" t="n">
        <v>0.6791961023142506</v>
      </c>
      <c r="AK2825" s="84" t="n">
        <v>0.7291732061020778</v>
      </c>
    </row>
    <row r="2826">
      <c r="A2826" s="84" t="n">
        <v>19</v>
      </c>
      <c r="B2826" s="84" t="n">
        <v>0.7670506491131835</v>
      </c>
      <c r="C2826" s="84" t="n">
        <v>0.7664351309867582</v>
      </c>
      <c r="D2826" s="84" t="n">
        <v>0.7826752025380997</v>
      </c>
      <c r="E2826" s="84" t="n">
        <v>0.7543954072479369</v>
      </c>
      <c r="F2826" s="84" t="n">
        <v>0.7559150657229526</v>
      </c>
      <c r="G2826" s="84" t="n">
        <v>0.7761850152905199</v>
      </c>
      <c r="H2826" s="84" t="n">
        <v>0.7435384055333091</v>
      </c>
      <c r="I2826" s="84" t="n">
        <v>0.8224184261036468</v>
      </c>
      <c r="J2826" s="84" t="n">
        <v>0.8280873248615185</v>
      </c>
      <c r="K2826" s="84" t="n">
        <v>0.8716926422616891</v>
      </c>
      <c r="L2826" s="84" t="n">
        <v>0.8099287520110318</v>
      </c>
      <c r="M2826" s="84" t="n">
        <v>0.8365829000577701</v>
      </c>
      <c r="N2826" s="84" t="n">
        <v>0.9730674042800989</v>
      </c>
      <c r="O2826" s="84" t="n">
        <v>0.8414811561582167</v>
      </c>
      <c r="P2826" s="84" t="n">
        <v>0.7972685058727124</v>
      </c>
      <c r="Q2826" s="84" t="n">
        <v>0.9662935803422105</v>
      </c>
      <c r="R2826" s="84" t="n">
        <v>0.8613014116098203</v>
      </c>
      <c r="S2826" s="84" t="n">
        <v>0.8510512289013917</v>
      </c>
      <c r="T2826" s="84" t="n">
        <v>0.9653881186114764</v>
      </c>
      <c r="U2826" s="84" t="n">
        <v>0.9789908630623293</v>
      </c>
      <c r="V2826" s="84" t="n">
        <v>0.9701641470837701</v>
      </c>
      <c r="W2826" s="84" t="n">
        <v>0.9559146219828445</v>
      </c>
      <c r="X2826" s="84" t="n">
        <v>0.9644244213142766</v>
      </c>
      <c r="Y2826" s="84" t="n">
        <v>0.9529712268048982</v>
      </c>
      <c r="Z2826" s="84" t="n">
        <v>0.9287375415282392</v>
      </c>
      <c r="AA2826" s="84" t="n">
        <v>0.9683040186562876</v>
      </c>
      <c r="AB2826" s="84" t="n">
        <v>0.9654844701714975</v>
      </c>
      <c r="AC2826" s="84" t="n">
        <v>0.9523993434392199</v>
      </c>
      <c r="AD2826" s="84" t="n">
        <v>0.9400592110749733</v>
      </c>
      <c r="AE2826" s="84" t="n">
        <v>0.9614129590304035</v>
      </c>
      <c r="AF2826" s="84" t="n">
        <v>0.9586858432036096</v>
      </c>
      <c r="AG2826" s="84" t="n">
        <v>0.8359631473048817</v>
      </c>
      <c r="AH2826" s="84" t="n">
        <v>0.8711774107618541</v>
      </c>
      <c r="AI2826" s="84" t="n">
        <v>0.964268312489849</v>
      </c>
      <c r="AJ2826" s="84" t="n">
        <v>0.7836784409257003</v>
      </c>
      <c r="AK2826" s="84" t="n">
        <v>0.8247849833636762</v>
      </c>
    </row>
    <row r="2827">
      <c r="A2827" s="84" t="n">
        <v>20</v>
      </c>
      <c r="B2827" s="84" t="n">
        <v>0.8581093435728653</v>
      </c>
      <c r="C2827" s="84" t="n">
        <v>0.8602981347069385</v>
      </c>
      <c r="D2827" s="84" t="n">
        <v>0.8624440541612374</v>
      </c>
      <c r="E2827" s="84" t="n">
        <v>0.8473268747757446</v>
      </c>
      <c r="F2827" s="84" t="n">
        <v>0.8478116423515816</v>
      </c>
      <c r="G2827" s="84" t="n">
        <v>0.8535932721712539</v>
      </c>
      <c r="H2827" s="84" t="n">
        <v>0.8316345103749545</v>
      </c>
      <c r="I2827" s="84" t="n">
        <v>0.9252975047984644</v>
      </c>
      <c r="J2827" s="84" t="n">
        <v>0.9273378950798307</v>
      </c>
      <c r="K2827" s="84" t="n">
        <v>0.9166364624864081</v>
      </c>
      <c r="L2827" s="84" t="n">
        <v>0.9088587553308306</v>
      </c>
      <c r="M2827" s="84" t="n">
        <v>0.9190496822645868</v>
      </c>
      <c r="N2827" s="84" t="n">
        <v>0.963750181976998</v>
      </c>
      <c r="O2827" s="84" t="n">
        <v>0.9064258461200625</v>
      </c>
      <c r="P2827" s="84" t="n">
        <v>0.8956022944550668</v>
      </c>
      <c r="Q2827" s="84" t="n">
        <v>0.9455808568120418</v>
      </c>
      <c r="R2827" s="84" t="n">
        <v>0.9043567301362847</v>
      </c>
      <c r="S2827" s="84" t="n">
        <v>0.9272283091501332</v>
      </c>
      <c r="T2827" s="84" t="n">
        <v>0.9261208379718651</v>
      </c>
      <c r="U2827" s="84" t="n">
        <v>0.9678558264951794</v>
      </c>
      <c r="V2827" s="84" t="n">
        <v>0.9712118944269821</v>
      </c>
      <c r="W2827" s="84" t="n">
        <v>0.9258926790345102</v>
      </c>
      <c r="X2827" s="84" t="n">
        <v>0.9594531614105949</v>
      </c>
      <c r="Y2827" s="84" t="n">
        <v>0.9461347757493801</v>
      </c>
      <c r="Z2827" s="84" t="n">
        <v>0.8983388704318936</v>
      </c>
      <c r="AA2827" s="84" t="n">
        <v>0.967433610878455</v>
      </c>
      <c r="AB2827" s="84" t="n">
        <v>0.9738217633591083</v>
      </c>
      <c r="AC2827" s="84" t="n">
        <v>0.9154195230279039</v>
      </c>
      <c r="AD2827" s="84" t="n">
        <v>0.9820073388374621</v>
      </c>
      <c r="AE2827" s="84" t="n">
        <v>0.9981353913088518</v>
      </c>
      <c r="AF2827" s="84" t="n">
        <v>0.9490975747320923</v>
      </c>
      <c r="AG2827" s="84" t="n">
        <v>0.8910303928836173</v>
      </c>
      <c r="AH2827" s="84" t="n">
        <v>0.9159829515183804</v>
      </c>
      <c r="AI2827" s="84" t="n">
        <v>0.9122949488387202</v>
      </c>
      <c r="AJ2827" s="84" t="n">
        <v>0.8734226552984165</v>
      </c>
      <c r="AK2827" s="84" t="n">
        <v>0.8697344466068176</v>
      </c>
    </row>
    <row r="2828">
      <c r="A2828" s="84" t="n">
        <v>21</v>
      </c>
      <c r="B2828" s="84" t="n">
        <v>0.9722069848235511</v>
      </c>
      <c r="C2828" s="84" t="n">
        <v>0.9764041728452872</v>
      </c>
      <c r="D2828" s="84" t="n">
        <v>0.9707098747946292</v>
      </c>
      <c r="E2828" s="84" t="n">
        <v>0.9596340150699678</v>
      </c>
      <c r="F2828" s="84" t="n">
        <v>0.9598151090567676</v>
      </c>
      <c r="G2828" s="84" t="n">
        <v>0.9597349643221204</v>
      </c>
      <c r="H2828" s="84" t="n">
        <v>0.9353840553330907</v>
      </c>
      <c r="I2828" s="84" t="n">
        <v>1</v>
      </c>
      <c r="J2828" s="84" t="n">
        <v>1</v>
      </c>
      <c r="K2828" s="84" t="n">
        <v>0.9913011960855381</v>
      </c>
      <c r="L2828" s="84" t="n">
        <v>1</v>
      </c>
      <c r="M2828" s="84" t="n">
        <v>1</v>
      </c>
      <c r="N2828" s="84" t="n">
        <v>1</v>
      </c>
      <c r="O2828" s="84" t="n">
        <v>1</v>
      </c>
      <c r="P2828" s="84" t="n">
        <v>1</v>
      </c>
      <c r="Q2828" s="84" t="n">
        <v>0.9632059693811914</v>
      </c>
      <c r="R2828" s="84" t="n">
        <v>1</v>
      </c>
      <c r="S2828" s="84" t="n">
        <v>1</v>
      </c>
      <c r="T2828" s="84" t="n">
        <v>0.929156967918227</v>
      </c>
      <c r="U2828" s="84" t="n">
        <v>1</v>
      </c>
      <c r="V2828" s="84" t="n">
        <v>0.9991518235793045</v>
      </c>
      <c r="W2828" s="84" t="n">
        <v>0.9082385796927988</v>
      </c>
      <c r="X2828" s="84" t="n">
        <v>0.9721229696373396</v>
      </c>
      <c r="Y2828" s="84" t="n">
        <v>0.9535346705732102</v>
      </c>
      <c r="Z2828" s="84" t="n">
        <v>0.8840531561461795</v>
      </c>
      <c r="AA2828" s="84" t="n">
        <v>0.9639355569788641</v>
      </c>
      <c r="AB2828" s="84" t="n">
        <v>0.9877316514752258</v>
      </c>
      <c r="AC2828" s="84" t="n">
        <v>0.8966882301824852</v>
      </c>
      <c r="AD2828" s="84" t="n">
        <v>1</v>
      </c>
      <c r="AE2828" s="84" t="n">
        <v>1</v>
      </c>
      <c r="AF2828" s="84" t="n">
        <v>0.9839255499153975</v>
      </c>
      <c r="AG2828" s="84" t="n">
        <v>0.9915545907021073</v>
      </c>
      <c r="AH2828" s="84" t="n">
        <v>0.9966435801811402</v>
      </c>
      <c r="AI2828" s="84" t="n">
        <v>0.9769368198798117</v>
      </c>
      <c r="AJ2828" s="84" t="n">
        <v>0.9851157125456759</v>
      </c>
      <c r="AK2828" s="84" t="n">
        <v>0.9778391612781717</v>
      </c>
    </row>
    <row r="2829">
      <c r="A2829" s="84" t="n">
        <v>22</v>
      </c>
      <c r="B2829" s="84" t="n">
        <v>1</v>
      </c>
      <c r="C2829" s="84" t="n">
        <v>1</v>
      </c>
      <c r="D2829" s="84" t="n">
        <v>1</v>
      </c>
      <c r="E2829" s="84" t="n">
        <v>1</v>
      </c>
      <c r="F2829" s="84" t="n">
        <v>1</v>
      </c>
      <c r="G2829" s="84" t="n">
        <v>1</v>
      </c>
      <c r="H2829" s="84" t="n">
        <v>1</v>
      </c>
      <c r="I2829" s="84" t="n">
        <v>0.932053742802303</v>
      </c>
      <c r="J2829" s="84" t="n">
        <v>0.9564679048550017</v>
      </c>
      <c r="K2829" s="84" t="n">
        <v>0.8860094237042406</v>
      </c>
      <c r="L2829" s="84" t="n">
        <v>0.9168007354631118</v>
      </c>
      <c r="M2829" s="84" t="n">
        <v>0.9267042172154822</v>
      </c>
      <c r="N2829" s="84" t="n">
        <v>0.8133643907410102</v>
      </c>
      <c r="O2829" s="84" t="n">
        <v>0.903845625977876</v>
      </c>
      <c r="P2829" s="84" t="n">
        <v>0.9380497131931165</v>
      </c>
      <c r="Q2829" s="84" t="n">
        <v>0.8201466615206485</v>
      </c>
      <c r="R2829" s="84" t="n">
        <v>0.8989687202867105</v>
      </c>
      <c r="S2829" s="84" t="n">
        <v>0.9218981344388509</v>
      </c>
      <c r="T2829" s="84" t="n">
        <v>0.8128731909725736</v>
      </c>
      <c r="U2829" s="84" t="n">
        <v>0.8611418262235933</v>
      </c>
      <c r="V2829" s="84" t="n">
        <v>0.890884598114055</v>
      </c>
      <c r="W2829" s="84" t="n">
        <v>0.7934370636345502</v>
      </c>
      <c r="X2829" s="84" t="n">
        <v>0.8391072445756302</v>
      </c>
      <c r="Y2829" s="84" t="n">
        <v>0.8385921418375779</v>
      </c>
      <c r="Z2829" s="84" t="n">
        <v>0.7737541528239202</v>
      </c>
      <c r="AA2829" s="84" t="n">
        <v>0.8278891790248148</v>
      </c>
      <c r="AB2829" s="84" t="n">
        <v>0.8684608406410644</v>
      </c>
      <c r="AC2829" s="84" t="n">
        <v>0.7563966399536545</v>
      </c>
      <c r="AD2829" s="84" t="n">
        <v>0.8527020265198902</v>
      </c>
      <c r="AE2829" s="84" t="n">
        <v>0.8759517273527736</v>
      </c>
      <c r="AF2829" s="84" t="n">
        <v>0.9458544839255498</v>
      </c>
      <c r="AG2829" s="84" t="n">
        <v>1</v>
      </c>
      <c r="AH2829" s="84" t="n">
        <v>1</v>
      </c>
      <c r="AI2829" s="84" t="n">
        <v>0.9641058957284391</v>
      </c>
      <c r="AJ2829" s="84" t="n">
        <v>1</v>
      </c>
      <c r="AK2829" s="84" t="n">
        <v>1</v>
      </c>
    </row>
    <row r="2830">
      <c r="A2830" s="84" t="n">
        <v>23</v>
      </c>
      <c r="B2830" s="84" t="n">
        <v>0.886999451453648</v>
      </c>
      <c r="C2830" s="84" t="n">
        <v>0.865969458102448</v>
      </c>
      <c r="D2830" s="84" t="n">
        <v>0.915472211206164</v>
      </c>
      <c r="E2830" s="84" t="n">
        <v>0.8867958378184428</v>
      </c>
      <c r="F2830" s="84" t="n">
        <v>0.8769319659107324</v>
      </c>
      <c r="G2830" s="84" t="n">
        <v>0.9110601427115189</v>
      </c>
      <c r="H2830" s="84" t="n">
        <v>0.9157262468147072</v>
      </c>
      <c r="I2830" s="84" t="n">
        <v>0.7887140115163146</v>
      </c>
      <c r="J2830" s="84" t="n">
        <v>0.8172694688823722</v>
      </c>
      <c r="K2830" s="84" t="n">
        <v>0.7341428053642624</v>
      </c>
      <c r="L2830" s="84" t="n">
        <v>0.7607446564008271</v>
      </c>
      <c r="M2830" s="84" t="n">
        <v>0.7819179664933563</v>
      </c>
      <c r="N2830" s="84" t="n">
        <v>0.6156645799970883</v>
      </c>
      <c r="O2830" s="84" t="n">
        <v>0.7301748510883586</v>
      </c>
      <c r="P2830" s="84" t="n">
        <v>0.7867795684239278</v>
      </c>
      <c r="Q2830" s="84" t="n">
        <v>0.5759680946867363</v>
      </c>
      <c r="R2830" s="84" t="n">
        <v>0.7114854816295682</v>
      </c>
      <c r="S2830" s="84" t="n">
        <v>0.7720610008883624</v>
      </c>
      <c r="T2830" s="84" t="n">
        <v>0.6366764497520494</v>
      </c>
      <c r="U2830" s="84" t="n">
        <v>0.6410987604027238</v>
      </c>
      <c r="V2830" s="84" t="n">
        <v>0.7073292421294217</v>
      </c>
      <c r="W2830" s="84" t="n">
        <v>0.6299620985437863</v>
      </c>
      <c r="X2830" s="84" t="n">
        <v>0.6491636890891201</v>
      </c>
      <c r="Y2830" s="84" t="n">
        <v>0.6480354593944857</v>
      </c>
      <c r="Z2830" s="84" t="n">
        <v>0.6299833887043189</v>
      </c>
      <c r="AA2830" s="84" t="n">
        <v>0.6399796357425563</v>
      </c>
      <c r="AB2830" s="84" t="n">
        <v>0.6707849151151237</v>
      </c>
      <c r="AC2830" s="84" t="n">
        <v>0.5820218209906345</v>
      </c>
      <c r="AD2830" s="84" t="n">
        <v>0.668855808523059</v>
      </c>
      <c r="AE2830" s="84" t="n">
        <v>0.6568602061428499</v>
      </c>
      <c r="AF2830" s="84" t="n">
        <v>0.7543711223914268</v>
      </c>
      <c r="AG2830" s="84" t="n">
        <v>0.8462088319390023</v>
      </c>
      <c r="AH2830" s="84" t="n">
        <v>0.8681406499733616</v>
      </c>
      <c r="AI2830" s="84" t="n">
        <v>0.8203670618807861</v>
      </c>
      <c r="AJ2830" s="84" t="n">
        <v>0.8569062119366626</v>
      </c>
      <c r="AK2830" s="84" t="n">
        <v>0.9072760374160336</v>
      </c>
    </row>
    <row r="2831">
      <c r="A2831" s="84" t="n">
        <v>24</v>
      </c>
      <c r="B2831" s="84" t="n">
        <v>0.7423660632656794</v>
      </c>
      <c r="C2831" s="84" t="n">
        <v>0.7209344675980124</v>
      </c>
      <c r="D2831" s="84" t="n">
        <v>0.749419296357147</v>
      </c>
      <c r="E2831" s="84" t="n">
        <v>0.7470398277717977</v>
      </c>
      <c r="F2831" s="84" t="n">
        <v>0.7250613895709952</v>
      </c>
      <c r="G2831" s="84" t="n">
        <v>0.7384683995922527</v>
      </c>
      <c r="H2831" s="84" t="n">
        <v>0.7770294867127776</v>
      </c>
      <c r="I2831" s="84" t="n">
        <v>0.6138707613563659</v>
      </c>
      <c r="J2831" s="84" t="n">
        <v>0.6507657217334636</v>
      </c>
      <c r="K2831" s="84" t="n">
        <v>1</v>
      </c>
      <c r="L2831" s="84" t="n">
        <v>0.6395720013279195</v>
      </c>
      <c r="M2831" s="84" t="n">
        <v>0.6113518197573656</v>
      </c>
      <c r="N2831" s="84" t="n">
        <v>0.4265540835638375</v>
      </c>
      <c r="O2831" s="84" t="n">
        <v>0.5510142461090829</v>
      </c>
      <c r="P2831" s="84" t="n">
        <v>0.6139852499317126</v>
      </c>
      <c r="Q2831" s="84" t="n">
        <v>0.3678116557313779</v>
      </c>
      <c r="R2831" s="84" t="n">
        <v>0.5147621717824317</v>
      </c>
      <c r="S2831" s="84" t="n">
        <v>0.5809150133254368</v>
      </c>
      <c r="T2831" s="84" t="n">
        <v>0.4847687481024188</v>
      </c>
      <c r="U2831" s="84" t="n">
        <v>0.4438301421948051</v>
      </c>
      <c r="V2831" s="84" t="n">
        <v>0.4992765554058775</v>
      </c>
      <c r="W2831" s="84" t="n">
        <v>0.4747656094155197</v>
      </c>
      <c r="X2831" s="84" t="n">
        <v>0.4360036593996513</v>
      </c>
      <c r="Y2831" s="84" t="n">
        <v>0.4306212906618587</v>
      </c>
      <c r="Z2831" s="84" t="n">
        <v>0.4745847176079734</v>
      </c>
      <c r="AA2831" s="84" t="n">
        <v>0.4446634149545911</v>
      </c>
      <c r="AB2831" s="84" t="n">
        <v>0.4772128385675408</v>
      </c>
      <c r="AC2831" s="84" t="n">
        <v>0.3920054069711306</v>
      </c>
      <c r="AD2831" s="84" t="n">
        <v>0.4713952130764741</v>
      </c>
      <c r="AE2831" s="84" t="n">
        <v>0.4673434505619724</v>
      </c>
      <c r="AF2831" s="84" t="n">
        <v>0.5473773265651438</v>
      </c>
      <c r="AG2831" s="84" t="n">
        <v>0.6851371386212007</v>
      </c>
      <c r="AH2831" s="84" t="n">
        <v>0.6813532232285563</v>
      </c>
      <c r="AI2831" s="84" t="n">
        <v>0.6389475393860646</v>
      </c>
      <c r="AJ2831" s="84" t="n">
        <v>0.7077710109622412</v>
      </c>
      <c r="AK2831" s="84" t="n">
        <v>0.7342582710779082</v>
      </c>
    </row>
    <row r="2841">
      <c r="A2841" s="84" t="inlineStr">
        <is>
          <t>RefgChg-Res-4pct-Inc-TXV-a-cDXGF-SFm1985-CZ08</t>
        </is>
      </c>
      <c r="B2841" s="83" t="n"/>
      <c r="C2841" s="83" t="n"/>
      <c r="D2841" s="83" t="n">
        <v>2015</v>
      </c>
      <c r="E2841" s="83" t="n"/>
      <c r="F2841" s="84" t="inlineStr">
        <is>
          <t>Source Annual kWh:</t>
        </is>
      </c>
      <c r="G2841" s="205" t="n">
        <v>10636.01700000008</v>
      </c>
      <c r="H2841" s="83" t="inlineStr">
        <is>
          <t>DEER</t>
        </is>
      </c>
      <c r="I2841" s="83" t="n"/>
      <c r="J2841" s="83" t="n"/>
      <c r="K2841" s="83" t="inlineStr">
        <is>
          <t>PDAF</t>
        </is>
      </c>
      <c r="L2841" s="83" t="inlineStr">
        <is>
          <t>Monthly</t>
        </is>
      </c>
      <c r="M2841" s="83" t="n"/>
      <c r="N2841" s="83" t="n"/>
      <c r="O2841" s="83" t="n"/>
      <c r="P2841" s="83" t="n"/>
      <c r="Q2841" s="83" t="n"/>
      <c r="R2841" s="83" t="n"/>
      <c r="S2841" s="83" t="n"/>
      <c r="T2841" s="105" t="n"/>
      <c r="U2841" s="83" t="n"/>
      <c r="V2841" s="83" t="n"/>
      <c r="W2841" s="83" t="n"/>
      <c r="X2841" s="83" t="n"/>
      <c r="Y2841" s="83" t="n"/>
      <c r="Z2841" s="83" t="n"/>
      <c r="AA2841" s="83" t="n"/>
      <c r="AB2841" s="83" t="n"/>
      <c r="AC2841" s="83" t="n"/>
      <c r="AD2841" s="83" t="n"/>
      <c r="AE2841" s="83" t="n"/>
      <c r="AF2841" s="83" t="n"/>
      <c r="AG2841" s="83" t="n"/>
      <c r="AH2841" s="83" t="n"/>
      <c r="AI2841" s="83" t="n"/>
      <c r="AJ2841" s="83" t="n"/>
      <c r="AK2841" s="83" t="n"/>
    </row>
    <row r="2842">
      <c r="A2842" s="83" t="n">
        <v>72</v>
      </c>
      <c r="B2842" s="84" t="inlineStr">
        <is>
          <t>RefgChg-Res-4pct-Inc-TXV-a-20-MM</t>
        </is>
      </c>
      <c r="C2842" s="83" t="n"/>
      <c r="D2842" s="83" t="n"/>
      <c r="E2842" s="83" t="n"/>
      <c r="F2842" s="83" t="inlineStr">
        <is>
          <t>Source Sample Size:</t>
        </is>
      </c>
      <c r="G2842" s="83" t="n">
        <v>0</v>
      </c>
      <c r="H2842" s="83" t="inlineStr">
        <is>
          <t>DEER</t>
        </is>
      </c>
      <c r="I2842" s="83" t="n"/>
      <c r="J2842" s="83" t="n"/>
      <c r="K2842" s="83" t="inlineStr">
        <is>
          <t>WKWE</t>
        </is>
      </c>
      <c r="L2842" s="83" t="inlineStr">
        <is>
          <t>Monthly</t>
        </is>
      </c>
      <c r="M2842" s="83" t="n"/>
      <c r="N2842" s="83" t="inlineStr">
        <is>
          <t>Weekend Peak3</t>
        </is>
      </c>
      <c r="O2842" s="83" t="n"/>
      <c r="P2842" s="83" t="n"/>
      <c r="Q2842" s="83" t="n"/>
      <c r="R2842" s="83" t="n"/>
      <c r="S2842" s="83" t="n"/>
      <c r="T2842" s="83" t="n"/>
      <c r="U2842" s="83" t="n"/>
      <c r="V2842" s="83" t="n"/>
      <c r="W2842" s="83" t="n"/>
      <c r="X2842" s="83" t="n"/>
      <c r="Y2842" s="83" t="n"/>
      <c r="Z2842" s="83" t="n"/>
      <c r="AA2842" s="83" t="n"/>
      <c r="AB2842" s="83" t="n"/>
      <c r="AC2842" s="83" t="n"/>
      <c r="AD2842" s="83" t="n"/>
      <c r="AE2842" s="83" t="n"/>
      <c r="AF2842" s="83" t="n"/>
      <c r="AG2842" s="83" t="n"/>
      <c r="AH2842" s="83" t="n"/>
      <c r="AI2842" s="83" t="n"/>
      <c r="AJ2842" s="83" t="n"/>
      <c r="AK2842" s="83" t="n"/>
    </row>
    <row r="2843">
      <c r="A2843" s="84" t="n"/>
      <c r="B2843" s="84" t="n">
        <v>1</v>
      </c>
      <c r="C2843" s="84" t="inlineStr">
        <is>
          <t>JANUARY</t>
        </is>
      </c>
      <c r="D2843" s="84" t="inlineStr">
        <is>
          <t>JAN</t>
        </is>
      </c>
      <c r="E2843" s="84" t="n">
        <v>2</v>
      </c>
      <c r="F2843" s="84" t="inlineStr">
        <is>
          <t>FEBRUARY</t>
        </is>
      </c>
      <c r="G2843" s="84" t="inlineStr">
        <is>
          <t>FEB</t>
        </is>
      </c>
      <c r="H2843" s="84" t="n">
        <v>3</v>
      </c>
      <c r="I2843" s="84" t="inlineStr">
        <is>
          <t>MARCH</t>
        </is>
      </c>
      <c r="J2843" s="84" t="inlineStr">
        <is>
          <t>MAR</t>
        </is>
      </c>
      <c r="K2843" s="84" t="n">
        <v>4</v>
      </c>
      <c r="L2843" s="84" t="inlineStr">
        <is>
          <t>APRIL</t>
        </is>
      </c>
      <c r="M2843" s="84" t="inlineStr">
        <is>
          <t>APR</t>
        </is>
      </c>
      <c r="N2843" s="84" t="n">
        <v>5</v>
      </c>
      <c r="O2843" s="84" t="inlineStr">
        <is>
          <t>MAY</t>
        </is>
      </c>
      <c r="P2843" s="84" t="inlineStr">
        <is>
          <t>MAY</t>
        </is>
      </c>
      <c r="Q2843" s="84" t="n">
        <v>6</v>
      </c>
      <c r="R2843" s="84" t="inlineStr">
        <is>
          <t>JUNE</t>
        </is>
      </c>
      <c r="S2843" s="84" t="inlineStr">
        <is>
          <t>JUN</t>
        </is>
      </c>
      <c r="T2843" s="84" t="n">
        <v>7</v>
      </c>
      <c r="U2843" s="84" t="inlineStr">
        <is>
          <t>JULY</t>
        </is>
      </c>
      <c r="V2843" s="84" t="inlineStr">
        <is>
          <t>JUL</t>
        </is>
      </c>
      <c r="W2843" s="84" t="n">
        <v>8</v>
      </c>
      <c r="X2843" s="84" t="inlineStr">
        <is>
          <t>AUGUST</t>
        </is>
      </c>
      <c r="Y2843" s="84" t="inlineStr">
        <is>
          <t>AUG</t>
        </is>
      </c>
      <c r="Z2843" s="84" t="n">
        <v>9</v>
      </c>
      <c r="AA2843" s="84" t="inlineStr">
        <is>
          <t>SEPTEMBER</t>
        </is>
      </c>
      <c r="AB2843" s="84" t="inlineStr">
        <is>
          <t>SEP</t>
        </is>
      </c>
      <c r="AC2843" s="84" t="n">
        <v>10</v>
      </c>
      <c r="AD2843" s="84" t="inlineStr">
        <is>
          <t>OCTOBER</t>
        </is>
      </c>
      <c r="AE2843" s="84" t="inlineStr">
        <is>
          <t>OCT</t>
        </is>
      </c>
      <c r="AF2843" s="84" t="n">
        <v>11</v>
      </c>
      <c r="AG2843" s="84" t="inlineStr">
        <is>
          <t>NOVEMBER</t>
        </is>
      </c>
      <c r="AH2843" s="84" t="inlineStr">
        <is>
          <t>NOV</t>
        </is>
      </c>
      <c r="AI2843" s="84" t="n">
        <v>12</v>
      </c>
      <c r="AJ2843" s="84" t="inlineStr">
        <is>
          <t>DECEMBER</t>
        </is>
      </c>
      <c r="AK2843" s="84" t="inlineStr">
        <is>
          <t>DEC</t>
        </is>
      </c>
    </row>
    <row r="2844">
      <c r="A2844" s="83" t="n"/>
      <c r="B2844" s="84" t="n">
        <v>31</v>
      </c>
      <c r="C2844" s="83" t="n"/>
      <c r="D2844" s="83" t="n"/>
      <c r="E2844" s="84" t="n">
        <v>28</v>
      </c>
      <c r="F2844" s="83" t="n"/>
      <c r="G2844" s="83" t="n"/>
      <c r="H2844" s="84" t="n">
        <v>31</v>
      </c>
      <c r="I2844" s="83" t="n"/>
      <c r="J2844" s="83" t="n"/>
      <c r="K2844" s="84" t="n">
        <v>30</v>
      </c>
      <c r="L2844" s="83" t="n"/>
      <c r="M2844" s="83" t="n"/>
      <c r="N2844" s="84" t="n">
        <v>31</v>
      </c>
      <c r="O2844" s="83" t="n"/>
      <c r="P2844" s="83" t="n"/>
      <c r="Q2844" s="84" t="n">
        <v>30</v>
      </c>
      <c r="R2844" s="83" t="n"/>
      <c r="S2844" s="83" t="n"/>
      <c r="T2844" s="84" t="n">
        <v>31</v>
      </c>
      <c r="U2844" s="83" t="n"/>
      <c r="V2844" s="83" t="n"/>
      <c r="W2844" s="84" t="n">
        <v>31</v>
      </c>
      <c r="X2844" s="83" t="n"/>
      <c r="Y2844" s="83" t="n"/>
      <c r="Z2844" s="84" t="n">
        <v>30</v>
      </c>
      <c r="AA2844" s="83" t="n"/>
      <c r="AB2844" s="83" t="n"/>
      <c r="AC2844" s="84" t="n">
        <v>31</v>
      </c>
      <c r="AD2844" s="83" t="n"/>
      <c r="AE2844" s="83" t="n"/>
      <c r="AF2844" s="84" t="n">
        <v>30</v>
      </c>
      <c r="AG2844" s="83" t="n"/>
      <c r="AH2844" s="83" t="n"/>
      <c r="AI2844" s="84" t="n">
        <v>31</v>
      </c>
      <c r="AJ2844" s="83" t="n"/>
      <c r="AK2844" s="83" t="n"/>
    </row>
    <row r="2845">
      <c r="A2845" s="84" t="inlineStr">
        <is>
          <t>RATIOS</t>
        </is>
      </c>
      <c r="B2845" s="84" t="inlineStr">
        <is>
          <t>E.BKDWN</t>
        </is>
      </c>
      <c r="C2845" s="84" t="inlineStr">
        <is>
          <t>PEAK/AVG</t>
        </is>
      </c>
      <c r="D2845" s="84" t="inlineStr">
        <is>
          <t>END/AVG</t>
        </is>
      </c>
      <c r="E2845" s="84" t="inlineStr">
        <is>
          <t>E.BKDWN</t>
        </is>
      </c>
      <c r="F2845" s="84" t="inlineStr">
        <is>
          <t>PEAK/AVG</t>
        </is>
      </c>
      <c r="G2845" s="84" t="inlineStr">
        <is>
          <t>END/AVG</t>
        </is>
      </c>
      <c r="H2845" s="84" t="inlineStr">
        <is>
          <t>E.BKDWN</t>
        </is>
      </c>
      <c r="I2845" s="84" t="inlineStr">
        <is>
          <t>PEAK/AVG</t>
        </is>
      </c>
      <c r="J2845" s="84" t="inlineStr">
        <is>
          <t>END/AVG</t>
        </is>
      </c>
      <c r="K2845" s="84" t="inlineStr">
        <is>
          <t>E.BKDWN</t>
        </is>
      </c>
      <c r="L2845" s="84" t="inlineStr">
        <is>
          <t>PEAK/AVG</t>
        </is>
      </c>
      <c r="M2845" s="84" t="inlineStr">
        <is>
          <t>END/AVG</t>
        </is>
      </c>
      <c r="N2845" s="84" t="inlineStr">
        <is>
          <t>E.BKDWN</t>
        </is>
      </c>
      <c r="O2845" s="84" t="inlineStr">
        <is>
          <t>PEAK/AVG</t>
        </is>
      </c>
      <c r="P2845" s="84" t="inlineStr">
        <is>
          <t>END/AVG</t>
        </is>
      </c>
      <c r="Q2845" s="84" t="inlineStr">
        <is>
          <t>E.BKDWN</t>
        </is>
      </c>
      <c r="R2845" s="84" t="inlineStr">
        <is>
          <t>PEAK/AVG</t>
        </is>
      </c>
      <c r="S2845" s="84" t="inlineStr">
        <is>
          <t>END/AVG</t>
        </is>
      </c>
      <c r="T2845" s="84" t="inlineStr">
        <is>
          <t>E.BKDWN</t>
        </is>
      </c>
      <c r="U2845" s="84" t="inlineStr">
        <is>
          <t>PEAK/AVG</t>
        </is>
      </c>
      <c r="V2845" s="84" t="inlineStr">
        <is>
          <t>END/AVG</t>
        </is>
      </c>
      <c r="W2845" s="84" t="inlineStr">
        <is>
          <t>E.BKDWN</t>
        </is>
      </c>
      <c r="X2845" s="84" t="inlineStr">
        <is>
          <t>PEAK/AVG</t>
        </is>
      </c>
      <c r="Y2845" s="84" t="inlineStr">
        <is>
          <t>END/AVG</t>
        </is>
      </c>
      <c r="Z2845" s="84" t="inlineStr">
        <is>
          <t>E.BKDWN</t>
        </is>
      </c>
      <c r="AA2845" s="84" t="inlineStr">
        <is>
          <t>PEAK/AVG</t>
        </is>
      </c>
      <c r="AB2845" s="84" t="inlineStr">
        <is>
          <t>END/AVG</t>
        </is>
      </c>
      <c r="AC2845" s="84" t="inlineStr">
        <is>
          <t>E.BKDWN</t>
        </is>
      </c>
      <c r="AD2845" s="84" t="inlineStr">
        <is>
          <t>PEAK/AVG</t>
        </is>
      </c>
      <c r="AE2845" s="84" t="inlineStr">
        <is>
          <t>END/AVG</t>
        </is>
      </c>
      <c r="AF2845" s="84" t="inlineStr">
        <is>
          <t>E.BKDWN</t>
        </is>
      </c>
      <c r="AG2845" s="84" t="inlineStr">
        <is>
          <t>PEAK/AVG</t>
        </is>
      </c>
      <c r="AH2845" s="84" t="inlineStr">
        <is>
          <t>END/AVG</t>
        </is>
      </c>
      <c r="AI2845" s="84" t="inlineStr">
        <is>
          <t>E.BKDWN</t>
        </is>
      </c>
      <c r="AJ2845" s="84" t="inlineStr">
        <is>
          <t>PEAK/AVG</t>
        </is>
      </c>
      <c r="AK2845" s="84" t="inlineStr">
        <is>
          <t>END/AVG</t>
        </is>
      </c>
    </row>
    <row r="2846">
      <c r="A2846" s="83" t="n"/>
      <c r="B2846" s="209" t="n">
        <v>0.07530156872393501</v>
      </c>
      <c r="C2846" s="210" t="n">
        <v>1.04243955264082</v>
      </c>
      <c r="D2846" s="210" t="n">
        <v>0.9929713570250579</v>
      </c>
      <c r="E2846" s="209" t="n">
        <v>0.0671451123876725</v>
      </c>
      <c r="F2846" s="210" t="n">
        <v>1.025223710780143</v>
      </c>
      <c r="G2846" s="210" t="n">
        <v>0.9804389594444843</v>
      </c>
      <c r="H2846" s="209" t="n">
        <v>0.07355220932591333</v>
      </c>
      <c r="I2846" s="210" t="n">
        <v>1.072482622510923</v>
      </c>
      <c r="J2846" s="210" t="n">
        <v>0.9924967580987635</v>
      </c>
      <c r="K2846" s="209" t="n">
        <v>0.07328096298148991</v>
      </c>
      <c r="L2846" s="210" t="n">
        <v>1.412180935362942</v>
      </c>
      <c r="M2846" s="210" t="n">
        <v>1.026216108101631</v>
      </c>
      <c r="N2846" s="209" t="n">
        <v>0.07493178014476208</v>
      </c>
      <c r="O2846" s="210" t="n">
        <v>1.364209373472946</v>
      </c>
      <c r="P2846" s="210" t="n">
        <v>0.9304919190056213</v>
      </c>
      <c r="Q2846" s="209" t="n">
        <v>0.07898924772959527</v>
      </c>
      <c r="R2846" s="210" t="n">
        <v>1.237006076888225</v>
      </c>
      <c r="S2846" s="210" t="n">
        <v>0.9368778572555366</v>
      </c>
      <c r="T2846" s="209" t="n">
        <v>0.09955004641017856</v>
      </c>
      <c r="U2846" s="210" t="n">
        <v>1.38481952019335</v>
      </c>
      <c r="V2846" s="210" t="n">
        <v>1.000923330721863</v>
      </c>
      <c r="W2846" s="209" t="n">
        <v>0.1081219366616116</v>
      </c>
      <c r="X2846" s="210" t="n">
        <v>1.285773680789754</v>
      </c>
      <c r="Y2846" s="210" t="n">
        <v>0.9153718033328868</v>
      </c>
      <c r="Z2846" s="209" t="n">
        <v>0.1104723151137694</v>
      </c>
      <c r="AA2846" s="210" t="n">
        <v>1.474035852435152</v>
      </c>
      <c r="AB2846" s="210" t="n">
        <v>0.8855030728037641</v>
      </c>
      <c r="AC2846" s="209" t="n">
        <v>0.08875726324964431</v>
      </c>
      <c r="AD2846" s="210" t="n">
        <v>1.640522330084762</v>
      </c>
      <c r="AE2846" s="210" t="n">
        <v>0.9357159121741438</v>
      </c>
      <c r="AF2846" s="209" t="n">
        <v>0.07284824838374501</v>
      </c>
      <c r="AG2846" s="210" t="n">
        <v>1.170578370304476</v>
      </c>
      <c r="AH2846" s="210" t="n">
        <v>1.024863101752414</v>
      </c>
      <c r="AI2846" s="209" t="n">
        <v>0.07704930888768317</v>
      </c>
      <c r="AJ2846" s="210" t="n">
        <v>1.117589832860687</v>
      </c>
      <c r="AK2846" s="210" t="n">
        <v>1.005156154910017</v>
      </c>
      <c r="AM2846">
        <f>A2841</f>
        <v/>
      </c>
      <c r="AN2846" s="206">
        <f>1/($B2846*(1/$B2844)*(1/(5/7+2/7*$D2846))*$B2856/SUM($B2848:$B2871))</f>
        <v/>
      </c>
      <c r="AO2846" s="206">
        <f>1/(B2846*(1/B2844)*(1/(5/7+2/7*D2846)))</f>
        <v/>
      </c>
      <c r="AP2846" s="206" t="n"/>
      <c r="AR2846" s="211">
        <f>CHOOSE(AV$3,C2846,F2846,I2846,L2846,O2846,R2846,U2846,X2846,AA2846,AD2846,AG2846,AJ2846)</f>
        <v/>
      </c>
      <c r="AS2846" s="207" t="n"/>
      <c r="AT2846" s="207" t="n"/>
      <c r="AV2846" s="116">
        <f>AN2846/AR2846</f>
        <v/>
      </c>
      <c r="AW2846" s="208">
        <f>AO2846/AR2846</f>
        <v/>
      </c>
      <c r="AX2846" s="206" t="n"/>
    </row>
    <row r="2847">
      <c r="A2847" s="84" t="inlineStr">
        <is>
          <t>HOUR</t>
        </is>
      </c>
      <c r="B2847" s="84" t="inlineStr">
        <is>
          <t>PEAK</t>
        </is>
      </c>
      <c r="C2847" s="84" t="inlineStr">
        <is>
          <t>AVG</t>
        </is>
      </c>
      <c r="D2847" s="84" t="inlineStr">
        <is>
          <t>END</t>
        </is>
      </c>
      <c r="E2847" s="84" t="inlineStr">
        <is>
          <t>PEAK</t>
        </is>
      </c>
      <c r="F2847" s="84" t="inlineStr">
        <is>
          <t>AVG</t>
        </is>
      </c>
      <c r="G2847" s="84" t="inlineStr">
        <is>
          <t>END</t>
        </is>
      </c>
      <c r="H2847" s="84" t="inlineStr">
        <is>
          <t>PEAK</t>
        </is>
      </c>
      <c r="I2847" s="84" t="inlineStr">
        <is>
          <t>AVG</t>
        </is>
      </c>
      <c r="J2847" s="84" t="inlineStr">
        <is>
          <t>END</t>
        </is>
      </c>
      <c r="K2847" s="84" t="inlineStr">
        <is>
          <t>PEAK</t>
        </is>
      </c>
      <c r="L2847" s="84" t="inlineStr">
        <is>
          <t>AVG</t>
        </is>
      </c>
      <c r="M2847" s="84" t="inlineStr">
        <is>
          <t>END</t>
        </is>
      </c>
      <c r="N2847" s="84" t="inlineStr">
        <is>
          <t>PEAK</t>
        </is>
      </c>
      <c r="O2847" s="84" t="inlineStr">
        <is>
          <t>AVG</t>
        </is>
      </c>
      <c r="P2847" s="84" t="inlineStr">
        <is>
          <t>END</t>
        </is>
      </c>
      <c r="Q2847" s="84" t="inlineStr">
        <is>
          <t>PEAK</t>
        </is>
      </c>
      <c r="R2847" s="84" t="inlineStr">
        <is>
          <t>AVG</t>
        </is>
      </c>
      <c r="S2847" s="84" t="inlineStr">
        <is>
          <t>END</t>
        </is>
      </c>
      <c r="T2847" s="84" t="inlineStr">
        <is>
          <t>PEAK</t>
        </is>
      </c>
      <c r="U2847" s="84" t="inlineStr">
        <is>
          <t>AVG</t>
        </is>
      </c>
      <c r="V2847" s="84" t="inlineStr">
        <is>
          <t>END</t>
        </is>
      </c>
      <c r="W2847" s="84" t="inlineStr">
        <is>
          <t>PEAK</t>
        </is>
      </c>
      <c r="X2847" s="84" t="inlineStr">
        <is>
          <t>AVG</t>
        </is>
      </c>
      <c r="Y2847" s="84" t="inlineStr">
        <is>
          <t>END</t>
        </is>
      </c>
      <c r="Z2847" s="84" t="inlineStr">
        <is>
          <t>PEAK</t>
        </is>
      </c>
      <c r="AA2847" s="84" t="inlineStr">
        <is>
          <t>AVG</t>
        </is>
      </c>
      <c r="AB2847" s="84" t="inlineStr">
        <is>
          <t>END</t>
        </is>
      </c>
      <c r="AC2847" s="84" t="inlineStr">
        <is>
          <t>PEAK</t>
        </is>
      </c>
      <c r="AD2847" s="84" t="inlineStr">
        <is>
          <t>AVG</t>
        </is>
      </c>
      <c r="AE2847" s="84" t="inlineStr">
        <is>
          <t>END</t>
        </is>
      </c>
      <c r="AF2847" s="84" t="inlineStr">
        <is>
          <t>PEAK</t>
        </is>
      </c>
      <c r="AG2847" s="84" t="inlineStr">
        <is>
          <t>AVG</t>
        </is>
      </c>
      <c r="AH2847" s="84" t="inlineStr">
        <is>
          <t>END</t>
        </is>
      </c>
      <c r="AI2847" s="84" t="inlineStr">
        <is>
          <t>PEAK</t>
        </is>
      </c>
      <c r="AJ2847" s="84" t="inlineStr">
        <is>
          <t>AVG</t>
        </is>
      </c>
      <c r="AK2847" s="84" t="inlineStr">
        <is>
          <t>END</t>
        </is>
      </c>
    </row>
    <row r="2848">
      <c r="A2848" s="84" t="n">
        <v>1</v>
      </c>
      <c r="B2848" s="84" t="n">
        <v>0.5932420091324201</v>
      </c>
      <c r="C2848" s="84" t="n">
        <v>0.5261937635136894</v>
      </c>
      <c r="D2848" s="84" t="n">
        <v>0.5934940855323022</v>
      </c>
      <c r="E2848" s="84" t="n">
        <v>0.5503001637256686</v>
      </c>
      <c r="F2848" s="84" t="n">
        <v>0.5290861134459869</v>
      </c>
      <c r="G2848" s="84" t="n">
        <v>0.5862113154353815</v>
      </c>
      <c r="H2848" s="84" t="n">
        <v>0.5421686746987951</v>
      </c>
      <c r="I2848" s="84" t="n">
        <v>0.4677493961042297</v>
      </c>
      <c r="J2848" s="84" t="n">
        <v>0.5419346370914817</v>
      </c>
      <c r="K2848" s="84" t="n">
        <v>0.2477486491895137</v>
      </c>
      <c r="L2848" s="84" t="n">
        <v>0.4493868165559531</v>
      </c>
      <c r="M2848" s="84" t="n">
        <v>0.5148273827087636</v>
      </c>
      <c r="N2848" s="84" t="n">
        <v>0.1974003466204506</v>
      </c>
      <c r="O2848" s="84" t="n">
        <v>0.4051081182593765</v>
      </c>
      <c r="P2848" s="84" t="n">
        <v>0.4906195462478187</v>
      </c>
      <c r="Q2848" s="84" t="n">
        <v>0.2126713597628752</v>
      </c>
      <c r="R2848" s="84" t="n">
        <v>0.3140207269450286</v>
      </c>
      <c r="S2848" s="84" t="n">
        <v>0.3994670542635659</v>
      </c>
      <c r="T2848" s="84" t="n">
        <v>0.1929078014184397</v>
      </c>
      <c r="U2848" s="84" t="n">
        <v>0.2439158571366525</v>
      </c>
      <c r="V2848" s="84" t="n">
        <v>0.2751258589644655</v>
      </c>
      <c r="W2848" s="84" t="n">
        <v>0.1670996278873833</v>
      </c>
      <c r="X2848" s="84" t="n">
        <v>0.2071167062752906</v>
      </c>
      <c r="Y2848" s="84" t="n">
        <v>0.2449135824279363</v>
      </c>
      <c r="Z2848" s="84" t="n">
        <v>0.170264247055078</v>
      </c>
      <c r="AA2848" s="84" t="n">
        <v>0.2144263492104885</v>
      </c>
      <c r="AB2848" s="84" t="n">
        <v>0.2553958057170048</v>
      </c>
      <c r="AC2848" s="84" t="n">
        <v>0.1597773138482951</v>
      </c>
      <c r="AD2848" s="84" t="n">
        <v>0.3404181398295558</v>
      </c>
      <c r="AE2848" s="84" t="n">
        <v>0.3684158268381076</v>
      </c>
      <c r="AF2848" s="84" t="n">
        <v>0.4515282494597098</v>
      </c>
      <c r="AG2848" s="84" t="n">
        <v>0.5235242387600306</v>
      </c>
      <c r="AH2848" s="84" t="n">
        <v>0.5931168312310942</v>
      </c>
      <c r="AI2848" s="84" t="n">
        <v>0.5179119754350051</v>
      </c>
      <c r="AJ2848" s="84" t="n">
        <v>0.5359562464585746</v>
      </c>
      <c r="AK2848" s="84" t="n">
        <v>0.5918213748118415</v>
      </c>
    </row>
    <row r="2849">
      <c r="A2849" s="84" t="n">
        <v>2</v>
      </c>
      <c r="B2849" s="84" t="n">
        <v>0.5139726027397261</v>
      </c>
      <c r="C2849" s="84" t="n">
        <v>0.4429364107640607</v>
      </c>
      <c r="D2849" s="84" t="n">
        <v>0.510919017288444</v>
      </c>
      <c r="E2849" s="84" t="n">
        <v>0.4567946152446788</v>
      </c>
      <c r="F2849" s="84" t="n">
        <v>0.4385380133909161</v>
      </c>
      <c r="G2849" s="84" t="n">
        <v>0.5003524059716794</v>
      </c>
      <c r="H2849" s="84" t="n">
        <v>0.4644201807228915</v>
      </c>
      <c r="I2849" s="84" t="n">
        <v>0.4144523821760804</v>
      </c>
      <c r="J2849" s="84" t="n">
        <v>0.4720435752723454</v>
      </c>
      <c r="K2849" s="84" t="n">
        <v>0.2208324994996998</v>
      </c>
      <c r="L2849" s="84" t="n">
        <v>0.4085590189064896</v>
      </c>
      <c r="M2849" s="84" t="n">
        <v>0.452419592800236</v>
      </c>
      <c r="N2849" s="84" t="n">
        <v>0.1749566724436742</v>
      </c>
      <c r="O2849" s="84" t="n">
        <v>0.359043837527499</v>
      </c>
      <c r="P2849" s="84" t="n">
        <v>0.4219022687609076</v>
      </c>
      <c r="Q2849" s="84" t="n">
        <v>0.1887736198592071</v>
      </c>
      <c r="R2849" s="84" t="n">
        <v>0.2783681285671373</v>
      </c>
      <c r="S2849" s="84" t="n">
        <v>0.3435683139534884</v>
      </c>
      <c r="T2849" s="84" t="n">
        <v>0.168006304176517</v>
      </c>
      <c r="U2849" s="84" t="n">
        <v>0.2164666367466304</v>
      </c>
      <c r="V2849" s="84" t="n">
        <v>0.2369823246242604</v>
      </c>
      <c r="W2849" s="84" t="n">
        <v>0.1470195885698238</v>
      </c>
      <c r="X2849" s="84" t="n">
        <v>0.1840966022223649</v>
      </c>
      <c r="Y2849" s="84" t="n">
        <v>0.2111709801843182</v>
      </c>
      <c r="Z2849" s="84" t="n">
        <v>0.1440942375039796</v>
      </c>
      <c r="AA2849" s="84" t="n">
        <v>0.1893784308867824</v>
      </c>
      <c r="AB2849" s="84" t="n">
        <v>0.2206927024914177</v>
      </c>
      <c r="AC2849" s="84" t="n">
        <v>0.1423799582463466</v>
      </c>
      <c r="AD2849" s="84" t="n">
        <v>0.3027732930044348</v>
      </c>
      <c r="AE2849" s="84" t="n">
        <v>0.317728243062106</v>
      </c>
      <c r="AF2849" s="84" t="n">
        <v>0.3720284038283421</v>
      </c>
      <c r="AG2849" s="84" t="n">
        <v>0.4314884027701441</v>
      </c>
      <c r="AH2849" s="84" t="n">
        <v>0.502197363164203</v>
      </c>
      <c r="AI2849" s="84" t="n">
        <v>0.4351757079495053</v>
      </c>
      <c r="AJ2849" s="84" t="n">
        <v>0.4489911556749033</v>
      </c>
      <c r="AK2849" s="84" t="n">
        <v>0.5092824887104868</v>
      </c>
    </row>
    <row r="2850">
      <c r="A2850" s="84" t="n">
        <v>3</v>
      </c>
      <c r="B2850" s="84" t="n">
        <v>0.4768949771689497</v>
      </c>
      <c r="C2850" s="84" t="n">
        <v>0.411701878240029</v>
      </c>
      <c r="D2850" s="84" t="n">
        <v>0.4587693357597816</v>
      </c>
      <c r="E2850" s="84" t="n">
        <v>0.4189557940694924</v>
      </c>
      <c r="F2850" s="84" t="n">
        <v>0.4049447842091533</v>
      </c>
      <c r="G2850" s="84" t="n">
        <v>0.4476837316588709</v>
      </c>
      <c r="H2850" s="84" t="n">
        <v>0.4327936746987951</v>
      </c>
      <c r="I2850" s="84" t="n">
        <v>0.3950763221462713</v>
      </c>
      <c r="J2850" s="84" t="n">
        <v>0.4423808898805617</v>
      </c>
      <c r="K2850" s="84" t="n">
        <v>0.2108264958975385</v>
      </c>
      <c r="L2850" s="84" t="n">
        <v>0.3941236586612162</v>
      </c>
      <c r="M2850" s="84" t="n">
        <v>0.4335349660666863</v>
      </c>
      <c r="N2850" s="84" t="n">
        <v>0.1649913344887348</v>
      </c>
      <c r="O2850" s="84" t="n">
        <v>0.339083543488759</v>
      </c>
      <c r="P2850" s="84" t="n">
        <v>0.4022142233856894</v>
      </c>
      <c r="Q2850" s="84" t="n">
        <v>0.1780288995924417</v>
      </c>
      <c r="R2850" s="84" t="n">
        <v>0.2629167918293782</v>
      </c>
      <c r="S2850" s="84" t="n">
        <v>0.3287306201550388</v>
      </c>
      <c r="T2850" s="84" t="n">
        <v>0.1599684791174153</v>
      </c>
      <c r="U2850" s="84" t="n">
        <v>0.204667525661257</v>
      </c>
      <c r="V2850" s="84" t="n">
        <v>0.226656377466652</v>
      </c>
      <c r="W2850" s="84" t="n">
        <v>0.1389454468861897</v>
      </c>
      <c r="X2850" s="84" t="n">
        <v>0.1737298477744236</v>
      </c>
      <c r="Y2850" s="84" t="n">
        <v>0.2001295527485794</v>
      </c>
      <c r="Z2850" s="84" t="n">
        <v>0.1238459089461955</v>
      </c>
      <c r="AA2850" s="84" t="n">
        <v>0.1760786512458764</v>
      </c>
      <c r="AB2850" s="84" t="n">
        <v>0.206621120968016</v>
      </c>
      <c r="AC2850" s="84" t="n">
        <v>0.1338204592901879</v>
      </c>
      <c r="AD2850" s="84" t="n">
        <v>0.2847274733808832</v>
      </c>
      <c r="AE2850" s="84" t="n">
        <v>0.2938986248324481</v>
      </c>
      <c r="AF2850" s="84" t="n">
        <v>0.3240197591849337</v>
      </c>
      <c r="AG2850" s="84" t="n">
        <v>0.3919149170056062</v>
      </c>
      <c r="AH2850" s="84" t="n">
        <v>0.4414131613492381</v>
      </c>
      <c r="AI2850" s="84" t="n">
        <v>0.3851927669737291</v>
      </c>
      <c r="AJ2850" s="84" t="n">
        <v>0.4135399472789534</v>
      </c>
      <c r="AK2850" s="84" t="n">
        <v>0.4553437029603613</v>
      </c>
    </row>
    <row r="2851">
      <c r="A2851" s="84" t="n">
        <v>4</v>
      </c>
      <c r="B2851" s="84" t="n">
        <v>0.4540639269406394</v>
      </c>
      <c r="C2851" s="84" t="n">
        <v>0.3988329382342981</v>
      </c>
      <c r="D2851" s="84" t="n">
        <v>0.4342015468607826</v>
      </c>
      <c r="E2851" s="84" t="n">
        <v>0.4044024013098054</v>
      </c>
      <c r="F2851" s="84" t="n">
        <v>0.3941624880438248</v>
      </c>
      <c r="G2851" s="84" t="n">
        <v>0.428461587749087</v>
      </c>
      <c r="H2851" s="84" t="n">
        <v>0.4179216867469878</v>
      </c>
      <c r="I2851" s="84" t="n">
        <v>0.3879066659813947</v>
      </c>
      <c r="J2851" s="84" t="n">
        <v>0.4213807586297414</v>
      </c>
      <c r="K2851" s="84" t="n">
        <v>0.2039223534120472</v>
      </c>
      <c r="L2851" s="84" t="n">
        <v>0.3884517118037813</v>
      </c>
      <c r="M2851" s="84" t="n">
        <v>0.4097078784302154</v>
      </c>
      <c r="N2851" s="84" t="n">
        <v>0.1584922010398614</v>
      </c>
      <c r="O2851" s="84" t="n">
        <v>0.3259376509094811</v>
      </c>
      <c r="P2851" s="84" t="n">
        <v>0.3730911867364748</v>
      </c>
      <c r="Q2851" s="84" t="n">
        <v>0.1709892552797332</v>
      </c>
      <c r="R2851" s="84" t="n">
        <v>0.2524031240612797</v>
      </c>
      <c r="S2851" s="84" t="n">
        <v>0.3045663759689923</v>
      </c>
      <c r="T2851" s="84" t="n">
        <v>0.1501182033096927</v>
      </c>
      <c r="U2851" s="84" t="n">
        <v>0.1966035932998422</v>
      </c>
      <c r="V2851" s="84" t="n">
        <v>0.2101569103002241</v>
      </c>
      <c r="W2851" s="84" t="n">
        <v>0.1322755037562311</v>
      </c>
      <c r="X2851" s="84" t="n">
        <v>0.1673967499518274</v>
      </c>
      <c r="Y2851" s="84" t="n">
        <v>0.1857315313723758</v>
      </c>
      <c r="Z2851" s="84" t="n">
        <v>0.1200254695956702</v>
      </c>
      <c r="AA2851" s="84" t="n">
        <v>0.170510998396203</v>
      </c>
      <c r="AB2851" s="84" t="n">
        <v>0.1922436354984535</v>
      </c>
      <c r="AC2851" s="84" t="n">
        <v>0.130410577592206</v>
      </c>
      <c r="AD2851" s="84" t="n">
        <v>0.2766344444217366</v>
      </c>
      <c r="AE2851" s="84" t="n">
        <v>0.2735441592612818</v>
      </c>
      <c r="AF2851" s="84" t="n">
        <v>0.2979314603272616</v>
      </c>
      <c r="AG2851" s="84" t="n">
        <v>0.3731449928547872</v>
      </c>
      <c r="AH2851" s="84" t="n">
        <v>0.4125335311911422</v>
      </c>
      <c r="AI2851" s="84" t="n">
        <v>0.3582395087001023</v>
      </c>
      <c r="AJ2851" s="84" t="n">
        <v>0.3980192653543889</v>
      </c>
      <c r="AK2851" s="84" t="n">
        <v>0.4253010536879076</v>
      </c>
    </row>
    <row r="2852">
      <c r="A2852" s="84" t="n">
        <v>5</v>
      </c>
      <c r="B2852" s="84" t="n">
        <v>0.4438356164383562</v>
      </c>
      <c r="C2852" s="84" t="n">
        <v>0.3975043634563785</v>
      </c>
      <c r="D2852" s="84" t="n">
        <v>0.4191310282074613</v>
      </c>
      <c r="E2852" s="84" t="n">
        <v>0.4016736401673641</v>
      </c>
      <c r="F2852" s="84" t="n">
        <v>0.3951189820584911</v>
      </c>
      <c r="G2852" s="84" t="n">
        <v>0.4120586916127379</v>
      </c>
      <c r="H2852" s="84" t="n">
        <v>0.4263930722891566</v>
      </c>
      <c r="I2852" s="84" t="n">
        <v>0.4177416867965257</v>
      </c>
      <c r="J2852" s="84" t="n">
        <v>0.4408058800367502</v>
      </c>
      <c r="K2852" s="84" t="n">
        <v>0.2222333400040024</v>
      </c>
      <c r="L2852" s="84" t="n">
        <v>0.4308891159938683</v>
      </c>
      <c r="M2852" s="84" t="n">
        <v>0.4381823546768958</v>
      </c>
      <c r="N2852" s="84" t="n">
        <v>0.1764298093587522</v>
      </c>
      <c r="O2852" s="84" t="n">
        <v>0.3631485754144981</v>
      </c>
      <c r="P2852" s="84" t="n">
        <v>0.3958878708551483</v>
      </c>
      <c r="Q2852" s="84" t="n">
        <v>0.1901630233419785</v>
      </c>
      <c r="R2852" s="84" t="n">
        <v>0.2811091919495344</v>
      </c>
      <c r="S2852" s="84" t="n">
        <v>0.3215843023255815</v>
      </c>
      <c r="T2852" s="84" t="n">
        <v>0.1613081166272655</v>
      </c>
      <c r="U2852" s="84" t="n">
        <v>0.2185803425361574</v>
      </c>
      <c r="V2852" s="84" t="n">
        <v>0.2220629846029471</v>
      </c>
      <c r="W2852" s="84" t="n">
        <v>0.1446324510285754</v>
      </c>
      <c r="X2852" s="84" t="n">
        <v>0.1857023572483782</v>
      </c>
      <c r="Y2852" s="84" t="n">
        <v>0.1975679415834879</v>
      </c>
      <c r="Z2852" s="84" t="n">
        <v>0.1327602674307545</v>
      </c>
      <c r="AA2852" s="84" t="n">
        <v>0.1886221689072014</v>
      </c>
      <c r="AB2852" s="84" t="n">
        <v>0.206281227694504</v>
      </c>
      <c r="AC2852" s="84" t="n">
        <v>0.1435629784272791</v>
      </c>
      <c r="AD2852" s="84" t="n">
        <v>0.3055322801495984</v>
      </c>
      <c r="AE2852" s="84" t="n">
        <v>0.2964305217693491</v>
      </c>
      <c r="AF2852" s="84" t="n">
        <v>0.282031491200988</v>
      </c>
      <c r="AG2852" s="84" t="n">
        <v>0.3677311201494998</v>
      </c>
      <c r="AH2852" s="84" t="n">
        <v>0.390331602077507</v>
      </c>
      <c r="AI2852" s="84" t="n">
        <v>0.3422040259297169</v>
      </c>
      <c r="AJ2852" s="84" t="n">
        <v>0.3976743613116209</v>
      </c>
      <c r="AK2852" s="84" t="n">
        <v>0.4041645760160563</v>
      </c>
    </row>
    <row r="2853">
      <c r="A2853" s="84" t="n">
        <v>6</v>
      </c>
      <c r="B2853" s="84" t="n">
        <v>0.4776255707762557</v>
      </c>
      <c r="C2853" s="84" t="n">
        <v>0.4366061427045614</v>
      </c>
      <c r="D2853" s="84" t="n">
        <v>0.4566651501364877</v>
      </c>
      <c r="E2853" s="84" t="n">
        <v>0.4400582135710387</v>
      </c>
      <c r="F2853" s="84" t="n">
        <v>0.4359293933509173</v>
      </c>
      <c r="G2853" s="84" t="n">
        <v>0.447683731658871</v>
      </c>
      <c r="H2853" s="84" t="n">
        <v>0.4719503012048192</v>
      </c>
      <c r="I2853" s="84" t="n">
        <v>0.47784858919669</v>
      </c>
      <c r="J2853" s="84" t="n">
        <v>0.4900905630660191</v>
      </c>
      <c r="K2853" s="84" t="n">
        <v>0.2548529117470482</v>
      </c>
      <c r="L2853" s="84" t="n">
        <v>0.4963208993357182</v>
      </c>
      <c r="M2853" s="84" t="n">
        <v>0.4921805842431395</v>
      </c>
      <c r="N2853" s="84" t="n">
        <v>0.2091854419410745</v>
      </c>
      <c r="O2853" s="84" t="n">
        <v>0.4307828513172721</v>
      </c>
      <c r="P2853" s="84" t="n">
        <v>0.4544611692844678</v>
      </c>
      <c r="Q2853" s="84" t="n">
        <v>0.2259170062986292</v>
      </c>
      <c r="R2853" s="84" t="n">
        <v>0.3339966957044158</v>
      </c>
      <c r="S2853" s="84" t="n">
        <v>0.3694282945736435</v>
      </c>
      <c r="T2853" s="84" t="n">
        <v>0.186682427107959</v>
      </c>
      <c r="U2853" s="84" t="n">
        <v>0.2591461207707788</v>
      </c>
      <c r="V2853" s="84" t="n">
        <v>0.2544372175063389</v>
      </c>
      <c r="W2853" s="84" t="n">
        <v>0.1687144562241101</v>
      </c>
      <c r="X2853" s="84" t="n">
        <v>0.2190635236688291</v>
      </c>
      <c r="Y2853" s="84" t="n">
        <v>0.2257162205929982</v>
      </c>
      <c r="Z2853" s="84" t="n">
        <v>0.1554282075772047</v>
      </c>
      <c r="AA2853" s="84" t="n">
        <v>0.2210632000312935</v>
      </c>
      <c r="AB2853" s="84" t="n">
        <v>0.2347642840148194</v>
      </c>
      <c r="AC2853" s="84" t="n">
        <v>0.1672929714683368</v>
      </c>
      <c r="AD2853" s="84" t="n">
        <v>0.3558889047842881</v>
      </c>
      <c r="AE2853" s="84" t="n">
        <v>0.3366430025318969</v>
      </c>
      <c r="AF2853" s="84" t="n">
        <v>0.3095091077493054</v>
      </c>
      <c r="AG2853" s="84" t="n">
        <v>0.403814444322304</v>
      </c>
      <c r="AH2853" s="84" t="n">
        <v>0.424233776610924</v>
      </c>
      <c r="AI2853" s="84" t="n">
        <v>0.3730808597748209</v>
      </c>
      <c r="AJ2853" s="84" t="n">
        <v>0.4366238821413614</v>
      </c>
      <c r="AK2853" s="84" t="n">
        <v>0.4390993477170095</v>
      </c>
    </row>
    <row r="2854">
      <c r="A2854" s="84" t="n">
        <v>7</v>
      </c>
      <c r="B2854" s="84" t="n">
        <v>0.5254794520547945</v>
      </c>
      <c r="C2854" s="84" t="n">
        <v>0.4935264542683721</v>
      </c>
      <c r="D2854" s="84" t="n">
        <v>0.5089285714285715</v>
      </c>
      <c r="E2854" s="84" t="n">
        <v>0.496088775695834</v>
      </c>
      <c r="F2854" s="84" t="n">
        <v>0.4955218689313354</v>
      </c>
      <c r="G2854" s="84" t="n">
        <v>0.4985583392067662</v>
      </c>
      <c r="H2854" s="84" t="n">
        <v>0.5478162650602409</v>
      </c>
      <c r="I2854" s="84" t="n">
        <v>0.5729043531890833</v>
      </c>
      <c r="J2854" s="84" t="n">
        <v>0.5410815067594172</v>
      </c>
      <c r="K2854" s="84" t="n">
        <v>0.2976786071642986</v>
      </c>
      <c r="L2854" s="84" t="n">
        <v>0.590393459376597</v>
      </c>
      <c r="M2854" s="84" t="n">
        <v>0.5407199763942165</v>
      </c>
      <c r="N2854" s="84" t="n">
        <v>0.2551993067590989</v>
      </c>
      <c r="O2854" s="84" t="n">
        <v>0.5253259644792617</v>
      </c>
      <c r="P2854" s="84" t="n">
        <v>0.5117255671902269</v>
      </c>
      <c r="Q2854" s="84" t="n">
        <v>0.2738051130048166</v>
      </c>
      <c r="R2854" s="84" t="n">
        <v>0.4051141483929109</v>
      </c>
      <c r="S2854" s="84" t="n">
        <v>0.4158793604651163</v>
      </c>
      <c r="T2854" s="84" t="n">
        <v>0.215839243498818</v>
      </c>
      <c r="U2854" s="84" t="n">
        <v>0.3147250010858079</v>
      </c>
      <c r="V2854" s="84" t="n">
        <v>0.2862234961231764</v>
      </c>
      <c r="W2854" s="84" t="n">
        <v>0.2009408130309626</v>
      </c>
      <c r="X2854" s="84" t="n">
        <v>0.2678656304194231</v>
      </c>
      <c r="Y2854" s="84" t="n">
        <v>0.2537761681830227</v>
      </c>
      <c r="Z2854" s="84" t="n">
        <v>0.1917860553963706</v>
      </c>
      <c r="AA2854" s="84" t="n">
        <v>0.2732843936213213</v>
      </c>
      <c r="AB2854" s="84" t="n">
        <v>0.263757180245403</v>
      </c>
      <c r="AC2854" s="84" t="n">
        <v>0.20946416144746</v>
      </c>
      <c r="AD2854" s="84" t="n">
        <v>0.444176493429523</v>
      </c>
      <c r="AE2854" s="84" t="n">
        <v>0.3789902199275182</v>
      </c>
      <c r="AF2854" s="84" t="n">
        <v>0.3531954306884841</v>
      </c>
      <c r="AG2854" s="84" t="n">
        <v>0.4625151148730348</v>
      </c>
      <c r="AH2854" s="84" t="n">
        <v>0.4744021459962331</v>
      </c>
      <c r="AI2854" s="84" t="n">
        <v>0.4203343568747868</v>
      </c>
      <c r="AJ2854" s="84" t="n">
        <v>0.4922766130423</v>
      </c>
      <c r="AK2854" s="84" t="n">
        <v>0.487330657300552</v>
      </c>
    </row>
    <row r="2855">
      <c r="A2855" s="84" t="n">
        <v>8</v>
      </c>
      <c r="B2855" s="84" t="n">
        <v>0.6045662100456621</v>
      </c>
      <c r="C2855" s="84" t="n">
        <v>0.5921275431786802</v>
      </c>
      <c r="D2855" s="84" t="n">
        <v>0.5458939945404914</v>
      </c>
      <c r="E2855" s="84" t="n">
        <v>0.60232854284155</v>
      </c>
      <c r="F2855" s="84" t="n">
        <v>0.5943305991130692</v>
      </c>
      <c r="G2855" s="84" t="n">
        <v>0.5298904337797143</v>
      </c>
      <c r="H2855" s="84" t="n">
        <v>0.6131400602409639</v>
      </c>
      <c r="I2855" s="84" t="n">
        <v>0.5895564578300865</v>
      </c>
      <c r="J2855" s="84" t="n">
        <v>0.5488253051581573</v>
      </c>
      <c r="K2855" s="84" t="n">
        <v>0.2964778867320392</v>
      </c>
      <c r="L2855" s="84" t="n">
        <v>0.5780275932549822</v>
      </c>
      <c r="M2855" s="84" t="n">
        <v>0.5427117143700206</v>
      </c>
      <c r="N2855" s="84" t="n">
        <v>0.2542461005199307</v>
      </c>
      <c r="O2855" s="84" t="n">
        <v>0.5224016740891774</v>
      </c>
      <c r="P2855" s="84" t="n">
        <v>0.5201788830715534</v>
      </c>
      <c r="Q2855" s="84" t="n">
        <v>0.2717673212300852</v>
      </c>
      <c r="R2855" s="84" t="n">
        <v>0.4017159807750077</v>
      </c>
      <c r="S2855" s="84" t="n">
        <v>0.4224200581395349</v>
      </c>
      <c r="T2855" s="84" t="n">
        <v>0.2177304964539007</v>
      </c>
      <c r="U2855" s="84" t="n">
        <v>0.3126836824808536</v>
      </c>
      <c r="V2855" s="84" t="n">
        <v>0.2908168889868813</v>
      </c>
      <c r="W2855" s="84" t="n">
        <v>0.2019237520185354</v>
      </c>
      <c r="X2855" s="84" t="n">
        <v>0.2673132506904746</v>
      </c>
      <c r="Y2855" s="84" t="n">
        <v>0.2583988458027854</v>
      </c>
      <c r="Z2855" s="84" t="n">
        <v>0.2092327284304361</v>
      </c>
      <c r="AA2855" s="84" t="n">
        <v>0.2780305894931741</v>
      </c>
      <c r="AB2855" s="84" t="n">
        <v>0.2692294619489481</v>
      </c>
      <c r="AC2855" s="84" t="n">
        <v>0.2122477383437717</v>
      </c>
      <c r="AD2855" s="84" t="n">
        <v>0.4495309721853223</v>
      </c>
      <c r="AE2855" s="84" t="n">
        <v>0.3874795214218339</v>
      </c>
      <c r="AF2855" s="84" t="n">
        <v>0.4146341463414634</v>
      </c>
      <c r="AG2855" s="84" t="n">
        <v>0.5674398153237328</v>
      </c>
      <c r="AH2855" s="84" t="n">
        <v>0.5165801038753497</v>
      </c>
      <c r="AI2855" s="84" t="n">
        <v>0.4865233708631866</v>
      </c>
      <c r="AJ2855" s="84" t="n">
        <v>0.5928900495183661</v>
      </c>
      <c r="AK2855" s="84" t="n">
        <v>0.532237832413447</v>
      </c>
    </row>
    <row r="2856">
      <c r="A2856" s="84" t="n">
        <v>9</v>
      </c>
      <c r="B2856" s="84" t="n">
        <v>0.593607305936073</v>
      </c>
      <c r="C2856" s="84" t="n">
        <v>0.5785552400552271</v>
      </c>
      <c r="D2856" s="84" t="n">
        <v>0.5296292083712466</v>
      </c>
      <c r="E2856" s="84" t="n">
        <v>0.6034200472985264</v>
      </c>
      <c r="F2856" s="84" t="n">
        <v>0.5863888003246281</v>
      </c>
      <c r="G2856" s="84" t="n">
        <v>0.5165630806689305</v>
      </c>
      <c r="H2856" s="84" t="n">
        <v>0.5965737951807228</v>
      </c>
      <c r="I2856" s="84" t="n">
        <v>0.5420671223724108</v>
      </c>
      <c r="J2856" s="84" t="n">
        <v>0.5456096600603753</v>
      </c>
      <c r="K2856" s="84" t="n">
        <v>0.2864718831298779</v>
      </c>
      <c r="L2856" s="84" t="n">
        <v>0.5207971384772612</v>
      </c>
      <c r="M2856" s="84" t="n">
        <v>0.543375627028622</v>
      </c>
      <c r="N2856" s="84" t="n">
        <v>0.2327556325823224</v>
      </c>
      <c r="O2856" s="84" t="n">
        <v>0.4768471320491494</v>
      </c>
      <c r="P2856" s="84" t="n">
        <v>0.5164703315881327</v>
      </c>
      <c r="Q2856" s="84" t="n">
        <v>0.2487032234160801</v>
      </c>
      <c r="R2856" s="84" t="n">
        <v>0.3671710723941124</v>
      </c>
      <c r="S2856" s="84" t="n">
        <v>0.417938468992248</v>
      </c>
      <c r="T2856" s="84" t="n">
        <v>0.33096926713948</v>
      </c>
      <c r="U2856" s="84" t="n">
        <v>0.2915176697117542</v>
      </c>
      <c r="V2856" s="84" t="n">
        <v>0.3303935619005622</v>
      </c>
      <c r="W2856" s="84" t="n">
        <v>0.2410306817383978</v>
      </c>
      <c r="X2856" s="84" t="n">
        <v>0.2525017663305286</v>
      </c>
      <c r="Y2856" s="84" t="n">
        <v>0.2653181403291817</v>
      </c>
      <c r="Z2856" s="84" t="n">
        <v>0.3170327921044253</v>
      </c>
      <c r="AA2856" s="84" t="n">
        <v>0.3056993467461177</v>
      </c>
      <c r="AB2856" s="84" t="n">
        <v>0.3043404371027497</v>
      </c>
      <c r="AC2856" s="84" t="n">
        <v>0.2221990257480863</v>
      </c>
      <c r="AD2856" s="84" t="n">
        <v>0.4219615376755021</v>
      </c>
      <c r="AE2856" s="84" t="n">
        <v>0.3966142084098694</v>
      </c>
      <c r="AF2856" s="84" t="n">
        <v>0.4252855819697438</v>
      </c>
      <c r="AG2856" s="84" t="n">
        <v>0.5648015829394304</v>
      </c>
      <c r="AH2856" s="84" t="n">
        <v>0.512527823754352</v>
      </c>
      <c r="AI2856" s="84" t="n">
        <v>0.4940293415216649</v>
      </c>
      <c r="AJ2856" s="84" t="n">
        <v>0.5796112438717942</v>
      </c>
      <c r="AK2856" s="84" t="n">
        <v>0.5323632714500752</v>
      </c>
    </row>
    <row r="2857">
      <c r="A2857" s="84" t="n">
        <v>10</v>
      </c>
      <c r="B2857" s="84" t="n">
        <v>0.5494063926940639</v>
      </c>
      <c r="C2857" s="84" t="n">
        <v>0.51501810508766</v>
      </c>
      <c r="D2857" s="84" t="n">
        <v>0.5290036396724295</v>
      </c>
      <c r="E2857" s="84" t="n">
        <v>0.5557576860105512</v>
      </c>
      <c r="F2857" s="84" t="n">
        <v>0.5247094287122113</v>
      </c>
      <c r="G2857" s="84" t="n">
        <v>0.5206638047030179</v>
      </c>
      <c r="H2857" s="84" t="n">
        <v>0.5506400602409638</v>
      </c>
      <c r="I2857" s="84" t="n">
        <v>0.5139795446368915</v>
      </c>
      <c r="J2857" s="84" t="n">
        <v>0.5442971518571991</v>
      </c>
      <c r="K2857" s="84" t="n">
        <v>0.3178907344406644</v>
      </c>
      <c r="L2857" s="84" t="n">
        <v>0.5060551865099643</v>
      </c>
      <c r="M2857" s="84" t="n">
        <v>0.5669814104455592</v>
      </c>
      <c r="N2857" s="84" t="n">
        <v>0.2279029462738302</v>
      </c>
      <c r="O2857" s="84" t="n">
        <v>0.4657670225894724</v>
      </c>
      <c r="P2857" s="84" t="n">
        <v>0.5356130017452009</v>
      </c>
      <c r="Q2857" s="84" t="n">
        <v>0.2434234901815487</v>
      </c>
      <c r="R2857" s="84" t="n">
        <v>0.3589666566536498</v>
      </c>
      <c r="S2857" s="84" t="n">
        <v>0.4351986434108527</v>
      </c>
      <c r="T2857" s="84" t="n">
        <v>0.4360126083530339</v>
      </c>
      <c r="U2857" s="84" t="n">
        <v>0.307066436958001</v>
      </c>
      <c r="V2857" s="84" t="n">
        <v>0.3720648219600926</v>
      </c>
      <c r="W2857" s="84" t="n">
        <v>0.3179105525521309</v>
      </c>
      <c r="X2857" s="84" t="n">
        <v>0.2713340612756118</v>
      </c>
      <c r="Y2857" s="84" t="n">
        <v>0.2896976121072932</v>
      </c>
      <c r="Z2857" s="84" t="n">
        <v>0.4091690544412607</v>
      </c>
      <c r="AA2857" s="84" t="n">
        <v>0.3383490018645768</v>
      </c>
      <c r="AB2857" s="84" t="n">
        <v>0.3378879031983957</v>
      </c>
      <c r="AC2857" s="84" t="n">
        <v>0.3206680584551149</v>
      </c>
      <c r="AD2857" s="84" t="n">
        <v>0.4481412601418324</v>
      </c>
      <c r="AE2857" s="84" t="n">
        <v>0.4008340366380381</v>
      </c>
      <c r="AF2857" s="84" t="n">
        <v>0.4215807347946898</v>
      </c>
      <c r="AG2857" s="84" t="n">
        <v>0.51305375398483</v>
      </c>
      <c r="AH2857" s="84" t="n">
        <v>0.5174362193938702</v>
      </c>
      <c r="AI2857" s="84" t="n">
        <v>0.4870351415899011</v>
      </c>
      <c r="AJ2857" s="84" t="n">
        <v>0.51770096819492</v>
      </c>
      <c r="AK2857" s="84" t="n">
        <v>0.538509784244857</v>
      </c>
    </row>
    <row r="2858">
      <c r="A2858" s="84" t="n">
        <v>11</v>
      </c>
      <c r="B2858" s="84" t="n">
        <v>0.5338812785388127</v>
      </c>
      <c r="C2858" s="84" t="n">
        <v>0.500117227186287</v>
      </c>
      <c r="D2858" s="84" t="n">
        <v>0.5209849863512283</v>
      </c>
      <c r="E2858" s="84" t="n">
        <v>0.5313807531380752</v>
      </c>
      <c r="F2858" s="84" t="n">
        <v>0.5054925944175531</v>
      </c>
      <c r="G2858" s="84" t="n">
        <v>0.5202152880117895</v>
      </c>
      <c r="H2858" s="84" t="n">
        <v>0.5348268072289156</v>
      </c>
      <c r="I2858" s="84" t="n">
        <v>0.5067070977026262</v>
      </c>
      <c r="J2858" s="84" t="n">
        <v>0.5458065362908517</v>
      </c>
      <c r="K2858" s="84" t="n">
        <v>0.3631178707224335</v>
      </c>
      <c r="L2858" s="84" t="n">
        <v>0.5047010730710272</v>
      </c>
      <c r="M2858" s="84" t="n">
        <v>0.5730303924461493</v>
      </c>
      <c r="N2858" s="84" t="n">
        <v>0.2276429809358753</v>
      </c>
      <c r="O2858" s="84" t="n">
        <v>0.4575843751676771</v>
      </c>
      <c r="P2858" s="84" t="n">
        <v>0.5375763525305409</v>
      </c>
      <c r="Q2858" s="84" t="n">
        <v>0.2538903297517599</v>
      </c>
      <c r="R2858" s="84" t="n">
        <v>0.3553619705617304</v>
      </c>
      <c r="S2858" s="84" t="n">
        <v>0.4370155038759691</v>
      </c>
      <c r="T2858" s="84" t="n">
        <v>0.5402679275019702</v>
      </c>
      <c r="U2858" s="84" t="n">
        <v>0.3431586871860206</v>
      </c>
      <c r="V2858" s="84" t="n">
        <v>0.4176312791680447</v>
      </c>
      <c r="W2858" s="84" t="n">
        <v>0.4374078494699151</v>
      </c>
      <c r="X2858" s="84" t="n">
        <v>0.3227439141884515</v>
      </c>
      <c r="Y2858" s="84" t="n">
        <v>0.3238229838353502</v>
      </c>
      <c r="Z2858" s="84" t="n">
        <v>0.5325055714740528</v>
      </c>
      <c r="AA2858" s="84" t="n">
        <v>0.4076252069941194</v>
      </c>
      <c r="AB2858" s="84" t="n">
        <v>0.3874443424764623</v>
      </c>
      <c r="AC2858" s="84" t="n">
        <v>0.4595685455810717</v>
      </c>
      <c r="AD2858" s="84" t="n">
        <v>0.5032596922196563</v>
      </c>
      <c r="AE2858" s="84" t="n">
        <v>0.4043091892965298</v>
      </c>
      <c r="AF2858" s="84" t="n">
        <v>0.4189564680456931</v>
      </c>
      <c r="AG2858" s="84" t="n">
        <v>0.4959327250742002</v>
      </c>
      <c r="AH2858" s="84" t="n">
        <v>0.5147537241025056</v>
      </c>
      <c r="AI2858" s="84" t="n">
        <v>0.4812350733538042</v>
      </c>
      <c r="AJ2858" s="84" t="n">
        <v>0.4992732379098815</v>
      </c>
      <c r="AK2858" s="84" t="n">
        <v>0.5274711490215755</v>
      </c>
    </row>
    <row r="2859">
      <c r="A2859" s="84" t="n">
        <v>12</v>
      </c>
      <c r="B2859" s="84" t="n">
        <v>0.5273059360730594</v>
      </c>
      <c r="C2859" s="84" t="n">
        <v>0.5045979107510354</v>
      </c>
      <c r="D2859" s="84" t="n">
        <v>0.5193926296633303</v>
      </c>
      <c r="E2859" s="84" t="n">
        <v>0.5335637620520283</v>
      </c>
      <c r="F2859" s="84" t="n">
        <v>0.5086229384655517</v>
      </c>
      <c r="G2859" s="84" t="n">
        <v>0.5225860190939962</v>
      </c>
      <c r="H2859" s="84" t="n">
        <v>0.5276731927710843</v>
      </c>
      <c r="I2859" s="84" t="n">
        <v>0.4928046461427762</v>
      </c>
      <c r="J2859" s="84" t="n">
        <v>0.5360939755873474</v>
      </c>
      <c r="K2859" s="84" t="n">
        <v>0.3923354012407445</v>
      </c>
      <c r="L2859" s="84" t="n">
        <v>0.497470618293306</v>
      </c>
      <c r="M2859" s="84" t="n">
        <v>0.5545883741516672</v>
      </c>
      <c r="N2859" s="84" t="n">
        <v>0.2672443674176777</v>
      </c>
      <c r="O2859" s="84" t="n">
        <v>0.4576380318720822</v>
      </c>
      <c r="P2859" s="84" t="n">
        <v>0.5242691972076789</v>
      </c>
      <c r="Q2859" s="84" t="n">
        <v>0.295387180437199</v>
      </c>
      <c r="R2859" s="84" t="n">
        <v>0.3596613097026135</v>
      </c>
      <c r="S2859" s="84" t="n">
        <v>0.4345324612403102</v>
      </c>
      <c r="T2859" s="84" t="n">
        <v>0.6180457052797479</v>
      </c>
      <c r="U2859" s="84" t="n">
        <v>0.3938007615131818</v>
      </c>
      <c r="V2859" s="84" t="n">
        <v>0.4601844706574064</v>
      </c>
      <c r="W2859" s="84" t="n">
        <v>0.5473565962227058</v>
      </c>
      <c r="X2859" s="84" t="n">
        <v>0.3897488599139315</v>
      </c>
      <c r="Y2859" s="84" t="n">
        <v>0.3665165032535406</v>
      </c>
      <c r="Z2859" s="84" t="n">
        <v>0.6815027061445399</v>
      </c>
      <c r="AA2859" s="84" t="n">
        <v>0.5146101991055244</v>
      </c>
      <c r="AB2859" s="84" t="n">
        <v>0.4673872404065122</v>
      </c>
      <c r="AC2859" s="84" t="n">
        <v>0.5926931106471817</v>
      </c>
      <c r="AD2859" s="84" t="n">
        <v>0.5542294251088266</v>
      </c>
      <c r="AE2859" s="84" t="n">
        <v>0.4022737427394131</v>
      </c>
      <c r="AF2859" s="84" t="n">
        <v>0.4242050015436864</v>
      </c>
      <c r="AG2859" s="84" t="n">
        <v>0.5010168187314499</v>
      </c>
      <c r="AH2859" s="84" t="n">
        <v>0.5196050453741224</v>
      </c>
      <c r="AI2859" s="84" t="n">
        <v>0.4883998635278062</v>
      </c>
      <c r="AJ2859" s="84" t="n">
        <v>0.5071813948904929</v>
      </c>
      <c r="AK2859" s="84" t="n">
        <v>0.5307325639739087</v>
      </c>
    </row>
    <row r="2860">
      <c r="A2860" s="84" t="n">
        <v>13</v>
      </c>
      <c r="B2860" s="84" t="n">
        <v>0.5064840182648402</v>
      </c>
      <c r="C2860" s="84" t="n">
        <v>0.489384427019564</v>
      </c>
      <c r="D2860" s="84" t="n">
        <v>0.511885805277525</v>
      </c>
      <c r="E2860" s="84" t="n">
        <v>0.5124613425504821</v>
      </c>
      <c r="F2860" s="84" t="n">
        <v>0.4905365061882263</v>
      </c>
      <c r="G2860" s="84" t="n">
        <v>0.516499006855898</v>
      </c>
      <c r="H2860" s="84" t="n">
        <v>0.5161897590361445</v>
      </c>
      <c r="I2860" s="84" t="n">
        <v>0.4903633653697897</v>
      </c>
      <c r="J2860" s="84" t="n">
        <v>0.5420658879117994</v>
      </c>
      <c r="K2860" s="84" t="n">
        <v>0.4722833700220132</v>
      </c>
      <c r="L2860" s="84" t="n">
        <v>0.5132345426673481</v>
      </c>
      <c r="M2860" s="84" t="n">
        <v>0.5786367660076719</v>
      </c>
      <c r="N2860" s="84" t="n">
        <v>0.3101386481802426</v>
      </c>
      <c r="O2860" s="84" t="n">
        <v>0.4730106776841767</v>
      </c>
      <c r="P2860" s="84" t="n">
        <v>0.5329952006980803</v>
      </c>
      <c r="Q2860" s="84" t="n">
        <v>0.3681919229344202</v>
      </c>
      <c r="R2860" s="84" t="n">
        <v>0.3915214779212978</v>
      </c>
      <c r="S2860" s="84" t="n">
        <v>0.4447674418604651</v>
      </c>
      <c r="T2860" s="84" t="n">
        <v>0.6715524034672971</v>
      </c>
      <c r="U2860" s="84" t="n">
        <v>0.4653916870557237</v>
      </c>
      <c r="V2860" s="84" t="n">
        <v>0.5198250835997502</v>
      </c>
      <c r="W2860" s="84" t="n">
        <v>0.6191111423155234</v>
      </c>
      <c r="X2860" s="84" t="n">
        <v>0.4683923180679557</v>
      </c>
      <c r="Y2860" s="84" t="n">
        <v>0.4418926478815182</v>
      </c>
      <c r="Z2860" s="84" t="n">
        <v>0.788538681948424</v>
      </c>
      <c r="AA2860" s="84" t="n">
        <v>0.6133023874408354</v>
      </c>
      <c r="AB2860" s="84" t="n">
        <v>0.5527684307127561</v>
      </c>
      <c r="AC2860" s="84" t="n">
        <v>0.6973556019485039</v>
      </c>
      <c r="AD2860" s="84" t="n">
        <v>0.6254521673376795</v>
      </c>
      <c r="AE2860" s="84" t="n">
        <v>0.4817554485429182</v>
      </c>
      <c r="AF2860" s="84" t="n">
        <v>0.4354739117011424</v>
      </c>
      <c r="AG2860" s="84" t="n">
        <v>0.4859019456963833</v>
      </c>
      <c r="AH2860" s="84" t="n">
        <v>0.5208036071000516</v>
      </c>
      <c r="AI2860" s="84" t="n">
        <v>0.4957352439440463</v>
      </c>
      <c r="AJ2860" s="84" t="n">
        <v>0.4892217486634968</v>
      </c>
      <c r="AK2860" s="84" t="n">
        <v>0.5288509784244857</v>
      </c>
    </row>
    <row r="2861">
      <c r="A2861" s="84" t="n">
        <v>14</v>
      </c>
      <c r="B2861" s="84" t="n">
        <v>0.5117808219178083</v>
      </c>
      <c r="C2861" s="84" t="n">
        <v>0.4914163649152057</v>
      </c>
      <c r="D2861" s="84" t="n">
        <v>0.5279231119199271</v>
      </c>
      <c r="E2861" s="84" t="n">
        <v>0.5035473894851737</v>
      </c>
      <c r="F2861" s="84" t="n">
        <v>0.4885945334917828</v>
      </c>
      <c r="G2861" s="84" t="n">
        <v>0.5302108028448773</v>
      </c>
      <c r="H2861" s="84" t="n">
        <v>0.5188253012048192</v>
      </c>
      <c r="I2861" s="84" t="n">
        <v>0.490723133062651</v>
      </c>
      <c r="J2861" s="84" t="n">
        <v>0.5397033731460822</v>
      </c>
      <c r="K2861" s="84" t="n">
        <v>0.5505303181909145</v>
      </c>
      <c r="L2861" s="84" t="n">
        <v>0.5270056208482372</v>
      </c>
      <c r="M2861" s="84" t="n">
        <v>0.6012835644732959</v>
      </c>
      <c r="N2861" s="84" t="n">
        <v>0.4279029462738302</v>
      </c>
      <c r="O2861" s="84" t="n">
        <v>0.5154799592209047</v>
      </c>
      <c r="P2861" s="84" t="n">
        <v>0.5380126527050612</v>
      </c>
      <c r="Q2861" s="84" t="n">
        <v>0.4618377176732123</v>
      </c>
      <c r="R2861" s="84" t="n">
        <v>0.4333320817062181</v>
      </c>
      <c r="S2861" s="84" t="n">
        <v>0.4646923449612404</v>
      </c>
      <c r="T2861" s="84" t="n">
        <v>0.6900709219858158</v>
      </c>
      <c r="U2861" s="84" t="n">
        <v>0.5333053436219652</v>
      </c>
      <c r="V2861" s="84" t="n">
        <v>0.5537426965053468</v>
      </c>
      <c r="W2861" s="84" t="n">
        <v>0.666573053429755</v>
      </c>
      <c r="X2861" s="84" t="n">
        <v>0.5417432076562401</v>
      </c>
      <c r="Y2861" s="84" t="n">
        <v>0.5086123133998763</v>
      </c>
      <c r="Z2861" s="84" t="n">
        <v>0.8196752626552052</v>
      </c>
      <c r="AA2861" s="84" t="n">
        <v>0.6747421537819616</v>
      </c>
      <c r="AB2861" s="84" t="n">
        <v>0.6296182998538459</v>
      </c>
      <c r="AC2861" s="84" t="n">
        <v>0.7617258176757133</v>
      </c>
      <c r="AD2861" s="84" t="n">
        <v>0.6954691299993868</v>
      </c>
      <c r="AE2861" s="84" t="n">
        <v>0.584073871816512</v>
      </c>
      <c r="AF2861" s="84" t="n">
        <v>0.6457239888854585</v>
      </c>
      <c r="AG2861" s="84" t="n">
        <v>0.50148400571617</v>
      </c>
      <c r="AH2861" s="84" t="n">
        <v>0.5809599908681011</v>
      </c>
      <c r="AI2861" s="84" t="n">
        <v>0.607813033094507</v>
      </c>
      <c r="AJ2861" s="84" t="n">
        <v>0.4967357295952305</v>
      </c>
      <c r="AK2861" s="84" t="n">
        <v>0.559332664325138</v>
      </c>
    </row>
    <row r="2862">
      <c r="A2862" s="84" t="n">
        <v>15</v>
      </c>
      <c r="B2862" s="84" t="n">
        <v>0.5055707762557078</v>
      </c>
      <c r="C2862" s="84" t="n">
        <v>0.4872222366947144</v>
      </c>
      <c r="D2862" s="84" t="n">
        <v>0.5187670609645132</v>
      </c>
      <c r="E2862" s="84" t="n">
        <v>0.4879024922685101</v>
      </c>
      <c r="F2862" s="84" t="n">
        <v>0.483928002086896</v>
      </c>
      <c r="G2862" s="84" t="n">
        <v>0.5228423143461267</v>
      </c>
      <c r="H2862" s="84" t="n">
        <v>0.5340737951807227</v>
      </c>
      <c r="I2862" s="84" t="n">
        <v>0.5042401192372923</v>
      </c>
      <c r="J2862" s="84" t="n">
        <v>0.5368814805092532</v>
      </c>
      <c r="K2862" s="84" t="n">
        <v>0.6559935961576946</v>
      </c>
      <c r="L2862" s="84" t="n">
        <v>0.5543178334184977</v>
      </c>
      <c r="M2862" s="84" t="n">
        <v>0.6387577456476837</v>
      </c>
      <c r="N2862" s="84" t="n">
        <v>0.5473136915077991</v>
      </c>
      <c r="O2862" s="84" t="n">
        <v>0.5756559532113539</v>
      </c>
      <c r="P2862" s="84" t="n">
        <v>0.5429755671902268</v>
      </c>
      <c r="Q2862" s="84" t="n">
        <v>0.5847536124490552</v>
      </c>
      <c r="R2862" s="84" t="n">
        <v>0.5009199459297087</v>
      </c>
      <c r="S2862" s="84" t="n">
        <v>0.4844961240310078</v>
      </c>
      <c r="T2862" s="84" t="n">
        <v>0.7345153664302601</v>
      </c>
      <c r="U2862" s="84" t="n">
        <v>0.6083853314609182</v>
      </c>
      <c r="V2862" s="84" t="n">
        <v>0.6036820637195457</v>
      </c>
      <c r="W2862" s="84" t="n">
        <v>0.7703433265463737</v>
      </c>
      <c r="X2862" s="84" t="n">
        <v>0.6548268996081958</v>
      </c>
      <c r="Y2862" s="84" t="n">
        <v>0.5990931307599446</v>
      </c>
      <c r="Z2862" s="84" t="n">
        <v>0.8412607449856732</v>
      </c>
      <c r="AA2862" s="84" t="n">
        <v>0.7461306768544717</v>
      </c>
      <c r="AB2862" s="84" t="n">
        <v>0.7070799768872574</v>
      </c>
      <c r="AC2862" s="84" t="n">
        <v>0.8238691718858734</v>
      </c>
      <c r="AD2862" s="84" t="n">
        <v>0.7612352087633605</v>
      </c>
      <c r="AE2862" s="84" t="n">
        <v>0.7136970659782556</v>
      </c>
      <c r="AF2862" s="84" t="n">
        <v>0.8345168261809203</v>
      </c>
      <c r="AG2862" s="84" t="n">
        <v>0.5117071562053424</v>
      </c>
      <c r="AH2862" s="84" t="n">
        <v>0.6128074881570688</v>
      </c>
      <c r="AI2862" s="84" t="n">
        <v>0.7715796656431252</v>
      </c>
      <c r="AJ2862" s="84" t="n">
        <v>0.5025005543100687</v>
      </c>
      <c r="AK2862" s="84" t="n">
        <v>0.5837932764676367</v>
      </c>
    </row>
    <row r="2863">
      <c r="A2863" s="84" t="n">
        <v>16</v>
      </c>
      <c r="B2863" s="84" t="n">
        <v>0.5167123287671233</v>
      </c>
      <c r="C2863" s="84" t="n">
        <v>0.5035037903456899</v>
      </c>
      <c r="D2863" s="84" t="n">
        <v>0.5191651501364877</v>
      </c>
      <c r="E2863" s="84" t="n">
        <v>0.5050027287611424</v>
      </c>
      <c r="F2863" s="84" t="n">
        <v>0.4991159676531115</v>
      </c>
      <c r="G2863" s="84" t="n">
        <v>0.5241878644198116</v>
      </c>
      <c r="H2863" s="84" t="n">
        <v>0.6001506024096385</v>
      </c>
      <c r="I2863" s="84" t="n">
        <v>0.5584879477822889</v>
      </c>
      <c r="J2863" s="84" t="n">
        <v>0.5830161438508991</v>
      </c>
      <c r="K2863" s="84" t="n">
        <v>0.7673604162497498</v>
      </c>
      <c r="L2863" s="84" t="n">
        <v>0.6171691364333164</v>
      </c>
      <c r="M2863" s="84" t="n">
        <v>0.7368692829743286</v>
      </c>
      <c r="N2863" s="84" t="n">
        <v>0.6861351819757365</v>
      </c>
      <c r="O2863" s="84" t="n">
        <v>0.6789719375435961</v>
      </c>
      <c r="P2863" s="84" t="n">
        <v>0.6060754799301921</v>
      </c>
      <c r="Q2863" s="84" t="n">
        <v>0.7070211189329383</v>
      </c>
      <c r="R2863" s="84" t="n">
        <v>0.6256195554220487</v>
      </c>
      <c r="S2863" s="84" t="n">
        <v>0.6162790697674418</v>
      </c>
      <c r="T2863" s="84" t="n">
        <v>0.7910953506698188</v>
      </c>
      <c r="U2863" s="84" t="n">
        <v>0.7160105974838216</v>
      </c>
      <c r="V2863" s="84" t="n">
        <v>0.7000698195715284</v>
      </c>
      <c r="W2863" s="84" t="n">
        <v>0.854946289405322</v>
      </c>
      <c r="X2863" s="84" t="n">
        <v>0.7627464833964932</v>
      </c>
      <c r="Y2863" s="84" t="n">
        <v>0.7430144569089892</v>
      </c>
      <c r="Z2863" s="84" t="n">
        <v>0.8858325374084686</v>
      </c>
      <c r="AA2863" s="84" t="n">
        <v>0.8212613928259425</v>
      </c>
      <c r="AB2863" s="84" t="n">
        <v>0.7956221746371639</v>
      </c>
      <c r="AC2863" s="84" t="n">
        <v>0.8890744606819763</v>
      </c>
      <c r="AD2863" s="84" t="n">
        <v>0.8248962825202838</v>
      </c>
      <c r="AE2863" s="84" t="n">
        <v>0.8168098098595046</v>
      </c>
      <c r="AF2863" s="84" t="n">
        <v>0.8467119481321397</v>
      </c>
      <c r="AG2863" s="84" t="n">
        <v>0.5265746949543804</v>
      </c>
      <c r="AH2863" s="84" t="n">
        <v>0.6175446606928831</v>
      </c>
      <c r="AI2863" s="84" t="n">
        <v>0.8457864210167179</v>
      </c>
      <c r="AJ2863" s="84" t="n">
        <v>0.5235643369219777</v>
      </c>
      <c r="AK2863" s="84" t="n">
        <v>0.5932639237330657</v>
      </c>
    </row>
    <row r="2864">
      <c r="A2864" s="84" t="n">
        <v>17</v>
      </c>
      <c r="B2864" s="84" t="n">
        <v>0.5735159817351598</v>
      </c>
      <c r="C2864" s="84" t="n">
        <v>0.5622736864042513</v>
      </c>
      <c r="D2864" s="84" t="n">
        <v>0.5774567788899</v>
      </c>
      <c r="E2864" s="84" t="n">
        <v>0.5513916681826451</v>
      </c>
      <c r="F2864" s="84" t="n">
        <v>0.5559259151908639</v>
      </c>
      <c r="G2864" s="84" t="n">
        <v>0.5830716985967834</v>
      </c>
      <c r="H2864" s="84" t="n">
        <v>0.8070406626506024</v>
      </c>
      <c r="I2864" s="84" t="n">
        <v>0.6579380171660583</v>
      </c>
      <c r="J2864" s="84" t="n">
        <v>0.6605197532484577</v>
      </c>
      <c r="K2864" s="84" t="n">
        <v>1</v>
      </c>
      <c r="L2864" s="84" t="n">
        <v>0.7191619826264691</v>
      </c>
      <c r="M2864" s="84" t="n">
        <v>0.8804219533785778</v>
      </c>
      <c r="N2864" s="84" t="n">
        <v>1</v>
      </c>
      <c r="O2864" s="84" t="n">
        <v>0.9038471857058539</v>
      </c>
      <c r="P2864" s="84" t="n">
        <v>0.8085732984293196</v>
      </c>
      <c r="Q2864" s="84" t="n">
        <v>0.9899962949240461</v>
      </c>
      <c r="R2864" s="84" t="n">
        <v>0.9516183538600184</v>
      </c>
      <c r="S2864" s="84" t="n">
        <v>0.9795906007751938</v>
      </c>
      <c r="T2864" s="84" t="n">
        <v>1</v>
      </c>
      <c r="U2864" s="84" t="n">
        <v>1</v>
      </c>
      <c r="V2864" s="84" t="n">
        <v>1</v>
      </c>
      <c r="W2864" s="84" t="n">
        <v>1</v>
      </c>
      <c r="X2864" s="84" t="n">
        <v>1</v>
      </c>
      <c r="Y2864" s="84" t="n">
        <v>1</v>
      </c>
      <c r="Z2864" s="84" t="n">
        <v>1</v>
      </c>
      <c r="AA2864" s="84" t="n">
        <v>1</v>
      </c>
      <c r="AB2864" s="84" t="n">
        <v>1</v>
      </c>
      <c r="AC2864" s="84" t="n">
        <v>1</v>
      </c>
      <c r="AD2864" s="84" t="n">
        <v>1</v>
      </c>
      <c r="AE2864" s="84" t="n">
        <v>1</v>
      </c>
      <c r="AF2864" s="84" t="n">
        <v>0.8030256251929608</v>
      </c>
      <c r="AG2864" s="84" t="n">
        <v>0.5781576343849619</v>
      </c>
      <c r="AH2864" s="84" t="n">
        <v>0.6576679413275498</v>
      </c>
      <c r="AI2864" s="84" t="n">
        <v>0.8352098259979529</v>
      </c>
      <c r="AJ2864" s="84" t="n">
        <v>0.5792170678229163</v>
      </c>
      <c r="AK2864" s="84" t="n">
        <v>0.6374184646261918</v>
      </c>
    </row>
    <row r="2865">
      <c r="A2865" s="84" t="n">
        <v>18</v>
      </c>
      <c r="B2865" s="84" t="n">
        <v>0.6668493150684931</v>
      </c>
      <c r="C2865" s="84" t="n">
        <v>0.6584260296454528</v>
      </c>
      <c r="D2865" s="84" t="n">
        <v>0.6768653321201091</v>
      </c>
      <c r="E2865" s="84" t="n">
        <v>0.639439694378752</v>
      </c>
      <c r="F2865" s="84" t="n">
        <v>0.6475174632619344</v>
      </c>
      <c r="G2865" s="84" t="n">
        <v>0.676363170372269</v>
      </c>
      <c r="H2865" s="84" t="n">
        <v>0.8435617469879517</v>
      </c>
      <c r="I2865" s="84" t="n">
        <v>0.7514005242329236</v>
      </c>
      <c r="J2865" s="84" t="n">
        <v>0.7520015750098438</v>
      </c>
      <c r="K2865" s="84" t="n">
        <v>0.9713828296978188</v>
      </c>
      <c r="L2865" s="84" t="n">
        <v>0.8110373019928464</v>
      </c>
      <c r="M2865" s="84" t="n">
        <v>0.9391413396282088</v>
      </c>
      <c r="N2865" s="84" t="n">
        <v>0.9960138648180243</v>
      </c>
      <c r="O2865" s="84" t="n">
        <v>0.9893223158233619</v>
      </c>
      <c r="P2865" s="84" t="n">
        <v>0.8710732984293196</v>
      </c>
      <c r="Q2865" s="84" t="n">
        <v>1</v>
      </c>
      <c r="R2865" s="84" t="n">
        <v>1</v>
      </c>
      <c r="S2865" s="84" t="n">
        <v>1</v>
      </c>
      <c r="T2865" s="84" t="n">
        <v>0.9803782505910165</v>
      </c>
      <c r="U2865" s="84" t="n">
        <v>0.9965978023250763</v>
      </c>
      <c r="V2865" s="84" t="n">
        <v>0.9946349171351927</v>
      </c>
      <c r="W2865" s="84" t="n">
        <v>0.9234711788246858</v>
      </c>
      <c r="X2865" s="84" t="n">
        <v>0.9782516539276769</v>
      </c>
      <c r="Y2865" s="84" t="n">
        <v>0.9446161999823337</v>
      </c>
      <c r="Z2865" s="84" t="n">
        <v>0.9609678446354663</v>
      </c>
      <c r="AA2865" s="84" t="n">
        <v>0.9542983062339454</v>
      </c>
      <c r="AB2865" s="84" t="n">
        <v>0.9304918255667719</v>
      </c>
      <c r="AC2865" s="84" t="n">
        <v>0.9225469728601252</v>
      </c>
      <c r="AD2865" s="84" t="n">
        <v>0.9931536244916307</v>
      </c>
      <c r="AE2865" s="84" t="n">
        <v>0.9678300153899619</v>
      </c>
      <c r="AF2865" s="84" t="n">
        <v>1</v>
      </c>
      <c r="AG2865" s="84" t="n">
        <v>0.6826151478509398</v>
      </c>
      <c r="AH2865" s="84" t="n">
        <v>0.78796872324639</v>
      </c>
      <c r="AI2865" s="84" t="n">
        <v>1</v>
      </c>
      <c r="AJ2865" s="84" t="n">
        <v>0.6811608484639451</v>
      </c>
      <c r="AK2865" s="84" t="n">
        <v>0.7513798294029101</v>
      </c>
    </row>
    <row r="2866">
      <c r="A2866" s="84" t="n">
        <v>19</v>
      </c>
      <c r="B2866" s="84" t="n">
        <v>0.7715068493150686</v>
      </c>
      <c r="C2866" s="84" t="n">
        <v>0.7678901711516919</v>
      </c>
      <c r="D2866" s="84" t="n">
        <v>0.7838375796178345</v>
      </c>
      <c r="E2866" s="84" t="n">
        <v>0.7442241222484992</v>
      </c>
      <c r="F2866" s="84" t="n">
        <v>0.7550215935769978</v>
      </c>
      <c r="G2866" s="84" t="n">
        <v>0.7781764592810919</v>
      </c>
      <c r="H2866" s="84" t="n">
        <v>0.893637048192771</v>
      </c>
      <c r="I2866" s="84" t="n">
        <v>0.8354833735930514</v>
      </c>
      <c r="J2866" s="84" t="n">
        <v>0.8298989368683555</v>
      </c>
      <c r="K2866" s="84" t="n">
        <v>0.8979387632579549</v>
      </c>
      <c r="L2866" s="84" t="n">
        <v>0.8720235053653553</v>
      </c>
      <c r="M2866" s="84" t="n">
        <v>0.9662142224845086</v>
      </c>
      <c r="N2866" s="84" t="n">
        <v>0.9227036395147314</v>
      </c>
      <c r="O2866" s="84" t="n">
        <v>1</v>
      </c>
      <c r="P2866" s="84" t="n">
        <v>0.8918520942408378</v>
      </c>
      <c r="Q2866" s="84" t="n">
        <v>0.9279362726935904</v>
      </c>
      <c r="R2866" s="84" t="n">
        <v>0.952162811655152</v>
      </c>
      <c r="S2866" s="84" t="n">
        <v>0.9261749031007753</v>
      </c>
      <c r="T2866" s="84" t="n">
        <v>0.9270291568163909</v>
      </c>
      <c r="U2866" s="84" t="n">
        <v>0.9249489670348763</v>
      </c>
      <c r="V2866" s="84" t="n">
        <v>0.9268364384669091</v>
      </c>
      <c r="W2866" s="84" t="n">
        <v>0.8465913080109529</v>
      </c>
      <c r="X2866" s="84" t="n">
        <v>0.9092684180101485</v>
      </c>
      <c r="Y2866" s="84" t="n">
        <v>0.8675028707711334</v>
      </c>
      <c r="Z2866" s="84" t="n">
        <v>0.9044890162368673</v>
      </c>
      <c r="AA2866" s="84" t="n">
        <v>0.8859217920801113</v>
      </c>
      <c r="AB2866" s="84" t="n">
        <v>0.8560551986676183</v>
      </c>
      <c r="AC2866" s="84" t="n">
        <v>0.8427974947807932</v>
      </c>
      <c r="AD2866" s="84" t="n">
        <v>0.9804622836238787</v>
      </c>
      <c r="AE2866" s="84" t="n">
        <v>0.932532393387281</v>
      </c>
      <c r="AF2866" s="84" t="n">
        <v>0.9708243284964496</v>
      </c>
      <c r="AG2866" s="84" t="n">
        <v>0.7842970209959326</v>
      </c>
      <c r="AH2866" s="84" t="n">
        <v>0.8653044917527539</v>
      </c>
      <c r="AI2866" s="84" t="n">
        <v>0.979699761173661</v>
      </c>
      <c r="AJ2866" s="84" t="n">
        <v>0.7833509891355227</v>
      </c>
      <c r="AK2866" s="84" t="n">
        <v>0.8354867034621174</v>
      </c>
    </row>
    <row r="2867">
      <c r="A2867" s="84" t="n">
        <v>20</v>
      </c>
      <c r="B2867" s="84" t="n">
        <v>0.8593607305936073</v>
      </c>
      <c r="C2867" s="84" t="n">
        <v>0.8613593143512127</v>
      </c>
      <c r="D2867" s="84" t="n">
        <v>0.8632848043676069</v>
      </c>
      <c r="E2867" s="84" t="n">
        <v>0.8435510278333636</v>
      </c>
      <c r="F2867" s="84" t="n">
        <v>0.8476276049969564</v>
      </c>
      <c r="G2867" s="84" t="n">
        <v>0.8545524444159672</v>
      </c>
      <c r="H2867" s="84" t="n">
        <v>0.8996611445783131</v>
      </c>
      <c r="I2867" s="84" t="n">
        <v>0.9255023898853882</v>
      </c>
      <c r="J2867" s="84" t="n">
        <v>0.927877674235464</v>
      </c>
      <c r="K2867" s="84" t="n">
        <v>0.5209125475285171</v>
      </c>
      <c r="L2867" s="84" t="n">
        <v>0.910654062340317</v>
      </c>
      <c r="M2867" s="84" t="n">
        <v>0.9160519327235171</v>
      </c>
      <c r="N2867" s="84" t="n">
        <v>0.4233968804159445</v>
      </c>
      <c r="O2867" s="84" t="n">
        <v>0.8339056715136556</v>
      </c>
      <c r="P2867" s="84" t="n">
        <v>0.8963787085514836</v>
      </c>
      <c r="Q2867" s="84" t="n">
        <v>0.4266394961096702</v>
      </c>
      <c r="R2867" s="84" t="n">
        <v>0.6293556623610697</v>
      </c>
      <c r="S2867" s="84" t="n">
        <v>0.7180232558139537</v>
      </c>
      <c r="T2867" s="84" t="n">
        <v>0.4727344365642239</v>
      </c>
      <c r="U2867" s="84" t="n">
        <v>0.5029751132859441</v>
      </c>
      <c r="V2867" s="84" t="n">
        <v>0.5296365707566236</v>
      </c>
      <c r="W2867" s="84" t="n">
        <v>0.4289124482201783</v>
      </c>
      <c r="X2867" s="84" t="n">
        <v>0.4586935577108357</v>
      </c>
      <c r="Y2867" s="84" t="n">
        <v>0.4702764773429908</v>
      </c>
      <c r="Z2867" s="84" t="n">
        <v>0.5100286532951289</v>
      </c>
      <c r="AA2867" s="84" t="n">
        <v>0.5001890654948952</v>
      </c>
      <c r="AB2867" s="84" t="n">
        <v>0.4884266340369124</v>
      </c>
      <c r="AC2867" s="84" t="n">
        <v>0.4551148225469729</v>
      </c>
      <c r="AD2867" s="84" t="n">
        <v>0.8014755471991172</v>
      </c>
      <c r="AE2867" s="84" t="n">
        <v>0.7363848483344089</v>
      </c>
      <c r="AF2867" s="84" t="n">
        <v>0.9155603581352271</v>
      </c>
      <c r="AG2867" s="84" t="n">
        <v>0.8672089699901064</v>
      </c>
      <c r="AH2867" s="84" t="n">
        <v>0.914388448147937</v>
      </c>
      <c r="AI2867" s="84" t="n">
        <v>0.9488229273285569</v>
      </c>
      <c r="AJ2867" s="84" t="n">
        <v>0.8709566159986204</v>
      </c>
      <c r="AK2867" s="84" t="n">
        <v>0.8990842950326141</v>
      </c>
    </row>
    <row r="2868">
      <c r="A2868" s="84" t="n">
        <v>21</v>
      </c>
      <c r="B2868" s="84" t="n">
        <v>0.9726027397260275</v>
      </c>
      <c r="C2868" s="84" t="n">
        <v>0.9769974210019017</v>
      </c>
      <c r="D2868" s="84" t="n">
        <v>0.9714513193812558</v>
      </c>
      <c r="E2868" s="84" t="n">
        <v>0.9568855739494269</v>
      </c>
      <c r="F2868" s="84" t="n">
        <v>0.9594214660444623</v>
      </c>
      <c r="G2868" s="84" t="n">
        <v>0.96053053117191</v>
      </c>
      <c r="H2868" s="84" t="n">
        <v>0.9937876506024096</v>
      </c>
      <c r="I2868" s="84" t="n">
        <v>1</v>
      </c>
      <c r="J2868" s="84" t="n">
        <v>1</v>
      </c>
      <c r="K2868" s="84" t="n">
        <v>0.5642385431258754</v>
      </c>
      <c r="L2868" s="84" t="n">
        <v>1</v>
      </c>
      <c r="M2868" s="84" t="n">
        <v>1</v>
      </c>
      <c r="N2868" s="84" t="n">
        <v>0.4549393414211439</v>
      </c>
      <c r="O2868" s="84" t="n">
        <v>0.9319632988141867</v>
      </c>
      <c r="P2868" s="84" t="n">
        <v>1</v>
      </c>
      <c r="Q2868" s="84" t="n">
        <v>0.4947202667654687</v>
      </c>
      <c r="R2868" s="84" t="n">
        <v>0.7181773805947732</v>
      </c>
      <c r="S2868" s="84" t="n">
        <v>0.8080184108527133</v>
      </c>
      <c r="T2868" s="84" t="n">
        <v>0.5122143420015761</v>
      </c>
      <c r="U2868" s="84" t="n">
        <v>0.5712941380857933</v>
      </c>
      <c r="V2868" s="84" t="n">
        <v>0.58494102083563</v>
      </c>
      <c r="W2868" s="84" t="n">
        <v>0.4632451028575441</v>
      </c>
      <c r="X2868" s="84" t="n">
        <v>0.5051063009827221</v>
      </c>
      <c r="Y2868" s="84" t="n">
        <v>0.5089067514648293</v>
      </c>
      <c r="Z2868" s="84" t="n">
        <v>0.5309773957338426</v>
      </c>
      <c r="AA2868" s="84" t="n">
        <v>0.5365809135123153</v>
      </c>
      <c r="AB2868" s="84" t="n">
        <v>0.5251351075762212</v>
      </c>
      <c r="AC2868" s="84" t="n">
        <v>0.4694502435629784</v>
      </c>
      <c r="AD2868" s="84" t="n">
        <v>0.8383437902352293</v>
      </c>
      <c r="AE2868" s="84" t="n">
        <v>0.7727746611726158</v>
      </c>
      <c r="AF2868" s="84" t="n">
        <v>0.8010188329731399</v>
      </c>
      <c r="AG2868" s="84" t="n">
        <v>0.9716664834560841</v>
      </c>
      <c r="AH2868" s="84" t="n">
        <v>0.9682666514468352</v>
      </c>
      <c r="AI2868" s="84" t="n">
        <v>0.9112930740361651</v>
      </c>
      <c r="AJ2868" s="84" t="n">
        <v>0.980020201522505</v>
      </c>
      <c r="AK2868" s="84" t="n">
        <v>0.9782990466633216</v>
      </c>
    </row>
    <row r="2869">
      <c r="A2869" s="84" t="n">
        <v>22</v>
      </c>
      <c r="B2869" s="84" t="n">
        <v>1</v>
      </c>
      <c r="C2869" s="84" t="n">
        <v>1</v>
      </c>
      <c r="D2869" s="84" t="n">
        <v>1</v>
      </c>
      <c r="E2869" s="84" t="n">
        <v>1</v>
      </c>
      <c r="F2869" s="84" t="n">
        <v>1</v>
      </c>
      <c r="G2869" s="84" t="n">
        <v>1</v>
      </c>
      <c r="H2869" s="84" t="n">
        <v>1</v>
      </c>
      <c r="I2869" s="84" t="n">
        <v>0.9292028575833887</v>
      </c>
      <c r="J2869" s="84" t="n">
        <v>0.9514371964824779</v>
      </c>
      <c r="K2869" s="84" t="n">
        <v>0.5032019211526916</v>
      </c>
      <c r="L2869" s="84" t="n">
        <v>0.9074348492590703</v>
      </c>
      <c r="M2869" s="84" t="n">
        <v>0.9307317792859251</v>
      </c>
      <c r="N2869" s="84" t="n">
        <v>0.4198440207972272</v>
      </c>
      <c r="O2869" s="84" t="n">
        <v>0.8605998819552502</v>
      </c>
      <c r="P2869" s="84" t="n">
        <v>0.9355366492146598</v>
      </c>
      <c r="Q2869" s="84" t="n">
        <v>0.4503519822156354</v>
      </c>
      <c r="R2869" s="84" t="n">
        <v>0.6663224692099731</v>
      </c>
      <c r="S2869" s="84" t="n">
        <v>0.7589631782945738</v>
      </c>
      <c r="T2869" s="84" t="n">
        <v>0.4355397951142633</v>
      </c>
      <c r="U2869" s="84" t="n">
        <v>0.5229250213542196</v>
      </c>
      <c r="V2869" s="84" t="n">
        <v>0.5341932164774189</v>
      </c>
      <c r="W2869" s="84" t="n">
        <v>0.3846099838517166</v>
      </c>
      <c r="X2869" s="84" t="n">
        <v>0.4507161667416019</v>
      </c>
      <c r="Y2869" s="84" t="n">
        <v>0.4642993846244442</v>
      </c>
      <c r="Z2869" s="84" t="n">
        <v>0.4527857370264247</v>
      </c>
      <c r="AA2869" s="84" t="n">
        <v>0.4730809852268135</v>
      </c>
      <c r="AB2869" s="84" t="n">
        <v>0.4838380748444988</v>
      </c>
      <c r="AC2869" s="84" t="n">
        <v>0.3806541405706333</v>
      </c>
      <c r="AD2869" s="84" t="n">
        <v>0.7270646420469641</v>
      </c>
      <c r="AE2869" s="84" t="n">
        <v>0.7046120240281986</v>
      </c>
      <c r="AF2869" s="84" t="n">
        <v>0.8241741278172275</v>
      </c>
      <c r="AG2869" s="84" t="n">
        <v>1</v>
      </c>
      <c r="AH2869" s="84" t="n">
        <v>1</v>
      </c>
      <c r="AI2869" s="84" t="n">
        <v>0.9295462299556466</v>
      </c>
      <c r="AJ2869" s="84" t="n">
        <v>1</v>
      </c>
      <c r="AK2869" s="84" t="n">
        <v>1</v>
      </c>
    </row>
    <row r="2870">
      <c r="A2870" s="84" t="n">
        <v>23</v>
      </c>
      <c r="B2870" s="84" t="n">
        <v>0.8838356164383563</v>
      </c>
      <c r="C2870" s="84" t="n">
        <v>0.8634433532185376</v>
      </c>
      <c r="D2870" s="84" t="n">
        <v>0.9103161965423111</v>
      </c>
      <c r="E2870" s="84" t="n">
        <v>0.8832090231035109</v>
      </c>
      <c r="F2870" s="84" t="n">
        <v>0.8755398394249443</v>
      </c>
      <c r="G2870" s="84" t="n">
        <v>0.9083103735503298</v>
      </c>
      <c r="H2870" s="84" t="n">
        <v>0.8783885542168675</v>
      </c>
      <c r="I2870" s="84" t="n">
        <v>0.7802076373541655</v>
      </c>
      <c r="J2870" s="84" t="n">
        <v>0.8046987793673709</v>
      </c>
      <c r="K2870" s="84" t="n">
        <v>0.4034420652391435</v>
      </c>
      <c r="L2870" s="84" t="n">
        <v>0.742360756259581</v>
      </c>
      <c r="M2870" s="84" t="n">
        <v>0.7754499852463853</v>
      </c>
      <c r="N2870" s="84" t="n">
        <v>0.3418544194107453</v>
      </c>
      <c r="O2870" s="84" t="n">
        <v>0.6998980522616299</v>
      </c>
      <c r="P2870" s="84" t="n">
        <v>0.78103184991274</v>
      </c>
      <c r="Q2870" s="84" t="n">
        <v>0.3665246387550945</v>
      </c>
      <c r="R2870" s="84" t="n">
        <v>0.5419420246320217</v>
      </c>
      <c r="S2870" s="84" t="n">
        <v>0.6368701550387598</v>
      </c>
      <c r="T2870" s="84" t="n">
        <v>0.3481481481481482</v>
      </c>
      <c r="U2870" s="84" t="n">
        <v>0.4226108609731735</v>
      </c>
      <c r="V2870" s="84" t="n">
        <v>0.4448609120640871</v>
      </c>
      <c r="W2870" s="84" t="n">
        <v>0.2778206838446957</v>
      </c>
      <c r="X2870" s="84" t="n">
        <v>0.3571199177853427</v>
      </c>
      <c r="Y2870" s="84" t="n">
        <v>0.3856255336689927</v>
      </c>
      <c r="Z2870" s="84" t="n">
        <v>0.3408468640560331</v>
      </c>
      <c r="AA2870" s="84" t="n">
        <v>0.377479039808066</v>
      </c>
      <c r="AB2870" s="84" t="n">
        <v>0.3968253968253967</v>
      </c>
      <c r="AC2870" s="84" t="n">
        <v>0.2915100904662491</v>
      </c>
      <c r="AD2870" s="84" t="n">
        <v>0.5884817395924873</v>
      </c>
      <c r="AE2870" s="84" t="n">
        <v>0.5690810703470188</v>
      </c>
      <c r="AF2870" s="84" t="n">
        <v>0.7327878974992282</v>
      </c>
      <c r="AG2870" s="84" t="n">
        <v>0.8681158623722105</v>
      </c>
      <c r="AH2870" s="84" t="n">
        <v>0.9104503167627419</v>
      </c>
      <c r="AI2870" s="84" t="n">
        <v>0.8295803480040941</v>
      </c>
      <c r="AJ2870" s="84" t="n">
        <v>0.8634426350668867</v>
      </c>
      <c r="AK2870" s="84" t="n">
        <v>0.906610637230306</v>
      </c>
    </row>
    <row r="2871">
      <c r="A2871" s="84" t="n">
        <v>24</v>
      </c>
      <c r="B2871" s="84" t="n">
        <v>0.732054794520548</v>
      </c>
      <c r="C2871" s="84" t="n">
        <v>0.7093026284940215</v>
      </c>
      <c r="D2871" s="84" t="n">
        <v>0.7378867151956324</v>
      </c>
      <c r="E2871" s="84" t="n">
        <v>0.7424049481535383</v>
      </c>
      <c r="F2871" s="84" t="n">
        <v>0.7225007970783454</v>
      </c>
      <c r="G2871" s="84" t="n">
        <v>0.7296725828154034</v>
      </c>
      <c r="H2871" s="84" t="n">
        <v>0.710090361445783</v>
      </c>
      <c r="I2871" s="84" t="n">
        <v>0.5988076270750885</v>
      </c>
      <c r="J2871" s="84" t="n">
        <v>0.6300695629347682</v>
      </c>
      <c r="K2871" s="84" t="n">
        <v>0.3125875525315189</v>
      </c>
      <c r="L2871" s="84" t="n">
        <v>0.5587889626980073</v>
      </c>
      <c r="M2871" s="84" t="n">
        <v>0.5953821186190617</v>
      </c>
      <c r="N2871" s="84" t="n">
        <v>0.2493067590987869</v>
      </c>
      <c r="O2871" s="84" t="n">
        <v>0.5185383913720019</v>
      </c>
      <c r="P2871" s="84" t="n">
        <v>0.5905868237347296</v>
      </c>
      <c r="Q2871" s="84" t="n">
        <v>0.2739903668025194</v>
      </c>
      <c r="R2871" s="84" t="n">
        <v>0.4004580955241815</v>
      </c>
      <c r="S2871" s="84" t="n">
        <v>0.4800750968992249</v>
      </c>
      <c r="T2871" s="84" t="n">
        <v>0.2401891252955083</v>
      </c>
      <c r="U2871" s="84" t="n">
        <v>0.3113662357216279</v>
      </c>
      <c r="V2871" s="84" t="n">
        <v>0.3307977804725683</v>
      </c>
      <c r="W2871" s="84" t="n">
        <v>0.2171593063259145</v>
      </c>
      <c r="X2871" s="84" t="n">
        <v>0.2624317554113945</v>
      </c>
      <c r="Y2871" s="84" t="n">
        <v>0.2919353414009363</v>
      </c>
      <c r="Z2871" s="84" t="n">
        <v>0.2261063355619229</v>
      </c>
      <c r="AA2871" s="84" t="n">
        <v>0.2731931206237858</v>
      </c>
      <c r="AB2871" s="84" t="n">
        <v>0.3024030454437307</v>
      </c>
      <c r="AC2871" s="84" t="n">
        <v>0.1992345163535143</v>
      </c>
      <c r="AD2871" s="84" t="n">
        <v>0.4281539310457581</v>
      </c>
      <c r="AE2871" s="84" t="n">
        <v>0.4363798838306111</v>
      </c>
      <c r="AF2871" s="84" t="n">
        <v>0.5895338067304724</v>
      </c>
      <c r="AG2871" s="84" t="n">
        <v>0.713147191381774</v>
      </c>
      <c r="AH2871" s="84" t="n">
        <v>0.7367730152388564</v>
      </c>
      <c r="AI2871" s="84" t="n">
        <v>0.6743432275673831</v>
      </c>
      <c r="AJ2871" s="84" t="n">
        <v>0.7180163090340224</v>
      </c>
      <c r="AK2871" s="84" t="n">
        <v>0.7311214249874561</v>
      </c>
    </row>
    <row r="2881">
      <c r="A2881" s="84" t="inlineStr">
        <is>
          <t>RefgChg-Res-4pct-Inc-TXV-a-cDXGF-SFm1985-CZ09</t>
        </is>
      </c>
      <c r="B2881" s="83" t="n"/>
      <c r="C2881" s="83" t="n"/>
      <c r="D2881" s="83" t="n">
        <v>2015</v>
      </c>
      <c r="E2881" s="83" t="n"/>
      <c r="F2881" s="84" t="inlineStr">
        <is>
          <t>Source Annual kWh:</t>
        </is>
      </c>
      <c r="G2881" s="205" t="n">
        <v>11528.65700000005</v>
      </c>
      <c r="H2881" s="83" t="inlineStr">
        <is>
          <t>DEER</t>
        </is>
      </c>
      <c r="I2881" s="83" t="n"/>
      <c r="J2881" s="83" t="n"/>
      <c r="K2881" s="83" t="inlineStr">
        <is>
          <t>PDAF</t>
        </is>
      </c>
      <c r="L2881" s="83" t="inlineStr">
        <is>
          <t>Monthly</t>
        </is>
      </c>
      <c r="M2881" s="83" t="n"/>
      <c r="N2881" s="83" t="n"/>
      <c r="O2881" s="83" t="n"/>
      <c r="P2881" s="83" t="n"/>
      <c r="Q2881" s="83" t="n"/>
      <c r="R2881" s="83" t="n"/>
      <c r="S2881" s="83" t="n"/>
      <c r="T2881" s="105" t="n"/>
      <c r="U2881" s="83" t="n"/>
      <c r="V2881" s="83" t="n"/>
      <c r="W2881" s="83" t="n"/>
      <c r="X2881" s="83" t="n"/>
      <c r="Y2881" s="83" t="n"/>
      <c r="Z2881" s="83" t="n"/>
      <c r="AA2881" s="83" t="n"/>
      <c r="AB2881" s="83" t="n"/>
      <c r="AC2881" s="83" t="n"/>
      <c r="AD2881" s="83" t="n"/>
      <c r="AE2881" s="83" t="n"/>
      <c r="AF2881" s="83" t="n"/>
      <c r="AG2881" s="83" t="n"/>
      <c r="AH2881" s="83" t="n"/>
      <c r="AI2881" s="83" t="n"/>
      <c r="AJ2881" s="83" t="n"/>
      <c r="AK2881" s="83" t="n"/>
    </row>
    <row r="2882">
      <c r="A2882" s="83" t="n">
        <v>73</v>
      </c>
      <c r="B2882" s="84" t="inlineStr">
        <is>
          <t>RefgChg-Res-4pct-Inc-TXV-a-20-MM</t>
        </is>
      </c>
      <c r="C2882" s="83" t="n"/>
      <c r="D2882" s="83" t="n"/>
      <c r="E2882" s="83" t="n"/>
      <c r="F2882" s="83" t="inlineStr">
        <is>
          <t>Source Sample Size:</t>
        </is>
      </c>
      <c r="G2882" s="83" t="n">
        <v>0</v>
      </c>
      <c r="H2882" s="83" t="inlineStr">
        <is>
          <t>DEER</t>
        </is>
      </c>
      <c r="I2882" s="83" t="n"/>
      <c r="J2882" s="83" t="n"/>
      <c r="K2882" s="83" t="inlineStr">
        <is>
          <t>WKWE</t>
        </is>
      </c>
      <c r="L2882" s="83" t="inlineStr">
        <is>
          <t>Monthly</t>
        </is>
      </c>
      <c r="M2882" s="83" t="n"/>
      <c r="N2882" s="83" t="inlineStr">
        <is>
          <t>Weekend Peak3</t>
        </is>
      </c>
      <c r="O2882" s="83" t="n"/>
      <c r="P2882" s="83" t="n"/>
      <c r="Q2882" s="83" t="n"/>
      <c r="R2882" s="83" t="n"/>
      <c r="S2882" s="83" t="n"/>
      <c r="T2882" s="83" t="n"/>
      <c r="U2882" s="83" t="n"/>
      <c r="V2882" s="83" t="n"/>
      <c r="W2882" s="83" t="n"/>
      <c r="X2882" s="83" t="n"/>
      <c r="Y2882" s="83" t="n"/>
      <c r="Z2882" s="83" t="n"/>
      <c r="AA2882" s="83" t="n"/>
      <c r="AB2882" s="83" t="n"/>
      <c r="AC2882" s="83" t="n"/>
      <c r="AD2882" s="83" t="n"/>
      <c r="AE2882" s="83" t="n"/>
      <c r="AF2882" s="83" t="n"/>
      <c r="AG2882" s="83" t="n"/>
      <c r="AH2882" s="83" t="n"/>
      <c r="AI2882" s="83" t="n"/>
      <c r="AJ2882" s="83" t="n"/>
      <c r="AK2882" s="83" t="n"/>
    </row>
    <row r="2883">
      <c r="A2883" s="84" t="n"/>
      <c r="B2883" s="84" t="n">
        <v>1</v>
      </c>
      <c r="C2883" s="84" t="inlineStr">
        <is>
          <t>JANUARY</t>
        </is>
      </c>
      <c r="D2883" s="84" t="inlineStr">
        <is>
          <t>JAN</t>
        </is>
      </c>
      <c r="E2883" s="84" t="n">
        <v>2</v>
      </c>
      <c r="F2883" s="84" t="inlineStr">
        <is>
          <t>FEBRUARY</t>
        </is>
      </c>
      <c r="G2883" s="84" t="inlineStr">
        <is>
          <t>FEB</t>
        </is>
      </c>
      <c r="H2883" s="84" t="n">
        <v>3</v>
      </c>
      <c r="I2883" s="84" t="inlineStr">
        <is>
          <t>MARCH</t>
        </is>
      </c>
      <c r="J2883" s="84" t="inlineStr">
        <is>
          <t>MAR</t>
        </is>
      </c>
      <c r="K2883" s="84" t="n">
        <v>4</v>
      </c>
      <c r="L2883" s="84" t="inlineStr">
        <is>
          <t>APRIL</t>
        </is>
      </c>
      <c r="M2883" s="84" t="inlineStr">
        <is>
          <t>APR</t>
        </is>
      </c>
      <c r="N2883" s="84" t="n">
        <v>5</v>
      </c>
      <c r="O2883" s="84" t="inlineStr">
        <is>
          <t>MAY</t>
        </is>
      </c>
      <c r="P2883" s="84" t="inlineStr">
        <is>
          <t>MAY</t>
        </is>
      </c>
      <c r="Q2883" s="84" t="n">
        <v>6</v>
      </c>
      <c r="R2883" s="84" t="inlineStr">
        <is>
          <t>JUNE</t>
        </is>
      </c>
      <c r="S2883" s="84" t="inlineStr">
        <is>
          <t>JUN</t>
        </is>
      </c>
      <c r="T2883" s="84" t="n">
        <v>7</v>
      </c>
      <c r="U2883" s="84" t="inlineStr">
        <is>
          <t>JULY</t>
        </is>
      </c>
      <c r="V2883" s="84" t="inlineStr">
        <is>
          <t>JUL</t>
        </is>
      </c>
      <c r="W2883" s="84" t="n">
        <v>8</v>
      </c>
      <c r="X2883" s="84" t="inlineStr">
        <is>
          <t>AUGUST</t>
        </is>
      </c>
      <c r="Y2883" s="84" t="inlineStr">
        <is>
          <t>AUG</t>
        </is>
      </c>
      <c r="Z2883" s="84" t="n">
        <v>9</v>
      </c>
      <c r="AA2883" s="84" t="inlineStr">
        <is>
          <t>SEPTEMBER</t>
        </is>
      </c>
      <c r="AB2883" s="84" t="inlineStr">
        <is>
          <t>SEP</t>
        </is>
      </c>
      <c r="AC2883" s="84" t="n">
        <v>10</v>
      </c>
      <c r="AD2883" s="84" t="inlineStr">
        <is>
          <t>OCTOBER</t>
        </is>
      </c>
      <c r="AE2883" s="84" t="inlineStr">
        <is>
          <t>OCT</t>
        </is>
      </c>
      <c r="AF2883" s="84" t="n">
        <v>11</v>
      </c>
      <c r="AG2883" s="84" t="inlineStr">
        <is>
          <t>NOVEMBER</t>
        </is>
      </c>
      <c r="AH2883" s="84" t="inlineStr">
        <is>
          <t>NOV</t>
        </is>
      </c>
      <c r="AI2883" s="84" t="n">
        <v>12</v>
      </c>
      <c r="AJ2883" s="84" t="inlineStr">
        <is>
          <t>DECEMBER</t>
        </is>
      </c>
      <c r="AK2883" s="84" t="inlineStr">
        <is>
          <t>DEC</t>
        </is>
      </c>
    </row>
    <row r="2884">
      <c r="A2884" s="83" t="n"/>
      <c r="B2884" s="84" t="n">
        <v>31</v>
      </c>
      <c r="C2884" s="83" t="n"/>
      <c r="D2884" s="83" t="n"/>
      <c r="E2884" s="84" t="n">
        <v>28</v>
      </c>
      <c r="F2884" s="83" t="n"/>
      <c r="G2884" s="83" t="n"/>
      <c r="H2884" s="84" t="n">
        <v>31</v>
      </c>
      <c r="I2884" s="83" t="n"/>
      <c r="J2884" s="83" t="n"/>
      <c r="K2884" s="84" t="n">
        <v>30</v>
      </c>
      <c r="L2884" s="83" t="n"/>
      <c r="M2884" s="83" t="n"/>
      <c r="N2884" s="84" t="n">
        <v>31</v>
      </c>
      <c r="O2884" s="83" t="n"/>
      <c r="P2884" s="83" t="n"/>
      <c r="Q2884" s="84" t="n">
        <v>30</v>
      </c>
      <c r="R2884" s="83" t="n"/>
      <c r="S2884" s="83" t="n"/>
      <c r="T2884" s="84" t="n">
        <v>31</v>
      </c>
      <c r="U2884" s="83" t="n"/>
      <c r="V2884" s="83" t="n"/>
      <c r="W2884" s="84" t="n">
        <v>31</v>
      </c>
      <c r="X2884" s="83" t="n"/>
      <c r="Y2884" s="83" t="n"/>
      <c r="Z2884" s="84" t="n">
        <v>30</v>
      </c>
      <c r="AA2884" s="83" t="n"/>
      <c r="AB2884" s="83" t="n"/>
      <c r="AC2884" s="84" t="n">
        <v>31</v>
      </c>
      <c r="AD2884" s="83" t="n"/>
      <c r="AE2884" s="83" t="n"/>
      <c r="AF2884" s="84" t="n">
        <v>30</v>
      </c>
      <c r="AG2884" s="83" t="n"/>
      <c r="AH2884" s="83" t="n"/>
      <c r="AI2884" s="84" t="n">
        <v>31</v>
      </c>
      <c r="AJ2884" s="83" t="n"/>
      <c r="AK2884" s="83" t="n"/>
    </row>
    <row r="2885">
      <c r="A2885" s="84" t="inlineStr">
        <is>
          <t>RATIOS</t>
        </is>
      </c>
      <c r="B2885" s="84" t="inlineStr">
        <is>
          <t>E.BKDWN</t>
        </is>
      </c>
      <c r="C2885" s="84" t="inlineStr">
        <is>
          <t>PEAK/AVG</t>
        </is>
      </c>
      <c r="D2885" s="84" t="inlineStr">
        <is>
          <t>END/AVG</t>
        </is>
      </c>
      <c r="E2885" s="84" t="inlineStr">
        <is>
          <t>E.BKDWN</t>
        </is>
      </c>
      <c r="F2885" s="84" t="inlineStr">
        <is>
          <t>PEAK/AVG</t>
        </is>
      </c>
      <c r="G2885" s="84" t="inlineStr">
        <is>
          <t>END/AVG</t>
        </is>
      </c>
      <c r="H2885" s="84" t="inlineStr">
        <is>
          <t>E.BKDWN</t>
        </is>
      </c>
      <c r="I2885" s="84" t="inlineStr">
        <is>
          <t>PEAK/AVG</t>
        </is>
      </c>
      <c r="J2885" s="84" t="inlineStr">
        <is>
          <t>END/AVG</t>
        </is>
      </c>
      <c r="K2885" s="84" t="inlineStr">
        <is>
          <t>E.BKDWN</t>
        </is>
      </c>
      <c r="L2885" s="84" t="inlineStr">
        <is>
          <t>PEAK/AVG</t>
        </is>
      </c>
      <c r="M2885" s="84" t="inlineStr">
        <is>
          <t>END/AVG</t>
        </is>
      </c>
      <c r="N2885" s="84" t="inlineStr">
        <is>
          <t>E.BKDWN</t>
        </is>
      </c>
      <c r="O2885" s="84" t="inlineStr">
        <is>
          <t>PEAK/AVG</t>
        </is>
      </c>
      <c r="P2885" s="84" t="inlineStr">
        <is>
          <t>END/AVG</t>
        </is>
      </c>
      <c r="Q2885" s="84" t="inlineStr">
        <is>
          <t>E.BKDWN</t>
        </is>
      </c>
      <c r="R2885" s="84" t="inlineStr">
        <is>
          <t>PEAK/AVG</t>
        </is>
      </c>
      <c r="S2885" s="84" t="inlineStr">
        <is>
          <t>END/AVG</t>
        </is>
      </c>
      <c r="T2885" s="84" t="inlineStr">
        <is>
          <t>E.BKDWN</t>
        </is>
      </c>
      <c r="U2885" s="84" t="inlineStr">
        <is>
          <t>PEAK/AVG</t>
        </is>
      </c>
      <c r="V2885" s="84" t="inlineStr">
        <is>
          <t>END/AVG</t>
        </is>
      </c>
      <c r="W2885" s="84" t="inlineStr">
        <is>
          <t>E.BKDWN</t>
        </is>
      </c>
      <c r="X2885" s="84" t="inlineStr">
        <is>
          <t>PEAK/AVG</t>
        </is>
      </c>
      <c r="Y2885" s="84" t="inlineStr">
        <is>
          <t>END/AVG</t>
        </is>
      </c>
      <c r="Z2885" s="84" t="inlineStr">
        <is>
          <t>E.BKDWN</t>
        </is>
      </c>
      <c r="AA2885" s="84" t="inlineStr">
        <is>
          <t>PEAK/AVG</t>
        </is>
      </c>
      <c r="AB2885" s="84" t="inlineStr">
        <is>
          <t>END/AVG</t>
        </is>
      </c>
      <c r="AC2885" s="84" t="inlineStr">
        <is>
          <t>E.BKDWN</t>
        </is>
      </c>
      <c r="AD2885" s="84" t="inlineStr">
        <is>
          <t>PEAK/AVG</t>
        </is>
      </c>
      <c r="AE2885" s="84" t="inlineStr">
        <is>
          <t>END/AVG</t>
        </is>
      </c>
      <c r="AF2885" s="84" t="inlineStr">
        <is>
          <t>E.BKDWN</t>
        </is>
      </c>
      <c r="AG2885" s="84" t="inlineStr">
        <is>
          <t>PEAK/AVG</t>
        </is>
      </c>
      <c r="AH2885" s="84" t="inlineStr">
        <is>
          <t>END/AVG</t>
        </is>
      </c>
      <c r="AI2885" s="84" t="inlineStr">
        <is>
          <t>E.BKDWN</t>
        </is>
      </c>
      <c r="AJ2885" s="84" t="inlineStr">
        <is>
          <t>PEAK/AVG</t>
        </is>
      </c>
      <c r="AK2885" s="84" t="inlineStr">
        <is>
          <t>END/AVG</t>
        </is>
      </c>
    </row>
    <row r="2886">
      <c r="A2886" s="83" t="n"/>
      <c r="B2886" s="209" t="n">
        <v>0.07116981468216949</v>
      </c>
      <c r="C2886" s="210" t="n">
        <v>1.057714018624385</v>
      </c>
      <c r="D2886" s="210" t="n">
        <v>0.999672635098695</v>
      </c>
      <c r="E2886" s="209" t="n">
        <v>0.06381270992992705</v>
      </c>
      <c r="F2886" s="210" t="n">
        <v>1.025164926383852</v>
      </c>
      <c r="G2886" s="210" t="n">
        <v>0.9752587255754719</v>
      </c>
      <c r="H2886" s="209" t="n">
        <v>0.06940324874937209</v>
      </c>
      <c r="I2886" s="210" t="n">
        <v>1.119430628291388</v>
      </c>
      <c r="J2886" s="210" t="n">
        <v>0.9891897739999007</v>
      </c>
      <c r="K2886" s="209" t="n">
        <v>0.07027448977377303</v>
      </c>
      <c r="L2886" s="210" t="n">
        <v>1.502027572239404</v>
      </c>
      <c r="M2886" s="210" t="n">
        <v>1.067470066450423</v>
      </c>
      <c r="N2886" s="209" t="n">
        <v>0.07721017062532166</v>
      </c>
      <c r="O2886" s="210" t="n">
        <v>1.659136776944529</v>
      </c>
      <c r="P2886" s="210" t="n">
        <v>0.8221171009287794</v>
      </c>
      <c r="Q2886" s="209" t="n">
        <v>0.07765788526464752</v>
      </c>
      <c r="R2886" s="210" t="n">
        <v>1.446870912492164</v>
      </c>
      <c r="S2886" s="210" t="n">
        <v>0.9050082922423112</v>
      </c>
      <c r="T2886" s="209" t="n">
        <v>0.1057854148169561</v>
      </c>
      <c r="U2886" s="210" t="n">
        <v>1.436542024495188</v>
      </c>
      <c r="V2886" s="210" t="n">
        <v>0.9714799957997501</v>
      </c>
      <c r="W2886" s="209" t="n">
        <v>0.1214511506985416</v>
      </c>
      <c r="X2886" s="210" t="n">
        <v>1.368352670168835</v>
      </c>
      <c r="Y2886" s="210" t="n">
        <v>0.8329978649886226</v>
      </c>
      <c r="Z2886" s="209" t="n">
        <v>0.1228953954703511</v>
      </c>
      <c r="AA2886" s="210" t="n">
        <v>1.689593933670665</v>
      </c>
      <c r="AB2886" s="210" t="n">
        <v>0.7886109114371669</v>
      </c>
      <c r="AC2886" s="209" t="n">
        <v>0.08148419257672429</v>
      </c>
      <c r="AD2886" s="210" t="n">
        <v>1.687439261242741</v>
      </c>
      <c r="AE2886" s="210" t="n">
        <v>0.8851401407133673</v>
      </c>
      <c r="AF2886" s="209" t="n">
        <v>0.06720545807182675</v>
      </c>
      <c r="AG2886" s="210" t="n">
        <v>1.068748239524932</v>
      </c>
      <c r="AH2886" s="210" t="n">
        <v>0.9912757608146223</v>
      </c>
      <c r="AI2886" s="209" t="n">
        <v>0.07165006934038946</v>
      </c>
      <c r="AJ2886" s="210" t="n">
        <v>1.048702027380863</v>
      </c>
      <c r="AK2886" s="210" t="n">
        <v>0.9918289651962127</v>
      </c>
      <c r="AM2886">
        <f>A2881</f>
        <v/>
      </c>
      <c r="AN2886" s="206">
        <f>1/($B2886*(1/$B2884)*(1/(5/7+2/7*$D2886))*$B2896/SUM($B2888:$B2911))</f>
        <v/>
      </c>
      <c r="AO2886" s="206">
        <f>1/(B2886*(1/B2884)*(1/(5/7+2/7*D2886)))</f>
        <v/>
      </c>
      <c r="AP2886" s="206" t="n"/>
      <c r="AR2886" s="211">
        <f>CHOOSE(AV$3,C2886,F2886,I2886,L2886,O2886,R2886,U2886,X2886,AA2886,AD2886,AG2886,AJ2886)</f>
        <v/>
      </c>
      <c r="AS2886" s="207" t="n"/>
      <c r="AT2886" s="207" t="n"/>
      <c r="AV2886" s="116">
        <f>AN2886/AR2886</f>
        <v/>
      </c>
      <c r="AW2886" s="208">
        <f>AO2886/AR2886</f>
        <v/>
      </c>
      <c r="AX2886" s="206" t="n"/>
    </row>
    <row r="2887">
      <c r="A2887" s="84" t="inlineStr">
        <is>
          <t>HOUR</t>
        </is>
      </c>
      <c r="B2887" s="84" t="inlineStr">
        <is>
          <t>PEAK</t>
        </is>
      </c>
      <c r="C2887" s="84" t="inlineStr">
        <is>
          <t>AVG</t>
        </is>
      </c>
      <c r="D2887" s="84" t="inlineStr">
        <is>
          <t>END</t>
        </is>
      </c>
      <c r="E2887" s="84" t="inlineStr">
        <is>
          <t>PEAK</t>
        </is>
      </c>
      <c r="F2887" s="84" t="inlineStr">
        <is>
          <t>AVG</t>
        </is>
      </c>
      <c r="G2887" s="84" t="inlineStr">
        <is>
          <t>END</t>
        </is>
      </c>
      <c r="H2887" s="84" t="inlineStr">
        <is>
          <t>PEAK</t>
        </is>
      </c>
      <c r="I2887" s="84" t="inlineStr">
        <is>
          <t>AVG</t>
        </is>
      </c>
      <c r="J2887" s="84" t="inlineStr">
        <is>
          <t>END</t>
        </is>
      </c>
      <c r="K2887" s="84" t="inlineStr">
        <is>
          <t>PEAK</t>
        </is>
      </c>
      <c r="L2887" s="84" t="inlineStr">
        <is>
          <t>AVG</t>
        </is>
      </c>
      <c r="M2887" s="84" t="inlineStr">
        <is>
          <t>END</t>
        </is>
      </c>
      <c r="N2887" s="84" t="inlineStr">
        <is>
          <t>PEAK</t>
        </is>
      </c>
      <c r="O2887" s="84" t="inlineStr">
        <is>
          <t>AVG</t>
        </is>
      </c>
      <c r="P2887" s="84" t="inlineStr">
        <is>
          <t>END</t>
        </is>
      </c>
      <c r="Q2887" s="84" t="inlineStr">
        <is>
          <t>PEAK</t>
        </is>
      </c>
      <c r="R2887" s="84" t="inlineStr">
        <is>
          <t>AVG</t>
        </is>
      </c>
      <c r="S2887" s="84" t="inlineStr">
        <is>
          <t>END</t>
        </is>
      </c>
      <c r="T2887" s="84" t="inlineStr">
        <is>
          <t>PEAK</t>
        </is>
      </c>
      <c r="U2887" s="84" t="inlineStr">
        <is>
          <t>AVG</t>
        </is>
      </c>
      <c r="V2887" s="84" t="inlineStr">
        <is>
          <t>END</t>
        </is>
      </c>
      <c r="W2887" s="84" t="inlineStr">
        <is>
          <t>PEAK</t>
        </is>
      </c>
      <c r="X2887" s="84" t="inlineStr">
        <is>
          <t>AVG</t>
        </is>
      </c>
      <c r="Y2887" s="84" t="inlineStr">
        <is>
          <t>END</t>
        </is>
      </c>
      <c r="Z2887" s="84" t="inlineStr">
        <is>
          <t>PEAK</t>
        </is>
      </c>
      <c r="AA2887" s="84" t="inlineStr">
        <is>
          <t>AVG</t>
        </is>
      </c>
      <c r="AB2887" s="84" t="inlineStr">
        <is>
          <t>END</t>
        </is>
      </c>
      <c r="AC2887" s="84" t="inlineStr">
        <is>
          <t>PEAK</t>
        </is>
      </c>
      <c r="AD2887" s="84" t="inlineStr">
        <is>
          <t>AVG</t>
        </is>
      </c>
      <c r="AE2887" s="84" t="inlineStr">
        <is>
          <t>END</t>
        </is>
      </c>
      <c r="AF2887" s="84" t="inlineStr">
        <is>
          <t>PEAK</t>
        </is>
      </c>
      <c r="AG2887" s="84" t="inlineStr">
        <is>
          <t>AVG</t>
        </is>
      </c>
      <c r="AH2887" s="84" t="inlineStr">
        <is>
          <t>END</t>
        </is>
      </c>
      <c r="AI2887" s="84" t="inlineStr">
        <is>
          <t>PEAK</t>
        </is>
      </c>
      <c r="AJ2887" s="84" t="inlineStr">
        <is>
          <t>AVG</t>
        </is>
      </c>
      <c r="AK2887" s="84" t="inlineStr">
        <is>
          <t>END</t>
        </is>
      </c>
    </row>
    <row r="2888">
      <c r="A2888" s="84" t="n">
        <v>1</v>
      </c>
      <c r="B2888" s="84" t="n">
        <v>0.6036454610436026</v>
      </c>
      <c r="C2888" s="84" t="n">
        <v>0.548983650592763</v>
      </c>
      <c r="D2888" s="84" t="n">
        <v>0.6010131937872294</v>
      </c>
      <c r="E2888" s="84" t="n">
        <v>0.5623441396508727</v>
      </c>
      <c r="F2888" s="84" t="n">
        <v>0.5507080532112716</v>
      </c>
      <c r="G2888" s="84" t="n">
        <v>0.6094603174603174</v>
      </c>
      <c r="H2888" s="84" t="n">
        <v>0.5192207340407027</v>
      </c>
      <c r="I2888" s="84" t="n">
        <v>0.4768578138019846</v>
      </c>
      <c r="J2888" s="84" t="n">
        <v>0.5455016516613772</v>
      </c>
      <c r="K2888" s="84" t="n">
        <v>0.2775214238628873</v>
      </c>
      <c r="L2888" s="84" t="n">
        <v>0.4501606140114268</v>
      </c>
      <c r="M2888" s="84" t="n">
        <v>0.4722623899040358</v>
      </c>
      <c r="N2888" s="84" t="n">
        <v>0.169377990430622</v>
      </c>
      <c r="O2888" s="84" t="n">
        <v>0.363282080351449</v>
      </c>
      <c r="P2888" s="84" t="n">
        <v>0.4919298621910022</v>
      </c>
      <c r="Q2888" s="84" t="n">
        <v>0.2008018127941432</v>
      </c>
      <c r="R2888" s="84" t="n">
        <v>0.3291069568123291</v>
      </c>
      <c r="S2888" s="84" t="n">
        <v>0.4095563139931741</v>
      </c>
      <c r="T2888" s="84" t="n">
        <v>0.232460394439056</v>
      </c>
      <c r="U2888" s="84" t="n">
        <v>0.2400787280671143</v>
      </c>
      <c r="V2888" s="84" t="n">
        <v>0.3120274146087086</v>
      </c>
      <c r="W2888" s="84" t="n">
        <v>0.2176406857434198</v>
      </c>
      <c r="X2888" s="84" t="n">
        <v>0.228372293838278</v>
      </c>
      <c r="Y2888" s="84" t="n">
        <v>0.2862370972786988</v>
      </c>
      <c r="Z2888" s="84" t="n">
        <v>0.2537026451177052</v>
      </c>
      <c r="AA2888" s="84" t="n">
        <v>0.2610480029314767</v>
      </c>
      <c r="AB2888" s="84" t="n">
        <v>0.3065064695009242</v>
      </c>
      <c r="AC2888" s="84" t="n">
        <v>0.1933047073791349</v>
      </c>
      <c r="AD2888" s="84" t="n">
        <v>0.3546046943208417</v>
      </c>
      <c r="AE2888" s="84" t="n">
        <v>0.4348157262553465</v>
      </c>
      <c r="AF2888" s="84" t="n">
        <v>0.6083348048737417</v>
      </c>
      <c r="AG2888" s="84" t="n">
        <v>0.5398000437062939</v>
      </c>
      <c r="AH2888" s="84" t="n">
        <v>0.5961103573043872</v>
      </c>
      <c r="AI2888" s="84" t="n">
        <v>0.5652554233729881</v>
      </c>
      <c r="AJ2888" s="84" t="n">
        <v>0.5481297123197424</v>
      </c>
      <c r="AK2888" s="84" t="n">
        <v>0.5939457850009305</v>
      </c>
    </row>
    <row r="2889">
      <c r="A2889" s="84" t="n">
        <v>2</v>
      </c>
      <c r="B2889" s="84" t="n">
        <v>0.5194781987133666</v>
      </c>
      <c r="C2889" s="84" t="n">
        <v>0.4633623472893044</v>
      </c>
      <c r="D2889" s="84" t="n">
        <v>0.5234092300840616</v>
      </c>
      <c r="E2889" s="84" t="n">
        <v>0.4741717135732098</v>
      </c>
      <c r="F2889" s="84" t="n">
        <v>0.4659133171220141</v>
      </c>
      <c r="G2889" s="84" t="n">
        <v>0.5233015873015874</v>
      </c>
      <c r="H2889" s="84" t="n">
        <v>0.4489476430683597</v>
      </c>
      <c r="I2889" s="84" t="n">
        <v>0.4238820291392065</v>
      </c>
      <c r="J2889" s="84" t="n">
        <v>0.4783340889954013</v>
      </c>
      <c r="K2889" s="84" t="n">
        <v>0.2484069435288948</v>
      </c>
      <c r="L2889" s="84" t="n">
        <v>0.4122017606238199</v>
      </c>
      <c r="M2889" s="84" t="n">
        <v>0.4178388326541344</v>
      </c>
      <c r="N2889" s="84" t="n">
        <v>0.1501656238498344</v>
      </c>
      <c r="O2889" s="84" t="n">
        <v>0.3232244502704362</v>
      </c>
      <c r="P2889" s="84" t="n">
        <v>0.4269934044720896</v>
      </c>
      <c r="Q2889" s="84" t="n">
        <v>0.1782290395677183</v>
      </c>
      <c r="R2889" s="84" t="n">
        <v>0.2915806648188554</v>
      </c>
      <c r="S2889" s="84" t="n">
        <v>0.3519081600992864</v>
      </c>
      <c r="T2889" s="84" t="n">
        <v>0.1804881991593922</v>
      </c>
      <c r="U2889" s="84" t="n">
        <v>0.2090481441672832</v>
      </c>
      <c r="V2889" s="84" t="n">
        <v>0.2554847841472045</v>
      </c>
      <c r="W2889" s="84" t="n">
        <v>0.1570326939009624</v>
      </c>
      <c r="X2889" s="84" t="n">
        <v>0.1896379448590637</v>
      </c>
      <c r="Y2889" s="84" t="n">
        <v>0.2286831404441665</v>
      </c>
      <c r="Z2889" s="84" t="n">
        <v>0.21129761471704</v>
      </c>
      <c r="AA2889" s="84" t="n">
        <v>0.2193111029681201</v>
      </c>
      <c r="AB2889" s="84" t="n">
        <v>0.2580776340110905</v>
      </c>
      <c r="AC2889" s="84" t="n">
        <v>0.1628498727735369</v>
      </c>
      <c r="AD2889" s="84" t="n">
        <v>0.3126805710791032</v>
      </c>
      <c r="AE2889" s="84" t="n">
        <v>0.3750512685299115</v>
      </c>
      <c r="AF2889" s="84" t="n">
        <v>0.5145682500441461</v>
      </c>
      <c r="AG2889" s="84" t="n">
        <v>0.4468968531468532</v>
      </c>
      <c r="AH2889" s="84" t="n">
        <v>0.508819538670285</v>
      </c>
      <c r="AI2889" s="84" t="n">
        <v>0.4828551434569629</v>
      </c>
      <c r="AJ2889" s="84" t="n">
        <v>0.4589951931288583</v>
      </c>
      <c r="AK2889" s="84" t="n">
        <v>0.5122511010483221</v>
      </c>
    </row>
    <row r="2890">
      <c r="A2890" s="84" t="n">
        <v>3</v>
      </c>
      <c r="B2890" s="84" t="n">
        <v>0.4785561115082201</v>
      </c>
      <c r="C2890" s="84" t="n">
        <v>0.4304310767879744</v>
      </c>
      <c r="D2890" s="84" t="n">
        <v>0.4732505706173802</v>
      </c>
      <c r="E2890" s="84" t="n">
        <v>0.4371214820092626</v>
      </c>
      <c r="F2890" s="84" t="n">
        <v>0.43501644972107</v>
      </c>
      <c r="G2890" s="84" t="n">
        <v>0.4731428571428571</v>
      </c>
      <c r="H2890" s="84" t="n">
        <v>0.4188554531222821</v>
      </c>
      <c r="I2890" s="84" t="n">
        <v>0.401762492740449</v>
      </c>
      <c r="J2890" s="84" t="n">
        <v>0.4504177731718376</v>
      </c>
      <c r="K2890" s="84" t="n">
        <v>0.2363216875411997</v>
      </c>
      <c r="L2890" s="84" t="n">
        <v>0.3988622152472965</v>
      </c>
      <c r="M2890" s="84" t="n">
        <v>0.4010779545155778</v>
      </c>
      <c r="N2890" s="84" t="n">
        <v>0.141774015458226</v>
      </c>
      <c r="O2890" s="84" t="n">
        <v>0.3059590448522638</v>
      </c>
      <c r="P2890" s="84" t="n">
        <v>0.4092444635101079</v>
      </c>
      <c r="Q2890" s="84" t="n">
        <v>0.1683806867700889</v>
      </c>
      <c r="R2890" s="84" t="n">
        <v>0.275343515952114</v>
      </c>
      <c r="S2890" s="84" t="n">
        <v>0.3368290412659014</v>
      </c>
      <c r="T2890" s="84" t="n">
        <v>0.1618978338182994</v>
      </c>
      <c r="U2890" s="84" t="n">
        <v>0.197420399503064</v>
      </c>
      <c r="V2890" s="84" t="n">
        <v>0.2346630908481395</v>
      </c>
      <c r="W2890" s="84" t="n">
        <v>0.1342170671085335</v>
      </c>
      <c r="X2890" s="84" t="n">
        <v>0.170690186887066</v>
      </c>
      <c r="Y2890" s="84" t="n">
        <v>0.2145761651548327</v>
      </c>
      <c r="Z2890" s="84" t="n">
        <v>0.1770513953125812</v>
      </c>
      <c r="AA2890" s="84" t="n">
        <v>0.1912055698057897</v>
      </c>
      <c r="AB2890" s="84" t="n">
        <v>0.2344177449168207</v>
      </c>
      <c r="AC2890" s="84" t="n">
        <v>0.1533874045801527</v>
      </c>
      <c r="AD2890" s="84" t="n">
        <v>0.2940171661148484</v>
      </c>
      <c r="AE2890" s="84" t="n">
        <v>0.3466924474131364</v>
      </c>
      <c r="AF2890" s="84" t="n">
        <v>0.4758961681087763</v>
      </c>
      <c r="AG2890" s="84" t="n">
        <v>0.4069055944055944</v>
      </c>
      <c r="AH2890" s="84" t="n">
        <v>0.4492311171415648</v>
      </c>
      <c r="AI2890" s="84" t="n">
        <v>0.4443666899930021</v>
      </c>
      <c r="AJ2890" s="84" t="n">
        <v>0.4222726496352147</v>
      </c>
      <c r="AK2890" s="84" t="n">
        <v>0.4584082873270888</v>
      </c>
    </row>
    <row r="2891">
      <c r="A2891" s="84" t="n">
        <v>4</v>
      </c>
      <c r="B2891" s="84" t="n">
        <v>0.4572909220872052</v>
      </c>
      <c r="C2891" s="84" t="n">
        <v>0.4165612005062376</v>
      </c>
      <c r="D2891" s="84" t="n">
        <v>0.4484774258197406</v>
      </c>
      <c r="E2891" s="84" t="n">
        <v>0.4166369789811186</v>
      </c>
      <c r="F2891" s="84" t="n">
        <v>0.4225432699184666</v>
      </c>
      <c r="G2891" s="84" t="n">
        <v>0.4499047619047619</v>
      </c>
      <c r="H2891" s="84" t="n">
        <v>0.4063315359192903</v>
      </c>
      <c r="I2891" s="84" t="n">
        <v>0.3936317955710426</v>
      </c>
      <c r="J2891" s="84" t="n">
        <v>0.4280069952717145</v>
      </c>
      <c r="K2891" s="84" t="n">
        <v>0.2272028125686662</v>
      </c>
      <c r="L2891" s="84" t="n">
        <v>0.393614673499914</v>
      </c>
      <c r="M2891" s="84" t="n">
        <v>0.3804390692782963</v>
      </c>
      <c r="N2891" s="84" t="n">
        <v>0.1363268310636732</v>
      </c>
      <c r="O2891" s="84" t="n">
        <v>0.2948581685916058</v>
      </c>
      <c r="P2891" s="84" t="n">
        <v>0.3821652635530056</v>
      </c>
      <c r="Q2891" s="84" t="n">
        <v>0.1613212480390448</v>
      </c>
      <c r="R2891" s="84" t="n">
        <v>0.2641387037801498</v>
      </c>
      <c r="S2891" s="84" t="n">
        <v>0.3119453924914676</v>
      </c>
      <c r="T2891" s="84" t="n">
        <v>0.152521823472357</v>
      </c>
      <c r="U2891" s="84" t="n">
        <v>0.1896173871773755</v>
      </c>
      <c r="V2891" s="84" t="n">
        <v>0.2132454277945394</v>
      </c>
      <c r="W2891" s="84" t="n">
        <v>0.1217258300936843</v>
      </c>
      <c r="X2891" s="84" t="n">
        <v>0.1612779868007155</v>
      </c>
      <c r="Y2891" s="84" t="n">
        <v>0.1975289333750391</v>
      </c>
      <c r="Z2891" s="84" t="n">
        <v>0.1512757885984514</v>
      </c>
      <c r="AA2891" s="84" t="n">
        <v>0.1774398436545743</v>
      </c>
      <c r="AB2891" s="84" t="n">
        <v>0.2111275415896488</v>
      </c>
      <c r="AC2891" s="84" t="n">
        <v>0.1490935114503817</v>
      </c>
      <c r="AD2891" s="84" t="n">
        <v>0.2857293489951286</v>
      </c>
      <c r="AE2891" s="84" t="n">
        <v>0.3228452569285756</v>
      </c>
      <c r="AF2891" s="84" t="n">
        <v>0.4548825710754017</v>
      </c>
      <c r="AG2891" s="84" t="n">
        <v>0.387538243006993</v>
      </c>
      <c r="AH2891" s="84" t="n">
        <v>0.4189280868385346</v>
      </c>
      <c r="AI2891" s="84" t="n">
        <v>0.4235479356193142</v>
      </c>
      <c r="AJ2891" s="84" t="n">
        <v>0.4059732084034844</v>
      </c>
      <c r="AK2891" s="84" t="n">
        <v>0.4277650269834377</v>
      </c>
    </row>
    <row r="2892">
      <c r="A2892" s="84" t="n">
        <v>5</v>
      </c>
      <c r="B2892" s="84" t="n">
        <v>0.4512151536812009</v>
      </c>
      <c r="C2892" s="84" t="n">
        <v>0.4165353720587855</v>
      </c>
      <c r="D2892" s="84" t="n">
        <v>0.4347269387073429</v>
      </c>
      <c r="E2892" s="84" t="n">
        <v>0.4128963306020663</v>
      </c>
      <c r="F2892" s="84" t="n">
        <v>0.4198827063367186</v>
      </c>
      <c r="G2892" s="84" t="n">
        <v>0.4333333333333333</v>
      </c>
      <c r="H2892" s="84" t="n">
        <v>0.4117237780483562</v>
      </c>
      <c r="I2892" s="84" t="n">
        <v>0.4234275181173144</v>
      </c>
      <c r="J2892" s="84" t="n">
        <v>0.4473087635209534</v>
      </c>
      <c r="K2892" s="84" t="n">
        <v>0.2470885519666007</v>
      </c>
      <c r="L2892" s="84" t="n">
        <v>0.4342463402074494</v>
      </c>
      <c r="M2892" s="84" t="n">
        <v>0.4037071118706455</v>
      </c>
      <c r="N2892" s="84" t="n">
        <v>0.1512697828487302</v>
      </c>
      <c r="O2892" s="84" t="n">
        <v>0.3271451852901581</v>
      </c>
      <c r="P2892" s="84" t="n">
        <v>0.4060271328221352</v>
      </c>
      <c r="Q2892" s="84" t="n">
        <v>0.1794491894718494</v>
      </c>
      <c r="R2892" s="84" t="n">
        <v>0.2940968331662439</v>
      </c>
      <c r="S2892" s="84" t="n">
        <v>0.3293825628296618</v>
      </c>
      <c r="T2892" s="84" t="n">
        <v>0.1667474943420627</v>
      </c>
      <c r="U2892" s="84" t="n">
        <v>0.2108069626879213</v>
      </c>
      <c r="V2892" s="84" t="n">
        <v>0.2252393191045555</v>
      </c>
      <c r="W2892" s="84" t="n">
        <v>0.1322414122745523</v>
      </c>
      <c r="X2892" s="84" t="n">
        <v>0.1787207796212916</v>
      </c>
      <c r="Y2892" s="84" t="n">
        <v>0.21000938379731</v>
      </c>
      <c r="Z2892" s="84" t="n">
        <v>0.1615132775554747</v>
      </c>
      <c r="AA2892" s="84" t="n">
        <v>0.1928667399535849</v>
      </c>
      <c r="AB2892" s="84" t="n">
        <v>0.2255083179297596</v>
      </c>
      <c r="AC2892" s="84" t="n">
        <v>0.1642811704834606</v>
      </c>
      <c r="AD2892" s="84" t="n">
        <v>0.3153588224129569</v>
      </c>
      <c r="AE2892" s="84" t="n">
        <v>0.3499150407218608</v>
      </c>
      <c r="AF2892" s="84" t="n">
        <v>0.4552357407734416</v>
      </c>
      <c r="AG2892" s="84" t="n">
        <v>0.3829490821678322</v>
      </c>
      <c r="AH2892" s="84" t="n">
        <v>0.3978403437358661</v>
      </c>
      <c r="AI2892" s="84" t="n">
        <v>0.4179496151154654</v>
      </c>
      <c r="AJ2892" s="84" t="n">
        <v>0.4048995925139693</v>
      </c>
      <c r="AK2892" s="84" t="n">
        <v>0.4086595124371936</v>
      </c>
    </row>
    <row r="2893">
      <c r="A2893" s="84" t="n">
        <v>6</v>
      </c>
      <c r="B2893" s="84" t="n">
        <v>0.4862401715511079</v>
      </c>
      <c r="C2893" s="84" t="n">
        <v>0.4566727793992302</v>
      </c>
      <c r="D2893" s="84" t="n">
        <v>0.4721371708511941</v>
      </c>
      <c r="E2893" s="84" t="n">
        <v>0.4504809405058782</v>
      </c>
      <c r="F2893" s="84" t="n">
        <v>0.4591903876412529</v>
      </c>
      <c r="G2893" s="84" t="n">
        <v>0.4704126984126984</v>
      </c>
      <c r="H2893" s="84" t="n">
        <v>0.4560793181422856</v>
      </c>
      <c r="I2893" s="84" t="n">
        <v>0.4811251672853066</v>
      </c>
      <c r="J2893" s="84" t="n">
        <v>0.4980892544853942</v>
      </c>
      <c r="K2893" s="84" t="n">
        <v>0.2833443199296858</v>
      </c>
      <c r="L2893" s="84" t="n">
        <v>0.4980996052083076</v>
      </c>
      <c r="M2893" s="84" t="n">
        <v>0.454252662021822</v>
      </c>
      <c r="N2893" s="84" t="n">
        <v>0.1794626426205373</v>
      </c>
      <c r="O2893" s="84" t="n">
        <v>0.3862868749852381</v>
      </c>
      <c r="P2893" s="84" t="n">
        <v>0.462223175505389</v>
      </c>
      <c r="Q2893" s="84" t="n">
        <v>0.2130904654000349</v>
      </c>
      <c r="R2893" s="84" t="n">
        <v>0.3497474002870003</v>
      </c>
      <c r="S2893" s="84" t="n">
        <v>0.3782190505739994</v>
      </c>
      <c r="T2893" s="84" t="n">
        <v>0.1952796637568704</v>
      </c>
      <c r="U2893" s="84" t="n">
        <v>0.2498639009478077</v>
      </c>
      <c r="V2893" s="84" t="n">
        <v>0.2579059112750028</v>
      </c>
      <c r="W2893" s="84" t="n">
        <v>0.1593270027404245</v>
      </c>
      <c r="X2893" s="84" t="n">
        <v>0.2117559982729908</v>
      </c>
      <c r="Y2893" s="84" t="n">
        <v>0.2397873005943072</v>
      </c>
      <c r="Z2893" s="84" t="n">
        <v>0.1870810164735228</v>
      </c>
      <c r="AA2893" s="84" t="n">
        <v>0.224538903139123</v>
      </c>
      <c r="AB2893" s="84" t="n">
        <v>0.2551571164510166</v>
      </c>
      <c r="AC2893" s="84" t="n">
        <v>0.1912372773536896</v>
      </c>
      <c r="AD2893" s="84" t="n">
        <v>0.3675320019401503</v>
      </c>
      <c r="AE2893" s="84" t="n">
        <v>0.3973164586629166</v>
      </c>
      <c r="AF2893" s="84" t="n">
        <v>0.4866678438989935</v>
      </c>
      <c r="AG2893" s="84" t="n">
        <v>0.4191706730769232</v>
      </c>
      <c r="AH2893" s="84" t="n">
        <v>0.4302351876978742</v>
      </c>
      <c r="AI2893" s="84" t="n">
        <v>0.4508397480755773</v>
      </c>
      <c r="AJ2893" s="84" t="n">
        <v>0.4407437230071006</v>
      </c>
      <c r="AK2893" s="84" t="n">
        <v>0.4437069660691024</v>
      </c>
    </row>
    <row r="2894">
      <c r="A2894" s="84" t="n">
        <v>7</v>
      </c>
      <c r="B2894" s="84" t="n">
        <v>0.536097212294496</v>
      </c>
      <c r="C2894" s="84" t="n">
        <v>0.5118423431567529</v>
      </c>
      <c r="D2894" s="84" t="n">
        <v>0.5212381005399989</v>
      </c>
      <c r="E2894" s="84" t="n">
        <v>0.506768792304952</v>
      </c>
      <c r="F2894" s="84" t="n">
        <v>0.5184093834930625</v>
      </c>
      <c r="G2894" s="84" t="n">
        <v>0.5224126984126983</v>
      </c>
      <c r="H2894" s="84" t="n">
        <v>0.5263524091146287</v>
      </c>
      <c r="I2894" s="84" t="n">
        <v>0.575360452490973</v>
      </c>
      <c r="J2894" s="84" t="n">
        <v>0.5486754323466545</v>
      </c>
      <c r="K2894" s="84" t="n">
        <v>0.3312458800263678</v>
      </c>
      <c r="L2894" s="84" t="n">
        <v>0.5859836688654029</v>
      </c>
      <c r="M2894" s="84" t="n">
        <v>0.498291047719206</v>
      </c>
      <c r="N2894" s="84" t="n">
        <v>0.2185498711814501</v>
      </c>
      <c r="O2894" s="84" t="n">
        <v>0.4687167859420392</v>
      </c>
      <c r="P2894" s="84" t="n">
        <v>0.5150410209662716</v>
      </c>
      <c r="Q2894" s="84" t="n">
        <v>0.2584103189820464</v>
      </c>
      <c r="R2894" s="84" t="n">
        <v>0.4242692300131704</v>
      </c>
      <c r="S2894" s="84" t="n">
        <v>0.425752404591995</v>
      </c>
      <c r="T2894" s="84" t="n">
        <v>0.2314096346589072</v>
      </c>
      <c r="U2894" s="84" t="n">
        <v>0.3034520303186812</v>
      </c>
      <c r="V2894" s="84" t="n">
        <v>0.2900137818005736</v>
      </c>
      <c r="W2894" s="84" t="n">
        <v>0.1989038302211459</v>
      </c>
      <c r="X2894" s="84" t="n">
        <v>0.2606426941343367</v>
      </c>
      <c r="Y2894" s="84" t="n">
        <v>0.2696277760400376</v>
      </c>
      <c r="Z2894" s="84" t="n">
        <v>0.2356181468585979</v>
      </c>
      <c r="AA2894" s="84" t="n">
        <v>0.2823744961524369</v>
      </c>
      <c r="AB2894" s="84" t="n">
        <v>0.2944547134935305</v>
      </c>
      <c r="AC2894" s="84" t="n">
        <v>0.2397423664122137</v>
      </c>
      <c r="AD2894" s="84" t="n">
        <v>0.4588245218161495</v>
      </c>
      <c r="AE2894" s="84" t="n">
        <v>0.4470615808284994</v>
      </c>
      <c r="AF2894" s="84" t="n">
        <v>0.5428218258873387</v>
      </c>
      <c r="AG2894" s="84" t="n">
        <v>0.4774366258741259</v>
      </c>
      <c r="AH2894" s="84" t="n">
        <v>0.4803821800090456</v>
      </c>
      <c r="AI2894" s="84" t="n">
        <v>0.5006997900629812</v>
      </c>
      <c r="AJ2894" s="84" t="n">
        <v>0.4961813434838836</v>
      </c>
      <c r="AK2894" s="84" t="n">
        <v>0.4930835556106941</v>
      </c>
    </row>
    <row r="2895">
      <c r="A2895" s="84" t="n">
        <v>8</v>
      </c>
      <c r="B2895" s="84" t="n">
        <v>0.6206218727662617</v>
      </c>
      <c r="C2895" s="84" t="n">
        <v>0.6076658832037606</v>
      </c>
      <c r="D2895" s="84" t="n">
        <v>0.559539052496799</v>
      </c>
      <c r="E2895" s="84" t="n">
        <v>0.6056287851799074</v>
      </c>
      <c r="F2895" s="84" t="n">
        <v>0.6157345158060364</v>
      </c>
      <c r="G2895" s="84" t="n">
        <v>0.5548571428571429</v>
      </c>
      <c r="H2895" s="84" t="n">
        <v>0.5908853713689337</v>
      </c>
      <c r="I2895" s="84" t="n">
        <v>0.5921016084640051</v>
      </c>
      <c r="J2895" s="84" t="n">
        <v>0.556771811645832</v>
      </c>
      <c r="K2895" s="84" t="n">
        <v>0.3321248077345638</v>
      </c>
      <c r="L2895" s="84" t="n">
        <v>0.5731835903974891</v>
      </c>
      <c r="M2895" s="84" t="n">
        <v>0.4982253187853293</v>
      </c>
      <c r="N2895" s="84" t="n">
        <v>0.217960986382039</v>
      </c>
      <c r="O2895" s="84" t="n">
        <v>0.465221190864215</v>
      </c>
      <c r="P2895" s="84" t="n">
        <v>0.5200815057107619</v>
      </c>
      <c r="Q2895" s="84" t="n">
        <v>0.2564057869966881</v>
      </c>
      <c r="R2895" s="84" t="n">
        <v>0.4206915531442275</v>
      </c>
      <c r="S2895" s="84" t="n">
        <v>0.4326403971455167</v>
      </c>
      <c r="T2895" s="84" t="n">
        <v>0.2828160362107986</v>
      </c>
      <c r="U2895" s="84" t="n">
        <v>0.3073465570429516</v>
      </c>
      <c r="V2895" s="84" t="n">
        <v>0.322084404216486</v>
      </c>
      <c r="W2895" s="84" t="n">
        <v>0.2243961506596138</v>
      </c>
      <c r="X2895" s="84" t="n">
        <v>0.2722876703879603</v>
      </c>
      <c r="Y2895" s="84" t="n">
        <v>0.2784798248357836</v>
      </c>
      <c r="Z2895" s="84" t="n">
        <v>0.2862859221535104</v>
      </c>
      <c r="AA2895" s="84" t="n">
        <v>0.3005374374007572</v>
      </c>
      <c r="AB2895" s="84" t="n">
        <v>0.322365988909427</v>
      </c>
      <c r="AC2895" s="84" t="n">
        <v>0.2429230279898219</v>
      </c>
      <c r="AD2895" s="84" t="n">
        <v>0.464075581517957</v>
      </c>
      <c r="AE2895" s="84" t="n">
        <v>0.4574324720220309</v>
      </c>
      <c r="AF2895" s="84" t="n">
        <v>0.6344693625286951</v>
      </c>
      <c r="AG2895" s="84" t="n">
        <v>0.5780703671328672</v>
      </c>
      <c r="AH2895" s="84" t="n">
        <v>0.5186001809136136</v>
      </c>
      <c r="AI2895" s="84" t="n">
        <v>0.5839748075577327</v>
      </c>
      <c r="AJ2895" s="84" t="n">
        <v>0.5987116609325819</v>
      </c>
      <c r="AK2895" s="84" t="n">
        <v>0.5380559518640282</v>
      </c>
    </row>
    <row r="2896">
      <c r="A2896" s="84" t="n">
        <v>9</v>
      </c>
      <c r="B2896" s="84" t="n">
        <v>0.6252680486061472</v>
      </c>
      <c r="C2896" s="84" t="n">
        <v>0.5922979569698065</v>
      </c>
      <c r="D2896" s="84" t="n">
        <v>0.5451761955129989</v>
      </c>
      <c r="E2896" s="84" t="n">
        <v>0.608835055219095</v>
      </c>
      <c r="F2896" s="84" t="n">
        <v>0.6035760263195536</v>
      </c>
      <c r="G2896" s="84" t="n">
        <v>0.5401269841269842</v>
      </c>
      <c r="H2896" s="84" t="n">
        <v>0.5767959645155679</v>
      </c>
      <c r="I2896" s="84" t="n">
        <v>0.5443021993283337</v>
      </c>
      <c r="J2896" s="84" t="n">
        <v>0.5504890213096703</v>
      </c>
      <c r="K2896" s="84" t="n">
        <v>0.3390463634366072</v>
      </c>
      <c r="L2896" s="84" t="n">
        <v>0.5170054682327554</v>
      </c>
      <c r="M2896" s="84" t="n">
        <v>0.5083475746023399</v>
      </c>
      <c r="N2896" s="84" t="n">
        <v>0.2251748251748252</v>
      </c>
      <c r="O2896" s="84" t="n">
        <v>0.4361935803868773</v>
      </c>
      <c r="P2896" s="84" t="n">
        <v>0.5140758217598799</v>
      </c>
      <c r="Q2896" s="84" t="n">
        <v>0.2348788565452327</v>
      </c>
      <c r="R2896" s="84" t="n">
        <v>0.3843840301940201</v>
      </c>
      <c r="S2896" s="84" t="n">
        <v>0.427986348122867</v>
      </c>
      <c r="T2896" s="84" t="n">
        <v>0.3500646621403168</v>
      </c>
      <c r="U2896" s="84" t="n">
        <v>0.2918940800402015</v>
      </c>
      <c r="V2896" s="84" t="n">
        <v>0.3572466197340485</v>
      </c>
      <c r="W2896" s="84" t="n">
        <v>0.2733414059014722</v>
      </c>
      <c r="X2896" s="84" t="n">
        <v>0.2747301548140382</v>
      </c>
      <c r="Y2896" s="84" t="n">
        <v>0.3142633719111667</v>
      </c>
      <c r="Z2896" s="84" t="n">
        <v>0.3616379982331238</v>
      </c>
      <c r="AA2896" s="84" t="n">
        <v>0.3249908391352143</v>
      </c>
      <c r="AB2896" s="84" t="n">
        <v>0.3626247689463955</v>
      </c>
      <c r="AC2896" s="84" t="n">
        <v>0.2377544529262087</v>
      </c>
      <c r="AD2896" s="84" t="n">
        <v>0.4300385921255193</v>
      </c>
      <c r="AE2896" s="84" t="n">
        <v>0.4678033632155622</v>
      </c>
      <c r="AF2896" s="84" t="n">
        <v>0.6171640473247395</v>
      </c>
      <c r="AG2896" s="84" t="n">
        <v>0.5734538898601398</v>
      </c>
      <c r="AH2896" s="84" t="n">
        <v>0.5173563998190864</v>
      </c>
      <c r="AI2896" s="84" t="n">
        <v>0.5897480755773268</v>
      </c>
      <c r="AJ2896" s="84" t="n">
        <v>0.588097503843057</v>
      </c>
      <c r="AK2896" s="84" t="n">
        <v>0.536257056013895</v>
      </c>
    </row>
    <row r="2897">
      <c r="A2897" s="84" t="n">
        <v>10</v>
      </c>
      <c r="B2897" s="84" t="n">
        <v>0.588456040028592</v>
      </c>
      <c r="C2897" s="84" t="n">
        <v>0.524989022909833</v>
      </c>
      <c r="D2897" s="84" t="n">
        <v>0.5393865167288314</v>
      </c>
      <c r="E2897" s="84" t="n">
        <v>0.5495190594941218</v>
      </c>
      <c r="F2897" s="84" t="n">
        <v>0.5360034329852668</v>
      </c>
      <c r="G2897" s="84" t="n">
        <v>0.531047619047619</v>
      </c>
      <c r="H2897" s="84" t="n">
        <v>0.5364411201948165</v>
      </c>
      <c r="I2897" s="84" t="n">
        <v>0.5148094841299903</v>
      </c>
      <c r="J2897" s="84" t="n">
        <v>0.5497117688969494</v>
      </c>
      <c r="K2897" s="84" t="n">
        <v>0.3821138211382114</v>
      </c>
      <c r="L2897" s="84" t="n">
        <v>0.5028076800470808</v>
      </c>
      <c r="M2897" s="84" t="n">
        <v>0.5293808334428816</v>
      </c>
      <c r="N2897" s="84" t="n">
        <v>0.2666912035333088</v>
      </c>
      <c r="O2897" s="84" t="n">
        <v>0.4434681971704574</v>
      </c>
      <c r="P2897" s="84" t="n">
        <v>0.5309131856936028</v>
      </c>
      <c r="Q2897" s="84" t="n">
        <v>0.2597176224507582</v>
      </c>
      <c r="R2897" s="84" t="n">
        <v>0.3826541644551905</v>
      </c>
      <c r="S2897" s="84" t="n">
        <v>0.4459199503568105</v>
      </c>
      <c r="T2897" s="84" t="n">
        <v>0.4949886841254446</v>
      </c>
      <c r="U2897" s="84" t="n">
        <v>0.3201049707561524</v>
      </c>
      <c r="V2897" s="84" t="n">
        <v>0.4150556859239392</v>
      </c>
      <c r="W2897" s="84" t="n">
        <v>0.3849340386208654</v>
      </c>
      <c r="X2897" s="84" t="n">
        <v>0.322790353420095</v>
      </c>
      <c r="Y2897" s="84" t="n">
        <v>0.3747888645605257</v>
      </c>
      <c r="Z2897" s="84" t="n">
        <v>0.4612586395052746</v>
      </c>
      <c r="AA2897" s="84" t="n">
        <v>0.3892634664712348</v>
      </c>
      <c r="AB2897" s="84" t="n">
        <v>0.4139371534195933</v>
      </c>
      <c r="AC2897" s="84" t="n">
        <v>0.3184637404580153</v>
      </c>
      <c r="AD2897" s="84" t="n">
        <v>0.4471203526012779</v>
      </c>
      <c r="AE2897" s="84" t="n">
        <v>0.4723735864533895</v>
      </c>
      <c r="AF2897" s="84" t="n">
        <v>0.5456471834716581</v>
      </c>
      <c r="AG2897" s="84" t="n">
        <v>0.5176737325174826</v>
      </c>
      <c r="AH2897" s="84" t="n">
        <v>0.5243102668475802</v>
      </c>
      <c r="AI2897" s="84" t="n">
        <v>0.5593072078376488</v>
      </c>
      <c r="AJ2897" s="84" t="n">
        <v>0.5252421735841692</v>
      </c>
      <c r="AK2897" s="84" t="n">
        <v>0.5397928168227778</v>
      </c>
    </row>
    <row r="2898">
      <c r="A2898" s="84" t="n">
        <v>11</v>
      </c>
      <c r="B2898" s="84" t="n">
        <v>0.5607576840600429</v>
      </c>
      <c r="C2898" s="84" t="n">
        <v>0.5028282149959965</v>
      </c>
      <c r="D2898" s="84" t="n">
        <v>0.5236319100372989</v>
      </c>
      <c r="E2898" s="84" t="n">
        <v>0.5370502315639473</v>
      </c>
      <c r="F2898" s="84" t="n">
        <v>0.514175368330711</v>
      </c>
      <c r="G2898" s="84" t="n">
        <v>0.5277460317460317</v>
      </c>
      <c r="H2898" s="84" t="n">
        <v>0.5240911462863106</v>
      </c>
      <c r="I2898" s="84" t="n">
        <v>0.507411054718077</v>
      </c>
      <c r="J2898" s="84" t="n">
        <v>0.5493879137249823</v>
      </c>
      <c r="K2898" s="84" t="n">
        <v>0.4258404746209624</v>
      </c>
      <c r="L2898" s="84" t="n">
        <v>0.4970206713910891</v>
      </c>
      <c r="M2898" s="84" t="n">
        <v>0.5404232943341659</v>
      </c>
      <c r="N2898" s="84" t="n">
        <v>0.3298490982701509</v>
      </c>
      <c r="O2898" s="84" t="n">
        <v>0.4613476936158151</v>
      </c>
      <c r="P2898" s="84" t="n">
        <v>0.5318783848999947</v>
      </c>
      <c r="Q2898" s="84" t="n">
        <v>0.3096566149555516</v>
      </c>
      <c r="R2898" s="84" t="n">
        <v>0.389436024454011</v>
      </c>
      <c r="S2898" s="84" t="n">
        <v>0.4614955010859448</v>
      </c>
      <c r="T2898" s="84" t="n">
        <v>0.6636760426770126</v>
      </c>
      <c r="U2898" s="84" t="n">
        <v>0.3693239715797262</v>
      </c>
      <c r="V2898" s="84" t="n">
        <v>0.4737214586359743</v>
      </c>
      <c r="W2898" s="84" t="n">
        <v>0.510165062774839</v>
      </c>
      <c r="X2898" s="84" t="n">
        <v>0.4021957688274843</v>
      </c>
      <c r="Y2898" s="84" t="n">
        <v>0.4234282139505787</v>
      </c>
      <c r="Z2898" s="84" t="n">
        <v>0.5822896637738401</v>
      </c>
      <c r="AA2898" s="84" t="n">
        <v>0.4906559179186515</v>
      </c>
      <c r="AB2898" s="84" t="n">
        <v>0.4826987060998151</v>
      </c>
      <c r="AC2898" s="84" t="n">
        <v>0.4797232824427481</v>
      </c>
      <c r="AD2898" s="84" t="n">
        <v>0.5065901853687339</v>
      </c>
      <c r="AE2898" s="84" t="n">
        <v>0.4764750688463116</v>
      </c>
      <c r="AF2898" s="84" t="n">
        <v>0.511742892459827</v>
      </c>
      <c r="AG2898" s="84" t="n">
        <v>0.4989892919580419</v>
      </c>
      <c r="AH2898" s="84" t="n">
        <v>0.5190524649479873</v>
      </c>
      <c r="AI2898" s="84" t="n">
        <v>0.5426871938418475</v>
      </c>
      <c r="AJ2898" s="84" t="n">
        <v>0.5031842471268574</v>
      </c>
      <c r="AK2898" s="84" t="n">
        <v>0.5309844302462625</v>
      </c>
    </row>
    <row r="2899">
      <c r="A2899" s="84" t="n">
        <v>12</v>
      </c>
      <c r="B2899" s="84" t="n">
        <v>0.5450321658327377</v>
      </c>
      <c r="C2899" s="84" t="n">
        <v>0.5058243149004314</v>
      </c>
      <c r="D2899" s="84" t="n">
        <v>0.5199576908088849</v>
      </c>
      <c r="E2899" s="84" t="n">
        <v>0.5340220876380478</v>
      </c>
      <c r="F2899" s="84" t="n">
        <v>0.511657845801745</v>
      </c>
      <c r="G2899" s="84" t="n">
        <v>0.5275555555555556</v>
      </c>
      <c r="H2899" s="84" t="n">
        <v>0.5150460949730388</v>
      </c>
      <c r="I2899" s="84" t="n">
        <v>0.494179733858546</v>
      </c>
      <c r="J2899" s="84" t="n">
        <v>0.5407733661506574</v>
      </c>
      <c r="K2899" s="84" t="n">
        <v>0.500219731927049</v>
      </c>
      <c r="L2899" s="84" t="n">
        <v>0.4852504842941566</v>
      </c>
      <c r="M2899" s="84" t="n">
        <v>0.5578414618114895</v>
      </c>
      <c r="N2899" s="84" t="n">
        <v>0.4492454913507545</v>
      </c>
      <c r="O2899" s="84" t="n">
        <v>0.499468575072628</v>
      </c>
      <c r="P2899" s="84" t="n">
        <v>0.5176685076947826</v>
      </c>
      <c r="Q2899" s="84" t="n">
        <v>0.415635349485794</v>
      </c>
      <c r="R2899" s="84" t="n">
        <v>0.4242692300131705</v>
      </c>
      <c r="S2899" s="84" t="n">
        <v>0.4870617437170339</v>
      </c>
      <c r="T2899" s="84" t="n">
        <v>0.8319592628516004</v>
      </c>
      <c r="U2899" s="84" t="n">
        <v>0.451890729909686</v>
      </c>
      <c r="V2899" s="84" t="n">
        <v>0.5244533839907625</v>
      </c>
      <c r="W2899" s="84" t="n">
        <v>0.6382639729781403</v>
      </c>
      <c r="X2899" s="84" t="n">
        <v>0.5050515018812066</v>
      </c>
      <c r="Y2899" s="84" t="n">
        <v>0.4668126368470442</v>
      </c>
      <c r="Z2899" s="84" t="n">
        <v>0.7128306397131424</v>
      </c>
      <c r="AA2899" s="84" t="n">
        <v>0.6037254183461586</v>
      </c>
      <c r="AB2899" s="84" t="n">
        <v>0.5755268022181145</v>
      </c>
      <c r="AC2899" s="84" t="n">
        <v>0.6369274809160306</v>
      </c>
      <c r="AD2899" s="84" t="n">
        <v>0.5716695839220565</v>
      </c>
      <c r="AE2899" s="84" t="n">
        <v>0.4705572156793812</v>
      </c>
      <c r="AF2899" s="84" t="n">
        <v>0.5020307257637294</v>
      </c>
      <c r="AG2899" s="84" t="n">
        <v>0.5021579982517482</v>
      </c>
      <c r="AH2899" s="84" t="n">
        <v>0.5191655359565808</v>
      </c>
      <c r="AI2899" s="84" t="n">
        <v>0.5425122463261022</v>
      </c>
      <c r="AJ2899" s="84" t="n">
        <v>0.5075031110460435</v>
      </c>
      <c r="AK2899" s="84" t="n">
        <v>0.5335897276843867</v>
      </c>
    </row>
    <row r="2900">
      <c r="A2900" s="84" t="n">
        <v>13</v>
      </c>
      <c r="B2900" s="84" t="n">
        <v>0.5159042172980701</v>
      </c>
      <c r="C2900" s="84" t="n">
        <v>0.4906371877986414</v>
      </c>
      <c r="D2900" s="84" t="n">
        <v>0.5115515225741802</v>
      </c>
      <c r="E2900" s="84" t="n">
        <v>0.5174563591022444</v>
      </c>
      <c r="F2900" s="84" t="n">
        <v>0.4938635388356457</v>
      </c>
      <c r="G2900" s="84" t="n">
        <v>0.5204444444444444</v>
      </c>
      <c r="H2900" s="84" t="n">
        <v>0.5013045747086449</v>
      </c>
      <c r="I2900" s="84" t="n">
        <v>0.4909224048683181</v>
      </c>
      <c r="J2900" s="84" t="n">
        <v>0.5462141330397047</v>
      </c>
      <c r="K2900" s="84" t="n">
        <v>0.5966820479015601</v>
      </c>
      <c r="L2900" s="84" t="n">
        <v>0.4999877393884406</v>
      </c>
      <c r="M2900" s="84" t="n">
        <v>0.580583672932825</v>
      </c>
      <c r="N2900" s="84" t="n">
        <v>0.5467795362532205</v>
      </c>
      <c r="O2900" s="84" t="n">
        <v>0.5601691112213326</v>
      </c>
      <c r="P2900" s="84" t="n">
        <v>0.5259263231272454</v>
      </c>
      <c r="Q2900" s="84" t="n">
        <v>0.5542095171692523</v>
      </c>
      <c r="R2900" s="84" t="n">
        <v>0.4931886536533583</v>
      </c>
      <c r="S2900" s="84" t="n">
        <v>0.5337883959044369</v>
      </c>
      <c r="T2900" s="84" t="n">
        <v>0.8659877141933399</v>
      </c>
      <c r="U2900" s="84" t="n">
        <v>0.543628470525831</v>
      </c>
      <c r="V2900" s="84" t="n">
        <v>0.5950757999031548</v>
      </c>
      <c r="W2900" s="84" t="n">
        <v>0.7692307692307693</v>
      </c>
      <c r="X2900" s="84" t="n">
        <v>0.616344908406834</v>
      </c>
      <c r="Y2900" s="84" t="n">
        <v>0.5418517360025024</v>
      </c>
      <c r="Z2900" s="84" t="n">
        <v>0.8085537598087617</v>
      </c>
      <c r="AA2900" s="84" t="n">
        <v>0.6895566141443752</v>
      </c>
      <c r="AB2900" s="84" t="n">
        <v>0.6937892791127541</v>
      </c>
      <c r="AC2900" s="84" t="n">
        <v>0.748807251908397</v>
      </c>
      <c r="AD2900" s="84" t="n">
        <v>0.6343237942596848</v>
      </c>
      <c r="AE2900" s="84" t="n">
        <v>0.487197515673522</v>
      </c>
      <c r="AF2900" s="84" t="n">
        <v>0.4827829772205544</v>
      </c>
      <c r="AG2900" s="84" t="n">
        <v>0.4866149475524475</v>
      </c>
      <c r="AH2900" s="84" t="n">
        <v>0.5124378109452736</v>
      </c>
      <c r="AI2900" s="84" t="n">
        <v>0.5288663400979706</v>
      </c>
      <c r="AJ2900" s="84" t="n">
        <v>0.4910816680086866</v>
      </c>
      <c r="AK2900" s="84" t="n">
        <v>0.5280069474598349</v>
      </c>
    </row>
    <row r="2901">
      <c r="A2901" s="84" t="n">
        <v>14</v>
      </c>
      <c r="B2901" s="84" t="n">
        <v>0.5180486061472481</v>
      </c>
      <c r="C2901" s="84" t="n">
        <v>0.4927292920422554</v>
      </c>
      <c r="D2901" s="84" t="n">
        <v>0.5254690196515058</v>
      </c>
      <c r="E2901" s="84" t="n">
        <v>0.5112219451371571</v>
      </c>
      <c r="F2901" s="84" t="n">
        <v>0.4922042626233728</v>
      </c>
      <c r="G2901" s="84" t="n">
        <v>0.5324444444444444</v>
      </c>
      <c r="H2901" s="84" t="n">
        <v>0.5174813010958428</v>
      </c>
      <c r="I2901" s="84" t="n">
        <v>0.4931949599777795</v>
      </c>
      <c r="J2901" s="84" t="n">
        <v>0.5449187123518363</v>
      </c>
      <c r="K2901" s="84" t="n">
        <v>0.6567787299494616</v>
      </c>
      <c r="L2901" s="84" t="n">
        <v>0.5089134646036144</v>
      </c>
      <c r="M2901" s="84" t="n">
        <v>0.5939266465097935</v>
      </c>
      <c r="N2901" s="84" t="n">
        <v>0.6620537357379462</v>
      </c>
      <c r="O2901" s="84" t="n">
        <v>0.6270814142988734</v>
      </c>
      <c r="P2901" s="84" t="n">
        <v>0.5315030296530645</v>
      </c>
      <c r="Q2901" s="84" t="n">
        <v>0.6711696008366741</v>
      </c>
      <c r="R2901" s="84" t="n">
        <v>0.5603388964242887</v>
      </c>
      <c r="S2901" s="84" t="n">
        <v>0.5511635122556625</v>
      </c>
      <c r="T2901" s="84" t="n">
        <v>0.9020368574199807</v>
      </c>
      <c r="U2901" s="84" t="n">
        <v>0.6301455910886526</v>
      </c>
      <c r="V2901" s="84" t="n">
        <v>0.6583975863224941</v>
      </c>
      <c r="W2901" s="84" t="n">
        <v>0.8314957619017271</v>
      </c>
      <c r="X2901" s="84" t="n">
        <v>0.703620551409363</v>
      </c>
      <c r="Y2901" s="84" t="n">
        <v>0.6173600250234595</v>
      </c>
      <c r="Z2901" s="84" t="n">
        <v>0.8909733409551526</v>
      </c>
      <c r="AA2901" s="84" t="n">
        <v>0.7713936728960546</v>
      </c>
      <c r="AB2901" s="84" t="n">
        <v>0.7664325323475044</v>
      </c>
      <c r="AC2901" s="84" t="n">
        <v>0.8234732824427483</v>
      </c>
      <c r="AD2901" s="84" t="n">
        <v>0.6840717855711845</v>
      </c>
      <c r="AE2901" s="84" t="n">
        <v>0.5786019804300697</v>
      </c>
      <c r="AF2901" s="84" t="n">
        <v>0.4820766378244745</v>
      </c>
      <c r="AG2901" s="84" t="n">
        <v>0.4883085664335665</v>
      </c>
      <c r="AH2901" s="84" t="n">
        <v>0.5261194029850745</v>
      </c>
      <c r="AI2901" s="84" t="n">
        <v>0.5229181245626312</v>
      </c>
      <c r="AJ2901" s="84" t="n">
        <v>0.4941073127882294</v>
      </c>
      <c r="AK2901" s="84" t="n">
        <v>0.5453135661559456</v>
      </c>
    </row>
    <row r="2902">
      <c r="A2902" s="84" t="n">
        <v>15</v>
      </c>
      <c r="B2902" s="84" t="n">
        <v>0.5098284488920658</v>
      </c>
      <c r="C2902" s="84" t="n">
        <v>0.4882093137381511</v>
      </c>
      <c r="D2902" s="84" t="n">
        <v>0.5137783221065523</v>
      </c>
      <c r="E2902" s="84" t="n">
        <v>0.5030281439258995</v>
      </c>
      <c r="F2902" s="84" t="n">
        <v>0.4887140609354885</v>
      </c>
      <c r="G2902" s="84" t="n">
        <v>0.5241904761904762</v>
      </c>
      <c r="H2902" s="84" t="n">
        <v>0.5994085927987476</v>
      </c>
      <c r="I2902" s="84" t="n">
        <v>0.5162992702573037</v>
      </c>
      <c r="J2902" s="84" t="n">
        <v>0.54271649718246</v>
      </c>
      <c r="K2902" s="84" t="n">
        <v>0.7652164359481433</v>
      </c>
      <c r="L2902" s="84" t="n">
        <v>0.5304921409479905</v>
      </c>
      <c r="M2902" s="84" t="n">
        <v>0.628697252530564</v>
      </c>
      <c r="N2902" s="84" t="n">
        <v>0.766139124033861</v>
      </c>
      <c r="O2902" s="84" t="n">
        <v>0.7095821819126573</v>
      </c>
      <c r="P2902" s="84" t="n">
        <v>0.5691457987023433</v>
      </c>
      <c r="Q2902" s="84" t="n">
        <v>0.7773226424960781</v>
      </c>
      <c r="R2902" s="84" t="n">
        <v>0.6500560240608596</v>
      </c>
      <c r="S2902" s="84" t="n">
        <v>0.574806081290723</v>
      </c>
      <c r="T2902" s="84" t="n">
        <v>0.9447138700290981</v>
      </c>
      <c r="U2902" s="84" t="n">
        <v>0.7542818855651253</v>
      </c>
      <c r="V2902" s="84" t="n">
        <v>0.7629530301337205</v>
      </c>
      <c r="W2902" s="84" t="n">
        <v>0.9007074118921674</v>
      </c>
      <c r="X2902" s="84" t="n">
        <v>0.8125578239684206</v>
      </c>
      <c r="Y2902" s="84" t="n">
        <v>0.7468251485767908</v>
      </c>
      <c r="Z2902" s="84" t="n">
        <v>0.9728212856623191</v>
      </c>
      <c r="AA2902" s="84" t="n">
        <v>0.8647856357640161</v>
      </c>
      <c r="AB2902" s="84" t="n">
        <v>0.8211090573012937</v>
      </c>
      <c r="AC2902" s="84" t="n">
        <v>0.9118161577608143</v>
      </c>
      <c r="AD2902" s="84" t="n">
        <v>0.7706826377612348</v>
      </c>
      <c r="AE2902" s="84" t="n">
        <v>0.7168219370715415</v>
      </c>
      <c r="AF2902" s="84" t="n">
        <v>0.4785449408440755</v>
      </c>
      <c r="AG2902" s="84" t="n">
        <v>0.4972137237762239</v>
      </c>
      <c r="AH2902" s="84" t="n">
        <v>0.5312075983717776</v>
      </c>
      <c r="AI2902" s="84" t="n">
        <v>0.5127711686494052</v>
      </c>
      <c r="AJ2902" s="84" t="n">
        <v>0.4973037600956495</v>
      </c>
      <c r="AK2902" s="84" t="n">
        <v>0.5488493269648285</v>
      </c>
    </row>
    <row r="2903">
      <c r="A2903" s="84" t="n">
        <v>16</v>
      </c>
      <c r="B2903" s="84" t="n">
        <v>0.5180486061472481</v>
      </c>
      <c r="C2903" s="84" t="n">
        <v>0.5039904951313376</v>
      </c>
      <c r="D2903" s="84" t="n">
        <v>0.51316595223515</v>
      </c>
      <c r="E2903" s="84" t="n">
        <v>0.5055219095119345</v>
      </c>
      <c r="F2903" s="84" t="n">
        <v>0.5005006436847376</v>
      </c>
      <c r="G2903" s="84" t="n">
        <v>0.5237460317460318</v>
      </c>
      <c r="H2903" s="84" t="n">
        <v>0.6924682553487562</v>
      </c>
      <c r="I2903" s="84" t="n">
        <v>0.5797793096482591</v>
      </c>
      <c r="J2903" s="84" t="n">
        <v>0.5866312585011982</v>
      </c>
      <c r="K2903" s="84" t="n">
        <v>0.8782685124148538</v>
      </c>
      <c r="L2903" s="84" t="n">
        <v>0.5904710526961086</v>
      </c>
      <c r="M2903" s="84" t="n">
        <v>0.7219666097015907</v>
      </c>
      <c r="N2903" s="84" t="n">
        <v>0.8787633419212366</v>
      </c>
      <c r="O2903" s="84" t="n">
        <v>0.830274687640237</v>
      </c>
      <c r="P2903" s="84" t="n">
        <v>0.6752640892273045</v>
      </c>
      <c r="Q2903" s="84" t="n">
        <v>0.8623845215269305</v>
      </c>
      <c r="R2903" s="84" t="n">
        <v>0.7790096518645198</v>
      </c>
      <c r="S2903" s="84" t="n">
        <v>0.7218119764194851</v>
      </c>
      <c r="T2903" s="84" t="n">
        <v>0.9772874232137084</v>
      </c>
      <c r="U2903" s="84" t="n">
        <v>0.8801909574393837</v>
      </c>
      <c r="V2903" s="84" t="n">
        <v>0.8727604574067864</v>
      </c>
      <c r="W2903" s="84" t="n">
        <v>0.9708750238990504</v>
      </c>
      <c r="X2903" s="84" t="n">
        <v>0.9175723185098381</v>
      </c>
      <c r="Y2903" s="84" t="n">
        <v>0.8910541132311544</v>
      </c>
      <c r="Z2903" s="84" t="n">
        <v>1</v>
      </c>
      <c r="AA2903" s="84" t="n">
        <v>0.953707096616587</v>
      </c>
      <c r="AB2903" s="84" t="n">
        <v>0.9185212569316082</v>
      </c>
      <c r="AC2903" s="84" t="n">
        <v>0.9968193384223922</v>
      </c>
      <c r="AD2903" s="84" t="n">
        <v>0.8621016891963136</v>
      </c>
      <c r="AE2903" s="84" t="n">
        <v>0.8713306380734752</v>
      </c>
      <c r="AF2903" s="84" t="n">
        <v>0.4930248984637118</v>
      </c>
      <c r="AG2903" s="84" t="n">
        <v>0.5291193181818181</v>
      </c>
      <c r="AH2903" s="84" t="n">
        <v>0.5379918588873813</v>
      </c>
      <c r="AI2903" s="84" t="n">
        <v>0.5255423372988103</v>
      </c>
      <c r="AJ2903" s="84" t="n">
        <v>0.5213137154429887</v>
      </c>
      <c r="AK2903" s="84" t="n">
        <v>0.5619998759382171</v>
      </c>
    </row>
    <row r="2904">
      <c r="A2904" s="84" t="n">
        <v>17</v>
      </c>
      <c r="B2904" s="84" t="n">
        <v>0.5746962115796997</v>
      </c>
      <c r="C2904" s="84" t="n">
        <v>0.5623369579254591</v>
      </c>
      <c r="D2904" s="84" t="n">
        <v>0.5726771697377944</v>
      </c>
      <c r="E2904" s="84" t="n">
        <v>0.5552190951193444</v>
      </c>
      <c r="F2904" s="84" t="n">
        <v>0.5558861393219853</v>
      </c>
      <c r="G2904" s="84" t="n">
        <v>0.5806349206349205</v>
      </c>
      <c r="H2904" s="84" t="n">
        <v>0.787093407549139</v>
      </c>
      <c r="I2904" s="84" t="n">
        <v>0.6683837083049264</v>
      </c>
      <c r="J2904" s="84" t="n">
        <v>0.661377032191204</v>
      </c>
      <c r="K2904" s="84" t="n">
        <v>0.9711052515930564</v>
      </c>
      <c r="L2904" s="84" t="n">
        <v>0.6760746426031731</v>
      </c>
      <c r="M2904" s="84" t="n">
        <v>0.8158932562113842</v>
      </c>
      <c r="N2904" s="84" t="n">
        <v>0.9642252484357747</v>
      </c>
      <c r="O2904" s="84" t="n">
        <v>0.9335128368643569</v>
      </c>
      <c r="P2904" s="84" t="n">
        <v>0.805351493377661</v>
      </c>
      <c r="Q2904" s="84" t="n">
        <v>0.9660101098134914</v>
      </c>
      <c r="R2904" s="84" t="n">
        <v>0.9084154036681011</v>
      </c>
      <c r="S2904" s="84" t="n">
        <v>0.9205708966801118</v>
      </c>
      <c r="T2904" s="84" t="n">
        <v>1</v>
      </c>
      <c r="U2904" s="84" t="n">
        <v>0.9729895727187706</v>
      </c>
      <c r="V2904" s="84" t="n">
        <v>0.9858829664394532</v>
      </c>
      <c r="W2904" s="84" t="n">
        <v>1</v>
      </c>
      <c r="X2904" s="84" t="n">
        <v>0.9978535742922346</v>
      </c>
      <c r="Y2904" s="84" t="n">
        <v>1</v>
      </c>
      <c r="Z2904" s="84" t="n">
        <v>0.9953229745881622</v>
      </c>
      <c r="AA2904" s="84" t="n">
        <v>1</v>
      </c>
      <c r="AB2904" s="84" t="n">
        <v>1</v>
      </c>
      <c r="AC2904" s="84" t="n">
        <v>1</v>
      </c>
      <c r="AD2904" s="84" t="n">
        <v>0.9101625930534171</v>
      </c>
      <c r="AE2904" s="84" t="n">
        <v>0.9670709556453974</v>
      </c>
      <c r="AF2904" s="84" t="n">
        <v>0.5512978986402965</v>
      </c>
      <c r="AG2904" s="84" t="n">
        <v>0.5793815559440559</v>
      </c>
      <c r="AH2904" s="84" t="n">
        <v>0.5928312980551786</v>
      </c>
      <c r="AI2904" s="84" t="n">
        <v>0.5827501749475158</v>
      </c>
      <c r="AJ2904" s="84" t="n">
        <v>0.5788497669765512</v>
      </c>
      <c r="AK2904" s="84" t="n">
        <v>0.6118727126108801</v>
      </c>
    </row>
    <row r="2905">
      <c r="A2905" s="84" t="n">
        <v>18</v>
      </c>
      <c r="B2905" s="84" t="n">
        <v>0.6656540385989993</v>
      </c>
      <c r="C2905" s="84" t="n">
        <v>0.6572823307590981</v>
      </c>
      <c r="D2905" s="84" t="n">
        <v>0.671658408951734</v>
      </c>
      <c r="E2905" s="84" t="n">
        <v>0.6439258995368722</v>
      </c>
      <c r="F2905" s="84" t="n">
        <v>0.6465741667858677</v>
      </c>
      <c r="G2905" s="84" t="n">
        <v>0.6720634920634919</v>
      </c>
      <c r="H2905" s="84" t="n">
        <v>0.8260567055140025</v>
      </c>
      <c r="I2905" s="84" t="n">
        <v>0.7531752645001643</v>
      </c>
      <c r="J2905" s="84" t="n">
        <v>0.7517973962044173</v>
      </c>
      <c r="K2905" s="84" t="n">
        <v>1</v>
      </c>
      <c r="L2905" s="84" t="n">
        <v>0.7732277285991026</v>
      </c>
      <c r="M2905" s="84" t="n">
        <v>0.8780728276587354</v>
      </c>
      <c r="N2905" s="84" t="n">
        <v>1</v>
      </c>
      <c r="O2905" s="84" t="n">
        <v>1</v>
      </c>
      <c r="P2905" s="84" t="n">
        <v>0.8543621641911096</v>
      </c>
      <c r="Q2905" s="84" t="n">
        <v>1</v>
      </c>
      <c r="R2905" s="84" t="n">
        <v>1</v>
      </c>
      <c r="S2905" s="84" t="n">
        <v>1</v>
      </c>
      <c r="T2905" s="84" t="n">
        <v>0.9887649531199483</v>
      </c>
      <c r="U2905" s="84" t="n">
        <v>1</v>
      </c>
      <c r="V2905" s="84" t="n">
        <v>1</v>
      </c>
      <c r="W2905" s="84" t="n">
        <v>0.9574278248677586</v>
      </c>
      <c r="X2905" s="84" t="n">
        <v>1</v>
      </c>
      <c r="Y2905" s="84" t="n">
        <v>0.9897403816077575</v>
      </c>
      <c r="Z2905" s="84" t="n">
        <v>0.9554643246894976</v>
      </c>
      <c r="AA2905" s="84" t="n">
        <v>0.9672285330401856</v>
      </c>
      <c r="AB2905" s="84" t="n">
        <v>0.973604436229205</v>
      </c>
      <c r="AC2905" s="84" t="n">
        <v>0.9603212468193386</v>
      </c>
      <c r="AD2905" s="84" t="n">
        <v>0.944558088529914</v>
      </c>
      <c r="AE2905" s="84" t="n">
        <v>0.9793168102185503</v>
      </c>
      <c r="AF2905" s="84" t="n">
        <v>0.6438283595267525</v>
      </c>
      <c r="AG2905" s="84" t="n">
        <v>0.6618498688811189</v>
      </c>
      <c r="AH2905" s="84" t="n">
        <v>0.686284486657621</v>
      </c>
      <c r="AI2905" s="84" t="n">
        <v>0.6730230930720784</v>
      </c>
      <c r="AJ2905" s="84" t="n">
        <v>0.6674474782226777</v>
      </c>
      <c r="AK2905" s="84" t="n">
        <v>0.7028720302710748</v>
      </c>
    </row>
    <row r="2906">
      <c r="A2906" s="84" t="n">
        <v>19</v>
      </c>
      <c r="B2906" s="84" t="n">
        <v>0.7705503931379557</v>
      </c>
      <c r="C2906" s="84" t="n">
        <v>0.7660459229795697</v>
      </c>
      <c r="D2906" s="84" t="n">
        <v>0.7787674664588321</v>
      </c>
      <c r="E2906" s="84" t="n">
        <v>0.750801567509797</v>
      </c>
      <c r="F2906" s="84" t="n">
        <v>0.7539407810041481</v>
      </c>
      <c r="G2906" s="84" t="n">
        <v>0.7732698412698413</v>
      </c>
      <c r="H2906" s="84" t="n">
        <v>0.8839798225778396</v>
      </c>
      <c r="I2906" s="84" t="n">
        <v>0.8345832386435371</v>
      </c>
      <c r="J2906" s="84" t="n">
        <v>0.8295874085109139</v>
      </c>
      <c r="K2906" s="84" t="n">
        <v>0.9485827290705339</v>
      </c>
      <c r="L2906" s="84" t="n">
        <v>0.8402197101591429</v>
      </c>
      <c r="M2906" s="84" t="n">
        <v>0.8909556986985671</v>
      </c>
      <c r="N2906" s="84" t="n">
        <v>0.9421420684578579</v>
      </c>
      <c r="O2906" s="84" t="n">
        <v>0.9985592479746805</v>
      </c>
      <c r="P2906" s="84" t="n">
        <v>0.886857204139632</v>
      </c>
      <c r="Q2906" s="84" t="n">
        <v>0.935680669339376</v>
      </c>
      <c r="R2906" s="84" t="n">
        <v>0.9607045271372685</v>
      </c>
      <c r="S2906" s="84" t="n">
        <v>0.9230530561588582</v>
      </c>
      <c r="T2906" s="84" t="n">
        <v>0.9120594891690916</v>
      </c>
      <c r="U2906" s="84" t="n">
        <v>0.9170005164784546</v>
      </c>
      <c r="V2906" s="84" t="n">
        <v>0.9072149588408388</v>
      </c>
      <c r="W2906" s="84" t="n">
        <v>0.878784016315085</v>
      </c>
      <c r="X2906" s="84" t="n">
        <v>0.939961759082218</v>
      </c>
      <c r="Y2906" s="84" t="n">
        <v>0.8992492962152019</v>
      </c>
      <c r="Z2906" s="84" t="n">
        <v>0.8847892740217224</v>
      </c>
      <c r="AA2906" s="84" t="n">
        <v>0.9095150848906803</v>
      </c>
      <c r="AB2906" s="84" t="n">
        <v>0.9081700554528649</v>
      </c>
      <c r="AC2906" s="84" t="n">
        <v>0.9085559796437661</v>
      </c>
      <c r="AD2906" s="84" t="n">
        <v>0.9627997216305697</v>
      </c>
      <c r="AE2906" s="84" t="n">
        <v>0.9716411788832248</v>
      </c>
      <c r="AF2906" s="84" t="n">
        <v>0.7508387780328447</v>
      </c>
      <c r="AG2906" s="84" t="n">
        <v>0.7685478583916084</v>
      </c>
      <c r="AH2906" s="84" t="n">
        <v>0.7850520126639529</v>
      </c>
      <c r="AI2906" s="84" t="n">
        <v>0.7767669699090272</v>
      </c>
      <c r="AJ2906" s="84" t="n">
        <v>0.7690993826708635</v>
      </c>
      <c r="AK2906" s="84" t="n">
        <v>0.7966007071521615</v>
      </c>
    </row>
    <row r="2907">
      <c r="A2907" s="84" t="n">
        <v>20</v>
      </c>
      <c r="B2907" s="84" t="n">
        <v>0.8600786275911365</v>
      </c>
      <c r="C2907" s="84" t="n">
        <v>0.8595449027558952</v>
      </c>
      <c r="D2907" s="84" t="n">
        <v>0.8605466792851975</v>
      </c>
      <c r="E2907" s="84" t="n">
        <v>0.8471677947987176</v>
      </c>
      <c r="F2907" s="84" t="n">
        <v>0.8470605063653267</v>
      </c>
      <c r="G2907" s="84" t="n">
        <v>0.8510476190476192</v>
      </c>
      <c r="H2907" s="84" t="n">
        <v>0.9540789702556964</v>
      </c>
      <c r="I2907" s="84" t="n">
        <v>0.9327323687599424</v>
      </c>
      <c r="J2907" s="84" t="n">
        <v>0.9271973573417969</v>
      </c>
      <c r="K2907" s="84" t="n">
        <v>0.949241924851681</v>
      </c>
      <c r="L2907" s="84" t="n">
        <v>0.9246953238027513</v>
      </c>
      <c r="M2907" s="84" t="n">
        <v>0.9470224792953857</v>
      </c>
      <c r="N2907" s="84" t="n">
        <v>0.8287817445712183</v>
      </c>
      <c r="O2907" s="84" t="n">
        <v>0.9807742270719667</v>
      </c>
      <c r="P2907" s="84" t="n">
        <v>0.9381736286127943</v>
      </c>
      <c r="Q2907" s="84" t="n">
        <v>0.8487014118877462</v>
      </c>
      <c r="R2907" s="84" t="n">
        <v>0.9319848243596545</v>
      </c>
      <c r="S2907" s="84" t="n">
        <v>0.8959354638535528</v>
      </c>
      <c r="T2907" s="84" t="n">
        <v>0.8448916909149694</v>
      </c>
      <c r="U2907" s="84" t="n">
        <v>0.8528734348608999</v>
      </c>
      <c r="V2907" s="84" t="n">
        <v>0.844973367601594</v>
      </c>
      <c r="W2907" s="84" t="n">
        <v>0.8151169460200114</v>
      </c>
      <c r="X2907" s="84" t="n">
        <v>0.8664528464812186</v>
      </c>
      <c r="Y2907" s="84" t="n">
        <v>0.8544573037222398</v>
      </c>
      <c r="Z2907" s="84" t="n">
        <v>0.7963934937379827</v>
      </c>
      <c r="AA2907" s="84" t="n">
        <v>0.8504091852937584</v>
      </c>
      <c r="AB2907" s="84" t="n">
        <v>0.8644731977818851</v>
      </c>
      <c r="AC2907" s="84" t="n">
        <v>0.8567111959287533</v>
      </c>
      <c r="AD2907" s="84" t="n">
        <v>1</v>
      </c>
      <c r="AE2907" s="84" t="n">
        <v>1</v>
      </c>
      <c r="AF2907" s="84" t="n">
        <v>0.8483136146918595</v>
      </c>
      <c r="AG2907" s="84" t="n">
        <v>0.8574628496503498</v>
      </c>
      <c r="AH2907" s="84" t="n">
        <v>0.8591135232926278</v>
      </c>
      <c r="AI2907" s="84" t="n">
        <v>0.867739678096571</v>
      </c>
      <c r="AJ2907" s="84" t="n">
        <v>0.8629431715589392</v>
      </c>
      <c r="AK2907" s="84" t="n">
        <v>0.8702934061162458</v>
      </c>
    </row>
    <row r="2908">
      <c r="A2908" s="84" t="n">
        <v>21</v>
      </c>
      <c r="B2908" s="84" t="n">
        <v>0.971050750536097</v>
      </c>
      <c r="C2908" s="84" t="n">
        <v>0.9747139499444691</v>
      </c>
      <c r="D2908" s="84" t="n">
        <v>0.9701608862662139</v>
      </c>
      <c r="E2908" s="84" t="n">
        <v>0.958140363377271</v>
      </c>
      <c r="F2908" s="84" t="n">
        <v>0.958661135745959</v>
      </c>
      <c r="G2908" s="84" t="n">
        <v>0.9573968253968255</v>
      </c>
      <c r="H2908" s="84" t="n">
        <v>1</v>
      </c>
      <c r="I2908" s="84" t="n">
        <v>1</v>
      </c>
      <c r="J2908" s="84" t="n">
        <v>1</v>
      </c>
      <c r="K2908" s="84" t="n">
        <v>0.9108987035816304</v>
      </c>
      <c r="L2908" s="84" t="n">
        <v>1</v>
      </c>
      <c r="M2908" s="84" t="n">
        <v>1</v>
      </c>
      <c r="N2908" s="84" t="n">
        <v>0.7518586676481414</v>
      </c>
      <c r="O2908" s="84" t="n">
        <v>0.9975672547769194</v>
      </c>
      <c r="P2908" s="84" t="n">
        <v>1</v>
      </c>
      <c r="Q2908" s="84" t="n">
        <v>0.7768868746731741</v>
      </c>
      <c r="R2908" s="84" t="n">
        <v>0.9305301645338203</v>
      </c>
      <c r="S2908" s="84" t="n">
        <v>0.9149239838659634</v>
      </c>
      <c r="T2908" s="84" t="n">
        <v>0.8282411897833819</v>
      </c>
      <c r="U2908" s="84" t="n">
        <v>0.8184508438141238</v>
      </c>
      <c r="V2908" s="84" t="n">
        <v>0.8168137966998175</v>
      </c>
      <c r="W2908" s="84" t="n">
        <v>0.7406793703396852</v>
      </c>
      <c r="X2908" s="84" t="n">
        <v>0.8035033615000309</v>
      </c>
      <c r="Y2908" s="84" t="n">
        <v>0.805161088520488</v>
      </c>
      <c r="Z2908" s="84" t="n">
        <v>0.7549758353687055</v>
      </c>
      <c r="AA2908" s="84" t="n">
        <v>0.808733357762306</v>
      </c>
      <c r="AB2908" s="84" t="n">
        <v>0.825064695009242</v>
      </c>
      <c r="AC2908" s="84" t="n">
        <v>0.8021628498727735</v>
      </c>
      <c r="AD2908" s="84" t="n">
        <v>0.9970054197684471</v>
      </c>
      <c r="AE2908" s="84" t="n">
        <v>0.9927345169039667</v>
      </c>
      <c r="AF2908" s="84" t="n">
        <v>0.9639766907999292</v>
      </c>
      <c r="AG2908" s="84" t="n">
        <v>0.9712631118881121</v>
      </c>
      <c r="AH2908" s="84" t="n">
        <v>0.9686793306196292</v>
      </c>
      <c r="AI2908" s="84" t="n">
        <v>0.9767319804058783</v>
      </c>
      <c r="AJ2908" s="84" t="n">
        <v>0.9796500988214626</v>
      </c>
      <c r="AK2908" s="84" t="n">
        <v>0.9776688791017926</v>
      </c>
    </row>
    <row r="2909">
      <c r="A2909" s="84" t="n">
        <v>22</v>
      </c>
      <c r="B2909" s="84" t="n">
        <v>1</v>
      </c>
      <c r="C2909" s="84" t="n">
        <v>1</v>
      </c>
      <c r="D2909" s="84" t="n">
        <v>1</v>
      </c>
      <c r="E2909" s="84" t="n">
        <v>1</v>
      </c>
      <c r="F2909" s="84" t="n">
        <v>1</v>
      </c>
      <c r="G2909" s="84" t="n">
        <v>1</v>
      </c>
      <c r="H2909" s="84" t="n">
        <v>0.9408592798747607</v>
      </c>
      <c r="I2909" s="84" t="n">
        <v>0.9213190919879807</v>
      </c>
      <c r="J2909" s="84" t="n">
        <v>0.9544659628214263</v>
      </c>
      <c r="K2909" s="84" t="n">
        <v>0.7411557899362777</v>
      </c>
      <c r="L2909" s="84" t="n">
        <v>0.90708908560359</v>
      </c>
      <c r="M2909" s="84" t="n">
        <v>0.897397134218483</v>
      </c>
      <c r="N2909" s="84" t="n">
        <v>0.5884431358115568</v>
      </c>
      <c r="O2909" s="84" t="n">
        <v>0.8511065447932165</v>
      </c>
      <c r="P2909" s="84" t="n">
        <v>0.9222478417073303</v>
      </c>
      <c r="Q2909" s="84" t="n">
        <v>0.6356109464877112</v>
      </c>
      <c r="R2909" s="84" t="n">
        <v>0.7932024139490078</v>
      </c>
      <c r="S2909" s="84" t="n">
        <v>0.8091219360843936</v>
      </c>
      <c r="T2909" s="84" t="n">
        <v>0.7113643711606853</v>
      </c>
      <c r="U2909" s="84" t="n">
        <v>0.6644425522410977</v>
      </c>
      <c r="V2909" s="84" t="n">
        <v>0.6857749469214437</v>
      </c>
      <c r="W2909" s="84" t="n">
        <v>0.6168504238098272</v>
      </c>
      <c r="X2909" s="84" t="n">
        <v>0.6588046629248137</v>
      </c>
      <c r="Y2909" s="84" t="n">
        <v>0.6674695026587425</v>
      </c>
      <c r="Z2909" s="84" t="n">
        <v>0.6310346619549968</v>
      </c>
      <c r="AA2909" s="84" t="n">
        <v>0.6729693416391841</v>
      </c>
      <c r="AB2909" s="84" t="n">
        <v>0.7023659889094268</v>
      </c>
      <c r="AC2909" s="84" t="n">
        <v>0.6439249363867686</v>
      </c>
      <c r="AD2909" s="84" t="n">
        <v>0.840528058373226</v>
      </c>
      <c r="AE2909" s="84" t="n">
        <v>0.8644753032167342</v>
      </c>
      <c r="AF2909" s="84" t="n">
        <v>1</v>
      </c>
      <c r="AG2909" s="84" t="n">
        <v>1</v>
      </c>
      <c r="AH2909" s="84" t="n">
        <v>1</v>
      </c>
      <c r="AI2909" s="84" t="n">
        <v>1</v>
      </c>
      <c r="AJ2909" s="84" t="n">
        <v>1</v>
      </c>
      <c r="AK2909" s="84" t="n">
        <v>1</v>
      </c>
    </row>
    <row r="2910">
      <c r="A2910" s="84" t="n">
        <v>23</v>
      </c>
      <c r="B2910" s="84" t="n">
        <v>0.8933166547533953</v>
      </c>
      <c r="C2910" s="84" t="n">
        <v>0.8696954826045405</v>
      </c>
      <c r="D2910" s="84" t="n">
        <v>0.9138785280855091</v>
      </c>
      <c r="E2910" s="84" t="n">
        <v>0.8874242964018525</v>
      </c>
      <c r="F2910" s="84" t="n">
        <v>0.8804748962952366</v>
      </c>
      <c r="G2910" s="84" t="n">
        <v>0.918031746031746</v>
      </c>
      <c r="H2910" s="84" t="n">
        <v>0.8284919116368062</v>
      </c>
      <c r="I2910" s="84" t="n">
        <v>0.7746635355907382</v>
      </c>
      <c r="J2910" s="84" t="n">
        <v>0.8118401450871171</v>
      </c>
      <c r="K2910" s="84" t="n">
        <v>0.50878927708196</v>
      </c>
      <c r="L2910" s="84" t="n">
        <v>0.7417915205610457</v>
      </c>
      <c r="M2910" s="84" t="n">
        <v>0.7129617457604838</v>
      </c>
      <c r="N2910" s="84" t="n">
        <v>0.3674641148325359</v>
      </c>
      <c r="O2910" s="84" t="n">
        <v>0.6509837265877795</v>
      </c>
      <c r="P2910" s="84" t="n">
        <v>0.7696391227411657</v>
      </c>
      <c r="Q2910" s="84" t="n">
        <v>0.4523270001743072</v>
      </c>
      <c r="R2910" s="84" t="n">
        <v>0.6084409585028796</v>
      </c>
      <c r="S2910" s="84" t="n">
        <v>0.654483400558486</v>
      </c>
      <c r="T2910" s="84" t="n">
        <v>0.5402521823472358</v>
      </c>
      <c r="U2910" s="84" t="n">
        <v>0.4873323189882606</v>
      </c>
      <c r="V2910" s="84" t="n">
        <v>0.5449025961932432</v>
      </c>
      <c r="W2910" s="84" t="n">
        <v>0.4585431138869416</v>
      </c>
      <c r="X2910" s="84" t="n">
        <v>0.4729167951643743</v>
      </c>
      <c r="Y2910" s="84" t="n">
        <v>0.4972161401313733</v>
      </c>
      <c r="Z2910" s="84" t="n">
        <v>0.503195967364756</v>
      </c>
      <c r="AA2910" s="84" t="n">
        <v>0.5046903627702456</v>
      </c>
      <c r="AB2910" s="84" t="n">
        <v>0.5173382624768946</v>
      </c>
      <c r="AC2910" s="84" t="n">
        <v>0.4868797709923665</v>
      </c>
      <c r="AD2910" s="84" t="n">
        <v>0.6630253695775956</v>
      </c>
      <c r="AE2910" s="84" t="n">
        <v>0.6716470381437862</v>
      </c>
      <c r="AF2910" s="84" t="n">
        <v>0.8816881511566308</v>
      </c>
      <c r="AG2910" s="84" t="n">
        <v>0.8695913461538463</v>
      </c>
      <c r="AH2910" s="84" t="n">
        <v>0.9090343735866125</v>
      </c>
      <c r="AI2910" s="84" t="n">
        <v>0.8934569629111268</v>
      </c>
      <c r="AJ2910" s="84" t="n">
        <v>0.8663348217553619</v>
      </c>
      <c r="AK2910" s="84" t="n">
        <v>0.9079461571862787</v>
      </c>
    </row>
    <row r="2911">
      <c r="A2911" s="84" t="n">
        <v>24</v>
      </c>
      <c r="B2911" s="84" t="n">
        <v>0.7501786990707647</v>
      </c>
      <c r="C2911" s="84" t="n">
        <v>0.7241521812123872</v>
      </c>
      <c r="D2911" s="84" t="n">
        <v>0.7477592829705505</v>
      </c>
      <c r="E2911" s="84" t="n">
        <v>0.7436765229782686</v>
      </c>
      <c r="F2911" s="84" t="n">
        <v>0.7352024030896865</v>
      </c>
      <c r="G2911" s="84" t="n">
        <v>0.7533333333333333</v>
      </c>
      <c r="H2911" s="84" t="n">
        <v>0.6724647764828665</v>
      </c>
      <c r="I2911" s="84" t="n">
        <v>0.5985657652198066</v>
      </c>
      <c r="J2911" s="84" t="n">
        <v>0.6395491936006218</v>
      </c>
      <c r="K2911" s="84" t="n">
        <v>0.3686003076246979</v>
      </c>
      <c r="L2911" s="84" t="n">
        <v>0.5616340943086242</v>
      </c>
      <c r="M2911" s="84" t="n">
        <v>0.5525831471013541</v>
      </c>
      <c r="N2911" s="84" t="n">
        <v>0.2264262053735738</v>
      </c>
      <c r="O2911" s="84" t="n">
        <v>0.4721415243628805</v>
      </c>
      <c r="P2911" s="84" t="n">
        <v>0.582229610166765</v>
      </c>
      <c r="Q2911" s="84" t="n">
        <v>0.2963221195746906</v>
      </c>
      <c r="R2911" s="84" t="n">
        <v>0.4297536907078686</v>
      </c>
      <c r="S2911" s="84" t="n">
        <v>0.4929568724790569</v>
      </c>
      <c r="T2911" s="84" t="n">
        <v>0.3789201422567087</v>
      </c>
      <c r="U2911" s="84" t="n">
        <v>0.3381817166627117</v>
      </c>
      <c r="V2911" s="84" t="n">
        <v>0.3825008380824674</v>
      </c>
      <c r="W2911" s="84" t="n">
        <v>0.3252182779937544</v>
      </c>
      <c r="X2911" s="84" t="n">
        <v>0.3275272929130943</v>
      </c>
      <c r="Y2911" s="84" t="n">
        <v>0.3520800750703785</v>
      </c>
      <c r="Z2911" s="84" t="n">
        <v>0.3736423634568415</v>
      </c>
      <c r="AA2911" s="84" t="n">
        <v>0.3481372908269207</v>
      </c>
      <c r="AB2911" s="84" t="n">
        <v>0.3638077634011091</v>
      </c>
      <c r="AC2911" s="84" t="n">
        <v>0.311704834605598</v>
      </c>
      <c r="AD2911" s="84" t="n">
        <v>0.4687994263902656</v>
      </c>
      <c r="AE2911" s="84" t="n">
        <v>0.5153805589734575</v>
      </c>
      <c r="AF2911" s="84" t="n">
        <v>0.7473070810524456</v>
      </c>
      <c r="AG2911" s="84" t="n">
        <v>0.7184222027972028</v>
      </c>
      <c r="AH2911" s="84" t="n">
        <v>0.7353007688828584</v>
      </c>
      <c r="AI2911" s="84" t="n">
        <v>0.7501749475157453</v>
      </c>
      <c r="AJ2911" s="84" t="n">
        <v>0.7229582997828369</v>
      </c>
      <c r="AK2911" s="84" t="n">
        <v>0.7351280937907075</v>
      </c>
    </row>
    <row r="2921">
      <c r="A2921" s="84" t="inlineStr">
        <is>
          <t>RefgChg-Res-4pct-Inc-TXV-a-cDXGF-SFm1985-CZ10</t>
        </is>
      </c>
      <c r="B2921" s="83" t="n"/>
      <c r="C2921" s="83" t="n"/>
      <c r="D2921" s="83" t="n">
        <v>2015</v>
      </c>
      <c r="E2921" s="83" t="n"/>
      <c r="F2921" s="84" t="inlineStr">
        <is>
          <t>Source Annual kWh:</t>
        </is>
      </c>
      <c r="G2921" s="205" t="n">
        <v>10771.91900000007</v>
      </c>
      <c r="H2921" s="83" t="inlineStr">
        <is>
          <t>DEER</t>
        </is>
      </c>
      <c r="I2921" s="83" t="n"/>
      <c r="J2921" s="83" t="n"/>
      <c r="K2921" s="83" t="inlineStr">
        <is>
          <t>PDAF</t>
        </is>
      </c>
      <c r="L2921" s="83" t="inlineStr">
        <is>
          <t>Monthly</t>
        </is>
      </c>
      <c r="M2921" s="83" t="n"/>
      <c r="N2921" s="83" t="n"/>
      <c r="O2921" s="83" t="n"/>
      <c r="P2921" s="83" t="n"/>
      <c r="Q2921" s="83" t="n"/>
      <c r="R2921" s="83" t="n"/>
      <c r="S2921" s="83" t="n"/>
      <c r="T2921" s="105" t="n"/>
      <c r="U2921" s="83" t="n"/>
      <c r="V2921" s="83" t="n"/>
      <c r="W2921" s="83" t="n"/>
      <c r="X2921" s="83" t="n"/>
      <c r="Y2921" s="83" t="n"/>
      <c r="Z2921" s="83" t="n"/>
      <c r="AA2921" s="83" t="n"/>
      <c r="AB2921" s="83" t="n"/>
      <c r="AC2921" s="83" t="n"/>
      <c r="AD2921" s="83" t="n"/>
      <c r="AE2921" s="83" t="n"/>
      <c r="AF2921" s="83" t="n"/>
      <c r="AG2921" s="83" t="n"/>
      <c r="AH2921" s="83" t="n"/>
      <c r="AI2921" s="83" t="n"/>
      <c r="AJ2921" s="83" t="n"/>
      <c r="AK2921" s="83" t="n"/>
    </row>
    <row r="2922">
      <c r="A2922" s="83" t="n">
        <v>74</v>
      </c>
      <c r="B2922" s="84" t="inlineStr">
        <is>
          <t>RefgChg-Res-4pct-Inc-TXV-a-20-MM</t>
        </is>
      </c>
      <c r="C2922" s="83" t="n"/>
      <c r="D2922" s="83" t="n"/>
      <c r="E2922" s="83" t="n"/>
      <c r="F2922" s="83" t="inlineStr">
        <is>
          <t>Source Sample Size:</t>
        </is>
      </c>
      <c r="G2922" s="83" t="n">
        <v>0</v>
      </c>
      <c r="H2922" s="83" t="inlineStr">
        <is>
          <t>DEER</t>
        </is>
      </c>
      <c r="I2922" s="83" t="n"/>
      <c r="J2922" s="83" t="n"/>
      <c r="K2922" s="83" t="inlineStr">
        <is>
          <t>WKWE</t>
        </is>
      </c>
      <c r="L2922" s="83" t="inlineStr">
        <is>
          <t>Monthly</t>
        </is>
      </c>
      <c r="M2922" s="83" t="n"/>
      <c r="N2922" s="83" t="inlineStr">
        <is>
          <t>Weekend Peak3</t>
        </is>
      </c>
      <c r="O2922" s="83" t="n"/>
      <c r="P2922" s="83" t="n"/>
      <c r="Q2922" s="83" t="n"/>
      <c r="R2922" s="83" t="n"/>
      <c r="S2922" s="83" t="n"/>
      <c r="T2922" s="83" t="n"/>
      <c r="U2922" s="83" t="n"/>
      <c r="V2922" s="83" t="n"/>
      <c r="W2922" s="83" t="n"/>
      <c r="X2922" s="83" t="n"/>
      <c r="Y2922" s="83" t="n"/>
      <c r="Z2922" s="83" t="n"/>
      <c r="AA2922" s="83" t="n"/>
      <c r="AB2922" s="83" t="n"/>
      <c r="AC2922" s="83" t="n"/>
      <c r="AD2922" s="83" t="n"/>
      <c r="AE2922" s="83" t="n"/>
      <c r="AF2922" s="83" t="n"/>
      <c r="AG2922" s="83" t="n"/>
      <c r="AH2922" s="83" t="n"/>
      <c r="AI2922" s="83" t="n"/>
      <c r="AJ2922" s="83" t="n"/>
      <c r="AK2922" s="83" t="n"/>
    </row>
    <row r="2923">
      <c r="A2923" s="84" t="n"/>
      <c r="B2923" s="84" t="n">
        <v>1</v>
      </c>
      <c r="C2923" s="84" t="inlineStr">
        <is>
          <t>JANUARY</t>
        </is>
      </c>
      <c r="D2923" s="84" t="inlineStr">
        <is>
          <t>JAN</t>
        </is>
      </c>
      <c r="E2923" s="84" t="n">
        <v>2</v>
      </c>
      <c r="F2923" s="84" t="inlineStr">
        <is>
          <t>FEBRUARY</t>
        </is>
      </c>
      <c r="G2923" s="84" t="inlineStr">
        <is>
          <t>FEB</t>
        </is>
      </c>
      <c r="H2923" s="84" t="n">
        <v>3</v>
      </c>
      <c r="I2923" s="84" t="inlineStr">
        <is>
          <t>MARCH</t>
        </is>
      </c>
      <c r="J2923" s="84" t="inlineStr">
        <is>
          <t>MAR</t>
        </is>
      </c>
      <c r="K2923" s="84" t="n">
        <v>4</v>
      </c>
      <c r="L2923" s="84" t="inlineStr">
        <is>
          <t>APRIL</t>
        </is>
      </c>
      <c r="M2923" s="84" t="inlineStr">
        <is>
          <t>APR</t>
        </is>
      </c>
      <c r="N2923" s="84" t="n">
        <v>5</v>
      </c>
      <c r="O2923" s="84" t="inlineStr">
        <is>
          <t>MAY</t>
        </is>
      </c>
      <c r="P2923" s="84" t="inlineStr">
        <is>
          <t>MAY</t>
        </is>
      </c>
      <c r="Q2923" s="84" t="n">
        <v>6</v>
      </c>
      <c r="R2923" s="84" t="inlineStr">
        <is>
          <t>JUNE</t>
        </is>
      </c>
      <c r="S2923" s="84" t="inlineStr">
        <is>
          <t>JUN</t>
        </is>
      </c>
      <c r="T2923" s="84" t="n">
        <v>7</v>
      </c>
      <c r="U2923" s="84" t="inlineStr">
        <is>
          <t>JULY</t>
        </is>
      </c>
      <c r="V2923" s="84" t="inlineStr">
        <is>
          <t>JUL</t>
        </is>
      </c>
      <c r="W2923" s="84" t="n">
        <v>8</v>
      </c>
      <c r="X2923" s="84" t="inlineStr">
        <is>
          <t>AUGUST</t>
        </is>
      </c>
      <c r="Y2923" s="84" t="inlineStr">
        <is>
          <t>AUG</t>
        </is>
      </c>
      <c r="Z2923" s="84" t="n">
        <v>9</v>
      </c>
      <c r="AA2923" s="84" t="inlineStr">
        <is>
          <t>SEPTEMBER</t>
        </is>
      </c>
      <c r="AB2923" s="84" t="inlineStr">
        <is>
          <t>SEP</t>
        </is>
      </c>
      <c r="AC2923" s="84" t="n">
        <v>10</v>
      </c>
      <c r="AD2923" s="84" t="inlineStr">
        <is>
          <t>OCTOBER</t>
        </is>
      </c>
      <c r="AE2923" s="84" t="inlineStr">
        <is>
          <t>OCT</t>
        </is>
      </c>
      <c r="AF2923" s="84" t="n">
        <v>11</v>
      </c>
      <c r="AG2923" s="84" t="inlineStr">
        <is>
          <t>NOVEMBER</t>
        </is>
      </c>
      <c r="AH2923" s="84" t="inlineStr">
        <is>
          <t>NOV</t>
        </is>
      </c>
      <c r="AI2923" s="84" t="n">
        <v>12</v>
      </c>
      <c r="AJ2923" s="84" t="inlineStr">
        <is>
          <t>DECEMBER</t>
        </is>
      </c>
      <c r="AK2923" s="84" t="inlineStr">
        <is>
          <t>DEC</t>
        </is>
      </c>
    </row>
    <row r="2924">
      <c r="A2924" s="83" t="n"/>
      <c r="B2924" s="84" t="n">
        <v>31</v>
      </c>
      <c r="C2924" s="83" t="n"/>
      <c r="D2924" s="83" t="n"/>
      <c r="E2924" s="84" t="n">
        <v>28</v>
      </c>
      <c r="F2924" s="83" t="n"/>
      <c r="G2924" s="83" t="n"/>
      <c r="H2924" s="84" t="n">
        <v>31</v>
      </c>
      <c r="I2924" s="83" t="n"/>
      <c r="J2924" s="83" t="n"/>
      <c r="K2924" s="84" t="n">
        <v>30</v>
      </c>
      <c r="L2924" s="83" t="n"/>
      <c r="M2924" s="83" t="n"/>
      <c r="N2924" s="84" t="n">
        <v>31</v>
      </c>
      <c r="O2924" s="83" t="n"/>
      <c r="P2924" s="83" t="n"/>
      <c r="Q2924" s="84" t="n">
        <v>30</v>
      </c>
      <c r="R2924" s="83" t="n"/>
      <c r="S2924" s="83" t="n"/>
      <c r="T2924" s="84" t="n">
        <v>31</v>
      </c>
      <c r="U2924" s="83" t="n"/>
      <c r="V2924" s="83" t="n"/>
      <c r="W2924" s="84" t="n">
        <v>31</v>
      </c>
      <c r="X2924" s="83" t="n"/>
      <c r="Y2924" s="83" t="n"/>
      <c r="Z2924" s="84" t="n">
        <v>30</v>
      </c>
      <c r="AA2924" s="83" t="n"/>
      <c r="AB2924" s="83" t="n"/>
      <c r="AC2924" s="84" t="n">
        <v>31</v>
      </c>
      <c r="AD2924" s="83" t="n"/>
      <c r="AE2924" s="83" t="n"/>
      <c r="AF2924" s="84" t="n">
        <v>30</v>
      </c>
      <c r="AG2924" s="83" t="n"/>
      <c r="AH2924" s="83" t="n"/>
      <c r="AI2924" s="84" t="n">
        <v>31</v>
      </c>
      <c r="AJ2924" s="83" t="n"/>
      <c r="AK2924" s="83" t="n"/>
    </row>
    <row r="2925">
      <c r="A2925" s="84" t="inlineStr">
        <is>
          <t>RATIOS</t>
        </is>
      </c>
      <c r="B2925" s="84" t="inlineStr">
        <is>
          <t>E.BKDWN</t>
        </is>
      </c>
      <c r="C2925" s="84" t="inlineStr">
        <is>
          <t>PEAK/AVG</t>
        </is>
      </c>
      <c r="D2925" s="84" t="inlineStr">
        <is>
          <t>END/AVG</t>
        </is>
      </c>
      <c r="E2925" s="84" t="inlineStr">
        <is>
          <t>E.BKDWN</t>
        </is>
      </c>
      <c r="F2925" s="84" t="inlineStr">
        <is>
          <t>PEAK/AVG</t>
        </is>
      </c>
      <c r="G2925" s="84" t="inlineStr">
        <is>
          <t>END/AVG</t>
        </is>
      </c>
      <c r="H2925" s="84" t="inlineStr">
        <is>
          <t>E.BKDWN</t>
        </is>
      </c>
      <c r="I2925" s="84" t="inlineStr">
        <is>
          <t>PEAK/AVG</t>
        </is>
      </c>
      <c r="J2925" s="84" t="inlineStr">
        <is>
          <t>END/AVG</t>
        </is>
      </c>
      <c r="K2925" s="84" t="inlineStr">
        <is>
          <t>E.BKDWN</t>
        </is>
      </c>
      <c r="L2925" s="84" t="inlineStr">
        <is>
          <t>PEAK/AVG</t>
        </is>
      </c>
      <c r="M2925" s="84" t="inlineStr">
        <is>
          <t>END/AVG</t>
        </is>
      </c>
      <c r="N2925" s="84" t="inlineStr">
        <is>
          <t>E.BKDWN</t>
        </is>
      </c>
      <c r="O2925" s="84" t="inlineStr">
        <is>
          <t>PEAK/AVG</t>
        </is>
      </c>
      <c r="P2925" s="84" t="inlineStr">
        <is>
          <t>END/AVG</t>
        </is>
      </c>
      <c r="Q2925" s="84" t="inlineStr">
        <is>
          <t>E.BKDWN</t>
        </is>
      </c>
      <c r="R2925" s="84" t="inlineStr">
        <is>
          <t>PEAK/AVG</t>
        </is>
      </c>
      <c r="S2925" s="84" t="inlineStr">
        <is>
          <t>END/AVG</t>
        </is>
      </c>
      <c r="T2925" s="84" t="inlineStr">
        <is>
          <t>E.BKDWN</t>
        </is>
      </c>
      <c r="U2925" s="84" t="inlineStr">
        <is>
          <t>PEAK/AVG</t>
        </is>
      </c>
      <c r="V2925" s="84" t="inlineStr">
        <is>
          <t>END/AVG</t>
        </is>
      </c>
      <c r="W2925" s="84" t="inlineStr">
        <is>
          <t>E.BKDWN</t>
        </is>
      </c>
      <c r="X2925" s="84" t="inlineStr">
        <is>
          <t>PEAK/AVG</t>
        </is>
      </c>
      <c r="Y2925" s="84" t="inlineStr">
        <is>
          <t>END/AVG</t>
        </is>
      </c>
      <c r="Z2925" s="84" t="inlineStr">
        <is>
          <t>E.BKDWN</t>
        </is>
      </c>
      <c r="AA2925" s="84" t="inlineStr">
        <is>
          <t>PEAK/AVG</t>
        </is>
      </c>
      <c r="AB2925" s="84" t="inlineStr">
        <is>
          <t>END/AVG</t>
        </is>
      </c>
      <c r="AC2925" s="84" t="inlineStr">
        <is>
          <t>E.BKDWN</t>
        </is>
      </c>
      <c r="AD2925" s="84" t="inlineStr">
        <is>
          <t>PEAK/AVG</t>
        </is>
      </c>
      <c r="AE2925" s="84" t="inlineStr">
        <is>
          <t>END/AVG</t>
        </is>
      </c>
      <c r="AF2925" s="84" t="inlineStr">
        <is>
          <t>E.BKDWN</t>
        </is>
      </c>
      <c r="AG2925" s="84" t="inlineStr">
        <is>
          <t>PEAK/AVG</t>
        </is>
      </c>
      <c r="AH2925" s="84" t="inlineStr">
        <is>
          <t>END/AVG</t>
        </is>
      </c>
      <c r="AI2925" s="84" t="inlineStr">
        <is>
          <t>E.BKDWN</t>
        </is>
      </c>
      <c r="AJ2925" s="84" t="inlineStr">
        <is>
          <t>PEAK/AVG</t>
        </is>
      </c>
      <c r="AK2925" s="84" t="inlineStr">
        <is>
          <t>END/AVG</t>
        </is>
      </c>
    </row>
    <row r="2926">
      <c r="A2926" s="83" t="n"/>
      <c r="B2926" s="209" t="n">
        <v>0.07419444682317722</v>
      </c>
      <c r="C2926" s="210" t="n">
        <v>1.033634729711046</v>
      </c>
      <c r="D2926" s="210" t="n">
        <v>0.9955620074657817</v>
      </c>
      <c r="E2926" s="209" t="n">
        <v>0.06610746158372158</v>
      </c>
      <c r="F2926" s="210" t="n">
        <v>1.021083674095172</v>
      </c>
      <c r="G2926" s="210" t="n">
        <v>0.9844069303446442</v>
      </c>
      <c r="H2926" s="209" t="n">
        <v>0.07183374166730198</v>
      </c>
      <c r="I2926" s="210" t="n">
        <v>1.0549920761657</v>
      </c>
      <c r="J2926" s="210" t="n">
        <v>0.9936377191872251</v>
      </c>
      <c r="K2926" s="209" t="n">
        <v>0.06969293403360316</v>
      </c>
      <c r="L2926" s="210" t="n">
        <v>1.125567783806476</v>
      </c>
      <c r="M2926" s="210" t="n">
        <v>1.029259019250342</v>
      </c>
      <c r="N2926" s="209" t="n">
        <v>0.07825141001910763</v>
      </c>
      <c r="O2926" s="210" t="n">
        <v>1.521744246523438</v>
      </c>
      <c r="P2926" s="210" t="n">
        <v>0.8754811367439245</v>
      </c>
      <c r="Q2926" s="209" t="n">
        <v>0.07993354509489574</v>
      </c>
      <c r="R2926" s="210" t="n">
        <v>1.331079474893825</v>
      </c>
      <c r="S2926" s="210" t="n">
        <v>0.9658018516747987</v>
      </c>
      <c r="T2926" s="209" t="n">
        <v>0.107343796754901</v>
      </c>
      <c r="U2926" s="210" t="n">
        <v>1.404680657556489</v>
      </c>
      <c r="V2926" s="210" t="n">
        <v>0.980782331521762</v>
      </c>
      <c r="W2926" s="209" t="n">
        <v>0.1181571288406001</v>
      </c>
      <c r="X2926" s="210" t="n">
        <v>1.314660282006488</v>
      </c>
      <c r="Y2926" s="210" t="n">
        <v>0.8639973795857249</v>
      </c>
      <c r="Z2926" s="209" t="n">
        <v>0.111253783143318</v>
      </c>
      <c r="AA2926" s="210" t="n">
        <v>1.572911506951019</v>
      </c>
      <c r="AB2926" s="210" t="n">
        <v>0.8341045403993279</v>
      </c>
      <c r="AC2926" s="209" t="n">
        <v>0.07838840152488885</v>
      </c>
      <c r="AD2926" s="210" t="n">
        <v>1.40543561661538</v>
      </c>
      <c r="AE2926" s="210" t="n">
        <v>0.8898620410529502</v>
      </c>
      <c r="AF2926" s="209" t="n">
        <v>0.07067264184782232</v>
      </c>
      <c r="AG2926" s="210" t="n">
        <v>1.0510434836249</v>
      </c>
      <c r="AH2926" s="210" t="n">
        <v>0.9991337661877443</v>
      </c>
      <c r="AI2926" s="209" t="n">
        <v>0.07417070866666242</v>
      </c>
      <c r="AJ2926" s="210" t="n">
        <v>1.043336952981415</v>
      </c>
      <c r="AK2926" s="210" t="n">
        <v>0.9850300165700745</v>
      </c>
      <c r="AM2926">
        <f>A2921</f>
        <v/>
      </c>
      <c r="AN2926" s="206">
        <f>1/($B2926*(1/$B2924)*(1/(5/7+2/7*$D2926))*$B2936/SUM($B2928:$B2951))</f>
        <v/>
      </c>
      <c r="AO2926" s="206">
        <f>1/(B2926*(1/B2924)*(1/(5/7+2/7*D2926)))</f>
        <v/>
      </c>
      <c r="AP2926" s="206" t="n"/>
      <c r="AR2926" s="211">
        <f>CHOOSE(AV$3,C2926,F2926,I2926,L2926,O2926,R2926,U2926,X2926,AA2926,AD2926,AG2926,AJ2926)</f>
        <v/>
      </c>
      <c r="AS2926" s="207" t="n"/>
      <c r="AT2926" s="207" t="n"/>
      <c r="AV2926" s="116">
        <f>AN2926/AR2926</f>
        <v/>
      </c>
      <c r="AW2926" s="208">
        <f>AO2926/AR2926</f>
        <v/>
      </c>
      <c r="AX2926" s="206" t="n"/>
    </row>
    <row r="2927">
      <c r="A2927" s="84" t="inlineStr">
        <is>
          <t>HOUR</t>
        </is>
      </c>
      <c r="B2927" s="84" t="inlineStr">
        <is>
          <t>PEAK</t>
        </is>
      </c>
      <c r="C2927" s="84" t="inlineStr">
        <is>
          <t>AVG</t>
        </is>
      </c>
      <c r="D2927" s="84" t="inlineStr">
        <is>
          <t>END</t>
        </is>
      </c>
      <c r="E2927" s="84" t="inlineStr">
        <is>
          <t>PEAK</t>
        </is>
      </c>
      <c r="F2927" s="84" t="inlineStr">
        <is>
          <t>AVG</t>
        </is>
      </c>
      <c r="G2927" s="84" t="inlineStr">
        <is>
          <t>END</t>
        </is>
      </c>
      <c r="H2927" s="84" t="inlineStr">
        <is>
          <t>PEAK</t>
        </is>
      </c>
      <c r="I2927" s="84" t="inlineStr">
        <is>
          <t>AVG</t>
        </is>
      </c>
      <c r="J2927" s="84" t="inlineStr">
        <is>
          <t>END</t>
        </is>
      </c>
      <c r="K2927" s="84" t="inlineStr">
        <is>
          <t>PEAK</t>
        </is>
      </c>
      <c r="L2927" s="84" t="inlineStr">
        <is>
          <t>AVG</t>
        </is>
      </c>
      <c r="M2927" s="84" t="inlineStr">
        <is>
          <t>END</t>
        </is>
      </c>
      <c r="N2927" s="84" t="inlineStr">
        <is>
          <t>PEAK</t>
        </is>
      </c>
      <c r="O2927" s="84" t="inlineStr">
        <is>
          <t>AVG</t>
        </is>
      </c>
      <c r="P2927" s="84" t="inlineStr">
        <is>
          <t>END</t>
        </is>
      </c>
      <c r="Q2927" s="84" t="inlineStr">
        <is>
          <t>PEAK</t>
        </is>
      </c>
      <c r="R2927" s="84" t="inlineStr">
        <is>
          <t>AVG</t>
        </is>
      </c>
      <c r="S2927" s="84" t="inlineStr">
        <is>
          <t>END</t>
        </is>
      </c>
      <c r="T2927" s="84" t="inlineStr">
        <is>
          <t>PEAK</t>
        </is>
      </c>
      <c r="U2927" s="84" t="inlineStr">
        <is>
          <t>AVG</t>
        </is>
      </c>
      <c r="V2927" s="84" t="inlineStr">
        <is>
          <t>END</t>
        </is>
      </c>
      <c r="W2927" s="84" t="inlineStr">
        <is>
          <t>PEAK</t>
        </is>
      </c>
      <c r="X2927" s="84" t="inlineStr">
        <is>
          <t>AVG</t>
        </is>
      </c>
      <c r="Y2927" s="84" t="inlineStr">
        <is>
          <t>END</t>
        </is>
      </c>
      <c r="Z2927" s="84" t="inlineStr">
        <is>
          <t>PEAK</t>
        </is>
      </c>
      <c r="AA2927" s="84" t="inlineStr">
        <is>
          <t>AVG</t>
        </is>
      </c>
      <c r="AB2927" s="84" t="inlineStr">
        <is>
          <t>END</t>
        </is>
      </c>
      <c r="AC2927" s="84" t="inlineStr">
        <is>
          <t>PEAK</t>
        </is>
      </c>
      <c r="AD2927" s="84" t="inlineStr">
        <is>
          <t>AVG</t>
        </is>
      </c>
      <c r="AE2927" s="84" t="inlineStr">
        <is>
          <t>END</t>
        </is>
      </c>
      <c r="AF2927" s="84" t="inlineStr">
        <is>
          <t>PEAK</t>
        </is>
      </c>
      <c r="AG2927" s="84" t="inlineStr">
        <is>
          <t>AVG</t>
        </is>
      </c>
      <c r="AH2927" s="84" t="inlineStr">
        <is>
          <t>END</t>
        </is>
      </c>
      <c r="AI2927" s="84" t="inlineStr">
        <is>
          <t>PEAK</t>
        </is>
      </c>
      <c r="AJ2927" s="84" t="inlineStr">
        <is>
          <t>AVG</t>
        </is>
      </c>
      <c r="AK2927" s="84" t="inlineStr">
        <is>
          <t>END</t>
        </is>
      </c>
    </row>
    <row r="2928">
      <c r="A2928" s="84" t="n">
        <v>1</v>
      </c>
      <c r="B2928" s="84" t="n">
        <v>0.5978533094812164</v>
      </c>
      <c r="C2928" s="84" t="n">
        <v>0.5358006710187518</v>
      </c>
      <c r="D2928" s="84" t="n">
        <v>0.5954125338142471</v>
      </c>
      <c r="E2928" s="84" t="n">
        <v>0.5548202468252549</v>
      </c>
      <c r="F2928" s="84" t="n">
        <v>0.5353317208016586</v>
      </c>
      <c r="G2928" s="84" t="n">
        <v>0.6005020274184205</v>
      </c>
      <c r="H2928" s="84" t="n">
        <v>0.5944553047805226</v>
      </c>
      <c r="I2928" s="84" t="n">
        <v>0.4700038309283616</v>
      </c>
      <c r="J2928" s="84" t="n">
        <v>0.5344906052922437</v>
      </c>
      <c r="K2928" s="84" t="n">
        <v>0.4852274787021933</v>
      </c>
      <c r="L2928" s="84" t="n">
        <v>0.4510630685883675</v>
      </c>
      <c r="M2928" s="84" t="n">
        <v>0.5178545294892434</v>
      </c>
      <c r="N2928" s="84" t="n">
        <v>0.2060933486847932</v>
      </c>
      <c r="O2928" s="84" t="n">
        <v>0.3931020260865081</v>
      </c>
      <c r="P2928" s="84" t="n">
        <v>0.494945652173913</v>
      </c>
      <c r="Q2928" s="84" t="n">
        <v>0.2316812439261419</v>
      </c>
      <c r="R2928" s="84" t="n">
        <v>0.3511904761904762</v>
      </c>
      <c r="S2928" s="84" t="n">
        <v>0.4162033855956025</v>
      </c>
      <c r="T2928" s="84" t="n">
        <v>0.1898177247014456</v>
      </c>
      <c r="U2928" s="84" t="n">
        <v>0.2426625334167567</v>
      </c>
      <c r="V2928" s="84" t="n">
        <v>0.2845494852333358</v>
      </c>
      <c r="W2928" s="84" t="n">
        <v>0.1642156862745098</v>
      </c>
      <c r="X2928" s="84" t="n">
        <v>0.2064631956912029</v>
      </c>
      <c r="Y2928" s="84" t="n">
        <v>0.2696654466063058</v>
      </c>
      <c r="Z2928" s="84" t="n">
        <v>0.1445789886758605</v>
      </c>
      <c r="AA2928" s="84" t="n">
        <v>0.2249109446014003</v>
      </c>
      <c r="AB2928" s="84" t="n">
        <v>0.2957927541877678</v>
      </c>
      <c r="AC2928" s="84" t="n">
        <v>0.2313843078460769</v>
      </c>
      <c r="AD2928" s="84" t="n">
        <v>0.3939579602224525</v>
      </c>
      <c r="AE2928" s="84" t="n">
        <v>0.4766181281672973</v>
      </c>
      <c r="AF2928" s="84" t="n">
        <v>0.5801471908095496</v>
      </c>
      <c r="AG2928" s="84" t="n">
        <v>0.5254739499026037</v>
      </c>
      <c r="AH2928" s="84" t="n">
        <v>0.5820099882161494</v>
      </c>
      <c r="AI2928" s="84" t="n">
        <v>0.5857740585774058</v>
      </c>
      <c r="AJ2928" s="84" t="n">
        <v>0.532311303454852</v>
      </c>
      <c r="AK2928" s="84" t="n">
        <v>0.5882719123505976</v>
      </c>
    </row>
    <row r="2929">
      <c r="A2929" s="84" t="n">
        <v>2</v>
      </c>
      <c r="B2929" s="84" t="n">
        <v>0.5178890876565295</v>
      </c>
      <c r="C2929" s="84" t="n">
        <v>0.4503108013212307</v>
      </c>
      <c r="D2929" s="84" t="n">
        <v>0.5140329125338142</v>
      </c>
      <c r="E2929" s="84" t="n">
        <v>0.4664639599356108</v>
      </c>
      <c r="F2929" s="84" t="n">
        <v>0.4456922368117945</v>
      </c>
      <c r="G2929" s="84" t="n">
        <v>0.5139988414751883</v>
      </c>
      <c r="H2929" s="84" t="n">
        <v>0.5036431491025413</v>
      </c>
      <c r="I2929" s="84" t="n">
        <v>0.4148640020431618</v>
      </c>
      <c r="J2929" s="84" t="n">
        <v>0.4636239516286326</v>
      </c>
      <c r="K2929" s="84" t="n">
        <v>0.4388254486133769</v>
      </c>
      <c r="L2929" s="84" t="n">
        <v>0.4111213329244608</v>
      </c>
      <c r="M2929" s="84" t="n">
        <v>0.4533879701448851</v>
      </c>
      <c r="N2929" s="84" t="n">
        <v>0.1830661588876096</v>
      </c>
      <c r="O2929" s="84" t="n">
        <v>0.349177707892973</v>
      </c>
      <c r="P2929" s="84" t="n">
        <v>0.430054347826087</v>
      </c>
      <c r="Q2929" s="84" t="n">
        <v>0.2035957240038873</v>
      </c>
      <c r="R2929" s="84" t="n">
        <v>0.3112096237096237</v>
      </c>
      <c r="S2929" s="84" t="n">
        <v>0.3580485976638141</v>
      </c>
      <c r="T2929" s="84" t="n">
        <v>0.1671904462602137</v>
      </c>
      <c r="U2929" s="84" t="n">
        <v>0.2154314316591775</v>
      </c>
      <c r="V2929" s="84" t="n">
        <v>0.2454723078079206</v>
      </c>
      <c r="W2929" s="84" t="n">
        <v>0.144812091503268</v>
      </c>
      <c r="X2929" s="84" t="n">
        <v>0.1835790325435558</v>
      </c>
      <c r="Y2929" s="84" t="n">
        <v>0.2326783535606499</v>
      </c>
      <c r="Z2929" s="84" t="n">
        <v>0.1171656015248346</v>
      </c>
      <c r="AA2929" s="84" t="n">
        <v>0.1974095456468629</v>
      </c>
      <c r="AB2929" s="84" t="n">
        <v>0.2557070510323335</v>
      </c>
      <c r="AC2929" s="84" t="n">
        <v>0.206696651674163</v>
      </c>
      <c r="AD2929" s="84" t="n">
        <v>0.3505985484022998</v>
      </c>
      <c r="AE2929" s="84" t="n">
        <v>0.4106741933414587</v>
      </c>
      <c r="AF2929" s="84" t="n">
        <v>0.4950637228504757</v>
      </c>
      <c r="AG2929" s="84" t="n">
        <v>0.4347718730280667</v>
      </c>
      <c r="AH2929" s="84" t="n">
        <v>0.4972784916671342</v>
      </c>
      <c r="AI2929" s="84" t="n">
        <v>0.5040097629009763</v>
      </c>
      <c r="AJ2929" s="84" t="n">
        <v>0.4437761314457566</v>
      </c>
      <c r="AK2929" s="84" t="n">
        <v>0.5039840637450199</v>
      </c>
    </row>
    <row r="2930">
      <c r="A2930" s="84" t="n">
        <v>3</v>
      </c>
      <c r="B2930" s="84" t="n">
        <v>0.4728085867620752</v>
      </c>
      <c r="C2930" s="84" t="n">
        <v>0.416057634788941</v>
      </c>
      <c r="D2930" s="84" t="n">
        <v>0.4606064021641118</v>
      </c>
      <c r="E2930" s="84" t="n">
        <v>0.4310499016276158</v>
      </c>
      <c r="F2930" s="84" t="n">
        <v>0.4115123243492282</v>
      </c>
      <c r="G2930" s="84" t="n">
        <v>0.4607067001351612</v>
      </c>
      <c r="H2930" s="84" t="n">
        <v>0.4615247911853563</v>
      </c>
      <c r="I2930" s="84" t="n">
        <v>0.3916485761716257</v>
      </c>
      <c r="J2930" s="84" t="n">
        <v>0.4332618165268838</v>
      </c>
      <c r="K2930" s="84" t="n">
        <v>0.4226934928403118</v>
      </c>
      <c r="L2930" s="84" t="n">
        <v>0.3975007666360012</v>
      </c>
      <c r="M2930" s="84" t="n">
        <v>0.4312893311868872</v>
      </c>
      <c r="N2930" s="84" t="n">
        <v>0.172703923478877</v>
      </c>
      <c r="O2930" s="84" t="n">
        <v>0.3296128267257823</v>
      </c>
      <c r="P2930" s="84" t="n">
        <v>0.4120108695652173</v>
      </c>
      <c r="Q2930" s="84" t="n">
        <v>0.1928085519922255</v>
      </c>
      <c r="R2930" s="84" t="n">
        <v>0.2936230436230437</v>
      </c>
      <c r="S2930" s="84" t="n">
        <v>0.3420575926041602</v>
      </c>
      <c r="T2930" s="84" t="n">
        <v>0.1585480829666876</v>
      </c>
      <c r="U2930" s="84" t="n">
        <v>0.2035009385131676</v>
      </c>
      <c r="V2930" s="84" t="n">
        <v>0.2343127677162396</v>
      </c>
      <c r="W2930" s="84" t="n">
        <v>0.1369144880174292</v>
      </c>
      <c r="X2930" s="84" t="n">
        <v>0.1732116216147875</v>
      </c>
      <c r="Y2930" s="84" t="n">
        <v>0.220285108842227</v>
      </c>
      <c r="Z2930" s="84" t="n">
        <v>0.1106065702433008</v>
      </c>
      <c r="AA2930" s="84" t="n">
        <v>0.1861633159999454</v>
      </c>
      <c r="AB2930" s="84" t="n">
        <v>0.2393844955200624</v>
      </c>
      <c r="AC2930" s="84" t="n">
        <v>0.1941029485257372</v>
      </c>
      <c r="AD2930" s="84" t="n">
        <v>0.3293194457536053</v>
      </c>
      <c r="AE2930" s="84" t="n">
        <v>0.3796908076207582</v>
      </c>
      <c r="AF2930" s="84" t="n">
        <v>0.4616765392209657</v>
      </c>
      <c r="AG2930" s="84" t="n">
        <v>0.3961151197563719</v>
      </c>
      <c r="AH2930" s="84" t="n">
        <v>0.444475618652152</v>
      </c>
      <c r="AI2930" s="84" t="n">
        <v>0.4673988842398885</v>
      </c>
      <c r="AJ2930" s="84" t="n">
        <v>0.4086163475879605</v>
      </c>
      <c r="AK2930" s="84" t="n">
        <v>0.4475846613545817</v>
      </c>
    </row>
    <row r="2931">
      <c r="A2931" s="84" t="n">
        <v>4</v>
      </c>
      <c r="B2931" s="84" t="n">
        <v>0.4518783542039356</v>
      </c>
      <c r="C2931" s="84" t="n">
        <v>0.4008686831907201</v>
      </c>
      <c r="D2931" s="84" t="n">
        <v>0.4337240757439135</v>
      </c>
      <c r="E2931" s="84" t="n">
        <v>0.4170989089608299</v>
      </c>
      <c r="F2931" s="84" t="n">
        <v>0.3979785763648929</v>
      </c>
      <c r="G2931" s="84" t="n">
        <v>0.4370213039840381</v>
      </c>
      <c r="H2931" s="84" t="n">
        <v>0.441620757064155</v>
      </c>
      <c r="I2931" s="84" t="n">
        <v>0.3822244924019921</v>
      </c>
      <c r="J2931" s="84" t="n">
        <v>0.4105714842988102</v>
      </c>
      <c r="K2931" s="84" t="n">
        <v>0.4061990212071779</v>
      </c>
      <c r="L2931" s="84" t="n">
        <v>0.3919298783604211</v>
      </c>
      <c r="M2931" s="84" t="n">
        <v>0.4075808576028099</v>
      </c>
      <c r="N2931" s="84" t="n">
        <v>0.1657957665397219</v>
      </c>
      <c r="O2931" s="84" t="n">
        <v>0.317652214259937</v>
      </c>
      <c r="P2931" s="84" t="n">
        <v>0.3848369565217391</v>
      </c>
      <c r="Q2931" s="84" t="n">
        <v>0.1828960155490768</v>
      </c>
      <c r="R2931" s="84" t="n">
        <v>0.281447718947719</v>
      </c>
      <c r="S2931" s="84" t="n">
        <v>0.316884252607908</v>
      </c>
      <c r="T2931" s="84" t="n">
        <v>0.1504556882463859</v>
      </c>
      <c r="U2931" s="84" t="n">
        <v>0.1953387179341334</v>
      </c>
      <c r="V2931" s="84" t="n">
        <v>0.2173292252198091</v>
      </c>
      <c r="W2931" s="84" t="n">
        <v>0.1301742919389978</v>
      </c>
      <c r="X2931" s="84" t="n">
        <v>0.1668141704806939</v>
      </c>
      <c r="Y2931" s="84" t="n">
        <v>0.2045206447055802</v>
      </c>
      <c r="Z2931" s="84" t="n">
        <v>0.1072990245543222</v>
      </c>
      <c r="AA2931" s="84" t="n">
        <v>0.1801580477418826</v>
      </c>
      <c r="AB2931" s="84" t="n">
        <v>0.2228671601090768</v>
      </c>
      <c r="AC2931" s="84" t="n">
        <v>0.1889055472263868</v>
      </c>
      <c r="AD2931" s="84" t="n">
        <v>0.3200348760486381</v>
      </c>
      <c r="AE2931" s="84" t="n">
        <v>0.3536468022323433</v>
      </c>
      <c r="AF2931" s="84" t="n">
        <v>0.4476754622150422</v>
      </c>
      <c r="AG2931" s="84" t="n">
        <v>0.3793245356525556</v>
      </c>
      <c r="AH2931" s="84" t="n">
        <v>0.4169238538802537</v>
      </c>
      <c r="AI2931" s="84" t="n">
        <v>0.4471757322175732</v>
      </c>
      <c r="AJ2931" s="84" t="n">
        <v>0.3903029413922101</v>
      </c>
      <c r="AK2931" s="84" t="n">
        <v>0.4181399402390438</v>
      </c>
    </row>
    <row r="2932">
      <c r="A2932" s="84" t="n">
        <v>5</v>
      </c>
      <c r="B2932" s="84" t="n">
        <v>0.4343470483005367</v>
      </c>
      <c r="C2932" s="84" t="n">
        <v>0.3976956487815027</v>
      </c>
      <c r="D2932" s="84" t="n">
        <v>0.421550946798918</v>
      </c>
      <c r="E2932" s="84" t="n">
        <v>0.4117331425505276</v>
      </c>
      <c r="F2932" s="84" t="n">
        <v>0.396222068647777</v>
      </c>
      <c r="G2932" s="84" t="n">
        <v>0.4191928943811546</v>
      </c>
      <c r="H2932" s="84" t="n">
        <v>0.4322018837746579</v>
      </c>
      <c r="I2932" s="84" t="n">
        <v>0.412974077384753</v>
      </c>
      <c r="J2932" s="84" t="n">
        <v>0.428710747025551</v>
      </c>
      <c r="K2932" s="84" t="n">
        <v>0.4399129961935834</v>
      </c>
      <c r="L2932" s="84" t="n">
        <v>0.4340693038945109</v>
      </c>
      <c r="M2932" s="84" t="n">
        <v>0.4328991658129665</v>
      </c>
      <c r="N2932" s="84" t="n">
        <v>0.183774687804446</v>
      </c>
      <c r="O2932" s="84" t="n">
        <v>0.3535856060215496</v>
      </c>
      <c r="P2932" s="84" t="n">
        <v>0.408641304347826</v>
      </c>
      <c r="Q2932" s="84" t="n">
        <v>0.1993197278911564</v>
      </c>
      <c r="R2932" s="84" t="n">
        <v>0.3130411255411256</v>
      </c>
      <c r="S2932" s="84" t="n">
        <v>0.3339996252108189</v>
      </c>
      <c r="T2932" s="84" t="n">
        <v>0.1639692017598994</v>
      </c>
      <c r="U2932" s="84" t="n">
        <v>0.216867641203572</v>
      </c>
      <c r="V2932" s="84" t="n">
        <v>0.2293529721199369</v>
      </c>
      <c r="W2932" s="84" t="n">
        <v>0.142020697167756</v>
      </c>
      <c r="X2932" s="84" t="n">
        <v>0.1845525577161353</v>
      </c>
      <c r="Y2932" s="84" t="n">
        <v>0.2171065305336159</v>
      </c>
      <c r="Z2932" s="84" t="n">
        <v>0.1183428635497253</v>
      </c>
      <c r="AA2932" s="84" t="n">
        <v>0.1990336977439299</v>
      </c>
      <c r="AB2932" s="84" t="n">
        <v>0.238449552006233</v>
      </c>
      <c r="AC2932" s="84" t="n">
        <v>0.2079960019990005</v>
      </c>
      <c r="AD2932" s="84" t="n">
        <v>0.3531199924592327</v>
      </c>
      <c r="AE2932" s="84" t="n">
        <v>0.3832830842260568</v>
      </c>
      <c r="AF2932" s="84" t="n">
        <v>0.4457009513552325</v>
      </c>
      <c r="AG2932" s="84" t="n">
        <v>0.3766907185382315</v>
      </c>
      <c r="AH2932" s="84" t="n">
        <v>0.3964423994164188</v>
      </c>
      <c r="AI2932" s="84" t="n">
        <v>0.4386331938633194</v>
      </c>
      <c r="AJ2932" s="84" t="n">
        <v>0.386977676715812</v>
      </c>
      <c r="AK2932" s="84" t="n">
        <v>0.3977838645418326</v>
      </c>
    </row>
    <row r="2933">
      <c r="A2933" s="84" t="n">
        <v>6</v>
      </c>
      <c r="B2933" s="84" t="n">
        <v>0.4695885509838998</v>
      </c>
      <c r="C2933" s="84" t="n">
        <v>0.4366823584488542</v>
      </c>
      <c r="D2933" s="84" t="n">
        <v>0.4605500450856628</v>
      </c>
      <c r="E2933" s="84" t="n">
        <v>0.4532284027901985</v>
      </c>
      <c r="F2933" s="84" t="n">
        <v>0.4355563234277816</v>
      </c>
      <c r="G2933" s="84" t="n">
        <v>0.4542060886915105</v>
      </c>
      <c r="H2933" s="84" t="n">
        <v>0.4665007997156567</v>
      </c>
      <c r="I2933" s="84" t="n">
        <v>0.4725577831694546</v>
      </c>
      <c r="J2933" s="84" t="n">
        <v>0.4778622976399454</v>
      </c>
      <c r="K2933" s="84" t="n">
        <v>0.499546855174914</v>
      </c>
      <c r="L2933" s="84" t="n">
        <v>0.5024276806705508</v>
      </c>
      <c r="M2933" s="84" t="n">
        <v>0.4869018000878091</v>
      </c>
      <c r="N2933" s="84" t="n">
        <v>0.2170755468957577</v>
      </c>
      <c r="O2933" s="84" t="n">
        <v>0.4184152188482753</v>
      </c>
      <c r="P2933" s="84" t="n">
        <v>0.4652173913043477</v>
      </c>
      <c r="Q2933" s="84" t="n">
        <v>0.2338192419825073</v>
      </c>
      <c r="R2933" s="84" t="n">
        <v>0.3716908091908094</v>
      </c>
      <c r="S2933" s="84" t="n">
        <v>0.3831594727965519</v>
      </c>
      <c r="T2933" s="84" t="n">
        <v>0.1916247642991829</v>
      </c>
      <c r="U2933" s="84" t="n">
        <v>0.256569592173369</v>
      </c>
      <c r="V2933" s="84" t="n">
        <v>0.2622679792590366</v>
      </c>
      <c r="W2933" s="84" t="n">
        <v>0.1653050108932462</v>
      </c>
      <c r="X2933" s="84" t="n">
        <v>0.2172351885098744</v>
      </c>
      <c r="Y2933" s="84" t="n">
        <v>0.2476722532588455</v>
      </c>
      <c r="Z2933" s="84" t="n">
        <v>0.1381881376835968</v>
      </c>
      <c r="AA2933" s="84" t="n">
        <v>0.2328542767063833</v>
      </c>
      <c r="AB2933" s="84" t="n">
        <v>0.2708609271523179</v>
      </c>
      <c r="AC2933" s="84" t="n">
        <v>0.2413793103448276</v>
      </c>
      <c r="AD2933" s="84" t="n">
        <v>0.4111367706664152</v>
      </c>
      <c r="AE2933" s="84" t="n">
        <v>0.4349862082237475</v>
      </c>
      <c r="AF2933" s="84" t="n">
        <v>0.4805241428827858</v>
      </c>
      <c r="AG2933" s="84" t="n">
        <v>0.4145792751515818</v>
      </c>
      <c r="AH2933" s="84" t="n">
        <v>0.4287077043936928</v>
      </c>
      <c r="AI2933" s="84" t="n">
        <v>0.4721059972105998</v>
      </c>
      <c r="AJ2933" s="84" t="n">
        <v>0.4209393872710823</v>
      </c>
      <c r="AK2933" s="84" t="n">
        <v>0.4328311752988047</v>
      </c>
    </row>
    <row r="2934">
      <c r="A2934" s="84" t="n">
        <v>7</v>
      </c>
      <c r="B2934" s="84" t="n">
        <v>0.5189624329159214</v>
      </c>
      <c r="C2934" s="84" t="n">
        <v>0.4943431558688129</v>
      </c>
      <c r="D2934" s="84" t="n">
        <v>0.510595130748422</v>
      </c>
      <c r="E2934" s="84" t="n">
        <v>0.5092112323376855</v>
      </c>
      <c r="F2934" s="84" t="n">
        <v>0.4933195116332644</v>
      </c>
      <c r="G2934" s="84" t="n">
        <v>0.5040870180858597</v>
      </c>
      <c r="H2934" s="84" t="n">
        <v>0.520348320597121</v>
      </c>
      <c r="I2934" s="84" t="n">
        <v>0.5688417826586643</v>
      </c>
      <c r="J2934" s="84" t="n">
        <v>0.5305246732982251</v>
      </c>
      <c r="K2934" s="84" t="n">
        <v>0.5747688961392061</v>
      </c>
      <c r="L2934" s="84" t="n">
        <v>0.598231626290504</v>
      </c>
      <c r="M2934" s="84" t="n">
        <v>0.5374652422069369</v>
      </c>
      <c r="N2934" s="84" t="n">
        <v>0.264104153750775</v>
      </c>
      <c r="O2934" s="84" t="n">
        <v>0.5083260297984222</v>
      </c>
      <c r="P2934" s="84" t="n">
        <v>0.5188586956521739</v>
      </c>
      <c r="Q2934" s="84" t="n">
        <v>0.2767735665694849</v>
      </c>
      <c r="R2934" s="84" t="n">
        <v>0.4505910755910756</v>
      </c>
      <c r="S2934" s="84" t="n">
        <v>0.4306327690673996</v>
      </c>
      <c r="T2934" s="84" t="n">
        <v>0.2267441860465116</v>
      </c>
      <c r="U2934" s="84" t="n">
        <v>0.311102895170923</v>
      </c>
      <c r="V2934" s="84" t="n">
        <v>0.2946569474712558</v>
      </c>
      <c r="W2934" s="84" t="n">
        <v>0.1964869281045751</v>
      </c>
      <c r="X2934" s="84" t="n">
        <v>0.2652666447518143</v>
      </c>
      <c r="Y2934" s="84" t="n">
        <v>0.2782700828356772</v>
      </c>
      <c r="Z2934" s="84" t="n">
        <v>0.1704226931270322</v>
      </c>
      <c r="AA2934" s="84" t="n">
        <v>0.2875431628656049</v>
      </c>
      <c r="AB2934" s="84" t="n">
        <v>0.3040124659135177</v>
      </c>
      <c r="AC2934" s="84" t="n">
        <v>0.3018490754622689</v>
      </c>
      <c r="AD2934" s="84" t="n">
        <v>0.5127957394664906</v>
      </c>
      <c r="AE2934" s="84" t="n">
        <v>0.4894476874719353</v>
      </c>
      <c r="AF2934" s="84" t="n">
        <v>0.5392209657153113</v>
      </c>
      <c r="AG2934" s="84" t="n">
        <v>0.4739224670086971</v>
      </c>
      <c r="AH2934" s="84" t="n">
        <v>0.4769092643510464</v>
      </c>
      <c r="AI2934" s="84" t="n">
        <v>0.5191771269177128</v>
      </c>
      <c r="AJ2934" s="84" t="n">
        <v>0.4761485610895131</v>
      </c>
      <c r="AK2934" s="84" t="n">
        <v>0.4830054780876494</v>
      </c>
    </row>
    <row r="2935">
      <c r="A2935" s="84" t="n">
        <v>8</v>
      </c>
      <c r="B2935" s="84" t="n">
        <v>0.5797853309481218</v>
      </c>
      <c r="C2935" s="84" t="n">
        <v>0.5974927826471428</v>
      </c>
      <c r="D2935" s="84" t="n">
        <v>0.5533137962128044</v>
      </c>
      <c r="E2935" s="84" t="n">
        <v>0.6041852978000358</v>
      </c>
      <c r="F2935" s="84" t="n">
        <v>0.5956576825616218</v>
      </c>
      <c r="G2935" s="84" t="n">
        <v>0.5436055866640921</v>
      </c>
      <c r="H2935" s="84" t="n">
        <v>0.5944553047805226</v>
      </c>
      <c r="I2935" s="84" t="n">
        <v>0.589988507214915</v>
      </c>
      <c r="J2935" s="84" t="n">
        <v>0.5450880957024901</v>
      </c>
      <c r="K2935" s="84" t="n">
        <v>0.5626246148268987</v>
      </c>
      <c r="L2935" s="84" t="n">
        <v>0.584662169068793</v>
      </c>
      <c r="M2935" s="84" t="n">
        <v>0.5379774623152348</v>
      </c>
      <c r="N2935" s="84" t="n">
        <v>0.2631299264901249</v>
      </c>
      <c r="O2935" s="84" t="n">
        <v>0.5043305665824611</v>
      </c>
      <c r="P2935" s="84" t="n">
        <v>0.52375</v>
      </c>
      <c r="Q2935" s="84" t="n">
        <v>0.2767735665694849</v>
      </c>
      <c r="R2935" s="84" t="n">
        <v>0.4467823842823845</v>
      </c>
      <c r="S2935" s="84" t="n">
        <v>0.4374414391904554</v>
      </c>
      <c r="T2935" s="84" t="n">
        <v>0.2269013199245757</v>
      </c>
      <c r="U2935" s="84" t="n">
        <v>0.3089414709060918</v>
      </c>
      <c r="V2935" s="84" t="n">
        <v>0.2993161493950552</v>
      </c>
      <c r="W2935" s="84" t="n">
        <v>0.1974400871459695</v>
      </c>
      <c r="X2935" s="84" t="n">
        <v>0.2647609173894353</v>
      </c>
      <c r="Y2935" s="84" t="n">
        <v>0.283342965388814</v>
      </c>
      <c r="Z2935" s="84" t="n">
        <v>0.1714317748626527</v>
      </c>
      <c r="AA2935" s="84" t="n">
        <v>0.2888806998867187</v>
      </c>
      <c r="AB2935" s="84" t="n">
        <v>0.3100116867939228</v>
      </c>
      <c r="AC2935" s="84" t="n">
        <v>0.3056471764117941</v>
      </c>
      <c r="AD2935" s="84" t="n">
        <v>0.5187105287963051</v>
      </c>
      <c r="AE2935" s="84" t="n">
        <v>0.5008018474565399</v>
      </c>
      <c r="AF2935" s="84" t="n">
        <v>0.635074492909711</v>
      </c>
      <c r="AG2935" s="84" t="n">
        <v>0.5770254327965103</v>
      </c>
      <c r="AH2935" s="84" t="n">
        <v>0.5184894225913248</v>
      </c>
      <c r="AI2935" s="84" t="n">
        <v>0.5953626220362622</v>
      </c>
      <c r="AJ2935" s="84" t="n">
        <v>0.5833394459522235</v>
      </c>
      <c r="AK2935" s="84" t="n">
        <v>0.5265811752988048</v>
      </c>
    </row>
    <row r="2936">
      <c r="A2936" s="84" t="n">
        <v>9</v>
      </c>
      <c r="B2936" s="84" t="n">
        <v>0.5787119856887298</v>
      </c>
      <c r="C2936" s="84" t="n">
        <v>0.5907045696897186</v>
      </c>
      <c r="D2936" s="84" t="n">
        <v>0.54762173128945</v>
      </c>
      <c r="E2936" s="84" t="n">
        <v>0.5995349669111072</v>
      </c>
      <c r="F2936" s="84" t="n">
        <v>0.5917415342087077</v>
      </c>
      <c r="G2936" s="84" t="n">
        <v>0.5336294007852224</v>
      </c>
      <c r="H2936" s="84" t="n">
        <v>0.5843255731295539</v>
      </c>
      <c r="I2936" s="84" t="n">
        <v>0.5307623547439664</v>
      </c>
      <c r="J2936" s="84" t="n">
        <v>0.5240881607177686</v>
      </c>
      <c r="K2936" s="84" t="n">
        <v>0.4799709987311946</v>
      </c>
      <c r="L2936" s="84" t="n">
        <v>0.5002044362669935</v>
      </c>
      <c r="M2936" s="84" t="n">
        <v>0.5059271183960193</v>
      </c>
      <c r="N2936" s="84" t="n">
        <v>0.2412540961828004</v>
      </c>
      <c r="O2936" s="84" t="n">
        <v>0.4594524926535029</v>
      </c>
      <c r="P2936" s="84" t="n">
        <v>0.5154891304347825</v>
      </c>
      <c r="Q2936" s="84" t="n">
        <v>0.2599611273080661</v>
      </c>
      <c r="R2936" s="84" t="n">
        <v>0.4082792207792207</v>
      </c>
      <c r="S2936" s="84" t="n">
        <v>0.4330064338809419</v>
      </c>
      <c r="T2936" s="84" t="n">
        <v>0.3725644248900062</v>
      </c>
      <c r="U2936" s="84" t="n">
        <v>0.3065951879870314</v>
      </c>
      <c r="V2936" s="84" t="n">
        <v>0.3554144435259637</v>
      </c>
      <c r="W2936" s="84" t="n">
        <v>0.2519744008714597</v>
      </c>
      <c r="X2936" s="84" t="n">
        <v>0.2638632513212128</v>
      </c>
      <c r="Y2936" s="84" t="n">
        <v>0.3074231040904129</v>
      </c>
      <c r="Z2936" s="84" t="n">
        <v>0.3267743020517995</v>
      </c>
      <c r="AA2936" s="84" t="n">
        <v>0.3103904789201437</v>
      </c>
      <c r="AB2936" s="84" t="n">
        <v>0.3414102064666926</v>
      </c>
      <c r="AC2936" s="84" t="n">
        <v>0.2804597701149426</v>
      </c>
      <c r="AD2936" s="84" t="n">
        <v>0.4761523234989161</v>
      </c>
      <c r="AE2936" s="84" t="n">
        <v>0.5117711206620053</v>
      </c>
      <c r="AF2936" s="84" t="n">
        <v>0.6167653922096571</v>
      </c>
      <c r="AG2936" s="84" t="n">
        <v>0.5712090866690444</v>
      </c>
      <c r="AH2936" s="84" t="n">
        <v>0.5194433533471746</v>
      </c>
      <c r="AI2936" s="84" t="n">
        <v>0.5899581589958158</v>
      </c>
      <c r="AJ2936" s="84" t="n">
        <v>0.5794762708134672</v>
      </c>
      <c r="AK2936" s="84" t="n">
        <v>0.5267679282868526</v>
      </c>
    </row>
    <row r="2937">
      <c r="A2937" s="84" t="n">
        <v>10</v>
      </c>
      <c r="B2937" s="84" t="n">
        <v>0.4785330948121646</v>
      </c>
      <c r="C2937" s="84" t="n">
        <v>0.500429139899607</v>
      </c>
      <c r="D2937" s="84" t="n">
        <v>0.499098286744815</v>
      </c>
      <c r="E2937" s="84" t="n">
        <v>0.4870327311751028</v>
      </c>
      <c r="F2937" s="84" t="n">
        <v>0.4976099976963834</v>
      </c>
      <c r="G2937" s="84" t="n">
        <v>0.5106519920190512</v>
      </c>
      <c r="H2937" s="84" t="n">
        <v>0.4723653811977964</v>
      </c>
      <c r="I2937" s="84" t="n">
        <v>0.495824288085813</v>
      </c>
      <c r="J2937" s="84" t="n">
        <v>0.5160262661725505</v>
      </c>
      <c r="K2937" s="84" t="n">
        <v>0.4761645822004713</v>
      </c>
      <c r="L2937" s="84" t="n">
        <v>0.4874271695798835</v>
      </c>
      <c r="M2937" s="84" t="n">
        <v>0.5197570613200644</v>
      </c>
      <c r="N2937" s="84" t="n">
        <v>0.2517934638207421</v>
      </c>
      <c r="O2937" s="84" t="n">
        <v>0.453394854874465</v>
      </c>
      <c r="P2937" s="84" t="n">
        <v>0.5343478260869564</v>
      </c>
      <c r="Q2937" s="84" t="n">
        <v>0.2601554907677357</v>
      </c>
      <c r="R2937" s="84" t="n">
        <v>0.3995171495171497</v>
      </c>
      <c r="S2937" s="84" t="n">
        <v>0.4514960334811668</v>
      </c>
      <c r="T2937" s="84" t="n">
        <v>0.5097423004399747</v>
      </c>
      <c r="U2937" s="84" t="n">
        <v>0.3383197770320232</v>
      </c>
      <c r="V2937" s="84" t="n">
        <v>0.4166228300894266</v>
      </c>
      <c r="W2937" s="84" t="n">
        <v>0.3575708061002179</v>
      </c>
      <c r="X2937" s="84" t="n">
        <v>0.2958125774395025</v>
      </c>
      <c r="Y2937" s="84" t="n">
        <v>0.3683298015796571</v>
      </c>
      <c r="Z2937" s="84" t="n">
        <v>0.4200022424038569</v>
      </c>
      <c r="AA2937" s="84" t="n">
        <v>0.3462310117512181</v>
      </c>
      <c r="AB2937" s="84" t="n">
        <v>0.3618231398519673</v>
      </c>
      <c r="AC2937" s="84" t="n">
        <v>0.2962518740629685</v>
      </c>
      <c r="AD2937" s="84" t="n">
        <v>0.4692242435667827</v>
      </c>
      <c r="AE2937" s="84" t="n">
        <v>0.5165180576047211</v>
      </c>
      <c r="AF2937" s="84" t="n">
        <v>0.4916532040926225</v>
      </c>
      <c r="AG2937" s="84" t="n">
        <v>0.5028121484814397</v>
      </c>
      <c r="AH2937" s="84" t="n">
        <v>0.4975029459626283</v>
      </c>
      <c r="AI2937" s="84" t="n">
        <v>0.4733263598326361</v>
      </c>
      <c r="AJ2937" s="84" t="n">
        <v>0.4955622386855423</v>
      </c>
      <c r="AK2937" s="84" t="n">
        <v>0.4981324701195219</v>
      </c>
    </row>
    <row r="2938">
      <c r="A2938" s="84" t="n">
        <v>11</v>
      </c>
      <c r="B2938" s="84" t="n">
        <v>0.4735241502683363</v>
      </c>
      <c r="C2938" s="84" t="n">
        <v>0.486566620718354</v>
      </c>
      <c r="D2938" s="84" t="n">
        <v>0.4985347159603247</v>
      </c>
      <c r="E2938" s="84" t="n">
        <v>0.4723663029869433</v>
      </c>
      <c r="F2938" s="84" t="n">
        <v>0.4831260078322966</v>
      </c>
      <c r="G2938" s="84" t="n">
        <v>0.5131621291111539</v>
      </c>
      <c r="H2938" s="84" t="n">
        <v>0.4654345121734495</v>
      </c>
      <c r="I2938" s="84" t="n">
        <v>0.4918912016345297</v>
      </c>
      <c r="J2938" s="84" t="n">
        <v>0.5196021064950264</v>
      </c>
      <c r="K2938" s="84" t="n">
        <v>0.4730831973898859</v>
      </c>
      <c r="L2938" s="84" t="n">
        <v>0.4812429725033223</v>
      </c>
      <c r="M2938" s="84" t="n">
        <v>0.5226108590662959</v>
      </c>
      <c r="N2938" s="84" t="n">
        <v>0.3416880701443628</v>
      </c>
      <c r="O2938" s="84" t="n">
        <v>0.476052997886271</v>
      </c>
      <c r="P2938" s="84" t="n">
        <v>0.5367934782608695</v>
      </c>
      <c r="Q2938" s="84" t="n">
        <v>0.2789115646258504</v>
      </c>
      <c r="R2938" s="84" t="n">
        <v>0.3907550782550783</v>
      </c>
      <c r="S2938" s="84" t="n">
        <v>0.4680492223124492</v>
      </c>
      <c r="T2938" s="84" t="n">
        <v>0.6466844751728471</v>
      </c>
      <c r="U2938" s="84" t="n">
        <v>0.3887435299471018</v>
      </c>
      <c r="V2938" s="84" t="n">
        <v>0.5016156909897046</v>
      </c>
      <c r="W2938" s="84" t="n">
        <v>0.4985702614379086</v>
      </c>
      <c r="X2938" s="84" t="n">
        <v>0.3704579361266342</v>
      </c>
      <c r="Y2938" s="84" t="n">
        <v>0.4281448661144289</v>
      </c>
      <c r="Z2938" s="84" t="n">
        <v>0.5367754232537278</v>
      </c>
      <c r="AA2938" s="84" t="n">
        <v>0.4360370688831566</v>
      </c>
      <c r="AB2938" s="84" t="n">
        <v>0.4053759252045188</v>
      </c>
      <c r="AC2938" s="84" t="n">
        <v>0.4012993503248376</v>
      </c>
      <c r="AD2938" s="84" t="n">
        <v>0.4960175322839098</v>
      </c>
      <c r="AE2938" s="84" t="n">
        <v>0.5212649945474372</v>
      </c>
      <c r="AF2938" s="84" t="n">
        <v>0.4772931251121881</v>
      </c>
      <c r="AG2938" s="84" t="n">
        <v>0.4891217866059427</v>
      </c>
      <c r="AH2938" s="84" t="n">
        <v>0.4968856966500196</v>
      </c>
      <c r="AI2938" s="84" t="n">
        <v>0.4623430962343096</v>
      </c>
      <c r="AJ2938" s="84" t="n">
        <v>0.4809164038240543</v>
      </c>
      <c r="AK2938" s="84" t="n">
        <v>0.4955179282868526</v>
      </c>
    </row>
    <row r="2939">
      <c r="A2939" s="84" t="n">
        <v>12</v>
      </c>
      <c r="B2939" s="84" t="n">
        <v>0.4771019677996422</v>
      </c>
      <c r="C2939" s="84" t="n">
        <v>0.4932768082394858</v>
      </c>
      <c r="D2939" s="84" t="n">
        <v>0.5032123534715959</v>
      </c>
      <c r="E2939" s="84" t="n">
        <v>0.4752280450724378</v>
      </c>
      <c r="F2939" s="84" t="n">
        <v>0.4864950472241417</v>
      </c>
      <c r="G2939" s="84" t="n">
        <v>0.517860590847654</v>
      </c>
      <c r="H2939" s="84" t="n">
        <v>0.4650790829927137</v>
      </c>
      <c r="I2939" s="84" t="n">
        <v>0.4794279146979952</v>
      </c>
      <c r="J2939" s="84" t="n">
        <v>0.5143358689291984</v>
      </c>
      <c r="K2939" s="84" t="n">
        <v>0.4598513684973718</v>
      </c>
      <c r="L2939" s="84" t="n">
        <v>0.4660380251456608</v>
      </c>
      <c r="M2939" s="84" t="n">
        <v>0.5121469339967804</v>
      </c>
      <c r="N2939" s="84" t="n">
        <v>0.564963245062439</v>
      </c>
      <c r="O2939" s="84" t="n">
        <v>0.5386657730576891</v>
      </c>
      <c r="P2939" s="84" t="n">
        <v>0.5239673913043477</v>
      </c>
      <c r="Q2939" s="84" t="n">
        <v>0.4215743440233236</v>
      </c>
      <c r="R2939" s="84" t="n">
        <v>0.4186230436230437</v>
      </c>
      <c r="S2939" s="84" t="n">
        <v>0.5252670372915235</v>
      </c>
      <c r="T2939" s="84" t="n">
        <v>0.7947831552482714</v>
      </c>
      <c r="U2939" s="84" t="n">
        <v>0.4879841874751151</v>
      </c>
      <c r="V2939" s="84" t="n">
        <v>0.5738333208085968</v>
      </c>
      <c r="W2939" s="84" t="n">
        <v>0.6467864923747276</v>
      </c>
      <c r="X2939" s="84" t="n">
        <v>0.5018206185045642</v>
      </c>
      <c r="Y2939" s="84" t="n">
        <v>0.4997431451871829</v>
      </c>
      <c r="Z2939" s="84" t="n">
        <v>0.6593788541316291</v>
      </c>
      <c r="AA2939" s="84" t="n">
        <v>0.5683576956147893</v>
      </c>
      <c r="AB2939" s="84" t="n">
        <v>0.4844955200623296</v>
      </c>
      <c r="AC2939" s="84" t="n">
        <v>0.5106446776611695</v>
      </c>
      <c r="AD2939" s="84" t="n">
        <v>0.5227401263078516</v>
      </c>
      <c r="AE2939" s="84" t="n">
        <v>0.5150426582846879</v>
      </c>
      <c r="AF2939" s="84" t="n">
        <v>0.4828576557171064</v>
      </c>
      <c r="AG2939" s="84" t="n">
        <v>0.4946089055941179</v>
      </c>
      <c r="AH2939" s="84" t="n">
        <v>0.5017675775770158</v>
      </c>
      <c r="AI2939" s="84" t="n">
        <v>0.4682705718270572</v>
      </c>
      <c r="AJ2939" s="84" t="n">
        <v>0.4881292941147704</v>
      </c>
      <c r="AK2939" s="84" t="n">
        <v>0.5000622509960159</v>
      </c>
    </row>
    <row r="2940">
      <c r="A2940" s="84" t="n">
        <v>13</v>
      </c>
      <c r="B2940" s="84" t="n">
        <v>0.4704830053667263</v>
      </c>
      <c r="C2940" s="84" t="n">
        <v>0.4789721449192436</v>
      </c>
      <c r="D2940" s="84" t="n">
        <v>0.4992110009017133</v>
      </c>
      <c r="E2940" s="84" t="n">
        <v>0.4596673224825613</v>
      </c>
      <c r="F2940" s="84" t="n">
        <v>0.4714351531905091</v>
      </c>
      <c r="G2940" s="84" t="n">
        <v>0.5123254167471197</v>
      </c>
      <c r="H2940" s="84" t="n">
        <v>0.4567264972454238</v>
      </c>
      <c r="I2940" s="84" t="n">
        <v>0.4779977014429831</v>
      </c>
      <c r="J2940" s="84" t="n">
        <v>0.5235030232104544</v>
      </c>
      <c r="K2940" s="84" t="n">
        <v>0.4919340221134675</v>
      </c>
      <c r="L2940" s="84" t="n">
        <v>0.4684657058162118</v>
      </c>
      <c r="M2940" s="84" t="n">
        <v>0.5336601785452949</v>
      </c>
      <c r="N2940" s="84" t="n">
        <v>0.7336816933841112</v>
      </c>
      <c r="O2940" s="84" t="n">
        <v>0.6016136515956073</v>
      </c>
      <c r="P2940" s="84" t="n">
        <v>0.5331521739130434</v>
      </c>
      <c r="Q2940" s="84" t="n">
        <v>0.6152575315840622</v>
      </c>
      <c r="R2940" s="84" t="n">
        <v>0.5011446886446888</v>
      </c>
      <c r="S2940" s="84" t="n">
        <v>0.5768630145543131</v>
      </c>
      <c r="T2940" s="84" t="n">
        <v>0.9004556882463858</v>
      </c>
      <c r="U2940" s="84" t="n">
        <v>0.6051987941527784</v>
      </c>
      <c r="V2940" s="84" t="n">
        <v>0.6464642669271812</v>
      </c>
      <c r="W2940" s="84" t="n">
        <v>0.7931644880174292</v>
      </c>
      <c r="X2940" s="84" t="n">
        <v>0.6484183376741599</v>
      </c>
      <c r="Y2940" s="84" t="n">
        <v>0.5919540229885059</v>
      </c>
      <c r="Z2940" s="84" t="n">
        <v>0.7701536046642</v>
      </c>
      <c r="AA2940" s="84" t="n">
        <v>0.7060011737569777</v>
      </c>
      <c r="AB2940" s="84" t="n">
        <v>0.6278535255161667</v>
      </c>
      <c r="AC2940" s="84" t="n">
        <v>0.6604697651174414</v>
      </c>
      <c r="AD2940" s="84" t="n">
        <v>0.5756904515034403</v>
      </c>
      <c r="AE2940" s="84" t="n">
        <v>0.5287702867406505</v>
      </c>
      <c r="AF2940" s="84" t="n">
        <v>0.4677795727876503</v>
      </c>
      <c r="AG2940" s="84" t="n">
        <v>0.4800406046805125</v>
      </c>
      <c r="AH2940" s="84" t="n">
        <v>0.498120195275237</v>
      </c>
      <c r="AI2940" s="84" t="n">
        <v>0.4569386331938634</v>
      </c>
      <c r="AJ2940" s="84" t="n">
        <v>0.4729455487909239</v>
      </c>
      <c r="AK2940" s="84" t="n">
        <v>0.4965761952191235</v>
      </c>
    </row>
    <row r="2941">
      <c r="A2941" s="84" t="n">
        <v>14</v>
      </c>
      <c r="B2941" s="84" t="n">
        <v>0.4849731663685152</v>
      </c>
      <c r="C2941" s="84" t="n">
        <v>0.4815469843168872</v>
      </c>
      <c r="D2941" s="84" t="n">
        <v>0.5144837691614068</v>
      </c>
      <c r="E2941" s="84" t="n">
        <v>0.4605616168842783</v>
      </c>
      <c r="F2941" s="84" t="n">
        <v>0.4719822621515779</v>
      </c>
      <c r="G2941" s="84" t="n">
        <v>0.5265495269357018</v>
      </c>
      <c r="H2941" s="84" t="n">
        <v>0.4588590723298382</v>
      </c>
      <c r="I2941" s="84" t="n">
        <v>0.4781509385774487</v>
      </c>
      <c r="J2941" s="84" t="n">
        <v>0.5223977634744166</v>
      </c>
      <c r="K2941" s="84" t="n">
        <v>0.5575493927859345</v>
      </c>
      <c r="L2941" s="84" t="n">
        <v>0.4724777675559645</v>
      </c>
      <c r="M2941" s="84" t="n">
        <v>0.55788087223767</v>
      </c>
      <c r="N2941" s="84" t="n">
        <v>0.8866353733061729</v>
      </c>
      <c r="O2941" s="84" t="n">
        <v>0.6860854771356394</v>
      </c>
      <c r="P2941" s="84" t="n">
        <v>0.5482608695652174</v>
      </c>
      <c r="Q2941" s="84" t="n">
        <v>0.7610301263362488</v>
      </c>
      <c r="R2941" s="84" t="n">
        <v>0.595862470862471</v>
      </c>
      <c r="S2941" s="84" t="n">
        <v>0.5943531763383098</v>
      </c>
      <c r="T2941" s="84" t="n">
        <v>0.9436675047140162</v>
      </c>
      <c r="U2941" s="84" t="n">
        <v>0.6980120584722141</v>
      </c>
      <c r="V2941" s="84" t="n">
        <v>0.7420154805741339</v>
      </c>
      <c r="W2941" s="84" t="n">
        <v>0.8924972766884532</v>
      </c>
      <c r="X2941" s="84" t="n">
        <v>0.7771638809517791</v>
      </c>
      <c r="Y2941" s="84" t="n">
        <v>0.6831053746869583</v>
      </c>
      <c r="Z2941" s="84" t="n">
        <v>0.8748738647830472</v>
      </c>
      <c r="AA2941" s="84" t="n">
        <v>0.8218755544636884</v>
      </c>
      <c r="AB2941" s="84" t="n">
        <v>0.7440592130892092</v>
      </c>
      <c r="AC2941" s="84" t="n">
        <v>0.7933033483258372</v>
      </c>
      <c r="AD2941" s="84" t="n">
        <v>0.6361579790743707</v>
      </c>
      <c r="AE2941" s="84" t="n">
        <v>0.523574315222272</v>
      </c>
      <c r="AF2941" s="84" t="n">
        <v>0.4690360796984384</v>
      </c>
      <c r="AG2941" s="84" t="n">
        <v>0.4817690471617876</v>
      </c>
      <c r="AH2941" s="84" t="n">
        <v>0.5127658380562257</v>
      </c>
      <c r="AI2941" s="84" t="n">
        <v>0.4623430962343096</v>
      </c>
      <c r="AJ2941" s="84" t="n">
        <v>0.4736301621066529</v>
      </c>
      <c r="AK2941" s="84" t="n">
        <v>0.5118899402390438</v>
      </c>
    </row>
    <row r="2942">
      <c r="A2942" s="84" t="n">
        <v>15</v>
      </c>
      <c r="B2942" s="84" t="n">
        <v>0.4792486583184257</v>
      </c>
      <c r="C2942" s="84" t="n">
        <v>0.4775676870659833</v>
      </c>
      <c r="D2942" s="84" t="n">
        <v>0.5050157799819657</v>
      </c>
      <c r="E2942" s="84" t="n">
        <v>0.4575210159184402</v>
      </c>
      <c r="F2942" s="84" t="n">
        <v>0.4692467173462335</v>
      </c>
      <c r="G2942" s="84" t="n">
        <v>0.5195340155757224</v>
      </c>
      <c r="H2942" s="84" t="n">
        <v>0.4602807890527812</v>
      </c>
      <c r="I2942" s="84" t="n">
        <v>0.4909206997829141</v>
      </c>
      <c r="J2942" s="84" t="n">
        <v>0.5235680384890449</v>
      </c>
      <c r="K2942" s="84" t="n">
        <v>0.6541598694942905</v>
      </c>
      <c r="L2942" s="84" t="n">
        <v>0.4871716242461412</v>
      </c>
      <c r="M2942" s="84" t="n">
        <v>0.5961510317576467</v>
      </c>
      <c r="N2942" s="84" t="n">
        <v>0.9399521742981134</v>
      </c>
      <c r="O2942" s="84" t="n">
        <v>0.7664587307315562</v>
      </c>
      <c r="P2942" s="84" t="n">
        <v>0.5848369565217392</v>
      </c>
      <c r="Q2942" s="84" t="n">
        <v>0.8709426627793976</v>
      </c>
      <c r="R2942" s="84" t="n">
        <v>0.7187187812187813</v>
      </c>
      <c r="S2942" s="84" t="n">
        <v>0.6818664501218064</v>
      </c>
      <c r="T2942" s="84" t="n">
        <v>0.9721087366436202</v>
      </c>
      <c r="U2942" s="84" t="n">
        <v>0.807036004777885</v>
      </c>
      <c r="V2942" s="84" t="n">
        <v>0.8316675433982115</v>
      </c>
      <c r="W2942" s="84" t="n">
        <v>0.9685457516339869</v>
      </c>
      <c r="X2942" s="84" t="n">
        <v>0.8755025665663642</v>
      </c>
      <c r="Y2942" s="84" t="n">
        <v>0.7739356578693893</v>
      </c>
      <c r="Z2942" s="84" t="n">
        <v>0.9544792017042268</v>
      </c>
      <c r="AA2942" s="84" t="n">
        <v>0.9059629584135169</v>
      </c>
      <c r="AB2942" s="84" t="n">
        <v>0.8383716400467472</v>
      </c>
      <c r="AC2942" s="84" t="n">
        <v>0.8958520739630188</v>
      </c>
      <c r="AD2942" s="84" t="n">
        <v>0.7118484305778111</v>
      </c>
      <c r="AE2942" s="84" t="n">
        <v>0.552312528064661</v>
      </c>
      <c r="AF2942" s="84" t="n">
        <v>0.4654460599533297</v>
      </c>
      <c r="AG2942" s="84" t="n">
        <v>0.4777634503004197</v>
      </c>
      <c r="AH2942" s="84" t="n">
        <v>0.5038998933842096</v>
      </c>
      <c r="AI2942" s="84" t="n">
        <v>0.4579846582984658</v>
      </c>
      <c r="AJ2942" s="84" t="n">
        <v>0.4690579231766057</v>
      </c>
      <c r="AK2942" s="84" t="n">
        <v>0.5033615537848605</v>
      </c>
    </row>
    <row r="2943">
      <c r="A2943" s="84" t="n">
        <v>16</v>
      </c>
      <c r="B2943" s="84" t="n">
        <v>0.4847942754919499</v>
      </c>
      <c r="C2943" s="84" t="n">
        <v>0.4940050456448801</v>
      </c>
      <c r="D2943" s="84" t="n">
        <v>0.505297565374211</v>
      </c>
      <c r="E2943" s="84" t="n">
        <v>0.4734394562690037</v>
      </c>
      <c r="F2943" s="84" t="n">
        <v>0.4854872149274361</v>
      </c>
      <c r="G2943" s="84" t="n">
        <v>0.5208856278560855</v>
      </c>
      <c r="H2943" s="84" t="n">
        <v>0.4707659498844856</v>
      </c>
      <c r="I2943" s="84" t="n">
        <v>0.5399821223343124</v>
      </c>
      <c r="J2943" s="84" t="n">
        <v>0.5701189779598206</v>
      </c>
      <c r="K2943" s="84" t="n">
        <v>0.7621895957948162</v>
      </c>
      <c r="L2943" s="84" t="n">
        <v>0.5432638250025554</v>
      </c>
      <c r="M2943" s="84" t="n">
        <v>0.6764232401580565</v>
      </c>
      <c r="N2943" s="84" t="n">
        <v>0.9649278186165972</v>
      </c>
      <c r="O2943" s="84" t="n">
        <v>0.8363664484198584</v>
      </c>
      <c r="P2943" s="84" t="n">
        <v>0.6911413043478261</v>
      </c>
      <c r="Q2943" s="84" t="n">
        <v>0.9443148688046649</v>
      </c>
      <c r="R2943" s="84" t="n">
        <v>0.8201381951381953</v>
      </c>
      <c r="S2943" s="84" t="n">
        <v>0.8131675932288087</v>
      </c>
      <c r="T2943" s="84" t="n">
        <v>1</v>
      </c>
      <c r="U2943" s="84" t="n">
        <v>0.9023377509811727</v>
      </c>
      <c r="V2943" s="84" t="n">
        <v>0.9053129931614941</v>
      </c>
      <c r="W2943" s="84" t="n">
        <v>0.9799836601307188</v>
      </c>
      <c r="X2943" s="84" t="n">
        <v>0.9361266341315398</v>
      </c>
      <c r="Y2943" s="84" t="n">
        <v>0.9033904835291852</v>
      </c>
      <c r="Z2943" s="84" t="n">
        <v>1</v>
      </c>
      <c r="AA2943" s="84" t="n">
        <v>0.9568985519114496</v>
      </c>
      <c r="AB2943" s="84" t="n">
        <v>0.9079470198675497</v>
      </c>
      <c r="AC2943" s="84" t="n">
        <v>0.9583208395802101</v>
      </c>
      <c r="AD2943" s="84" t="n">
        <v>0.8123055895937412</v>
      </c>
      <c r="AE2943" s="84" t="n">
        <v>0.6292257360959651</v>
      </c>
      <c r="AF2943" s="84" t="n">
        <v>0.4821396517680847</v>
      </c>
      <c r="AG2943" s="84" t="n">
        <v>0.4938681445307143</v>
      </c>
      <c r="AH2943" s="84" t="n">
        <v>0.5039560069580831</v>
      </c>
      <c r="AI2943" s="84" t="n">
        <v>0.4654811715481172</v>
      </c>
      <c r="AJ2943" s="84" t="n">
        <v>0.4859532017897747</v>
      </c>
      <c r="AK2943" s="84" t="n">
        <v>0.502801294820717</v>
      </c>
    </row>
    <row r="2944">
      <c r="A2944" s="84" t="n">
        <v>17</v>
      </c>
      <c r="B2944" s="84" t="n">
        <v>0.5400715563506261</v>
      </c>
      <c r="C2944" s="84" t="n">
        <v>0.5534864365783243</v>
      </c>
      <c r="D2944" s="84" t="n">
        <v>0.5637398557258791</v>
      </c>
      <c r="E2944" s="84" t="n">
        <v>0.5310320157395814</v>
      </c>
      <c r="F2944" s="84" t="n">
        <v>0.5440278737618059</v>
      </c>
      <c r="G2944" s="84" t="n">
        <v>0.5804852931711398</v>
      </c>
      <c r="H2944" s="84" t="n">
        <v>0.5249688999466856</v>
      </c>
      <c r="I2944" s="84" t="n">
        <v>0.6207891712424979</v>
      </c>
      <c r="J2944" s="84" t="n">
        <v>0.6479422664326117</v>
      </c>
      <c r="K2944" s="84" t="n">
        <v>0.8830886351277869</v>
      </c>
      <c r="L2944" s="84" t="n">
        <v>0.6214862516610447</v>
      </c>
      <c r="M2944" s="84" t="n">
        <v>0.7667203278208694</v>
      </c>
      <c r="N2944" s="84" t="n">
        <v>0.997608714905677</v>
      </c>
      <c r="O2944" s="84" t="n">
        <v>0.9180285611176984</v>
      </c>
      <c r="P2944" s="84" t="n">
        <v>0.7873369565217391</v>
      </c>
      <c r="Q2944" s="84" t="n">
        <v>0.9928085519922256</v>
      </c>
      <c r="R2944" s="84" t="n">
        <v>0.9127331002331002</v>
      </c>
      <c r="S2944" s="84" t="n">
        <v>0.9532762820913235</v>
      </c>
      <c r="T2944" s="84" t="n">
        <v>0.9977215587680703</v>
      </c>
      <c r="U2944" s="84" t="n">
        <v>0.9737500710994822</v>
      </c>
      <c r="V2944" s="84" t="n">
        <v>0.9916960997970993</v>
      </c>
      <c r="W2944" s="84" t="n">
        <v>1</v>
      </c>
      <c r="X2944" s="84" t="n">
        <v>0.9882165524565708</v>
      </c>
      <c r="Y2944" s="84" t="n">
        <v>1</v>
      </c>
      <c r="Z2944" s="84" t="n">
        <v>0.9832380311694136</v>
      </c>
      <c r="AA2944" s="84" t="n">
        <v>1</v>
      </c>
      <c r="AB2944" s="84" t="n">
        <v>0.998597584729256</v>
      </c>
      <c r="AC2944" s="84" t="n">
        <v>0.9991004497751127</v>
      </c>
      <c r="AD2944" s="84" t="n">
        <v>0.9013102083136957</v>
      </c>
      <c r="AE2944" s="84" t="n">
        <v>0.7761241901340687</v>
      </c>
      <c r="AF2944" s="84" t="n">
        <v>0.5406569736133549</v>
      </c>
      <c r="AG2944" s="84" t="n">
        <v>0.5535954347170019</v>
      </c>
      <c r="AH2944" s="84" t="n">
        <v>0.5617529880478087</v>
      </c>
      <c r="AI2944" s="84" t="n">
        <v>0.5217921896792189</v>
      </c>
      <c r="AJ2944" s="84" t="n">
        <v>0.5453189564537028</v>
      </c>
      <c r="AK2944" s="84" t="n">
        <v>0.5616907370517927</v>
      </c>
    </row>
    <row r="2945">
      <c r="A2945" s="84" t="n">
        <v>18</v>
      </c>
      <c r="B2945" s="84" t="n">
        <v>0.6323792486583185</v>
      </c>
      <c r="C2945" s="84" t="n">
        <v>0.6500299097505785</v>
      </c>
      <c r="D2945" s="84" t="n">
        <v>0.6636045987376015</v>
      </c>
      <c r="E2945" s="84" t="n">
        <v>0.6211768914326596</v>
      </c>
      <c r="F2945" s="84" t="n">
        <v>0.6359421792213775</v>
      </c>
      <c r="G2945" s="84" t="n">
        <v>0.6745832528802213</v>
      </c>
      <c r="H2945" s="84" t="n">
        <v>0.6035187488892839</v>
      </c>
      <c r="I2945" s="84" t="n">
        <v>0.7221044566466609</v>
      </c>
      <c r="J2945" s="84" t="n">
        <v>0.739808855080944</v>
      </c>
      <c r="K2945" s="84" t="n">
        <v>0.9686423781040421</v>
      </c>
      <c r="L2945" s="84" t="n">
        <v>0.722324440355719</v>
      </c>
      <c r="M2945" s="84" t="n">
        <v>0.8480169764378749</v>
      </c>
      <c r="N2945" s="84" t="n">
        <v>1</v>
      </c>
      <c r="O2945" s="84" t="n">
        <v>0.98543589214827</v>
      </c>
      <c r="P2945" s="84" t="n">
        <v>0.8521739130434782</v>
      </c>
      <c r="Q2945" s="84" t="n">
        <v>1</v>
      </c>
      <c r="R2945" s="84" t="n">
        <v>1</v>
      </c>
      <c r="S2945" s="84" t="n">
        <v>1</v>
      </c>
      <c r="T2945" s="84" t="n">
        <v>0.9779226901319923</v>
      </c>
      <c r="U2945" s="84" t="n">
        <v>1</v>
      </c>
      <c r="V2945" s="84" t="n">
        <v>1</v>
      </c>
      <c r="W2945" s="84" t="n">
        <v>0.9865876906318082</v>
      </c>
      <c r="X2945" s="84" t="n">
        <v>1</v>
      </c>
      <c r="Y2945" s="84" t="n">
        <v>0.9924548898734991</v>
      </c>
      <c r="Z2945" s="84" t="n">
        <v>0.9230294876107186</v>
      </c>
      <c r="AA2945" s="84" t="n">
        <v>0.991660866123463</v>
      </c>
      <c r="AB2945" s="84" t="n">
        <v>1</v>
      </c>
      <c r="AC2945" s="84" t="n">
        <v>1</v>
      </c>
      <c r="AD2945" s="84" t="n">
        <v>0.9720755961919124</v>
      </c>
      <c r="AE2945" s="84" t="n">
        <v>0.8645198537430239</v>
      </c>
      <c r="AF2945" s="84" t="n">
        <v>0.6347154909352001</v>
      </c>
      <c r="AG2945" s="84" t="n">
        <v>0.6495651458201869</v>
      </c>
      <c r="AH2945" s="84" t="n">
        <v>0.6585489029796306</v>
      </c>
      <c r="AI2945" s="84" t="n">
        <v>0.6162831241283125</v>
      </c>
      <c r="AJ2945" s="84" t="n">
        <v>0.6422650920560403</v>
      </c>
      <c r="AK2945" s="84" t="n">
        <v>0.6625996015936254</v>
      </c>
    </row>
    <row r="2946">
      <c r="A2946" s="84" t="n">
        <v>19</v>
      </c>
      <c r="B2946" s="84" t="n">
        <v>0.7354203935599284</v>
      </c>
      <c r="C2946" s="84" t="n">
        <v>0.7600977918801524</v>
      </c>
      <c r="D2946" s="84" t="n">
        <v>0.7697813345356176</v>
      </c>
      <c r="E2946" s="84" t="n">
        <v>0.7267036308352711</v>
      </c>
      <c r="F2946" s="84" t="n">
        <v>0.7436074637180374</v>
      </c>
      <c r="G2946" s="84" t="n">
        <v>0.7772414236982685</v>
      </c>
      <c r="H2946" s="84" t="n">
        <v>0.6991291985071976</v>
      </c>
      <c r="I2946" s="84" t="n">
        <v>0.8126931426382328</v>
      </c>
      <c r="J2946" s="84" t="n">
        <v>0.816526883817697</v>
      </c>
      <c r="K2946" s="84" t="n">
        <v>1</v>
      </c>
      <c r="L2946" s="84" t="n">
        <v>0.8018501482162937</v>
      </c>
      <c r="M2946" s="84" t="n">
        <v>0.8960924923166983</v>
      </c>
      <c r="N2946" s="84" t="n">
        <v>0.9346382074218403</v>
      </c>
      <c r="O2946" s="84" t="n">
        <v>1</v>
      </c>
      <c r="P2946" s="84" t="n">
        <v>0.8776630434782609</v>
      </c>
      <c r="Q2946" s="84" t="n">
        <v>0.9454810495626823</v>
      </c>
      <c r="R2946" s="84" t="n">
        <v>0.9979811854811858</v>
      </c>
      <c r="S2946" s="84" t="n">
        <v>0.948091698419639</v>
      </c>
      <c r="T2946" s="84" t="n">
        <v>0.9360465116279069</v>
      </c>
      <c r="U2946" s="84" t="n">
        <v>0.9577526875604343</v>
      </c>
      <c r="V2946" s="84" t="n">
        <v>0.9449537837228524</v>
      </c>
      <c r="W2946" s="84" t="n">
        <v>0.9239515250544662</v>
      </c>
      <c r="X2946" s="84" t="n">
        <v>0.9534477962930186</v>
      </c>
      <c r="Y2946" s="84" t="n">
        <v>0.9355615488345211</v>
      </c>
      <c r="Z2946" s="84" t="n">
        <v>0.8504877228388831</v>
      </c>
      <c r="AA2946" s="84" t="n">
        <v>0.9470717493073467</v>
      </c>
      <c r="AB2946" s="84" t="n">
        <v>0.9621737436696532</v>
      </c>
      <c r="AC2946" s="84" t="n">
        <v>0.9483258370814595</v>
      </c>
      <c r="AD2946" s="84" t="n">
        <v>1</v>
      </c>
      <c r="AE2946" s="84" t="n">
        <v>0.9216113926486625</v>
      </c>
      <c r="AF2946" s="84" t="n">
        <v>0.742775085262969</v>
      </c>
      <c r="AG2946" s="84" t="n">
        <v>0.7591977832039288</v>
      </c>
      <c r="AH2946" s="84" t="n">
        <v>0.7627518096627575</v>
      </c>
      <c r="AI2946" s="84" t="n">
        <v>0.7208856345885634</v>
      </c>
      <c r="AJ2946" s="84" t="n">
        <v>0.7521210787549817</v>
      </c>
      <c r="AK2946" s="84" t="n">
        <v>0.7699203187250995</v>
      </c>
    </row>
    <row r="2947">
      <c r="A2947" s="84" t="n">
        <v>20</v>
      </c>
      <c r="B2947" s="84" t="n">
        <v>0.8177101967799641</v>
      </c>
      <c r="C2947" s="84" t="n">
        <v>0.853962391739707</v>
      </c>
      <c r="D2947" s="84" t="n">
        <v>0.8483994589720469</v>
      </c>
      <c r="E2947" s="84" t="n">
        <v>0.8154176354856019</v>
      </c>
      <c r="F2947" s="84" t="n">
        <v>0.8341108039622206</v>
      </c>
      <c r="G2947" s="84" t="n">
        <v>0.8541545986998776</v>
      </c>
      <c r="H2947" s="84" t="n">
        <v>0.7778567620401634</v>
      </c>
      <c r="I2947" s="84" t="n">
        <v>0.9140084280423957</v>
      </c>
      <c r="J2947" s="84" t="n">
        <v>0.9209414212339899</v>
      </c>
      <c r="K2947" s="84" t="n">
        <v>0.9090085191227119</v>
      </c>
      <c r="L2947" s="84" t="n">
        <v>0.9107380149238472</v>
      </c>
      <c r="M2947" s="84" t="n">
        <v>0.918849699985365</v>
      </c>
      <c r="N2947" s="84" t="n">
        <v>0.4182091931626959</v>
      </c>
      <c r="O2947" s="84" t="n">
        <v>0.7992473062844767</v>
      </c>
      <c r="P2947" s="84" t="n">
        <v>0.8967934782608694</v>
      </c>
      <c r="Q2947" s="84" t="n">
        <v>0.4449951409135083</v>
      </c>
      <c r="R2947" s="84" t="n">
        <v>0.7015692640692641</v>
      </c>
      <c r="S2947" s="84" t="n">
        <v>0.7460803298144792</v>
      </c>
      <c r="T2947" s="84" t="n">
        <v>0.4204902576995599</v>
      </c>
      <c r="U2947" s="84" t="n">
        <v>0.502232523747227</v>
      </c>
      <c r="V2947" s="84" t="n">
        <v>0.5303223867137596</v>
      </c>
      <c r="W2947" s="84" t="n">
        <v>0.4589460784313725</v>
      </c>
      <c r="X2947" s="84" t="n">
        <v>0.4659139757756594</v>
      </c>
      <c r="Y2947" s="84" t="n">
        <v>0.5386566493289668</v>
      </c>
      <c r="Z2947" s="84" t="n">
        <v>0.443771723287364</v>
      </c>
      <c r="AA2947" s="84" t="n">
        <v>0.5396142979977889</v>
      </c>
      <c r="AB2947" s="84" t="n">
        <v>0.5630307752239969</v>
      </c>
      <c r="AC2947" s="84" t="n">
        <v>0.5229385307346328</v>
      </c>
      <c r="AD2947" s="84" t="n">
        <v>0.8940050900179092</v>
      </c>
      <c r="AE2947" s="84" t="n">
        <v>0.9529155173519789</v>
      </c>
      <c r="AF2947" s="84" t="n">
        <v>0.8345000897504937</v>
      </c>
      <c r="AG2947" s="84" t="n">
        <v>0.8521770144585586</v>
      </c>
      <c r="AH2947" s="84" t="n">
        <v>0.8409180180685706</v>
      </c>
      <c r="AI2947" s="84" t="n">
        <v>0.8094490934449093</v>
      </c>
      <c r="AJ2947" s="84" t="n">
        <v>0.8465732658500205</v>
      </c>
      <c r="AK2947" s="84" t="n">
        <v>0.8504108565737052</v>
      </c>
    </row>
    <row r="2948">
      <c r="A2948" s="84" t="n">
        <v>21</v>
      </c>
      <c r="B2948" s="84" t="n">
        <v>0.9838998211091234</v>
      </c>
      <c r="C2948" s="84" t="n">
        <v>0.977814767614242</v>
      </c>
      <c r="D2948" s="84" t="n">
        <v>0.975710099188458</v>
      </c>
      <c r="E2948" s="84" t="n">
        <v>0.9701305669826507</v>
      </c>
      <c r="F2948" s="84" t="n">
        <v>0.9646970744068185</v>
      </c>
      <c r="G2948" s="84" t="n">
        <v>0.9604814314217671</v>
      </c>
      <c r="H2948" s="84" t="n">
        <v>0.953971921094722</v>
      </c>
      <c r="I2948" s="84" t="n">
        <v>1</v>
      </c>
      <c r="J2948" s="84" t="n">
        <v>1</v>
      </c>
      <c r="K2948" s="84" t="n">
        <v>0.9869494290375206</v>
      </c>
      <c r="L2948" s="84" t="n">
        <v>1</v>
      </c>
      <c r="M2948" s="84" t="n">
        <v>1</v>
      </c>
      <c r="N2948" s="84" t="n">
        <v>0.4717916924984501</v>
      </c>
      <c r="O2948" s="84" t="n">
        <v>0.8998814249626229</v>
      </c>
      <c r="P2948" s="84" t="n">
        <v>1</v>
      </c>
      <c r="Q2948" s="84" t="n">
        <v>0.5044703595724004</v>
      </c>
      <c r="R2948" s="84" t="n">
        <v>0.7980352980352978</v>
      </c>
      <c r="S2948" s="84" t="n">
        <v>0.8386532575426324</v>
      </c>
      <c r="T2948" s="84" t="n">
        <v>0.4875078566939031</v>
      </c>
      <c r="U2948" s="84" t="n">
        <v>0.577939252602241</v>
      </c>
      <c r="V2948" s="84" t="n">
        <v>0.6026903133689036</v>
      </c>
      <c r="W2948" s="84" t="n">
        <v>0.5014978213507626</v>
      </c>
      <c r="X2948" s="84" t="n">
        <v>0.523225529117253</v>
      </c>
      <c r="Y2948" s="84" t="n">
        <v>0.5883901624606691</v>
      </c>
      <c r="Z2948" s="84" t="n">
        <v>0.4594685502859064</v>
      </c>
      <c r="AA2948" s="84" t="n">
        <v>0.5768196645238778</v>
      </c>
      <c r="AB2948" s="84" t="n">
        <v>0.6047526295286326</v>
      </c>
      <c r="AC2948" s="84" t="n">
        <v>0.5487256371814094</v>
      </c>
      <c r="AD2948" s="84" t="n">
        <v>0.9376708455085301</v>
      </c>
      <c r="AE2948" s="84" t="n">
        <v>1</v>
      </c>
      <c r="AF2948" s="84" t="n">
        <v>0.9685873272302997</v>
      </c>
      <c r="AG2948" s="84" t="n">
        <v>0.9721803067299516</v>
      </c>
      <c r="AH2948" s="84" t="n">
        <v>0.9745244374614218</v>
      </c>
      <c r="AI2948" s="84" t="n">
        <v>0.9874476987447699</v>
      </c>
      <c r="AJ2948" s="84" t="n">
        <v>0.9828357661556513</v>
      </c>
      <c r="AK2948" s="84" t="n">
        <v>0.9836902390438246</v>
      </c>
    </row>
    <row r="2949">
      <c r="A2949" s="84" t="n">
        <v>22</v>
      </c>
      <c r="B2949" s="84" t="n">
        <v>1</v>
      </c>
      <c r="C2949" s="84" t="n">
        <v>1</v>
      </c>
      <c r="D2949" s="84" t="n">
        <v>1</v>
      </c>
      <c r="E2949" s="84" t="n">
        <v>1</v>
      </c>
      <c r="F2949" s="84" t="n">
        <v>1</v>
      </c>
      <c r="G2949" s="84" t="n">
        <v>1</v>
      </c>
      <c r="H2949" s="84" t="n">
        <v>1</v>
      </c>
      <c r="I2949" s="84" t="n">
        <v>0.9274166773081343</v>
      </c>
      <c r="J2949" s="84" t="n">
        <v>0.9497431896495676</v>
      </c>
      <c r="K2949" s="84" t="n">
        <v>0.9110023563530906</v>
      </c>
      <c r="L2949" s="84" t="n">
        <v>0.9126801594602884</v>
      </c>
      <c r="M2949" s="84" t="n">
        <v>0.9298990194643643</v>
      </c>
      <c r="N2949" s="84" t="n">
        <v>0.432822602072447</v>
      </c>
      <c r="O2949" s="84" t="n">
        <v>0.8303088106408204</v>
      </c>
      <c r="P2949" s="84" t="n">
        <v>0.9352717391304346</v>
      </c>
      <c r="Q2949" s="84" t="n">
        <v>0.4712342079689019</v>
      </c>
      <c r="R2949" s="84" t="n">
        <v>0.7429445554445556</v>
      </c>
      <c r="S2949" s="84" t="n">
        <v>0.7874320694609283</v>
      </c>
      <c r="T2949" s="84" t="n">
        <v>0.4394248900062853</v>
      </c>
      <c r="U2949" s="84" t="n">
        <v>0.5258802115920596</v>
      </c>
      <c r="V2949" s="84" t="n">
        <v>0.5538438415871345</v>
      </c>
      <c r="W2949" s="84" t="n">
        <v>0.4267429193899783</v>
      </c>
      <c r="X2949" s="84" t="n">
        <v>0.4623233115027689</v>
      </c>
      <c r="Y2949" s="84" t="n">
        <v>0.535767032684775</v>
      </c>
      <c r="Z2949" s="84" t="n">
        <v>0.3956161004596928</v>
      </c>
      <c r="AA2949" s="84" t="n">
        <v>0.5092740449576217</v>
      </c>
      <c r="AB2949" s="84" t="n">
        <v>0.5578106739384495</v>
      </c>
      <c r="AC2949" s="84" t="n">
        <v>0.4822588705647177</v>
      </c>
      <c r="AD2949" s="84" t="n">
        <v>0.8244179470261097</v>
      </c>
      <c r="AE2949" s="84" t="n">
        <v>0.9121175187632304</v>
      </c>
      <c r="AF2949" s="84" t="n">
        <v>1</v>
      </c>
      <c r="AG2949" s="84" t="n">
        <v>1</v>
      </c>
      <c r="AH2949" s="84" t="n">
        <v>1</v>
      </c>
      <c r="AI2949" s="84" t="n">
        <v>1</v>
      </c>
      <c r="AJ2949" s="84" t="n">
        <v>1</v>
      </c>
      <c r="AK2949" s="84" t="n">
        <v>1</v>
      </c>
    </row>
    <row r="2950">
      <c r="A2950" s="84" t="n">
        <v>23</v>
      </c>
      <c r="B2950" s="84" t="n">
        <v>0.9030411449016101</v>
      </c>
      <c r="C2950" s="84" t="n">
        <v>0.8650420036932037</v>
      </c>
      <c r="D2950" s="84" t="n">
        <v>0.9103922452660053</v>
      </c>
      <c r="E2950" s="84" t="n">
        <v>0.8758719370416741</v>
      </c>
      <c r="F2950" s="84" t="n">
        <v>0.875086385625432</v>
      </c>
      <c r="G2950" s="84" t="n">
        <v>0.9093132522365964</v>
      </c>
      <c r="H2950" s="84" t="n">
        <v>0.9065221254665008</v>
      </c>
      <c r="I2950" s="84" t="n">
        <v>0.7781892478610651</v>
      </c>
      <c r="J2950" s="84" t="n">
        <v>0.8037188739353748</v>
      </c>
      <c r="K2950" s="84" t="n">
        <v>0.7585644371941275</v>
      </c>
      <c r="L2950" s="84" t="n">
        <v>0.7508177450679751</v>
      </c>
      <c r="M2950" s="84" t="n">
        <v>0.7741841065417824</v>
      </c>
      <c r="N2950" s="84" t="n">
        <v>0.3533787972721636</v>
      </c>
      <c r="O2950" s="84" t="n">
        <v>0.6758777130484092</v>
      </c>
      <c r="P2950" s="84" t="n">
        <v>0.7805978260869565</v>
      </c>
      <c r="Q2950" s="84" t="n">
        <v>0.3881438289601556</v>
      </c>
      <c r="R2950" s="84" t="n">
        <v>0.6049367299367301</v>
      </c>
      <c r="S2950" s="84" t="n">
        <v>0.6613155100256105</v>
      </c>
      <c r="T2950" s="84" t="n">
        <v>0.3162319296040226</v>
      </c>
      <c r="U2950" s="84" t="n">
        <v>0.4158893123258062</v>
      </c>
      <c r="V2950" s="84" t="n">
        <v>0.4492372435560232</v>
      </c>
      <c r="W2950" s="84" t="n">
        <v>0.2993600217864924</v>
      </c>
      <c r="X2950" s="84" t="n">
        <v>0.3623283687763926</v>
      </c>
      <c r="Y2950" s="84" t="n">
        <v>0.4349836255056829</v>
      </c>
      <c r="Z2950" s="84" t="n">
        <v>0.2957730687296782</v>
      </c>
      <c r="AA2950" s="84" t="n">
        <v>0.3967844518145464</v>
      </c>
      <c r="AB2950" s="84" t="n">
        <v>0.457966497857421</v>
      </c>
      <c r="AC2950" s="84" t="n">
        <v>0.3957021489255373</v>
      </c>
      <c r="AD2950" s="84" t="n">
        <v>0.6742624187011028</v>
      </c>
      <c r="AE2950" s="84" t="n">
        <v>0.7364167040862146</v>
      </c>
      <c r="AF2950" s="84" t="n">
        <v>0.878118829653563</v>
      </c>
      <c r="AG2950" s="84" t="n">
        <v>0.8675683832203902</v>
      </c>
      <c r="AH2950" s="84" t="n">
        <v>0.9087032153077828</v>
      </c>
      <c r="AI2950" s="84" t="n">
        <v>0.8823221757322176</v>
      </c>
      <c r="AJ2950" s="84" t="n">
        <v>0.8634929949387514</v>
      </c>
      <c r="AK2950" s="84" t="n">
        <v>0.9064367529880478</v>
      </c>
    </row>
    <row r="2951">
      <c r="A2951" s="84" t="n">
        <v>24</v>
      </c>
      <c r="B2951" s="84" t="n">
        <v>0.7466905187835422</v>
      </c>
      <c r="C2951" s="84" t="n">
        <v>0.7161954797263905</v>
      </c>
      <c r="D2951" s="84" t="n">
        <v>0.7397430117222723</v>
      </c>
      <c r="E2951" s="84" t="n">
        <v>0.7386871758182794</v>
      </c>
      <c r="F2951" s="84" t="n">
        <v>0.7263303386316516</v>
      </c>
      <c r="G2951" s="84" t="n">
        <v>0.7393319173585632</v>
      </c>
      <c r="H2951" s="84" t="n">
        <v>0.7584858716900658</v>
      </c>
      <c r="I2951" s="84" t="n">
        <v>0.5949431745626358</v>
      </c>
      <c r="J2951" s="84" t="n">
        <v>0.6307782328847279</v>
      </c>
      <c r="K2951" s="84" t="n">
        <v>0.5957948160232011</v>
      </c>
      <c r="L2951" s="84" t="n">
        <v>0.5626341613002146</v>
      </c>
      <c r="M2951" s="84" t="n">
        <v>0.5973949948777989</v>
      </c>
      <c r="N2951" s="84" t="n">
        <v>0.2645469843237977</v>
      </c>
      <c r="O2951" s="84" t="n">
        <v>0.5031448162086918</v>
      </c>
      <c r="P2951" s="84" t="n">
        <v>0.5902173913043477</v>
      </c>
      <c r="Q2951" s="84" t="n">
        <v>0.2973760932944607</v>
      </c>
      <c r="R2951" s="84" t="n">
        <v>0.447927072927073</v>
      </c>
      <c r="S2951" s="84" t="n">
        <v>0.4992816540695859</v>
      </c>
      <c r="T2951" s="84" t="n">
        <v>0.2417504714016342</v>
      </c>
      <c r="U2951" s="84" t="n">
        <v>0.3090978897673625</v>
      </c>
      <c r="V2951" s="84" t="n">
        <v>0.3413616893364394</v>
      </c>
      <c r="W2951" s="84" t="n">
        <v>0.2132352941176471</v>
      </c>
      <c r="X2951" s="84" t="n">
        <v>0.2616127645586265</v>
      </c>
      <c r="Y2951" s="84" t="n">
        <v>0.3211648365761254</v>
      </c>
      <c r="Z2951" s="84" t="n">
        <v>0.1923421908285682</v>
      </c>
      <c r="AA2951" s="84" t="n">
        <v>0.2862192741814409</v>
      </c>
      <c r="AB2951" s="84" t="n">
        <v>0.3492403583950136</v>
      </c>
      <c r="AC2951" s="84" t="n">
        <v>0.286856571714143</v>
      </c>
      <c r="AD2951" s="84" t="n">
        <v>0.4946507682156659</v>
      </c>
      <c r="AE2951" s="84" t="n">
        <v>0.5650779395727757</v>
      </c>
      <c r="AF2951" s="84" t="n">
        <v>0.7372105546580505</v>
      </c>
      <c r="AG2951" s="84" t="n">
        <v>0.7124200938297348</v>
      </c>
      <c r="AH2951" s="84" t="n">
        <v>0.7362100892205823</v>
      </c>
      <c r="AI2951" s="84" t="n">
        <v>0.7344839609483962</v>
      </c>
      <c r="AJ2951" s="84" t="n">
        <v>0.7169857453727473</v>
      </c>
      <c r="AK2951" s="84" t="n">
        <v>0.731386952191235</v>
      </c>
    </row>
    <row r="2961">
      <c r="A2961" s="84" t="inlineStr">
        <is>
          <t>RefgChg-Res-4pct-Inc-TXV-a-cDXGF-SFm1985-CZ11</t>
        </is>
      </c>
      <c r="B2961" s="83" t="n"/>
      <c r="C2961" s="83" t="n"/>
      <c r="D2961" s="83" t="n">
        <v>2015</v>
      </c>
      <c r="E2961" s="83" t="n"/>
      <c r="F2961" s="84" t="inlineStr">
        <is>
          <t>Source Annual kWh:</t>
        </is>
      </c>
      <c r="G2961" s="205" t="n">
        <v>14236.4529999999</v>
      </c>
      <c r="H2961" s="83" t="inlineStr">
        <is>
          <t>DEER</t>
        </is>
      </c>
      <c r="I2961" s="83" t="n"/>
      <c r="J2961" s="83" t="n"/>
      <c r="K2961" s="83" t="inlineStr">
        <is>
          <t>PDAF</t>
        </is>
      </c>
      <c r="L2961" s="83" t="inlineStr">
        <is>
          <t>Monthly</t>
        </is>
      </c>
      <c r="M2961" s="83" t="n"/>
      <c r="N2961" s="83" t="n"/>
      <c r="O2961" s="83" t="n"/>
      <c r="P2961" s="83" t="n"/>
      <c r="Q2961" s="83" t="n"/>
      <c r="R2961" s="83" t="n"/>
      <c r="S2961" s="83" t="n"/>
      <c r="T2961" s="105" t="n"/>
      <c r="U2961" s="83" t="n"/>
      <c r="V2961" s="83" t="n"/>
      <c r="W2961" s="83" t="n"/>
      <c r="X2961" s="83" t="n"/>
      <c r="Y2961" s="83" t="n"/>
      <c r="Z2961" s="83" t="n"/>
      <c r="AA2961" s="83" t="n"/>
      <c r="AB2961" s="83" t="n"/>
      <c r="AC2961" s="83" t="n"/>
      <c r="AD2961" s="83" t="n"/>
      <c r="AE2961" s="83" t="n"/>
      <c r="AF2961" s="83" t="n"/>
      <c r="AG2961" s="83" t="n"/>
      <c r="AH2961" s="83" t="n"/>
      <c r="AI2961" s="83" t="n"/>
      <c r="AJ2961" s="83" t="n"/>
      <c r="AK2961" s="83" t="n"/>
    </row>
    <row r="2962">
      <c r="A2962" s="83" t="n">
        <v>75</v>
      </c>
      <c r="B2962" s="84" t="inlineStr">
        <is>
          <t>RefgChg-Res-4pct-Inc-TXV-a-20-MM</t>
        </is>
      </c>
      <c r="C2962" s="83" t="n"/>
      <c r="D2962" s="83" t="n"/>
      <c r="E2962" s="83" t="n"/>
      <c r="F2962" s="83" t="inlineStr">
        <is>
          <t>Source Sample Size:</t>
        </is>
      </c>
      <c r="G2962" s="83" t="n">
        <v>0</v>
      </c>
      <c r="H2962" s="83" t="inlineStr">
        <is>
          <t>DEER</t>
        </is>
      </c>
      <c r="I2962" s="83" t="n"/>
      <c r="J2962" s="83" t="n"/>
      <c r="K2962" s="83" t="inlineStr">
        <is>
          <t>WKWE</t>
        </is>
      </c>
      <c r="L2962" s="83" t="inlineStr">
        <is>
          <t>Monthly</t>
        </is>
      </c>
      <c r="M2962" s="83" t="n"/>
      <c r="N2962" s="83" t="inlineStr">
        <is>
          <t>Weekend Peak3</t>
        </is>
      </c>
      <c r="O2962" s="83" t="n"/>
      <c r="P2962" s="83" t="n"/>
      <c r="Q2962" s="83" t="n"/>
      <c r="R2962" s="83" t="n"/>
      <c r="S2962" s="83" t="n"/>
      <c r="T2962" s="83" t="n"/>
      <c r="U2962" s="83" t="n"/>
      <c r="V2962" s="83" t="n"/>
      <c r="W2962" s="83" t="n"/>
      <c r="X2962" s="83" t="n"/>
      <c r="Y2962" s="83" t="n"/>
      <c r="Z2962" s="83" t="n"/>
      <c r="AA2962" s="83" t="n"/>
      <c r="AB2962" s="83" t="n"/>
      <c r="AC2962" s="83" t="n"/>
      <c r="AD2962" s="83" t="n"/>
      <c r="AE2962" s="83" t="n"/>
      <c r="AF2962" s="83" t="n"/>
      <c r="AG2962" s="83" t="n"/>
      <c r="AH2962" s="83" t="n"/>
      <c r="AI2962" s="83" t="n"/>
      <c r="AJ2962" s="83" t="n"/>
      <c r="AK2962" s="83" t="n"/>
    </row>
    <row r="2963">
      <c r="A2963" s="84" t="n"/>
      <c r="B2963" s="84" t="n">
        <v>1</v>
      </c>
      <c r="C2963" s="84" t="inlineStr">
        <is>
          <t>JANUARY</t>
        </is>
      </c>
      <c r="D2963" s="84" t="inlineStr">
        <is>
          <t>JAN</t>
        </is>
      </c>
      <c r="E2963" s="84" t="n">
        <v>2</v>
      </c>
      <c r="F2963" s="84" t="inlineStr">
        <is>
          <t>FEBRUARY</t>
        </is>
      </c>
      <c r="G2963" s="84" t="inlineStr">
        <is>
          <t>FEB</t>
        </is>
      </c>
      <c r="H2963" s="84" t="n">
        <v>3</v>
      </c>
      <c r="I2963" s="84" t="inlineStr">
        <is>
          <t>MARCH</t>
        </is>
      </c>
      <c r="J2963" s="84" t="inlineStr">
        <is>
          <t>MAR</t>
        </is>
      </c>
      <c r="K2963" s="84" t="n">
        <v>4</v>
      </c>
      <c r="L2963" s="84" t="inlineStr">
        <is>
          <t>APRIL</t>
        </is>
      </c>
      <c r="M2963" s="84" t="inlineStr">
        <is>
          <t>APR</t>
        </is>
      </c>
      <c r="N2963" s="84" t="n">
        <v>5</v>
      </c>
      <c r="O2963" s="84" t="inlineStr">
        <is>
          <t>MAY</t>
        </is>
      </c>
      <c r="P2963" s="84" t="inlineStr">
        <is>
          <t>MAY</t>
        </is>
      </c>
      <c r="Q2963" s="84" t="n">
        <v>6</v>
      </c>
      <c r="R2963" s="84" t="inlineStr">
        <is>
          <t>JUNE</t>
        </is>
      </c>
      <c r="S2963" s="84" t="inlineStr">
        <is>
          <t>JUN</t>
        </is>
      </c>
      <c r="T2963" s="84" t="n">
        <v>7</v>
      </c>
      <c r="U2963" s="84" t="inlineStr">
        <is>
          <t>JULY</t>
        </is>
      </c>
      <c r="V2963" s="84" t="inlineStr">
        <is>
          <t>JUL</t>
        </is>
      </c>
      <c r="W2963" s="84" t="n">
        <v>8</v>
      </c>
      <c r="X2963" s="84" t="inlineStr">
        <is>
          <t>AUGUST</t>
        </is>
      </c>
      <c r="Y2963" s="84" t="inlineStr">
        <is>
          <t>AUG</t>
        </is>
      </c>
      <c r="Z2963" s="84" t="n">
        <v>9</v>
      </c>
      <c r="AA2963" s="84" t="inlineStr">
        <is>
          <t>SEPTEMBER</t>
        </is>
      </c>
      <c r="AB2963" s="84" t="inlineStr">
        <is>
          <t>SEP</t>
        </is>
      </c>
      <c r="AC2963" s="84" t="n">
        <v>10</v>
      </c>
      <c r="AD2963" s="84" t="inlineStr">
        <is>
          <t>OCTOBER</t>
        </is>
      </c>
      <c r="AE2963" s="84" t="inlineStr">
        <is>
          <t>OCT</t>
        </is>
      </c>
      <c r="AF2963" s="84" t="n">
        <v>11</v>
      </c>
      <c r="AG2963" s="84" t="inlineStr">
        <is>
          <t>NOVEMBER</t>
        </is>
      </c>
      <c r="AH2963" s="84" t="inlineStr">
        <is>
          <t>NOV</t>
        </is>
      </c>
      <c r="AI2963" s="84" t="n">
        <v>12</v>
      </c>
      <c r="AJ2963" s="84" t="inlineStr">
        <is>
          <t>DECEMBER</t>
        </is>
      </c>
      <c r="AK2963" s="84" t="inlineStr">
        <is>
          <t>DEC</t>
        </is>
      </c>
    </row>
    <row r="2964">
      <c r="A2964" s="83" t="n"/>
      <c r="B2964" s="84" t="n">
        <v>31</v>
      </c>
      <c r="C2964" s="83" t="n"/>
      <c r="D2964" s="83" t="n"/>
      <c r="E2964" s="84" t="n">
        <v>28</v>
      </c>
      <c r="F2964" s="83" t="n"/>
      <c r="G2964" s="83" t="n"/>
      <c r="H2964" s="84" t="n">
        <v>31</v>
      </c>
      <c r="I2964" s="83" t="n"/>
      <c r="J2964" s="83" t="n"/>
      <c r="K2964" s="84" t="n">
        <v>30</v>
      </c>
      <c r="L2964" s="83" t="n"/>
      <c r="M2964" s="83" t="n"/>
      <c r="N2964" s="84" t="n">
        <v>31</v>
      </c>
      <c r="O2964" s="83" t="n"/>
      <c r="P2964" s="83" t="n"/>
      <c r="Q2964" s="84" t="n">
        <v>30</v>
      </c>
      <c r="R2964" s="83" t="n"/>
      <c r="S2964" s="83" t="n"/>
      <c r="T2964" s="84" t="n">
        <v>31</v>
      </c>
      <c r="U2964" s="83" t="n"/>
      <c r="V2964" s="83" t="n"/>
      <c r="W2964" s="84" t="n">
        <v>31</v>
      </c>
      <c r="X2964" s="83" t="n"/>
      <c r="Y2964" s="83" t="n"/>
      <c r="Z2964" s="84" t="n">
        <v>30</v>
      </c>
      <c r="AA2964" s="83" t="n"/>
      <c r="AB2964" s="83" t="n"/>
      <c r="AC2964" s="84" t="n">
        <v>31</v>
      </c>
      <c r="AD2964" s="83" t="n"/>
      <c r="AE2964" s="83" t="n"/>
      <c r="AF2964" s="84" t="n">
        <v>30</v>
      </c>
      <c r="AG2964" s="83" t="n"/>
      <c r="AH2964" s="83" t="n"/>
      <c r="AI2964" s="84" t="n">
        <v>31</v>
      </c>
      <c r="AJ2964" s="83" t="n"/>
      <c r="AK2964" s="83" t="n"/>
    </row>
    <row r="2965">
      <c r="A2965" s="84" t="inlineStr">
        <is>
          <t>RATIOS</t>
        </is>
      </c>
      <c r="B2965" s="84" t="inlineStr">
        <is>
          <t>E.BKDWN</t>
        </is>
      </c>
      <c r="C2965" s="84" t="inlineStr">
        <is>
          <t>PEAK/AVG</t>
        </is>
      </c>
      <c r="D2965" s="84" t="inlineStr">
        <is>
          <t>END/AVG</t>
        </is>
      </c>
      <c r="E2965" s="84" t="inlineStr">
        <is>
          <t>E.BKDWN</t>
        </is>
      </c>
      <c r="F2965" s="84" t="inlineStr">
        <is>
          <t>PEAK/AVG</t>
        </is>
      </c>
      <c r="G2965" s="84" t="inlineStr">
        <is>
          <t>END/AVG</t>
        </is>
      </c>
      <c r="H2965" s="84" t="inlineStr">
        <is>
          <t>E.BKDWN</t>
        </is>
      </c>
      <c r="I2965" s="84" t="inlineStr">
        <is>
          <t>PEAK/AVG</t>
        </is>
      </c>
      <c r="J2965" s="84" t="inlineStr">
        <is>
          <t>END/AVG</t>
        </is>
      </c>
      <c r="K2965" s="84" t="inlineStr">
        <is>
          <t>E.BKDWN</t>
        </is>
      </c>
      <c r="L2965" s="84" t="inlineStr">
        <is>
          <t>PEAK/AVG</t>
        </is>
      </c>
      <c r="M2965" s="84" t="inlineStr">
        <is>
          <t>END/AVG</t>
        </is>
      </c>
      <c r="N2965" s="84" t="inlineStr">
        <is>
          <t>E.BKDWN</t>
        </is>
      </c>
      <c r="O2965" s="84" t="inlineStr">
        <is>
          <t>PEAK/AVG</t>
        </is>
      </c>
      <c r="P2965" s="84" t="inlineStr">
        <is>
          <t>END/AVG</t>
        </is>
      </c>
      <c r="Q2965" s="84" t="inlineStr">
        <is>
          <t>E.BKDWN</t>
        </is>
      </c>
      <c r="R2965" s="84" t="inlineStr">
        <is>
          <t>PEAK/AVG</t>
        </is>
      </c>
      <c r="S2965" s="84" t="inlineStr">
        <is>
          <t>END/AVG</t>
        </is>
      </c>
      <c r="T2965" s="84" t="inlineStr">
        <is>
          <t>E.BKDWN</t>
        </is>
      </c>
      <c r="U2965" s="84" t="inlineStr">
        <is>
          <t>PEAK/AVG</t>
        </is>
      </c>
      <c r="V2965" s="84" t="inlineStr">
        <is>
          <t>END/AVG</t>
        </is>
      </c>
      <c r="W2965" s="84" t="inlineStr">
        <is>
          <t>E.BKDWN</t>
        </is>
      </c>
      <c r="X2965" s="84" t="inlineStr">
        <is>
          <t>PEAK/AVG</t>
        </is>
      </c>
      <c r="Y2965" s="84" t="inlineStr">
        <is>
          <t>END/AVG</t>
        </is>
      </c>
      <c r="Z2965" s="84" t="inlineStr">
        <is>
          <t>E.BKDWN</t>
        </is>
      </c>
      <c r="AA2965" s="84" t="inlineStr">
        <is>
          <t>PEAK/AVG</t>
        </is>
      </c>
      <c r="AB2965" s="84" t="inlineStr">
        <is>
          <t>END/AVG</t>
        </is>
      </c>
      <c r="AC2965" s="84" t="inlineStr">
        <is>
          <t>E.BKDWN</t>
        </is>
      </c>
      <c r="AD2965" s="84" t="inlineStr">
        <is>
          <t>PEAK/AVG</t>
        </is>
      </c>
      <c r="AE2965" s="84" t="inlineStr">
        <is>
          <t>END/AVG</t>
        </is>
      </c>
      <c r="AF2965" s="84" t="inlineStr">
        <is>
          <t>E.BKDWN</t>
        </is>
      </c>
      <c r="AG2965" s="84" t="inlineStr">
        <is>
          <t>PEAK/AVG</t>
        </is>
      </c>
      <c r="AH2965" s="84" t="inlineStr">
        <is>
          <t>END/AVG</t>
        </is>
      </c>
      <c r="AI2965" s="84" t="inlineStr">
        <is>
          <t>E.BKDWN</t>
        </is>
      </c>
      <c r="AJ2965" s="84" t="inlineStr">
        <is>
          <t>PEAK/AVG</t>
        </is>
      </c>
      <c r="AK2965" s="84" t="inlineStr">
        <is>
          <t>END/AVG</t>
        </is>
      </c>
    </row>
    <row r="2966">
      <c r="A2966" s="83" t="n"/>
      <c r="B2966" s="209" t="n">
        <v>0.05874692010586506</v>
      </c>
      <c r="C2966" s="210" t="n">
        <v>1.02956716506988</v>
      </c>
      <c r="D2966" s="210" t="n">
        <v>0.9817861067324807</v>
      </c>
      <c r="E2966" s="209" t="n">
        <v>0.05118730072906712</v>
      </c>
      <c r="F2966" s="210" t="n">
        <v>1.02351232524691</v>
      </c>
      <c r="G2966" s="210" t="n">
        <v>0.9797400634667986</v>
      </c>
      <c r="H2966" s="209" t="n">
        <v>0.05598469458940525</v>
      </c>
      <c r="I2966" s="210" t="n">
        <v>1.024230260730809</v>
      </c>
      <c r="J2966" s="210" t="n">
        <v>0.9934224500446877</v>
      </c>
      <c r="K2966" s="209" t="n">
        <v>0.05348564216268977</v>
      </c>
      <c r="L2966" s="210" t="n">
        <v>1.022075994128636</v>
      </c>
      <c r="M2966" s="210" t="n">
        <v>0.9916969289717488</v>
      </c>
      <c r="N2966" s="209" t="n">
        <v>0.07019007269370163</v>
      </c>
      <c r="O2966" s="210" t="n">
        <v>1.818295988960621</v>
      </c>
      <c r="P2966" s="210" t="n">
        <v>0.9847819242202689</v>
      </c>
      <c r="Q2966" s="209" t="n">
        <v>0.1214276360879626</v>
      </c>
      <c r="R2966" s="210" t="n">
        <v>1.454588615709481</v>
      </c>
      <c r="S2966" s="210" t="n">
        <v>1.017694142688789</v>
      </c>
      <c r="T2966" s="209" t="n">
        <v>0.1647897939956068</v>
      </c>
      <c r="U2966" s="210" t="n">
        <v>1.387570446512662</v>
      </c>
      <c r="V2966" s="210" t="n">
        <v>0.9964874433233816</v>
      </c>
      <c r="W2966" s="209" t="n">
        <v>0.1432818923863138</v>
      </c>
      <c r="X2966" s="210" t="n">
        <v>1.552250062606184</v>
      </c>
      <c r="Y2966" s="210" t="n">
        <v>1.029964743409558</v>
      </c>
      <c r="Z2966" s="209" t="n">
        <v>0.1067112577477972</v>
      </c>
      <c r="AA2966" s="210" t="n">
        <v>1.532845369886099</v>
      </c>
      <c r="AB2966" s="210" t="n">
        <v>0.8912799763675813</v>
      </c>
      <c r="AC2966" s="209" t="n">
        <v>0.06191632711122208</v>
      </c>
      <c r="AD2966" s="210" t="n">
        <v>1.268716977877488</v>
      </c>
      <c r="AE2966" s="210" t="n">
        <v>1.017561622099691</v>
      </c>
      <c r="AF2966" s="209" t="n">
        <v>0.05469074302483558</v>
      </c>
      <c r="AG2966" s="210" t="n">
        <v>1.017908925150894</v>
      </c>
      <c r="AH2966" s="210" t="n">
        <v>0.9883975662344793</v>
      </c>
      <c r="AI2966" s="209" t="n">
        <v>0.05758771936553317</v>
      </c>
      <c r="AJ2966" s="210" t="n">
        <v>1.04809792077056</v>
      </c>
      <c r="AK2966" s="210" t="n">
        <v>1.010389822458806</v>
      </c>
      <c r="AM2966">
        <f>A2961</f>
        <v/>
      </c>
      <c r="AN2966" s="206">
        <f>1/($B2966*(1/$B2964)*(1/(5/7+2/7*$D2966))*$B2976/SUM($B2968:$B2991))</f>
        <v/>
      </c>
      <c r="AO2966" s="206">
        <f>1/(B2966*(1/B2964)*(1/(5/7+2/7*D2966)))</f>
        <v/>
      </c>
      <c r="AP2966" s="206" t="n"/>
      <c r="AR2966" s="211">
        <f>CHOOSE(AV$3,C2966,F2966,I2966,L2966,O2966,R2966,U2966,X2966,AA2966,AD2966,AG2966,AJ2966)</f>
        <v/>
      </c>
      <c r="AS2966" s="207" t="n"/>
      <c r="AT2966" s="207" t="n"/>
      <c r="AV2966" s="116">
        <f>AN2966/AR2966</f>
        <v/>
      </c>
      <c r="AW2966" s="208">
        <f>AO2966/AR2966</f>
        <v/>
      </c>
      <c r="AX2966" s="206" t="n"/>
    </row>
    <row r="2967">
      <c r="A2967" s="84" t="inlineStr">
        <is>
          <t>HOUR</t>
        </is>
      </c>
      <c r="B2967" s="84" t="inlineStr">
        <is>
          <t>PEAK</t>
        </is>
      </c>
      <c r="C2967" s="84" t="inlineStr">
        <is>
          <t>AVG</t>
        </is>
      </c>
      <c r="D2967" s="84" t="inlineStr">
        <is>
          <t>END</t>
        </is>
      </c>
      <c r="E2967" s="84" t="inlineStr">
        <is>
          <t>PEAK</t>
        </is>
      </c>
      <c r="F2967" s="84" t="inlineStr">
        <is>
          <t>AVG</t>
        </is>
      </c>
      <c r="G2967" s="84" t="inlineStr">
        <is>
          <t>END</t>
        </is>
      </c>
      <c r="H2967" s="84" t="inlineStr">
        <is>
          <t>PEAK</t>
        </is>
      </c>
      <c r="I2967" s="84" t="inlineStr">
        <is>
          <t>AVG</t>
        </is>
      </c>
      <c r="J2967" s="84" t="inlineStr">
        <is>
          <t>END</t>
        </is>
      </c>
      <c r="K2967" s="84" t="inlineStr">
        <is>
          <t>PEAK</t>
        </is>
      </c>
      <c r="L2967" s="84" t="inlineStr">
        <is>
          <t>AVG</t>
        </is>
      </c>
      <c r="M2967" s="84" t="inlineStr">
        <is>
          <t>END</t>
        </is>
      </c>
      <c r="N2967" s="84" t="inlineStr">
        <is>
          <t>PEAK</t>
        </is>
      </c>
      <c r="O2967" s="84" t="inlineStr">
        <is>
          <t>AVG</t>
        </is>
      </c>
      <c r="P2967" s="84" t="inlineStr">
        <is>
          <t>END</t>
        </is>
      </c>
      <c r="Q2967" s="84" t="inlineStr">
        <is>
          <t>PEAK</t>
        </is>
      </c>
      <c r="R2967" s="84" t="inlineStr">
        <is>
          <t>AVG</t>
        </is>
      </c>
      <c r="S2967" s="84" t="inlineStr">
        <is>
          <t>END</t>
        </is>
      </c>
      <c r="T2967" s="84" t="inlineStr">
        <is>
          <t>PEAK</t>
        </is>
      </c>
      <c r="U2967" s="84" t="inlineStr">
        <is>
          <t>AVG</t>
        </is>
      </c>
      <c r="V2967" s="84" t="inlineStr">
        <is>
          <t>END</t>
        </is>
      </c>
      <c r="W2967" s="84" t="inlineStr">
        <is>
          <t>PEAK</t>
        </is>
      </c>
      <c r="X2967" s="84" t="inlineStr">
        <is>
          <t>AVG</t>
        </is>
      </c>
      <c r="Y2967" s="84" t="inlineStr">
        <is>
          <t>END</t>
        </is>
      </c>
      <c r="Z2967" s="84" t="inlineStr">
        <is>
          <t>PEAK</t>
        </is>
      </c>
      <c r="AA2967" s="84" t="inlineStr">
        <is>
          <t>AVG</t>
        </is>
      </c>
      <c r="AB2967" s="84" t="inlineStr">
        <is>
          <t>END</t>
        </is>
      </c>
      <c r="AC2967" s="84" t="inlineStr">
        <is>
          <t>PEAK</t>
        </is>
      </c>
      <c r="AD2967" s="84" t="inlineStr">
        <is>
          <t>AVG</t>
        </is>
      </c>
      <c r="AE2967" s="84" t="inlineStr">
        <is>
          <t>END</t>
        </is>
      </c>
      <c r="AF2967" s="84" t="inlineStr">
        <is>
          <t>PEAK</t>
        </is>
      </c>
      <c r="AG2967" s="84" t="inlineStr">
        <is>
          <t>AVG</t>
        </is>
      </c>
      <c r="AH2967" s="84" t="inlineStr">
        <is>
          <t>END</t>
        </is>
      </c>
      <c r="AI2967" s="84" t="inlineStr">
        <is>
          <t>PEAK</t>
        </is>
      </c>
      <c r="AJ2967" s="84" t="inlineStr">
        <is>
          <t>AVG</t>
        </is>
      </c>
      <c r="AK2967" s="84" t="inlineStr">
        <is>
          <t>END</t>
        </is>
      </c>
    </row>
    <row r="2968">
      <c r="A2968" s="84" t="n">
        <v>1</v>
      </c>
      <c r="B2968" s="84" t="n">
        <v>0.5551747772446882</v>
      </c>
      <c r="C2968" s="84" t="n">
        <v>0.5355473799343741</v>
      </c>
      <c r="D2968" s="84" t="n">
        <v>0.5927449918787221</v>
      </c>
      <c r="E2968" s="84" t="n">
        <v>0.5512064343163539</v>
      </c>
      <c r="F2968" s="84" t="n">
        <v>0.5140561132274837</v>
      </c>
      <c r="G2968" s="84" t="n">
        <v>0.5687392690703951</v>
      </c>
      <c r="H2968" s="84" t="n">
        <v>0.540998710152939</v>
      </c>
      <c r="I2968" s="84" t="n">
        <v>0.4525242599189289</v>
      </c>
      <c r="J2968" s="84" t="n">
        <v>0.5101951736609092</v>
      </c>
      <c r="K2968" s="84" t="n">
        <v>0.456983441324694</v>
      </c>
      <c r="L2968" s="84" t="n">
        <v>0.4301848805519408</v>
      </c>
      <c r="M2968" s="84" t="n">
        <v>0.4801712641257808</v>
      </c>
      <c r="N2968" s="84" t="n">
        <v>0.1732181144824897</v>
      </c>
      <c r="O2968" s="84" t="n">
        <v>0.3329925156435319</v>
      </c>
      <c r="P2968" s="84" t="n">
        <v>0.4003576009639678</v>
      </c>
      <c r="Q2968" s="84" t="n">
        <v>0.2916513809548765</v>
      </c>
      <c r="R2968" s="84" t="n">
        <v>0.268405540819334</v>
      </c>
      <c r="S2968" s="84" t="n">
        <v>0.3718608086666302</v>
      </c>
      <c r="T2968" s="84" t="n">
        <v>0.2718973599802615</v>
      </c>
      <c r="U2968" s="84" t="n">
        <v>0.3316608363004573</v>
      </c>
      <c r="V2968" s="84" t="n">
        <v>0.3377298007106442</v>
      </c>
      <c r="W2968" s="84" t="n">
        <v>0.302473681930425</v>
      </c>
      <c r="X2968" s="84" t="n">
        <v>0.2802636266476665</v>
      </c>
      <c r="Y2968" s="84" t="n">
        <v>0.3571428571428573</v>
      </c>
      <c r="Z2968" s="84" t="n">
        <v>0.2511961722488039</v>
      </c>
      <c r="AA2968" s="84" t="n">
        <v>0.2322110416100082</v>
      </c>
      <c r="AB2968" s="84" t="n">
        <v>0.3031962118970109</v>
      </c>
      <c r="AC2968" s="84" t="n">
        <v>0.271303059172224</v>
      </c>
      <c r="AD2968" s="84" t="n">
        <v>0.3834214937199329</v>
      </c>
      <c r="AE2968" s="84" t="n">
        <v>0.4371672582076309</v>
      </c>
      <c r="AF2968" s="84" t="n">
        <v>0.5227430555555556</v>
      </c>
      <c r="AG2968" s="84" t="n">
        <v>0.5088503673490731</v>
      </c>
      <c r="AH2968" s="84" t="n">
        <v>0.5621760244448082</v>
      </c>
      <c r="AI2968" s="84" t="n">
        <v>0.5610225879880931</v>
      </c>
      <c r="AJ2968" s="84" t="n">
        <v>0.5064892004547178</v>
      </c>
      <c r="AK2968" s="84" t="n">
        <v>0.5769253929066056</v>
      </c>
    </row>
    <row r="2969">
      <c r="A2969" s="84" t="n">
        <v>2</v>
      </c>
      <c r="B2969" s="84" t="n">
        <v>0.4629883481836874</v>
      </c>
      <c r="C2969" s="84" t="n">
        <v>0.4457840310231678</v>
      </c>
      <c r="D2969" s="84" t="n">
        <v>0.5093665403356794</v>
      </c>
      <c r="E2969" s="84" t="n">
        <v>0.4761394101876676</v>
      </c>
      <c r="F2969" s="84" t="n">
        <v>0.4224619748074409</v>
      </c>
      <c r="G2969" s="84" t="n">
        <v>0.4776183468236448</v>
      </c>
      <c r="H2969" s="84" t="n">
        <v>0.4553160125299429</v>
      </c>
      <c r="I2969" s="84" t="n">
        <v>0.3936371453138435</v>
      </c>
      <c r="J2969" s="84" t="n">
        <v>0.4383612895179896</v>
      </c>
      <c r="K2969" s="84" t="n">
        <v>0.4154067674586033</v>
      </c>
      <c r="L2969" s="84" t="n">
        <v>0.3844189643742788</v>
      </c>
      <c r="M2969" s="84" t="n">
        <v>0.4129992279076297</v>
      </c>
      <c r="N2969" s="84" t="n">
        <v>0.1438503021246183</v>
      </c>
      <c r="O2969" s="84" t="n">
        <v>0.2903766717107685</v>
      </c>
      <c r="P2969" s="84" t="n">
        <v>0.3311307187001982</v>
      </c>
      <c r="Q2969" s="84" t="n">
        <v>0.2152926995440491</v>
      </c>
      <c r="R2969" s="84" t="n">
        <v>0.2074172315551626</v>
      </c>
      <c r="S2969" s="84" t="n">
        <v>0.2697652787656618</v>
      </c>
      <c r="T2969" s="84" t="n">
        <v>0.2161361954108068</v>
      </c>
      <c r="U2969" s="84" t="n">
        <v>0.2648128958870597</v>
      </c>
      <c r="V2969" s="84" t="n">
        <v>0.261084504866368</v>
      </c>
      <c r="W2969" s="84" t="n">
        <v>0.2407399384828662</v>
      </c>
      <c r="X2969" s="84" t="n">
        <v>0.2042572141075881</v>
      </c>
      <c r="Y2969" s="84" t="n">
        <v>0.2766338924233662</v>
      </c>
      <c r="Z2969" s="84" t="n">
        <v>0.2029332223840233</v>
      </c>
      <c r="AA2969" s="84" t="n">
        <v>0.192113135708458</v>
      </c>
      <c r="AB2969" s="84" t="n">
        <v>0.2322580645161291</v>
      </c>
      <c r="AC2969" s="84" t="n">
        <v>0.2363713348152853</v>
      </c>
      <c r="AD2969" s="84" t="n">
        <v>0.3408650601885109</v>
      </c>
      <c r="AE2969" s="84" t="n">
        <v>0.3768300798580301</v>
      </c>
      <c r="AF2969" s="84" t="n">
        <v>0.4284722222222223</v>
      </c>
      <c r="AG2969" s="84" t="n">
        <v>0.4109603367584386</v>
      </c>
      <c r="AH2969" s="84" t="n">
        <v>0.4712173296229605</v>
      </c>
      <c r="AI2969" s="84" t="n">
        <v>0.4855541936613552</v>
      </c>
      <c r="AJ2969" s="84" t="n">
        <v>0.4118273967411898</v>
      </c>
      <c r="AK2969" s="84" t="n">
        <v>0.494911784187391</v>
      </c>
    </row>
    <row r="2970">
      <c r="A2970" s="84" t="n">
        <v>3</v>
      </c>
      <c r="B2970" s="84" t="n">
        <v>0.4237491432488005</v>
      </c>
      <c r="C2970" s="84" t="n">
        <v>0.4085462861688375</v>
      </c>
      <c r="D2970" s="84" t="n">
        <v>0.4528424472116946</v>
      </c>
      <c r="E2970" s="84" t="n">
        <v>0.4455764075067025</v>
      </c>
      <c r="F2970" s="84" t="n">
        <v>0.389177766037316</v>
      </c>
      <c r="G2970" s="84" t="n">
        <v>0.4207137601177335</v>
      </c>
      <c r="H2970" s="84" t="n">
        <v>0.4195688225538972</v>
      </c>
      <c r="I2970" s="84" t="n">
        <v>0.3673013143348483</v>
      </c>
      <c r="J2970" s="84" t="n">
        <v>0.4030679054686038</v>
      </c>
      <c r="K2970" s="84" t="n">
        <v>0.4004679625629949</v>
      </c>
      <c r="L2970" s="84" t="n">
        <v>0.3660782243610204</v>
      </c>
      <c r="M2970" s="84" t="n">
        <v>0.3913806415385694</v>
      </c>
      <c r="N2970" s="84" t="n">
        <v>0.1362484568903905</v>
      </c>
      <c r="O2970" s="84" t="n">
        <v>0.2739560754161384</v>
      </c>
      <c r="P2970" s="84" t="n">
        <v>0.3059043028724686</v>
      </c>
      <c r="Q2970" s="84" t="n">
        <v>0.1798647869608511</v>
      </c>
      <c r="R2970" s="84" t="n">
        <v>0.173474801061008</v>
      </c>
      <c r="S2970" s="84" t="n">
        <v>0.2049296930568474</v>
      </c>
      <c r="T2970" s="84" t="n">
        <v>0.1793733037256353</v>
      </c>
      <c r="U2970" s="84" t="n">
        <v>0.2056080591502988</v>
      </c>
      <c r="V2970" s="84" t="n">
        <v>0.2033060404758227</v>
      </c>
      <c r="W2970" s="84" t="n">
        <v>0.2074253779837976</v>
      </c>
      <c r="X2970" s="84" t="n">
        <v>0.1647844674029212</v>
      </c>
      <c r="Y2970" s="84" t="n">
        <v>0.2165606323501061</v>
      </c>
      <c r="Z2970" s="84" t="n">
        <v>0.169908466819222</v>
      </c>
      <c r="AA2970" s="84" t="n">
        <v>0.1656241501223824</v>
      </c>
      <c r="AB2970" s="84" t="n">
        <v>0.2118378218407813</v>
      </c>
      <c r="AC2970" s="84" t="n">
        <v>0.2193288874775061</v>
      </c>
      <c r="AD2970" s="84" t="n">
        <v>0.3204466792921047</v>
      </c>
      <c r="AE2970" s="84" t="n">
        <v>0.3481588287488909</v>
      </c>
      <c r="AF2970" s="84" t="n">
        <v>0.3868055555555555</v>
      </c>
      <c r="AG2970" s="84" t="n">
        <v>0.3663032394697622</v>
      </c>
      <c r="AH2970" s="84" t="n">
        <v>0.4103235663229115</v>
      </c>
      <c r="AI2970" s="84" t="n">
        <v>0.4410786202066188</v>
      </c>
      <c r="AJ2970" s="84" t="n">
        <v>0.372418529746116</v>
      </c>
      <c r="AK2970" s="84" t="n">
        <v>0.4391521647498043</v>
      </c>
    </row>
    <row r="2971">
      <c r="A2971" s="84" t="n">
        <v>4</v>
      </c>
      <c r="B2971" s="84" t="n">
        <v>0.4037011651816312</v>
      </c>
      <c r="C2971" s="84" t="n">
        <v>0.3913194789698716</v>
      </c>
      <c r="D2971" s="84" t="n">
        <v>0.4233351380617217</v>
      </c>
      <c r="E2971" s="84" t="n">
        <v>0.4325290437890974</v>
      </c>
      <c r="F2971" s="84" t="n">
        <v>0.3765258738147539</v>
      </c>
      <c r="G2971" s="84" t="n">
        <v>0.3938557763061074</v>
      </c>
      <c r="H2971" s="84" t="n">
        <v>0.4013266998341625</v>
      </c>
      <c r="I2971" s="84" t="n">
        <v>0.35597592433362</v>
      </c>
      <c r="J2971" s="84" t="n">
        <v>0.3776267381679864</v>
      </c>
      <c r="K2971" s="84" t="n">
        <v>0.3947084233261339</v>
      </c>
      <c r="L2971" s="84" t="n">
        <v>0.3565027376071105</v>
      </c>
      <c r="M2971" s="84" t="n">
        <v>0.3659717835333754</v>
      </c>
      <c r="N2971" s="84" t="n">
        <v>0.1292313689818725</v>
      </c>
      <c r="O2971" s="84" t="n">
        <v>0.2627908878982455</v>
      </c>
      <c r="P2971" s="84" t="n">
        <v>0.2835153729544836</v>
      </c>
      <c r="Q2971" s="84" t="n">
        <v>0.1520360568104397</v>
      </c>
      <c r="R2971" s="84" t="n">
        <v>0.1552706552706552</v>
      </c>
      <c r="S2971" s="84" t="n">
        <v>0.1690375882256388</v>
      </c>
      <c r="T2971" s="84" t="n">
        <v>0.1471338103462456</v>
      </c>
      <c r="U2971" s="84" t="n">
        <v>0.1655304594432454</v>
      </c>
      <c r="V2971" s="84" t="n">
        <v>0.1644523404912714</v>
      </c>
      <c r="W2971" s="84" t="n">
        <v>0.1769700645496686</v>
      </c>
      <c r="X2971" s="84" t="n">
        <v>0.1431243320270751</v>
      </c>
      <c r="Y2971" s="84" t="n">
        <v>0.1848467322151533</v>
      </c>
      <c r="Z2971" s="84" t="n">
        <v>0.1315269398793426</v>
      </c>
      <c r="AA2971" s="84" t="n">
        <v>0.1516236062007071</v>
      </c>
      <c r="AB2971" s="84" t="n">
        <v>0.1926013613495117</v>
      </c>
      <c r="AC2971" s="84" t="n">
        <v>0.2070498570974913</v>
      </c>
      <c r="AD2971" s="84" t="n">
        <v>0.3109340647380223</v>
      </c>
      <c r="AE2971" s="84" t="n">
        <v>0.3240350488021295</v>
      </c>
      <c r="AF2971" s="84" t="n">
        <v>0.3642361111111111</v>
      </c>
      <c r="AG2971" s="84" t="n">
        <v>0.3442884409234711</v>
      </c>
      <c r="AH2971" s="84" t="n">
        <v>0.3783488841599825</v>
      </c>
      <c r="AI2971" s="84" t="n">
        <v>0.4200665382594991</v>
      </c>
      <c r="AJ2971" s="84" t="n">
        <v>0.355532398635847</v>
      </c>
      <c r="AK2971" s="84" t="n">
        <v>0.4086830854458963</v>
      </c>
    </row>
    <row r="2972">
      <c r="A2972" s="84" t="n">
        <v>5</v>
      </c>
      <c r="B2972" s="84" t="n">
        <v>0.3971898560657985</v>
      </c>
      <c r="C2972" s="84" t="n">
        <v>0.3867704086705777</v>
      </c>
      <c r="D2972" s="84" t="n">
        <v>0.4011369788846778</v>
      </c>
      <c r="E2972" s="84" t="n">
        <v>0.4250223413762288</v>
      </c>
      <c r="F2972" s="84" t="n">
        <v>0.374106720796374</v>
      </c>
      <c r="G2972" s="84" t="n">
        <v>0.3715967623252391</v>
      </c>
      <c r="H2972" s="84" t="n">
        <v>0.406301824212272</v>
      </c>
      <c r="I2972" s="84" t="n">
        <v>0.3844490848790075</v>
      </c>
      <c r="J2972" s="84" t="n">
        <v>0.3956475650059238</v>
      </c>
      <c r="K2972" s="84" t="n">
        <v>0.4348452123830094</v>
      </c>
      <c r="L2972" s="84" t="n">
        <v>0.3971371749858822</v>
      </c>
      <c r="M2972" s="84" t="n">
        <v>0.3960833859759949</v>
      </c>
      <c r="N2972" s="84" t="n">
        <v>0.1411864076408291</v>
      </c>
      <c r="O2972" s="84" t="n">
        <v>0.2927283137703979</v>
      </c>
      <c r="P2972" s="84" t="n">
        <v>0.3016675088428499</v>
      </c>
      <c r="Q2972" s="84" t="n">
        <v>0.1545516482364656</v>
      </c>
      <c r="R2972" s="84" t="n">
        <v>0.1661066902446213</v>
      </c>
      <c r="S2972" s="84" t="n">
        <v>0.1673141106308475</v>
      </c>
      <c r="T2972" s="84" t="n">
        <v>0.1340981988650382</v>
      </c>
      <c r="U2972" s="84" t="n">
        <v>0.1539450413319725</v>
      </c>
      <c r="V2972" s="84" t="n">
        <v>0.1608218754827746</v>
      </c>
      <c r="W2972" s="84" t="n">
        <v>0.1661829051683057</v>
      </c>
      <c r="X2972" s="84" t="n">
        <v>0.1495992162451015</v>
      </c>
      <c r="Y2972" s="84" t="n">
        <v>0.1783882783882784</v>
      </c>
      <c r="Z2972" s="84" t="n">
        <v>0.150925733305596</v>
      </c>
      <c r="AA2972" s="84" t="n">
        <v>0.1719880337231439</v>
      </c>
      <c r="AB2972" s="84" t="n">
        <v>0.2021604024859426</v>
      </c>
      <c r="AC2972" s="84" t="n">
        <v>0.2257859637980311</v>
      </c>
      <c r="AD2972" s="84" t="n">
        <v>0.343934347721979</v>
      </c>
      <c r="AE2972" s="84" t="n">
        <v>0.3514307897071872</v>
      </c>
      <c r="AF2972" s="84" t="n">
        <v>0.3564236111111111</v>
      </c>
      <c r="AG2972" s="84" t="n">
        <v>0.3364969801553064</v>
      </c>
      <c r="AH2972" s="84" t="n">
        <v>0.3546134119059311</v>
      </c>
      <c r="AI2972" s="84" t="n">
        <v>0.4071090877254421</v>
      </c>
      <c r="AJ2972" s="84" t="n">
        <v>0.3525483137552105</v>
      </c>
      <c r="AK2972" s="84" t="n">
        <v>0.3892334557716626</v>
      </c>
    </row>
    <row r="2973">
      <c r="A2973" s="84" t="n">
        <v>6</v>
      </c>
      <c r="B2973" s="84" t="n">
        <v>0.4323166552433174</v>
      </c>
      <c r="C2973" s="84" t="n">
        <v>0.4230635378343442</v>
      </c>
      <c r="D2973" s="84" t="n">
        <v>0.4355711965349213</v>
      </c>
      <c r="E2973" s="84" t="n">
        <v>0.4634495084897229</v>
      </c>
      <c r="F2973" s="84" t="n">
        <v>0.413897616995245</v>
      </c>
      <c r="G2973" s="84" t="n">
        <v>0.4071008094186902</v>
      </c>
      <c r="H2973" s="84" t="n">
        <v>0.4505251520176893</v>
      </c>
      <c r="I2973" s="84" t="n">
        <v>0.4454735290504852</v>
      </c>
      <c r="J2973" s="84" t="n">
        <v>0.4460934089917066</v>
      </c>
      <c r="K2973" s="84" t="n">
        <v>0.5032397408207343</v>
      </c>
      <c r="L2973" s="84" t="n">
        <v>0.4676274890127429</v>
      </c>
      <c r="M2973" s="84" t="n">
        <v>0.4572892538780093</v>
      </c>
      <c r="N2973" s="84" t="n">
        <v>0.1651614579949321</v>
      </c>
      <c r="O2973" s="84" t="n">
        <v>0.3478385342112796</v>
      </c>
      <c r="P2973" s="84" t="n">
        <v>0.3464453686788198</v>
      </c>
      <c r="Q2973" s="84" t="n">
        <v>0.1837953985640166</v>
      </c>
      <c r="R2973" s="84" t="n">
        <v>0.1975046664701837</v>
      </c>
      <c r="S2973" s="84" t="n">
        <v>0.1801991574109536</v>
      </c>
      <c r="T2973" s="84" t="n">
        <v>0.1555637799161115</v>
      </c>
      <c r="U2973" s="84" t="n">
        <v>0.1795545028866156</v>
      </c>
      <c r="V2973" s="84" t="n">
        <v>0.1776417426232041</v>
      </c>
      <c r="W2973" s="84" t="n">
        <v>0.1687822206818871</v>
      </c>
      <c r="X2973" s="84" t="n">
        <v>0.1712148200926256</v>
      </c>
      <c r="Y2973" s="84" t="n">
        <v>0.1914401388085598</v>
      </c>
      <c r="Z2973" s="84" t="n">
        <v>0.159194924069066</v>
      </c>
      <c r="AA2973" s="84" t="n">
        <v>0.2021104161000816</v>
      </c>
      <c r="AB2973" s="84" t="n">
        <v>0.2206274045575614</v>
      </c>
      <c r="AC2973" s="84" t="n">
        <v>0.2591298825023817</v>
      </c>
      <c r="AD2973" s="84" t="n">
        <v>0.4017719149306688</v>
      </c>
      <c r="AE2973" s="84" t="n">
        <v>0.3995674356699201</v>
      </c>
      <c r="AF2973" s="84" t="n">
        <v>0.3909722222222222</v>
      </c>
      <c r="AG2973" s="84" t="n">
        <v>0.3729704290532591</v>
      </c>
      <c r="AH2973" s="84" t="n">
        <v>0.3884432804059584</v>
      </c>
      <c r="AI2973" s="84" t="n">
        <v>0.4416039222552968</v>
      </c>
      <c r="AJ2973" s="84" t="n">
        <v>0.3896835922697993</v>
      </c>
      <c r="AK2973" s="84" t="n">
        <v>0.4242789185283315</v>
      </c>
    </row>
    <row r="2974">
      <c r="A2974" s="84" t="n">
        <v>7</v>
      </c>
      <c r="B2974" s="84" t="n">
        <v>0.4869773817683344</v>
      </c>
      <c r="C2974" s="84" t="n">
        <v>0.4792184548075967</v>
      </c>
      <c r="D2974" s="84" t="n">
        <v>0.4840281537628586</v>
      </c>
      <c r="E2974" s="84" t="n">
        <v>0.5229669347631813</v>
      </c>
      <c r="F2974" s="84" t="n">
        <v>0.4745154742374106</v>
      </c>
      <c r="G2974" s="84" t="n">
        <v>0.4648638704930095</v>
      </c>
      <c r="H2974" s="84" t="n">
        <v>0.5091210613598672</v>
      </c>
      <c r="I2974" s="84" t="n">
        <v>0.5455349465667609</v>
      </c>
      <c r="J2974" s="84" t="n">
        <v>0.5012782939452515</v>
      </c>
      <c r="K2974" s="84" t="n">
        <v>0.6045716342692584</v>
      </c>
      <c r="L2974" s="84" t="n">
        <v>0.5708708782440031</v>
      </c>
      <c r="M2974" s="84" t="n">
        <v>0.5135818066961465</v>
      </c>
      <c r="N2974" s="84" t="n">
        <v>0.1961535962575531</v>
      </c>
      <c r="O2974" s="84" t="n">
        <v>0.4237863482066173</v>
      </c>
      <c r="P2974" s="84" t="n">
        <v>0.3884634819450382</v>
      </c>
      <c r="Q2974" s="84" t="n">
        <v>0.2298621665531157</v>
      </c>
      <c r="R2974" s="84" t="n">
        <v>0.2431967776795362</v>
      </c>
      <c r="S2974" s="84" t="n">
        <v>0.2154620561361274</v>
      </c>
      <c r="T2974" s="84" t="n">
        <v>0.2154782465663295</v>
      </c>
      <c r="U2974" s="84" t="n">
        <v>0.2348949365412033</v>
      </c>
      <c r="V2974" s="84" t="n">
        <v>0.2025529120964004</v>
      </c>
      <c r="W2974" s="84" t="n">
        <v>0.2025300004332193</v>
      </c>
      <c r="X2974" s="84" t="n">
        <v>0.2079177057356608</v>
      </c>
      <c r="Y2974" s="84" t="n">
        <v>0.2220744168112589</v>
      </c>
      <c r="Z2974" s="84" t="n">
        <v>0.1998127730393177</v>
      </c>
      <c r="AA2974" s="84" t="n">
        <v>0.2490726135436497</v>
      </c>
      <c r="AB2974" s="84" t="n">
        <v>0.2533589819473217</v>
      </c>
      <c r="AC2974" s="84" t="n">
        <v>0.3021064888324336</v>
      </c>
      <c r="AD2974" s="84" t="n">
        <v>0.50077276388254</v>
      </c>
      <c r="AE2974" s="84" t="n">
        <v>0.4486468500443655</v>
      </c>
      <c r="AF2974" s="84" t="n">
        <v>0.4487847222222223</v>
      </c>
      <c r="AG2974" s="84" t="n">
        <v>0.4331581561952572</v>
      </c>
      <c r="AH2974" s="84" t="n">
        <v>0.4399519834124515</v>
      </c>
      <c r="AI2974" s="84" t="n">
        <v>0.4918578182454911</v>
      </c>
      <c r="AJ2974" s="84" t="n">
        <v>0.4473522167487686</v>
      </c>
      <c r="AK2974" s="84" t="n">
        <v>0.4741976275064732</v>
      </c>
    </row>
    <row r="2975">
      <c r="A2975" s="84" t="n">
        <v>8</v>
      </c>
      <c r="B2975" s="84" t="n">
        <v>0.5962988348183687</v>
      </c>
      <c r="C2975" s="84" t="n">
        <v>0.5882221338371283</v>
      </c>
      <c r="D2975" s="84" t="n">
        <v>0.531672983216026</v>
      </c>
      <c r="E2975" s="84" t="n">
        <v>0.6041108132260947</v>
      </c>
      <c r="F2975" s="84" t="n">
        <v>0.5825153630119845</v>
      </c>
      <c r="G2975" s="84" t="n">
        <v>0.5123865587441747</v>
      </c>
      <c r="H2975" s="84" t="n">
        <v>0.5819052883729501</v>
      </c>
      <c r="I2975" s="84" t="n">
        <v>0.5692175408426484</v>
      </c>
      <c r="J2975" s="84" t="n">
        <v>0.5165554654860635</v>
      </c>
      <c r="K2975" s="84" t="n">
        <v>0.5948524118070554</v>
      </c>
      <c r="L2975" s="84" t="n">
        <v>0.5645117729382012</v>
      </c>
      <c r="M2975" s="84" t="n">
        <v>0.5132308556187267</v>
      </c>
      <c r="N2975" s="84" t="n">
        <v>0.1961535962575531</v>
      </c>
      <c r="O2975" s="84" t="n">
        <v>0.4199623737270459</v>
      </c>
      <c r="P2975" s="84" t="n">
        <v>0.392389318614685</v>
      </c>
      <c r="Q2975" s="84" t="n">
        <v>0.2676484460982129</v>
      </c>
      <c r="R2975" s="84" t="n">
        <v>0.2573926711857746</v>
      </c>
      <c r="S2975" s="84" t="n">
        <v>0.2272254746402582</v>
      </c>
      <c r="T2975" s="84" t="n">
        <v>0.268813224771774</v>
      </c>
      <c r="U2975" s="84" t="n">
        <v>0.2637844660345459</v>
      </c>
      <c r="V2975" s="84" t="n">
        <v>0.2343387919048355</v>
      </c>
      <c r="W2975" s="84" t="n">
        <v>0.2656067235627951</v>
      </c>
      <c r="X2975" s="84" t="n">
        <v>0.2210634128963306</v>
      </c>
      <c r="Y2975" s="84" t="n">
        <v>0.2525159051474841</v>
      </c>
      <c r="Z2975" s="84" t="n">
        <v>0.2397025171624714</v>
      </c>
      <c r="AA2975" s="84" t="n">
        <v>0.2567636660320913</v>
      </c>
      <c r="AB2975" s="84" t="n">
        <v>0.2655519384433264</v>
      </c>
      <c r="AC2975" s="84" t="n">
        <v>0.3062347835291627</v>
      </c>
      <c r="AD2975" s="84" t="n">
        <v>0.5042991793465246</v>
      </c>
      <c r="AE2975" s="84" t="n">
        <v>0.4564662821650399</v>
      </c>
      <c r="AF2975" s="84" t="n">
        <v>0.5600694444444444</v>
      </c>
      <c r="AG2975" s="84" t="n">
        <v>0.5436243365492718</v>
      </c>
      <c r="AH2975" s="84" t="n">
        <v>0.4918972008512031</v>
      </c>
      <c r="AI2975" s="84" t="n">
        <v>0.5597968832078445</v>
      </c>
      <c r="AJ2975" s="84" t="n">
        <v>0.561386888973096</v>
      </c>
      <c r="AK2975" s="84" t="n">
        <v>0.5233937496236527</v>
      </c>
    </row>
    <row r="2976">
      <c r="A2976" s="84" t="n">
        <v>9</v>
      </c>
      <c r="B2976" s="84" t="n">
        <v>0.6017820424948594</v>
      </c>
      <c r="C2976" s="84" t="n">
        <v>0.5905090981405984</v>
      </c>
      <c r="D2976" s="84" t="n">
        <v>0.53102328099621</v>
      </c>
      <c r="E2976" s="84" t="n">
        <v>0.594816800714924</v>
      </c>
      <c r="F2976" s="84" t="n">
        <v>0.5752579039568444</v>
      </c>
      <c r="G2976" s="84" t="n">
        <v>0.5115894039735099</v>
      </c>
      <c r="H2976" s="84" t="n">
        <v>0.5802469135802469</v>
      </c>
      <c r="I2976" s="84" t="n">
        <v>0.5268148876059453</v>
      </c>
      <c r="J2976" s="84" t="n">
        <v>0.5191120533765666</v>
      </c>
      <c r="K2976" s="84" t="n">
        <v>0.5307775377969762</v>
      </c>
      <c r="L2976" s="84" t="n">
        <v>0.5088757396449702</v>
      </c>
      <c r="M2976" s="84" t="n">
        <v>0.5064224047167825</v>
      </c>
      <c r="N2976" s="84" t="n">
        <v>0.1853680722500163</v>
      </c>
      <c r="O2976" s="84" t="n">
        <v>0.3846468447098279</v>
      </c>
      <c r="P2976" s="84" t="n">
        <v>0.3889687876549928</v>
      </c>
      <c r="Q2976" s="84" t="n">
        <v>0.3126670509931346</v>
      </c>
      <c r="R2976" s="84" t="n">
        <v>0.2679634541703507</v>
      </c>
      <c r="S2976" s="84" t="n">
        <v>0.2671390271926464</v>
      </c>
      <c r="T2976" s="84" t="n">
        <v>0.3259725306357431</v>
      </c>
      <c r="U2976" s="84" t="n">
        <v>0.2928843561795388</v>
      </c>
      <c r="V2976" s="84" t="n">
        <v>0.2934497141974356</v>
      </c>
      <c r="W2976" s="84" t="n">
        <v>0.3369579344106052</v>
      </c>
      <c r="X2976" s="84" t="n">
        <v>0.2416636978981118</v>
      </c>
      <c r="Y2976" s="84" t="n">
        <v>0.2882783882783883</v>
      </c>
      <c r="Z2976" s="84" t="n">
        <v>0.3024235489910547</v>
      </c>
      <c r="AA2976" s="84" t="n">
        <v>0.2499646450911068</v>
      </c>
      <c r="AB2976" s="84" t="n">
        <v>0.2795797573246522</v>
      </c>
      <c r="AC2976" s="84" t="n">
        <v>0.3007303906001906</v>
      </c>
      <c r="AD2976" s="84" t="n">
        <v>0.4610244019242907</v>
      </c>
      <c r="AE2976" s="84" t="n">
        <v>0.4653393966282166</v>
      </c>
      <c r="AF2976" s="84" t="n">
        <v>0.5630208333333334</v>
      </c>
      <c r="AG2976" s="84" t="n">
        <v>0.5485659005935105</v>
      </c>
      <c r="AH2976" s="84" t="n">
        <v>0.4980084029028208</v>
      </c>
      <c r="AI2976" s="84" t="n">
        <v>0.5611976886709857</v>
      </c>
      <c r="AJ2976" s="84" t="n">
        <v>0.5636841606669194</v>
      </c>
      <c r="AK2976" s="84" t="n">
        <v>0.5269464683567172</v>
      </c>
    </row>
    <row r="2977">
      <c r="A2977" s="84" t="n">
        <v>10</v>
      </c>
      <c r="B2977" s="84" t="n">
        <v>0.5479780671692941</v>
      </c>
      <c r="C2977" s="84" t="n">
        <v>0.5361936959331807</v>
      </c>
      <c r="D2977" s="84" t="n">
        <v>0.5331889550622632</v>
      </c>
      <c r="E2977" s="84" t="n">
        <v>0.5361930294906166</v>
      </c>
      <c r="F2977" s="84" t="n">
        <v>0.5096905152517864</v>
      </c>
      <c r="G2977" s="84" t="n">
        <v>0.5110375275938189</v>
      </c>
      <c r="H2977" s="84" t="n">
        <v>0.5459738345310484</v>
      </c>
      <c r="I2977" s="84" t="n">
        <v>0.5024198501412602</v>
      </c>
      <c r="J2977" s="84" t="n">
        <v>0.5237887385421213</v>
      </c>
      <c r="K2977" s="84" t="n">
        <v>0.5052195824334054</v>
      </c>
      <c r="L2977" s="84" t="n">
        <v>0.4921554666208354</v>
      </c>
      <c r="M2977" s="84" t="n">
        <v>0.5192672141503474</v>
      </c>
      <c r="N2977" s="84" t="n">
        <v>0.2243518939640049</v>
      </c>
      <c r="O2977" s="84" t="n">
        <v>0.3873461208130547</v>
      </c>
      <c r="P2977" s="84" t="n">
        <v>0.4190927819022816</v>
      </c>
      <c r="Q2977" s="84" t="n">
        <v>0.3976206697762172</v>
      </c>
      <c r="R2977" s="84" t="n">
        <v>0.3076628352490422</v>
      </c>
      <c r="S2977" s="84" t="n">
        <v>0.3387864529189691</v>
      </c>
      <c r="T2977" s="84" t="n">
        <v>0.4011020643144995</v>
      </c>
      <c r="U2977" s="84" t="n">
        <v>0.3534526415844052</v>
      </c>
      <c r="V2977" s="84" t="n">
        <v>0.3842692723621196</v>
      </c>
      <c r="W2977" s="84" t="n">
        <v>0.4242949356669411</v>
      </c>
      <c r="X2977" s="84" t="n">
        <v>0.2951549697185606</v>
      </c>
      <c r="Y2977" s="84" t="n">
        <v>0.3526315789473685</v>
      </c>
      <c r="Z2977" s="84" t="n">
        <v>0.384855419180362</v>
      </c>
      <c r="AA2977" s="84" t="n">
        <v>0.2706336687516998</v>
      </c>
      <c r="AB2977" s="84" t="n">
        <v>0.317076058005327</v>
      </c>
      <c r="AC2977" s="84" t="n">
        <v>0.3010479517307082</v>
      </c>
      <c r="AD2977" s="84" t="n">
        <v>0.4496615076514508</v>
      </c>
      <c r="AE2977" s="84" t="n">
        <v>0.4706632653061223</v>
      </c>
      <c r="AF2977" s="84" t="n">
        <v>0.5095486111111112</v>
      </c>
      <c r="AG2977" s="84" t="n">
        <v>0.4993594268831542</v>
      </c>
      <c r="AH2977" s="84" t="n">
        <v>0.5069023844600862</v>
      </c>
      <c r="AI2977" s="84" t="n">
        <v>0.5487655401856066</v>
      </c>
      <c r="AJ2977" s="84" t="n">
        <v>0.5067970822281168</v>
      </c>
      <c r="AK2977" s="84" t="n">
        <v>0.5342927681098333</v>
      </c>
    </row>
    <row r="2978">
      <c r="A2978" s="84" t="n">
        <v>11</v>
      </c>
      <c r="B2978" s="84" t="n">
        <v>0.5294722412611378</v>
      </c>
      <c r="C2978" s="84" t="n">
        <v>0.5129014616684894</v>
      </c>
      <c r="D2978" s="84" t="n">
        <v>0.5182458040064969</v>
      </c>
      <c r="E2978" s="84" t="n">
        <v>0.5022341376228776</v>
      </c>
      <c r="F2978" s="84" t="n">
        <v>0.4864722075466449</v>
      </c>
      <c r="G2978" s="84" t="n">
        <v>0.506561196958548</v>
      </c>
      <c r="H2978" s="84" t="n">
        <v>0.5349180025796941</v>
      </c>
      <c r="I2978" s="84" t="n">
        <v>0.4976784178847808</v>
      </c>
      <c r="J2978" s="84" t="n">
        <v>0.5259711916193802</v>
      </c>
      <c r="K2978" s="84" t="n">
        <v>0.4895608351331893</v>
      </c>
      <c r="L2978" s="84" t="n">
        <v>0.483611186132731</v>
      </c>
      <c r="M2978" s="84" t="n">
        <v>0.5227767249245454</v>
      </c>
      <c r="N2978" s="84" t="n">
        <v>0.3127152231823793</v>
      </c>
      <c r="O2978" s="84" t="n">
        <v>0.4073657519119872</v>
      </c>
      <c r="P2978" s="84" t="n">
        <v>0.4482450343996578</v>
      </c>
      <c r="Q2978" s="84" t="n">
        <v>0.4899114302185419</v>
      </c>
      <c r="R2978" s="84" t="n">
        <v>0.3652912859809412</v>
      </c>
      <c r="S2978" s="84" t="n">
        <v>0.4139081906220934</v>
      </c>
      <c r="T2978" s="84" t="n">
        <v>0.4783699317378074</v>
      </c>
      <c r="U2978" s="84" t="n">
        <v>0.4348076758264445</v>
      </c>
      <c r="V2978" s="84" t="n">
        <v>0.473524640815696</v>
      </c>
      <c r="W2978" s="84" t="n">
        <v>0.504007278083438</v>
      </c>
      <c r="X2978" s="84" t="n">
        <v>0.3702351264695404</v>
      </c>
      <c r="Y2978" s="84" t="n">
        <v>0.4252747252747253</v>
      </c>
      <c r="Z2978" s="84" t="n">
        <v>0.4733201581027669</v>
      </c>
      <c r="AA2978" s="84" t="n">
        <v>0.3424422083220017</v>
      </c>
      <c r="AB2978" s="84" t="n">
        <v>0.401302160402486</v>
      </c>
      <c r="AC2978" s="84" t="n">
        <v>0.3041177093257119</v>
      </c>
      <c r="AD2978" s="84" t="n">
        <v>0.4522736672544025</v>
      </c>
      <c r="AE2978" s="84" t="n">
        <v>0.4753771073646849</v>
      </c>
      <c r="AF2978" s="84" t="n">
        <v>0.4935763888888889</v>
      </c>
      <c r="AG2978" s="84" t="n">
        <v>0.4855282767275865</v>
      </c>
      <c r="AH2978" s="84" t="n">
        <v>0.5039559120423419</v>
      </c>
      <c r="AI2978" s="84" t="n">
        <v>0.5342321835055157</v>
      </c>
      <c r="AJ2978" s="84" t="n">
        <v>0.4872347480106102</v>
      </c>
      <c r="AK2978" s="84" t="n">
        <v>0.5252002167760583</v>
      </c>
    </row>
    <row r="2979">
      <c r="A2979" s="84" t="n">
        <v>12</v>
      </c>
      <c r="B2979" s="84" t="n">
        <v>0.5289581905414668</v>
      </c>
      <c r="C2979" s="84" t="n">
        <v>0.5119817042855721</v>
      </c>
      <c r="D2979" s="84" t="n">
        <v>0.5131564699512723</v>
      </c>
      <c r="E2979" s="84" t="n">
        <v>0.4932975871313672</v>
      </c>
      <c r="F2979" s="84" t="n">
        <v>0.4868614965381085</v>
      </c>
      <c r="G2979" s="84" t="n">
        <v>0.5084007848908512</v>
      </c>
      <c r="H2979" s="84" t="n">
        <v>0.5282845034088814</v>
      </c>
      <c r="I2979" s="84" t="n">
        <v>0.484682471440855</v>
      </c>
      <c r="J2979" s="84" t="n">
        <v>0.5191744091787741</v>
      </c>
      <c r="K2979" s="84" t="n">
        <v>0.4697624190064795</v>
      </c>
      <c r="L2979" s="84" t="n">
        <v>0.4672100960003929</v>
      </c>
      <c r="M2979" s="84" t="n">
        <v>0.5122481926019512</v>
      </c>
      <c r="N2979" s="84" t="n">
        <v>0.434214800857644</v>
      </c>
      <c r="O2979" s="84" t="n">
        <v>0.431659236841029</v>
      </c>
      <c r="P2979" s="84" t="n">
        <v>0.4638317720682551</v>
      </c>
      <c r="Q2979" s="84" t="n">
        <v>0.5774330485823594</v>
      </c>
      <c r="R2979" s="84" t="n">
        <v>0.4507122507122507</v>
      </c>
      <c r="S2979" s="84" t="n">
        <v>0.4967445423209498</v>
      </c>
      <c r="T2979" s="84" t="n">
        <v>0.5798996628012172</v>
      </c>
      <c r="U2979" s="84" t="n">
        <v>0.532422809327547</v>
      </c>
      <c r="V2979" s="84" t="n">
        <v>0.5613703074308666</v>
      </c>
      <c r="W2979" s="84" t="n">
        <v>0.5844560932287831</v>
      </c>
      <c r="X2979" s="84" t="n">
        <v>0.4636622728892055</v>
      </c>
      <c r="Y2979" s="84" t="n">
        <v>0.5173703489492965</v>
      </c>
      <c r="Z2979" s="84" t="n">
        <v>0.5777511961722488</v>
      </c>
      <c r="AA2979" s="84" t="n">
        <v>0.4411531139515911</v>
      </c>
      <c r="AB2979" s="84" t="n">
        <v>0.5033737792246227</v>
      </c>
      <c r="AC2979" s="84" t="n">
        <v>0.2991425849476025</v>
      </c>
      <c r="AD2979" s="84" t="n">
        <v>0.4391911012429524</v>
      </c>
      <c r="AE2979" s="84" t="n">
        <v>0.4699977817213842</v>
      </c>
      <c r="AF2979" s="84" t="n">
        <v>0.4951388888888889</v>
      </c>
      <c r="AG2979" s="84" t="n">
        <v>0.4906528616623526</v>
      </c>
      <c r="AH2979" s="84" t="n">
        <v>0.5082119277568614</v>
      </c>
      <c r="AI2979" s="84" t="n">
        <v>0.5326562773594816</v>
      </c>
      <c r="AJ2979" s="84" t="n">
        <v>0.4930371352785148</v>
      </c>
      <c r="AK2979" s="84" t="n">
        <v>0.5230324561931716</v>
      </c>
    </row>
    <row r="2980">
      <c r="A2980" s="84" t="n">
        <v>13</v>
      </c>
      <c r="B2980" s="84" t="n">
        <v>0.5077107607950652</v>
      </c>
      <c r="C2980" s="84" t="n">
        <v>0.4917470418613899</v>
      </c>
      <c r="D2980" s="84" t="n">
        <v>0.5021115322144017</v>
      </c>
      <c r="E2980" s="84" t="n">
        <v>0.4798927613941019</v>
      </c>
      <c r="F2980" s="84" t="n">
        <v>0.4704279398270442</v>
      </c>
      <c r="G2980" s="84" t="n">
        <v>0.5024527839097375</v>
      </c>
      <c r="H2980" s="84" t="n">
        <v>0.5198083655795097</v>
      </c>
      <c r="I2980" s="84" t="n">
        <v>0.4818572656921754</v>
      </c>
      <c r="J2980" s="84" t="n">
        <v>0.5266571054436615</v>
      </c>
      <c r="K2980" s="84" t="n">
        <v>0.4692224622030238</v>
      </c>
      <c r="L2980" s="84" t="n">
        <v>0.4694934813032483</v>
      </c>
      <c r="M2980" s="84" t="n">
        <v>0.5234084368639011</v>
      </c>
      <c r="N2980" s="84" t="n">
        <v>0.5540900526281592</v>
      </c>
      <c r="O2980" s="84" t="n">
        <v>0.4841724264856243</v>
      </c>
      <c r="P2980" s="84" t="n">
        <v>0.5013410036148792</v>
      </c>
      <c r="Q2980" s="84" t="n">
        <v>0.6808343378229652</v>
      </c>
      <c r="R2980" s="84" t="n">
        <v>0.5375871893113272</v>
      </c>
      <c r="S2980" s="84" t="n">
        <v>0.5916452371833452</v>
      </c>
      <c r="T2980" s="84" t="n">
        <v>0.6697508018751541</v>
      </c>
      <c r="U2980" s="84" t="n">
        <v>0.6233998955987875</v>
      </c>
      <c r="V2980" s="84" t="n">
        <v>0.6528464390545341</v>
      </c>
      <c r="W2980" s="84" t="n">
        <v>0.6776848763159035</v>
      </c>
      <c r="X2980" s="84" t="n">
        <v>0.5661738510865691</v>
      </c>
      <c r="Y2980" s="84" t="n">
        <v>0.6112974744553692</v>
      </c>
      <c r="Z2980" s="84" t="n">
        <v>0.6746931558144372</v>
      </c>
      <c r="AA2980" s="84" t="n">
        <v>0.5513842806635844</v>
      </c>
      <c r="AB2980" s="84" t="n">
        <v>0.5927197395679196</v>
      </c>
      <c r="AC2980" s="84" t="n">
        <v>0.3439187043505875</v>
      </c>
      <c r="AD2980" s="84" t="n">
        <v>0.4415855808789917</v>
      </c>
      <c r="AE2980" s="84" t="n">
        <v>0.5032165039929015</v>
      </c>
      <c r="AF2980" s="84" t="n">
        <v>0.4784722222222223</v>
      </c>
      <c r="AG2980" s="84" t="n">
        <v>0.4754359819070777</v>
      </c>
      <c r="AH2980" s="84" t="n">
        <v>0.5035739619141157</v>
      </c>
      <c r="AI2980" s="84" t="n">
        <v>0.5168972158991419</v>
      </c>
      <c r="AJ2980" s="84" t="n">
        <v>0.476600985221675</v>
      </c>
      <c r="AK2980" s="84" t="n">
        <v>0.5164689588727646</v>
      </c>
    </row>
    <row r="2981">
      <c r="A2981" s="84" t="n">
        <v>14</v>
      </c>
      <c r="B2981" s="84" t="n">
        <v>0.5011994516792323</v>
      </c>
      <c r="C2981" s="84" t="n">
        <v>0.489832952172616</v>
      </c>
      <c r="D2981" s="84" t="n">
        <v>0.5142393069842989</v>
      </c>
      <c r="E2981" s="84" t="n">
        <v>0.486148346738159</v>
      </c>
      <c r="F2981" s="84" t="n">
        <v>0.4715958068014347</v>
      </c>
      <c r="G2981" s="84" t="n">
        <v>0.5168628893794456</v>
      </c>
      <c r="H2981" s="84" t="n">
        <v>0.519255573981942</v>
      </c>
      <c r="I2981" s="84" t="n">
        <v>0.4821275027637883</v>
      </c>
      <c r="J2981" s="84" t="n">
        <v>0.5274053750701503</v>
      </c>
      <c r="K2981" s="84" t="n">
        <v>0.4722822174226061</v>
      </c>
      <c r="L2981" s="84" t="n">
        <v>0.473176360823983</v>
      </c>
      <c r="M2981" s="84" t="n">
        <v>0.525443953112936</v>
      </c>
      <c r="N2981" s="84" t="n">
        <v>0.6500552270807614</v>
      </c>
      <c r="O2981" s="84" t="n">
        <v>0.5385464807165351</v>
      </c>
      <c r="P2981" s="84" t="n">
        <v>0.5616667314494499</v>
      </c>
      <c r="Q2981" s="84" t="n">
        <v>0.7557255909019445</v>
      </c>
      <c r="R2981" s="84" t="n">
        <v>0.6203949307397582</v>
      </c>
      <c r="S2981" s="84" t="n">
        <v>0.6841658915576955</v>
      </c>
      <c r="T2981" s="84" t="n">
        <v>0.7749403733859692</v>
      </c>
      <c r="U2981" s="84" t="n">
        <v>0.7087284088164486</v>
      </c>
      <c r="V2981" s="84" t="n">
        <v>0.7371388845975593</v>
      </c>
      <c r="W2981" s="84" t="n">
        <v>0.7379889962309923</v>
      </c>
      <c r="X2981" s="84" t="n">
        <v>0.6582472390452437</v>
      </c>
      <c r="Y2981" s="84" t="n">
        <v>0.6899171004434161</v>
      </c>
      <c r="Z2981" s="84" t="n">
        <v>0.7642500520074892</v>
      </c>
      <c r="AA2981" s="84" t="n">
        <v>0.6484525428338319</v>
      </c>
      <c r="AB2981" s="84" t="n">
        <v>0.6664693696359871</v>
      </c>
      <c r="AC2981" s="84" t="n">
        <v>0.452101196146925</v>
      </c>
      <c r="AD2981" s="84" t="n">
        <v>0.4475500119723981</v>
      </c>
      <c r="AE2981" s="84" t="n">
        <v>0.5608917480035491</v>
      </c>
      <c r="AF2981" s="84" t="n">
        <v>0.4760416666666667</v>
      </c>
      <c r="AG2981" s="84" t="n">
        <v>0.4768478573482887</v>
      </c>
      <c r="AH2981" s="84" t="n">
        <v>0.518797402739128</v>
      </c>
      <c r="AI2981" s="84" t="n">
        <v>0.5188233234109613</v>
      </c>
      <c r="AJ2981" s="84" t="n">
        <v>0.4763404698749528</v>
      </c>
      <c r="AK2981" s="84" t="n">
        <v>0.5298970313723129</v>
      </c>
    </row>
    <row r="2982">
      <c r="A2982" s="84" t="n">
        <v>15</v>
      </c>
      <c r="B2982" s="84" t="n">
        <v>0.4885195339273475</v>
      </c>
      <c r="C2982" s="84" t="n">
        <v>0.4833697921845479</v>
      </c>
      <c r="D2982" s="84" t="n">
        <v>0.5025446670276124</v>
      </c>
      <c r="E2982" s="84" t="n">
        <v>0.4832886505808758</v>
      </c>
      <c r="F2982" s="84" t="n">
        <v>0.469538136417985</v>
      </c>
      <c r="G2982" s="84" t="n">
        <v>0.5106082904096149</v>
      </c>
      <c r="H2982" s="84" t="n">
        <v>0.5140961857379768</v>
      </c>
      <c r="I2982" s="84" t="n">
        <v>0.4944847070384474</v>
      </c>
      <c r="J2982" s="84" t="n">
        <v>0.528465423707676</v>
      </c>
      <c r="K2982" s="84" t="n">
        <v>0.4875809935205184</v>
      </c>
      <c r="L2982" s="84" t="n">
        <v>0.4885953497507917</v>
      </c>
      <c r="M2982" s="84" t="n">
        <v>0.5298659366884256</v>
      </c>
      <c r="N2982" s="84" t="n">
        <v>0.7541420310571112</v>
      </c>
      <c r="O2982" s="84" t="n">
        <v>0.6111406486442273</v>
      </c>
      <c r="P2982" s="84" t="n">
        <v>0.6373459789326388</v>
      </c>
      <c r="Q2982" s="84" t="n">
        <v>0.8439285152769772</v>
      </c>
      <c r="R2982" s="84" t="n">
        <v>0.7251399941055116</v>
      </c>
      <c r="S2982" s="84" t="n">
        <v>0.7909941456475351</v>
      </c>
      <c r="T2982" s="84" t="n">
        <v>0.8496586890369274</v>
      </c>
      <c r="U2982" s="84" t="n">
        <v>0.8001651720672219</v>
      </c>
      <c r="V2982" s="84" t="n">
        <v>0.8211030434110922</v>
      </c>
      <c r="W2982" s="84" t="n">
        <v>0.8462071654464325</v>
      </c>
      <c r="X2982" s="84" t="n">
        <v>0.7648557178482364</v>
      </c>
      <c r="Y2982" s="84" t="n">
        <v>0.8000771158665897</v>
      </c>
      <c r="Z2982" s="84" t="n">
        <v>0.8404410235073851</v>
      </c>
      <c r="AA2982" s="84" t="n">
        <v>0.7548436225183572</v>
      </c>
      <c r="AB2982" s="84" t="n">
        <v>0.7498372299496893</v>
      </c>
      <c r="AC2982" s="84" t="n">
        <v>0.6547051974171697</v>
      </c>
      <c r="AD2982" s="84" t="n">
        <v>0.4997061320446677</v>
      </c>
      <c r="AE2982" s="84" t="n">
        <v>0.6330967169476486</v>
      </c>
      <c r="AF2982" s="84" t="n">
        <v>0.4730902777777778</v>
      </c>
      <c r="AG2982" s="84" t="n">
        <v>0.4735534813187962</v>
      </c>
      <c r="AH2982" s="84" t="n">
        <v>0.5102308070060566</v>
      </c>
      <c r="AI2982" s="84" t="n">
        <v>0.5072666783400456</v>
      </c>
      <c r="AJ2982" s="84" t="n">
        <v>0.4719827586206896</v>
      </c>
      <c r="AK2982" s="84" t="n">
        <v>0.5180345637381827</v>
      </c>
    </row>
    <row r="2983">
      <c r="A2983" s="84" t="n">
        <v>16</v>
      </c>
      <c r="B2983" s="84" t="n">
        <v>0.5011994516792323</v>
      </c>
      <c r="C2983" s="84" t="n">
        <v>0.4967684200059659</v>
      </c>
      <c r="D2983" s="84" t="n">
        <v>0.5021115322144017</v>
      </c>
      <c r="E2983" s="84" t="n">
        <v>0.4959785522788203</v>
      </c>
      <c r="F2983" s="84" t="n">
        <v>0.4868614965381085</v>
      </c>
      <c r="G2983" s="84" t="n">
        <v>0.5122639195486877</v>
      </c>
      <c r="H2983" s="84" t="n">
        <v>0.5421042933480744</v>
      </c>
      <c r="I2983" s="84" t="n">
        <v>0.5445276992998404</v>
      </c>
      <c r="J2983" s="84" t="n">
        <v>0.5763546798029556</v>
      </c>
      <c r="K2983" s="84" t="n">
        <v>0.5460763138948883</v>
      </c>
      <c r="L2983" s="84" t="n">
        <v>0.5469567138893662</v>
      </c>
      <c r="M2983" s="84" t="n">
        <v>0.5896680002807608</v>
      </c>
      <c r="N2983" s="84" t="n">
        <v>0.8553700214411021</v>
      </c>
      <c r="O2983" s="84" t="n">
        <v>0.709255245184246</v>
      </c>
      <c r="P2983" s="84" t="n">
        <v>0.7340148482139385</v>
      </c>
      <c r="Q2983" s="84" t="n">
        <v>0.9228027881138305</v>
      </c>
      <c r="R2983" s="84" t="n">
        <v>0.8395814913056294</v>
      </c>
      <c r="S2983" s="84" t="n">
        <v>0.8992449526727583</v>
      </c>
      <c r="T2983" s="84" t="n">
        <v>0.9320256600049346</v>
      </c>
      <c r="U2983" s="84" t="n">
        <v>0.8951313195845766</v>
      </c>
      <c r="V2983" s="84" t="n">
        <v>0.9075390081878573</v>
      </c>
      <c r="W2983" s="84" t="n">
        <v>0.9168219035653945</v>
      </c>
      <c r="X2983" s="84" t="n">
        <v>0.8671090131813323</v>
      </c>
      <c r="Y2983" s="84" t="n">
        <v>0.8969539232697128</v>
      </c>
      <c r="Z2983" s="84" t="n">
        <v>0.9304139796130645</v>
      </c>
      <c r="AA2983" s="84" t="n">
        <v>0.8556867011150393</v>
      </c>
      <c r="AB2983" s="84" t="n">
        <v>0.860106540396567</v>
      </c>
      <c r="AC2983" s="84" t="n">
        <v>0.8428072403937759</v>
      </c>
      <c r="AD2983" s="84" t="n">
        <v>0.6248068090293648</v>
      </c>
      <c r="AE2983" s="84" t="n">
        <v>0.7604259094942325</v>
      </c>
      <c r="AF2983" s="84" t="n">
        <v>0.4911458333333334</v>
      </c>
      <c r="AG2983" s="84" t="n">
        <v>0.4903391115643057</v>
      </c>
      <c r="AH2983" s="84" t="n">
        <v>0.5111038358705735</v>
      </c>
      <c r="AI2983" s="84" t="n">
        <v>0.5083172824374015</v>
      </c>
      <c r="AJ2983" s="84" t="n">
        <v>0.4897451686244791</v>
      </c>
      <c r="AK2983" s="84" t="n">
        <v>0.5155657252965616</v>
      </c>
    </row>
    <row r="2984">
      <c r="A2984" s="84" t="n">
        <v>17</v>
      </c>
      <c r="B2984" s="84" t="n">
        <v>0.5562028786840302</v>
      </c>
      <c r="C2984" s="84" t="n">
        <v>0.5552351595903349</v>
      </c>
      <c r="D2984" s="84" t="n">
        <v>0.5624255549539794</v>
      </c>
      <c r="E2984" s="84" t="n">
        <v>0.5578194816800714</v>
      </c>
      <c r="F2984" s="84" t="n">
        <v>0.5484247699023994</v>
      </c>
      <c r="G2984" s="84" t="n">
        <v>0.5738901152808435</v>
      </c>
      <c r="H2984" s="84" t="n">
        <v>0.6019900497512438</v>
      </c>
      <c r="I2984" s="84" t="n">
        <v>0.627072841174303</v>
      </c>
      <c r="J2984" s="84" t="n">
        <v>0.6556089044085551</v>
      </c>
      <c r="K2984" s="84" t="n">
        <v>0.6281497480201583</v>
      </c>
      <c r="L2984" s="84" t="n">
        <v>0.6281764835866336</v>
      </c>
      <c r="M2984" s="84" t="n">
        <v>0.6618937320137572</v>
      </c>
      <c r="N2984" s="84" t="n">
        <v>0.9486063283737247</v>
      </c>
      <c r="O2984" s="84" t="n">
        <v>0.8143225225962127</v>
      </c>
      <c r="P2984" s="84" t="n">
        <v>0.8313833715551752</v>
      </c>
      <c r="Q2984" s="84" t="n">
        <v>0.975735024369792</v>
      </c>
      <c r="R2984" s="84" t="n">
        <v>0.9321642597504667</v>
      </c>
      <c r="S2984" s="84" t="n">
        <v>0.9861574656672321</v>
      </c>
      <c r="T2984" s="84" t="n">
        <v>0.9918167612468132</v>
      </c>
      <c r="U2984" s="84" t="n">
        <v>0.9547257130836535</v>
      </c>
      <c r="V2984" s="84" t="n">
        <v>0.9892630928472116</v>
      </c>
      <c r="W2984" s="84" t="n">
        <v>0.9734436598362431</v>
      </c>
      <c r="X2984" s="84" t="n">
        <v>0.9480762379764871</v>
      </c>
      <c r="Y2984" s="84" t="n">
        <v>0.9819163292847504</v>
      </c>
      <c r="Z2984" s="84" t="n">
        <v>0.9864260453505305</v>
      </c>
      <c r="AA2984" s="84" t="n">
        <v>0.9593690508566766</v>
      </c>
      <c r="AB2984" s="84" t="n">
        <v>0.9746374667061261</v>
      </c>
      <c r="AC2984" s="84" t="n">
        <v>0.9824282841113583</v>
      </c>
      <c r="AD2984" s="84" t="n">
        <v>0.7881973921939963</v>
      </c>
      <c r="AE2984" s="84" t="n">
        <v>0.9108251996450752</v>
      </c>
      <c r="AF2984" s="84" t="n">
        <v>0.5526041666666667</v>
      </c>
      <c r="AG2984" s="84" t="n">
        <v>0.551886422464507</v>
      </c>
      <c r="AH2984" s="84" t="n">
        <v>0.5719975991706224</v>
      </c>
      <c r="AI2984" s="84" t="n">
        <v>0.5669760112064437</v>
      </c>
      <c r="AJ2984" s="84" t="n">
        <v>0.5511557408109135</v>
      </c>
      <c r="AK2984" s="84" t="n">
        <v>0.5745769856084783</v>
      </c>
    </row>
    <row r="2985">
      <c r="A2985" s="84" t="n">
        <v>18</v>
      </c>
      <c r="B2985" s="84" t="n">
        <v>0.6485606579849211</v>
      </c>
      <c r="C2985" s="84" t="n">
        <v>0.6511882271054986</v>
      </c>
      <c r="D2985" s="84" t="n">
        <v>0.6641580942068218</v>
      </c>
      <c r="E2985" s="84" t="n">
        <v>0.6537980339588919</v>
      </c>
      <c r="F2985" s="84" t="n">
        <v>0.64393960459361</v>
      </c>
      <c r="G2985" s="84" t="n">
        <v>0.6705298013245032</v>
      </c>
      <c r="H2985" s="84" t="n">
        <v>0.6922793440206375</v>
      </c>
      <c r="I2985" s="84" t="n">
        <v>0.7304016705564427</v>
      </c>
      <c r="J2985" s="84" t="n">
        <v>0.7488931845108185</v>
      </c>
      <c r="K2985" s="84" t="n">
        <v>0.7311015118790497</v>
      </c>
      <c r="L2985" s="84" t="n">
        <v>0.730806059564438</v>
      </c>
      <c r="M2985" s="84" t="n">
        <v>0.747946936197094</v>
      </c>
      <c r="N2985" s="84" t="n">
        <v>1</v>
      </c>
      <c r="O2985" s="84" t="n">
        <v>0.9230501819966465</v>
      </c>
      <c r="P2985" s="84" t="n">
        <v>0.9103665409880669</v>
      </c>
      <c r="Q2985" s="84" t="n">
        <v>1</v>
      </c>
      <c r="R2985" s="84" t="n">
        <v>0.9937125454366833</v>
      </c>
      <c r="S2985" s="84" t="n">
        <v>1</v>
      </c>
      <c r="T2985" s="84" t="n">
        <v>1</v>
      </c>
      <c r="U2985" s="84" t="n">
        <v>1</v>
      </c>
      <c r="V2985" s="84" t="n">
        <v>1</v>
      </c>
      <c r="W2985" s="84" t="n">
        <v>1</v>
      </c>
      <c r="X2985" s="84" t="n">
        <v>1</v>
      </c>
      <c r="Y2985" s="84" t="n">
        <v>1</v>
      </c>
      <c r="Z2985" s="84" t="n">
        <v>1</v>
      </c>
      <c r="AA2985" s="84" t="n">
        <v>1</v>
      </c>
      <c r="AB2985" s="84" t="n">
        <v>1</v>
      </c>
      <c r="AC2985" s="84" t="n">
        <v>1</v>
      </c>
      <c r="AD2985" s="84" t="n">
        <v>0.9127974052547942</v>
      </c>
      <c r="AE2985" s="84" t="n">
        <v>0.9704968944099378</v>
      </c>
      <c r="AF2985" s="84" t="n">
        <v>0.6505208333333333</v>
      </c>
      <c r="AG2985" s="84" t="n">
        <v>0.6502993698852197</v>
      </c>
      <c r="AH2985" s="84" t="n">
        <v>0.6742511049271566</v>
      </c>
      <c r="AI2985" s="84" t="n">
        <v>0.6629311854316232</v>
      </c>
      <c r="AJ2985" s="84" t="n">
        <v>0.6508383857521789</v>
      </c>
      <c r="AK2985" s="84" t="n">
        <v>0.6750165592822306</v>
      </c>
    </row>
    <row r="2986">
      <c r="A2986" s="84" t="n">
        <v>19</v>
      </c>
      <c r="B2986" s="84" t="n">
        <v>0.7544551062371488</v>
      </c>
      <c r="C2986" s="84" t="n">
        <v>0.7600924729044445</v>
      </c>
      <c r="D2986" s="84" t="n">
        <v>0.7735787763941526</v>
      </c>
      <c r="E2986" s="84" t="n">
        <v>0.7619302949061663</v>
      </c>
      <c r="F2986" s="84" t="n">
        <v>0.7542196146038983</v>
      </c>
      <c r="G2986" s="84" t="n">
        <v>0.7744665194996321</v>
      </c>
      <c r="H2986" s="84" t="n">
        <v>0.7884650819974202</v>
      </c>
      <c r="I2986" s="84" t="n">
        <v>0.8221594398722516</v>
      </c>
      <c r="J2986" s="84" t="n">
        <v>0.8282097649186255</v>
      </c>
      <c r="K2986" s="84" t="n">
        <v>0.8117350611951045</v>
      </c>
      <c r="L2986" s="84" t="n">
        <v>0.8118294090205995</v>
      </c>
      <c r="M2986" s="84" t="n">
        <v>0.8144872604758895</v>
      </c>
      <c r="N2986" s="84" t="n">
        <v>0.9712819180040284</v>
      </c>
      <c r="O2986" s="84" t="n">
        <v>0.9574046051286246</v>
      </c>
      <c r="P2986" s="84" t="n">
        <v>0.9337272126559645</v>
      </c>
      <c r="Q2986" s="84" t="n">
        <v>0.9927152664954667</v>
      </c>
      <c r="R2986" s="84" t="n">
        <v>1</v>
      </c>
      <c r="S2986" s="84" t="n">
        <v>0.9674727799967172</v>
      </c>
      <c r="T2986" s="84" t="n">
        <v>0.9705156674068591</v>
      </c>
      <c r="U2986" s="84" t="n">
        <v>0.9891781131428661</v>
      </c>
      <c r="V2986" s="84" t="n">
        <v>0.9696045110458827</v>
      </c>
      <c r="W2986" s="84" t="n">
        <v>0.9854005111987179</v>
      </c>
      <c r="X2986" s="84" t="n">
        <v>0.9908175988599928</v>
      </c>
      <c r="Y2986" s="84" t="n">
        <v>0.9812415654520918</v>
      </c>
      <c r="Z2986" s="84" t="n">
        <v>0.9790409819013941</v>
      </c>
      <c r="AA2986" s="84" t="n">
        <v>0.9897090019037259</v>
      </c>
      <c r="AB2986" s="84" t="n">
        <v>0.9603728913879845</v>
      </c>
      <c r="AC2986" s="84" t="n">
        <v>0.9587170530327089</v>
      </c>
      <c r="AD2986" s="84" t="n">
        <v>0.9631903175950716</v>
      </c>
      <c r="AE2986" s="84" t="n">
        <v>0.9971162377994676</v>
      </c>
      <c r="AF2986" s="84" t="n">
        <v>0.7616319444444446</v>
      </c>
      <c r="AG2986" s="84" t="n">
        <v>0.7615237796428479</v>
      </c>
      <c r="AH2986" s="84" t="n">
        <v>0.7817427838707917</v>
      </c>
      <c r="AI2986" s="84" t="n">
        <v>0.7739450183855716</v>
      </c>
      <c r="AJ2986" s="84" t="n">
        <v>0.7631441834028043</v>
      </c>
      <c r="AK2986" s="84" t="n">
        <v>0.7850304088637322</v>
      </c>
    </row>
    <row r="2987">
      <c r="A2987" s="84" t="n">
        <v>20</v>
      </c>
      <c r="B2987" s="84" t="n">
        <v>0.8519533927347499</v>
      </c>
      <c r="C2987" s="84" t="n">
        <v>0.8561201153425474</v>
      </c>
      <c r="D2987" s="84" t="n">
        <v>0.8574445046020572</v>
      </c>
      <c r="E2987" s="84" t="n">
        <v>0.8493297587131367</v>
      </c>
      <c r="F2987" s="84" t="n">
        <v>0.8465645246503349</v>
      </c>
      <c r="G2987" s="84" t="n">
        <v>0.852158449840569</v>
      </c>
      <c r="H2987" s="84" t="n">
        <v>0.886677722498618</v>
      </c>
      <c r="I2987" s="84" t="n">
        <v>0.9254391352413706</v>
      </c>
      <c r="J2987" s="84" t="n">
        <v>0.9279790484504582</v>
      </c>
      <c r="K2987" s="84" t="n">
        <v>0.9091072714182865</v>
      </c>
      <c r="L2987" s="84" t="n">
        <v>0.9094011637899284</v>
      </c>
      <c r="M2987" s="84" t="n">
        <v>0.9154909805573104</v>
      </c>
      <c r="N2987" s="84" t="n">
        <v>0.910467156130206</v>
      </c>
      <c r="O2987" s="84" t="n">
        <v>0.974152386405464</v>
      </c>
      <c r="P2987" s="84" t="n">
        <v>0.9715474015625607</v>
      </c>
      <c r="Q2987" s="84" t="n">
        <v>0.926314134479325</v>
      </c>
      <c r="R2987" s="84" t="n">
        <v>0.9760192553296001</v>
      </c>
      <c r="S2987" s="84" t="n">
        <v>0.9252339005307215</v>
      </c>
      <c r="T2987" s="84" t="n">
        <v>0.9113413932066782</v>
      </c>
      <c r="U2987" s="84" t="n">
        <v>0.9489213173251472</v>
      </c>
      <c r="V2987" s="84" t="n">
        <v>0.9348640506720225</v>
      </c>
      <c r="W2987" s="84" t="n">
        <v>0.8887059740934888</v>
      </c>
      <c r="X2987" s="84" t="n">
        <v>0.9434538653366583</v>
      </c>
      <c r="Y2987" s="84" t="n">
        <v>0.92664353190669</v>
      </c>
      <c r="Z2987" s="84" t="n">
        <v>0.9094549615144583</v>
      </c>
      <c r="AA2987" s="84" t="n">
        <v>0.9278107152570032</v>
      </c>
      <c r="AB2987" s="84" t="n">
        <v>0.9087007990529743</v>
      </c>
      <c r="AC2987" s="84" t="n">
        <v>0.8486291944532656</v>
      </c>
      <c r="AD2987" s="84" t="n">
        <v>0.9987809921852885</v>
      </c>
      <c r="AE2987" s="84" t="n">
        <v>1</v>
      </c>
      <c r="AF2987" s="84" t="n">
        <v>0.8557291666666667</v>
      </c>
      <c r="AG2987" s="84" t="n">
        <v>0.8554657881663922</v>
      </c>
      <c r="AH2987" s="84" t="n">
        <v>0.8616794892781141</v>
      </c>
      <c r="AI2987" s="84" t="n">
        <v>0.8618455611976885</v>
      </c>
      <c r="AJ2987" s="84" t="n">
        <v>0.8606242895036</v>
      </c>
      <c r="AK2987" s="84" t="n">
        <v>0.8677063888721624</v>
      </c>
    </row>
    <row r="2988">
      <c r="A2988" s="84" t="n">
        <v>21</v>
      </c>
      <c r="B2988" s="84" t="n">
        <v>0.9715558601782042</v>
      </c>
      <c r="C2988" s="84" t="n">
        <v>0.974346226508899</v>
      </c>
      <c r="D2988" s="84" t="n">
        <v>0.9694639956686518</v>
      </c>
      <c r="E2988" s="84" t="n">
        <v>0.9606791778373548</v>
      </c>
      <c r="F2988" s="84" t="n">
        <v>0.9600978783749964</v>
      </c>
      <c r="G2988" s="84" t="n">
        <v>0.9601422614667646</v>
      </c>
      <c r="H2988" s="84" t="n">
        <v>0.9808365579509858</v>
      </c>
      <c r="I2988" s="84" t="n">
        <v>1</v>
      </c>
      <c r="J2988" s="84" t="n">
        <v>1</v>
      </c>
      <c r="K2988" s="84" t="n">
        <v>1</v>
      </c>
      <c r="L2988" s="84" t="n">
        <v>1</v>
      </c>
      <c r="M2988" s="84" t="n">
        <v>1</v>
      </c>
      <c r="N2988" s="84" t="n">
        <v>0.8469235267364043</v>
      </c>
      <c r="O2988" s="84" t="n">
        <v>1</v>
      </c>
      <c r="P2988" s="84" t="n">
        <v>1</v>
      </c>
      <c r="Q2988" s="84" t="n">
        <v>0.8578690844295372</v>
      </c>
      <c r="R2988" s="84" t="n">
        <v>0.9387857353374595</v>
      </c>
      <c r="S2988" s="84" t="n">
        <v>0.8772500957487552</v>
      </c>
      <c r="T2988" s="84" t="n">
        <v>0.8356772760917839</v>
      </c>
      <c r="U2988" s="84" t="n">
        <v>0.8935263457238352</v>
      </c>
      <c r="V2988" s="84" t="n">
        <v>0.871466089911942</v>
      </c>
      <c r="W2988" s="84" t="n">
        <v>0.8153186327600399</v>
      </c>
      <c r="X2988" s="84" t="n">
        <v>0.8721232632703952</v>
      </c>
      <c r="Y2988" s="84" t="n">
        <v>0.8680161943319841</v>
      </c>
      <c r="Z2988" s="84" t="n">
        <v>0.7635219471603912</v>
      </c>
      <c r="AA2988" s="84" t="n">
        <v>0.8280554800108783</v>
      </c>
      <c r="AB2988" s="84" t="n">
        <v>0.8150932228469961</v>
      </c>
      <c r="AC2988" s="84" t="n">
        <v>0.7598179316185033</v>
      </c>
      <c r="AD2988" s="84" t="n">
        <v>1</v>
      </c>
      <c r="AE2988" s="84" t="n">
        <v>0.9710514640638862</v>
      </c>
      <c r="AF2988" s="84" t="n">
        <v>0.9718749999999999</v>
      </c>
      <c r="AG2988" s="84" t="n">
        <v>0.9717886370172825</v>
      </c>
      <c r="AH2988" s="84" t="n">
        <v>0.9709717902548151</v>
      </c>
      <c r="AI2988" s="84" t="n">
        <v>0.976011206443705</v>
      </c>
      <c r="AJ2988" s="84" t="n">
        <v>0.9807455475558926</v>
      </c>
      <c r="AK2988" s="84" t="n">
        <v>0.9775395917384234</v>
      </c>
    </row>
    <row r="2989">
      <c r="A2989" s="84" t="n">
        <v>22</v>
      </c>
      <c r="B2989" s="84" t="n">
        <v>1</v>
      </c>
      <c r="C2989" s="84" t="n">
        <v>1</v>
      </c>
      <c r="D2989" s="84" t="n">
        <v>1</v>
      </c>
      <c r="E2989" s="84" t="n">
        <v>1</v>
      </c>
      <c r="F2989" s="84" t="n">
        <v>1</v>
      </c>
      <c r="G2989" s="84" t="n">
        <v>1</v>
      </c>
      <c r="H2989" s="84" t="n">
        <v>1</v>
      </c>
      <c r="I2989" s="84" t="n">
        <v>0.9269868566515169</v>
      </c>
      <c r="J2989" s="84" t="n">
        <v>0.9488682421899356</v>
      </c>
      <c r="K2989" s="84" t="n">
        <v>0.9069474442044636</v>
      </c>
      <c r="L2989" s="84" t="n">
        <v>0.9074124088487318</v>
      </c>
      <c r="M2989" s="84" t="n">
        <v>0.9263002737418402</v>
      </c>
      <c r="N2989" s="84" t="n">
        <v>0.6959261906308882</v>
      </c>
      <c r="O2989" s="84" t="n">
        <v>0.8555887284773629</v>
      </c>
      <c r="P2989" s="84" t="n">
        <v>0.8780658452209742</v>
      </c>
      <c r="Q2989" s="84" t="n">
        <v>0.7229704942088989</v>
      </c>
      <c r="R2989" s="84" t="n">
        <v>0.7647214854111407</v>
      </c>
      <c r="S2989" s="84" t="n">
        <v>0.7400284510587076</v>
      </c>
      <c r="T2989" s="84" t="n">
        <v>0.6755489760671108</v>
      </c>
      <c r="U2989" s="84" t="n">
        <v>0.737415368793387</v>
      </c>
      <c r="V2989" s="84" t="n">
        <v>0.7361926463772593</v>
      </c>
      <c r="W2989" s="84" t="n">
        <v>0.7048044015076032</v>
      </c>
      <c r="X2989" s="84" t="n">
        <v>0.7200659066619166</v>
      </c>
      <c r="Y2989" s="84" t="n">
        <v>0.7278581068054754</v>
      </c>
      <c r="Z2989" s="84" t="n">
        <v>0.6169128354483047</v>
      </c>
      <c r="AA2989" s="84" t="n">
        <v>0.6732553712265434</v>
      </c>
      <c r="AB2989" s="84" t="n">
        <v>0.6657886948801421</v>
      </c>
      <c r="AC2989" s="84" t="n">
        <v>0.5604953953636075</v>
      </c>
      <c r="AD2989" s="84" t="n">
        <v>0.8183025316180148</v>
      </c>
      <c r="AE2989" s="84" t="n">
        <v>0.842724046140195</v>
      </c>
      <c r="AF2989" s="84" t="n">
        <v>1</v>
      </c>
      <c r="AG2989" s="84" t="n">
        <v>1</v>
      </c>
      <c r="AH2989" s="84" t="n">
        <v>1</v>
      </c>
      <c r="AI2989" s="84" t="n">
        <v>1</v>
      </c>
      <c r="AJ2989" s="84" t="n">
        <v>1</v>
      </c>
      <c r="AK2989" s="84" t="n">
        <v>1</v>
      </c>
    </row>
    <row r="2990">
      <c r="A2990" s="84" t="n">
        <v>23</v>
      </c>
      <c r="B2990" s="84" t="n">
        <v>0.8740575736806031</v>
      </c>
      <c r="C2990" s="84" t="n">
        <v>0.8694690265486723</v>
      </c>
      <c r="D2990" s="84" t="n">
        <v>0.9103410936654033</v>
      </c>
      <c r="E2990" s="84" t="n">
        <v>0.880786416443253</v>
      </c>
      <c r="F2990" s="84" t="n">
        <v>0.8695881878597445</v>
      </c>
      <c r="G2990" s="84" t="n">
        <v>0.9061810154525386</v>
      </c>
      <c r="H2990" s="84" t="n">
        <v>0.8747005712179841</v>
      </c>
      <c r="I2990" s="84" t="n">
        <v>0.7733693649428819</v>
      </c>
      <c r="J2990" s="84" t="n">
        <v>0.7968447964083057</v>
      </c>
      <c r="K2990" s="84" t="n">
        <v>0.7374010079193665</v>
      </c>
      <c r="L2990" s="84" t="n">
        <v>0.7394731027032336</v>
      </c>
      <c r="M2990" s="84" t="n">
        <v>0.7633185933880816</v>
      </c>
      <c r="N2990" s="84" t="n">
        <v>0.5168605028913001</v>
      </c>
      <c r="O2990" s="84" t="n">
        <v>0.6538178397611549</v>
      </c>
      <c r="P2990" s="84" t="n">
        <v>0.7019473704668245</v>
      </c>
      <c r="Q2990" s="84" t="n">
        <v>0.5584612965777476</v>
      </c>
      <c r="R2990" s="84" t="n">
        <v>0.5870910698496905</v>
      </c>
      <c r="S2990" s="84" t="n">
        <v>0.5748208130437161</v>
      </c>
      <c r="T2990" s="84" t="n">
        <v>0.5434657455382845</v>
      </c>
      <c r="U2990" s="84" t="n">
        <v>0.5796604623259654</v>
      </c>
      <c r="V2990" s="84" t="n">
        <v>0.592209949019002</v>
      </c>
      <c r="W2990" s="84" t="n">
        <v>0.5763982151366807</v>
      </c>
      <c r="X2990" s="84" t="n">
        <v>0.5603135019593871</v>
      </c>
      <c r="Y2990" s="84" t="n">
        <v>0.5753807595912859</v>
      </c>
      <c r="Z2990" s="84" t="n">
        <v>0.4745163303515707</v>
      </c>
      <c r="AA2990" s="84" t="n">
        <v>0.5128855044873538</v>
      </c>
      <c r="AB2990" s="84" t="n">
        <v>0.5106836342113051</v>
      </c>
      <c r="AC2990" s="84" t="n">
        <v>0.4349528950989733</v>
      </c>
      <c r="AD2990" s="84" t="n">
        <v>0.6589172598445764</v>
      </c>
      <c r="AE2990" s="84" t="n">
        <v>0.6748003549245785</v>
      </c>
      <c r="AF2990" s="84" t="n">
        <v>0.8645833333333335</v>
      </c>
      <c r="AG2990" s="84" t="n">
        <v>0.8643292284362173</v>
      </c>
      <c r="AH2990" s="84" t="n">
        <v>0.9044579036394389</v>
      </c>
      <c r="AI2990" s="84" t="n">
        <v>0.8966905970933287</v>
      </c>
      <c r="AJ2990" s="84" t="n">
        <v>0.8567402425161049</v>
      </c>
      <c r="AK2990" s="84" t="n">
        <v>0.9051002589269587</v>
      </c>
    </row>
    <row r="2991">
      <c r="A2991" s="84" t="n">
        <v>24</v>
      </c>
      <c r="B2991" s="84" t="n">
        <v>0.7354352296093214</v>
      </c>
      <c r="C2991" s="84" t="n">
        <v>0.723202744357164</v>
      </c>
      <c r="D2991" s="84" t="n">
        <v>0.7353004872766649</v>
      </c>
      <c r="E2991" s="84" t="n">
        <v>0.7151027703306524</v>
      </c>
      <c r="F2991" s="84" t="n">
        <v>0.7091733170202709</v>
      </c>
      <c r="G2991" s="84" t="n">
        <v>0.7260240372823155</v>
      </c>
      <c r="H2991" s="84" t="n">
        <v>0.705177814630551</v>
      </c>
      <c r="I2991" s="84" t="n">
        <v>0.5836383736641692</v>
      </c>
      <c r="J2991" s="84" t="n">
        <v>0.6143293633472594</v>
      </c>
      <c r="K2991" s="84" t="n">
        <v>0.5365370770338372</v>
      </c>
      <c r="L2991" s="84" t="n">
        <v>0.5439122001522256</v>
      </c>
      <c r="M2991" s="84" t="n">
        <v>0.5740155822278374</v>
      </c>
      <c r="N2991" s="84" t="n">
        <v>0.3349360015593529</v>
      </c>
      <c r="O2991" s="84" t="n">
        <v>0.4663408449552164</v>
      </c>
      <c r="P2991" s="84" t="n">
        <v>0.5029346600847359</v>
      </c>
      <c r="Q2991" s="84" t="n">
        <v>0.4183218908862219</v>
      </c>
      <c r="R2991" s="84" t="n">
        <v>0.4122015915119365</v>
      </c>
      <c r="S2991" s="84" t="n">
        <v>0.4064397877113312</v>
      </c>
      <c r="T2991" s="84" t="n">
        <v>0.4364256929023768</v>
      </c>
      <c r="U2991" s="84" t="n">
        <v>0.4379708767364492</v>
      </c>
      <c r="V2991" s="84" t="n">
        <v>0.4504866367990114</v>
      </c>
      <c r="W2991" s="84" t="n">
        <v>0.4547502491010701</v>
      </c>
      <c r="X2991" s="84" t="n">
        <v>0.3945493409333808</v>
      </c>
      <c r="Y2991" s="84" t="n">
        <v>0.4285521496047813</v>
      </c>
      <c r="Z2991" s="84" t="n">
        <v>0.3590597045974621</v>
      </c>
      <c r="AA2991" s="84" t="n">
        <v>0.3533967908621158</v>
      </c>
      <c r="AB2991" s="84" t="n">
        <v>0.3623853211009175</v>
      </c>
      <c r="AC2991" s="84" t="n">
        <v>0.3245474753890124</v>
      </c>
      <c r="AD2991" s="84" t="n">
        <v>0.4826400226387164</v>
      </c>
      <c r="AE2991" s="84" t="n">
        <v>0.5164707187222713</v>
      </c>
      <c r="AF2991" s="84" t="n">
        <v>0.7109375</v>
      </c>
      <c r="AG2991" s="84" t="n">
        <v>0.7055455329829791</v>
      </c>
      <c r="AH2991" s="84" t="n">
        <v>0.7218857423473563</v>
      </c>
      <c r="AI2991" s="84" t="n">
        <v>0.733671861320259</v>
      </c>
      <c r="AJ2991" s="84" t="n">
        <v>0.7040545661235317</v>
      </c>
      <c r="AK2991" s="84" t="n">
        <v>0.724152465827663</v>
      </c>
    </row>
    <row r="3001">
      <c r="A3001" s="84" t="inlineStr">
        <is>
          <t>RefgChg-Res-4pct-Inc-TXV-a-cDXGF-SFm1985-CZ12</t>
        </is>
      </c>
      <c r="B3001" s="83" t="n"/>
      <c r="C3001" s="83" t="n"/>
      <c r="D3001" s="83" t="n">
        <v>2015</v>
      </c>
      <c r="E3001" s="83" t="n"/>
      <c r="F3001" s="84" t="inlineStr">
        <is>
          <t>Source Annual kWh:</t>
        </is>
      </c>
      <c r="G3001" s="205" t="n">
        <v>12144.34399999998</v>
      </c>
      <c r="H3001" s="83" t="inlineStr">
        <is>
          <t>DEER</t>
        </is>
      </c>
      <c r="I3001" s="83" t="n"/>
      <c r="J3001" s="83" t="n"/>
      <c r="K3001" s="83" t="inlineStr">
        <is>
          <t>PDAF</t>
        </is>
      </c>
      <c r="L3001" s="83" t="inlineStr">
        <is>
          <t>Monthly</t>
        </is>
      </c>
      <c r="M3001" s="83" t="n"/>
      <c r="N3001" s="83" t="n"/>
      <c r="O3001" s="83" t="n"/>
      <c r="P3001" s="83" t="n"/>
      <c r="Q3001" s="83" t="n"/>
      <c r="R3001" s="83" t="n"/>
      <c r="S3001" s="83" t="n"/>
      <c r="T3001" s="105" t="n"/>
      <c r="U3001" s="83" t="n"/>
      <c r="V3001" s="83" t="n"/>
      <c r="W3001" s="83" t="n"/>
      <c r="X3001" s="83" t="n"/>
      <c r="Y3001" s="83" t="n"/>
      <c r="Z3001" s="83" t="n"/>
      <c r="AA3001" s="83" t="n"/>
      <c r="AB3001" s="83" t="n"/>
      <c r="AC3001" s="83" t="n"/>
      <c r="AD3001" s="83" t="n"/>
      <c r="AE3001" s="83" t="n"/>
      <c r="AF3001" s="83" t="n"/>
      <c r="AG3001" s="83" t="n"/>
      <c r="AH3001" s="83" t="n"/>
      <c r="AI3001" s="83" t="n"/>
      <c r="AJ3001" s="83" t="n"/>
      <c r="AK3001" s="83" t="n"/>
    </row>
    <row r="3002">
      <c r="A3002" s="83" t="n">
        <v>76</v>
      </c>
      <c r="B3002" s="84" t="inlineStr">
        <is>
          <t>RefgChg-Res-4pct-Inc-TXV-a-20-MM</t>
        </is>
      </c>
      <c r="C3002" s="83" t="n"/>
      <c r="D3002" s="83" t="n"/>
      <c r="E3002" s="83" t="n"/>
      <c r="F3002" s="83" t="inlineStr">
        <is>
          <t>Source Sample Size:</t>
        </is>
      </c>
      <c r="G3002" s="83" t="n">
        <v>0</v>
      </c>
      <c r="H3002" s="83" t="inlineStr">
        <is>
          <t>DEER</t>
        </is>
      </c>
      <c r="I3002" s="83" t="n"/>
      <c r="J3002" s="83" t="n"/>
      <c r="K3002" s="83" t="inlineStr">
        <is>
          <t>WKWE</t>
        </is>
      </c>
      <c r="L3002" s="83" t="inlineStr">
        <is>
          <t>Monthly</t>
        </is>
      </c>
      <c r="M3002" s="83" t="n"/>
      <c r="N3002" s="83" t="inlineStr">
        <is>
          <t>Weekend Peak3</t>
        </is>
      </c>
      <c r="O3002" s="83" t="n"/>
      <c r="P3002" s="83" t="n"/>
      <c r="Q3002" s="83" t="n"/>
      <c r="R3002" s="83" t="n"/>
      <c r="S3002" s="83" t="n"/>
      <c r="T3002" s="83" t="n"/>
      <c r="U3002" s="83" t="n"/>
      <c r="V3002" s="83" t="n"/>
      <c r="W3002" s="83" t="n"/>
      <c r="X3002" s="83" t="n"/>
      <c r="Y3002" s="83" t="n"/>
      <c r="Z3002" s="83" t="n"/>
      <c r="AA3002" s="83" t="n"/>
      <c r="AB3002" s="83" t="n"/>
      <c r="AC3002" s="83" t="n"/>
      <c r="AD3002" s="83" t="n"/>
      <c r="AE3002" s="83" t="n"/>
      <c r="AF3002" s="83" t="n"/>
      <c r="AG3002" s="83" t="n"/>
      <c r="AH3002" s="83" t="n"/>
      <c r="AI3002" s="83" t="n"/>
      <c r="AJ3002" s="83" t="n"/>
      <c r="AK3002" s="83" t="n"/>
    </row>
    <row r="3003">
      <c r="A3003" s="84" t="n"/>
      <c r="B3003" s="84" t="n">
        <v>1</v>
      </c>
      <c r="C3003" s="84" t="inlineStr">
        <is>
          <t>JANUARY</t>
        </is>
      </c>
      <c r="D3003" s="84" t="inlineStr">
        <is>
          <t>JAN</t>
        </is>
      </c>
      <c r="E3003" s="84" t="n">
        <v>2</v>
      </c>
      <c r="F3003" s="84" t="inlineStr">
        <is>
          <t>FEBRUARY</t>
        </is>
      </c>
      <c r="G3003" s="84" t="inlineStr">
        <is>
          <t>FEB</t>
        </is>
      </c>
      <c r="H3003" s="84" t="n">
        <v>3</v>
      </c>
      <c r="I3003" s="84" t="inlineStr">
        <is>
          <t>MARCH</t>
        </is>
      </c>
      <c r="J3003" s="84" t="inlineStr">
        <is>
          <t>MAR</t>
        </is>
      </c>
      <c r="K3003" s="84" t="n">
        <v>4</v>
      </c>
      <c r="L3003" s="84" t="inlineStr">
        <is>
          <t>APRIL</t>
        </is>
      </c>
      <c r="M3003" s="84" t="inlineStr">
        <is>
          <t>APR</t>
        </is>
      </c>
      <c r="N3003" s="84" t="n">
        <v>5</v>
      </c>
      <c r="O3003" s="84" t="inlineStr">
        <is>
          <t>MAY</t>
        </is>
      </c>
      <c r="P3003" s="84" t="inlineStr">
        <is>
          <t>MAY</t>
        </is>
      </c>
      <c r="Q3003" s="84" t="n">
        <v>6</v>
      </c>
      <c r="R3003" s="84" t="inlineStr">
        <is>
          <t>JUNE</t>
        </is>
      </c>
      <c r="S3003" s="84" t="inlineStr">
        <is>
          <t>JUN</t>
        </is>
      </c>
      <c r="T3003" s="84" t="n">
        <v>7</v>
      </c>
      <c r="U3003" s="84" t="inlineStr">
        <is>
          <t>JULY</t>
        </is>
      </c>
      <c r="V3003" s="84" t="inlineStr">
        <is>
          <t>JUL</t>
        </is>
      </c>
      <c r="W3003" s="84" t="n">
        <v>8</v>
      </c>
      <c r="X3003" s="84" t="inlineStr">
        <is>
          <t>AUGUST</t>
        </is>
      </c>
      <c r="Y3003" s="84" t="inlineStr">
        <is>
          <t>AUG</t>
        </is>
      </c>
      <c r="Z3003" s="84" t="n">
        <v>9</v>
      </c>
      <c r="AA3003" s="84" t="inlineStr">
        <is>
          <t>SEPTEMBER</t>
        </is>
      </c>
      <c r="AB3003" s="84" t="inlineStr">
        <is>
          <t>SEP</t>
        </is>
      </c>
      <c r="AC3003" s="84" t="n">
        <v>10</v>
      </c>
      <c r="AD3003" s="84" t="inlineStr">
        <is>
          <t>OCTOBER</t>
        </is>
      </c>
      <c r="AE3003" s="84" t="inlineStr">
        <is>
          <t>OCT</t>
        </is>
      </c>
      <c r="AF3003" s="84" t="n">
        <v>11</v>
      </c>
      <c r="AG3003" s="84" t="inlineStr">
        <is>
          <t>NOVEMBER</t>
        </is>
      </c>
      <c r="AH3003" s="84" t="inlineStr">
        <is>
          <t>NOV</t>
        </is>
      </c>
      <c r="AI3003" s="84" t="n">
        <v>12</v>
      </c>
      <c r="AJ3003" s="84" t="inlineStr">
        <is>
          <t>DECEMBER</t>
        </is>
      </c>
      <c r="AK3003" s="84" t="inlineStr">
        <is>
          <t>DEC</t>
        </is>
      </c>
    </row>
    <row r="3004">
      <c r="A3004" s="83" t="n"/>
      <c r="B3004" s="84" t="n">
        <v>31</v>
      </c>
      <c r="C3004" s="83" t="n"/>
      <c r="D3004" s="83" t="n"/>
      <c r="E3004" s="84" t="n">
        <v>28</v>
      </c>
      <c r="F3004" s="83" t="n"/>
      <c r="G3004" s="83" t="n"/>
      <c r="H3004" s="84" t="n">
        <v>31</v>
      </c>
      <c r="I3004" s="83" t="n"/>
      <c r="J3004" s="83" t="n"/>
      <c r="K3004" s="84" t="n">
        <v>30</v>
      </c>
      <c r="L3004" s="83" t="n"/>
      <c r="M3004" s="83" t="n"/>
      <c r="N3004" s="84" t="n">
        <v>31</v>
      </c>
      <c r="O3004" s="83" t="n"/>
      <c r="P3004" s="83" t="n"/>
      <c r="Q3004" s="84" t="n">
        <v>30</v>
      </c>
      <c r="R3004" s="83" t="n"/>
      <c r="S3004" s="83" t="n"/>
      <c r="T3004" s="84" t="n">
        <v>31</v>
      </c>
      <c r="U3004" s="83" t="n"/>
      <c r="V3004" s="83" t="n"/>
      <c r="W3004" s="84" t="n">
        <v>31</v>
      </c>
      <c r="X3004" s="83" t="n"/>
      <c r="Y3004" s="83" t="n"/>
      <c r="Z3004" s="84" t="n">
        <v>30</v>
      </c>
      <c r="AA3004" s="83" t="n"/>
      <c r="AB3004" s="83" t="n"/>
      <c r="AC3004" s="84" t="n">
        <v>31</v>
      </c>
      <c r="AD3004" s="83" t="n"/>
      <c r="AE3004" s="83" t="n"/>
      <c r="AF3004" s="84" t="n">
        <v>30</v>
      </c>
      <c r="AG3004" s="83" t="n"/>
      <c r="AH3004" s="83" t="n"/>
      <c r="AI3004" s="84" t="n">
        <v>31</v>
      </c>
      <c r="AJ3004" s="83" t="n"/>
      <c r="AK3004" s="83" t="n"/>
    </row>
    <row r="3005">
      <c r="A3005" s="84" t="inlineStr">
        <is>
          <t>RATIOS</t>
        </is>
      </c>
      <c r="B3005" s="84" t="inlineStr">
        <is>
          <t>E.BKDWN</t>
        </is>
      </c>
      <c r="C3005" s="84" t="inlineStr">
        <is>
          <t>PEAK/AVG</t>
        </is>
      </c>
      <c r="D3005" s="84" t="inlineStr">
        <is>
          <t>END/AVG</t>
        </is>
      </c>
      <c r="E3005" s="84" t="inlineStr">
        <is>
          <t>E.BKDWN</t>
        </is>
      </c>
      <c r="F3005" s="84" t="inlineStr">
        <is>
          <t>PEAK/AVG</t>
        </is>
      </c>
      <c r="G3005" s="84" t="inlineStr">
        <is>
          <t>END/AVG</t>
        </is>
      </c>
      <c r="H3005" s="84" t="inlineStr">
        <is>
          <t>E.BKDWN</t>
        </is>
      </c>
      <c r="I3005" s="84" t="inlineStr">
        <is>
          <t>PEAK/AVG</t>
        </is>
      </c>
      <c r="J3005" s="84" t="inlineStr">
        <is>
          <t>END/AVG</t>
        </is>
      </c>
      <c r="K3005" s="84" t="inlineStr">
        <is>
          <t>E.BKDWN</t>
        </is>
      </c>
      <c r="L3005" s="84" t="inlineStr">
        <is>
          <t>PEAK/AVG</t>
        </is>
      </c>
      <c r="M3005" s="84" t="inlineStr">
        <is>
          <t>END/AVG</t>
        </is>
      </c>
      <c r="N3005" s="84" t="inlineStr">
        <is>
          <t>E.BKDWN</t>
        </is>
      </c>
      <c r="O3005" s="84" t="inlineStr">
        <is>
          <t>PEAK/AVG</t>
        </is>
      </c>
      <c r="P3005" s="84" t="inlineStr">
        <is>
          <t>END/AVG</t>
        </is>
      </c>
      <c r="Q3005" s="84" t="inlineStr">
        <is>
          <t>E.BKDWN</t>
        </is>
      </c>
      <c r="R3005" s="84" t="inlineStr">
        <is>
          <t>PEAK/AVG</t>
        </is>
      </c>
      <c r="S3005" s="84" t="inlineStr">
        <is>
          <t>END/AVG</t>
        </is>
      </c>
      <c r="T3005" s="84" t="inlineStr">
        <is>
          <t>E.BKDWN</t>
        </is>
      </c>
      <c r="U3005" s="84" t="inlineStr">
        <is>
          <t>PEAK/AVG</t>
        </is>
      </c>
      <c r="V3005" s="84" t="inlineStr">
        <is>
          <t>END/AVG</t>
        </is>
      </c>
      <c r="W3005" s="84" t="inlineStr">
        <is>
          <t>E.BKDWN</t>
        </is>
      </c>
      <c r="X3005" s="84" t="inlineStr">
        <is>
          <t>PEAK/AVG</t>
        </is>
      </c>
      <c r="Y3005" s="84" t="inlineStr">
        <is>
          <t>END/AVG</t>
        </is>
      </c>
      <c r="Z3005" s="84" t="inlineStr">
        <is>
          <t>E.BKDWN</t>
        </is>
      </c>
      <c r="AA3005" s="84" t="inlineStr">
        <is>
          <t>PEAK/AVG</t>
        </is>
      </c>
      <c r="AB3005" s="84" t="inlineStr">
        <is>
          <t>END/AVG</t>
        </is>
      </c>
      <c r="AC3005" s="84" t="inlineStr">
        <is>
          <t>E.BKDWN</t>
        </is>
      </c>
      <c r="AD3005" s="84" t="inlineStr">
        <is>
          <t>PEAK/AVG</t>
        </is>
      </c>
      <c r="AE3005" s="84" t="inlineStr">
        <is>
          <t>END/AVG</t>
        </is>
      </c>
      <c r="AF3005" s="84" t="inlineStr">
        <is>
          <t>E.BKDWN</t>
        </is>
      </c>
      <c r="AG3005" s="84" t="inlineStr">
        <is>
          <t>PEAK/AVG</t>
        </is>
      </c>
      <c r="AH3005" s="84" t="inlineStr">
        <is>
          <t>END/AVG</t>
        </is>
      </c>
      <c r="AI3005" s="84" t="inlineStr">
        <is>
          <t>E.BKDWN</t>
        </is>
      </c>
      <c r="AJ3005" s="84" t="inlineStr">
        <is>
          <t>PEAK/AVG</t>
        </is>
      </c>
      <c r="AK3005" s="84" t="inlineStr">
        <is>
          <t>END/AVG</t>
        </is>
      </c>
    </row>
    <row r="3006">
      <c r="A3006" s="83" t="n"/>
      <c r="B3006" s="209" t="n">
        <v>0.07120666515020881</v>
      </c>
      <c r="C3006" s="210" t="n">
        <v>1.02818739397103</v>
      </c>
      <c r="D3006" s="210" t="n">
        <v>0.9774263580605744</v>
      </c>
      <c r="E3006" s="209" t="n">
        <v>0.06207810436854294</v>
      </c>
      <c r="F3006" s="210" t="n">
        <v>1.018991939399825</v>
      </c>
      <c r="G3006" s="210" t="n">
        <v>0.9802632913577849</v>
      </c>
      <c r="H3006" s="209" t="n">
        <v>0.06701817389220109</v>
      </c>
      <c r="I3006" s="210" t="n">
        <v>1.038292427792138</v>
      </c>
      <c r="J3006" s="210" t="n">
        <v>0.9954444377205092</v>
      </c>
      <c r="K3006" s="209" t="n">
        <v>0.0641699414935569</v>
      </c>
      <c r="L3006" s="210" t="n">
        <v>1.042705536376422</v>
      </c>
      <c r="M3006" s="210" t="n">
        <v>0.9875479478327578</v>
      </c>
      <c r="N3006" s="209" t="n">
        <v>0.08088238466036791</v>
      </c>
      <c r="O3006" s="210" t="n">
        <v>1.769868796227146</v>
      </c>
      <c r="P3006" s="210" t="n">
        <v>0.8988876675728653</v>
      </c>
      <c r="Q3006" s="209" t="n">
        <v>0.09602312308689717</v>
      </c>
      <c r="R3006" s="210" t="n">
        <v>1.659093730320206</v>
      </c>
      <c r="S3006" s="210" t="n">
        <v>0.8983378710398198</v>
      </c>
      <c r="T3006" s="209" t="n">
        <v>0.121922181719299</v>
      </c>
      <c r="U3006" s="210" t="n">
        <v>1.753642591430155</v>
      </c>
      <c r="V3006" s="210" t="n">
        <v>1.022154073208014</v>
      </c>
      <c r="W3006" s="209" t="n">
        <v>0.1157878111988842</v>
      </c>
      <c r="X3006" s="210" t="n">
        <v>1.565742141362233</v>
      </c>
      <c r="Y3006" s="210" t="n">
        <v>0.9543231314366232</v>
      </c>
      <c r="Z3006" s="209" t="n">
        <v>0.1111006242934525</v>
      </c>
      <c r="AA3006" s="210" t="n">
        <v>1.449655045589151</v>
      </c>
      <c r="AB3006" s="210" t="n">
        <v>0.824335601713828</v>
      </c>
      <c r="AC3006" s="209" t="n">
        <v>0.07280441365297705</v>
      </c>
      <c r="AD3006" s="210" t="n">
        <v>1.222639786512166</v>
      </c>
      <c r="AE3006" s="210" t="n">
        <v>0.9576654185220465</v>
      </c>
      <c r="AF3006" s="209" t="n">
        <v>0.06585939832653721</v>
      </c>
      <c r="AG3006" s="210" t="n">
        <v>1.041858740592266</v>
      </c>
      <c r="AH3006" s="210" t="n">
        <v>0.9848232048941993</v>
      </c>
      <c r="AI3006" s="209" t="n">
        <v>0.07114717815707536</v>
      </c>
      <c r="AJ3006" s="210" t="n">
        <v>1.058465723222235</v>
      </c>
      <c r="AK3006" s="210" t="n">
        <v>0.9999231734580242</v>
      </c>
      <c r="AM3006">
        <f>A3001</f>
        <v/>
      </c>
      <c r="AN3006" s="206">
        <f>1/($B3006*(1/$B3004)*(1/(5/7+2/7*$D3006))*$B3016/SUM($B3008:$B3031))</f>
        <v/>
      </c>
      <c r="AO3006" s="206">
        <f>1/(B3006*(1/B3004)*(1/(5/7+2/7*D3006)))</f>
        <v/>
      </c>
      <c r="AP3006" s="206" t="n"/>
      <c r="AR3006" s="211">
        <f>CHOOSE(AV$3,C3006,F3006,I3006,L3006,O3006,R3006,U3006,X3006,AA3006,AD3006,AG3006,AJ3006)</f>
        <v/>
      </c>
      <c r="AS3006" s="207" t="n"/>
      <c r="AT3006" s="207" t="n"/>
      <c r="AV3006" s="116">
        <f>AN3006/AR3006</f>
        <v/>
      </c>
      <c r="AW3006" s="208">
        <f>AO3006/AR3006</f>
        <v/>
      </c>
      <c r="AX3006" s="206" t="n"/>
    </row>
    <row r="3007">
      <c r="A3007" s="84" t="inlineStr">
        <is>
          <t>HOUR</t>
        </is>
      </c>
      <c r="B3007" s="84" t="inlineStr">
        <is>
          <t>PEAK</t>
        </is>
      </c>
      <c r="C3007" s="84" t="inlineStr">
        <is>
          <t>AVG</t>
        </is>
      </c>
      <c r="D3007" s="84" t="inlineStr">
        <is>
          <t>END</t>
        </is>
      </c>
      <c r="E3007" s="84" t="inlineStr">
        <is>
          <t>PEAK</t>
        </is>
      </c>
      <c r="F3007" s="84" t="inlineStr">
        <is>
          <t>AVG</t>
        </is>
      </c>
      <c r="G3007" s="84" t="inlineStr">
        <is>
          <t>END</t>
        </is>
      </c>
      <c r="H3007" s="84" t="inlineStr">
        <is>
          <t>PEAK</t>
        </is>
      </c>
      <c r="I3007" s="84" t="inlineStr">
        <is>
          <t>AVG</t>
        </is>
      </c>
      <c r="J3007" s="84" t="inlineStr">
        <is>
          <t>END</t>
        </is>
      </c>
      <c r="K3007" s="84" t="inlineStr">
        <is>
          <t>PEAK</t>
        </is>
      </c>
      <c r="L3007" s="84" t="inlineStr">
        <is>
          <t>AVG</t>
        </is>
      </c>
      <c r="M3007" s="84" t="inlineStr">
        <is>
          <t>END</t>
        </is>
      </c>
      <c r="N3007" s="84" t="inlineStr">
        <is>
          <t>PEAK</t>
        </is>
      </c>
      <c r="O3007" s="84" t="inlineStr">
        <is>
          <t>AVG</t>
        </is>
      </c>
      <c r="P3007" s="84" t="inlineStr">
        <is>
          <t>END</t>
        </is>
      </c>
      <c r="Q3007" s="84" t="inlineStr">
        <is>
          <t>PEAK</t>
        </is>
      </c>
      <c r="R3007" s="84" t="inlineStr">
        <is>
          <t>AVG</t>
        </is>
      </c>
      <c r="S3007" s="84" t="inlineStr">
        <is>
          <t>END</t>
        </is>
      </c>
      <c r="T3007" s="84" t="inlineStr">
        <is>
          <t>PEAK</t>
        </is>
      </c>
      <c r="U3007" s="84" t="inlineStr">
        <is>
          <t>AVG</t>
        </is>
      </c>
      <c r="V3007" s="84" t="inlineStr">
        <is>
          <t>END</t>
        </is>
      </c>
      <c r="W3007" s="84" t="inlineStr">
        <is>
          <t>PEAK</t>
        </is>
      </c>
      <c r="X3007" s="84" t="inlineStr">
        <is>
          <t>AVG</t>
        </is>
      </c>
      <c r="Y3007" s="84" t="inlineStr">
        <is>
          <t>END</t>
        </is>
      </c>
      <c r="Z3007" s="84" t="inlineStr">
        <is>
          <t>PEAK</t>
        </is>
      </c>
      <c r="AA3007" s="84" t="inlineStr">
        <is>
          <t>AVG</t>
        </is>
      </c>
      <c r="AB3007" s="84" t="inlineStr">
        <is>
          <t>END</t>
        </is>
      </c>
      <c r="AC3007" s="84" t="inlineStr">
        <is>
          <t>PEAK</t>
        </is>
      </c>
      <c r="AD3007" s="84" t="inlineStr">
        <is>
          <t>AVG</t>
        </is>
      </c>
      <c r="AE3007" s="84" t="inlineStr">
        <is>
          <t>END</t>
        </is>
      </c>
      <c r="AF3007" s="84" t="inlineStr">
        <is>
          <t>PEAK</t>
        </is>
      </c>
      <c r="AG3007" s="84" t="inlineStr">
        <is>
          <t>AVG</t>
        </is>
      </c>
      <c r="AH3007" s="84" t="inlineStr">
        <is>
          <t>END</t>
        </is>
      </c>
      <c r="AI3007" s="84" t="inlineStr">
        <is>
          <t>PEAK</t>
        </is>
      </c>
      <c r="AJ3007" s="84" t="inlineStr">
        <is>
          <t>AVG</t>
        </is>
      </c>
      <c r="AK3007" s="84" t="inlineStr">
        <is>
          <t>END</t>
        </is>
      </c>
    </row>
    <row r="3008">
      <c r="A3008" s="84" t="n">
        <v>1</v>
      </c>
      <c r="B3008" s="84" t="n">
        <v>0.5556675062972292</v>
      </c>
      <c r="C3008" s="84" t="n">
        <v>0.5524912981038385</v>
      </c>
      <c r="D3008" s="84" t="n">
        <v>0.6047216461955656</v>
      </c>
      <c r="E3008" s="84" t="n">
        <v>0.5586543489628726</v>
      </c>
      <c r="F3008" s="84" t="n">
        <v>0.5408827586206897</v>
      </c>
      <c r="G3008" s="84" t="n">
        <v>0.59221586064076</v>
      </c>
      <c r="H3008" s="84" t="n">
        <v>0.5746323529411765</v>
      </c>
      <c r="I3008" s="84" t="n">
        <v>0.4602566604859958</v>
      </c>
      <c r="J3008" s="84" t="n">
        <v>0.5198839076201063</v>
      </c>
      <c r="K3008" s="84" t="n">
        <v>0.4487224361218061</v>
      </c>
      <c r="L3008" s="84" t="n">
        <v>0.4380078828280862</v>
      </c>
      <c r="M3008" s="84" t="n">
        <v>0.4907452678633792</v>
      </c>
      <c r="N3008" s="84" t="n">
        <v>0.1595751406714295</v>
      </c>
      <c r="O3008" s="84" t="n">
        <v>0.3439501109111454</v>
      </c>
      <c r="P3008" s="84" t="n">
        <v>0.441441856182672</v>
      </c>
      <c r="Q3008" s="84" t="n">
        <v>0.1766915185828802</v>
      </c>
      <c r="R3008" s="84" t="n">
        <v>0.228543592241722</v>
      </c>
      <c r="S3008" s="84" t="n">
        <v>0.3332315344007679</v>
      </c>
      <c r="T3008" s="84" t="n">
        <v>0.223714069591528</v>
      </c>
      <c r="U3008" s="84" t="n">
        <v>0.2112623063899166</v>
      </c>
      <c r="V3008" s="84" t="n">
        <v>0.2494770006301196</v>
      </c>
      <c r="W3008" s="84" t="n">
        <v>0.1767064144736842</v>
      </c>
      <c r="X3008" s="84" t="n">
        <v>0.2034809345332944</v>
      </c>
      <c r="Y3008" s="84" t="n">
        <v>0.2554269175108539</v>
      </c>
      <c r="Z3008" s="84" t="n">
        <v>0.1600407201028718</v>
      </c>
      <c r="AA3008" s="84" t="n">
        <v>0.2162281568636571</v>
      </c>
      <c r="AB3008" s="84" t="n">
        <v>0.2779565567176187</v>
      </c>
      <c r="AC3008" s="84" t="n">
        <v>0.2674193548387097</v>
      </c>
      <c r="AD3008" s="84" t="n">
        <v>0.3925156573873895</v>
      </c>
      <c r="AE3008" s="84" t="n">
        <v>0.4636272604111444</v>
      </c>
      <c r="AF3008" s="84" t="n">
        <v>0.5704951856946354</v>
      </c>
      <c r="AG3008" s="84" t="n">
        <v>0.5215839520646087</v>
      </c>
      <c r="AH3008" s="84" t="n">
        <v>0.5731357811063647</v>
      </c>
      <c r="AI3008" s="84" t="n">
        <v>0.5593837999006128</v>
      </c>
      <c r="AJ3008" s="84" t="n">
        <v>0.5420198314097948</v>
      </c>
      <c r="AK3008" s="84" t="n">
        <v>0.6109443954104148</v>
      </c>
    </row>
    <row r="3009">
      <c r="A3009" s="84" t="n">
        <v>2</v>
      </c>
      <c r="B3009" s="84" t="n">
        <v>0.4713685978169605</v>
      </c>
      <c r="C3009" s="84" t="n">
        <v>0.4647907893776014</v>
      </c>
      <c r="D3009" s="84" t="n">
        <v>0.5223586962301271</v>
      </c>
      <c r="E3009" s="84" t="n">
        <v>0.4715007843820812</v>
      </c>
      <c r="F3009" s="84" t="n">
        <v>0.4539862068965516</v>
      </c>
      <c r="G3009" s="84" t="n">
        <v>0.5059690583505907</v>
      </c>
      <c r="H3009" s="84" t="n">
        <v>0.4946691176470589</v>
      </c>
      <c r="I3009" s="84" t="n">
        <v>0.4043622523665462</v>
      </c>
      <c r="J3009" s="84" t="n">
        <v>0.452142768926763</v>
      </c>
      <c r="K3009" s="84" t="n">
        <v>0.4103955197759888</v>
      </c>
      <c r="L3009" s="84" t="n">
        <v>0.3956255170064716</v>
      </c>
      <c r="M3009" s="84" t="n">
        <v>0.4298386533491654</v>
      </c>
      <c r="N3009" s="84" t="n">
        <v>0.1401024214452804</v>
      </c>
      <c r="O3009" s="84" t="n">
        <v>0.3000669652199388</v>
      </c>
      <c r="P3009" s="84" t="n">
        <v>0.3813645152380076</v>
      </c>
      <c r="Q3009" s="84" t="n">
        <v>0.1349290879533606</v>
      </c>
      <c r="R3009" s="84" t="n">
        <v>0.2024177317420231</v>
      </c>
      <c r="S3009" s="84" t="n">
        <v>0.2710614720125649</v>
      </c>
      <c r="T3009" s="84" t="n">
        <v>0.1425397125567322</v>
      </c>
      <c r="U3009" s="84" t="n">
        <v>0.1735122593591271</v>
      </c>
      <c r="V3009" s="84" t="n">
        <v>0.2067800882167612</v>
      </c>
      <c r="W3009" s="84" t="n">
        <v>0.1373355263157895</v>
      </c>
      <c r="X3009" s="84" t="n">
        <v>0.1709720133761249</v>
      </c>
      <c r="Y3009" s="84" t="n">
        <v>0.2030290932681272</v>
      </c>
      <c r="Z3009" s="84" t="n">
        <v>0.11674882126018</v>
      </c>
      <c r="AA3009" s="84" t="n">
        <v>0.1815000406924696</v>
      </c>
      <c r="AB3009" s="84" t="n">
        <v>0.2295186377044784</v>
      </c>
      <c r="AC3009" s="84" t="n">
        <v>0.2351612903225807</v>
      </c>
      <c r="AD3009" s="84" t="n">
        <v>0.349053870327858</v>
      </c>
      <c r="AE3009" s="84" t="n">
        <v>0.3995994580903575</v>
      </c>
      <c r="AF3009" s="84" t="n">
        <v>0.4910591471801926</v>
      </c>
      <c r="AG3009" s="84" t="n">
        <v>0.4319135078806827</v>
      </c>
      <c r="AH3009" s="84" t="n">
        <v>0.4829935651327529</v>
      </c>
      <c r="AI3009" s="84" t="n">
        <v>0.4800397548451217</v>
      </c>
      <c r="AJ3009" s="84" t="n">
        <v>0.4554257715440168</v>
      </c>
      <c r="AK3009" s="84" t="n">
        <v>0.526507796410709</v>
      </c>
    </row>
    <row r="3010">
      <c r="A3010" s="84" t="n">
        <v>3</v>
      </c>
      <c r="B3010" s="84" t="n">
        <v>0.436943744752309</v>
      </c>
      <c r="C3010" s="84" t="n">
        <v>0.4271353114426892</v>
      </c>
      <c r="D3010" s="84" t="n">
        <v>0.4666347636518318</v>
      </c>
      <c r="E3010" s="84" t="n">
        <v>0.4418685724246122</v>
      </c>
      <c r="F3010" s="84" t="n">
        <v>0.4225655172413793</v>
      </c>
      <c r="G3010" s="84" t="n">
        <v>0.4556584236813254</v>
      </c>
      <c r="H3010" s="84" t="n">
        <v>0.455514705882353</v>
      </c>
      <c r="I3010" s="84" t="n">
        <v>0.3823558114570118</v>
      </c>
      <c r="J3010" s="84" t="n">
        <v>0.4217611461034951</v>
      </c>
      <c r="K3010" s="84" t="n">
        <v>0.396044802240112</v>
      </c>
      <c r="L3010" s="84" t="n">
        <v>0.3823901513308354</v>
      </c>
      <c r="M3010" s="84" t="n">
        <v>0.4142627645456451</v>
      </c>
      <c r="N3010" s="84" t="n">
        <v>0.1327053170639186</v>
      </c>
      <c r="O3010" s="84" t="n">
        <v>0.2819235759427446</v>
      </c>
      <c r="P3010" s="84" t="n">
        <v>0.3652518184329251</v>
      </c>
      <c r="Q3010" s="84" t="n">
        <v>0.1181680587476877</v>
      </c>
      <c r="R3010" s="84" t="n">
        <v>0.1911110541361672</v>
      </c>
      <c r="S3010" s="84" t="n">
        <v>0.2515160769599931</v>
      </c>
      <c r="T3010" s="84" t="n">
        <v>0.124054462934947</v>
      </c>
      <c r="U3010" s="84" t="n">
        <v>0.1581070629794527</v>
      </c>
      <c r="V3010" s="84" t="n">
        <v>0.1879017013232514</v>
      </c>
      <c r="W3010" s="84" t="n">
        <v>0.1228412828947368</v>
      </c>
      <c r="X3010" s="84" t="n">
        <v>0.1602329600287272</v>
      </c>
      <c r="Y3010" s="84" t="n">
        <v>0.1865612056489845</v>
      </c>
      <c r="Z3010" s="84" t="n">
        <v>0.1102121731675954</v>
      </c>
      <c r="AA3010" s="84" t="n">
        <v>0.1674785783213775</v>
      </c>
      <c r="AB3010" s="84" t="n">
        <v>0.214702333065165</v>
      </c>
      <c r="AC3010" s="84" t="n">
        <v>0.2201075268817204</v>
      </c>
      <c r="AD3010" s="84" t="n">
        <v>0.3284819577863463</v>
      </c>
      <c r="AE3010" s="84" t="n">
        <v>0.3693821052011545</v>
      </c>
      <c r="AF3010" s="84" t="n">
        <v>0.4552957359009628</v>
      </c>
      <c r="AG3010" s="84" t="n">
        <v>0.396483001172333</v>
      </c>
      <c r="AH3010" s="84" t="n">
        <v>0.425350132482561</v>
      </c>
      <c r="AI3010" s="84" t="n">
        <v>0.443432168295511</v>
      </c>
      <c r="AJ3010" s="84" t="n">
        <v>0.4198499872280146</v>
      </c>
      <c r="AK3010" s="84" t="n">
        <v>0.4692556634304207</v>
      </c>
    </row>
    <row r="3011">
      <c r="A3011" s="84" t="n">
        <v>4</v>
      </c>
      <c r="B3011" s="84" t="n">
        <v>0.4214945424013434</v>
      </c>
      <c r="C3011" s="84" t="n">
        <v>0.4095611323418445</v>
      </c>
      <c r="D3011" s="84" t="n">
        <v>0.4361673844845004</v>
      </c>
      <c r="E3011" s="84" t="n">
        <v>0.4293184591249782</v>
      </c>
      <c r="F3011" s="84" t="n">
        <v>0.4089931034482758</v>
      </c>
      <c r="G3011" s="84" t="n">
        <v>0.4344012669021806</v>
      </c>
      <c r="H3011" s="84" t="n">
        <v>0.4387867647058823</v>
      </c>
      <c r="I3011" s="84" t="n">
        <v>0.3752805699229042</v>
      </c>
      <c r="J3011" s="84" t="n">
        <v>0.3990984315178461</v>
      </c>
      <c r="K3011" s="84" t="n">
        <v>0.3886944347217361</v>
      </c>
      <c r="L3011" s="84" t="n">
        <v>0.3761617439540655</v>
      </c>
      <c r="M3011" s="84" t="n">
        <v>0.3933785010826291</v>
      </c>
      <c r="N3011" s="84" t="n">
        <v>0.1259404438262629</v>
      </c>
      <c r="O3011" s="84" t="n">
        <v>0.2722136190516049</v>
      </c>
      <c r="P3011" s="84" t="n">
        <v>0.3409446643955437</v>
      </c>
      <c r="Q3011" s="84" t="n">
        <v>0.1120017938225237</v>
      </c>
      <c r="R3011" s="84" t="n">
        <v>0.1829835783968106</v>
      </c>
      <c r="S3011" s="84" t="n">
        <v>0.2327123598446839</v>
      </c>
      <c r="T3011" s="84" t="n">
        <v>0.1116206505295007</v>
      </c>
      <c r="U3011" s="84" t="n">
        <v>0.1501118287661211</v>
      </c>
      <c r="V3011" s="84" t="n">
        <v>0.1674354127284184</v>
      </c>
      <c r="W3011" s="84" t="n">
        <v>0.1101459703947368</v>
      </c>
      <c r="X3011" s="84" t="n">
        <v>0.1540610902888435</v>
      </c>
      <c r="Y3011" s="84" t="n">
        <v>0.169743999201557</v>
      </c>
      <c r="Z3011" s="84" t="n">
        <v>0.1066223746249464</v>
      </c>
      <c r="AA3011" s="84" t="n">
        <v>0.1607585076327447</v>
      </c>
      <c r="AB3011" s="84" t="n">
        <v>0.1994502547599893</v>
      </c>
      <c r="AC3011" s="84" t="n">
        <v>0.2101075268817204</v>
      </c>
      <c r="AD3011" s="84" t="n">
        <v>0.31858604319433</v>
      </c>
      <c r="AE3011" s="84" t="n">
        <v>0.3434646875184072</v>
      </c>
      <c r="AF3011" s="84" t="n">
        <v>0.4399931224209079</v>
      </c>
      <c r="AG3011" s="84" t="n">
        <v>0.3805132213104079</v>
      </c>
      <c r="AH3011" s="84" t="n">
        <v>0.3966906397015087</v>
      </c>
      <c r="AI3011" s="84" t="n">
        <v>0.4268676494947822</v>
      </c>
      <c r="AJ3011" s="84" t="n">
        <v>0.4045468267422149</v>
      </c>
      <c r="AK3011" s="84" t="n">
        <v>0.4380700205942925</v>
      </c>
    </row>
    <row r="3012">
      <c r="A3012" s="84" t="n">
        <v>5</v>
      </c>
      <c r="B3012" s="84" t="n">
        <v>0.4191435768261965</v>
      </c>
      <c r="C3012" s="84" t="n">
        <v>0.4045468928753984</v>
      </c>
      <c r="D3012" s="84" t="n">
        <v>0.4156431116073803</v>
      </c>
      <c r="E3012" s="84" t="n">
        <v>0.4275753878333624</v>
      </c>
      <c r="F3012" s="84" t="n">
        <v>0.4070896551724138</v>
      </c>
      <c r="G3012" s="84" t="n">
        <v>0.416494091850408</v>
      </c>
      <c r="H3012" s="84" t="n">
        <v>0.4411764705882354</v>
      </c>
      <c r="I3012" s="84" t="n">
        <v>0.4066800039035816</v>
      </c>
      <c r="J3012" s="84" t="n">
        <v>0.4189823391379524</v>
      </c>
      <c r="K3012" s="84" t="n">
        <v>0.427546377318866</v>
      </c>
      <c r="L3012" s="84" t="n">
        <v>0.4192496715488298</v>
      </c>
      <c r="M3012" s="84" t="n">
        <v>0.4256478312495636</v>
      </c>
      <c r="N3012" s="84" t="n">
        <v>0.1375734968704559</v>
      </c>
      <c r="O3012" s="84" t="n">
        <v>0.3043778512535051</v>
      </c>
      <c r="P3012" s="84" t="n">
        <v>0.3633182948163152</v>
      </c>
      <c r="Q3012" s="84" t="n">
        <v>0.1222602163798419</v>
      </c>
      <c r="R3012" s="84" t="n">
        <v>0.2039560552258131</v>
      </c>
      <c r="S3012" s="84" t="n">
        <v>0.2462370751712403</v>
      </c>
      <c r="T3012" s="84" t="n">
        <v>0.1169629349470499</v>
      </c>
      <c r="U3012" s="84" t="n">
        <v>0.1670011078363746</v>
      </c>
      <c r="V3012" s="84" t="n">
        <v>0.169174543163201</v>
      </c>
      <c r="W3012" s="84" t="n">
        <v>0.1126644736842105</v>
      </c>
      <c r="X3012" s="84" t="n">
        <v>0.1711403370963036</v>
      </c>
      <c r="Y3012" s="84" t="n">
        <v>0.1769798892160288</v>
      </c>
      <c r="Z3012" s="84" t="n">
        <v>0.1179811401628804</v>
      </c>
      <c r="AA3012" s="84" t="n">
        <v>0.1778028391717339</v>
      </c>
      <c r="AB3012" s="84" t="n">
        <v>0.2140319120407617</v>
      </c>
      <c r="AC3012" s="84" t="n">
        <v>0.2309677419354839</v>
      </c>
      <c r="AD3012" s="84" t="n">
        <v>0.3530434394989636</v>
      </c>
      <c r="AE3012" s="84" t="n">
        <v>0.373387524297579</v>
      </c>
      <c r="AF3012" s="84" t="n">
        <v>0.4308803301237965</v>
      </c>
      <c r="AG3012" s="84" t="n">
        <v>0.376397030089879</v>
      </c>
      <c r="AH3012" s="84" t="n">
        <v>0.3821445952522576</v>
      </c>
      <c r="AI3012" s="84" t="n">
        <v>0.4230578101706146</v>
      </c>
      <c r="AJ3012" s="84" t="n">
        <v>0.4021317604440007</v>
      </c>
      <c r="AK3012" s="84" t="n">
        <v>0.4165931156222418</v>
      </c>
    </row>
    <row r="3013">
      <c r="A3013" s="84" t="n">
        <v>6</v>
      </c>
      <c r="B3013" s="84" t="n">
        <v>0.453904282115869</v>
      </c>
      <c r="C3013" s="84" t="n">
        <v>0.4395978872039529</v>
      </c>
      <c r="D3013" s="84" t="n">
        <v>0.4499388525548997</v>
      </c>
      <c r="E3013" s="84" t="n">
        <v>0.4687118703154959</v>
      </c>
      <c r="F3013" s="84" t="n">
        <v>0.4476689655172414</v>
      </c>
      <c r="G3013" s="84" t="n">
        <v>0.4517602631258375</v>
      </c>
      <c r="H3013" s="84" t="n">
        <v>0.4856617647058823</v>
      </c>
      <c r="I3013" s="84" t="n">
        <v>0.4679906314043135</v>
      </c>
      <c r="J3013" s="84" t="n">
        <v>0.4690626157836236</v>
      </c>
      <c r="K3013" s="84" t="n">
        <v>0.4942247112355617</v>
      </c>
      <c r="L3013" s="84" t="n">
        <v>0.4888569899274975</v>
      </c>
      <c r="M3013" s="84" t="n">
        <v>0.4852273520989034</v>
      </c>
      <c r="N3013" s="84" t="n">
        <v>0.1613453878738067</v>
      </c>
      <c r="O3013" s="84" t="n">
        <v>0.3603775164274054</v>
      </c>
      <c r="P3013" s="84" t="n">
        <v>0.4158917226774698</v>
      </c>
      <c r="Q3013" s="84" t="n">
        <v>0.1436179158024553</v>
      </c>
      <c r="R3013" s="84" t="n">
        <v>0.2425295165818452</v>
      </c>
      <c r="S3013" s="84" t="n">
        <v>0.2827538065529427</v>
      </c>
      <c r="T3013" s="84" t="n">
        <v>0.1242435703479576</v>
      </c>
      <c r="U3013" s="84" t="n">
        <v>0.198219100771305</v>
      </c>
      <c r="V3013" s="84" t="n">
        <v>0.1878512917454316</v>
      </c>
      <c r="W3013" s="84" t="n">
        <v>0.1314761513157894</v>
      </c>
      <c r="X3013" s="84" t="n">
        <v>0.2021455663532105</v>
      </c>
      <c r="Y3013" s="84" t="n">
        <v>0.2023554069564349</v>
      </c>
      <c r="Z3013" s="84" t="n">
        <v>0.1383411915987998</v>
      </c>
      <c r="AA3013" s="84" t="n">
        <v>0.2086826103637907</v>
      </c>
      <c r="AB3013" s="84" t="n">
        <v>0.2439997318315903</v>
      </c>
      <c r="AC3013" s="84" t="n">
        <v>0.2673118279569892</v>
      </c>
      <c r="AD3013" s="84" t="n">
        <v>0.4121960460917823</v>
      </c>
      <c r="AE3013" s="84" t="n">
        <v>0.4259881015491547</v>
      </c>
      <c r="AF3013" s="84" t="n">
        <v>0.470082530949106</v>
      </c>
      <c r="AG3013" s="84" t="n">
        <v>0.4151882245668883</v>
      </c>
      <c r="AH3013" s="84" t="n">
        <v>0.4229167793219055</v>
      </c>
      <c r="AI3013" s="84" t="n">
        <v>0.4588371707801888</v>
      </c>
      <c r="AJ3013" s="84" t="n">
        <v>0.4395420662749924</v>
      </c>
      <c r="AK3013" s="84" t="n">
        <v>0.4497793468667255</v>
      </c>
    </row>
    <row r="3014">
      <c r="A3014" s="84" t="n">
        <v>7</v>
      </c>
      <c r="B3014" s="84" t="n">
        <v>0.5066330814441645</v>
      </c>
      <c r="C3014" s="84" t="n">
        <v>0.4933914271109706</v>
      </c>
      <c r="D3014" s="84" t="n">
        <v>0.4997075556973468</v>
      </c>
      <c r="E3014" s="84" t="n">
        <v>0.527976294230434</v>
      </c>
      <c r="F3014" s="84" t="n">
        <v>0.5075310344827585</v>
      </c>
      <c r="G3014" s="84" t="n">
        <v>0.5052381532464368</v>
      </c>
      <c r="H3014" s="84" t="n">
        <v>0.5590073529411765</v>
      </c>
      <c r="I3014" s="84" t="n">
        <v>0.5656533619595979</v>
      </c>
      <c r="J3014" s="84" t="n">
        <v>0.5228479683833518</v>
      </c>
      <c r="K3014" s="84" t="n">
        <v>0.5897794889744487</v>
      </c>
      <c r="L3014" s="84" t="n">
        <v>0.5864921415016301</v>
      </c>
      <c r="M3014" s="84" t="n">
        <v>0.5342599706642454</v>
      </c>
      <c r="N3014" s="84" t="n">
        <v>0.1911234747423658</v>
      </c>
      <c r="O3014" s="84" t="n">
        <v>0.4373038128322101</v>
      </c>
      <c r="P3014" s="84" t="n">
        <v>0.4639075591566154</v>
      </c>
      <c r="Q3014" s="84" t="n">
        <v>0.1698525702113347</v>
      </c>
      <c r="R3014" s="84" t="n">
        <v>0.2938069660415091</v>
      </c>
      <c r="S3014" s="84" t="n">
        <v>0.3180925788578159</v>
      </c>
      <c r="T3014" s="84" t="n">
        <v>0.1510495461422088</v>
      </c>
      <c r="U3014" s="84" t="n">
        <v>0.2404318471603854</v>
      </c>
      <c r="V3014" s="84" t="n">
        <v>0.216937618147448</v>
      </c>
      <c r="W3014" s="84" t="n">
        <v>0.1632401315789473</v>
      </c>
      <c r="X3014" s="84" t="n">
        <v>0.2470655564782188</v>
      </c>
      <c r="Y3014" s="84" t="n">
        <v>0.2307500374270173</v>
      </c>
      <c r="Z3014" s="84" t="n">
        <v>0.1706493784826404</v>
      </c>
      <c r="AA3014" s="84" t="n">
        <v>0.2576414644638477</v>
      </c>
      <c r="AB3014" s="84" t="n">
        <v>0.2739675516224189</v>
      </c>
      <c r="AC3014" s="84" t="n">
        <v>0.3235483870967741</v>
      </c>
      <c r="AD3014" s="84" t="n">
        <v>0.5137183230436625</v>
      </c>
      <c r="AE3014" s="84" t="n">
        <v>0.478942098132768</v>
      </c>
      <c r="AF3014" s="84" t="n">
        <v>0.5238995873452544</v>
      </c>
      <c r="AG3014" s="84" t="n">
        <v>0.4728930571837958</v>
      </c>
      <c r="AH3014" s="84" t="n">
        <v>0.4778024117233547</v>
      </c>
      <c r="AI3014" s="84" t="n">
        <v>0.5085307271823752</v>
      </c>
      <c r="AJ3014" s="84" t="n">
        <v>0.495042147551262</v>
      </c>
      <c r="AK3014" s="84" t="n">
        <v>0.497381582818476</v>
      </c>
    </row>
    <row r="3015">
      <c r="A3015" s="84" t="n">
        <v>8</v>
      </c>
      <c r="B3015" s="84" t="n">
        <v>0.6151133501259446</v>
      </c>
      <c r="C3015" s="84" t="n">
        <v>0.5991042523671591</v>
      </c>
      <c r="D3015" s="84" t="n">
        <v>0.54580741213378</v>
      </c>
      <c r="E3015" s="84" t="n">
        <v>0.6301202719191215</v>
      </c>
      <c r="F3015" s="84" t="n">
        <v>0.6105103448275861</v>
      </c>
      <c r="G3015" s="84" t="n">
        <v>0.5459861128030211</v>
      </c>
      <c r="H3015" s="84" t="n">
        <v>0.6079044117647059</v>
      </c>
      <c r="I3015" s="84" t="n">
        <v>0.5837562213330733</v>
      </c>
      <c r="J3015" s="84" t="n">
        <v>0.531554896875386</v>
      </c>
      <c r="K3015" s="84" t="n">
        <v>0.5792789639481974</v>
      </c>
      <c r="L3015" s="84" t="n">
        <v>0.5748868668191328</v>
      </c>
      <c r="M3015" s="84" t="n">
        <v>0.5303485367046169</v>
      </c>
      <c r="N3015" s="84" t="n">
        <v>0.190933805399254</v>
      </c>
      <c r="O3015" s="84" t="n">
        <v>0.4373875193571338</v>
      </c>
      <c r="P3015" s="84" t="n">
        <v>0.4664855906454285</v>
      </c>
      <c r="Q3015" s="84" t="n">
        <v>0.179214081506811</v>
      </c>
      <c r="R3015" s="84" t="n">
        <v>0.2906405835373749</v>
      </c>
      <c r="S3015" s="84" t="n">
        <v>0.328214301295755</v>
      </c>
      <c r="T3015" s="84" t="n">
        <v>0.1962462178517398</v>
      </c>
      <c r="U3015" s="84" t="n">
        <v>0.2439121255826592</v>
      </c>
      <c r="V3015" s="84" t="n">
        <v>0.239773156899811</v>
      </c>
      <c r="W3015" s="84" t="n">
        <v>0.1814350328947368</v>
      </c>
      <c r="X3015" s="84" t="n">
        <v>0.2455169782525753</v>
      </c>
      <c r="Y3015" s="84" t="n">
        <v>0.2425520235540696</v>
      </c>
      <c r="Z3015" s="84" t="n">
        <v>0.1768109729961423</v>
      </c>
      <c r="AA3015" s="84" t="n">
        <v>0.2621176361163107</v>
      </c>
      <c r="AB3015" s="84" t="n">
        <v>0.2781576830249397</v>
      </c>
      <c r="AC3015" s="84" t="n">
        <v>0.3268817204301075</v>
      </c>
      <c r="AD3015" s="84" t="n">
        <v>0.5169278088572893</v>
      </c>
      <c r="AE3015" s="84" t="n">
        <v>0.4859515815515108</v>
      </c>
      <c r="AF3015" s="84" t="n">
        <v>0.6072902338376892</v>
      </c>
      <c r="AG3015" s="84" t="n">
        <v>0.5765793929920543</v>
      </c>
      <c r="AH3015" s="84" t="n">
        <v>0.5223598118206889</v>
      </c>
      <c r="AI3015" s="84" t="n">
        <v>0.5943349345701507</v>
      </c>
      <c r="AJ3015" s="84" t="n">
        <v>0.6042310103801406</v>
      </c>
      <c r="AK3015" s="84" t="n">
        <v>0.542983230361871</v>
      </c>
    </row>
    <row r="3016">
      <c r="A3016" s="84" t="n">
        <v>9</v>
      </c>
      <c r="B3016" s="84" t="n">
        <v>0.6161209068010075</v>
      </c>
      <c r="C3016" s="84" t="n">
        <v>0.5990312294623078</v>
      </c>
      <c r="D3016" s="84" t="n">
        <v>0.5407561014515873</v>
      </c>
      <c r="E3016" s="84" t="n">
        <v>0.6158270873278716</v>
      </c>
      <c r="F3016" s="84" t="n">
        <v>0.5969655172413793</v>
      </c>
      <c r="G3016" s="84" t="n">
        <v>0.5336825435497625</v>
      </c>
      <c r="H3016" s="84" t="n">
        <v>0.5878676470588236</v>
      </c>
      <c r="I3016" s="84" t="n">
        <v>0.5371572167463647</v>
      </c>
      <c r="J3016" s="84" t="n">
        <v>0.5266147956033099</v>
      </c>
      <c r="K3016" s="84" t="n">
        <v>0.5246762338116906</v>
      </c>
      <c r="L3016" s="84" t="n">
        <v>0.5169578122719087</v>
      </c>
      <c r="M3016" s="84" t="n">
        <v>0.5193127051756653</v>
      </c>
      <c r="N3016" s="84" t="n">
        <v>0.1983941328949864</v>
      </c>
      <c r="O3016" s="84" t="n">
        <v>0.4056836730423136</v>
      </c>
      <c r="P3016" s="84" t="n">
        <v>0.4747260841543136</v>
      </c>
      <c r="Q3016" s="84" t="n">
        <v>0.212343741241101</v>
      </c>
      <c r="R3016" s="84" t="n">
        <v>0.269886035868576</v>
      </c>
      <c r="S3016" s="84" t="n">
        <v>0.3420444134200078</v>
      </c>
      <c r="T3016" s="84" t="n">
        <v>0.2601172465960665</v>
      </c>
      <c r="U3016" s="84" t="n">
        <v>0.2475491733032336</v>
      </c>
      <c r="V3016" s="84" t="n">
        <v>0.2558538122243226</v>
      </c>
      <c r="W3016" s="84" t="n">
        <v>0.200914884868421</v>
      </c>
      <c r="X3016" s="84" t="n">
        <v>0.2280786408420674</v>
      </c>
      <c r="Y3016" s="84" t="n">
        <v>0.2496382054992764</v>
      </c>
      <c r="Z3016" s="84" t="n">
        <v>0.1798649807115302</v>
      </c>
      <c r="AA3016" s="84" t="n">
        <v>0.245875527548802</v>
      </c>
      <c r="AB3016" s="84" t="n">
        <v>0.2868731563421829</v>
      </c>
      <c r="AC3016" s="84" t="n">
        <v>0.3093548387096774</v>
      </c>
      <c r="AD3016" s="84" t="n">
        <v>0.4726636503443509</v>
      </c>
      <c r="AE3016" s="84" t="n">
        <v>0.4943747422984037</v>
      </c>
      <c r="AF3016" s="84" t="n">
        <v>0.5892365887207703</v>
      </c>
      <c r="AG3016" s="84" t="n">
        <v>0.5712387651426339</v>
      </c>
      <c r="AH3016" s="84" t="n">
        <v>0.5170605093819283</v>
      </c>
      <c r="AI3016" s="84" t="n">
        <v>0.5948318701341726</v>
      </c>
      <c r="AJ3016" s="84" t="n">
        <v>0.5994008777837121</v>
      </c>
      <c r="AK3016" s="84" t="n">
        <v>0.5429243895263313</v>
      </c>
    </row>
    <row r="3017">
      <c r="A3017" s="84" t="n">
        <v>10</v>
      </c>
      <c r="B3017" s="84" t="n">
        <v>0.5608732157850546</v>
      </c>
      <c r="C3017" s="84" t="n">
        <v>0.5452376895552905</v>
      </c>
      <c r="D3017" s="84" t="n">
        <v>0.535438932312437</v>
      </c>
      <c r="E3017" s="84" t="n">
        <v>0.5358201150427052</v>
      </c>
      <c r="F3017" s="84" t="n">
        <v>0.5255448275862068</v>
      </c>
      <c r="G3017" s="84" t="n">
        <v>0.5246680472651967</v>
      </c>
      <c r="H3017" s="84" t="n">
        <v>0.560110294117647</v>
      </c>
      <c r="I3017" s="84" t="n">
        <v>0.5103688884551575</v>
      </c>
      <c r="J3017" s="84" t="n">
        <v>0.5252562677534889</v>
      </c>
      <c r="K3017" s="84" t="n">
        <v>0.5070003500175009</v>
      </c>
      <c r="L3017" s="84" t="n">
        <v>0.4992457787942192</v>
      </c>
      <c r="M3017" s="84" t="n">
        <v>0.5271355730949221</v>
      </c>
      <c r="N3017" s="84" t="n">
        <v>0.2527660112537144</v>
      </c>
      <c r="O3017" s="84" t="n">
        <v>0.4168794207508474</v>
      </c>
      <c r="P3017" s="84" t="n">
        <v>0.5065831875517909</v>
      </c>
      <c r="Q3017" s="84" t="n">
        <v>0.2822467627109144</v>
      </c>
      <c r="R3017" s="84" t="n">
        <v>0.2786801184509083</v>
      </c>
      <c r="S3017" s="84" t="n">
        <v>0.3764669953317919</v>
      </c>
      <c r="T3017" s="84" t="n">
        <v>0.3489504538577912</v>
      </c>
      <c r="U3017" s="84" t="n">
        <v>0.2731234714993415</v>
      </c>
      <c r="V3017" s="84" t="n">
        <v>0.2891241335853812</v>
      </c>
      <c r="W3017" s="84" t="n">
        <v>0.2649568256578947</v>
      </c>
      <c r="X3017" s="84" t="n">
        <v>0.2384698251677626</v>
      </c>
      <c r="Y3017" s="84" t="n">
        <v>0.26977394081541</v>
      </c>
      <c r="Z3017" s="84" t="n">
        <v>0.2472674667809687</v>
      </c>
      <c r="AA3017" s="84" t="n">
        <v>0.2689074653242027</v>
      </c>
      <c r="AB3017" s="84" t="n">
        <v>0.3186175918476803</v>
      </c>
      <c r="AC3017" s="84" t="n">
        <v>0.3051612903225807</v>
      </c>
      <c r="AD3017" s="84" t="n">
        <v>0.4612298571333052</v>
      </c>
      <c r="AE3017" s="84" t="n">
        <v>0.4995582258349532</v>
      </c>
      <c r="AF3017" s="84" t="n">
        <v>0.5335281980742779</v>
      </c>
      <c r="AG3017" s="84" t="n">
        <v>0.515018887586297</v>
      </c>
      <c r="AH3017" s="84" t="n">
        <v>0.517222732925972</v>
      </c>
      <c r="AI3017" s="84" t="n">
        <v>0.5618684777207221</v>
      </c>
      <c r="AJ3017" s="84" t="n">
        <v>0.5333581032440841</v>
      </c>
      <c r="AK3017" s="84" t="n">
        <v>0.5465136804942631</v>
      </c>
    </row>
    <row r="3018">
      <c r="A3018" s="84" t="n">
        <v>11</v>
      </c>
      <c r="B3018" s="84" t="n">
        <v>0.5395465994962216</v>
      </c>
      <c r="C3018" s="84" t="n">
        <v>0.5236472506876322</v>
      </c>
      <c r="D3018" s="84" t="n">
        <v>0.5203381719572499</v>
      </c>
      <c r="E3018" s="84" t="n">
        <v>0.5027017605020045</v>
      </c>
      <c r="F3018" s="84" t="n">
        <v>0.4987862068965517</v>
      </c>
      <c r="G3018" s="84" t="n">
        <v>0.5179071750517725</v>
      </c>
      <c r="H3018" s="84" t="n">
        <v>0.5522058823529412</v>
      </c>
      <c r="I3018" s="84" t="n">
        <v>0.5041963501512636</v>
      </c>
      <c r="J3018" s="84" t="n">
        <v>0.5274793133259232</v>
      </c>
      <c r="K3018" s="84" t="n">
        <v>0.4949247462373119</v>
      </c>
      <c r="L3018" s="84" t="n">
        <v>0.4894409031190696</v>
      </c>
      <c r="M3018" s="84" t="n">
        <v>0.5263672557099952</v>
      </c>
      <c r="N3018" s="84" t="n">
        <v>0.3149775557943985</v>
      </c>
      <c r="O3018" s="84" t="n">
        <v>0.4326162474364875</v>
      </c>
      <c r="P3018" s="84" t="n">
        <v>0.5341589172267747</v>
      </c>
      <c r="Q3018" s="84" t="n">
        <v>0.3698637816021078</v>
      </c>
      <c r="R3018" s="84" t="n">
        <v>0.3013960285615394</v>
      </c>
      <c r="S3018" s="84" t="n">
        <v>0.4081410060643079</v>
      </c>
      <c r="T3018" s="84" t="n">
        <v>0.4416130862329803</v>
      </c>
      <c r="U3018" s="84" t="n">
        <v>0.3102464413369285</v>
      </c>
      <c r="V3018" s="84" t="n">
        <v>0.3182104599873976</v>
      </c>
      <c r="W3018" s="84" t="n">
        <v>0.3606599506578947</v>
      </c>
      <c r="X3018" s="84" t="n">
        <v>0.2740983459389097</v>
      </c>
      <c r="Y3018" s="84" t="n">
        <v>0.2815509755975847</v>
      </c>
      <c r="Z3018" s="84" t="n">
        <v>0.3562473210458638</v>
      </c>
      <c r="AA3018" s="84" t="n">
        <v>0.325388613084373</v>
      </c>
      <c r="AB3018" s="84" t="n">
        <v>0.3626307320997587</v>
      </c>
      <c r="AC3018" s="84" t="n">
        <v>0.3079569892473118</v>
      </c>
      <c r="AD3018" s="84" t="n">
        <v>0.4639712929324449</v>
      </c>
      <c r="AE3018" s="84" t="n">
        <v>0.504329386817459</v>
      </c>
      <c r="AF3018" s="84" t="n">
        <v>0.50171939477304</v>
      </c>
      <c r="AG3018" s="84" t="n">
        <v>0.4945421388563243</v>
      </c>
      <c r="AH3018" s="84" t="n">
        <v>0.5079219164008003</v>
      </c>
      <c r="AI3018" s="84" t="n">
        <v>0.5477886367401027</v>
      </c>
      <c r="AJ3018" s="84" t="n">
        <v>0.5071639226249911</v>
      </c>
      <c r="AK3018" s="84" t="n">
        <v>0.536922624301265</v>
      </c>
    </row>
    <row r="3019">
      <c r="A3019" s="84" t="n">
        <v>12</v>
      </c>
      <c r="B3019" s="84" t="n">
        <v>0.5366918555835432</v>
      </c>
      <c r="C3019" s="84" t="n">
        <v>0.5206776525570186</v>
      </c>
      <c r="D3019" s="84" t="n">
        <v>0.5168820120168022</v>
      </c>
      <c r="E3019" s="84" t="n">
        <v>0.5027017605020045</v>
      </c>
      <c r="F3019" s="84" t="n">
        <v>0.4972413793103447</v>
      </c>
      <c r="G3019" s="84" t="n">
        <v>0.5187598976732853</v>
      </c>
      <c r="H3019" s="84" t="n">
        <v>0.5395220588235294</v>
      </c>
      <c r="I3019" s="84" t="n">
        <v>0.4890699716990338</v>
      </c>
      <c r="J3019" s="84" t="n">
        <v>0.5214276892676299</v>
      </c>
      <c r="K3019" s="84" t="n">
        <v>0.476548827441372</v>
      </c>
      <c r="L3019" s="84" t="n">
        <v>0.4728966960245243</v>
      </c>
      <c r="M3019" s="84" t="n">
        <v>0.5151917301110568</v>
      </c>
      <c r="N3019" s="84" t="n">
        <v>0.419358917620282</v>
      </c>
      <c r="O3019" s="84" t="n">
        <v>0.4527267400493867</v>
      </c>
      <c r="P3019" s="84" t="n">
        <v>0.548568271798177</v>
      </c>
      <c r="Q3019" s="84" t="n">
        <v>0.4680755647738103</v>
      </c>
      <c r="R3019" s="84" t="n">
        <v>0.3417513812862948</v>
      </c>
      <c r="S3019" s="84" t="n">
        <v>0.4399895292526504</v>
      </c>
      <c r="T3019" s="84" t="n">
        <v>0.5404217095310136</v>
      </c>
      <c r="U3019" s="84" t="n">
        <v>0.353880562697268</v>
      </c>
      <c r="V3019" s="84" t="n">
        <v>0.3407183364839318</v>
      </c>
      <c r="W3019" s="84" t="n">
        <v>0.475328947368421</v>
      </c>
      <c r="X3019" s="84" t="n">
        <v>0.3266714545413738</v>
      </c>
      <c r="Y3019" s="84" t="n">
        <v>0.3200259493986726</v>
      </c>
      <c r="Z3019" s="84" t="n">
        <v>0.4804436348049721</v>
      </c>
      <c r="AA3019" s="84" t="n">
        <v>0.4081105905058657</v>
      </c>
      <c r="AB3019" s="84" t="n">
        <v>0.4093255564494503</v>
      </c>
      <c r="AC3019" s="84" t="n">
        <v>0.3009677419354839</v>
      </c>
      <c r="AD3019" s="84" t="n">
        <v>0.4505984353756657</v>
      </c>
      <c r="AE3019" s="84" t="n">
        <v>0.4989691936148906</v>
      </c>
      <c r="AF3019" s="84" t="n">
        <v>0.4936382393397524</v>
      </c>
      <c r="AG3019" s="84" t="n">
        <v>0.4971994268594506</v>
      </c>
      <c r="AH3019" s="84" t="n">
        <v>0.5091656302384686</v>
      </c>
      <c r="AI3019" s="84" t="n">
        <v>0.5453039589199935</v>
      </c>
      <c r="AJ3019" s="84" t="n">
        <v>0.5065369342591087</v>
      </c>
      <c r="AK3019" s="84" t="n">
        <v>0.5350397175639894</v>
      </c>
    </row>
    <row r="3020">
      <c r="A3020" s="84" t="n">
        <v>13</v>
      </c>
      <c r="B3020" s="84" t="n">
        <v>0.5123425692695214</v>
      </c>
      <c r="C3020" s="84" t="n">
        <v>0.4989411678796582</v>
      </c>
      <c r="D3020" s="84" t="n">
        <v>0.5101823789014729</v>
      </c>
      <c r="E3020" s="84" t="n">
        <v>0.4856196618441694</v>
      </c>
      <c r="F3020" s="84" t="n">
        <v>0.4794758620689655</v>
      </c>
      <c r="G3020" s="84" t="n">
        <v>0.5087708612498478</v>
      </c>
      <c r="H3020" s="84" t="n">
        <v>0.5294117647058824</v>
      </c>
      <c r="I3020" s="84" t="n">
        <v>0.4858495169317849</v>
      </c>
      <c r="J3020" s="84" t="n">
        <v>0.5284673335803385</v>
      </c>
      <c r="K3020" s="84" t="n">
        <v>0.4768988449422471</v>
      </c>
      <c r="L3020" s="84" t="n">
        <v>0.4749647219113424</v>
      </c>
      <c r="M3020" s="84" t="n">
        <v>0.5260878675700218</v>
      </c>
      <c r="N3020" s="84" t="n">
        <v>0.5355630018334703</v>
      </c>
      <c r="O3020" s="84" t="n">
        <v>0.4995396141129199</v>
      </c>
      <c r="P3020" s="84" t="n">
        <v>0.5787220329619741</v>
      </c>
      <c r="Q3020" s="84" t="n">
        <v>0.5533381916026683</v>
      </c>
      <c r="R3020" s="84" t="n">
        <v>0.3973745945876653</v>
      </c>
      <c r="S3020" s="84" t="n">
        <v>0.4913834474935648</v>
      </c>
      <c r="T3020" s="84" t="n">
        <v>0.6293494704992435</v>
      </c>
      <c r="U3020" s="84" t="n">
        <v>0.4168495641813507</v>
      </c>
      <c r="V3020" s="84" t="n">
        <v>0.386817895400126</v>
      </c>
      <c r="W3020" s="84" t="n">
        <v>0.5874280427631577</v>
      </c>
      <c r="X3020" s="84" t="n">
        <v>0.4084880041295419</v>
      </c>
      <c r="Y3020" s="84" t="n">
        <v>0.402315484804631</v>
      </c>
      <c r="Z3020" s="84" t="n">
        <v>0.5801007286755251</v>
      </c>
      <c r="AA3020" s="84" t="n">
        <v>0.5034704863331435</v>
      </c>
      <c r="AB3020" s="84" t="n">
        <v>0.4798538482166801</v>
      </c>
      <c r="AC3020" s="84" t="n">
        <v>0.3212903225806452</v>
      </c>
      <c r="AD3020" s="84" t="n">
        <v>0.4565047807965767</v>
      </c>
      <c r="AE3020" s="84" t="n">
        <v>0.5129292572303705</v>
      </c>
      <c r="AF3020" s="84" t="n">
        <v>0.4757565337001376</v>
      </c>
      <c r="AG3020" s="84" t="n">
        <v>0.4809170248795104</v>
      </c>
      <c r="AH3020" s="84" t="n">
        <v>0.5045692964905639</v>
      </c>
      <c r="AI3020" s="84" t="n">
        <v>0.5236044392910386</v>
      </c>
      <c r="AJ3020" s="84" t="n">
        <v>0.4855908784803659</v>
      </c>
      <c r="AK3020" s="84" t="n">
        <v>0.5273315681082672</v>
      </c>
    </row>
    <row r="3021">
      <c r="A3021" s="84" t="n">
        <v>14</v>
      </c>
      <c r="B3021" s="84" t="n">
        <v>0.5026028547439126</v>
      </c>
      <c r="C3021" s="84" t="n">
        <v>0.4944380887471703</v>
      </c>
      <c r="D3021" s="84" t="n">
        <v>0.5229967565268252</v>
      </c>
      <c r="E3021" s="84" t="n">
        <v>0.4864911974899773</v>
      </c>
      <c r="F3021" s="84" t="n">
        <v>0.4785103448275862</v>
      </c>
      <c r="G3021" s="84" t="n">
        <v>0.5219880618832988</v>
      </c>
      <c r="H3021" s="84" t="n">
        <v>0.5294117647058824</v>
      </c>
      <c r="I3021" s="84" t="n">
        <v>0.4866546306235972</v>
      </c>
      <c r="J3021" s="84" t="n">
        <v>0.5300728664937632</v>
      </c>
      <c r="K3021" s="84" t="n">
        <v>0.4775988799439972</v>
      </c>
      <c r="L3021" s="84" t="n">
        <v>0.4777626392876259</v>
      </c>
      <c r="M3021" s="84" t="n">
        <v>0.5283229726898094</v>
      </c>
      <c r="N3021" s="84" t="n">
        <v>0.6438009736359613</v>
      </c>
      <c r="O3021" s="84" t="n">
        <v>0.5506005943163267</v>
      </c>
      <c r="P3021" s="84" t="n">
        <v>0.6146303286990148</v>
      </c>
      <c r="Q3021" s="84" t="n">
        <v>0.6400582992320197</v>
      </c>
      <c r="R3021" s="84" t="n">
        <v>0.4671119258528081</v>
      </c>
      <c r="S3021" s="84" t="n">
        <v>0.5551241219842067</v>
      </c>
      <c r="T3021" s="84" t="n">
        <v>0.7358642208774584</v>
      </c>
      <c r="U3021" s="84" t="n">
        <v>0.5080265880729917</v>
      </c>
      <c r="V3021" s="84" t="n">
        <v>0.4801512287334593</v>
      </c>
      <c r="W3021" s="84" t="n">
        <v>0.6815378289473684</v>
      </c>
      <c r="X3021" s="84" t="n">
        <v>0.498204546984761</v>
      </c>
      <c r="Y3021" s="84" t="n">
        <v>0.5017216427965469</v>
      </c>
      <c r="Z3021" s="84" t="n">
        <v>0.6888126875267897</v>
      </c>
      <c r="AA3021" s="84" t="n">
        <v>0.6087709711548525</v>
      </c>
      <c r="AB3021" s="84" t="n">
        <v>0.5753218020917137</v>
      </c>
      <c r="AC3021" s="84" t="n">
        <v>0.4064516129032258</v>
      </c>
      <c r="AD3021" s="84" t="n">
        <v>0.4830053268549268</v>
      </c>
      <c r="AE3021" s="84" t="n">
        <v>0.5091005477999646</v>
      </c>
      <c r="AF3021" s="84" t="n">
        <v>0.4798830811554334</v>
      </c>
      <c r="AG3021" s="84" t="n">
        <v>0.4822456688810735</v>
      </c>
      <c r="AH3021" s="84" t="n">
        <v>0.518628670307684</v>
      </c>
      <c r="AI3021" s="84" t="n">
        <v>0.5201258903428855</v>
      </c>
      <c r="AJ3021" s="84" t="n">
        <v>0.4833383647214545</v>
      </c>
      <c r="AK3021" s="84" t="n">
        <v>0.5383936451897616</v>
      </c>
    </row>
    <row r="3022">
      <c r="A3022" s="84" t="n">
        <v>15</v>
      </c>
      <c r="B3022" s="84" t="n">
        <v>0.4906801007556675</v>
      </c>
      <c r="C3022" s="84" t="n">
        <v>0.4848234062751017</v>
      </c>
      <c r="D3022" s="84" t="n">
        <v>0.5115116711862605</v>
      </c>
      <c r="E3022" s="84" t="n">
        <v>0.4833536691650688</v>
      </c>
      <c r="F3022" s="84" t="n">
        <v>0.4760275862068966</v>
      </c>
      <c r="G3022" s="84" t="n">
        <v>0.5155926422219516</v>
      </c>
      <c r="H3022" s="84" t="n">
        <v>0.5253676470588236</v>
      </c>
      <c r="I3022" s="84" t="n">
        <v>0.4985361569239778</v>
      </c>
      <c r="J3022" s="84" t="n">
        <v>0.5321106582684946</v>
      </c>
      <c r="K3022" s="84" t="n">
        <v>0.4877493874693734</v>
      </c>
      <c r="L3022" s="84" t="n">
        <v>0.4918495450343048</v>
      </c>
      <c r="M3022" s="84" t="n">
        <v>0.5330027240343648</v>
      </c>
      <c r="N3022" s="84" t="n">
        <v>0.779288107732187</v>
      </c>
      <c r="O3022" s="84" t="n">
        <v>0.6358975432134933</v>
      </c>
      <c r="P3022" s="84" t="n">
        <v>0.6697357517723965</v>
      </c>
      <c r="Q3022" s="84" t="n">
        <v>0.7487527327765009</v>
      </c>
      <c r="R3022" s="84" t="n">
        <v>0.5599241093747999</v>
      </c>
      <c r="S3022" s="84" t="n">
        <v>0.6502770385236246</v>
      </c>
      <c r="T3022" s="84" t="n">
        <v>0.8144856278366113</v>
      </c>
      <c r="U3022" s="84" t="n">
        <v>0.61786960974896</v>
      </c>
      <c r="V3022" s="84" t="n">
        <v>0.6262885948330181</v>
      </c>
      <c r="W3022" s="84" t="n">
        <v>0.785875822368421</v>
      </c>
      <c r="X3022" s="84" t="n">
        <v>0.6174562919406601</v>
      </c>
      <c r="Y3022" s="84" t="n">
        <v>0.6422975198363193</v>
      </c>
      <c r="Z3022" s="84" t="n">
        <v>0.7996678096870981</v>
      </c>
      <c r="AA3022" s="84" t="n">
        <v>0.7399169873620818</v>
      </c>
      <c r="AB3022" s="84" t="n">
        <v>0.6940868865647627</v>
      </c>
      <c r="AC3022" s="84" t="n">
        <v>0.6633333333333333</v>
      </c>
      <c r="AD3022" s="84" t="n">
        <v>0.6011099471772126</v>
      </c>
      <c r="AE3022" s="84" t="n">
        <v>0.5823172527537256</v>
      </c>
      <c r="AF3022" s="84" t="n">
        <v>0.4738651994497937</v>
      </c>
      <c r="AG3022" s="84" t="n">
        <v>0.4781294776605446</v>
      </c>
      <c r="AH3022" s="84" t="n">
        <v>0.5103552695614556</v>
      </c>
      <c r="AI3022" s="84" t="n">
        <v>0.4995858870299818</v>
      </c>
      <c r="AJ3022" s="84" t="n">
        <v>0.4763486055314306</v>
      </c>
      <c r="AK3022" s="84" t="n">
        <v>0.5254486613709914</v>
      </c>
    </row>
    <row r="3023">
      <c r="A3023" s="84" t="n">
        <v>16</v>
      </c>
      <c r="B3023" s="84" t="n">
        <v>0.4994122586062133</v>
      </c>
      <c r="C3023" s="84" t="n">
        <v>0.4980405520531606</v>
      </c>
      <c r="D3023" s="84" t="n">
        <v>0.5077364810974638</v>
      </c>
      <c r="E3023" s="84" t="n">
        <v>0.4993899250479344</v>
      </c>
      <c r="F3023" s="84" t="n">
        <v>0.4928</v>
      </c>
      <c r="G3023" s="84" t="n">
        <v>0.5174199049823364</v>
      </c>
      <c r="H3023" s="84" t="n">
        <v>0.5483455882352942</v>
      </c>
      <c r="I3023" s="84" t="n">
        <v>0.548428808431736</v>
      </c>
      <c r="J3023" s="84" t="n">
        <v>0.5810794121279488</v>
      </c>
      <c r="K3023" s="84" t="n">
        <v>0.547952397619881</v>
      </c>
      <c r="L3023" s="84" t="n">
        <v>0.5491216972410101</v>
      </c>
      <c r="M3023" s="84" t="n">
        <v>0.5928616330236782</v>
      </c>
      <c r="N3023" s="84" t="n">
        <v>0.9036479736991844</v>
      </c>
      <c r="O3023" s="84" t="n">
        <v>0.7583183359142843</v>
      </c>
      <c r="P3023" s="84" t="n">
        <v>0.7920081023846791</v>
      </c>
      <c r="Q3023" s="84" t="n">
        <v>0.8667526206625933</v>
      </c>
      <c r="R3023" s="84" t="n">
        <v>0.7329598625764355</v>
      </c>
      <c r="S3023" s="84" t="n">
        <v>0.8255748004013788</v>
      </c>
      <c r="T3023" s="84" t="n">
        <v>0.915374432677761</v>
      </c>
      <c r="U3023" s="84" t="n">
        <v>0.7838882966493174</v>
      </c>
      <c r="V3023" s="84" t="n">
        <v>0.8294896030245744</v>
      </c>
      <c r="W3023" s="84" t="n">
        <v>0.9240337171052629</v>
      </c>
      <c r="X3023" s="84" t="n">
        <v>0.7914020243732746</v>
      </c>
      <c r="Y3023" s="84" t="n">
        <v>0.8118918109686114</v>
      </c>
      <c r="Z3023" s="84" t="n">
        <v>0.9202743249035575</v>
      </c>
      <c r="AA3023" s="84" t="n">
        <v>0.8883979956052135</v>
      </c>
      <c r="AB3023" s="84" t="n">
        <v>0.8541499061410567</v>
      </c>
      <c r="AC3023" s="84" t="n">
        <v>0.8902150537634408</v>
      </c>
      <c r="AD3023" s="84" t="n">
        <v>0.7708337976686651</v>
      </c>
      <c r="AE3023" s="84" t="n">
        <v>0.7744006597160865</v>
      </c>
      <c r="AF3023" s="84" t="n">
        <v>0.4853851444291609</v>
      </c>
      <c r="AG3023" s="84" t="n">
        <v>0.4941774130519736</v>
      </c>
      <c r="AH3023" s="84" t="n">
        <v>0.5109500892229494</v>
      </c>
      <c r="AI3023" s="84" t="n">
        <v>0.506046049362266</v>
      </c>
      <c r="AJ3023" s="84" t="n">
        <v>0.4917678749738754</v>
      </c>
      <c r="AK3023" s="84" t="n">
        <v>0.5219182112385995</v>
      </c>
    </row>
    <row r="3024">
      <c r="A3024" s="84" t="n">
        <v>17</v>
      </c>
      <c r="B3024" s="84" t="n">
        <v>0.5598656591099915</v>
      </c>
      <c r="C3024" s="84" t="n">
        <v>0.5574811966020008</v>
      </c>
      <c r="D3024" s="84" t="n">
        <v>0.5674482905301218</v>
      </c>
      <c r="E3024" s="84" t="n">
        <v>0.5560397420254488</v>
      </c>
      <c r="F3024" s="84" t="n">
        <v>0.5529103448275862</v>
      </c>
      <c r="G3024" s="84" t="n">
        <v>0.5781459373857962</v>
      </c>
      <c r="H3024" s="84" t="n">
        <v>0.614154411764706</v>
      </c>
      <c r="I3024" s="84" t="n">
        <v>0.6305260076119841</v>
      </c>
      <c r="J3024" s="84" t="n">
        <v>0.6596270223539583</v>
      </c>
      <c r="K3024" s="84" t="n">
        <v>0.6872593629681484</v>
      </c>
      <c r="L3024" s="84" t="n">
        <v>0.6383630966862925</v>
      </c>
      <c r="M3024" s="84" t="n">
        <v>0.6647342320318503</v>
      </c>
      <c r="N3024" s="84" t="n">
        <v>0.9912119871024847</v>
      </c>
      <c r="O3024" s="84" t="n">
        <v>0.8892981207885151</v>
      </c>
      <c r="P3024" s="84" t="n">
        <v>0.9095387165086086</v>
      </c>
      <c r="Q3024" s="84" t="n">
        <v>0.9723639217444925</v>
      </c>
      <c r="R3024" s="84" t="n">
        <v>0.9018934198212982</v>
      </c>
      <c r="S3024" s="84" t="n">
        <v>0.9551939269665374</v>
      </c>
      <c r="T3024" s="84" t="n">
        <v>0.9898354765506807</v>
      </c>
      <c r="U3024" s="84" t="n">
        <v>0.9343972743044666</v>
      </c>
      <c r="V3024" s="84" t="n">
        <v>0.9772400756143668</v>
      </c>
      <c r="W3024" s="84" t="n">
        <v>0.9963507401315788</v>
      </c>
      <c r="X3024" s="84" t="n">
        <v>0.9427587135579142</v>
      </c>
      <c r="Y3024" s="84" t="n">
        <v>0.9758720495034683</v>
      </c>
      <c r="Z3024" s="84" t="n">
        <v>1</v>
      </c>
      <c r="AA3024" s="84" t="n">
        <v>0.9983839276371625</v>
      </c>
      <c r="AB3024" s="84" t="n">
        <v>1</v>
      </c>
      <c r="AC3024" s="84" t="n">
        <v>1</v>
      </c>
      <c r="AD3024" s="84" t="n">
        <v>0.895936880112332</v>
      </c>
      <c r="AE3024" s="84" t="n">
        <v>0.8900276845143428</v>
      </c>
      <c r="AF3024" s="84" t="n">
        <v>0.5448762035763411</v>
      </c>
      <c r="AG3024" s="84" t="n">
        <v>0.554669792887847</v>
      </c>
      <c r="AH3024" s="84" t="n">
        <v>0.5710809495484779</v>
      </c>
      <c r="AI3024" s="84" t="n">
        <v>0.5656783170448899</v>
      </c>
      <c r="AJ3024" s="84" t="n">
        <v>0.5523535285511922</v>
      </c>
      <c r="AK3024" s="84" t="n">
        <v>0.5784642541924095</v>
      </c>
    </row>
    <row r="3025">
      <c r="A3025" s="84" t="n">
        <v>18</v>
      </c>
      <c r="B3025" s="84" t="n">
        <v>0.6523929471032746</v>
      </c>
      <c r="C3025" s="84" t="n">
        <v>0.6518511306379767</v>
      </c>
      <c r="D3025" s="84" t="n">
        <v>0.6662412931355348</v>
      </c>
      <c r="E3025" s="84" t="n">
        <v>0.6473766777061183</v>
      </c>
      <c r="F3025" s="84" t="n">
        <v>0.6468413793103448</v>
      </c>
      <c r="G3025" s="84" t="n">
        <v>0.6738335972712877</v>
      </c>
      <c r="H3025" s="84" t="n">
        <v>0.705514705882353</v>
      </c>
      <c r="I3025" s="84" t="n">
        <v>0.7323850883185321</v>
      </c>
      <c r="J3025" s="84" t="n">
        <v>0.7517599110781772</v>
      </c>
      <c r="K3025" s="84" t="n">
        <v>0.8111655582779138</v>
      </c>
      <c r="L3025" s="84" t="n">
        <v>0.7434674711692862</v>
      </c>
      <c r="M3025" s="84" t="n">
        <v>0.7500873087937419</v>
      </c>
      <c r="N3025" s="84" t="n">
        <v>1</v>
      </c>
      <c r="O3025" s="84" t="n">
        <v>0.9915456409827145</v>
      </c>
      <c r="P3025" s="84" t="n">
        <v>0.988951293619372</v>
      </c>
      <c r="Q3025" s="84" t="n">
        <v>1</v>
      </c>
      <c r="R3025" s="84" t="n">
        <v>1</v>
      </c>
      <c r="S3025" s="84" t="n">
        <v>1</v>
      </c>
      <c r="T3025" s="84" t="n">
        <v>1</v>
      </c>
      <c r="U3025" s="84" t="n">
        <v>1</v>
      </c>
      <c r="V3025" s="84" t="n">
        <v>1</v>
      </c>
      <c r="W3025" s="84" t="n">
        <v>1</v>
      </c>
      <c r="X3025" s="84" t="n">
        <v>1</v>
      </c>
      <c r="Y3025" s="84" t="n">
        <v>1</v>
      </c>
      <c r="Z3025" s="84" t="n">
        <v>0.9927132447492498</v>
      </c>
      <c r="AA3025" s="84" t="n">
        <v>1</v>
      </c>
      <c r="AB3025" s="84" t="n">
        <v>0.9794851166532585</v>
      </c>
      <c r="AC3025" s="84" t="n">
        <v>0.9755913978494624</v>
      </c>
      <c r="AD3025" s="84" t="n">
        <v>0.9611518487975572</v>
      </c>
      <c r="AE3025" s="84" t="n">
        <v>0.9355009719031631</v>
      </c>
      <c r="AF3025" s="84" t="n">
        <v>0.6425378266850068</v>
      </c>
      <c r="AG3025" s="84" t="n">
        <v>0.651426338413443</v>
      </c>
      <c r="AH3025" s="84" t="n">
        <v>0.6716054723408857</v>
      </c>
      <c r="AI3025" s="84" t="n">
        <v>0.6632433327811826</v>
      </c>
      <c r="AJ3025" s="84" t="n">
        <v>0.6497457213849475</v>
      </c>
      <c r="AK3025" s="84" t="n">
        <v>0.6764342453662843</v>
      </c>
    </row>
    <row r="3026">
      <c r="A3026" s="84" t="n">
        <v>19</v>
      </c>
      <c r="B3026" s="84" t="n">
        <v>0.7585222502099075</v>
      </c>
      <c r="C3026" s="84" t="n">
        <v>0.7594382104520114</v>
      </c>
      <c r="D3026" s="84" t="n">
        <v>0.7742861700430692</v>
      </c>
      <c r="E3026" s="84" t="n">
        <v>0.7542269478821683</v>
      </c>
      <c r="F3026" s="84" t="n">
        <v>0.7555586206896551</v>
      </c>
      <c r="G3026" s="84" t="n">
        <v>0.7765866731636011</v>
      </c>
      <c r="H3026" s="84" t="n">
        <v>0.8029411764705882</v>
      </c>
      <c r="I3026" s="84" t="n">
        <v>0.8233385381087147</v>
      </c>
      <c r="J3026" s="84" t="n">
        <v>0.8299987649746819</v>
      </c>
      <c r="K3026" s="84" t="n">
        <v>0.8834441722086105</v>
      </c>
      <c r="L3026" s="84" t="n">
        <v>0.8226120383436327</v>
      </c>
      <c r="M3026" s="84" t="n">
        <v>0.8159530627924846</v>
      </c>
      <c r="N3026" s="84" t="n">
        <v>0.9222355693241449</v>
      </c>
      <c r="O3026" s="84" t="n">
        <v>0.9928221654877996</v>
      </c>
      <c r="P3026" s="84" t="n">
        <v>0.975278519473345</v>
      </c>
      <c r="Q3026" s="84" t="n">
        <v>0.9532485004764844</v>
      </c>
      <c r="R3026" s="84" t="n">
        <v>0.9854243849910906</v>
      </c>
      <c r="S3026" s="84" t="n">
        <v>0.9446795515029887</v>
      </c>
      <c r="T3026" s="84" t="n">
        <v>0.9637859304084718</v>
      </c>
      <c r="U3026" s="84" t="n">
        <v>0.96212453753057</v>
      </c>
      <c r="V3026" s="84" t="n">
        <v>0.9448519218651541</v>
      </c>
      <c r="W3026" s="84" t="n">
        <v>0.9217722039473684</v>
      </c>
      <c r="X3026" s="84" t="n">
        <v>0.9521175123998471</v>
      </c>
      <c r="Y3026" s="84" t="n">
        <v>0.9362992165277709</v>
      </c>
      <c r="Z3026" s="84" t="n">
        <v>0.9269181311615946</v>
      </c>
      <c r="AA3026" s="84" t="n">
        <v>0.9544825661833953</v>
      </c>
      <c r="AB3026" s="84" t="n">
        <v>0.9228345400911775</v>
      </c>
      <c r="AC3026" s="84" t="n">
        <v>0.92247311827957</v>
      </c>
      <c r="AD3026" s="84" t="n">
        <v>0.9782022421824502</v>
      </c>
      <c r="AE3026" s="84" t="n">
        <v>0.9592389703716793</v>
      </c>
      <c r="AF3026" s="84" t="n">
        <v>0.7522352132049519</v>
      </c>
      <c r="AG3026" s="84" t="n">
        <v>0.7615735313273416</v>
      </c>
      <c r="AH3026" s="84" t="n">
        <v>0.7787270859244039</v>
      </c>
      <c r="AI3026" s="84" t="n">
        <v>0.7709127049859201</v>
      </c>
      <c r="AJ3026" s="84" t="n">
        <v>0.7595615725797087</v>
      </c>
      <c r="AK3026" s="84" t="n">
        <v>0.7835834068843777</v>
      </c>
    </row>
    <row r="3027">
      <c r="A3027" s="84" t="n">
        <v>20</v>
      </c>
      <c r="B3027" s="84" t="n">
        <v>0.8560873215785054</v>
      </c>
      <c r="C3027" s="84" t="n">
        <v>0.8559501496969546</v>
      </c>
      <c r="D3027" s="84" t="n">
        <v>0.8592013611952997</v>
      </c>
      <c r="E3027" s="84" t="n">
        <v>0.8476555691127765</v>
      </c>
      <c r="F3027" s="84" t="n">
        <v>0.8476137931034483</v>
      </c>
      <c r="G3027" s="84" t="n">
        <v>0.8534535266171276</v>
      </c>
      <c r="H3027" s="84" t="n">
        <v>0.8972426470588236</v>
      </c>
      <c r="I3027" s="84" t="n">
        <v>0.9258807455840734</v>
      </c>
      <c r="J3027" s="84" t="n">
        <v>0.9286155366185007</v>
      </c>
      <c r="K3027" s="84" t="n">
        <v>0.9429471473573678</v>
      </c>
      <c r="L3027" s="84" t="n">
        <v>0.9143593985694127</v>
      </c>
      <c r="M3027" s="84" t="n">
        <v>0.9163232520779494</v>
      </c>
      <c r="N3027" s="84" t="n">
        <v>0.8277170133400772</v>
      </c>
      <c r="O3027" s="84" t="n">
        <v>0.9858326706566772</v>
      </c>
      <c r="P3027" s="84" t="n">
        <v>0.9675444250069054</v>
      </c>
      <c r="Q3027" s="84" t="n">
        <v>0.8498794775491899</v>
      </c>
      <c r="R3027" s="84" t="n">
        <v>0.9071621777532785</v>
      </c>
      <c r="S3027" s="84" t="n">
        <v>0.8805898521006937</v>
      </c>
      <c r="T3027" s="84" t="n">
        <v>0.8627080181543116</v>
      </c>
      <c r="U3027" s="84" t="n">
        <v>0.8718358729959654</v>
      </c>
      <c r="V3027" s="84" t="n">
        <v>0.8566099558916194</v>
      </c>
      <c r="W3027" s="84" t="n">
        <v>0.7946134868421052</v>
      </c>
      <c r="X3027" s="84" t="n">
        <v>0.869549116861548</v>
      </c>
      <c r="Y3027" s="84" t="n">
        <v>0.8393133389889715</v>
      </c>
      <c r="Z3027" s="84" t="n">
        <v>0.8252250321474497</v>
      </c>
      <c r="AA3027" s="84" t="n">
        <v>0.8665054469777124</v>
      </c>
      <c r="AB3027" s="84" t="n">
        <v>0.8338696701528561</v>
      </c>
      <c r="AC3027" s="84" t="n">
        <v>0.8318279569892474</v>
      </c>
      <c r="AD3027" s="84" t="n">
        <v>1</v>
      </c>
      <c r="AE3027" s="84" t="n">
        <v>0.9992931613359251</v>
      </c>
      <c r="AF3027" s="84" t="n">
        <v>0.8486932599724897</v>
      </c>
      <c r="AG3027" s="84" t="n">
        <v>0.8554904259476359</v>
      </c>
      <c r="AH3027" s="84" t="n">
        <v>0.8597847834315689</v>
      </c>
      <c r="AI3027" s="84" t="n">
        <v>0.8620175583899288</v>
      </c>
      <c r="AJ3027" s="84" t="n">
        <v>0.8567447692915029</v>
      </c>
      <c r="AK3027" s="84" t="n">
        <v>0.8671373933509856</v>
      </c>
    </row>
    <row r="3028">
      <c r="A3028" s="84" t="n">
        <v>21</v>
      </c>
      <c r="B3028" s="84" t="n">
        <v>0.9749790092359361</v>
      </c>
      <c r="C3028" s="84" t="n">
        <v>0.9732492758561936</v>
      </c>
      <c r="D3028" s="84" t="n">
        <v>0.9699048226724093</v>
      </c>
      <c r="E3028" s="84" t="n">
        <v>0.9604322816803207</v>
      </c>
      <c r="F3028" s="84" t="n">
        <v>0.9602758620689655</v>
      </c>
      <c r="G3028" s="84" t="n">
        <v>0.9605920331343648</v>
      </c>
      <c r="H3028" s="84" t="n">
        <v>0.9919117647058825</v>
      </c>
      <c r="I3028" s="84" t="n">
        <v>1</v>
      </c>
      <c r="J3028" s="84" t="n">
        <v>1</v>
      </c>
      <c r="K3028" s="84" t="n">
        <v>1</v>
      </c>
      <c r="L3028" s="84" t="n">
        <v>1</v>
      </c>
      <c r="M3028" s="84" t="n">
        <v>1</v>
      </c>
      <c r="N3028" s="84" t="n">
        <v>0.7458430802301322</v>
      </c>
      <c r="O3028" s="84" t="n">
        <v>1</v>
      </c>
      <c r="P3028" s="84" t="n">
        <v>1</v>
      </c>
      <c r="Q3028" s="84" t="n">
        <v>0.7633835977352992</v>
      </c>
      <c r="R3028" s="84" t="n">
        <v>0.8397451510761856</v>
      </c>
      <c r="S3028" s="84" t="n">
        <v>0.830897430304088</v>
      </c>
      <c r="T3028" s="84" t="n">
        <v>0.7376134644478063</v>
      </c>
      <c r="U3028" s="84" t="n">
        <v>0.7833030246023283</v>
      </c>
      <c r="V3028" s="84" t="n">
        <v>0.7576307498424697</v>
      </c>
      <c r="W3028" s="84" t="n">
        <v>0.6915090460526315</v>
      </c>
      <c r="X3028" s="84" t="n">
        <v>0.7804048746549362</v>
      </c>
      <c r="Y3028" s="84" t="n">
        <v>0.7360646738859224</v>
      </c>
      <c r="Z3028" s="84" t="n">
        <v>0.7039755679382769</v>
      </c>
      <c r="AA3028" s="84" t="n">
        <v>0.7838764809152319</v>
      </c>
      <c r="AB3028" s="84" t="n">
        <v>0.7483239474389918</v>
      </c>
      <c r="AC3028" s="84" t="n">
        <v>0.7313978494623655</v>
      </c>
      <c r="AD3028" s="84" t="n">
        <v>0.978335970758018</v>
      </c>
      <c r="AE3028" s="84" t="n">
        <v>1</v>
      </c>
      <c r="AF3028" s="84" t="n">
        <v>0.9640646492434664</v>
      </c>
      <c r="AG3028" s="84" t="n">
        <v>0.9714211280448094</v>
      </c>
      <c r="AH3028" s="84" t="n">
        <v>0.9690693776023361</v>
      </c>
      <c r="AI3028" s="84" t="n">
        <v>0.9776378996190161</v>
      </c>
      <c r="AJ3028" s="84" t="n">
        <v>0.9771265355409513</v>
      </c>
      <c r="AK3028" s="84" t="n">
        <v>0.9759929390997352</v>
      </c>
    </row>
    <row r="3029">
      <c r="A3029" s="84" t="n">
        <v>22</v>
      </c>
      <c r="B3029" s="84" t="n">
        <v>1</v>
      </c>
      <c r="C3029" s="84" t="n">
        <v>1</v>
      </c>
      <c r="D3029" s="84" t="n">
        <v>1</v>
      </c>
      <c r="E3029" s="84" t="n">
        <v>1</v>
      </c>
      <c r="F3029" s="84" t="n">
        <v>1</v>
      </c>
      <c r="G3029" s="84" t="n">
        <v>1</v>
      </c>
      <c r="H3029" s="84" t="n">
        <v>1</v>
      </c>
      <c r="I3029" s="84" t="n">
        <v>0.9279301258905043</v>
      </c>
      <c r="J3029" s="84" t="n">
        <v>0.9496109670248239</v>
      </c>
      <c r="K3029" s="84" t="n">
        <v>0.9068953447672383</v>
      </c>
      <c r="L3029" s="84" t="n">
        <v>0.9084229477884286</v>
      </c>
      <c r="M3029" s="84" t="n">
        <v>0.9263113780820006</v>
      </c>
      <c r="N3029" s="84" t="n">
        <v>0.5517481191123476</v>
      </c>
      <c r="O3029" s="84" t="n">
        <v>0.8440965973297615</v>
      </c>
      <c r="P3029" s="84" t="n">
        <v>0.8706840990700672</v>
      </c>
      <c r="Q3029" s="84" t="n">
        <v>0.5984640394640957</v>
      </c>
      <c r="R3029" s="84" t="n">
        <v>0.6672221723691463</v>
      </c>
      <c r="S3029" s="84" t="n">
        <v>0.6809912307490947</v>
      </c>
      <c r="T3029" s="84" t="n">
        <v>0.5888332072617246</v>
      </c>
      <c r="U3029" s="84" t="n">
        <v>0.5986914989235175</v>
      </c>
      <c r="V3029" s="84" t="n">
        <v>0.5940264650283552</v>
      </c>
      <c r="W3029" s="84" t="n">
        <v>0.5576685855263157</v>
      </c>
      <c r="X3029" s="84" t="n">
        <v>0.6111048768992524</v>
      </c>
      <c r="Y3029" s="84" t="n">
        <v>0.5839363241678727</v>
      </c>
      <c r="Z3029" s="84" t="n">
        <v>0.5632768966995285</v>
      </c>
      <c r="AA3029" s="84" t="n">
        <v>0.6320703165874133</v>
      </c>
      <c r="AB3029" s="84" t="n">
        <v>0.63706757843926</v>
      </c>
      <c r="AC3029" s="84" t="n">
        <v>0.5718279569892474</v>
      </c>
      <c r="AD3029" s="84" t="n">
        <v>0.8305881828515389</v>
      </c>
      <c r="AE3029" s="84" t="n">
        <v>0.8922071037285739</v>
      </c>
      <c r="AF3029" s="84" t="n">
        <v>1</v>
      </c>
      <c r="AG3029" s="84" t="n">
        <v>1</v>
      </c>
      <c r="AH3029" s="84" t="n">
        <v>1</v>
      </c>
      <c r="AI3029" s="84" t="n">
        <v>1</v>
      </c>
      <c r="AJ3029" s="84" t="n">
        <v>1</v>
      </c>
      <c r="AK3029" s="84" t="n">
        <v>1</v>
      </c>
    </row>
    <row r="3030">
      <c r="A3030" s="84" t="n">
        <v>23</v>
      </c>
      <c r="B3030" s="84" t="n">
        <v>0.8762384550797649</v>
      </c>
      <c r="C3030" s="84" t="n">
        <v>0.8757636978799016</v>
      </c>
      <c r="D3030" s="84" t="n">
        <v>0.9138086882543734</v>
      </c>
      <c r="E3030" s="84" t="n">
        <v>0.8757190169077915</v>
      </c>
      <c r="F3030" s="84" t="n">
        <v>0.8732137931034484</v>
      </c>
      <c r="G3030" s="84" t="n">
        <v>0.9101595809477402</v>
      </c>
      <c r="H3030" s="84" t="n">
        <v>0.8909926470588235</v>
      </c>
      <c r="I3030" s="84" t="n">
        <v>0.7760808041377965</v>
      </c>
      <c r="J3030" s="84" t="n">
        <v>0.7986291218969989</v>
      </c>
      <c r="K3030" s="84" t="n">
        <v>0.7511375568778438</v>
      </c>
      <c r="L3030" s="84" t="n">
        <v>0.7430538659919224</v>
      </c>
      <c r="M3030" s="84" t="n">
        <v>0.7635677865474612</v>
      </c>
      <c r="N3030" s="84" t="n">
        <v>0.3950812417019663</v>
      </c>
      <c r="O3030" s="84" t="n">
        <v>0.6515506633742099</v>
      </c>
      <c r="P3030" s="84" t="n">
        <v>0.7032041248503822</v>
      </c>
      <c r="Q3030" s="84" t="n">
        <v>0.4413924547340098</v>
      </c>
      <c r="R3030" s="84" t="n">
        <v>0.4812388631789457</v>
      </c>
      <c r="S3030" s="84" t="n">
        <v>0.5309541468522316</v>
      </c>
      <c r="T3030" s="84" t="n">
        <v>0.4479481845688351</v>
      </c>
      <c r="U3030" s="84" t="n">
        <v>0.4158671432453334</v>
      </c>
      <c r="V3030" s="84" t="n">
        <v>0.4135097668557026</v>
      </c>
      <c r="W3030" s="84" t="n">
        <v>0.4187397203947368</v>
      </c>
      <c r="X3030" s="84" t="n">
        <v>0.4392351370155081</v>
      </c>
      <c r="Y3030" s="84" t="n">
        <v>0.4287639103747693</v>
      </c>
      <c r="Z3030" s="84" t="n">
        <v>0.4347942563223318</v>
      </c>
      <c r="AA3030" s="84" t="n">
        <v>0.4667891316226995</v>
      </c>
      <c r="AB3030" s="84" t="n">
        <v>0.4783789219629928</v>
      </c>
      <c r="AC3030" s="84" t="n">
        <v>0.4445161290322581</v>
      </c>
      <c r="AD3030" s="84" t="n">
        <v>0.6741926137250094</v>
      </c>
      <c r="AE3030" s="84" t="n">
        <v>0.7163809860399364</v>
      </c>
      <c r="AF3030" s="84" t="n">
        <v>0.8873796423658873</v>
      </c>
      <c r="AG3030" s="84" t="n">
        <v>0.8665364074508276</v>
      </c>
      <c r="AH3030" s="84" t="n">
        <v>0.907911101497864</v>
      </c>
      <c r="AI3030" s="84" t="n">
        <v>0.8871956269670366</v>
      </c>
      <c r="AJ3030" s="84" t="n">
        <v>0.8687504354085873</v>
      </c>
      <c r="AK3030" s="84" t="n">
        <v>0.9107972933215651</v>
      </c>
    </row>
    <row r="3031">
      <c r="A3031" s="84" t="n">
        <v>24</v>
      </c>
      <c r="B3031" s="84" t="n">
        <v>0.7373635600335852</v>
      </c>
      <c r="C3031" s="84" t="n">
        <v>0.733222987610447</v>
      </c>
      <c r="D3031" s="84" t="n">
        <v>0.7450417397777424</v>
      </c>
      <c r="E3031" s="84" t="n">
        <v>0.7298239497995469</v>
      </c>
      <c r="F3031" s="84" t="n">
        <v>0.7217655172413794</v>
      </c>
      <c r="G3031" s="84" t="n">
        <v>0.741746863198928</v>
      </c>
      <c r="H3031" s="84" t="n">
        <v>0.7205882352941176</v>
      </c>
      <c r="I3031" s="84" t="n">
        <v>0.5878549819459356</v>
      </c>
      <c r="J3031" s="84" t="n">
        <v>0.6179449178708164</v>
      </c>
      <c r="K3031" s="84" t="n">
        <v>0.5610780539026952</v>
      </c>
      <c r="L3031" s="84" t="n">
        <v>0.5498759184467907</v>
      </c>
      <c r="M3031" s="84" t="n">
        <v>0.5769365090451911</v>
      </c>
      <c r="N3031" s="84" t="n">
        <v>0.2692672441044446</v>
      </c>
      <c r="O3031" s="84" t="n">
        <v>0.4573933788138785</v>
      </c>
      <c r="P3031" s="84" t="n">
        <v>0.5297854709511094</v>
      </c>
      <c r="Q3031" s="84" t="n">
        <v>0.2932899826223443</v>
      </c>
      <c r="R3031" s="84" t="n">
        <v>0.3231248477700719</v>
      </c>
      <c r="S3031" s="84" t="n">
        <v>0.3765106234457484</v>
      </c>
      <c r="T3031" s="84" t="n">
        <v>0.3295196671709531</v>
      </c>
      <c r="U3031" s="84" t="n">
        <v>0.2853410254802365</v>
      </c>
      <c r="V3031" s="84" t="n">
        <v>0.3017265280403276</v>
      </c>
      <c r="W3031" s="84" t="n">
        <v>0.2990337171052631</v>
      </c>
      <c r="X3031" s="84" t="n">
        <v>0.2981910810871468</v>
      </c>
      <c r="Y3031" s="84" t="n">
        <v>0.2971954688357703</v>
      </c>
      <c r="Z3031" s="84" t="n">
        <v>0.3051864552078868</v>
      </c>
      <c r="AA3031" s="84" t="n">
        <v>0.3098557161293323</v>
      </c>
      <c r="AB3031" s="84" t="n">
        <v>0.3366519174041299</v>
      </c>
      <c r="AC3031" s="84" t="n">
        <v>0.3229032258064516</v>
      </c>
      <c r="AD3031" s="84" t="n">
        <v>0.4937704771881338</v>
      </c>
      <c r="AE3031" s="84" t="n">
        <v>0.5485068033221416</v>
      </c>
      <c r="AF3031" s="84" t="n">
        <v>0.735900962861073</v>
      </c>
      <c r="AG3031" s="84" t="n">
        <v>0.7129086882896966</v>
      </c>
      <c r="AH3031" s="84" t="n">
        <v>0.7297355756232088</v>
      </c>
      <c r="AI3031" s="84" t="n">
        <v>0.7407652807685936</v>
      </c>
      <c r="AJ3031" s="84" t="n">
        <v>0.7293500220607015</v>
      </c>
      <c r="AK3031" s="84" t="n">
        <v>0.741276846131215</v>
      </c>
    </row>
    <row r="3041">
      <c r="A3041" s="84" t="inlineStr">
        <is>
          <t>RefgChg-Res-4pct-Inc-TXV-a-cDXGF-SFm1985-CZ13</t>
        </is>
      </c>
      <c r="B3041" s="83" t="n"/>
      <c r="C3041" s="83" t="n"/>
      <c r="D3041" s="83" t="n">
        <v>2015</v>
      </c>
      <c r="E3041" s="83" t="n"/>
      <c r="F3041" s="84" t="inlineStr">
        <is>
          <t>Source Annual kWh:</t>
        </is>
      </c>
      <c r="G3041" s="205" t="n">
        <v>13359.23599999997</v>
      </c>
      <c r="H3041" s="83" t="inlineStr">
        <is>
          <t>DEER</t>
        </is>
      </c>
      <c r="I3041" s="83" t="n"/>
      <c r="J3041" s="83" t="n"/>
      <c r="K3041" s="83" t="inlineStr">
        <is>
          <t>PDAF</t>
        </is>
      </c>
      <c r="L3041" s="83" t="inlineStr">
        <is>
          <t>Monthly</t>
        </is>
      </c>
      <c r="M3041" s="83" t="n"/>
      <c r="N3041" s="83" t="n"/>
      <c r="O3041" s="83" t="n"/>
      <c r="P3041" s="83" t="n"/>
      <c r="Q3041" s="83" t="n"/>
      <c r="R3041" s="83" t="n"/>
      <c r="S3041" s="83" t="n"/>
      <c r="T3041" s="105" t="n"/>
      <c r="U3041" s="83" t="n"/>
      <c r="V3041" s="83" t="n"/>
      <c r="W3041" s="83" t="n"/>
      <c r="X3041" s="83" t="n"/>
      <c r="Y3041" s="83" t="n"/>
      <c r="Z3041" s="83" t="n"/>
      <c r="AA3041" s="83" t="n"/>
      <c r="AB3041" s="83" t="n"/>
      <c r="AC3041" s="83" t="n"/>
      <c r="AD3041" s="83" t="n"/>
      <c r="AE3041" s="83" t="n"/>
      <c r="AF3041" s="83" t="n"/>
      <c r="AG3041" s="83" t="n"/>
      <c r="AH3041" s="83" t="n"/>
      <c r="AI3041" s="83" t="n"/>
      <c r="AJ3041" s="83" t="n"/>
      <c r="AK3041" s="83" t="n"/>
    </row>
    <row r="3042">
      <c r="A3042" s="83" t="n">
        <v>77</v>
      </c>
      <c r="B3042" s="84" t="inlineStr">
        <is>
          <t>RefgChg-Res-4pct-Inc-TXV-a-20-MM</t>
        </is>
      </c>
      <c r="C3042" s="83" t="n"/>
      <c r="D3042" s="83" t="n"/>
      <c r="E3042" s="83" t="n"/>
      <c r="F3042" s="83" t="inlineStr">
        <is>
          <t>Source Sample Size:</t>
        </is>
      </c>
      <c r="G3042" s="83" t="n">
        <v>0</v>
      </c>
      <c r="H3042" s="83" t="inlineStr">
        <is>
          <t>DEER</t>
        </is>
      </c>
      <c r="I3042" s="83" t="n"/>
      <c r="J3042" s="83" t="n"/>
      <c r="K3042" s="83" t="inlineStr">
        <is>
          <t>WKWE</t>
        </is>
      </c>
      <c r="L3042" s="83" t="inlineStr">
        <is>
          <t>Monthly</t>
        </is>
      </c>
      <c r="M3042" s="83" t="n"/>
      <c r="N3042" s="83" t="inlineStr">
        <is>
          <t>Weekend Peak3</t>
        </is>
      </c>
      <c r="O3042" s="83" t="n"/>
      <c r="P3042" s="83" t="n"/>
      <c r="Q3042" s="83" t="n"/>
      <c r="R3042" s="83" t="n"/>
      <c r="S3042" s="83" t="n"/>
      <c r="T3042" s="83" t="n"/>
      <c r="U3042" s="83" t="n"/>
      <c r="V3042" s="83" t="n"/>
      <c r="W3042" s="83" t="n"/>
      <c r="X3042" s="83" t="n"/>
      <c r="Y3042" s="83" t="n"/>
      <c r="Z3042" s="83" t="n"/>
      <c r="AA3042" s="83" t="n"/>
      <c r="AB3042" s="83" t="n"/>
      <c r="AC3042" s="83" t="n"/>
      <c r="AD3042" s="83" t="n"/>
      <c r="AE3042" s="83" t="n"/>
      <c r="AF3042" s="83" t="n"/>
      <c r="AG3042" s="83" t="n"/>
      <c r="AH3042" s="83" t="n"/>
      <c r="AI3042" s="83" t="n"/>
      <c r="AJ3042" s="83" t="n"/>
      <c r="AK3042" s="83" t="n"/>
    </row>
    <row r="3043">
      <c r="A3043" s="84" t="n"/>
      <c r="B3043" s="84" t="n">
        <v>1</v>
      </c>
      <c r="C3043" s="84" t="inlineStr">
        <is>
          <t>JANUARY</t>
        </is>
      </c>
      <c r="D3043" s="84" t="inlineStr">
        <is>
          <t>JAN</t>
        </is>
      </c>
      <c r="E3043" s="84" t="n">
        <v>2</v>
      </c>
      <c r="F3043" s="84" t="inlineStr">
        <is>
          <t>FEBRUARY</t>
        </is>
      </c>
      <c r="G3043" s="84" t="inlineStr">
        <is>
          <t>FEB</t>
        </is>
      </c>
      <c r="H3043" s="84" t="n">
        <v>3</v>
      </c>
      <c r="I3043" s="84" t="inlineStr">
        <is>
          <t>MARCH</t>
        </is>
      </c>
      <c r="J3043" s="84" t="inlineStr">
        <is>
          <t>MAR</t>
        </is>
      </c>
      <c r="K3043" s="84" t="n">
        <v>4</v>
      </c>
      <c r="L3043" s="84" t="inlineStr">
        <is>
          <t>APRIL</t>
        </is>
      </c>
      <c r="M3043" s="84" t="inlineStr">
        <is>
          <t>APR</t>
        </is>
      </c>
      <c r="N3043" s="84" t="n">
        <v>5</v>
      </c>
      <c r="O3043" s="84" t="inlineStr">
        <is>
          <t>MAY</t>
        </is>
      </c>
      <c r="P3043" s="84" t="inlineStr">
        <is>
          <t>MAY</t>
        </is>
      </c>
      <c r="Q3043" s="84" t="n">
        <v>6</v>
      </c>
      <c r="R3043" s="84" t="inlineStr">
        <is>
          <t>JUNE</t>
        </is>
      </c>
      <c r="S3043" s="84" t="inlineStr">
        <is>
          <t>JUN</t>
        </is>
      </c>
      <c r="T3043" s="84" t="n">
        <v>7</v>
      </c>
      <c r="U3043" s="84" t="inlineStr">
        <is>
          <t>JULY</t>
        </is>
      </c>
      <c r="V3043" s="84" t="inlineStr">
        <is>
          <t>JUL</t>
        </is>
      </c>
      <c r="W3043" s="84" t="n">
        <v>8</v>
      </c>
      <c r="X3043" s="84" t="inlineStr">
        <is>
          <t>AUGUST</t>
        </is>
      </c>
      <c r="Y3043" s="84" t="inlineStr">
        <is>
          <t>AUG</t>
        </is>
      </c>
      <c r="Z3043" s="84" t="n">
        <v>9</v>
      </c>
      <c r="AA3043" s="84" t="inlineStr">
        <is>
          <t>SEPTEMBER</t>
        </is>
      </c>
      <c r="AB3043" s="84" t="inlineStr">
        <is>
          <t>SEP</t>
        </is>
      </c>
      <c r="AC3043" s="84" t="n">
        <v>10</v>
      </c>
      <c r="AD3043" s="84" t="inlineStr">
        <is>
          <t>OCTOBER</t>
        </is>
      </c>
      <c r="AE3043" s="84" t="inlineStr">
        <is>
          <t>OCT</t>
        </is>
      </c>
      <c r="AF3043" s="84" t="n">
        <v>11</v>
      </c>
      <c r="AG3043" s="84" t="inlineStr">
        <is>
          <t>NOVEMBER</t>
        </is>
      </c>
      <c r="AH3043" s="84" t="inlineStr">
        <is>
          <t>NOV</t>
        </is>
      </c>
      <c r="AI3043" s="84" t="n">
        <v>12</v>
      </c>
      <c r="AJ3043" s="84" t="inlineStr">
        <is>
          <t>DECEMBER</t>
        </is>
      </c>
      <c r="AK3043" s="84" t="inlineStr">
        <is>
          <t>DEC</t>
        </is>
      </c>
    </row>
    <row r="3044">
      <c r="A3044" s="83" t="n"/>
      <c r="B3044" s="84" t="n">
        <v>31</v>
      </c>
      <c r="C3044" s="83" t="n"/>
      <c r="D3044" s="83" t="n"/>
      <c r="E3044" s="84" t="n">
        <v>28</v>
      </c>
      <c r="F3044" s="83" t="n"/>
      <c r="G3044" s="83" t="n"/>
      <c r="H3044" s="84" t="n">
        <v>31</v>
      </c>
      <c r="I3044" s="83" t="n"/>
      <c r="J3044" s="83" t="n"/>
      <c r="K3044" s="84" t="n">
        <v>30</v>
      </c>
      <c r="L3044" s="83" t="n"/>
      <c r="M3044" s="83" t="n"/>
      <c r="N3044" s="84" t="n">
        <v>31</v>
      </c>
      <c r="O3044" s="83" t="n"/>
      <c r="P3044" s="83" t="n"/>
      <c r="Q3044" s="84" t="n">
        <v>30</v>
      </c>
      <c r="R3044" s="83" t="n"/>
      <c r="S3044" s="83" t="n"/>
      <c r="T3044" s="84" t="n">
        <v>31</v>
      </c>
      <c r="U3044" s="83" t="n"/>
      <c r="V3044" s="83" t="n"/>
      <c r="W3044" s="84" t="n">
        <v>31</v>
      </c>
      <c r="X3044" s="83" t="n"/>
      <c r="Y3044" s="83" t="n"/>
      <c r="Z3044" s="84" t="n">
        <v>30</v>
      </c>
      <c r="AA3044" s="83" t="n"/>
      <c r="AB3044" s="83" t="n"/>
      <c r="AC3044" s="84" t="n">
        <v>31</v>
      </c>
      <c r="AD3044" s="83" t="n"/>
      <c r="AE3044" s="83" t="n"/>
      <c r="AF3044" s="84" t="n">
        <v>30</v>
      </c>
      <c r="AG3044" s="83" t="n"/>
      <c r="AH3044" s="83" t="n"/>
      <c r="AI3044" s="84" t="n">
        <v>31</v>
      </c>
      <c r="AJ3044" s="83" t="n"/>
      <c r="AK3044" s="83" t="n"/>
    </row>
    <row r="3045">
      <c r="A3045" s="84" t="inlineStr">
        <is>
          <t>RATIOS</t>
        </is>
      </c>
      <c r="B3045" s="84" t="inlineStr">
        <is>
          <t>E.BKDWN</t>
        </is>
      </c>
      <c r="C3045" s="84" t="inlineStr">
        <is>
          <t>PEAK/AVG</t>
        </is>
      </c>
      <c r="D3045" s="84" t="inlineStr">
        <is>
          <t>END/AVG</t>
        </is>
      </c>
      <c r="E3045" s="84" t="inlineStr">
        <is>
          <t>E.BKDWN</t>
        </is>
      </c>
      <c r="F3045" s="84" t="inlineStr">
        <is>
          <t>PEAK/AVG</t>
        </is>
      </c>
      <c r="G3045" s="84" t="inlineStr">
        <is>
          <t>END/AVG</t>
        </is>
      </c>
      <c r="H3045" s="84" t="inlineStr">
        <is>
          <t>E.BKDWN</t>
        </is>
      </c>
      <c r="I3045" s="84" t="inlineStr">
        <is>
          <t>PEAK/AVG</t>
        </is>
      </c>
      <c r="J3045" s="84" t="inlineStr">
        <is>
          <t>END/AVG</t>
        </is>
      </c>
      <c r="K3045" s="84" t="inlineStr">
        <is>
          <t>E.BKDWN</t>
        </is>
      </c>
      <c r="L3045" s="84" t="inlineStr">
        <is>
          <t>PEAK/AVG</t>
        </is>
      </c>
      <c r="M3045" s="84" t="inlineStr">
        <is>
          <t>END/AVG</t>
        </is>
      </c>
      <c r="N3045" s="84" t="inlineStr">
        <is>
          <t>E.BKDWN</t>
        </is>
      </c>
      <c r="O3045" s="84" t="inlineStr">
        <is>
          <t>PEAK/AVG</t>
        </is>
      </c>
      <c r="P3045" s="84" t="inlineStr">
        <is>
          <t>END/AVG</t>
        </is>
      </c>
      <c r="Q3045" s="84" t="inlineStr">
        <is>
          <t>E.BKDWN</t>
        </is>
      </c>
      <c r="R3045" s="84" t="inlineStr">
        <is>
          <t>PEAK/AVG</t>
        </is>
      </c>
      <c r="S3045" s="84" t="inlineStr">
        <is>
          <t>END/AVG</t>
        </is>
      </c>
      <c r="T3045" s="84" t="inlineStr">
        <is>
          <t>E.BKDWN</t>
        </is>
      </c>
      <c r="U3045" s="84" t="inlineStr">
        <is>
          <t>PEAK/AVG</t>
        </is>
      </c>
      <c r="V3045" s="84" t="inlineStr">
        <is>
          <t>END/AVG</t>
        </is>
      </c>
      <c r="W3045" s="84" t="inlineStr">
        <is>
          <t>E.BKDWN</t>
        </is>
      </c>
      <c r="X3045" s="84" t="inlineStr">
        <is>
          <t>PEAK/AVG</t>
        </is>
      </c>
      <c r="Y3045" s="84" t="inlineStr">
        <is>
          <t>END/AVG</t>
        </is>
      </c>
      <c r="Z3045" s="84" t="inlineStr">
        <is>
          <t>E.BKDWN</t>
        </is>
      </c>
      <c r="AA3045" s="84" t="inlineStr">
        <is>
          <t>PEAK/AVG</t>
        </is>
      </c>
      <c r="AB3045" s="84" t="inlineStr">
        <is>
          <t>END/AVG</t>
        </is>
      </c>
      <c r="AC3045" s="84" t="inlineStr">
        <is>
          <t>E.BKDWN</t>
        </is>
      </c>
      <c r="AD3045" s="84" t="inlineStr">
        <is>
          <t>PEAK/AVG</t>
        </is>
      </c>
      <c r="AE3045" s="84" t="inlineStr">
        <is>
          <t>END/AVG</t>
        </is>
      </c>
      <c r="AF3045" s="84" t="inlineStr">
        <is>
          <t>E.BKDWN</t>
        </is>
      </c>
      <c r="AG3045" s="84" t="inlineStr">
        <is>
          <t>PEAK/AVG</t>
        </is>
      </c>
      <c r="AH3045" s="84" t="inlineStr">
        <is>
          <t>END/AVG</t>
        </is>
      </c>
      <c r="AI3045" s="84" t="inlineStr">
        <is>
          <t>E.BKDWN</t>
        </is>
      </c>
      <c r="AJ3045" s="84" t="inlineStr">
        <is>
          <t>PEAK/AVG</t>
        </is>
      </c>
      <c r="AK3045" s="84" t="inlineStr">
        <is>
          <t>END/AVG</t>
        </is>
      </c>
    </row>
    <row r="3046">
      <c r="A3046" s="83" t="n"/>
      <c r="B3046" s="209" t="n">
        <v>0.06629872206080943</v>
      </c>
      <c r="C3046" s="210" t="n">
        <v>1.025006642752757</v>
      </c>
      <c r="D3046" s="210" t="n">
        <v>0.9887151255480273</v>
      </c>
      <c r="E3046" s="209" t="n">
        <v>0.0575935441674233</v>
      </c>
      <c r="F3046" s="210" t="n">
        <v>1.023823758468832</v>
      </c>
      <c r="G3046" s="210" t="n">
        <v>0.9717835311107443</v>
      </c>
      <c r="H3046" s="209" t="n">
        <v>0.06149803649635276</v>
      </c>
      <c r="I3046" s="210" t="n">
        <v>1.04705669155129</v>
      </c>
      <c r="J3046" s="210" t="n">
        <v>0.9997894363353613</v>
      </c>
      <c r="K3046" s="209" t="n">
        <v>0.05945314631709397</v>
      </c>
      <c r="L3046" s="210" t="n">
        <v>1.120847972630278</v>
      </c>
      <c r="M3046" s="210" t="n">
        <v>1.024845163499045</v>
      </c>
      <c r="N3046" s="209" t="n">
        <v>0.07654153783463258</v>
      </c>
      <c r="O3046" s="210" t="n">
        <v>1.890846427279448</v>
      </c>
      <c r="P3046" s="210" t="n">
        <v>0.9143697747540996</v>
      </c>
      <c r="Q3046" s="209" t="n">
        <v>0.09748034520096151</v>
      </c>
      <c r="R3046" s="210" t="n">
        <v>1.577389628695733</v>
      </c>
      <c r="S3046" s="210" t="n">
        <v>1.095669682668942</v>
      </c>
      <c r="T3046" s="209" t="n">
        <v>0.1479873963302312</v>
      </c>
      <c r="U3046" s="210" t="n">
        <v>1.511125436584423</v>
      </c>
      <c r="V3046" s="210" t="n">
        <v>1.036838980157697</v>
      </c>
      <c r="W3046" s="209" t="n">
        <v>0.1356453712149433</v>
      </c>
      <c r="X3046" s="210" t="n">
        <v>1.401780156028557</v>
      </c>
      <c r="Y3046" s="210" t="n">
        <v>1.056783367991629</v>
      </c>
      <c r="Z3046" s="209" t="n">
        <v>0.1064414342085079</v>
      </c>
      <c r="AA3046" s="210" t="n">
        <v>1.476172361223037</v>
      </c>
      <c r="AB3046" s="210" t="n">
        <v>0.8552336673377419</v>
      </c>
      <c r="AC3046" s="209" t="n">
        <v>0.06419098163474787</v>
      </c>
      <c r="AD3046" s="210" t="n">
        <v>1.271989877031894</v>
      </c>
      <c r="AE3046" s="210" t="n">
        <v>0.9555270756951427</v>
      </c>
      <c r="AF3046" s="209" t="n">
        <v>0.06067391586748026</v>
      </c>
      <c r="AG3046" s="210" t="n">
        <v>1.04674519071004</v>
      </c>
      <c r="AH3046" s="210" t="n">
        <v>0.9925894472547357</v>
      </c>
      <c r="AI3046" s="209" t="n">
        <v>0.066195568666816</v>
      </c>
      <c r="AJ3046" s="210" t="n">
        <v>1.056996524524703</v>
      </c>
      <c r="AK3046" s="210" t="n">
        <v>0.9892464580958035</v>
      </c>
      <c r="AM3046">
        <f>A3041</f>
        <v/>
      </c>
      <c r="AN3046" s="206">
        <f>1/($B3046*(1/$B3044)*(1/(5/7+2/7*$D3046))*$B3056/SUM($B3048:$B3071))</f>
        <v/>
      </c>
      <c r="AO3046" s="206">
        <f>1/(B3046*(1/B3044)*(1/(5/7+2/7*D3046)))</f>
        <v/>
      </c>
      <c r="AP3046" s="206" t="n"/>
      <c r="AR3046" s="211">
        <f>CHOOSE(AV$3,C3046,F3046,I3046,L3046,O3046,R3046,U3046,X3046,AA3046,AD3046,AG3046,AJ3046)</f>
        <v/>
      </c>
      <c r="AS3046" s="207" t="n"/>
      <c r="AT3046" s="207" t="n"/>
      <c r="AV3046" s="116">
        <f>AN3046/AR3046</f>
        <v/>
      </c>
      <c r="AW3046" s="208">
        <f>AO3046/AR3046</f>
        <v/>
      </c>
      <c r="AX3046" s="206" t="n"/>
    </row>
    <row r="3047">
      <c r="A3047" s="84" t="inlineStr">
        <is>
          <t>HOUR</t>
        </is>
      </c>
      <c r="B3047" s="84" t="inlineStr">
        <is>
          <t>PEAK</t>
        </is>
      </c>
      <c r="C3047" s="84" t="inlineStr">
        <is>
          <t>AVG</t>
        </is>
      </c>
      <c r="D3047" s="84" t="inlineStr">
        <is>
          <t>END</t>
        </is>
      </c>
      <c r="E3047" s="84" t="inlineStr">
        <is>
          <t>PEAK</t>
        </is>
      </c>
      <c r="F3047" s="84" t="inlineStr">
        <is>
          <t>AVG</t>
        </is>
      </c>
      <c r="G3047" s="84" t="inlineStr">
        <is>
          <t>END</t>
        </is>
      </c>
      <c r="H3047" s="84" t="inlineStr">
        <is>
          <t>PEAK</t>
        </is>
      </c>
      <c r="I3047" s="84" t="inlineStr">
        <is>
          <t>AVG</t>
        </is>
      </c>
      <c r="J3047" s="84" t="inlineStr">
        <is>
          <t>END</t>
        </is>
      </c>
      <c r="K3047" s="84" t="inlineStr">
        <is>
          <t>PEAK</t>
        </is>
      </c>
      <c r="L3047" s="84" t="inlineStr">
        <is>
          <t>AVG</t>
        </is>
      </c>
      <c r="M3047" s="84" t="inlineStr">
        <is>
          <t>END</t>
        </is>
      </c>
      <c r="N3047" s="84" t="inlineStr">
        <is>
          <t>PEAK</t>
        </is>
      </c>
      <c r="O3047" s="84" t="inlineStr">
        <is>
          <t>AVG</t>
        </is>
      </c>
      <c r="P3047" s="84" t="inlineStr">
        <is>
          <t>END</t>
        </is>
      </c>
      <c r="Q3047" s="84" t="inlineStr">
        <is>
          <t>PEAK</t>
        </is>
      </c>
      <c r="R3047" s="84" t="inlineStr">
        <is>
          <t>AVG</t>
        </is>
      </c>
      <c r="S3047" s="84" t="inlineStr">
        <is>
          <t>END</t>
        </is>
      </c>
      <c r="T3047" s="84" t="inlineStr">
        <is>
          <t>PEAK</t>
        </is>
      </c>
      <c r="U3047" s="84" t="inlineStr">
        <is>
          <t>AVG</t>
        </is>
      </c>
      <c r="V3047" s="84" t="inlineStr">
        <is>
          <t>END</t>
        </is>
      </c>
      <c r="W3047" s="84" t="inlineStr">
        <is>
          <t>PEAK</t>
        </is>
      </c>
      <c r="X3047" s="84" t="inlineStr">
        <is>
          <t>AVG</t>
        </is>
      </c>
      <c r="Y3047" s="84" t="inlineStr">
        <is>
          <t>END</t>
        </is>
      </c>
      <c r="Z3047" s="84" t="inlineStr">
        <is>
          <t>PEAK</t>
        </is>
      </c>
      <c r="AA3047" s="84" t="inlineStr">
        <is>
          <t>AVG</t>
        </is>
      </c>
      <c r="AB3047" s="84" t="inlineStr">
        <is>
          <t>END</t>
        </is>
      </c>
      <c r="AC3047" s="84" t="inlineStr">
        <is>
          <t>PEAK</t>
        </is>
      </c>
      <c r="AD3047" s="84" t="inlineStr">
        <is>
          <t>AVG</t>
        </is>
      </c>
      <c r="AE3047" s="84" t="inlineStr">
        <is>
          <t>END</t>
        </is>
      </c>
      <c r="AF3047" s="84" t="inlineStr">
        <is>
          <t>PEAK</t>
        </is>
      </c>
      <c r="AG3047" s="84" t="inlineStr">
        <is>
          <t>AVG</t>
        </is>
      </c>
      <c r="AH3047" s="84" t="inlineStr">
        <is>
          <t>END</t>
        </is>
      </c>
      <c r="AI3047" s="84" t="inlineStr">
        <is>
          <t>PEAK</t>
        </is>
      </c>
      <c r="AJ3047" s="84" t="inlineStr">
        <is>
          <t>AVG</t>
        </is>
      </c>
      <c r="AK3047" s="84" t="inlineStr">
        <is>
          <t>END</t>
        </is>
      </c>
    </row>
    <row r="3048">
      <c r="A3048" s="84" t="n">
        <v>1</v>
      </c>
      <c r="B3048" s="84" t="n">
        <v>0.5569049271339348</v>
      </c>
      <c r="C3048" s="84" t="n">
        <v>0.5426572038314559</v>
      </c>
      <c r="D3048" s="84" t="n">
        <v>0.594929822652595</v>
      </c>
      <c r="E3048" s="84" t="n">
        <v>0.5310694906353929</v>
      </c>
      <c r="F3048" s="84" t="n">
        <v>0.5272195229681981</v>
      </c>
      <c r="G3048" s="84" t="n">
        <v>0.5838403504502312</v>
      </c>
      <c r="H3048" s="84" t="n">
        <v>0.5511527377521613</v>
      </c>
      <c r="I3048" s="84" t="n">
        <v>0.4547231111219679</v>
      </c>
      <c r="J3048" s="84" t="n">
        <v>0.5117669032499067</v>
      </c>
      <c r="K3048" s="84" t="n">
        <v>0.4579730197163611</v>
      </c>
      <c r="L3048" s="84" t="n">
        <v>0.4361948955916471</v>
      </c>
      <c r="M3048" s="84" t="n">
        <v>0.4876142627869653</v>
      </c>
      <c r="N3048" s="84" t="n">
        <v>0.1694866149032333</v>
      </c>
      <c r="O3048" s="84" t="n">
        <v>0.3225536551670461</v>
      </c>
      <c r="P3048" s="84" t="n">
        <v>0.3901975837407572</v>
      </c>
      <c r="Q3048" s="84" t="n">
        <v>0.1751541447819137</v>
      </c>
      <c r="R3048" s="84" t="n">
        <v>0.2193432223600114</v>
      </c>
      <c r="S3048" s="84" t="n">
        <v>0.2380174130092414</v>
      </c>
      <c r="T3048" s="84" t="n">
        <v>0.273122863105546</v>
      </c>
      <c r="U3048" s="84" t="n">
        <v>0.2003125232532183</v>
      </c>
      <c r="V3048" s="84" t="n">
        <v>0.2329406579316424</v>
      </c>
      <c r="W3048" s="84" t="n">
        <v>0.2558573084093314</v>
      </c>
      <c r="X3048" s="84" t="n">
        <v>0.1942205731311243</v>
      </c>
      <c r="Y3048" s="84" t="n">
        <v>0.2319969453990073</v>
      </c>
      <c r="Z3048" s="84" t="n">
        <v>0.1886421286949319</v>
      </c>
      <c r="AA3048" s="84" t="n">
        <v>0.2186371941708632</v>
      </c>
      <c r="AB3048" s="84" t="n">
        <v>0.2522130814226282</v>
      </c>
      <c r="AC3048" s="84" t="n">
        <v>0.2612979224673377</v>
      </c>
      <c r="AD3048" s="84" t="n">
        <v>0.4197291612506795</v>
      </c>
      <c r="AE3048" s="84" t="n">
        <v>0.4762851804978002</v>
      </c>
      <c r="AF3048" s="84" t="n">
        <v>0.5880773361976369</v>
      </c>
      <c r="AG3048" s="84" t="n">
        <v>0.5118290776446066</v>
      </c>
      <c r="AH3048" s="84" t="n">
        <v>0.5753342754647244</v>
      </c>
      <c r="AI3048" s="84" t="n">
        <v>0.5641509433962263</v>
      </c>
      <c r="AJ3048" s="84" t="n">
        <v>0.5284577723378212</v>
      </c>
      <c r="AK3048" s="84" t="n">
        <v>0.5965652304911119</v>
      </c>
    </row>
    <row r="3049">
      <c r="A3049" s="84" t="n">
        <v>2</v>
      </c>
      <c r="B3049" s="84" t="n">
        <v>0.4748438584316447</v>
      </c>
      <c r="C3049" s="84" t="n">
        <v>0.4573427961685444</v>
      </c>
      <c r="D3049" s="84" t="n">
        <v>0.5151234903710151</v>
      </c>
      <c r="E3049" s="84" t="n">
        <v>0.450901452826886</v>
      </c>
      <c r="F3049" s="84" t="n">
        <v>0.4418341431095407</v>
      </c>
      <c r="G3049" s="84" t="n">
        <v>0.4976880019469458</v>
      </c>
      <c r="H3049" s="84" t="n">
        <v>0.461635446685879</v>
      </c>
      <c r="I3049" s="84" t="n">
        <v>0.3989300632679483</v>
      </c>
      <c r="J3049" s="84" t="n">
        <v>0.4418503299713611</v>
      </c>
      <c r="K3049" s="84" t="n">
        <v>0.4123140781736424</v>
      </c>
      <c r="L3049" s="84" t="n">
        <v>0.3924777140065941</v>
      </c>
      <c r="M3049" s="84" t="n">
        <v>0.4287209545740005</v>
      </c>
      <c r="N3049" s="84" t="n">
        <v>0.1381967783057133</v>
      </c>
      <c r="O3049" s="84" t="n">
        <v>0.2821979647033643</v>
      </c>
      <c r="P3049" s="84" t="n">
        <v>0.3368620954381996</v>
      </c>
      <c r="Q3049" s="84" t="n">
        <v>0.1434688284996574</v>
      </c>
      <c r="R3049" s="84" t="n">
        <v>0.1917270819421921</v>
      </c>
      <c r="S3049" s="84" t="n">
        <v>0.1918699670163135</v>
      </c>
      <c r="T3049" s="84" t="n">
        <v>0.2190844101061232</v>
      </c>
      <c r="U3049" s="84" t="n">
        <v>0.1607510479450356</v>
      </c>
      <c r="V3049" s="84" t="n">
        <v>0.1854389550026045</v>
      </c>
      <c r="W3049" s="84" t="n">
        <v>0.1831007205119162</v>
      </c>
      <c r="X3049" s="84" t="n">
        <v>0.1545159290479583</v>
      </c>
      <c r="Y3049" s="84" t="n">
        <v>0.1777395952653684</v>
      </c>
      <c r="Z3049" s="84" t="n">
        <v>0.1479525806284619</v>
      </c>
      <c r="AA3049" s="84" t="n">
        <v>0.1823499264673114</v>
      </c>
      <c r="AB3049" s="84" t="n">
        <v>0.2180549907723107</v>
      </c>
      <c r="AC3049" s="84" t="n">
        <v>0.2329192546583851</v>
      </c>
      <c r="AD3049" s="84" t="n">
        <v>0.373502233356179</v>
      </c>
      <c r="AE3049" s="84" t="n">
        <v>0.4111974929187006</v>
      </c>
      <c r="AF3049" s="84" t="n">
        <v>0.5100250626566415</v>
      </c>
      <c r="AG3049" s="84" t="n">
        <v>0.4182126107347577</v>
      </c>
      <c r="AH3049" s="84" t="n">
        <v>0.4878791172953582</v>
      </c>
      <c r="AI3049" s="84" t="n">
        <v>0.4794168096054888</v>
      </c>
      <c r="AJ3049" s="84" t="n">
        <v>0.4441907541662744</v>
      </c>
      <c r="AK3049" s="84" t="n">
        <v>0.5175655317866827</v>
      </c>
    </row>
    <row r="3050">
      <c r="A3050" s="84" t="n">
        <v>3</v>
      </c>
      <c r="B3050" s="84" t="n">
        <v>0.438410825815406</v>
      </c>
      <c r="C3050" s="84" t="n">
        <v>0.4215841977269345</v>
      </c>
      <c r="D3050" s="84" t="n">
        <v>0.4613752584049614</v>
      </c>
      <c r="E3050" s="84" t="n">
        <v>0.4190442849641169</v>
      </c>
      <c r="F3050" s="84" t="n">
        <v>0.4109706272084807</v>
      </c>
      <c r="G3050" s="84" t="n">
        <v>0.4418958384035045</v>
      </c>
      <c r="H3050" s="84" t="n">
        <v>0.4259726224783863</v>
      </c>
      <c r="I3050" s="84" t="n">
        <v>0.3756259618438089</v>
      </c>
      <c r="J3050" s="84" t="n">
        <v>0.4139584111567676</v>
      </c>
      <c r="K3050" s="84" t="n">
        <v>0.3951919750951228</v>
      </c>
      <c r="L3050" s="84" t="n">
        <v>0.3764562217608987</v>
      </c>
      <c r="M3050" s="84" t="n">
        <v>0.412462493894355</v>
      </c>
      <c r="N3050" s="84" t="n">
        <v>0.1241163518368293</v>
      </c>
      <c r="O3050" s="84" t="n">
        <v>0.264238320393828</v>
      </c>
      <c r="P3050" s="84" t="n">
        <v>0.3220736191361268</v>
      </c>
      <c r="Q3050" s="84" t="n">
        <v>0.1260561772094085</v>
      </c>
      <c r="R3050" s="84" t="n">
        <v>0.1811385099685205</v>
      </c>
      <c r="S3050" s="84" t="n">
        <v>0.1770718806644282</v>
      </c>
      <c r="T3050" s="84" t="n">
        <v>0.1812974557080059</v>
      </c>
      <c r="U3050" s="84" t="n">
        <v>0.1431571462823788</v>
      </c>
      <c r="V3050" s="84" t="n">
        <v>0.1682093200304524</v>
      </c>
      <c r="W3050" s="84" t="n">
        <v>0.1599737995666851</v>
      </c>
      <c r="X3050" s="84" t="n">
        <v>0.139165193896718</v>
      </c>
      <c r="Y3050" s="84" t="n">
        <v>0.1596601756395571</v>
      </c>
      <c r="Z3050" s="84" t="n">
        <v>0.1144587668892685</v>
      </c>
      <c r="AA3050" s="84" t="n">
        <v>0.1632202861090067</v>
      </c>
      <c r="AB3050" s="84" t="n">
        <v>0.2043542181488317</v>
      </c>
      <c r="AC3050" s="84" t="n">
        <v>0.2194260012850717</v>
      </c>
      <c r="AD3050" s="84" t="n">
        <v>0.351168671566658</v>
      </c>
      <c r="AE3050" s="84" t="n">
        <v>0.3801000421864641</v>
      </c>
      <c r="AF3050" s="84" t="n">
        <v>0.4636591478696742</v>
      </c>
      <c r="AG3050" s="84" t="n">
        <v>0.3786607608129234</v>
      </c>
      <c r="AH3050" s="84" t="n">
        <v>0.4276551799108598</v>
      </c>
      <c r="AI3050" s="84" t="n">
        <v>0.4435677530017152</v>
      </c>
      <c r="AJ3050" s="84" t="n">
        <v>0.4115196309198757</v>
      </c>
      <c r="AK3050" s="84" t="n">
        <v>0.4623079240735162</v>
      </c>
    </row>
    <row r="3051">
      <c r="A3051" s="84" t="n">
        <v>4</v>
      </c>
      <c r="B3051" s="84" t="n">
        <v>0.4234906315058987</v>
      </c>
      <c r="C3051" s="84" t="n">
        <v>0.4062484490545437</v>
      </c>
      <c r="D3051" s="84" t="n">
        <v>0.4342291371994342</v>
      </c>
      <c r="E3051" s="84" t="n">
        <v>0.4134430246805531</v>
      </c>
      <c r="F3051" s="84" t="n">
        <v>0.3995693462897527</v>
      </c>
      <c r="G3051" s="84" t="n">
        <v>0.4173156485762959</v>
      </c>
      <c r="H3051" s="84" t="n">
        <v>0.4128242074927955</v>
      </c>
      <c r="I3051" s="84" t="n">
        <v>0.3648777389647507</v>
      </c>
      <c r="J3051" s="84" t="n">
        <v>0.3960901506661686</v>
      </c>
      <c r="K3051" s="84" t="n">
        <v>0.3818747838118298</v>
      </c>
      <c r="L3051" s="84" t="n">
        <v>0.3682745145927463</v>
      </c>
      <c r="M3051" s="84" t="n">
        <v>0.3880399134742866</v>
      </c>
      <c r="N3051" s="84" t="n">
        <v>0.117800440375478</v>
      </c>
      <c r="O3051" s="84" t="n">
        <v>0.2535948475473313</v>
      </c>
      <c r="P3051" s="84" t="n">
        <v>0.2986383288213665</v>
      </c>
      <c r="Q3051" s="84" t="n">
        <v>0.1163507650148435</v>
      </c>
      <c r="R3051" s="84" t="n">
        <v>0.1735786511494801</v>
      </c>
      <c r="S3051" s="84" t="n">
        <v>0.1623035093453778</v>
      </c>
      <c r="T3051" s="84" t="n">
        <v>0.1479952044758226</v>
      </c>
      <c r="U3051" s="84" t="n">
        <v>0.1305239311787418</v>
      </c>
      <c r="V3051" s="84" t="n">
        <v>0.1494971350723244</v>
      </c>
      <c r="W3051" s="84" t="n">
        <v>0.1338741371491913</v>
      </c>
      <c r="X3051" s="84" t="n">
        <v>0.1305784053371332</v>
      </c>
      <c r="Y3051" s="84" t="n">
        <v>0.1423634975181367</v>
      </c>
      <c r="Z3051" s="84" t="n">
        <v>0.1055029248848165</v>
      </c>
      <c r="AA3051" s="84" t="n">
        <v>0.1566246267658987</v>
      </c>
      <c r="AB3051" s="84" t="n">
        <v>0.1900278394694861</v>
      </c>
      <c r="AC3051" s="84" t="n">
        <v>0.2133219104733347</v>
      </c>
      <c r="AD3051" s="84" t="n">
        <v>0.3406045423392339</v>
      </c>
      <c r="AE3051" s="84" t="n">
        <v>0.3538239016452721</v>
      </c>
      <c r="AF3051" s="84" t="n">
        <v>0.4428929466523452</v>
      </c>
      <c r="AG3051" s="84" t="n">
        <v>0.361490359562272</v>
      </c>
      <c r="AH3051" s="84" t="n">
        <v>0.4004783128600934</v>
      </c>
      <c r="AI3051" s="84" t="n">
        <v>0.4276157804459691</v>
      </c>
      <c r="AJ3051" s="84" t="n">
        <v>0.3968788249694002</v>
      </c>
      <c r="AK3051" s="84" t="n">
        <v>0.4340463995179271</v>
      </c>
    </row>
    <row r="3052">
      <c r="A3052" s="84" t="n">
        <v>5</v>
      </c>
      <c r="B3052" s="84" t="n">
        <v>0.421235253296322</v>
      </c>
      <c r="C3052" s="84" t="n">
        <v>0.4025509950866047</v>
      </c>
      <c r="D3052" s="84" t="n">
        <v>0.4153519747579153</v>
      </c>
      <c r="E3052" s="84" t="n">
        <v>0.4102923157710485</v>
      </c>
      <c r="F3052" s="84" t="n">
        <v>0.3979129858657245</v>
      </c>
      <c r="G3052" s="84" t="n">
        <v>0.3996714529082502</v>
      </c>
      <c r="H3052" s="84" t="n">
        <v>0.400756484149856</v>
      </c>
      <c r="I3052" s="84" t="n">
        <v>0.3937269462833133</v>
      </c>
      <c r="J3052" s="84" t="n">
        <v>0.4196862159133359</v>
      </c>
      <c r="K3052" s="84" t="n">
        <v>0.4152542372881355</v>
      </c>
      <c r="L3052" s="84" t="n">
        <v>0.4103309317376969</v>
      </c>
      <c r="M3052" s="84" t="n">
        <v>0.4177656827855698</v>
      </c>
      <c r="N3052" s="84" t="n">
        <v>0.1286939390427628</v>
      </c>
      <c r="O3052" s="84" t="n">
        <v>0.2824703753429456</v>
      </c>
      <c r="P3052" s="84" t="n">
        <v>0.3173461554002183</v>
      </c>
      <c r="Q3052" s="84" t="n">
        <v>0.126912537108929</v>
      </c>
      <c r="R3052" s="84" t="n">
        <v>0.192764475817991</v>
      </c>
      <c r="S3052" s="84" t="n">
        <v>0.1712180191959112</v>
      </c>
      <c r="T3052" s="84" t="n">
        <v>0.147817592469251</v>
      </c>
      <c r="U3052" s="84" t="n">
        <v>0.1379070863407496</v>
      </c>
      <c r="V3052" s="84" t="n">
        <v>0.1533637857114236</v>
      </c>
      <c r="W3052" s="84" t="n">
        <v>0.1252582254244974</v>
      </c>
      <c r="X3052" s="84" t="n">
        <v>0.1446892378299853</v>
      </c>
      <c r="Y3052" s="84" t="n">
        <v>0.1441008018327606</v>
      </c>
      <c r="Z3052" s="84" t="n">
        <v>0.1165812496764508</v>
      </c>
      <c r="AA3052" s="84" t="n">
        <v>0.1732251882882482</v>
      </c>
      <c r="AB3052" s="84" t="n">
        <v>0.2036347711845851</v>
      </c>
      <c r="AC3052" s="84" t="n">
        <v>0.2353823088455772</v>
      </c>
      <c r="AD3052" s="84" t="n">
        <v>0.3760073736204004</v>
      </c>
      <c r="AE3052" s="84" t="n">
        <v>0.3840173567166877</v>
      </c>
      <c r="AF3052" s="84" t="n">
        <v>0.4312567132116004</v>
      </c>
      <c r="AG3052" s="84" t="n">
        <v>0.3579468473163106</v>
      </c>
      <c r="AH3052" s="84" t="n">
        <v>0.3814001521904554</v>
      </c>
      <c r="AI3052" s="84" t="n">
        <v>0.4226415094339623</v>
      </c>
      <c r="AJ3052" s="84" t="n">
        <v>0.3943602297335467</v>
      </c>
      <c r="AK3052" s="84" t="n">
        <v>0.4136185598071709</v>
      </c>
    </row>
    <row r="3053">
      <c r="A3053" s="84" t="n">
        <v>6</v>
      </c>
      <c r="B3053" s="84" t="n">
        <v>0.4581887578070784</v>
      </c>
      <c r="C3053" s="84" t="n">
        <v>0.4392773834929773</v>
      </c>
      <c r="D3053" s="84" t="n">
        <v>0.4501142421934502</v>
      </c>
      <c r="E3053" s="84" t="n">
        <v>0.452301767897777</v>
      </c>
      <c r="F3053" s="84" t="n">
        <v>0.4378312720848058</v>
      </c>
      <c r="G3053" s="84" t="n">
        <v>0.437028474081285</v>
      </c>
      <c r="H3053" s="84" t="n">
        <v>0.4412824207492796</v>
      </c>
      <c r="I3053" s="84" t="n">
        <v>0.4560177834233091</v>
      </c>
      <c r="J3053" s="84" t="n">
        <v>0.4736645498692567</v>
      </c>
      <c r="K3053" s="84" t="n">
        <v>0.4750951227948806</v>
      </c>
      <c r="L3053" s="84" t="n">
        <v>0.4798876541702284</v>
      </c>
      <c r="M3053" s="84" t="n">
        <v>0.4751936361733307</v>
      </c>
      <c r="N3053" s="84" t="n">
        <v>0.1503071039517905</v>
      </c>
      <c r="O3053" s="84" t="n">
        <v>0.3349288813651665</v>
      </c>
      <c r="P3053" s="84" t="n">
        <v>0.3639338963190432</v>
      </c>
      <c r="Q3053" s="84" t="n">
        <v>0.1486640785567481</v>
      </c>
      <c r="R3053" s="84" t="n">
        <v>0.2284412858914433</v>
      </c>
      <c r="S3053" s="84" t="n">
        <v>0.1961192167117344</v>
      </c>
      <c r="T3053" s="84" t="n">
        <v>0.1577194618356201</v>
      </c>
      <c r="U3053" s="84" t="n">
        <v>0.1638597448553547</v>
      </c>
      <c r="V3053" s="84" t="n">
        <v>0.1696918700164283</v>
      </c>
      <c r="W3053" s="84" t="n">
        <v>0.1349826170202046</v>
      </c>
      <c r="X3053" s="84" t="n">
        <v>0.1704125914890861</v>
      </c>
      <c r="Y3053" s="84" t="n">
        <v>0.1609201985490645</v>
      </c>
      <c r="Z3053" s="84" t="n">
        <v>0.1362012734896723</v>
      </c>
      <c r="AA3053" s="84" t="n">
        <v>0.2028388074334863</v>
      </c>
      <c r="AB3053" s="84" t="n">
        <v>0.231223998248303</v>
      </c>
      <c r="AC3053" s="84" t="n">
        <v>0.2743628185907047</v>
      </c>
      <c r="AD3053" s="84" t="n">
        <v>0.4383759128400256</v>
      </c>
      <c r="AE3053" s="84" t="n">
        <v>0.4360875067799675</v>
      </c>
      <c r="AF3053" s="84" t="n">
        <v>0.4692087361260294</v>
      </c>
      <c r="AG3053" s="84" t="n">
        <v>0.3966909848879625</v>
      </c>
      <c r="AH3053" s="84" t="n">
        <v>0.4189042287205132</v>
      </c>
      <c r="AI3053" s="84" t="n">
        <v>0.4593481989708404</v>
      </c>
      <c r="AJ3053" s="84" t="n">
        <v>0.4317154693531682</v>
      </c>
      <c r="AK3053" s="84" t="n">
        <v>0.4491111780656825</v>
      </c>
    </row>
    <row r="3054">
      <c r="A3054" s="84" t="n">
        <v>7</v>
      </c>
      <c r="B3054" s="84" t="n">
        <v>0.5145732130464955</v>
      </c>
      <c r="C3054" s="84" t="n">
        <v>0.4954092014492035</v>
      </c>
      <c r="D3054" s="84" t="n">
        <v>0.4999455989555</v>
      </c>
      <c r="E3054" s="84" t="n">
        <v>0.5146157885524243</v>
      </c>
      <c r="F3054" s="84" t="n">
        <v>0.4986749116607775</v>
      </c>
      <c r="G3054" s="84" t="n">
        <v>0.4911779021659771</v>
      </c>
      <c r="H3054" s="84" t="n">
        <v>0.5027017291066284</v>
      </c>
      <c r="I3054" s="84" t="n">
        <v>0.5569045118108313</v>
      </c>
      <c r="J3054" s="84" t="n">
        <v>0.5262109326360355</v>
      </c>
      <c r="K3054" s="84" t="n">
        <v>0.5548253199584919</v>
      </c>
      <c r="L3054" s="84" t="n">
        <v>0.5816338991329831</v>
      </c>
      <c r="M3054" s="84" t="n">
        <v>0.5277370734770777</v>
      </c>
      <c r="N3054" s="84" t="n">
        <v>0.1777726271873913</v>
      </c>
      <c r="O3054" s="84" t="n">
        <v>0.407039869242893</v>
      </c>
      <c r="P3054" s="84" t="n">
        <v>0.4065618812881329</v>
      </c>
      <c r="Q3054" s="84" t="n">
        <v>0.1749828728020095</v>
      </c>
      <c r="R3054" s="84" t="n">
        <v>0.2760898597729657</v>
      </c>
      <c r="S3054" s="84" t="n">
        <v>0.220010103111164</v>
      </c>
      <c r="T3054" s="84" t="n">
        <v>0.2143332889303317</v>
      </c>
      <c r="U3054" s="84" t="n">
        <v>0.20703425354069</v>
      </c>
      <c r="V3054" s="84" t="n">
        <v>0.1983211123131787</v>
      </c>
      <c r="W3054" s="84" t="n">
        <v>0.1670781478309064</v>
      </c>
      <c r="X3054" s="84" t="n">
        <v>0.2082203695650163</v>
      </c>
      <c r="Y3054" s="84" t="n">
        <v>0.1828560519282169</v>
      </c>
      <c r="Z3054" s="84" t="n">
        <v>0.1709375161774603</v>
      </c>
      <c r="AA3054" s="84" t="n">
        <v>0.2506239137216454</v>
      </c>
      <c r="AB3054" s="84" t="n">
        <v>0.2592511495511277</v>
      </c>
      <c r="AC3054" s="84" t="n">
        <v>0.342471621332191</v>
      </c>
      <c r="AD3054" s="84" t="n">
        <v>0.5459078770117932</v>
      </c>
      <c r="AE3054" s="84" t="n">
        <v>0.4897245826553366</v>
      </c>
      <c r="AF3054" s="84" t="n">
        <v>0.5263157894736842</v>
      </c>
      <c r="AG3054" s="84" t="n">
        <v>0.4554455445544554</v>
      </c>
      <c r="AH3054" s="84" t="n">
        <v>0.4728231329492336</v>
      </c>
      <c r="AI3054" s="84" t="n">
        <v>0.5156089193825043</v>
      </c>
      <c r="AJ3054" s="84" t="n">
        <v>0.4886074757555786</v>
      </c>
      <c r="AK3054" s="84" t="n">
        <v>0.4997288339861405</v>
      </c>
    </row>
    <row r="3055">
      <c r="A3055" s="84" t="n">
        <v>8</v>
      </c>
      <c r="B3055" s="84" t="n">
        <v>0.624913254684247</v>
      </c>
      <c r="C3055" s="84" t="n">
        <v>0.6026353665194303</v>
      </c>
      <c r="D3055" s="84" t="n">
        <v>0.5473833097595475</v>
      </c>
      <c r="E3055" s="84" t="n">
        <v>0.6222650096271661</v>
      </c>
      <c r="F3055" s="84" t="n">
        <v>0.6052893109540638</v>
      </c>
      <c r="G3055" s="84" t="n">
        <v>0.537052810902896</v>
      </c>
      <c r="H3055" s="84" t="n">
        <v>0.5853746397694525</v>
      </c>
      <c r="I3055" s="84" t="n">
        <v>0.5799887632215355</v>
      </c>
      <c r="J3055" s="84" t="n">
        <v>0.536608143444154</v>
      </c>
      <c r="K3055" s="84" t="n">
        <v>0.5518851608439986</v>
      </c>
      <c r="L3055" s="84" t="n">
        <v>0.5743558432042983</v>
      </c>
      <c r="M3055" s="84" t="n">
        <v>0.5289233130974811</v>
      </c>
      <c r="N3055" s="84" t="n">
        <v>0.1866960250318692</v>
      </c>
      <c r="O3055" s="84" t="n">
        <v>0.4063004689354581</v>
      </c>
      <c r="P3055" s="84" t="n">
        <v>0.4101579861812599</v>
      </c>
      <c r="Q3055" s="84" t="n">
        <v>0.1744690568622973</v>
      </c>
      <c r="R3055" s="84" t="n">
        <v>0.2729538300104931</v>
      </c>
      <c r="S3055" s="84" t="n">
        <v>0.2226250260006537</v>
      </c>
      <c r="T3055" s="84" t="n">
        <v>0.2507881532791617</v>
      </c>
      <c r="U3055" s="84" t="n">
        <v>0.2154178138254335</v>
      </c>
      <c r="V3055" s="84" t="n">
        <v>0.2113435108386424</v>
      </c>
      <c r="W3055" s="84" t="n">
        <v>0.2193782435632589</v>
      </c>
      <c r="X3055" s="84" t="n">
        <v>0.2115792103485607</v>
      </c>
      <c r="Y3055" s="84" t="n">
        <v>0.2012791141657121</v>
      </c>
      <c r="Z3055" s="84" t="n">
        <v>0.1780814826318787</v>
      </c>
      <c r="AA3055" s="84" t="n">
        <v>0.2521948393422168</v>
      </c>
      <c r="AB3055" s="84" t="n">
        <v>0.263255028308674</v>
      </c>
      <c r="AC3055" s="84" t="n">
        <v>0.3450417648318698</v>
      </c>
      <c r="AD3055" s="84" t="n">
        <v>0.5498073878004395</v>
      </c>
      <c r="AE3055" s="84" t="n">
        <v>0.4981618754896643</v>
      </c>
      <c r="AF3055" s="84" t="n">
        <v>0.5904045828857858</v>
      </c>
      <c r="AG3055" s="84" t="n">
        <v>0.5628452318916103</v>
      </c>
      <c r="AH3055" s="84" t="n">
        <v>0.5203282965539731</v>
      </c>
      <c r="AI3055" s="84" t="n">
        <v>0.6283018867924529</v>
      </c>
      <c r="AJ3055" s="84" t="n">
        <v>0.6009791921664627</v>
      </c>
      <c r="AK3055" s="84" t="n">
        <v>0.54926182585116</v>
      </c>
    </row>
    <row r="3056">
      <c r="A3056" s="84" t="n">
        <v>9</v>
      </c>
      <c r="B3056" s="84" t="n">
        <v>0.6261276891047883</v>
      </c>
      <c r="C3056" s="84" t="n">
        <v>0.6053402153953051</v>
      </c>
      <c r="D3056" s="84" t="n">
        <v>0.551952997497552</v>
      </c>
      <c r="E3056" s="84" t="n">
        <v>0.6187642219499387</v>
      </c>
      <c r="F3056" s="84" t="n">
        <v>0.6008171378091874</v>
      </c>
      <c r="G3056" s="84" t="n">
        <v>0.5316378680944268</v>
      </c>
      <c r="H3056" s="84" t="n">
        <v>0.5805115273775217</v>
      </c>
      <c r="I3056" s="84" t="n">
        <v>0.5900530082810173</v>
      </c>
      <c r="J3056" s="84" t="n">
        <v>0.6009214294608394</v>
      </c>
      <c r="K3056" s="84" t="n">
        <v>0.577308889657558</v>
      </c>
      <c r="L3056" s="84" t="n">
        <v>0.575796800586152</v>
      </c>
      <c r="M3056" s="84" t="n">
        <v>0.5738608610704069</v>
      </c>
      <c r="N3056" s="84" t="n">
        <v>0.3425078224591493</v>
      </c>
      <c r="O3056" s="84" t="n">
        <v>0.419220516412741</v>
      </c>
      <c r="P3056" s="84" t="n">
        <v>0.4441795628106186</v>
      </c>
      <c r="Q3056" s="84" t="n">
        <v>0.3459123087462891</v>
      </c>
      <c r="R3056" s="84" t="n">
        <v>0.2821472860822283</v>
      </c>
      <c r="S3056" s="84" t="n">
        <v>0.2951594211511604</v>
      </c>
      <c r="T3056" s="84" t="n">
        <v>0.4926069002264554</v>
      </c>
      <c r="U3056" s="84" t="n">
        <v>0.3416507511306232</v>
      </c>
      <c r="V3056" s="84" t="n">
        <v>0.3285450975678166</v>
      </c>
      <c r="W3056" s="84" t="n">
        <v>0.4546279034614803</v>
      </c>
      <c r="X3056" s="84" t="n">
        <v>0.3060708965236461</v>
      </c>
      <c r="Y3056" s="84" t="n">
        <v>0.3633447880870561</v>
      </c>
      <c r="Z3056" s="84" t="n">
        <v>0.3525909820365481</v>
      </c>
      <c r="AA3056" s="84" t="n">
        <v>0.333559873434645</v>
      </c>
      <c r="AB3056" s="84" t="n">
        <v>0.2856830054114924</v>
      </c>
      <c r="AC3056" s="84" t="n">
        <v>0.3148425787106446</v>
      </c>
      <c r="AD3056" s="84" t="n">
        <v>0.5029896249379622</v>
      </c>
      <c r="AE3056" s="84" t="n">
        <v>0.5076839631169772</v>
      </c>
      <c r="AF3056" s="84" t="n">
        <v>0.581453634085213</v>
      </c>
      <c r="AG3056" s="84" t="n">
        <v>0.5632881709223555</v>
      </c>
      <c r="AH3056" s="84" t="n">
        <v>0.5163061202304596</v>
      </c>
      <c r="AI3056" s="84" t="n">
        <v>0.6334476843910807</v>
      </c>
      <c r="AJ3056" s="84" t="n">
        <v>0.6034742491290839</v>
      </c>
      <c r="AK3056" s="84" t="n">
        <v>0.5540222958722507</v>
      </c>
    </row>
    <row r="3057">
      <c r="A3057" s="84" t="n">
        <v>10</v>
      </c>
      <c r="B3057" s="84" t="n">
        <v>0.6663775156141568</v>
      </c>
      <c r="C3057" s="84" t="n">
        <v>0.6476500074445382</v>
      </c>
      <c r="D3057" s="84" t="n">
        <v>0.6595582635186595</v>
      </c>
      <c r="E3057" s="84" t="n">
        <v>0.6528969018029055</v>
      </c>
      <c r="F3057" s="84" t="n">
        <v>0.6303555653710249</v>
      </c>
      <c r="G3057" s="84" t="n">
        <v>0.6236310537843758</v>
      </c>
      <c r="H3057" s="84" t="n">
        <v>0.64157060518732</v>
      </c>
      <c r="I3057" s="84" t="n">
        <v>0.5632313066419133</v>
      </c>
      <c r="J3057" s="84" t="n">
        <v>0.5993027020296353</v>
      </c>
      <c r="K3057" s="84" t="n">
        <v>0.5524040124524386</v>
      </c>
      <c r="L3057" s="84" t="n">
        <v>0.540676517279277</v>
      </c>
      <c r="M3057" s="84" t="n">
        <v>0.5666038657455865</v>
      </c>
      <c r="N3057" s="84" t="n">
        <v>0.4255997218681191</v>
      </c>
      <c r="O3057" s="84" t="n">
        <v>0.4380557663495028</v>
      </c>
      <c r="P3057" s="84" t="n">
        <v>0.4731100246474605</v>
      </c>
      <c r="Q3057" s="84" t="n">
        <v>0.4015186115551496</v>
      </c>
      <c r="R3057" s="84" t="n">
        <v>0.2956095583325384</v>
      </c>
      <c r="S3057" s="84" t="n">
        <v>0.3349775651502095</v>
      </c>
      <c r="T3057" s="84" t="n">
        <v>0.511300563918121</v>
      </c>
      <c r="U3057" s="84" t="n">
        <v>0.3814602607667568</v>
      </c>
      <c r="V3057" s="84" t="n">
        <v>0.3905717834675642</v>
      </c>
      <c r="W3057" s="84" t="n">
        <v>0.485262256260392</v>
      </c>
      <c r="X3057" s="84" t="n">
        <v>0.3429163620885883</v>
      </c>
      <c r="Y3057" s="84" t="n">
        <v>0.4091256204658267</v>
      </c>
      <c r="Z3057" s="84" t="n">
        <v>0.4122275715690842</v>
      </c>
      <c r="AA3057" s="84" t="n">
        <v>0.3798854672668122</v>
      </c>
      <c r="AB3057" s="84" t="n">
        <v>0.3620695048328068</v>
      </c>
      <c r="AC3057" s="84" t="n">
        <v>0.3071321482116084</v>
      </c>
      <c r="AD3057" s="84" t="n">
        <v>0.4905348238130127</v>
      </c>
      <c r="AE3057" s="84" t="n">
        <v>0.5129271379497378</v>
      </c>
      <c r="AF3057" s="84" t="n">
        <v>0.6521661296097385</v>
      </c>
      <c r="AG3057" s="84" t="n">
        <v>0.5979416362688901</v>
      </c>
      <c r="AH3057" s="84" t="n">
        <v>0.6047396456136536</v>
      </c>
      <c r="AI3057" s="84" t="n">
        <v>0.6850771869639793</v>
      </c>
      <c r="AJ3057" s="84" t="n">
        <v>0.643795311175972</v>
      </c>
      <c r="AK3057" s="84" t="n">
        <v>0.6650195842121119</v>
      </c>
    </row>
    <row r="3058">
      <c r="A3058" s="84" t="n">
        <v>11</v>
      </c>
      <c r="B3058" s="84" t="n">
        <v>0.6204024982650936</v>
      </c>
      <c r="C3058" s="84" t="n">
        <v>0.6017172068092709</v>
      </c>
      <c r="D3058" s="84" t="n">
        <v>0.6248503971276246</v>
      </c>
      <c r="E3058" s="84" t="n">
        <v>0.6031857167862767</v>
      </c>
      <c r="F3058" s="84" t="n">
        <v>0.5794224823321555</v>
      </c>
      <c r="G3058" s="84" t="n">
        <v>0.5863957167193964</v>
      </c>
      <c r="H3058" s="84" t="n">
        <v>0.6028458213256485</v>
      </c>
      <c r="I3058" s="84" t="n">
        <v>0.5340889659721034</v>
      </c>
      <c r="J3058" s="84" t="n">
        <v>0.5771385879716101</v>
      </c>
      <c r="K3058" s="84" t="n">
        <v>0.535281909373919</v>
      </c>
      <c r="L3058" s="84" t="n">
        <v>0.5195750396873855</v>
      </c>
      <c r="M3058" s="84" t="n">
        <v>0.5566254971739587</v>
      </c>
      <c r="N3058" s="84" t="n">
        <v>0.5071271294472128</v>
      </c>
      <c r="O3058" s="84" t="n">
        <v>0.4633510400249061</v>
      </c>
      <c r="P3058" s="84" t="n">
        <v>0.4932724554527457</v>
      </c>
      <c r="Q3058" s="84" t="n">
        <v>0.4616350765014843</v>
      </c>
      <c r="R3058" s="84" t="n">
        <v>0.316595917199275</v>
      </c>
      <c r="S3058" s="84" t="n">
        <v>0.3781237928267911</v>
      </c>
      <c r="T3058" s="84" t="n">
        <v>0.5648949869011146</v>
      </c>
      <c r="U3058" s="84" t="n">
        <v>0.4322742267529826</v>
      </c>
      <c r="V3058" s="84" t="n">
        <v>0.4818688143607003</v>
      </c>
      <c r="W3058" s="84" t="n">
        <v>0.5309114727666651</v>
      </c>
      <c r="X3058" s="84" t="n">
        <v>0.4048097119539572</v>
      </c>
      <c r="Y3058" s="84" t="n">
        <v>0.4693012600229095</v>
      </c>
      <c r="Z3058" s="84" t="n">
        <v>0.4752808407102553</v>
      </c>
      <c r="AA3058" s="84" t="n">
        <v>0.4407950443424395</v>
      </c>
      <c r="AB3058" s="84" t="n">
        <v>0.4452438299602741</v>
      </c>
      <c r="AC3058" s="84" t="n">
        <v>0.3091668451488541</v>
      </c>
      <c r="AD3058" s="84" t="n">
        <v>0.4933708316593011</v>
      </c>
      <c r="AE3058" s="84" t="n">
        <v>0.5179895136503345</v>
      </c>
      <c r="AF3058" s="84" t="n">
        <v>0.6054421768707482</v>
      </c>
      <c r="AG3058" s="84" t="n">
        <v>0.5521104742053153</v>
      </c>
      <c r="AH3058" s="84" t="n">
        <v>0.573268833568866</v>
      </c>
      <c r="AI3058" s="84" t="n">
        <v>0.644253859348199</v>
      </c>
      <c r="AJ3058" s="84" t="n">
        <v>0.59836644383768</v>
      </c>
      <c r="AK3058" s="84" t="n">
        <v>0.6319975896354325</v>
      </c>
    </row>
    <row r="3059">
      <c r="A3059" s="84" t="n">
        <v>12</v>
      </c>
      <c r="B3059" s="84" t="n">
        <v>0.6037473976405275</v>
      </c>
      <c r="C3059" s="84" t="n">
        <v>0.585959600972753</v>
      </c>
      <c r="D3059" s="84" t="n">
        <v>0.6079860733326079</v>
      </c>
      <c r="E3059" s="84" t="n">
        <v>0.5778050061263783</v>
      </c>
      <c r="F3059" s="84" t="n">
        <v>0.5571444346289754</v>
      </c>
      <c r="G3059" s="84" t="n">
        <v>0.5655268921878803</v>
      </c>
      <c r="H3059" s="84" t="n">
        <v>0.58321325648415</v>
      </c>
      <c r="I3059" s="84" t="n">
        <v>0.5070962698781054</v>
      </c>
      <c r="J3059" s="84" t="n">
        <v>0.5545386626821069</v>
      </c>
      <c r="K3059" s="84" t="n">
        <v>0.5219647180906261</v>
      </c>
      <c r="L3059" s="84" t="n">
        <v>0.4944926120405421</v>
      </c>
      <c r="M3059" s="84" t="n">
        <v>0.53925057567511</v>
      </c>
      <c r="N3059" s="84" t="n">
        <v>0.5649553830107775</v>
      </c>
      <c r="O3059" s="84" t="n">
        <v>0.4887436032144456</v>
      </c>
      <c r="P3059" s="84" t="n">
        <v>0.4919390682451817</v>
      </c>
      <c r="Q3059" s="84" t="n">
        <v>0.5388216487782597</v>
      </c>
      <c r="R3059" s="84" t="n">
        <v>0.3793880568539539</v>
      </c>
      <c r="S3059" s="84" t="n">
        <v>0.4482215552848186</v>
      </c>
      <c r="T3059" s="84" t="n">
        <v>0.6310110563474091</v>
      </c>
      <c r="U3059" s="84" t="n">
        <v>0.5201031822804275</v>
      </c>
      <c r="V3059" s="84" t="n">
        <v>0.5648515446568096</v>
      </c>
      <c r="W3059" s="84" t="n">
        <v>0.6063888748929309</v>
      </c>
      <c r="X3059" s="84" t="n">
        <v>0.4815818937199856</v>
      </c>
      <c r="Y3059" s="84" t="n">
        <v>0.546315387552501</v>
      </c>
      <c r="Z3059" s="84" t="n">
        <v>0.5447533260858312</v>
      </c>
      <c r="AA3059" s="84" t="n">
        <v>0.4989192923035787</v>
      </c>
      <c r="AB3059" s="84" t="n">
        <v>0.5171572460821422</v>
      </c>
      <c r="AC3059" s="84" t="n">
        <v>0.3020989505247376</v>
      </c>
      <c r="AD3059" s="84" t="n">
        <v>0.4794980266112068</v>
      </c>
      <c r="AE3059" s="84" t="n">
        <v>0.5119628759115289</v>
      </c>
      <c r="AF3059" s="84" t="n">
        <v>0.5832438238453276</v>
      </c>
      <c r="AG3059" s="84" t="n">
        <v>0.5362167795726943</v>
      </c>
      <c r="AH3059" s="84" t="n">
        <v>0.5558756386563756</v>
      </c>
      <c r="AI3059" s="84" t="n">
        <v>0.62778730703259</v>
      </c>
      <c r="AJ3059" s="84" t="n">
        <v>0.582901798324075</v>
      </c>
      <c r="AK3059" s="84" t="n">
        <v>0.6088580897860801</v>
      </c>
    </row>
    <row r="3060">
      <c r="A3060" s="84" t="n">
        <v>13</v>
      </c>
      <c r="B3060" s="84" t="n">
        <v>0.5726925746009716</v>
      </c>
      <c r="C3060" s="84" t="n">
        <v>0.5548166162092412</v>
      </c>
      <c r="D3060" s="84" t="n">
        <v>0.5877488847785879</v>
      </c>
      <c r="E3060" s="84" t="n">
        <v>0.5413968142832136</v>
      </c>
      <c r="F3060" s="84" t="n">
        <v>0.5223608657243817</v>
      </c>
      <c r="G3060" s="84" t="n">
        <v>0.5419201752251156</v>
      </c>
      <c r="H3060" s="84" t="n">
        <v>0.5594380403458213</v>
      </c>
      <c r="I3060" s="84" t="n">
        <v>0.4969343137015413</v>
      </c>
      <c r="J3060" s="84" t="n">
        <v>0.5522350890300087</v>
      </c>
      <c r="K3060" s="84" t="n">
        <v>0.5669318574887581</v>
      </c>
      <c r="L3060" s="84" t="n">
        <v>0.4909756991085601</v>
      </c>
      <c r="M3060" s="84" t="n">
        <v>0.5618589072639733</v>
      </c>
      <c r="N3060" s="84" t="n">
        <v>0.6443968014833701</v>
      </c>
      <c r="O3060" s="84" t="n">
        <v>0.5328546689237835</v>
      </c>
      <c r="P3060" s="84" t="n">
        <v>0.5336377227362723</v>
      </c>
      <c r="Q3060" s="84" t="n">
        <v>0.6183489381137245</v>
      </c>
      <c r="R3060" s="84" t="n">
        <v>0.4742559381856339</v>
      </c>
      <c r="S3060" s="84" t="n">
        <v>0.5415267583870681</v>
      </c>
      <c r="T3060" s="84" t="n">
        <v>0.6993028728742063</v>
      </c>
      <c r="U3060" s="84" t="n">
        <v>0.6048317087084853</v>
      </c>
      <c r="V3060" s="84" t="n">
        <v>0.6534238890892333</v>
      </c>
      <c r="W3060" s="84" t="n">
        <v>0.6828739859928453</v>
      </c>
      <c r="X3060" s="84" t="n">
        <v>0.5767490492537453</v>
      </c>
      <c r="Y3060" s="84" t="n">
        <v>0.6300878197785413</v>
      </c>
      <c r="Z3060" s="84" t="n">
        <v>0.649013822022053</v>
      </c>
      <c r="AA3060" s="84" t="n">
        <v>0.5816324256874192</v>
      </c>
      <c r="AB3060" s="84" t="n">
        <v>0.5967343363883761</v>
      </c>
      <c r="AC3060" s="84" t="n">
        <v>0.4160419790104947</v>
      </c>
      <c r="AD3060" s="84" t="n">
        <v>0.5071018363150805</v>
      </c>
      <c r="AE3060" s="84" t="n">
        <v>0.5262460073524982</v>
      </c>
      <c r="AF3060" s="84" t="n">
        <v>0.5508413891872539</v>
      </c>
      <c r="AG3060" s="84" t="n">
        <v>0.5068004168837938</v>
      </c>
      <c r="AH3060" s="84" t="n">
        <v>0.5353842809000978</v>
      </c>
      <c r="AI3060" s="84" t="n">
        <v>0.5934819897084048</v>
      </c>
      <c r="AJ3060" s="84" t="n">
        <v>0.5492656058751528</v>
      </c>
      <c r="AK3060" s="84" t="n">
        <v>0.5868635131063574</v>
      </c>
    </row>
    <row r="3061">
      <c r="A3061" s="84" t="n">
        <v>14</v>
      </c>
      <c r="B3061" s="84" t="n">
        <v>0.5598542678695351</v>
      </c>
      <c r="C3061" s="84" t="n">
        <v>0.5441709265968536</v>
      </c>
      <c r="D3061" s="84" t="n">
        <v>0.5903601349145903</v>
      </c>
      <c r="E3061" s="84" t="n">
        <v>0.5298442149483634</v>
      </c>
      <c r="F3061" s="84" t="n">
        <v>0.5110424028268552</v>
      </c>
      <c r="G3061" s="84" t="n">
        <v>0.5443538573862254</v>
      </c>
      <c r="H3061" s="84" t="n">
        <v>0.5605187319884726</v>
      </c>
      <c r="I3061" s="84" t="n">
        <v>0.4946136746708357</v>
      </c>
      <c r="J3061" s="84" t="n">
        <v>0.5471921304943347</v>
      </c>
      <c r="K3061" s="84" t="n">
        <v>0.6053268765133172</v>
      </c>
      <c r="L3061" s="84" t="n">
        <v>0.4912687751862254</v>
      </c>
      <c r="M3061" s="84" t="n">
        <v>0.5769311283232156</v>
      </c>
      <c r="N3061" s="84" t="n">
        <v>0.7340363889210799</v>
      </c>
      <c r="O3061" s="84" t="n">
        <v>0.590527892903703</v>
      </c>
      <c r="P3061" s="84" t="n">
        <v>0.5990545072528184</v>
      </c>
      <c r="Q3061" s="84" t="n">
        <v>0.7072961863439141</v>
      </c>
      <c r="R3061" s="84" t="n">
        <v>0.5697557950968234</v>
      </c>
      <c r="S3061" s="84" t="n">
        <v>0.6254420111134223</v>
      </c>
      <c r="T3061" s="84" t="n">
        <v>0.7789618578215888</v>
      </c>
      <c r="U3061" s="84" t="n">
        <v>0.689866144141016</v>
      </c>
      <c r="V3061" s="84" t="n">
        <v>0.7261489762391314</v>
      </c>
      <c r="W3061" s="84" t="n">
        <v>0.7596110243361717</v>
      </c>
      <c r="X3061" s="84" t="n">
        <v>0.6696769775984752</v>
      </c>
      <c r="Y3061" s="84" t="n">
        <v>0.7192630775105001</v>
      </c>
      <c r="Z3061" s="84" t="n">
        <v>0.737329813117979</v>
      </c>
      <c r="AA3061" s="84" t="n">
        <v>0.669771380186283</v>
      </c>
      <c r="AB3061" s="84" t="n">
        <v>0.6737777221683505</v>
      </c>
      <c r="AC3061" s="84" t="n">
        <v>0.5893124866138358</v>
      </c>
      <c r="AD3061" s="84" t="n">
        <v>0.5457660766194786</v>
      </c>
      <c r="AE3061" s="84" t="n">
        <v>0.5281142650515278</v>
      </c>
      <c r="AF3061" s="84" t="n">
        <v>0.5469029717150018</v>
      </c>
      <c r="AG3061" s="84" t="n">
        <v>0.4992704533611257</v>
      </c>
      <c r="AH3061" s="84" t="n">
        <v>0.5413631916512665</v>
      </c>
      <c r="AI3061" s="84" t="n">
        <v>0.5773584905660378</v>
      </c>
      <c r="AJ3061" s="84" t="n">
        <v>0.5364372469635629</v>
      </c>
      <c r="AK3061" s="84" t="n">
        <v>0.5833684844832783</v>
      </c>
    </row>
    <row r="3062">
      <c r="A3062" s="84" t="n">
        <v>15</v>
      </c>
      <c r="B3062" s="84" t="n">
        <v>0.5464954892435808</v>
      </c>
      <c r="C3062" s="84" t="n">
        <v>0.5303240855625589</v>
      </c>
      <c r="D3062" s="84" t="n">
        <v>0.5727885975410727</v>
      </c>
      <c r="E3062" s="84" t="n">
        <v>0.5242429546647996</v>
      </c>
      <c r="F3062" s="84" t="n">
        <v>0.5006349381625442</v>
      </c>
      <c r="G3062" s="84" t="n">
        <v>0.5284132392309565</v>
      </c>
      <c r="H3062" s="84" t="n">
        <v>0.5565561959654179</v>
      </c>
      <c r="I3062" s="84" t="n">
        <v>0.5055084642255171</v>
      </c>
      <c r="J3062" s="84" t="n">
        <v>0.5456356618104844</v>
      </c>
      <c r="K3062" s="84" t="n">
        <v>0.6705292286406088</v>
      </c>
      <c r="L3062" s="84" t="n">
        <v>0.5035047014287458</v>
      </c>
      <c r="M3062" s="84" t="n">
        <v>0.6038657455864909</v>
      </c>
      <c r="N3062" s="84" t="n">
        <v>0.8204311044153436</v>
      </c>
      <c r="O3062" s="84" t="n">
        <v>0.674702780534314</v>
      </c>
      <c r="P3062" s="84" t="n">
        <v>0.6737645965493558</v>
      </c>
      <c r="Q3062" s="84" t="n">
        <v>0.7924754510162136</v>
      </c>
      <c r="R3062" s="84" t="n">
        <v>0.6868262901841076</v>
      </c>
      <c r="S3062" s="84" t="n">
        <v>0.7360116482928714</v>
      </c>
      <c r="T3062" s="84" t="n">
        <v>0.841259269126593</v>
      </c>
      <c r="U3062" s="84" t="n">
        <v>0.7880463989549489</v>
      </c>
      <c r="V3062" s="84" t="n">
        <v>0.8132387706855793</v>
      </c>
      <c r="W3062" s="84" t="n">
        <v>0.8433012545976722</v>
      </c>
      <c r="X3062" s="84" t="n">
        <v>0.7743932342028076</v>
      </c>
      <c r="Y3062" s="84" t="n">
        <v>0.8204276441389844</v>
      </c>
      <c r="Z3062" s="84" t="n">
        <v>0.8356370036755191</v>
      </c>
      <c r="AA3062" s="84" t="n">
        <v>0.7780538348411248</v>
      </c>
      <c r="AB3062" s="84" t="n">
        <v>0.7739059714098033</v>
      </c>
      <c r="AC3062" s="84" t="n">
        <v>0.7621546369672305</v>
      </c>
      <c r="AD3062" s="84" t="n">
        <v>0.6095053529648098</v>
      </c>
      <c r="AE3062" s="84" t="n">
        <v>0.5619237027662269</v>
      </c>
      <c r="AF3062" s="84" t="n">
        <v>0.5315073397780165</v>
      </c>
      <c r="AG3062" s="84" t="n">
        <v>0.4922355393434081</v>
      </c>
      <c r="AH3062" s="84" t="n">
        <v>0.5270681595825631</v>
      </c>
      <c r="AI3062" s="84" t="n">
        <v>0.5620926243567752</v>
      </c>
      <c r="AJ3062" s="84" t="n">
        <v>0.523232275680256</v>
      </c>
      <c r="AK3062" s="84" t="n">
        <v>0.563181681229286</v>
      </c>
    </row>
    <row r="3063">
      <c r="A3063" s="84" t="n">
        <v>16</v>
      </c>
      <c r="B3063" s="84" t="n">
        <v>0.5577723802914641</v>
      </c>
      <c r="C3063" s="84" t="n">
        <v>0.5409945903022483</v>
      </c>
      <c r="D3063" s="84" t="n">
        <v>0.5701773474050701</v>
      </c>
      <c r="E3063" s="84" t="n">
        <v>0.5368457903028181</v>
      </c>
      <c r="F3063" s="84" t="n">
        <v>0.5125055212014136</v>
      </c>
      <c r="G3063" s="84" t="n">
        <v>0.5254928206376247</v>
      </c>
      <c r="H3063" s="84" t="n">
        <v>0.561599423631124</v>
      </c>
      <c r="I3063" s="84" t="n">
        <v>0.5540953171947137</v>
      </c>
      <c r="J3063" s="84" t="n">
        <v>0.5908355123894908</v>
      </c>
      <c r="K3063" s="84" t="n">
        <v>0.787616741611899</v>
      </c>
      <c r="L3063" s="84" t="n">
        <v>0.5585297350103797</v>
      </c>
      <c r="M3063" s="84" t="n">
        <v>0.6873211918219246</v>
      </c>
      <c r="N3063" s="84" t="n">
        <v>0.9267006605632169</v>
      </c>
      <c r="O3063" s="84" t="n">
        <v>0.786721927110696</v>
      </c>
      <c r="P3063" s="84" t="n">
        <v>0.7907390197583741</v>
      </c>
      <c r="Q3063" s="84" t="n">
        <v>0.8846197762046129</v>
      </c>
      <c r="R3063" s="84" t="n">
        <v>0.8155108270533247</v>
      </c>
      <c r="S3063" s="84" t="n">
        <v>0.8502956645767094</v>
      </c>
      <c r="T3063" s="84" t="n">
        <v>0.9229163891479066</v>
      </c>
      <c r="U3063" s="84" t="n">
        <v>0.8785541252242645</v>
      </c>
      <c r="V3063" s="84" t="n">
        <v>0.913992066354129</v>
      </c>
      <c r="W3063" s="84" t="n">
        <v>0.908953494230866</v>
      </c>
      <c r="X3063" s="84" t="n">
        <v>0.8719939300287769</v>
      </c>
      <c r="Y3063" s="84" t="n">
        <v>0.9022336769759447</v>
      </c>
      <c r="Z3063" s="84" t="n">
        <v>0.9144277061655538</v>
      </c>
      <c r="AA3063" s="84" t="n">
        <v>0.8760082891394447</v>
      </c>
      <c r="AB3063" s="84" t="n">
        <v>0.873752697926116</v>
      </c>
      <c r="AC3063" s="84" t="n">
        <v>0.8849860783893767</v>
      </c>
      <c r="AD3063" s="84" t="n">
        <v>0.7126178715761115</v>
      </c>
      <c r="AE3063" s="84" t="n">
        <v>0.657144579039354</v>
      </c>
      <c r="AF3063" s="84" t="n">
        <v>0.5352667382742571</v>
      </c>
      <c r="AG3063" s="84" t="n">
        <v>0.507764460656592</v>
      </c>
      <c r="AH3063" s="84" t="n">
        <v>0.5259267311664311</v>
      </c>
      <c r="AI3063" s="84" t="n">
        <v>0.5720411663807889</v>
      </c>
      <c r="AJ3063" s="84" t="n">
        <v>0.5353309481216459</v>
      </c>
      <c r="AK3063" s="84" t="n">
        <v>0.5570352515818018</v>
      </c>
    </row>
    <row r="3064">
      <c r="A3064" s="84" t="n">
        <v>17</v>
      </c>
      <c r="B3064" s="84" t="n">
        <v>0.6157182512144345</v>
      </c>
      <c r="C3064" s="84" t="n">
        <v>0.6000794084073653</v>
      </c>
      <c r="D3064" s="84" t="n">
        <v>0.6287672723316289</v>
      </c>
      <c r="E3064" s="84" t="n">
        <v>0.5912830386837039</v>
      </c>
      <c r="F3064" s="84" t="n">
        <v>0.5684905035335691</v>
      </c>
      <c r="G3064" s="84" t="n">
        <v>0.5823801411535653</v>
      </c>
      <c r="H3064" s="84" t="n">
        <v>0.613292507204611</v>
      </c>
      <c r="I3064" s="84" t="n">
        <v>0.6353421110486845</v>
      </c>
      <c r="J3064" s="84" t="n">
        <v>0.6678495828663928</v>
      </c>
      <c r="K3064" s="84" t="n">
        <v>0.8945001729505363</v>
      </c>
      <c r="L3064" s="84" t="n">
        <v>0.6451092929539626</v>
      </c>
      <c r="M3064" s="84" t="n">
        <v>0.7720326564789619</v>
      </c>
      <c r="N3064" s="84" t="n">
        <v>1</v>
      </c>
      <c r="O3064" s="84" t="n">
        <v>0.905492965968128</v>
      </c>
      <c r="P3064" s="84" t="n">
        <v>0.9205220412945977</v>
      </c>
      <c r="Q3064" s="84" t="n">
        <v>0.9734528431148664</v>
      </c>
      <c r="R3064" s="84" t="n">
        <v>0.925045311456644</v>
      </c>
      <c r="S3064" s="84" t="n">
        <v>0.9670460285858615</v>
      </c>
      <c r="T3064" s="84" t="n">
        <v>0.9728253629945386</v>
      </c>
      <c r="U3064" s="84" t="n">
        <v>0.9548164132582618</v>
      </c>
      <c r="V3064" s="84" t="n">
        <v>0.9861561886444686</v>
      </c>
      <c r="W3064" s="84" t="n">
        <v>0.9767219227087217</v>
      </c>
      <c r="X3064" s="84" t="n">
        <v>0.9550581551358807</v>
      </c>
      <c r="Y3064" s="84" t="n">
        <v>0.9936426116838487</v>
      </c>
      <c r="Z3064" s="84" t="n">
        <v>0.9751514210281099</v>
      </c>
      <c r="AA3064" s="84" t="n">
        <v>0.9680801283479655</v>
      </c>
      <c r="AB3064" s="84" t="n">
        <v>0.9624323563452095</v>
      </c>
      <c r="AC3064" s="84" t="n">
        <v>0.9645534375669306</v>
      </c>
      <c r="AD3064" s="84" t="n">
        <v>0.8332427386382435</v>
      </c>
      <c r="AE3064" s="84" t="n">
        <v>0.7853914301211355</v>
      </c>
      <c r="AF3064" s="84" t="n">
        <v>0.5977443609022556</v>
      </c>
      <c r="AG3064" s="84" t="n">
        <v>0.5678478374153206</v>
      </c>
      <c r="AH3064" s="84" t="n">
        <v>0.5866942058919448</v>
      </c>
      <c r="AI3064" s="84" t="n">
        <v>0.630188679245283</v>
      </c>
      <c r="AJ3064" s="84" t="n">
        <v>0.5948357028528386</v>
      </c>
      <c r="AK3064" s="84" t="n">
        <v>0.6154865923470926</v>
      </c>
    </row>
    <row r="3065">
      <c r="A3065" s="84" t="n">
        <v>18</v>
      </c>
      <c r="B3065" s="84" t="n">
        <v>0.7114850798056905</v>
      </c>
      <c r="C3065" s="84" t="n">
        <v>0.6960891359372675</v>
      </c>
      <c r="D3065" s="84" t="n">
        <v>0.726961157654227</v>
      </c>
      <c r="E3065" s="84" t="n">
        <v>0.6807281638368633</v>
      </c>
      <c r="F3065" s="84" t="n">
        <v>0.6602528710247351</v>
      </c>
      <c r="G3065" s="84" t="n">
        <v>0.6762594305183743</v>
      </c>
      <c r="H3065" s="84" t="n">
        <v>0.6952449567723344</v>
      </c>
      <c r="I3065" s="84" t="n">
        <v>0.7374013728411949</v>
      </c>
      <c r="J3065" s="84" t="n">
        <v>0.7601170464450256</v>
      </c>
      <c r="K3065" s="84" t="n">
        <v>0.9699066067104809</v>
      </c>
      <c r="L3065" s="84" t="n">
        <v>0.7500793747710341</v>
      </c>
      <c r="M3065" s="84" t="n">
        <v>0.8513013746423838</v>
      </c>
      <c r="N3065" s="84" t="n">
        <v>0.9918878201413837</v>
      </c>
      <c r="O3065" s="84" t="n">
        <v>1</v>
      </c>
      <c r="P3065" s="84" t="n">
        <v>1</v>
      </c>
      <c r="Q3065" s="84" t="n">
        <v>1</v>
      </c>
      <c r="R3065" s="84" t="n">
        <v>1</v>
      </c>
      <c r="S3065" s="84" t="n">
        <v>1</v>
      </c>
      <c r="T3065" s="84" t="n">
        <v>1</v>
      </c>
      <c r="U3065" s="84" t="n">
        <v>1</v>
      </c>
      <c r="V3065" s="84" t="n">
        <v>1</v>
      </c>
      <c r="W3065" s="84" t="n">
        <v>1</v>
      </c>
      <c r="X3065" s="84" t="n">
        <v>1</v>
      </c>
      <c r="Y3065" s="84" t="n">
        <v>1</v>
      </c>
      <c r="Z3065" s="84" t="n">
        <v>1</v>
      </c>
      <c r="AA3065" s="84" t="n">
        <v>1</v>
      </c>
      <c r="AB3065" s="84" t="n">
        <v>1</v>
      </c>
      <c r="AC3065" s="84" t="n">
        <v>1</v>
      </c>
      <c r="AD3065" s="84" t="n">
        <v>0.9416255051638978</v>
      </c>
      <c r="AE3065" s="84" t="n">
        <v>0.8891098656059786</v>
      </c>
      <c r="AF3065" s="84" t="n">
        <v>0.6960257787325457</v>
      </c>
      <c r="AG3065" s="84" t="n">
        <v>0.6631839499739448</v>
      </c>
      <c r="AH3065" s="84" t="n">
        <v>0.6853462332862266</v>
      </c>
      <c r="AI3065" s="84" t="n">
        <v>0.7276157804459691</v>
      </c>
      <c r="AJ3065" s="84" t="n">
        <v>0.6917898502965821</v>
      </c>
      <c r="AK3065" s="84" t="n">
        <v>0.7163000903886713</v>
      </c>
    </row>
    <row r="3066">
      <c r="A3066" s="84" t="n">
        <v>19</v>
      </c>
      <c r="B3066" s="84" t="n">
        <v>0.8204371963913949</v>
      </c>
      <c r="C3066" s="84" t="n">
        <v>0.8057719986103531</v>
      </c>
      <c r="D3066" s="84" t="n">
        <v>0.8371776738113371</v>
      </c>
      <c r="E3066" s="84" t="n">
        <v>0.7911780150533869</v>
      </c>
      <c r="F3066" s="84" t="n">
        <v>0.7700143551236752</v>
      </c>
      <c r="G3066" s="84" t="n">
        <v>0.7827330250669264</v>
      </c>
      <c r="H3066" s="84" t="n">
        <v>0.7952089337175793</v>
      </c>
      <c r="I3066" s="84" t="n">
        <v>0.8290788284437063</v>
      </c>
      <c r="J3066" s="84" t="n">
        <v>0.8405553480263978</v>
      </c>
      <c r="K3066" s="84" t="n">
        <v>1</v>
      </c>
      <c r="L3066" s="84" t="n">
        <v>0.8289412626694342</v>
      </c>
      <c r="M3066" s="84" t="n">
        <v>0.9001465354825205</v>
      </c>
      <c r="N3066" s="84" t="n">
        <v>0.8905435160505273</v>
      </c>
      <c r="O3066" s="84" t="n">
        <v>0.9855038623937112</v>
      </c>
      <c r="P3066" s="84" t="n">
        <v>0.9867065335973173</v>
      </c>
      <c r="Q3066" s="84" t="n">
        <v>0.9389129938342085</v>
      </c>
      <c r="R3066" s="84" t="n">
        <v>0.9727773538109318</v>
      </c>
      <c r="S3066" s="84" t="n">
        <v>0.9304371081330044</v>
      </c>
      <c r="T3066" s="84" t="n">
        <v>0.9468496070334356</v>
      </c>
      <c r="U3066" s="84" t="n">
        <v>0.9479210589412241</v>
      </c>
      <c r="V3066" s="84" t="n">
        <v>0.9378330728853628</v>
      </c>
      <c r="W3066" s="84" t="n">
        <v>0.9464402680505869</v>
      </c>
      <c r="X3066" s="84" t="n">
        <v>0.9472948840135834</v>
      </c>
      <c r="Y3066" s="84" t="n">
        <v>0.9369415807560137</v>
      </c>
      <c r="Z3066" s="84" t="n">
        <v>0.9239529947714448</v>
      </c>
      <c r="AA3066" s="84" t="n">
        <v>0.9293417710236641</v>
      </c>
      <c r="AB3066" s="84" t="n">
        <v>0.9211736369608058</v>
      </c>
      <c r="AC3066" s="84" t="n">
        <v>0.9332833583208394</v>
      </c>
      <c r="AD3066" s="84" t="n">
        <v>0.9807860468413961</v>
      </c>
      <c r="AE3066" s="84" t="n">
        <v>0.9288856746820949</v>
      </c>
      <c r="AF3066" s="84" t="n">
        <v>0.8086287146437522</v>
      </c>
      <c r="AG3066" s="84" t="n">
        <v>0.7724335591453882</v>
      </c>
      <c r="AH3066" s="84" t="n">
        <v>0.794542885096206</v>
      </c>
      <c r="AI3066" s="84" t="n">
        <v>0.8356775300171526</v>
      </c>
      <c r="AJ3066" s="84" t="n">
        <v>0.8030788061387816</v>
      </c>
      <c r="AK3066" s="84" t="n">
        <v>0.8276589334136789</v>
      </c>
    </row>
    <row r="3067">
      <c r="A3067" s="84" t="n">
        <v>20</v>
      </c>
      <c r="B3067" s="84" t="n">
        <v>0.91793893129771</v>
      </c>
      <c r="C3067" s="84" t="n">
        <v>0.9041887934885107</v>
      </c>
      <c r="D3067" s="84" t="n">
        <v>0.9232401262104233</v>
      </c>
      <c r="E3067" s="84" t="n">
        <v>0.8895501487834762</v>
      </c>
      <c r="F3067" s="84" t="n">
        <v>0.8677672261484101</v>
      </c>
      <c r="G3067" s="84" t="n">
        <v>0.8645655877342421</v>
      </c>
      <c r="H3067" s="84" t="n">
        <v>0.8822046109510087</v>
      </c>
      <c r="I3067" s="84" t="n">
        <v>0.932408334758287</v>
      </c>
      <c r="J3067" s="84" t="n">
        <v>0.9355621964886069</v>
      </c>
      <c r="K3067" s="84" t="n">
        <v>0.8690764441369767</v>
      </c>
      <c r="L3067" s="84" t="n">
        <v>0.9100744901697397</v>
      </c>
      <c r="M3067" s="84" t="n">
        <v>0.9159863233549647</v>
      </c>
      <c r="N3067" s="84" t="n">
        <v>0.5316375014486036</v>
      </c>
      <c r="O3067" s="84" t="n">
        <v>0.7570097094935108</v>
      </c>
      <c r="P3067" s="84" t="n">
        <v>0.7837084326639462</v>
      </c>
      <c r="Q3067" s="84" t="n">
        <v>0.6112126056177208</v>
      </c>
      <c r="R3067" s="84" t="n">
        <v>0.6117404368978346</v>
      </c>
      <c r="S3067" s="84" t="n">
        <v>0.5581374617418953</v>
      </c>
      <c r="T3067" s="84" t="n">
        <v>0.6527241241507926</v>
      </c>
      <c r="U3067" s="84" t="n">
        <v>0.6186637563972188</v>
      </c>
      <c r="V3067" s="84" t="n">
        <v>0.6096085266658653</v>
      </c>
      <c r="W3067" s="84" t="n">
        <v>0.6366705295510656</v>
      </c>
      <c r="X3067" s="84" t="n">
        <v>0.6062291229076643</v>
      </c>
      <c r="Y3067" s="84" t="n">
        <v>0.5905307369224895</v>
      </c>
      <c r="Z3067" s="84" t="n">
        <v>0.6016979862297458</v>
      </c>
      <c r="AA3067" s="84" t="n">
        <v>0.6260082891394447</v>
      </c>
      <c r="AB3067" s="84" t="n">
        <v>0.6550721010979388</v>
      </c>
      <c r="AC3067" s="84" t="n">
        <v>0.5961662026129791</v>
      </c>
      <c r="AD3067" s="84" t="n">
        <v>0.95325313733368</v>
      </c>
      <c r="AE3067" s="84" t="n">
        <v>0.9535346230338095</v>
      </c>
      <c r="AF3067" s="84" t="n">
        <v>0.9069101324740422</v>
      </c>
      <c r="AG3067" s="84" t="n">
        <v>0.8673527879103701</v>
      </c>
      <c r="AH3067" s="84" t="n">
        <v>0.8804761387107294</v>
      </c>
      <c r="AI3067" s="84" t="n">
        <v>0.9360205831903945</v>
      </c>
      <c r="AJ3067" s="84" t="n">
        <v>0.9046229168628189</v>
      </c>
      <c r="AK3067" s="84" t="n">
        <v>0.9140705031636035</v>
      </c>
    </row>
    <row r="3068">
      <c r="A3068" s="84" t="n">
        <v>21</v>
      </c>
      <c r="B3068" s="84" t="n">
        <v>0.9770992366412213</v>
      </c>
      <c r="C3068" s="84" t="n">
        <v>0.9768474862276045</v>
      </c>
      <c r="D3068" s="84" t="n">
        <v>0.9747579153519746</v>
      </c>
      <c r="E3068" s="84" t="n">
        <v>0.9604410992473306</v>
      </c>
      <c r="F3068" s="84" t="n">
        <v>0.9605510159010602</v>
      </c>
      <c r="G3068" s="84" t="n">
        <v>0.9606351910440498</v>
      </c>
      <c r="H3068" s="84" t="n">
        <v>0.937319884726225</v>
      </c>
      <c r="I3068" s="84" t="n">
        <v>1</v>
      </c>
      <c r="J3068" s="84" t="n">
        <v>1</v>
      </c>
      <c r="K3068" s="84" t="n">
        <v>0.9527845036319613</v>
      </c>
      <c r="L3068" s="84" t="n">
        <v>1</v>
      </c>
      <c r="M3068" s="84" t="n">
        <v>1</v>
      </c>
      <c r="N3068" s="84" t="n">
        <v>0.5323907752926179</v>
      </c>
      <c r="O3068" s="84" t="n">
        <v>0.8321755881151129</v>
      </c>
      <c r="P3068" s="84" t="n">
        <v>0.8541759263000527</v>
      </c>
      <c r="Q3068" s="84" t="n">
        <v>0.6338205069650604</v>
      </c>
      <c r="R3068" s="84" t="n">
        <v>0.6683439855003338</v>
      </c>
      <c r="S3068" s="84" t="n">
        <v>0.5852672867203519</v>
      </c>
      <c r="T3068" s="84" t="n">
        <v>0.6518360641179345</v>
      </c>
      <c r="U3068" s="84" t="n">
        <v>0.6396391927309404</v>
      </c>
      <c r="V3068" s="84" t="n">
        <v>0.620507272508715</v>
      </c>
      <c r="W3068" s="84" t="n">
        <v>0.6363178314102886</v>
      </c>
      <c r="X3068" s="84" t="n">
        <v>0.6298335384416091</v>
      </c>
      <c r="Y3068" s="84" t="n">
        <v>0.6023291332569682</v>
      </c>
      <c r="Z3068" s="84" t="n">
        <v>0.5929492157167261</v>
      </c>
      <c r="AA3068" s="84" t="n">
        <v>0.6496947279290523</v>
      </c>
      <c r="AB3068" s="84" t="n">
        <v>0.6865713660108231</v>
      </c>
      <c r="AC3068" s="84" t="n">
        <v>0.6273291925465837</v>
      </c>
      <c r="AD3068" s="84" t="n">
        <v>1</v>
      </c>
      <c r="AE3068" s="84" t="n">
        <v>1</v>
      </c>
      <c r="AF3068" s="84" t="n">
        <v>0.9722520587182241</v>
      </c>
      <c r="AG3068" s="84" t="n">
        <v>0.9720948410630537</v>
      </c>
      <c r="AH3068" s="84" t="n">
        <v>0.9714099358625937</v>
      </c>
      <c r="AI3068" s="84" t="n">
        <v>0.9723842195540309</v>
      </c>
      <c r="AJ3068" s="84" t="n">
        <v>0.9803455418510496</v>
      </c>
      <c r="AK3068" s="84" t="n">
        <v>0.9787285326905695</v>
      </c>
    </row>
    <row r="3069">
      <c r="A3069" s="84" t="n">
        <v>22</v>
      </c>
      <c r="B3069" s="84" t="n">
        <v>1</v>
      </c>
      <c r="C3069" s="84" t="n">
        <v>1</v>
      </c>
      <c r="D3069" s="84" t="n">
        <v>1</v>
      </c>
      <c r="E3069" s="84" t="n">
        <v>1</v>
      </c>
      <c r="F3069" s="84" t="n">
        <v>1</v>
      </c>
      <c r="G3069" s="84" t="n">
        <v>1</v>
      </c>
      <c r="H3069" s="84" t="n">
        <v>1</v>
      </c>
      <c r="I3069" s="84" t="n">
        <v>0.9269609399809464</v>
      </c>
      <c r="J3069" s="84" t="n">
        <v>0.9479516872120534</v>
      </c>
      <c r="K3069" s="84" t="n">
        <v>0.8758215150466966</v>
      </c>
      <c r="L3069" s="84" t="n">
        <v>0.9082916106972766</v>
      </c>
      <c r="M3069" s="84" t="n">
        <v>0.9266624799385949</v>
      </c>
      <c r="N3069" s="84" t="n">
        <v>0.4626260285085178</v>
      </c>
      <c r="O3069" s="84" t="n">
        <v>0.7524954760375925</v>
      </c>
      <c r="P3069" s="84" t="n">
        <v>0.7806780071922099</v>
      </c>
      <c r="Q3069" s="84" t="n">
        <v>0.5561201187485726</v>
      </c>
      <c r="R3069" s="84" t="n">
        <v>0.5901697987217399</v>
      </c>
      <c r="S3069" s="84" t="n">
        <v>0.5032240810626096</v>
      </c>
      <c r="T3069" s="84" t="n">
        <v>0.5811020825007771</v>
      </c>
      <c r="U3069" s="84" t="n">
        <v>0.5625005167381832</v>
      </c>
      <c r="V3069" s="84" t="n">
        <v>0.5536923508434506</v>
      </c>
      <c r="W3069" s="84" t="n">
        <v>0.5550964881342267</v>
      </c>
      <c r="X3069" s="84" t="n">
        <v>0.5465842532362386</v>
      </c>
      <c r="Y3069" s="84" t="n">
        <v>0.5192821687667049</v>
      </c>
      <c r="Z3069" s="84" t="n">
        <v>0.5127090127866646</v>
      </c>
      <c r="AA3069" s="84" t="n">
        <v>0.5588150095815322</v>
      </c>
      <c r="AB3069" s="84" t="n">
        <v>0.5988926772811162</v>
      </c>
      <c r="AC3069" s="84" t="n">
        <v>0.5469051188691368</v>
      </c>
      <c r="AD3069" s="84" t="n">
        <v>0.8780043958121621</v>
      </c>
      <c r="AE3069" s="84" t="n">
        <v>0.911468691616947</v>
      </c>
      <c r="AF3069" s="84" t="n">
        <v>1</v>
      </c>
      <c r="AG3069" s="84" t="n">
        <v>1</v>
      </c>
      <c r="AH3069" s="84" t="n">
        <v>1</v>
      </c>
      <c r="AI3069" s="84" t="n">
        <v>1</v>
      </c>
      <c r="AJ3069" s="84" t="n">
        <v>1</v>
      </c>
      <c r="AK3069" s="84" t="n">
        <v>1</v>
      </c>
    </row>
    <row r="3070">
      <c r="A3070" s="84" t="n">
        <v>23</v>
      </c>
      <c r="B3070" s="84" t="n">
        <v>0.8625954198473281</v>
      </c>
      <c r="C3070" s="84" t="n">
        <v>0.8620527073303885</v>
      </c>
      <c r="D3070" s="84" t="n">
        <v>0.9083886410619083</v>
      </c>
      <c r="E3070" s="84" t="n">
        <v>0.8702958165587256</v>
      </c>
      <c r="F3070" s="84" t="n">
        <v>0.8703897968197881</v>
      </c>
      <c r="G3070" s="84" t="n">
        <v>0.9069724993915794</v>
      </c>
      <c r="H3070" s="84" t="n">
        <v>0.9003962536023055</v>
      </c>
      <c r="I3070" s="84" t="n">
        <v>0.7730903583555218</v>
      </c>
      <c r="J3070" s="84" t="n">
        <v>0.7951064624579754</v>
      </c>
      <c r="K3070" s="84" t="n">
        <v>0.7250086475268073</v>
      </c>
      <c r="L3070" s="84" t="n">
        <v>0.7407742093051652</v>
      </c>
      <c r="M3070" s="84" t="n">
        <v>0.764566324750541</v>
      </c>
      <c r="N3070" s="84" t="n">
        <v>0.3447676439911925</v>
      </c>
      <c r="O3070" s="84" t="n">
        <v>0.5956258634444379</v>
      </c>
      <c r="P3070" s="84" t="n">
        <v>0.6385308497313024</v>
      </c>
      <c r="Q3070" s="84" t="n">
        <v>0.449360584608358</v>
      </c>
      <c r="R3070" s="84" t="n">
        <v>0.4512186397023751</v>
      </c>
      <c r="S3070" s="84" t="n">
        <v>0.3973791341039432</v>
      </c>
      <c r="T3070" s="84" t="n">
        <v>0.4882110030638072</v>
      </c>
      <c r="U3070" s="84" t="n">
        <v>0.4474291241907881</v>
      </c>
      <c r="V3070" s="84" t="n">
        <v>0.4473093721200465</v>
      </c>
      <c r="W3070" s="84" t="n">
        <v>0.4519070892326296</v>
      </c>
      <c r="X3070" s="84" t="n">
        <v>0.4236488299575287</v>
      </c>
      <c r="Y3070" s="84" t="n">
        <v>0.4118556701030928</v>
      </c>
      <c r="Z3070" s="84" t="n">
        <v>0.4110369104933478</v>
      </c>
      <c r="AA3070" s="84" t="n">
        <v>0.4405722180132806</v>
      </c>
      <c r="AB3070" s="84" t="n">
        <v>0.4699239888642122</v>
      </c>
      <c r="AC3070" s="84" t="n">
        <v>0.4477404155065324</v>
      </c>
      <c r="AD3070" s="84" t="n">
        <v>0.7180062864840593</v>
      </c>
      <c r="AE3070" s="84" t="n">
        <v>0.7362140661724825</v>
      </c>
      <c r="AF3070" s="84" t="n">
        <v>0.8890082348728964</v>
      </c>
      <c r="AG3070" s="84" t="n">
        <v>0.8642522146951539</v>
      </c>
      <c r="AH3070" s="84" t="n">
        <v>0.9028155234264592</v>
      </c>
      <c r="AI3070" s="84" t="n">
        <v>0.8825042881646654</v>
      </c>
      <c r="AJ3070" s="84" t="n">
        <v>0.8615008003012899</v>
      </c>
      <c r="AK3070" s="84" t="n">
        <v>0.9047303404639951</v>
      </c>
    </row>
    <row r="3071">
      <c r="A3071" s="84" t="n">
        <v>24</v>
      </c>
      <c r="B3071" s="84" t="n">
        <v>0.7260582928521861</v>
      </c>
      <c r="C3071" s="84" t="n">
        <v>0.7189686833093455</v>
      </c>
      <c r="D3071" s="84" t="n">
        <v>0.7399086062452398</v>
      </c>
      <c r="E3071" s="84" t="n">
        <v>0.7264134430246806</v>
      </c>
      <c r="F3071" s="84" t="n">
        <v>0.714084584805654</v>
      </c>
      <c r="G3071" s="84" t="n">
        <v>0.7296787539547335</v>
      </c>
      <c r="H3071" s="84" t="n">
        <v>0.7436959654178674</v>
      </c>
      <c r="I3071" s="84" t="n">
        <v>0.5829200967340059</v>
      </c>
      <c r="J3071" s="84" t="n">
        <v>0.6131241439422239</v>
      </c>
      <c r="K3071" s="84" t="n">
        <v>0.5394327222414389</v>
      </c>
      <c r="L3071" s="84" t="n">
        <v>0.5473928440591036</v>
      </c>
      <c r="M3071" s="84" t="n">
        <v>0.5763031191124137</v>
      </c>
      <c r="N3071" s="84" t="n">
        <v>0.2328195619422876</v>
      </c>
      <c r="O3071" s="84" t="n">
        <v>0.4200766641371393</v>
      </c>
      <c r="P3071" s="84" t="n">
        <v>0.4708473069618976</v>
      </c>
      <c r="Q3071" s="84" t="n">
        <v>0.3159968029230417</v>
      </c>
      <c r="R3071" s="84" t="n">
        <v>0.3091552990556138</v>
      </c>
      <c r="S3071" s="84" t="n">
        <v>0.2752206341188007</v>
      </c>
      <c r="T3071" s="84" t="n">
        <v>0.3610408063585099</v>
      </c>
      <c r="U3071" s="84" t="n">
        <v>0.2991376673198239</v>
      </c>
      <c r="V3071" s="84" t="n">
        <v>0.2883159033537684</v>
      </c>
      <c r="W3071" s="84" t="n">
        <v>0.3338539829697183</v>
      </c>
      <c r="X3071" s="84" t="n">
        <v>0.2872595375348144</v>
      </c>
      <c r="Y3071" s="84" t="n">
        <v>0.2898625429553264</v>
      </c>
      <c r="Z3071" s="84" t="n">
        <v>0.2957498576383497</v>
      </c>
      <c r="AA3071" s="84" t="n">
        <v>0.2962141806675878</v>
      </c>
      <c r="AB3071" s="84" t="n">
        <v>0.3205918233288498</v>
      </c>
      <c r="AC3071" s="84" t="n">
        <v>0.3240522595844934</v>
      </c>
      <c r="AD3071" s="84" t="n">
        <v>0.5266939238531895</v>
      </c>
      <c r="AE3071" s="84" t="n">
        <v>0.5636111613330923</v>
      </c>
      <c r="AF3071" s="84" t="n">
        <v>0.7457930540637308</v>
      </c>
      <c r="AG3071" s="84" t="n">
        <v>0.707165190203231</v>
      </c>
      <c r="AH3071" s="84" t="n">
        <v>0.7255136427872594</v>
      </c>
      <c r="AI3071" s="84" t="n">
        <v>0.7487135506003431</v>
      </c>
      <c r="AJ3071" s="84" t="n">
        <v>0.7174465681197625</v>
      </c>
      <c r="AK3071" s="84" t="n">
        <v>0.7276890629707745</v>
      </c>
    </row>
    <row r="3081">
      <c r="A3081" s="84" t="inlineStr">
        <is>
          <t>RefgChg-Res-4pct-Inc-TXV-a-cDXGF-SFm1985-CZ14</t>
        </is>
      </c>
      <c r="B3081" s="83" t="n"/>
      <c r="C3081" s="83" t="n"/>
      <c r="D3081" s="83" t="n">
        <v>2015</v>
      </c>
      <c r="E3081" s="83" t="n"/>
      <c r="F3081" s="84" t="inlineStr">
        <is>
          <t>Source Annual kWh:</t>
        </is>
      </c>
      <c r="G3081" s="205" t="n">
        <v>13479.76300000003</v>
      </c>
      <c r="H3081" s="83" t="inlineStr">
        <is>
          <t>DEER</t>
        </is>
      </c>
      <c r="I3081" s="83" t="n"/>
      <c r="J3081" s="83" t="n"/>
      <c r="K3081" s="83" t="inlineStr">
        <is>
          <t>PDAF</t>
        </is>
      </c>
      <c r="L3081" s="83" t="inlineStr">
        <is>
          <t>Monthly</t>
        </is>
      </c>
      <c r="M3081" s="83" t="n"/>
      <c r="N3081" s="83" t="n"/>
      <c r="O3081" s="83" t="n"/>
      <c r="P3081" s="83" t="n"/>
      <c r="Q3081" s="83" t="n"/>
      <c r="R3081" s="83" t="n"/>
      <c r="S3081" s="83" t="n"/>
      <c r="T3081" s="105" t="n"/>
      <c r="U3081" s="83" t="n"/>
      <c r="V3081" s="83" t="n"/>
      <c r="W3081" s="83" t="n"/>
      <c r="X3081" s="83" t="n"/>
      <c r="Y3081" s="83" t="n"/>
      <c r="Z3081" s="83" t="n"/>
      <c r="AA3081" s="83" t="n"/>
      <c r="AB3081" s="83" t="n"/>
      <c r="AC3081" s="83" t="n"/>
      <c r="AD3081" s="83" t="n"/>
      <c r="AE3081" s="83" t="n"/>
      <c r="AF3081" s="83" t="n"/>
      <c r="AG3081" s="83" t="n"/>
      <c r="AH3081" s="83" t="n"/>
      <c r="AI3081" s="83" t="n"/>
      <c r="AJ3081" s="83" t="n"/>
      <c r="AK3081" s="83" t="n"/>
    </row>
    <row r="3082">
      <c r="A3082" s="83" t="n">
        <v>78</v>
      </c>
      <c r="B3082" s="84" t="inlineStr">
        <is>
          <t>RefgChg-Res-4pct-Inc-TXV-a-20-MM</t>
        </is>
      </c>
      <c r="C3082" s="83" t="n"/>
      <c r="D3082" s="83" t="n"/>
      <c r="E3082" s="83" t="n"/>
      <c r="F3082" s="83" t="inlineStr">
        <is>
          <t>Source Sample Size:</t>
        </is>
      </c>
      <c r="G3082" s="83" t="n">
        <v>0</v>
      </c>
      <c r="H3082" s="83" t="inlineStr">
        <is>
          <t>DEER</t>
        </is>
      </c>
      <c r="I3082" s="83" t="n"/>
      <c r="J3082" s="83" t="n"/>
      <c r="K3082" s="83" t="inlineStr">
        <is>
          <t>WKWE</t>
        </is>
      </c>
      <c r="L3082" s="83" t="inlineStr">
        <is>
          <t>Monthly</t>
        </is>
      </c>
      <c r="M3082" s="83" t="n"/>
      <c r="N3082" s="83" t="inlineStr">
        <is>
          <t>Weekend Peak3</t>
        </is>
      </c>
      <c r="O3082" s="83" t="n"/>
      <c r="P3082" s="83" t="n"/>
      <c r="Q3082" s="83" t="n"/>
      <c r="R3082" s="83" t="n"/>
      <c r="S3082" s="83" t="n"/>
      <c r="T3082" s="83" t="n"/>
      <c r="U3082" s="83" t="n"/>
      <c r="V3082" s="83" t="n"/>
      <c r="W3082" s="83" t="n"/>
      <c r="X3082" s="83" t="n"/>
      <c r="Y3082" s="83" t="n"/>
      <c r="Z3082" s="83" t="n"/>
      <c r="AA3082" s="83" t="n"/>
      <c r="AB3082" s="83" t="n"/>
      <c r="AC3082" s="83" t="n"/>
      <c r="AD3082" s="83" t="n"/>
      <c r="AE3082" s="83" t="n"/>
      <c r="AF3082" s="83" t="n"/>
      <c r="AG3082" s="83" t="n"/>
      <c r="AH3082" s="83" t="n"/>
      <c r="AI3082" s="83" t="n"/>
      <c r="AJ3082" s="83" t="n"/>
      <c r="AK3082" s="83" t="n"/>
    </row>
    <row r="3083">
      <c r="A3083" s="84" t="n"/>
      <c r="B3083" s="84" t="n">
        <v>1</v>
      </c>
      <c r="C3083" s="84" t="inlineStr">
        <is>
          <t>JANUARY</t>
        </is>
      </c>
      <c r="D3083" s="84" t="inlineStr">
        <is>
          <t>JAN</t>
        </is>
      </c>
      <c r="E3083" s="84" t="n">
        <v>2</v>
      </c>
      <c r="F3083" s="84" t="inlineStr">
        <is>
          <t>FEBRUARY</t>
        </is>
      </c>
      <c r="G3083" s="84" t="inlineStr">
        <is>
          <t>FEB</t>
        </is>
      </c>
      <c r="H3083" s="84" t="n">
        <v>3</v>
      </c>
      <c r="I3083" s="84" t="inlineStr">
        <is>
          <t>MARCH</t>
        </is>
      </c>
      <c r="J3083" s="84" t="inlineStr">
        <is>
          <t>MAR</t>
        </is>
      </c>
      <c r="K3083" s="84" t="n">
        <v>4</v>
      </c>
      <c r="L3083" s="84" t="inlineStr">
        <is>
          <t>APRIL</t>
        </is>
      </c>
      <c r="M3083" s="84" t="inlineStr">
        <is>
          <t>APR</t>
        </is>
      </c>
      <c r="N3083" s="84" t="n">
        <v>5</v>
      </c>
      <c r="O3083" s="84" t="inlineStr">
        <is>
          <t>MAY</t>
        </is>
      </c>
      <c r="P3083" s="84" t="inlineStr">
        <is>
          <t>MAY</t>
        </is>
      </c>
      <c r="Q3083" s="84" t="n">
        <v>6</v>
      </c>
      <c r="R3083" s="84" t="inlineStr">
        <is>
          <t>JUNE</t>
        </is>
      </c>
      <c r="S3083" s="84" t="inlineStr">
        <is>
          <t>JUN</t>
        </is>
      </c>
      <c r="T3083" s="84" t="n">
        <v>7</v>
      </c>
      <c r="U3083" s="84" t="inlineStr">
        <is>
          <t>JULY</t>
        </is>
      </c>
      <c r="V3083" s="84" t="inlineStr">
        <is>
          <t>JUL</t>
        </is>
      </c>
      <c r="W3083" s="84" t="n">
        <v>8</v>
      </c>
      <c r="X3083" s="84" t="inlineStr">
        <is>
          <t>AUGUST</t>
        </is>
      </c>
      <c r="Y3083" s="84" t="inlineStr">
        <is>
          <t>AUG</t>
        </is>
      </c>
      <c r="Z3083" s="84" t="n">
        <v>9</v>
      </c>
      <c r="AA3083" s="84" t="inlineStr">
        <is>
          <t>SEPTEMBER</t>
        </is>
      </c>
      <c r="AB3083" s="84" t="inlineStr">
        <is>
          <t>SEP</t>
        </is>
      </c>
      <c r="AC3083" s="84" t="n">
        <v>10</v>
      </c>
      <c r="AD3083" s="84" t="inlineStr">
        <is>
          <t>OCTOBER</t>
        </is>
      </c>
      <c r="AE3083" s="84" t="inlineStr">
        <is>
          <t>OCT</t>
        </is>
      </c>
      <c r="AF3083" s="84" t="n">
        <v>11</v>
      </c>
      <c r="AG3083" s="84" t="inlineStr">
        <is>
          <t>NOVEMBER</t>
        </is>
      </c>
      <c r="AH3083" s="84" t="inlineStr">
        <is>
          <t>NOV</t>
        </is>
      </c>
      <c r="AI3083" s="84" t="n">
        <v>12</v>
      </c>
      <c r="AJ3083" s="84" t="inlineStr">
        <is>
          <t>DECEMBER</t>
        </is>
      </c>
      <c r="AK3083" s="84" t="inlineStr">
        <is>
          <t>DEC</t>
        </is>
      </c>
    </row>
    <row r="3084">
      <c r="A3084" s="83" t="n"/>
      <c r="B3084" s="84" t="n">
        <v>31</v>
      </c>
      <c r="C3084" s="83" t="n"/>
      <c r="D3084" s="83" t="n"/>
      <c r="E3084" s="84" t="n">
        <v>28</v>
      </c>
      <c r="F3084" s="83" t="n"/>
      <c r="G3084" s="83" t="n"/>
      <c r="H3084" s="84" t="n">
        <v>31</v>
      </c>
      <c r="I3084" s="83" t="n"/>
      <c r="J3084" s="83" t="n"/>
      <c r="K3084" s="84" t="n">
        <v>30</v>
      </c>
      <c r="L3084" s="83" t="n"/>
      <c r="M3084" s="83" t="n"/>
      <c r="N3084" s="84" t="n">
        <v>31</v>
      </c>
      <c r="O3084" s="83" t="n"/>
      <c r="P3084" s="83" t="n"/>
      <c r="Q3084" s="84" t="n">
        <v>30</v>
      </c>
      <c r="R3084" s="83" t="n"/>
      <c r="S3084" s="83" t="n"/>
      <c r="T3084" s="84" t="n">
        <v>31</v>
      </c>
      <c r="U3084" s="83" t="n"/>
      <c r="V3084" s="83" t="n"/>
      <c r="W3084" s="84" t="n">
        <v>31</v>
      </c>
      <c r="X3084" s="83" t="n"/>
      <c r="Y3084" s="83" t="n"/>
      <c r="Z3084" s="84" t="n">
        <v>30</v>
      </c>
      <c r="AA3084" s="83" t="n"/>
      <c r="AB3084" s="83" t="n"/>
      <c r="AC3084" s="84" t="n">
        <v>31</v>
      </c>
      <c r="AD3084" s="83" t="n"/>
      <c r="AE3084" s="83" t="n"/>
      <c r="AF3084" s="84" t="n">
        <v>30</v>
      </c>
      <c r="AG3084" s="83" t="n"/>
      <c r="AH3084" s="83" t="n"/>
      <c r="AI3084" s="84" t="n">
        <v>31</v>
      </c>
      <c r="AJ3084" s="83" t="n"/>
      <c r="AK3084" s="83" t="n"/>
    </row>
    <row r="3085">
      <c r="A3085" s="84" t="inlineStr">
        <is>
          <t>RATIOS</t>
        </is>
      </c>
      <c r="B3085" s="84" t="inlineStr">
        <is>
          <t>E.BKDWN</t>
        </is>
      </c>
      <c r="C3085" s="84" t="inlineStr">
        <is>
          <t>PEAK/AVG</t>
        </is>
      </c>
      <c r="D3085" s="84" t="inlineStr">
        <is>
          <t>END/AVG</t>
        </is>
      </c>
      <c r="E3085" s="84" t="inlineStr">
        <is>
          <t>E.BKDWN</t>
        </is>
      </c>
      <c r="F3085" s="84" t="inlineStr">
        <is>
          <t>PEAK/AVG</t>
        </is>
      </c>
      <c r="G3085" s="84" t="inlineStr">
        <is>
          <t>END/AVG</t>
        </is>
      </c>
      <c r="H3085" s="84" t="inlineStr">
        <is>
          <t>E.BKDWN</t>
        </is>
      </c>
      <c r="I3085" s="84" t="inlineStr">
        <is>
          <t>PEAK/AVG</t>
        </is>
      </c>
      <c r="J3085" s="84" t="inlineStr">
        <is>
          <t>END/AVG</t>
        </is>
      </c>
      <c r="K3085" s="84" t="inlineStr">
        <is>
          <t>E.BKDWN</t>
        </is>
      </c>
      <c r="L3085" s="84" t="inlineStr">
        <is>
          <t>PEAK/AVG</t>
        </is>
      </c>
      <c r="M3085" s="84" t="inlineStr">
        <is>
          <t>END/AVG</t>
        </is>
      </c>
      <c r="N3085" s="84" t="inlineStr">
        <is>
          <t>E.BKDWN</t>
        </is>
      </c>
      <c r="O3085" s="84" t="inlineStr">
        <is>
          <t>PEAK/AVG</t>
        </is>
      </c>
      <c r="P3085" s="84" t="inlineStr">
        <is>
          <t>END/AVG</t>
        </is>
      </c>
      <c r="Q3085" s="84" t="inlineStr">
        <is>
          <t>E.BKDWN</t>
        </is>
      </c>
      <c r="R3085" s="84" t="inlineStr">
        <is>
          <t>PEAK/AVG</t>
        </is>
      </c>
      <c r="S3085" s="84" t="inlineStr">
        <is>
          <t>END/AVG</t>
        </is>
      </c>
      <c r="T3085" s="84" t="inlineStr">
        <is>
          <t>E.BKDWN</t>
        </is>
      </c>
      <c r="U3085" s="84" t="inlineStr">
        <is>
          <t>PEAK/AVG</t>
        </is>
      </c>
      <c r="V3085" s="84" t="inlineStr">
        <is>
          <t>END/AVG</t>
        </is>
      </c>
      <c r="W3085" s="84" t="inlineStr">
        <is>
          <t>E.BKDWN</t>
        </is>
      </c>
      <c r="X3085" s="84" t="inlineStr">
        <is>
          <t>PEAK/AVG</t>
        </is>
      </c>
      <c r="Y3085" s="84" t="inlineStr">
        <is>
          <t>END/AVG</t>
        </is>
      </c>
      <c r="Z3085" s="84" t="inlineStr">
        <is>
          <t>E.BKDWN</t>
        </is>
      </c>
      <c r="AA3085" s="84" t="inlineStr">
        <is>
          <t>PEAK/AVG</t>
        </is>
      </c>
      <c r="AB3085" s="84" t="inlineStr">
        <is>
          <t>END/AVG</t>
        </is>
      </c>
      <c r="AC3085" s="84" t="inlineStr">
        <is>
          <t>E.BKDWN</t>
        </is>
      </c>
      <c r="AD3085" s="84" t="inlineStr">
        <is>
          <t>PEAK/AVG</t>
        </is>
      </c>
      <c r="AE3085" s="84" t="inlineStr">
        <is>
          <t>END/AVG</t>
        </is>
      </c>
      <c r="AF3085" s="84" t="inlineStr">
        <is>
          <t>E.BKDWN</t>
        </is>
      </c>
      <c r="AG3085" s="84" t="inlineStr">
        <is>
          <t>PEAK/AVG</t>
        </is>
      </c>
      <c r="AH3085" s="84" t="inlineStr">
        <is>
          <t>END/AVG</t>
        </is>
      </c>
      <c r="AI3085" s="84" t="inlineStr">
        <is>
          <t>E.BKDWN</t>
        </is>
      </c>
      <c r="AJ3085" s="84" t="inlineStr">
        <is>
          <t>PEAK/AVG</t>
        </is>
      </c>
      <c r="AK3085" s="84" t="inlineStr">
        <is>
          <t>END/AVG</t>
        </is>
      </c>
    </row>
    <row r="3086">
      <c r="A3086" s="83" t="n"/>
      <c r="B3086" s="209" t="n">
        <v>0.07121980274755874</v>
      </c>
      <c r="C3086" s="210" t="n">
        <v>1.059671068865263</v>
      </c>
      <c r="D3086" s="210" t="n">
        <v>0.9908551565802319</v>
      </c>
      <c r="E3086" s="209" t="n">
        <v>0.0632068417721372</v>
      </c>
      <c r="F3086" s="210" t="n">
        <v>1.034213388199825</v>
      </c>
      <c r="G3086" s="210" t="n">
        <v>0.9688932024358227</v>
      </c>
      <c r="H3086" s="209" t="n">
        <v>0.06751356973943332</v>
      </c>
      <c r="I3086" s="210" t="n">
        <v>1.081697577173145</v>
      </c>
      <c r="J3086" s="210" t="n">
        <v>0.9978440845523092</v>
      </c>
      <c r="K3086" s="209" t="n">
        <v>0.06448128359936439</v>
      </c>
      <c r="L3086" s="210" t="n">
        <v>1.064512799339389</v>
      </c>
      <c r="M3086" s="210" t="n">
        <v>0.9903359826589594</v>
      </c>
      <c r="N3086" s="209" t="n">
        <v>0.07860270956739987</v>
      </c>
      <c r="O3086" s="210" t="n">
        <v>1.754260609928322</v>
      </c>
      <c r="P3086" s="210" t="n">
        <v>0.953157987857031</v>
      </c>
      <c r="Q3086" s="209" t="n">
        <v>0.07602386599596207</v>
      </c>
      <c r="R3086" s="210" t="n">
        <v>1.624791415994494</v>
      </c>
      <c r="S3086" s="210" t="n">
        <v>1.053294760765906</v>
      </c>
      <c r="T3086" s="209" t="n">
        <v>0.1274649437445671</v>
      </c>
      <c r="U3086" s="210" t="n">
        <v>1.351459267432961</v>
      </c>
      <c r="V3086" s="210" t="n">
        <v>0.9722194685637841</v>
      </c>
      <c r="W3086" s="209" t="n">
        <v>0.1458010760858972</v>
      </c>
      <c r="X3086" s="210" t="n">
        <v>1.240232791455953</v>
      </c>
      <c r="Y3086" s="210" t="n">
        <v>0.898786244247292</v>
      </c>
      <c r="Z3086" s="209" t="n">
        <v>0.1023801287589925</v>
      </c>
      <c r="AA3086" s="210" t="n">
        <v>1.437201803817505</v>
      </c>
      <c r="AB3086" s="210" t="n">
        <v>0.8670872006973228</v>
      </c>
      <c r="AC3086" s="209" t="n">
        <v>0.06580490366558674</v>
      </c>
      <c r="AD3086" s="210" t="n">
        <v>1.046350457347317</v>
      </c>
      <c r="AE3086" s="210" t="n">
        <v>0.9797822716977941</v>
      </c>
      <c r="AF3086" s="209" t="n">
        <v>0.06634367419453133</v>
      </c>
      <c r="AG3086" s="210" t="n">
        <v>1.077991012175718</v>
      </c>
      <c r="AH3086" s="210" t="n">
        <v>1.001070085573301</v>
      </c>
      <c r="AI3086" s="209" t="n">
        <v>0.07115720012856964</v>
      </c>
      <c r="AJ3086" s="210" t="n">
        <v>1.046746845291478</v>
      </c>
      <c r="AK3086" s="210" t="n">
        <v>0.9831076990889915</v>
      </c>
      <c r="AM3086">
        <f>A3081</f>
        <v/>
      </c>
      <c r="AN3086" s="206">
        <f>1/($B3086*(1/$B3084)*(1/(5/7+2/7*$D3086))*$B3096/SUM($B3088:$B3111))</f>
        <v/>
      </c>
      <c r="AO3086" s="206">
        <f>1/(B3086*(1/B3084)*(1/(5/7+2/7*D3086)))</f>
        <v/>
      </c>
      <c r="AP3086" s="206" t="n"/>
      <c r="AR3086" s="211">
        <f>CHOOSE(AV$3,C3086,F3086,I3086,L3086,O3086,R3086,U3086,X3086,AA3086,AD3086,AG3086,AJ3086)</f>
        <v/>
      </c>
      <c r="AS3086" s="207" t="n"/>
      <c r="AT3086" s="207" t="n"/>
      <c r="AV3086" s="116">
        <f>AN3086/AR3086</f>
        <v/>
      </c>
      <c r="AW3086" s="208">
        <f>AO3086/AR3086</f>
        <v/>
      </c>
      <c r="AX3086" s="206" t="n"/>
    </row>
    <row r="3087">
      <c r="A3087" s="84" t="inlineStr">
        <is>
          <t>HOUR</t>
        </is>
      </c>
      <c r="B3087" s="84" t="inlineStr">
        <is>
          <t>PEAK</t>
        </is>
      </c>
      <c r="C3087" s="84" t="inlineStr">
        <is>
          <t>AVG</t>
        </is>
      </c>
      <c r="D3087" s="84" t="inlineStr">
        <is>
          <t>END</t>
        </is>
      </c>
      <c r="E3087" s="84" t="inlineStr">
        <is>
          <t>PEAK</t>
        </is>
      </c>
      <c r="F3087" s="84" t="inlineStr">
        <is>
          <t>AVG</t>
        </is>
      </c>
      <c r="G3087" s="84" t="inlineStr">
        <is>
          <t>END</t>
        </is>
      </c>
      <c r="H3087" s="84" t="inlineStr">
        <is>
          <t>PEAK</t>
        </is>
      </c>
      <c r="I3087" s="84" t="inlineStr">
        <is>
          <t>AVG</t>
        </is>
      </c>
      <c r="J3087" s="84" t="inlineStr">
        <is>
          <t>END</t>
        </is>
      </c>
      <c r="K3087" s="84" t="inlineStr">
        <is>
          <t>PEAK</t>
        </is>
      </c>
      <c r="L3087" s="84" t="inlineStr">
        <is>
          <t>AVG</t>
        </is>
      </c>
      <c r="M3087" s="84" t="inlineStr">
        <is>
          <t>END</t>
        </is>
      </c>
      <c r="N3087" s="84" t="inlineStr">
        <is>
          <t>PEAK</t>
        </is>
      </c>
      <c r="O3087" s="84" t="inlineStr">
        <is>
          <t>AVG</t>
        </is>
      </c>
      <c r="P3087" s="84" t="inlineStr">
        <is>
          <t>END</t>
        </is>
      </c>
      <c r="Q3087" s="84" t="inlineStr">
        <is>
          <t>PEAK</t>
        </is>
      </c>
      <c r="R3087" s="84" t="inlineStr">
        <is>
          <t>AVG</t>
        </is>
      </c>
      <c r="S3087" s="84" t="inlineStr">
        <is>
          <t>END</t>
        </is>
      </c>
      <c r="T3087" s="84" t="inlineStr">
        <is>
          <t>PEAK</t>
        </is>
      </c>
      <c r="U3087" s="84" t="inlineStr">
        <is>
          <t>AVG</t>
        </is>
      </c>
      <c r="V3087" s="84" t="inlineStr">
        <is>
          <t>END</t>
        </is>
      </c>
      <c r="W3087" s="84" t="inlineStr">
        <is>
          <t>PEAK</t>
        </is>
      </c>
      <c r="X3087" s="84" t="inlineStr">
        <is>
          <t>AVG</t>
        </is>
      </c>
      <c r="Y3087" s="84" t="inlineStr">
        <is>
          <t>END</t>
        </is>
      </c>
      <c r="Z3087" s="84" t="inlineStr">
        <is>
          <t>PEAK</t>
        </is>
      </c>
      <c r="AA3087" s="84" t="inlineStr">
        <is>
          <t>AVG</t>
        </is>
      </c>
      <c r="AB3087" s="84" t="inlineStr">
        <is>
          <t>END</t>
        </is>
      </c>
      <c r="AC3087" s="84" t="inlineStr">
        <is>
          <t>PEAK</t>
        </is>
      </c>
      <c r="AD3087" s="84" t="inlineStr">
        <is>
          <t>AVG</t>
        </is>
      </c>
      <c r="AE3087" s="84" t="inlineStr">
        <is>
          <t>END</t>
        </is>
      </c>
      <c r="AF3087" s="84" t="inlineStr">
        <is>
          <t>PEAK</t>
        </is>
      </c>
      <c r="AG3087" s="84" t="inlineStr">
        <is>
          <t>AVG</t>
        </is>
      </c>
      <c r="AH3087" s="84" t="inlineStr">
        <is>
          <t>END</t>
        </is>
      </c>
      <c r="AI3087" s="84" t="inlineStr">
        <is>
          <t>PEAK</t>
        </is>
      </c>
      <c r="AJ3087" s="84" t="inlineStr">
        <is>
          <t>AVG</t>
        </is>
      </c>
      <c r="AK3087" s="84" t="inlineStr">
        <is>
          <t>END</t>
        </is>
      </c>
    </row>
    <row r="3088">
      <c r="A3088" s="84" t="n">
        <v>1</v>
      </c>
      <c r="B3088" s="84" t="n">
        <v>0.6211940298507463</v>
      </c>
      <c r="C3088" s="84" t="n">
        <v>0.5752379681522996</v>
      </c>
      <c r="D3088" s="84" t="n">
        <v>0.61653058301103</v>
      </c>
      <c r="E3088" s="84" t="n">
        <v>0.5701177550084111</v>
      </c>
      <c r="F3088" s="84" t="n">
        <v>0.5630508641488997</v>
      </c>
      <c r="G3088" s="84" t="n">
        <v>0.6198056760169073</v>
      </c>
      <c r="H3088" s="84" t="n">
        <v>0.6032625423207141</v>
      </c>
      <c r="I3088" s="84" t="n">
        <v>0.4739881834878626</v>
      </c>
      <c r="J3088" s="84" t="n">
        <v>0.5509009009009009</v>
      </c>
      <c r="K3088" s="84" t="n">
        <v>0.4945244055068837</v>
      </c>
      <c r="L3088" s="84" t="n">
        <v>0.4569632815084356</v>
      </c>
      <c r="M3088" s="84" t="n">
        <v>0.5187503952444191</v>
      </c>
      <c r="N3088" s="84" t="n">
        <v>0.1919108804354706</v>
      </c>
      <c r="O3088" s="84" t="n">
        <v>0.3726686457160405</v>
      </c>
      <c r="P3088" s="84" t="n">
        <v>0.4481798537234042</v>
      </c>
      <c r="Q3088" s="84" t="n">
        <v>0.2330140676444179</v>
      </c>
      <c r="R3088" s="84" t="n">
        <v>0.3514278548138593</v>
      </c>
      <c r="S3088" s="84" t="n">
        <v>0.4238810674511452</v>
      </c>
      <c r="T3088" s="84" t="n">
        <v>0.3330505907300819</v>
      </c>
      <c r="U3088" s="84" t="n">
        <v>0.2426174530338477</v>
      </c>
      <c r="V3088" s="84" t="n">
        <v>0.303320172765574</v>
      </c>
      <c r="W3088" s="84" t="n">
        <v>0.284481798953579</v>
      </c>
      <c r="X3088" s="84" t="n">
        <v>0.2459986211779612</v>
      </c>
      <c r="Y3088" s="84" t="n">
        <v>0.3118619508661002</v>
      </c>
      <c r="Z3088" s="84" t="n">
        <v>0.2895315734989647</v>
      </c>
      <c r="AA3088" s="84" t="n">
        <v>0.2655098614653152</v>
      </c>
      <c r="AB3088" s="84" t="n">
        <v>0.3270639960918417</v>
      </c>
      <c r="AC3088" s="84" t="n">
        <v>0.4156398104265402</v>
      </c>
      <c r="AD3088" s="84" t="n">
        <v>0.4185317425759819</v>
      </c>
      <c r="AE3088" s="84" t="n">
        <v>0.4762805183248985</v>
      </c>
      <c r="AF3088" s="84" t="n">
        <v>0.5946027895694361</v>
      </c>
      <c r="AG3088" s="84" t="n">
        <v>0.5340680175376229</v>
      </c>
      <c r="AH3088" s="84" t="n">
        <v>0.5821400928792569</v>
      </c>
      <c r="AI3088" s="84" t="n">
        <v>0.5904200442151806</v>
      </c>
      <c r="AJ3088" s="84" t="n">
        <v>0.5592688639785844</v>
      </c>
      <c r="AK3088" s="84" t="n">
        <v>0.6141137087630258</v>
      </c>
    </row>
    <row r="3089">
      <c r="A3089" s="84" t="n">
        <v>2</v>
      </c>
      <c r="B3089" s="84" t="n">
        <v>0.5395522388059703</v>
      </c>
      <c r="C3089" s="84" t="n">
        <v>0.4926830353171425</v>
      </c>
      <c r="D3089" s="84" t="n">
        <v>0.5392732655302488</v>
      </c>
      <c r="E3089" s="84" t="n">
        <v>0.4838660345618597</v>
      </c>
      <c r="F3089" s="84" t="n">
        <v>0.4751834162194102</v>
      </c>
      <c r="G3089" s="84" t="n">
        <v>0.5346654224076411</v>
      </c>
      <c r="H3089" s="84" t="n">
        <v>0.5126192674669129</v>
      </c>
      <c r="I3089" s="84" t="n">
        <v>0.4211458033679273</v>
      </c>
      <c r="J3089" s="84" t="n">
        <v>0.4845157657657657</v>
      </c>
      <c r="K3089" s="84" t="n">
        <v>0.458854818523154</v>
      </c>
      <c r="L3089" s="84" t="n">
        <v>0.4172896681001213</v>
      </c>
      <c r="M3089" s="84" t="n">
        <v>0.4560172010371213</v>
      </c>
      <c r="N3089" s="84" t="n">
        <v>0.1583644534464207</v>
      </c>
      <c r="O3089" s="84" t="n">
        <v>0.3275872658409254</v>
      </c>
      <c r="P3089" s="84" t="n">
        <v>0.3892536569148937</v>
      </c>
      <c r="Q3089" s="84" t="n">
        <v>0.1840766237653397</v>
      </c>
      <c r="R3089" s="84" t="n">
        <v>0.311691569027912</v>
      </c>
      <c r="S3089" s="84" t="n">
        <v>0.3510716537087624</v>
      </c>
      <c r="T3089" s="84" t="n">
        <v>0.2537412905180249</v>
      </c>
      <c r="U3089" s="84" t="n">
        <v>0.1955257899651582</v>
      </c>
      <c r="V3089" s="84" t="n">
        <v>0.2506160735578579</v>
      </c>
      <c r="W3089" s="84" t="n">
        <v>0.2249248580652343</v>
      </c>
      <c r="X3089" s="84" t="n">
        <v>0.1937244964504649</v>
      </c>
      <c r="Y3089" s="84" t="n">
        <v>0.2410151704757514</v>
      </c>
      <c r="Z3089" s="84" t="n">
        <v>0.2157738095238095</v>
      </c>
      <c r="AA3089" s="84" t="n">
        <v>0.2268713716343505</v>
      </c>
      <c r="AB3089" s="84" t="n">
        <v>0.2767813525019193</v>
      </c>
      <c r="AC3089" s="84" t="n">
        <v>0.3706161137440759</v>
      </c>
      <c r="AD3089" s="84" t="n">
        <v>0.3726378124183576</v>
      </c>
      <c r="AE3089" s="84" t="n">
        <v>0.4114899060119015</v>
      </c>
      <c r="AF3089" s="84" t="n">
        <v>0.5166767738023044</v>
      </c>
      <c r="AG3089" s="84" t="n">
        <v>0.4504562151913734</v>
      </c>
      <c r="AH3089" s="84" t="n">
        <v>0.498500386996904</v>
      </c>
      <c r="AI3089" s="84" t="n">
        <v>0.5086219602063374</v>
      </c>
      <c r="AJ3089" s="84" t="n">
        <v>0.4769533210640788</v>
      </c>
      <c r="AK3089" s="84" t="n">
        <v>0.539711678635063</v>
      </c>
    </row>
    <row r="3090">
      <c r="A3090" s="84" t="n">
        <v>3</v>
      </c>
      <c r="B3090" s="84" t="n">
        <v>0.4956716417910448</v>
      </c>
      <c r="C3090" s="84" t="n">
        <v>0.4598790143225691</v>
      </c>
      <c r="D3090" s="84" t="n">
        <v>0.4865110060640787</v>
      </c>
      <c r="E3090" s="84" t="n">
        <v>0.4494571035326503</v>
      </c>
      <c r="F3090" s="84" t="n">
        <v>0.4433256191836134</v>
      </c>
      <c r="G3090" s="84" t="n">
        <v>0.4822418619970358</v>
      </c>
      <c r="H3090" s="84" t="n">
        <v>0.4699907663896584</v>
      </c>
      <c r="I3090" s="84" t="n">
        <v>0.4057887632493195</v>
      </c>
      <c r="J3090" s="84" t="n">
        <v>0.4567004504504504</v>
      </c>
      <c r="K3090" s="84" t="n">
        <v>0.442584480600751</v>
      </c>
      <c r="L3090" s="84" t="n">
        <v>0.4035946631381631</v>
      </c>
      <c r="M3090" s="84" t="n">
        <v>0.4350850565990008</v>
      </c>
      <c r="N3090" s="84" t="n">
        <v>0.1446927020697513</v>
      </c>
      <c r="O3090" s="84" t="n">
        <v>0.3089569044938069</v>
      </c>
      <c r="P3090" s="84" t="n">
        <v>0.3730884308510638</v>
      </c>
      <c r="Q3090" s="84" t="n">
        <v>0.1741993415145167</v>
      </c>
      <c r="R3090" s="84" t="n">
        <v>0.2946003081443261</v>
      </c>
      <c r="S3090" s="84" t="n">
        <v>0.3353120403446102</v>
      </c>
      <c r="T3090" s="84" t="n">
        <v>0.1952741593456529</v>
      </c>
      <c r="U3090" s="84" t="n">
        <v>0.1760866727581255</v>
      </c>
      <c r="V3090" s="84" t="n">
        <v>0.2176263282015952</v>
      </c>
      <c r="W3090" s="84" t="n">
        <v>0.1770566625848826</v>
      </c>
      <c r="X3090" s="84" t="n">
        <v>0.1665952412006932</v>
      </c>
      <c r="Y3090" s="84" t="n">
        <v>0.2021559199982436</v>
      </c>
      <c r="Z3090" s="84" t="n">
        <v>0.1486801242236025</v>
      </c>
      <c r="AA3090" s="84" t="n">
        <v>0.2027014904332894</v>
      </c>
      <c r="AB3090" s="84" t="n">
        <v>0.2537511340637867</v>
      </c>
      <c r="AC3090" s="84" t="n">
        <v>0.3486571879936808</v>
      </c>
      <c r="AD3090" s="84" t="n">
        <v>0.3509318122441869</v>
      </c>
      <c r="AE3090" s="84" t="n">
        <v>0.3831266336688726</v>
      </c>
      <c r="AF3090" s="84" t="n">
        <v>0.4801394784718011</v>
      </c>
      <c r="AG3090" s="84" t="n">
        <v>0.4209266500770234</v>
      </c>
      <c r="AH3090" s="84" t="n">
        <v>0.4484326625386997</v>
      </c>
      <c r="AI3090" s="84" t="n">
        <v>0.4781134856300663</v>
      </c>
      <c r="AJ3090" s="84" t="n">
        <v>0.4451229713903295</v>
      </c>
      <c r="AK3090" s="84" t="n">
        <v>0.4917661033421521</v>
      </c>
    </row>
    <row r="3091">
      <c r="A3091" s="84" t="n">
        <v>4</v>
      </c>
      <c r="B3091" s="84" t="n">
        <v>0.476268656716418</v>
      </c>
      <c r="C3091" s="84" t="n">
        <v>0.4470910061382439</v>
      </c>
      <c r="D3091" s="84" t="n">
        <v>0.4602014993076446</v>
      </c>
      <c r="E3091" s="84" t="n">
        <v>0.4353876739562624</v>
      </c>
      <c r="F3091" s="84" t="n">
        <v>0.4292431926731991</v>
      </c>
      <c r="G3091" s="84" t="n">
        <v>0.4604490311247735</v>
      </c>
      <c r="H3091" s="84" t="n">
        <v>0.4487534626038781</v>
      </c>
      <c r="I3091" s="84" t="n">
        <v>0.4028456993649178</v>
      </c>
      <c r="J3091" s="84" t="n">
        <v>0.4362049549549549</v>
      </c>
      <c r="K3091" s="84" t="n">
        <v>0.4341364205256571</v>
      </c>
      <c r="L3091" s="84" t="n">
        <v>0.3974418348219208</v>
      </c>
      <c r="M3091" s="84" t="n">
        <v>0.4080187187756908</v>
      </c>
      <c r="N3091" s="84" t="n">
        <v>0.1386163681245648</v>
      </c>
      <c r="O3091" s="84" t="n">
        <v>0.2975330125908486</v>
      </c>
      <c r="P3091" s="84" t="n">
        <v>0.3474484707446809</v>
      </c>
      <c r="Q3091" s="84" t="n">
        <v>0.1648458545345705</v>
      </c>
      <c r="R3091" s="84" t="n">
        <v>0.281683327958723</v>
      </c>
      <c r="S3091" s="84" t="n">
        <v>0.3100441269174196</v>
      </c>
      <c r="T3091" s="84" t="n">
        <v>0.1534686458648894</v>
      </c>
      <c r="U3091" s="84" t="n">
        <v>0.1642786139588124</v>
      </c>
      <c r="V3091" s="84" t="n">
        <v>0.181403852778293</v>
      </c>
      <c r="W3091" s="84" t="n">
        <v>0.1396526772793054</v>
      </c>
      <c r="X3091" s="84" t="n">
        <v>0.1532728390691088</v>
      </c>
      <c r="Y3091" s="84" t="n">
        <v>0.178840369711739</v>
      </c>
      <c r="Z3091" s="84" t="n">
        <v>0.1437629399585921</v>
      </c>
      <c r="AA3091" s="84" t="n">
        <v>0.195845240993964</v>
      </c>
      <c r="AB3091" s="84" t="n">
        <v>0.231663060925396</v>
      </c>
      <c r="AC3091" s="84" t="n">
        <v>0.3393364928909953</v>
      </c>
      <c r="AD3091" s="84" t="n">
        <v>0.3404598101541408</v>
      </c>
      <c r="AE3091" s="84" t="n">
        <v>0.3575996885601468</v>
      </c>
      <c r="AF3091" s="84" t="n">
        <v>0.4616434202546998</v>
      </c>
      <c r="AG3091" s="84" t="n">
        <v>0.4102618793695936</v>
      </c>
      <c r="AH3091" s="84" t="n">
        <v>0.4246807275541795</v>
      </c>
      <c r="AI3091" s="84" t="n">
        <v>0.4663227708179808</v>
      </c>
      <c r="AJ3091" s="84" t="n">
        <v>0.4318428977748032</v>
      </c>
      <c r="AK3091" s="84" t="n">
        <v>0.4649316991523137</v>
      </c>
    </row>
    <row r="3092">
      <c r="A3092" s="84" t="n">
        <v>5</v>
      </c>
      <c r="B3092" s="84" t="n">
        <v>0.4689552238805971</v>
      </c>
      <c r="C3092" s="84" t="n">
        <v>0.4450894048572192</v>
      </c>
      <c r="D3092" s="84" t="n">
        <v>0.4440624552356395</v>
      </c>
      <c r="E3092" s="84" t="n">
        <v>0.4315644593974614</v>
      </c>
      <c r="F3092" s="84" t="n">
        <v>0.4264119355950564</v>
      </c>
      <c r="G3092" s="84" t="n">
        <v>0.4415655706208487</v>
      </c>
      <c r="H3092" s="84" t="n">
        <v>0.4339796860572484</v>
      </c>
      <c r="I3092" s="84" t="n">
        <v>0.4382288508773871</v>
      </c>
      <c r="J3092" s="84" t="n">
        <v>0.4589527027027027</v>
      </c>
      <c r="K3092" s="84" t="n">
        <v>0.4744993742177722</v>
      </c>
      <c r="L3092" s="84" t="n">
        <v>0.441305546366744</v>
      </c>
      <c r="M3092" s="84" t="n">
        <v>0.435654208562575</v>
      </c>
      <c r="N3092" s="84" t="n">
        <v>0.1538072029875309</v>
      </c>
      <c r="O3092" s="84" t="n">
        <v>0.3314157027331353</v>
      </c>
      <c r="P3092" s="84" t="n">
        <v>0.3690990691489361</v>
      </c>
      <c r="Q3092" s="84" t="n">
        <v>0.1801107452858426</v>
      </c>
      <c r="R3092" s="84" t="n">
        <v>0.3137339209573972</v>
      </c>
      <c r="S3092" s="84" t="n">
        <v>0.3278524900189115</v>
      </c>
      <c r="T3092" s="84" t="n">
        <v>0.1480763405028779</v>
      </c>
      <c r="U3092" s="84" t="n">
        <v>0.1794403221109917</v>
      </c>
      <c r="V3092" s="84" t="n">
        <v>0.1893001934338483</v>
      </c>
      <c r="W3092" s="84" t="n">
        <v>0.142101747745742</v>
      </c>
      <c r="X3092" s="84" t="n">
        <v>0.1663157502468837</v>
      </c>
      <c r="Y3092" s="84" t="n">
        <v>0.174690992118378</v>
      </c>
      <c r="Z3092" s="84" t="n">
        <v>0.1588379917184265</v>
      </c>
      <c r="AA3092" s="84" t="n">
        <v>0.2167600056387847</v>
      </c>
      <c r="AB3092" s="84" t="n">
        <v>0.2488659362132738</v>
      </c>
      <c r="AC3092" s="84" t="n">
        <v>0.3751974723538705</v>
      </c>
      <c r="AD3092" s="84" t="n">
        <v>0.3768614473569624</v>
      </c>
      <c r="AE3092" s="84" t="n">
        <v>0.3908014014793393</v>
      </c>
      <c r="AF3092" s="84" t="n">
        <v>0.4492116434202547</v>
      </c>
      <c r="AG3092" s="84" t="n">
        <v>0.4085318165659438</v>
      </c>
      <c r="AH3092" s="84" t="n">
        <v>0.408813854489164</v>
      </c>
      <c r="AI3092" s="84" t="n">
        <v>0.4605747973470892</v>
      </c>
      <c r="AJ3092" s="84" t="n">
        <v>0.4291241425464279</v>
      </c>
      <c r="AK3092" s="84" t="n">
        <v>0.4467901301225637</v>
      </c>
    </row>
    <row r="3093">
      <c r="A3093" s="84" t="n">
        <v>6</v>
      </c>
      <c r="B3093" s="84" t="n">
        <v>0.5016417910447761</v>
      </c>
      <c r="C3093" s="84" t="n">
        <v>0.4838759896806332</v>
      </c>
      <c r="D3093" s="84" t="n">
        <v>0.4808289165831064</v>
      </c>
      <c r="E3093" s="84" t="n">
        <v>0.4697966049854718</v>
      </c>
      <c r="F3093" s="84" t="n">
        <v>0.4665419272243833</v>
      </c>
      <c r="G3093" s="84" t="n">
        <v>0.4777954657737279</v>
      </c>
      <c r="H3093" s="84" t="n">
        <v>0.4653739612188366</v>
      </c>
      <c r="I3093" s="84" t="n">
        <v>0.5004978867473613</v>
      </c>
      <c r="J3093" s="84" t="n">
        <v>0.5110923423423425</v>
      </c>
      <c r="K3093" s="84" t="n">
        <v>0.5405193992490613</v>
      </c>
      <c r="L3093" s="84" t="n">
        <v>0.5096261991399273</v>
      </c>
      <c r="M3093" s="84" t="n">
        <v>0.4928856004553216</v>
      </c>
      <c r="N3093" s="84" t="n">
        <v>0.181910247484018</v>
      </c>
      <c r="O3093" s="84" t="n">
        <v>0.3911761695158152</v>
      </c>
      <c r="P3093" s="84" t="n">
        <v>0.4200880984042554</v>
      </c>
      <c r="Q3093" s="84" t="n">
        <v>0.2113139778509428</v>
      </c>
      <c r="R3093" s="84" t="n">
        <v>0.3730158730158729</v>
      </c>
      <c r="S3093" s="84" t="n">
        <v>0.3762345030468585</v>
      </c>
      <c r="T3093" s="84" t="n">
        <v>0.1788548924568313</v>
      </c>
      <c r="U3093" s="84" t="n">
        <v>0.2139608205395961</v>
      </c>
      <c r="V3093" s="84" t="n">
        <v>0.2190307109356369</v>
      </c>
      <c r="W3093" s="84" t="n">
        <v>0.1614160080151398</v>
      </c>
      <c r="X3093" s="84" t="n">
        <v>0.1954573403640836</v>
      </c>
      <c r="Y3093" s="84" t="n">
        <v>0.1993677138905355</v>
      </c>
      <c r="Z3093" s="84" t="n">
        <v>0.1856884057971014</v>
      </c>
      <c r="AA3093" s="84" t="n">
        <v>0.2538734605477311</v>
      </c>
      <c r="AB3093" s="84" t="n">
        <v>0.2828529555446996</v>
      </c>
      <c r="AC3093" s="84" t="n">
        <v>0.439178515007899</v>
      </c>
      <c r="AD3093" s="84" t="n">
        <v>0.4403683706348517</v>
      </c>
      <c r="AE3093" s="84" t="n">
        <v>0.4440242478171402</v>
      </c>
      <c r="AF3093" s="84" t="n">
        <v>0.4801394784718011</v>
      </c>
      <c r="AG3093" s="84" t="n">
        <v>0.4478255717502074</v>
      </c>
      <c r="AH3093" s="84" t="n">
        <v>0.4479005417956655</v>
      </c>
      <c r="AI3093" s="84" t="n">
        <v>0.5014001473839352</v>
      </c>
      <c r="AJ3093" s="84" t="n">
        <v>0.4668939267190896</v>
      </c>
      <c r="AK3093" s="84" t="n">
        <v>0.4846390583661791</v>
      </c>
    </row>
    <row r="3094">
      <c r="A3094" s="84" t="n">
        <v>7</v>
      </c>
      <c r="B3094" s="84" t="n">
        <v>0.5538805970149254</v>
      </c>
      <c r="C3094" s="84" t="n">
        <v>0.5417889867449515</v>
      </c>
      <c r="D3094" s="84" t="n">
        <v>0.5318244759585541</v>
      </c>
      <c r="E3094" s="84" t="n">
        <v>0.5312738950909927</v>
      </c>
      <c r="F3094" s="84" t="n">
        <v>0.5261214239992121</v>
      </c>
      <c r="G3094" s="84" t="n">
        <v>0.5307130702091454</v>
      </c>
      <c r="H3094" s="84" t="n">
        <v>0.5187750076946752</v>
      </c>
      <c r="I3094" s="84" t="n">
        <v>0.5912017879666306</v>
      </c>
      <c r="J3094" s="84" t="n">
        <v>0.5563626126126128</v>
      </c>
      <c r="K3094" s="84" t="n">
        <v>0.6228097622027535</v>
      </c>
      <c r="L3094" s="84" t="n">
        <v>0.6000661594442608</v>
      </c>
      <c r="M3094" s="84" t="n">
        <v>0.5398090178966672</v>
      </c>
      <c r="N3094" s="84" t="n">
        <v>0.2238749287929616</v>
      </c>
      <c r="O3094" s="84" t="n">
        <v>0.4724536800081891</v>
      </c>
      <c r="P3094" s="84" t="n">
        <v>0.4660073138297872</v>
      </c>
      <c r="Q3094" s="84" t="n">
        <v>0.2492517210416043</v>
      </c>
      <c r="R3094" s="84" t="n">
        <v>0.4506789924397147</v>
      </c>
      <c r="S3094" s="84" t="n">
        <v>0.4224627022483715</v>
      </c>
      <c r="T3094" s="84" t="n">
        <v>0.2533777643138443</v>
      </c>
      <c r="U3094" s="84" t="n">
        <v>0.2650688301386644</v>
      </c>
      <c r="V3094" s="84" t="n">
        <v>0.2582739341265004</v>
      </c>
      <c r="W3094" s="84" t="n">
        <v>0.2206389847489703</v>
      </c>
      <c r="X3094" s="84" t="n">
        <v>0.2472656468352308</v>
      </c>
      <c r="Y3094" s="84" t="n">
        <v>0.2441766010230741</v>
      </c>
      <c r="Z3094" s="84" t="n">
        <v>0.2278726708074534</v>
      </c>
      <c r="AA3094" s="84" t="n">
        <v>0.3124014814624956</v>
      </c>
      <c r="AB3094" s="84" t="n">
        <v>0.3166655035243213</v>
      </c>
      <c r="AC3094" s="84" t="n">
        <v>0.5480252764612954</v>
      </c>
      <c r="AD3094" s="84" t="n">
        <v>0.5471131237481494</v>
      </c>
      <c r="AE3094" s="84" t="n">
        <v>0.4960235804460262</v>
      </c>
      <c r="AF3094" s="84" t="n">
        <v>0.5289569436021831</v>
      </c>
      <c r="AG3094" s="84" t="n">
        <v>0.5032586799383814</v>
      </c>
      <c r="AH3094" s="84" t="n">
        <v>0.4971458978328173</v>
      </c>
      <c r="AI3094" s="84" t="n">
        <v>0.5563743551952837</v>
      </c>
      <c r="AJ3094" s="84" t="n">
        <v>0.5237368244938931</v>
      </c>
      <c r="AK3094" s="84" t="n">
        <v>0.5335025106635712</v>
      </c>
    </row>
    <row r="3095">
      <c r="A3095" s="84" t="n">
        <v>8</v>
      </c>
      <c r="B3095" s="84" t="n">
        <v>0.6176119402985075</v>
      </c>
      <c r="C3095" s="84" t="n">
        <v>0.6323725647184415</v>
      </c>
      <c r="D3095" s="84" t="n">
        <v>0.5631953397316526</v>
      </c>
      <c r="E3095" s="84" t="n">
        <v>0.6259366875669063</v>
      </c>
      <c r="F3095" s="84" t="n">
        <v>0.6199714412329509</v>
      </c>
      <c r="G3095" s="84" t="n">
        <v>0.5606850743810726</v>
      </c>
      <c r="H3095" s="84" t="n">
        <v>0.5907971683594953</v>
      </c>
      <c r="I3095" s="84" t="n">
        <v>0.5973313270341439</v>
      </c>
      <c r="J3095" s="84" t="n">
        <v>0.5519707207207208</v>
      </c>
      <c r="K3095" s="84" t="n">
        <v>0.6002816020025031</v>
      </c>
      <c r="L3095" s="84" t="n">
        <v>0.5789392435770208</v>
      </c>
      <c r="M3095" s="84" t="n">
        <v>0.5353190412951369</v>
      </c>
      <c r="N3095" s="84" t="n">
        <v>0.2445724412937528</v>
      </c>
      <c r="O3095" s="84" t="n">
        <v>0.4722080049135017</v>
      </c>
      <c r="P3095" s="84" t="n">
        <v>0.4659242021276596</v>
      </c>
      <c r="Q3095" s="84" t="n">
        <v>0.2544896737503741</v>
      </c>
      <c r="R3095" s="84" t="n">
        <v>0.4437636604679494</v>
      </c>
      <c r="S3095" s="84" t="n">
        <v>0.4309728934650136</v>
      </c>
      <c r="T3095" s="84" t="n">
        <v>0.3378976067858225</v>
      </c>
      <c r="U3095" s="84" t="n">
        <v>0.282228670689707</v>
      </c>
      <c r="V3095" s="84" t="n">
        <v>0.2954503298974536</v>
      </c>
      <c r="W3095" s="84" t="n">
        <v>0.296727151285762</v>
      </c>
      <c r="X3095" s="84" t="n">
        <v>0.279388473793065</v>
      </c>
      <c r="Y3095" s="84" t="n">
        <v>0.2889415793980109</v>
      </c>
      <c r="Z3095" s="84" t="n">
        <v>0.2552406832298137</v>
      </c>
      <c r="AA3095" s="84" t="n">
        <v>0.3180402660481091</v>
      </c>
      <c r="AB3095" s="84" t="n">
        <v>0.3281457184730268</v>
      </c>
      <c r="AC3095" s="84" t="n">
        <v>0.5497630331753555</v>
      </c>
      <c r="AD3095" s="84" t="n">
        <v>0.5485935731080727</v>
      </c>
      <c r="AE3095" s="84" t="n">
        <v>0.4986930649018407</v>
      </c>
      <c r="AF3095" s="84" t="n">
        <v>0.5821710127349909</v>
      </c>
      <c r="AG3095" s="84" t="n">
        <v>0.5894774262353359</v>
      </c>
      <c r="AH3095" s="84" t="n">
        <v>0.5293150154798761</v>
      </c>
      <c r="AI3095" s="84" t="n">
        <v>0.6366985998526161</v>
      </c>
      <c r="AJ3095" s="84" t="n">
        <v>0.6166764263008195</v>
      </c>
      <c r="AK3095" s="84" t="n">
        <v>0.5684898223638034</v>
      </c>
    </row>
    <row r="3096">
      <c r="A3096" s="84" t="n">
        <v>9</v>
      </c>
      <c r="B3096" s="84" t="n">
        <v>0.5938805970149255</v>
      </c>
      <c r="C3096" s="84" t="n">
        <v>0.6034827862289831</v>
      </c>
      <c r="D3096" s="84" t="n">
        <v>0.5406579764121664</v>
      </c>
      <c r="E3096" s="84" t="n">
        <v>0.613702400978743</v>
      </c>
      <c r="F3096" s="84" t="n">
        <v>0.6015067211581073</v>
      </c>
      <c r="G3096" s="84" t="n">
        <v>0.5330735027721358</v>
      </c>
      <c r="H3096" s="84" t="n">
        <v>0.5751000307787012</v>
      </c>
      <c r="I3096" s="84" t="n">
        <v>0.5398641322387201</v>
      </c>
      <c r="J3096" s="84" t="n">
        <v>0.5358671171171171</v>
      </c>
      <c r="K3096" s="84" t="n">
        <v>0.5427096370463079</v>
      </c>
      <c r="L3096" s="84" t="n">
        <v>0.5185136178189437</v>
      </c>
      <c r="M3096" s="84" t="n">
        <v>0.5238095238095237</v>
      </c>
      <c r="N3096" s="84" t="n">
        <v>0.2618520159503767</v>
      </c>
      <c r="O3096" s="84" t="n">
        <v>0.4411301054355615</v>
      </c>
      <c r="P3096" s="84" t="n">
        <v>0.4593168218085106</v>
      </c>
      <c r="Q3096" s="84" t="n">
        <v>0.2841963483986831</v>
      </c>
      <c r="R3096" s="84" t="n">
        <v>0.4041169515210147</v>
      </c>
      <c r="S3096" s="84" t="n">
        <v>0.4569237234713175</v>
      </c>
      <c r="T3096" s="84" t="n">
        <v>0.4104210845198426</v>
      </c>
      <c r="U3096" s="84" t="n">
        <v>0.294649222334903</v>
      </c>
      <c r="V3096" s="84" t="n">
        <v>0.3438882853281751</v>
      </c>
      <c r="W3096" s="84" t="n">
        <v>0.4001447178002894</v>
      </c>
      <c r="X3096" s="84" t="n">
        <v>0.3221412733607856</v>
      </c>
      <c r="Y3096" s="84" t="n">
        <v>0.354431491360952</v>
      </c>
      <c r="Z3096" s="84" t="n">
        <v>0.352743271221532</v>
      </c>
      <c r="AA3096" s="84" t="n">
        <v>0.3207186887262756</v>
      </c>
      <c r="AB3096" s="84" t="n">
        <v>0.3493614348523973</v>
      </c>
      <c r="AC3096" s="84" t="n">
        <v>0.5009478672985783</v>
      </c>
      <c r="AD3096" s="84" t="n">
        <v>0.5009579378211269</v>
      </c>
      <c r="AE3096" s="84" t="n">
        <v>0.5051999332628885</v>
      </c>
      <c r="AF3096" s="84" t="n">
        <v>0.5601879927228623</v>
      </c>
      <c r="AG3096" s="84" t="n">
        <v>0.5659912311885296</v>
      </c>
      <c r="AH3096" s="84" t="n">
        <v>0.5160603715170279</v>
      </c>
      <c r="AI3096" s="84" t="n">
        <v>0.6010316875460575</v>
      </c>
      <c r="AJ3096" s="84" t="n">
        <v>0.5921658022419272</v>
      </c>
      <c r="AK3096" s="84" t="n">
        <v>0.5491604125047244</v>
      </c>
    </row>
    <row r="3097">
      <c r="A3097" s="84" t="n">
        <v>10</v>
      </c>
      <c r="B3097" s="84" t="n">
        <v>0.5326865671641792</v>
      </c>
      <c r="C3097" s="84" t="n">
        <v>0.5190819322124365</v>
      </c>
      <c r="D3097" s="84" t="n">
        <v>0.5249486702000669</v>
      </c>
      <c r="E3097" s="84" t="n">
        <v>0.5503899678849977</v>
      </c>
      <c r="F3097" s="84" t="n">
        <v>0.5315869811413659</v>
      </c>
      <c r="G3097" s="84" t="n">
        <v>0.5151232365373003</v>
      </c>
      <c r="H3097" s="84" t="n">
        <v>0.5317020621729763</v>
      </c>
      <c r="I3097" s="84" t="n">
        <v>0.5078444823084243</v>
      </c>
      <c r="J3097" s="84" t="n">
        <v>0.533445945945946</v>
      </c>
      <c r="K3097" s="84" t="n">
        <v>0.5286295369211516</v>
      </c>
      <c r="L3097" s="84" t="n">
        <v>0.5018634910133424</v>
      </c>
      <c r="M3097" s="84" t="n">
        <v>0.5331056725479038</v>
      </c>
      <c r="N3097" s="84" t="n">
        <v>0.3205899107538452</v>
      </c>
      <c r="O3097" s="84" t="n">
        <v>0.4523287951683896</v>
      </c>
      <c r="P3097" s="84" t="n">
        <v>0.4857047872340425</v>
      </c>
      <c r="Q3097" s="84" t="n">
        <v>0.357826997904819</v>
      </c>
      <c r="R3097" s="84" t="n">
        <v>0.3992260561109319</v>
      </c>
      <c r="S3097" s="84" t="n">
        <v>0.5173355747005673</v>
      </c>
      <c r="T3097" s="84" t="n">
        <v>0.5158436837322024</v>
      </c>
      <c r="U3097" s="84" t="n">
        <v>0.3398130390690108</v>
      </c>
      <c r="V3097" s="84" t="n">
        <v>0.423037176395771</v>
      </c>
      <c r="W3097" s="84" t="n">
        <v>0.5197595458087498</v>
      </c>
      <c r="X3097" s="84" t="n">
        <v>0.4040321228269579</v>
      </c>
      <c r="Y3097" s="84" t="n">
        <v>0.4375288151221761</v>
      </c>
      <c r="Z3097" s="84" t="n">
        <v>0.4680383022774327</v>
      </c>
      <c r="AA3097" s="84" t="n">
        <v>0.3620612320744321</v>
      </c>
      <c r="AB3097" s="84" t="n">
        <v>0.3879893921418103</v>
      </c>
      <c r="AC3097" s="84" t="n">
        <v>0.4890995260663508</v>
      </c>
      <c r="AD3097" s="84" t="n">
        <v>0.4889619437429242</v>
      </c>
      <c r="AE3097" s="84" t="n">
        <v>0.5106501306935098</v>
      </c>
      <c r="AF3097" s="84" t="n">
        <v>0.5286537295330505</v>
      </c>
      <c r="AG3097" s="84" t="n">
        <v>0.5032823794288424</v>
      </c>
      <c r="AH3097" s="84" t="n">
        <v>0.5170278637770899</v>
      </c>
      <c r="AI3097" s="84" t="n">
        <v>0.5189388356669122</v>
      </c>
      <c r="AJ3097" s="84" t="n">
        <v>0.5186757570687635</v>
      </c>
      <c r="AK3097" s="84" t="n">
        <v>0.5346903514929</v>
      </c>
    </row>
    <row r="3098">
      <c r="A3098" s="84" t="n">
        <v>11</v>
      </c>
      <c r="B3098" s="84" t="n">
        <v>0.5050746268656717</v>
      </c>
      <c r="C3098" s="84" t="n">
        <v>0.4910817542923225</v>
      </c>
      <c r="D3098" s="84" t="n">
        <v>0.5048464880867115</v>
      </c>
      <c r="E3098" s="84" t="n">
        <v>0.5309680379262885</v>
      </c>
      <c r="F3098" s="84" t="n">
        <v>0.5058594711704172</v>
      </c>
      <c r="G3098" s="84" t="n">
        <v>0.5095240709227645</v>
      </c>
      <c r="H3098" s="84" t="n">
        <v>0.5273930440135427</v>
      </c>
      <c r="I3098" s="84" t="n">
        <v>0.5007191697461884</v>
      </c>
      <c r="J3098" s="84" t="n">
        <v>0.5341216216216217</v>
      </c>
      <c r="K3098" s="84" t="n">
        <v>0.5148623279098875</v>
      </c>
      <c r="L3098" s="84" t="n">
        <v>0.4924688499283274</v>
      </c>
      <c r="M3098" s="84" t="n">
        <v>0.5325365205843293</v>
      </c>
      <c r="N3098" s="84" t="n">
        <v>0.3987594151528578</v>
      </c>
      <c r="O3098" s="84" t="n">
        <v>0.470652062647149</v>
      </c>
      <c r="P3098" s="84" t="n">
        <v>0.503656914893617</v>
      </c>
      <c r="Q3098" s="84" t="n">
        <v>0.4210565698892547</v>
      </c>
      <c r="R3098" s="84" t="n">
        <v>0.3957146440216417</v>
      </c>
      <c r="S3098" s="84" t="n">
        <v>0.5540554738390417</v>
      </c>
      <c r="T3098" s="84" t="n">
        <v>0.6220539230536202</v>
      </c>
      <c r="U3098" s="84" t="n">
        <v>0.4103501250087857</v>
      </c>
      <c r="V3098" s="84" t="n">
        <v>0.4967010254643737</v>
      </c>
      <c r="W3098" s="84" t="n">
        <v>0.6146053656907493</v>
      </c>
      <c r="X3098" s="84" t="n">
        <v>0.4934319625854779</v>
      </c>
      <c r="Y3098" s="84" t="n">
        <v>0.513995916485543</v>
      </c>
      <c r="Z3098" s="84" t="n">
        <v>0.5910326086956522</v>
      </c>
      <c r="AA3098" s="84" t="n">
        <v>0.4303930489164564</v>
      </c>
      <c r="AB3098" s="84" t="n">
        <v>0.455963430804662</v>
      </c>
      <c r="AC3098" s="84" t="n">
        <v>0.4927330173775671</v>
      </c>
      <c r="AD3098" s="84" t="n">
        <v>0.4922494121745189</v>
      </c>
      <c r="AE3098" s="84" t="n">
        <v>0.5158222568266503</v>
      </c>
      <c r="AF3098" s="84" t="n">
        <v>0.5092480291085506</v>
      </c>
      <c r="AG3098" s="84" t="n">
        <v>0.4874037208200024</v>
      </c>
      <c r="AH3098" s="84" t="n">
        <v>0.5134481424148607</v>
      </c>
      <c r="AI3098" s="84" t="n">
        <v>0.4834193072955048</v>
      </c>
      <c r="AJ3098" s="84" t="n">
        <v>0.4898987786514973</v>
      </c>
      <c r="AK3098" s="84" t="n">
        <v>0.5211921602505266</v>
      </c>
    </row>
    <row r="3099">
      <c r="A3099" s="84" t="n">
        <v>12</v>
      </c>
      <c r="B3099" s="84" t="n">
        <v>0.4982089552238807</v>
      </c>
      <c r="C3099" s="84" t="n">
        <v>0.4937060759718885</v>
      </c>
      <c r="D3099" s="84" t="n">
        <v>0.5033185312514921</v>
      </c>
      <c r="E3099" s="84" t="n">
        <v>0.5280623948615997</v>
      </c>
      <c r="F3099" s="84" t="n">
        <v>0.4991136934364074</v>
      </c>
      <c r="G3099" s="84" t="n">
        <v>0.5114453532414778</v>
      </c>
      <c r="H3099" s="84" t="n">
        <v>0.5266235764850724</v>
      </c>
      <c r="I3099" s="84" t="n">
        <v>0.4868447257197231</v>
      </c>
      <c r="J3099" s="84" t="n">
        <v>0.5228603603603604</v>
      </c>
      <c r="K3099" s="84" t="n">
        <v>0.4898310387984981</v>
      </c>
      <c r="L3099" s="84" t="n">
        <v>0.4746278531260338</v>
      </c>
      <c r="M3099" s="84" t="n">
        <v>0.5188768734585467</v>
      </c>
      <c r="N3099" s="84" t="n">
        <v>0.4639534147730869</v>
      </c>
      <c r="O3099" s="84" t="n">
        <v>0.485126420309141</v>
      </c>
      <c r="P3099" s="84" t="n">
        <v>0.5443400930851064</v>
      </c>
      <c r="Q3099" s="84" t="n">
        <v>0.5019455252918288</v>
      </c>
      <c r="R3099" s="84" t="n">
        <v>0.3981690494105844</v>
      </c>
      <c r="S3099" s="84" t="n">
        <v>0.5961336415213279</v>
      </c>
      <c r="T3099" s="84" t="n">
        <v>0.7086337473492882</v>
      </c>
      <c r="U3099" s="84" t="n">
        <v>0.5068127278021546</v>
      </c>
      <c r="V3099" s="84" t="n">
        <v>0.5615676091046398</v>
      </c>
      <c r="W3099" s="84" t="n">
        <v>0.7004898140932875</v>
      </c>
      <c r="X3099" s="84" t="n">
        <v>0.5928934766811381</v>
      </c>
      <c r="Y3099" s="84" t="n">
        <v>0.5851061494215021</v>
      </c>
      <c r="Z3099" s="84" t="n">
        <v>0.6989518633540371</v>
      </c>
      <c r="AA3099" s="84" t="n">
        <v>0.5140392920762262</v>
      </c>
      <c r="AB3099" s="84" t="n">
        <v>0.526729011096378</v>
      </c>
      <c r="AC3099" s="84" t="n">
        <v>0.4788309636650869</v>
      </c>
      <c r="AD3099" s="84" t="n">
        <v>0.4781851432552468</v>
      </c>
      <c r="AE3099" s="84" t="n">
        <v>0.5099827595795561</v>
      </c>
      <c r="AF3099" s="84" t="n">
        <v>0.5024257125530625</v>
      </c>
      <c r="AG3099" s="84" t="n">
        <v>0.4920962199312714</v>
      </c>
      <c r="AH3099" s="84" t="n">
        <v>0.5141253869969039</v>
      </c>
      <c r="AI3099" s="84" t="n">
        <v>0.4736919675755342</v>
      </c>
      <c r="AJ3099" s="84" t="n">
        <v>0.4903797891919022</v>
      </c>
      <c r="AK3099" s="84" t="n">
        <v>0.5186005075319907</v>
      </c>
    </row>
    <row r="3100">
      <c r="A3100" s="84" t="n">
        <v>13</v>
      </c>
      <c r="B3100" s="84" t="n">
        <v>0.4798507462686568</v>
      </c>
      <c r="C3100" s="84" t="n">
        <v>0.4768703851970466</v>
      </c>
      <c r="D3100" s="84" t="n">
        <v>0.4964427254930049</v>
      </c>
      <c r="E3100" s="84" t="n">
        <v>0.5023703930264567</v>
      </c>
      <c r="F3100" s="84" t="n">
        <v>0.4798857649318038</v>
      </c>
      <c r="G3100" s="84" t="n">
        <v>0.5043091617719713</v>
      </c>
      <c r="H3100" s="84" t="n">
        <v>0.5115420129270545</v>
      </c>
      <c r="I3100" s="84" t="n">
        <v>0.4843663561328585</v>
      </c>
      <c r="J3100" s="84" t="n">
        <v>0.52865990990991</v>
      </c>
      <c r="K3100" s="84" t="n">
        <v>0.4826345431789738</v>
      </c>
      <c r="L3100" s="84" t="n">
        <v>0.4754658727533357</v>
      </c>
      <c r="M3100" s="84" t="n">
        <v>0.5281097830898628</v>
      </c>
      <c r="N3100" s="84" t="n">
        <v>0.5490220900056966</v>
      </c>
      <c r="O3100" s="84" t="n">
        <v>0.5228784931927525</v>
      </c>
      <c r="P3100" s="84" t="n">
        <v>0.6136968085106383</v>
      </c>
      <c r="Q3100" s="84" t="n">
        <v>0.6047590541753968</v>
      </c>
      <c r="R3100" s="84" t="n">
        <v>0.4211365509333906</v>
      </c>
      <c r="S3100" s="84" t="n">
        <v>0.6689955873082579</v>
      </c>
      <c r="T3100" s="84" t="n">
        <v>0.7788548924568314</v>
      </c>
      <c r="U3100" s="84" t="n">
        <v>0.6051931360637794</v>
      </c>
      <c r="V3100" s="84" t="n">
        <v>0.6523225310686558</v>
      </c>
      <c r="W3100" s="84" t="n">
        <v>0.7670043415340088</v>
      </c>
      <c r="X3100" s="84" t="n">
        <v>0.6814548435782295</v>
      </c>
      <c r="Y3100" s="84" t="n">
        <v>0.6658104458934335</v>
      </c>
      <c r="Z3100" s="84" t="n">
        <v>0.7884316770186336</v>
      </c>
      <c r="AA3100" s="84" t="n">
        <v>0.6031449039484308</v>
      </c>
      <c r="AB3100" s="84" t="n">
        <v>0.6116965594249424</v>
      </c>
      <c r="AC3100" s="84" t="n">
        <v>0.4812006319115323</v>
      </c>
      <c r="AD3100" s="84" t="n">
        <v>0.4811460419750935</v>
      </c>
      <c r="AE3100" s="84" t="n">
        <v>0.5240531672320782</v>
      </c>
      <c r="AF3100" s="84" t="n">
        <v>0.4875682231655548</v>
      </c>
      <c r="AG3100" s="84" t="n">
        <v>0.4772366394122526</v>
      </c>
      <c r="AH3100" s="84" t="n">
        <v>0.5047407120743033</v>
      </c>
      <c r="AI3100" s="84" t="n">
        <v>0.453942520265291</v>
      </c>
      <c r="AJ3100" s="84" t="n">
        <v>0.471515810607328</v>
      </c>
      <c r="AK3100" s="84" t="n">
        <v>0.5124993250904381</v>
      </c>
    </row>
    <row r="3101">
      <c r="A3101" s="84" t="n">
        <v>14</v>
      </c>
      <c r="B3101" s="84" t="n">
        <v>0.4810447761194031</v>
      </c>
      <c r="C3101" s="84" t="n">
        <v>0.4778711858375589</v>
      </c>
      <c r="D3101" s="84" t="n">
        <v>0.5077591558038484</v>
      </c>
      <c r="E3101" s="84" t="n">
        <v>0.4938063924147424</v>
      </c>
      <c r="F3101" s="84" t="n">
        <v>0.4791225565020434</v>
      </c>
      <c r="G3101" s="84" t="n">
        <v>0.5169347312949444</v>
      </c>
      <c r="H3101" s="84" t="n">
        <v>0.5186211141889813</v>
      </c>
      <c r="I3101" s="84" t="n">
        <v>0.486689827620544</v>
      </c>
      <c r="J3101" s="84" t="n">
        <v>0.5276463963963964</v>
      </c>
      <c r="K3101" s="84" t="n">
        <v>0.4848247809762204</v>
      </c>
      <c r="L3101" s="84" t="n">
        <v>0.4784430477450657</v>
      </c>
      <c r="M3101" s="84" t="n">
        <v>0.5289318914816923</v>
      </c>
      <c r="N3101" s="84" t="n">
        <v>0.643395151591873</v>
      </c>
      <c r="O3101" s="84" t="n">
        <v>0.5656054867437812</v>
      </c>
      <c r="P3101" s="84" t="n">
        <v>0.6688414228723404</v>
      </c>
      <c r="Q3101" s="84" t="n">
        <v>0.7173750374139481</v>
      </c>
      <c r="R3101" s="84" t="n">
        <v>0.4753842846393637</v>
      </c>
      <c r="S3101" s="84" t="n">
        <v>0.7347657070813196</v>
      </c>
      <c r="T3101" s="84" t="n">
        <v>0.8334444107846108</v>
      </c>
      <c r="U3101" s="84" t="n">
        <v>0.6981213539104154</v>
      </c>
      <c r="V3101" s="84" t="n">
        <v>0.7278412252576909</v>
      </c>
      <c r="W3101" s="84" t="n">
        <v>0.8196593565623957</v>
      </c>
      <c r="X3101" s="84" t="n">
        <v>0.7622370455942911</v>
      </c>
      <c r="Y3101" s="84" t="n">
        <v>0.7204109859711519</v>
      </c>
      <c r="Z3101" s="84" t="n">
        <v>0.8104943064182192</v>
      </c>
      <c r="AA3101" s="84" t="n">
        <v>0.6782817085517293</v>
      </c>
      <c r="AB3101" s="84" t="n">
        <v>0.6817293600390815</v>
      </c>
      <c r="AC3101" s="84" t="n">
        <v>0.4816745655608216</v>
      </c>
      <c r="AD3101" s="84" t="n">
        <v>0.4813637551162589</v>
      </c>
      <c r="AE3101" s="84" t="n">
        <v>0.520660697402814</v>
      </c>
      <c r="AF3101" s="84" t="n">
        <v>0.4937841115827774</v>
      </c>
      <c r="AG3101" s="84" t="n">
        <v>0.4794880910060434</v>
      </c>
      <c r="AH3101" s="84" t="n">
        <v>0.5165441176470588</v>
      </c>
      <c r="AI3101" s="84" t="n">
        <v>0.447310243183493</v>
      </c>
      <c r="AJ3101" s="84" t="n">
        <v>0.4709720595616528</v>
      </c>
      <c r="AK3101" s="84" t="n">
        <v>0.5259975163328116</v>
      </c>
    </row>
    <row r="3102">
      <c r="A3102" s="84" t="n">
        <v>15</v>
      </c>
      <c r="B3102" s="84" t="n">
        <v>0.4714925373134329</v>
      </c>
      <c r="C3102" s="84" t="n">
        <v>0.4737790232185748</v>
      </c>
      <c r="D3102" s="84" t="n">
        <v>0.495201260564389</v>
      </c>
      <c r="E3102" s="84" t="n">
        <v>0.4945710353265026</v>
      </c>
      <c r="F3102" s="84" t="n">
        <v>0.4768821704662957</v>
      </c>
      <c r="G3102" s="84" t="n">
        <v>0.511225778119339</v>
      </c>
      <c r="H3102" s="84" t="n">
        <v>0.5203139427516159</v>
      </c>
      <c r="I3102" s="84" t="n">
        <v>0.4995242415525215</v>
      </c>
      <c r="J3102" s="84" t="n">
        <v>0.5324887387387388</v>
      </c>
      <c r="K3102" s="84" t="n">
        <v>0.4907697121401753</v>
      </c>
      <c r="L3102" s="84" t="n">
        <v>0.4911236078950271</v>
      </c>
      <c r="M3102" s="84" t="n">
        <v>0.5319041295136913</v>
      </c>
      <c r="N3102" s="84" t="n">
        <v>0.7791632381796315</v>
      </c>
      <c r="O3102" s="84" t="n">
        <v>0.6459207697819632</v>
      </c>
      <c r="P3102" s="84" t="n">
        <v>0.736577460106383</v>
      </c>
      <c r="Q3102" s="84" t="n">
        <v>0.8498952409458245</v>
      </c>
      <c r="R3102" s="84" t="n">
        <v>0.5802429323874018</v>
      </c>
      <c r="S3102" s="84" t="n">
        <v>0.7967009876024375</v>
      </c>
      <c r="T3102" s="84" t="n">
        <v>0.9000908815510454</v>
      </c>
      <c r="U3102" s="84" t="n">
        <v>0.7974456036066789</v>
      </c>
      <c r="V3102" s="84" t="n">
        <v>0.8160258618405363</v>
      </c>
      <c r="W3102" s="84" t="n">
        <v>0.9072692864299233</v>
      </c>
      <c r="X3102" s="84" t="n">
        <v>0.8569937953008255</v>
      </c>
      <c r="Y3102" s="84" t="n">
        <v>0.8240136995323716</v>
      </c>
      <c r="Z3102" s="84" t="n">
        <v>0.8688535196687371</v>
      </c>
      <c r="AA3102" s="84" t="n">
        <v>0.7769604387999643</v>
      </c>
      <c r="AB3102" s="84" t="n">
        <v>0.7782120175867122</v>
      </c>
      <c r="AC3102" s="84" t="n">
        <v>0.5355450236966824</v>
      </c>
      <c r="AD3102" s="84" t="n">
        <v>0.5035922668292259</v>
      </c>
      <c r="AE3102" s="84" t="n">
        <v>0.5238307101940938</v>
      </c>
      <c r="AF3102" s="84" t="n">
        <v>0.4796846573681019</v>
      </c>
      <c r="AG3102" s="84" t="n">
        <v>0.4767389501125726</v>
      </c>
      <c r="AH3102" s="84" t="n">
        <v>0.5070143188854489</v>
      </c>
      <c r="AI3102" s="84" t="n">
        <v>0.4425939572586587</v>
      </c>
      <c r="AJ3102" s="84" t="n">
        <v>0.4664547431821984</v>
      </c>
      <c r="AK3102" s="84" t="n">
        <v>0.5147670212191569</v>
      </c>
    </row>
    <row r="3103">
      <c r="A3103" s="84" t="n">
        <v>16</v>
      </c>
      <c r="B3103" s="84" t="n">
        <v>0.4822388059701493</v>
      </c>
      <c r="C3103" s="84" t="n">
        <v>0.4906369540076504</v>
      </c>
      <c r="D3103" s="84" t="n">
        <v>0.4951535119132885</v>
      </c>
      <c r="E3103" s="84" t="n">
        <v>0.4994647499617679</v>
      </c>
      <c r="F3103" s="84" t="n">
        <v>0.4886503520606627</v>
      </c>
      <c r="G3103" s="84" t="n">
        <v>0.5155623867815778</v>
      </c>
      <c r="H3103" s="84" t="n">
        <v>0.5152354570637119</v>
      </c>
      <c r="I3103" s="84" t="n">
        <v>0.5484056559934501</v>
      </c>
      <c r="J3103" s="84" t="n">
        <v>0.5797860360360361</v>
      </c>
      <c r="K3103" s="84" t="n">
        <v>0.5499061326658323</v>
      </c>
      <c r="L3103" s="84" t="n">
        <v>0.549586503473371</v>
      </c>
      <c r="M3103" s="84" t="n">
        <v>0.5883134130146082</v>
      </c>
      <c r="N3103" s="84" t="n">
        <v>0.9094879422748275</v>
      </c>
      <c r="O3103" s="84" t="n">
        <v>0.7692291943904185</v>
      </c>
      <c r="P3103" s="84" t="n">
        <v>0.8472822473404257</v>
      </c>
      <c r="Q3103" s="84" t="n">
        <v>0.9420832086201736</v>
      </c>
      <c r="R3103" s="84" t="n">
        <v>0.7437564943208282</v>
      </c>
      <c r="S3103" s="84" t="n">
        <v>0.8845870981298593</v>
      </c>
      <c r="T3103" s="84" t="n">
        <v>0.9595274159345656</v>
      </c>
      <c r="U3103" s="84" t="n">
        <v>0.9027943730985108</v>
      </c>
      <c r="V3103" s="84" t="n">
        <v>0.8982749940379979</v>
      </c>
      <c r="W3103" s="84" t="n">
        <v>0.9527440721362574</v>
      </c>
      <c r="X3103" s="84" t="n">
        <v>0.9391361866254265</v>
      </c>
      <c r="Y3103" s="84" t="n">
        <v>0.9104041801137238</v>
      </c>
      <c r="Z3103" s="84" t="n">
        <v>0.9276009316770186</v>
      </c>
      <c r="AA3103" s="84" t="n">
        <v>0.8947725903807462</v>
      </c>
      <c r="AB3103" s="84" t="n">
        <v>0.8964338055691257</v>
      </c>
      <c r="AC3103" s="84" t="n">
        <v>0.6672985781990523</v>
      </c>
      <c r="AD3103" s="84" t="n">
        <v>0.5750239484455281</v>
      </c>
      <c r="AE3103" s="84" t="n">
        <v>0.5855069239753073</v>
      </c>
      <c r="AF3103" s="84" t="n">
        <v>0.4895391146149182</v>
      </c>
      <c r="AG3103" s="84" t="n">
        <v>0.4940158786586089</v>
      </c>
      <c r="AH3103" s="84" t="n">
        <v>0.5091911764705882</v>
      </c>
      <c r="AI3103" s="84" t="n">
        <v>0.4593957258658806</v>
      </c>
      <c r="AJ3103" s="84" t="n">
        <v>0.4832691985946127</v>
      </c>
      <c r="AK3103" s="84" t="n">
        <v>0.5135251876248583</v>
      </c>
    </row>
    <row r="3104">
      <c r="A3104" s="84" t="n">
        <v>17</v>
      </c>
      <c r="B3104" s="84" t="n">
        <v>0.5407462686567165</v>
      </c>
      <c r="C3104" s="84" t="n">
        <v>0.5513077128369361</v>
      </c>
      <c r="D3104" s="84" t="n">
        <v>0.5576087475528816</v>
      </c>
      <c r="E3104" s="84" t="n">
        <v>0.5503899678849977</v>
      </c>
      <c r="F3104" s="84" t="n">
        <v>0.5477128366733962</v>
      </c>
      <c r="G3104" s="84" t="n">
        <v>0.5753966075643629</v>
      </c>
      <c r="H3104" s="84" t="n">
        <v>0.5635580178516467</v>
      </c>
      <c r="I3104" s="84" t="n">
        <v>0.6297714146622115</v>
      </c>
      <c r="J3104" s="84" t="n">
        <v>0.6600225225225226</v>
      </c>
      <c r="K3104" s="84" t="n">
        <v>0.6285982478097623</v>
      </c>
      <c r="L3104" s="84" t="n">
        <v>0.6309626199139928</v>
      </c>
      <c r="M3104" s="84" t="n">
        <v>0.6596471257825839</v>
      </c>
      <c r="N3104" s="84" t="n">
        <v>0.9901892524843344</v>
      </c>
      <c r="O3104" s="84" t="n">
        <v>0.8966936226840002</v>
      </c>
      <c r="P3104" s="84" t="n">
        <v>0.9563248005319148</v>
      </c>
      <c r="Q3104" s="84" t="n">
        <v>1</v>
      </c>
      <c r="R3104" s="84" t="n">
        <v>0.8989035794904868</v>
      </c>
      <c r="S3104" s="84" t="n">
        <v>0.9689535616726203</v>
      </c>
      <c r="T3104" s="84" t="n">
        <v>1</v>
      </c>
      <c r="U3104" s="84" t="n">
        <v>0.9800487986103438</v>
      </c>
      <c r="V3104" s="84" t="n">
        <v>0.9806831129600677</v>
      </c>
      <c r="W3104" s="84" t="n">
        <v>1</v>
      </c>
      <c r="X3104" s="84" t="n">
        <v>1</v>
      </c>
      <c r="Y3104" s="84" t="n">
        <v>1</v>
      </c>
      <c r="Z3104" s="84" t="n">
        <v>1</v>
      </c>
      <c r="AA3104" s="84" t="n">
        <v>0.9938229677948508</v>
      </c>
      <c r="AB3104" s="84" t="n">
        <v>1</v>
      </c>
      <c r="AC3104" s="84" t="n">
        <v>0.8484992101105847</v>
      </c>
      <c r="AD3104" s="84" t="n">
        <v>0.6799616824871551</v>
      </c>
      <c r="AE3104" s="84" t="n">
        <v>0.6776597519604026</v>
      </c>
      <c r="AF3104" s="84" t="n">
        <v>0.5563978168587023</v>
      </c>
      <c r="AG3104" s="84" t="n">
        <v>0.5562507406090769</v>
      </c>
      <c r="AH3104" s="84" t="n">
        <v>0.5704334365325078</v>
      </c>
      <c r="AI3104" s="84" t="n">
        <v>0.5170228445099484</v>
      </c>
      <c r="AJ3104" s="84" t="n">
        <v>0.5443784507277896</v>
      </c>
      <c r="AK3104" s="84" t="n">
        <v>0.5741050699206307</v>
      </c>
    </row>
    <row r="3105">
      <c r="A3105" s="84" t="n">
        <v>18</v>
      </c>
      <c r="B3105" s="84" t="n">
        <v>0.6426865671641793</v>
      </c>
      <c r="C3105" s="84" t="n">
        <v>0.6499199359487589</v>
      </c>
      <c r="D3105" s="84" t="n">
        <v>0.6632765124385237</v>
      </c>
      <c r="E3105" s="84" t="n">
        <v>0.6450527603609115</v>
      </c>
      <c r="F3105" s="84" t="n">
        <v>0.6413166576394702</v>
      </c>
      <c r="G3105" s="84" t="n">
        <v>0.6712960421584235</v>
      </c>
      <c r="H3105" s="84" t="n">
        <v>0.6452754693751923</v>
      </c>
      <c r="I3105" s="84" t="n">
        <v>0.7313624394237792</v>
      </c>
      <c r="J3105" s="84" t="n">
        <v>0.7519707207207208</v>
      </c>
      <c r="K3105" s="84" t="n">
        <v>0.7235607008760953</v>
      </c>
      <c r="L3105" s="84" t="n">
        <v>0.7339067151835926</v>
      </c>
      <c r="M3105" s="84" t="n">
        <v>0.7447669638904698</v>
      </c>
      <c r="N3105" s="84" t="n">
        <v>1</v>
      </c>
      <c r="O3105" s="84" t="n">
        <v>0.985976046678268</v>
      </c>
      <c r="P3105" s="84" t="n">
        <v>1</v>
      </c>
      <c r="Q3105" s="84" t="n">
        <v>0.9856330439988029</v>
      </c>
      <c r="R3105" s="84" t="n">
        <v>1</v>
      </c>
      <c r="S3105" s="84" t="n">
        <v>1</v>
      </c>
      <c r="T3105" s="84" t="n">
        <v>0.9951529839442596</v>
      </c>
      <c r="U3105" s="84" t="n">
        <v>1</v>
      </c>
      <c r="V3105" s="84" t="n">
        <v>1</v>
      </c>
      <c r="W3105" s="84" t="n">
        <v>0.9857508627407324</v>
      </c>
      <c r="X3105" s="84" t="n">
        <v>0.9985745961355721</v>
      </c>
      <c r="Y3105" s="84" t="n">
        <v>0.9870469165074974</v>
      </c>
      <c r="Z3105" s="84" t="n">
        <v>0.9758669772256731</v>
      </c>
      <c r="AA3105" s="84" t="n">
        <v>1</v>
      </c>
      <c r="AB3105" s="84" t="n">
        <v>0.9478679600809549</v>
      </c>
      <c r="AC3105" s="84" t="n">
        <v>0.9037914691943129</v>
      </c>
      <c r="AD3105" s="84" t="n">
        <v>0.7789340764608552</v>
      </c>
      <c r="AE3105" s="84" t="n">
        <v>0.7762638340470496</v>
      </c>
      <c r="AF3105" s="84" t="n">
        <v>0.6572164948453609</v>
      </c>
      <c r="AG3105" s="84" t="n">
        <v>0.65434293162697</v>
      </c>
      <c r="AH3105" s="84" t="n">
        <v>0.6711977554179565</v>
      </c>
      <c r="AI3105" s="84" t="n">
        <v>0.6175386882829771</v>
      </c>
      <c r="AJ3105" s="84" t="n">
        <v>0.6443031621214654</v>
      </c>
      <c r="AK3105" s="84" t="n">
        <v>0.678257113546785</v>
      </c>
    </row>
    <row r="3106">
      <c r="A3106" s="84" t="n">
        <v>19</v>
      </c>
      <c r="B3106" s="84" t="n">
        <v>0.7529850746268658</v>
      </c>
      <c r="C3106" s="84" t="n">
        <v>0.7588292856507426</v>
      </c>
      <c r="D3106" s="84" t="n">
        <v>0.7741966289452323</v>
      </c>
      <c r="E3106" s="84" t="n">
        <v>0.7487383391955958</v>
      </c>
      <c r="F3106" s="84" t="n">
        <v>0.7479442611650009</v>
      </c>
      <c r="G3106" s="84" t="n">
        <v>0.7729044299280893</v>
      </c>
      <c r="H3106" s="84" t="n">
        <v>0.744844567559249</v>
      </c>
      <c r="I3106" s="84" t="n">
        <v>0.8224203934411721</v>
      </c>
      <c r="J3106" s="84" t="n">
        <v>0.8300675675675676</v>
      </c>
      <c r="K3106" s="84" t="n">
        <v>0.8100750938673342</v>
      </c>
      <c r="L3106" s="84" t="n">
        <v>0.8109604145991843</v>
      </c>
      <c r="M3106" s="84" t="n">
        <v>0.811990134699298</v>
      </c>
      <c r="N3106" s="84" t="n">
        <v>0.9336666877650487</v>
      </c>
      <c r="O3106" s="84" t="n">
        <v>1</v>
      </c>
      <c r="P3106" s="84" t="n">
        <v>0.9741107047872342</v>
      </c>
      <c r="Q3106" s="84" t="n">
        <v>0.8896288536366357</v>
      </c>
      <c r="R3106" s="84" t="n">
        <v>0.9585080081694077</v>
      </c>
      <c r="S3106" s="84" t="n">
        <v>0.9278209707921831</v>
      </c>
      <c r="T3106" s="84" t="n">
        <v>0.9155407452287185</v>
      </c>
      <c r="U3106" s="84" t="n">
        <v>0.9352564939302961</v>
      </c>
      <c r="V3106" s="84" t="n">
        <v>0.922017011579533</v>
      </c>
      <c r="W3106" s="84" t="n">
        <v>0.9359902037181344</v>
      </c>
      <c r="X3106" s="84" t="n">
        <v>0.9330526001975068</v>
      </c>
      <c r="Y3106" s="84" t="n">
        <v>0.9112823552657578</v>
      </c>
      <c r="Z3106" s="84" t="n">
        <v>0.9398291925465837</v>
      </c>
      <c r="AA3106" s="84" t="n">
        <v>0.9609514167446273</v>
      </c>
      <c r="AB3106" s="84" t="n">
        <v>0.9065182497033988</v>
      </c>
      <c r="AC3106" s="84" t="n">
        <v>0.9229067930489733</v>
      </c>
      <c r="AD3106" s="84" t="n">
        <v>0.8568318383697641</v>
      </c>
      <c r="AE3106" s="84" t="n">
        <v>0.8496746565819475</v>
      </c>
      <c r="AF3106" s="84" t="n">
        <v>0.7663735597331716</v>
      </c>
      <c r="AG3106" s="84" t="n">
        <v>0.76352648418059</v>
      </c>
      <c r="AH3106" s="84" t="n">
        <v>0.7779605263157895</v>
      </c>
      <c r="AI3106" s="84" t="n">
        <v>0.7388356669123065</v>
      </c>
      <c r="AJ3106" s="84" t="n">
        <v>0.756378618035804</v>
      </c>
      <c r="AK3106" s="84" t="n">
        <v>0.7874844770800714</v>
      </c>
    </row>
    <row r="3107">
      <c r="A3107" s="84" t="n">
        <v>20</v>
      </c>
      <c r="B3107" s="84" t="n">
        <v>0.8519402985074629</v>
      </c>
      <c r="C3107" s="84" t="n">
        <v>0.8533048661151144</v>
      </c>
      <c r="D3107" s="84" t="n">
        <v>0.8596667144153178</v>
      </c>
      <c r="E3107" s="84" t="n">
        <v>0.8434011316715094</v>
      </c>
      <c r="F3107" s="84" t="n">
        <v>0.8413511251169431</v>
      </c>
      <c r="G3107" s="84" t="n">
        <v>0.8489872097491354</v>
      </c>
      <c r="H3107" s="84" t="n">
        <v>0.832409972299169</v>
      </c>
      <c r="I3107" s="84" t="n">
        <v>0.9258701953928881</v>
      </c>
      <c r="J3107" s="84" t="n">
        <v>0.9285472972972973</v>
      </c>
      <c r="K3107" s="84" t="n">
        <v>0.9089486858573218</v>
      </c>
      <c r="L3107" s="84" t="n">
        <v>0.9092733487705371</v>
      </c>
      <c r="M3107" s="84" t="n">
        <v>0.9150066401062417</v>
      </c>
      <c r="N3107" s="84" t="n">
        <v>0.8149249952528641</v>
      </c>
      <c r="O3107" s="84" t="n">
        <v>0.9817381512949122</v>
      </c>
      <c r="P3107" s="84" t="n">
        <v>0.9609375000000002</v>
      </c>
      <c r="Q3107" s="84" t="n">
        <v>0.8306644717150554</v>
      </c>
      <c r="R3107" s="84" t="n">
        <v>0.9336773083951412</v>
      </c>
      <c r="S3107" s="84" t="n">
        <v>0.9172094977936539</v>
      </c>
      <c r="T3107" s="84" t="n">
        <v>0.8346561647985459</v>
      </c>
      <c r="U3107" s="84" t="n">
        <v>0.8543471930758181</v>
      </c>
      <c r="V3107" s="84" t="n">
        <v>0.855984525292138</v>
      </c>
      <c r="W3107" s="84" t="n">
        <v>0.869475676277413</v>
      </c>
      <c r="X3107" s="84" t="n">
        <v>0.8487394957983191</v>
      </c>
      <c r="Y3107" s="84" t="n">
        <v>0.8392061296625613</v>
      </c>
      <c r="Z3107" s="84" t="n">
        <v>0.8767468944099379</v>
      </c>
      <c r="AA3107" s="84" t="n">
        <v>0.9139572733913447</v>
      </c>
      <c r="AB3107" s="84" t="n">
        <v>0.8731593272384675</v>
      </c>
      <c r="AC3107" s="84" t="n">
        <v>0.9622432859399683</v>
      </c>
      <c r="AD3107" s="84" t="n">
        <v>0.9556953757728817</v>
      </c>
      <c r="AE3107" s="84" t="n">
        <v>0.9543406929536733</v>
      </c>
      <c r="AF3107" s="84" t="n">
        <v>0.8553668890236507</v>
      </c>
      <c r="AG3107" s="84" t="n">
        <v>0.8563336888256902</v>
      </c>
      <c r="AH3107" s="84" t="n">
        <v>0.8597136222910217</v>
      </c>
      <c r="AI3107" s="84" t="n">
        <v>0.847605011053795</v>
      </c>
      <c r="AJ3107" s="84" t="n">
        <v>0.8558223188890746</v>
      </c>
      <c r="AK3107" s="84" t="n">
        <v>0.8689595594190381</v>
      </c>
    </row>
    <row r="3108">
      <c r="A3108" s="84" t="n">
        <v>21</v>
      </c>
      <c r="B3108" s="84" t="n">
        <v>0.9711940298507464</v>
      </c>
      <c r="C3108" s="84" t="n">
        <v>0.9715327817809802</v>
      </c>
      <c r="D3108" s="84" t="n">
        <v>0.9705868309220265</v>
      </c>
      <c r="E3108" s="84" t="n">
        <v>0.9573329255237804</v>
      </c>
      <c r="F3108" s="84" t="n">
        <v>0.9557831503274414</v>
      </c>
      <c r="G3108" s="84" t="n">
        <v>0.9561398693528024</v>
      </c>
      <c r="H3108" s="84" t="n">
        <v>0.9349030470914127</v>
      </c>
      <c r="I3108" s="84" t="n">
        <v>1</v>
      </c>
      <c r="J3108" s="84" t="n">
        <v>1</v>
      </c>
      <c r="K3108" s="84" t="n">
        <v>1</v>
      </c>
      <c r="L3108" s="84" t="n">
        <v>1</v>
      </c>
      <c r="M3108" s="84" t="n">
        <v>1</v>
      </c>
      <c r="N3108" s="84" t="n">
        <v>0.7522628014431293</v>
      </c>
      <c r="O3108" s="84" t="n">
        <v>0.9982802743371887</v>
      </c>
      <c r="P3108" s="84" t="n">
        <v>0.9929355053191491</v>
      </c>
      <c r="Q3108" s="84" t="n">
        <v>0.7795570188566298</v>
      </c>
      <c r="R3108" s="84" t="n">
        <v>0.9468271883621771</v>
      </c>
      <c r="S3108" s="84" t="n">
        <v>0.9189430552637109</v>
      </c>
      <c r="T3108" s="84" t="n">
        <v>0.7974553165707362</v>
      </c>
      <c r="U3108" s="84" t="n">
        <v>0.8036608998624398</v>
      </c>
      <c r="V3108" s="84" t="n">
        <v>0.8144359945944513</v>
      </c>
      <c r="W3108" s="84" t="n">
        <v>0.7937214738951354</v>
      </c>
      <c r="X3108" s="84" t="n">
        <v>0.788089958821666</v>
      </c>
      <c r="Y3108" s="84" t="n">
        <v>0.7640562910272454</v>
      </c>
      <c r="Z3108" s="84" t="n">
        <v>0.8295160455486541</v>
      </c>
      <c r="AA3108" s="84" t="n">
        <v>0.8683343799259273</v>
      </c>
      <c r="AB3108" s="84" t="n">
        <v>0.8262265336031822</v>
      </c>
      <c r="AC3108" s="84" t="n">
        <v>1</v>
      </c>
      <c r="AD3108" s="84" t="n">
        <v>1</v>
      </c>
      <c r="AE3108" s="84" t="n">
        <v>1</v>
      </c>
      <c r="AF3108" s="84" t="n">
        <v>0.9658884172225592</v>
      </c>
      <c r="AG3108" s="84" t="n">
        <v>0.972058300746534</v>
      </c>
      <c r="AH3108" s="84" t="n">
        <v>0.9689434984520126</v>
      </c>
      <c r="AI3108" s="84" t="n">
        <v>0.9715549005158438</v>
      </c>
      <c r="AJ3108" s="84" t="n">
        <v>0.9764513970219169</v>
      </c>
      <c r="AK3108" s="84" t="n">
        <v>0.9767831110631178</v>
      </c>
    </row>
    <row r="3109">
      <c r="A3109" s="84" t="n">
        <v>22</v>
      </c>
      <c r="B3109" s="84" t="n">
        <v>1</v>
      </c>
      <c r="C3109" s="84" t="n">
        <v>1</v>
      </c>
      <c r="D3109" s="84" t="n">
        <v>1</v>
      </c>
      <c r="E3109" s="84" t="n">
        <v>1</v>
      </c>
      <c r="F3109" s="84" t="n">
        <v>1</v>
      </c>
      <c r="G3109" s="84" t="n">
        <v>1</v>
      </c>
      <c r="H3109" s="84" t="n">
        <v>1</v>
      </c>
      <c r="I3109" s="84" t="n">
        <v>0.9302515987696668</v>
      </c>
      <c r="J3109" s="84" t="n">
        <v>0.9500563063063064</v>
      </c>
      <c r="K3109" s="84" t="n">
        <v>0.9227158948685859</v>
      </c>
      <c r="L3109" s="84" t="n">
        <v>0.9128018524644393</v>
      </c>
      <c r="M3109" s="84" t="n">
        <v>0.9339151331183204</v>
      </c>
      <c r="N3109" s="84" t="n">
        <v>0.5971264004050889</v>
      </c>
      <c r="O3109" s="84" t="n">
        <v>0.863384174429317</v>
      </c>
      <c r="P3109" s="84" t="n">
        <v>0.8686419547872342</v>
      </c>
      <c r="Q3109" s="84" t="n">
        <v>0.6572134091589346</v>
      </c>
      <c r="R3109" s="84" t="n">
        <v>0.8019456089433515</v>
      </c>
      <c r="S3109" s="84" t="n">
        <v>0.817713805421307</v>
      </c>
      <c r="T3109" s="84" t="n">
        <v>0.6739169948500455</v>
      </c>
      <c r="U3109" s="84" t="n">
        <v>0.6677075698091232</v>
      </c>
      <c r="V3109" s="84" t="n">
        <v>0.670049550862503</v>
      </c>
      <c r="W3109" s="84" t="n">
        <v>0.6783368585105199</v>
      </c>
      <c r="X3109" s="84" t="n">
        <v>0.6572229778829494</v>
      </c>
      <c r="Y3109" s="84" t="n">
        <v>0.6509253770664557</v>
      </c>
      <c r="Z3109" s="84" t="n">
        <v>0.7097567287784678</v>
      </c>
      <c r="AA3109" s="84" t="n">
        <v>0.7171893221924621</v>
      </c>
      <c r="AB3109" s="84" t="n">
        <v>0.6810663689022263</v>
      </c>
      <c r="AC3109" s="84" t="n">
        <v>0.8767772511848343</v>
      </c>
      <c r="AD3109" s="84" t="n">
        <v>0.878015327005138</v>
      </c>
      <c r="AE3109" s="84" t="n">
        <v>0.9103498136922307</v>
      </c>
      <c r="AF3109" s="84" t="n">
        <v>1</v>
      </c>
      <c r="AG3109" s="84" t="n">
        <v>1</v>
      </c>
      <c r="AH3109" s="84" t="n">
        <v>1</v>
      </c>
      <c r="AI3109" s="84" t="n">
        <v>1</v>
      </c>
      <c r="AJ3109" s="84" t="n">
        <v>1</v>
      </c>
      <c r="AK3109" s="84" t="n">
        <v>1</v>
      </c>
    </row>
    <row r="3110">
      <c r="A3110" s="84" t="n">
        <v>23</v>
      </c>
      <c r="B3110" s="84" t="n">
        <v>0.8994029850746272</v>
      </c>
      <c r="C3110" s="84" t="n">
        <v>0.8777466417578506</v>
      </c>
      <c r="D3110" s="84" t="n">
        <v>0.9215012175906032</v>
      </c>
      <c r="E3110" s="84" t="n">
        <v>0.8859152775653771</v>
      </c>
      <c r="F3110" s="84" t="n">
        <v>0.8865281402333942</v>
      </c>
      <c r="G3110" s="84" t="n">
        <v>0.9177142229785367</v>
      </c>
      <c r="H3110" s="84" t="n">
        <v>0.9128962757771621</v>
      </c>
      <c r="I3110" s="84" t="n">
        <v>0.7818592197561464</v>
      </c>
      <c r="J3110" s="84" t="n">
        <v>0.8039977477477479</v>
      </c>
      <c r="K3110" s="84" t="n">
        <v>0.7776908635794744</v>
      </c>
      <c r="L3110" s="84" t="n">
        <v>0.7523210938361454</v>
      </c>
      <c r="M3110" s="84" t="n">
        <v>0.7823942325934358</v>
      </c>
      <c r="N3110" s="84" t="n">
        <v>0.4347110576618774</v>
      </c>
      <c r="O3110" s="84" t="n">
        <v>0.6725969904800898</v>
      </c>
      <c r="P3110" s="84" t="n">
        <v>0.7014627659574467</v>
      </c>
      <c r="Q3110" s="84" t="n">
        <v>0.4840616581861719</v>
      </c>
      <c r="R3110" s="84" t="n">
        <v>0.6299939087749471</v>
      </c>
      <c r="S3110" s="84" t="n">
        <v>0.6709918050010506</v>
      </c>
      <c r="T3110" s="84" t="n">
        <v>0.5367464404725841</v>
      </c>
      <c r="U3110" s="84" t="n">
        <v>0.498830239073027</v>
      </c>
      <c r="V3110" s="84" t="n">
        <v>0.5235697819232095</v>
      </c>
      <c r="W3110" s="84" t="n">
        <v>0.5395747523099188</v>
      </c>
      <c r="X3110" s="84" t="n">
        <v>0.5006428291937618</v>
      </c>
      <c r="Y3110" s="84" t="n">
        <v>0.5092318162857583</v>
      </c>
      <c r="Z3110" s="84" t="n">
        <v>0.5417313664596273</v>
      </c>
      <c r="AA3110" s="84" t="n">
        <v>0.5425279696530867</v>
      </c>
      <c r="AB3110" s="84" t="n">
        <v>0.529066927210552</v>
      </c>
      <c r="AC3110" s="84" t="n">
        <v>0.7180094786729858</v>
      </c>
      <c r="AD3110" s="84" t="n">
        <v>0.7176913698510843</v>
      </c>
      <c r="AE3110" s="84" t="n">
        <v>0.7347199822034368</v>
      </c>
      <c r="AF3110" s="84" t="n">
        <v>0.9094906003638569</v>
      </c>
      <c r="AG3110" s="84" t="n">
        <v>0.8692736106173719</v>
      </c>
      <c r="AH3110" s="84" t="n">
        <v>0.911232585139319</v>
      </c>
      <c r="AI3110" s="84" t="n">
        <v>0.8823876197494473</v>
      </c>
      <c r="AJ3110" s="84" t="n">
        <v>0.8720930232558135</v>
      </c>
      <c r="AK3110" s="84" t="n">
        <v>0.9081583067868907</v>
      </c>
    </row>
    <row r="3111">
      <c r="A3111" s="84" t="n">
        <v>24</v>
      </c>
      <c r="B3111" s="84" t="n">
        <v>0.7640298507462687</v>
      </c>
      <c r="C3111" s="84" t="n">
        <v>0.7439284761142246</v>
      </c>
      <c r="D3111" s="84" t="n">
        <v>0.7624027121233825</v>
      </c>
      <c r="E3111" s="84" t="n">
        <v>0.7476678391191313</v>
      </c>
      <c r="F3111" s="84" t="n">
        <v>0.7498399724260181</v>
      </c>
      <c r="G3111" s="84" t="n">
        <v>0.7506175550310151</v>
      </c>
      <c r="H3111" s="84" t="n">
        <v>0.7713142505386273</v>
      </c>
      <c r="I3111" s="84" t="n">
        <v>0.5989024363258172</v>
      </c>
      <c r="J3111" s="84" t="n">
        <v>0.6331644144144144</v>
      </c>
      <c r="K3111" s="84" t="n">
        <v>0.596839799749687</v>
      </c>
      <c r="L3111" s="84" t="n">
        <v>0.5634138273238506</v>
      </c>
      <c r="M3111" s="84" t="n">
        <v>0.6069057104913678</v>
      </c>
      <c r="N3111" s="84" t="n">
        <v>0.2748275207291601</v>
      </c>
      <c r="O3111" s="84" t="n">
        <v>0.4861295936124474</v>
      </c>
      <c r="P3111" s="84" t="n">
        <v>0.5296293218085106</v>
      </c>
      <c r="Q3111" s="84" t="n">
        <v>0.3197395989224783</v>
      </c>
      <c r="R3111" s="84" t="n">
        <v>0.4582930237557777</v>
      </c>
      <c r="S3111" s="84" t="n">
        <v>0.4905442319815088</v>
      </c>
      <c r="T3111" s="84" t="n">
        <v>0.4053923053620115</v>
      </c>
      <c r="U3111" s="84" t="n">
        <v>0.3429156667637283</v>
      </c>
      <c r="V3111" s="84" t="n">
        <v>0.368610721004796</v>
      </c>
      <c r="W3111" s="84" t="n">
        <v>0.3941333630190361</v>
      </c>
      <c r="X3111" s="84" t="n">
        <v>0.350994056159049</v>
      </c>
      <c r="Y3111" s="84" t="n">
        <v>0.3728292607960658</v>
      </c>
      <c r="Z3111" s="84" t="n">
        <v>0.4009446169772257</v>
      </c>
      <c r="AA3111" s="84" t="n">
        <v>0.364073252937935</v>
      </c>
      <c r="AB3111" s="84" t="n">
        <v>0.3684137064693977</v>
      </c>
      <c r="AC3111" s="84" t="n">
        <v>0.531437598736177</v>
      </c>
      <c r="AD3111" s="84" t="n">
        <v>0.5258207785421928</v>
      </c>
      <c r="AE3111" s="84" t="n">
        <v>0.5625382348034036</v>
      </c>
      <c r="AF3111" s="84" t="n">
        <v>0.7606124924196482</v>
      </c>
      <c r="AG3111" s="84" t="n">
        <v>0.7171228818580401</v>
      </c>
      <c r="AH3111" s="84" t="n">
        <v>0.7416795665634675</v>
      </c>
      <c r="AI3111" s="84" t="n">
        <v>0.7491525423728814</v>
      </c>
      <c r="AJ3111" s="84" t="n">
        <v>0.7357997323071773</v>
      </c>
      <c r="AK3111" s="84" t="n">
        <v>0.7386750175476489</v>
      </c>
    </row>
    <row r="3121">
      <c r="A3121" s="84" t="inlineStr">
        <is>
          <t>RefgChg-Res-4pct-Inc-TXV-a-cDXGF-SFm1985-CZ15</t>
        </is>
      </c>
      <c r="B3121" s="83" t="n"/>
      <c r="C3121" s="83" t="n"/>
      <c r="D3121" s="83" t="n">
        <v>2015</v>
      </c>
      <c r="E3121" s="83" t="n"/>
      <c r="F3121" s="84" t="inlineStr">
        <is>
          <t>Source Annual kWh:</t>
        </is>
      </c>
      <c r="G3121" s="205" t="n">
        <v>18469.192</v>
      </c>
      <c r="H3121" s="83" t="inlineStr">
        <is>
          <t>DEER</t>
        </is>
      </c>
      <c r="I3121" s="83" t="n"/>
      <c r="J3121" s="83" t="n"/>
      <c r="K3121" s="83" t="inlineStr">
        <is>
          <t>PDAF</t>
        </is>
      </c>
      <c r="L3121" s="83" t="inlineStr">
        <is>
          <t>Monthly</t>
        </is>
      </c>
      <c r="M3121" s="83" t="n"/>
      <c r="N3121" s="83" t="n"/>
      <c r="O3121" s="83" t="n"/>
      <c r="P3121" s="83" t="n"/>
      <c r="Q3121" s="83" t="n"/>
      <c r="R3121" s="83" t="n"/>
      <c r="S3121" s="83" t="n"/>
      <c r="T3121" s="105" t="n"/>
      <c r="U3121" s="83" t="n"/>
      <c r="V3121" s="83" t="n"/>
      <c r="W3121" s="83" t="n"/>
      <c r="X3121" s="83" t="n"/>
      <c r="Y3121" s="83" t="n"/>
      <c r="Z3121" s="83" t="n"/>
      <c r="AA3121" s="83" t="n"/>
      <c r="AB3121" s="83" t="n"/>
      <c r="AC3121" s="83" t="n"/>
      <c r="AD3121" s="83" t="n"/>
      <c r="AE3121" s="83" t="n"/>
      <c r="AF3121" s="83" t="n"/>
      <c r="AG3121" s="83" t="n"/>
      <c r="AH3121" s="83" t="n"/>
      <c r="AI3121" s="83" t="n"/>
      <c r="AJ3121" s="83" t="n"/>
      <c r="AK3121" s="83" t="n"/>
    </row>
    <row r="3122">
      <c r="A3122" s="83" t="n">
        <v>79</v>
      </c>
      <c r="B3122" s="84" t="inlineStr">
        <is>
          <t>RefgChg-Res-4pct-Inc-TXV-a-20-MM</t>
        </is>
      </c>
      <c r="C3122" s="83" t="n"/>
      <c r="D3122" s="83" t="n"/>
      <c r="E3122" s="83" t="n"/>
      <c r="F3122" s="83" t="inlineStr">
        <is>
          <t>Source Sample Size:</t>
        </is>
      </c>
      <c r="G3122" s="83" t="n">
        <v>0</v>
      </c>
      <c r="H3122" s="83" t="inlineStr">
        <is>
          <t>DEER</t>
        </is>
      </c>
      <c r="I3122" s="83" t="n"/>
      <c r="J3122" s="83" t="n"/>
      <c r="K3122" s="83" t="inlineStr">
        <is>
          <t>WKWE</t>
        </is>
      </c>
      <c r="L3122" s="83" t="inlineStr">
        <is>
          <t>Monthly</t>
        </is>
      </c>
      <c r="M3122" s="83" t="n"/>
      <c r="N3122" s="83" t="inlineStr">
        <is>
          <t>Weekend Peak3</t>
        </is>
      </c>
      <c r="O3122" s="83" t="n"/>
      <c r="P3122" s="83" t="n"/>
      <c r="Q3122" s="83" t="n"/>
      <c r="R3122" s="83" t="n"/>
      <c r="S3122" s="83" t="n"/>
      <c r="T3122" s="83" t="n"/>
      <c r="U3122" s="83" t="n"/>
      <c r="V3122" s="83" t="n"/>
      <c r="W3122" s="83" t="n"/>
      <c r="X3122" s="83" t="n"/>
      <c r="Y3122" s="83" t="n"/>
      <c r="Z3122" s="83" t="n"/>
      <c r="AA3122" s="83" t="n"/>
      <c r="AB3122" s="83" t="n"/>
      <c r="AC3122" s="83" t="n"/>
      <c r="AD3122" s="83" t="n"/>
      <c r="AE3122" s="83" t="n"/>
      <c r="AF3122" s="83" t="n"/>
      <c r="AG3122" s="83" t="n"/>
      <c r="AH3122" s="83" t="n"/>
      <c r="AI3122" s="83" t="n"/>
      <c r="AJ3122" s="83" t="n"/>
      <c r="AK3122" s="83" t="n"/>
    </row>
    <row r="3123">
      <c r="A3123" s="84" t="n"/>
      <c r="B3123" s="84" t="n">
        <v>1</v>
      </c>
      <c r="C3123" s="84" t="inlineStr">
        <is>
          <t>JANUARY</t>
        </is>
      </c>
      <c r="D3123" s="84" t="inlineStr">
        <is>
          <t>JAN</t>
        </is>
      </c>
      <c r="E3123" s="84" t="n">
        <v>2</v>
      </c>
      <c r="F3123" s="84" t="inlineStr">
        <is>
          <t>FEBRUARY</t>
        </is>
      </c>
      <c r="G3123" s="84" t="inlineStr">
        <is>
          <t>FEB</t>
        </is>
      </c>
      <c r="H3123" s="84" t="n">
        <v>3</v>
      </c>
      <c r="I3123" s="84" t="inlineStr">
        <is>
          <t>MARCH</t>
        </is>
      </c>
      <c r="J3123" s="84" t="inlineStr">
        <is>
          <t>MAR</t>
        </is>
      </c>
      <c r="K3123" s="84" t="n">
        <v>4</v>
      </c>
      <c r="L3123" s="84" t="inlineStr">
        <is>
          <t>APRIL</t>
        </is>
      </c>
      <c r="M3123" s="84" t="inlineStr">
        <is>
          <t>APR</t>
        </is>
      </c>
      <c r="N3123" s="84" t="n">
        <v>5</v>
      </c>
      <c r="O3123" s="84" t="inlineStr">
        <is>
          <t>MAY</t>
        </is>
      </c>
      <c r="P3123" s="84" t="inlineStr">
        <is>
          <t>MAY</t>
        </is>
      </c>
      <c r="Q3123" s="84" t="n">
        <v>6</v>
      </c>
      <c r="R3123" s="84" t="inlineStr">
        <is>
          <t>JUNE</t>
        </is>
      </c>
      <c r="S3123" s="84" t="inlineStr">
        <is>
          <t>JUN</t>
        </is>
      </c>
      <c r="T3123" s="84" t="n">
        <v>7</v>
      </c>
      <c r="U3123" s="84" t="inlineStr">
        <is>
          <t>JULY</t>
        </is>
      </c>
      <c r="V3123" s="84" t="inlineStr">
        <is>
          <t>JUL</t>
        </is>
      </c>
      <c r="W3123" s="84" t="n">
        <v>8</v>
      </c>
      <c r="X3123" s="84" t="inlineStr">
        <is>
          <t>AUGUST</t>
        </is>
      </c>
      <c r="Y3123" s="84" t="inlineStr">
        <is>
          <t>AUG</t>
        </is>
      </c>
      <c r="Z3123" s="84" t="n">
        <v>9</v>
      </c>
      <c r="AA3123" s="84" t="inlineStr">
        <is>
          <t>SEPTEMBER</t>
        </is>
      </c>
      <c r="AB3123" s="84" t="inlineStr">
        <is>
          <t>SEP</t>
        </is>
      </c>
      <c r="AC3123" s="84" t="n">
        <v>10</v>
      </c>
      <c r="AD3123" s="84" t="inlineStr">
        <is>
          <t>OCTOBER</t>
        </is>
      </c>
      <c r="AE3123" s="84" t="inlineStr">
        <is>
          <t>OCT</t>
        </is>
      </c>
      <c r="AF3123" s="84" t="n">
        <v>11</v>
      </c>
      <c r="AG3123" s="84" t="inlineStr">
        <is>
          <t>NOVEMBER</t>
        </is>
      </c>
      <c r="AH3123" s="84" t="inlineStr">
        <is>
          <t>NOV</t>
        </is>
      </c>
      <c r="AI3123" s="84" t="n">
        <v>12</v>
      </c>
      <c r="AJ3123" s="84" t="inlineStr">
        <is>
          <t>DECEMBER</t>
        </is>
      </c>
      <c r="AK3123" s="84" t="inlineStr">
        <is>
          <t>DEC</t>
        </is>
      </c>
    </row>
    <row r="3124">
      <c r="A3124" s="83" t="n"/>
      <c r="B3124" s="84" t="n">
        <v>31</v>
      </c>
      <c r="C3124" s="83" t="n"/>
      <c r="D3124" s="83" t="n"/>
      <c r="E3124" s="84" t="n">
        <v>28</v>
      </c>
      <c r="F3124" s="83" t="n"/>
      <c r="G3124" s="83" t="n"/>
      <c r="H3124" s="84" t="n">
        <v>31</v>
      </c>
      <c r="I3124" s="83" t="n"/>
      <c r="J3124" s="83" t="n"/>
      <c r="K3124" s="84" t="n">
        <v>30</v>
      </c>
      <c r="L3124" s="83" t="n"/>
      <c r="M3124" s="83" t="n"/>
      <c r="N3124" s="84" t="n">
        <v>31</v>
      </c>
      <c r="O3124" s="83" t="n"/>
      <c r="P3124" s="83" t="n"/>
      <c r="Q3124" s="84" t="n">
        <v>30</v>
      </c>
      <c r="R3124" s="83" t="n"/>
      <c r="S3124" s="83" t="n"/>
      <c r="T3124" s="84" t="n">
        <v>31</v>
      </c>
      <c r="U3124" s="83" t="n"/>
      <c r="V3124" s="83" t="n"/>
      <c r="W3124" s="84" t="n">
        <v>31</v>
      </c>
      <c r="X3124" s="83" t="n"/>
      <c r="Y3124" s="83" t="n"/>
      <c r="Z3124" s="84" t="n">
        <v>30</v>
      </c>
      <c r="AA3124" s="83" t="n"/>
      <c r="AB3124" s="83" t="n"/>
      <c r="AC3124" s="84" t="n">
        <v>31</v>
      </c>
      <c r="AD3124" s="83" t="n"/>
      <c r="AE3124" s="83" t="n"/>
      <c r="AF3124" s="84" t="n">
        <v>30</v>
      </c>
      <c r="AG3124" s="83" t="n"/>
      <c r="AH3124" s="83" t="n"/>
      <c r="AI3124" s="84" t="n">
        <v>31</v>
      </c>
      <c r="AJ3124" s="83" t="n"/>
      <c r="AK3124" s="83" t="n"/>
    </row>
    <row r="3125">
      <c r="A3125" s="84" t="inlineStr">
        <is>
          <t>RATIOS</t>
        </is>
      </c>
      <c r="B3125" s="84" t="inlineStr">
        <is>
          <t>E.BKDWN</t>
        </is>
      </c>
      <c r="C3125" s="84" t="inlineStr">
        <is>
          <t>PEAK/AVG</t>
        </is>
      </c>
      <c r="D3125" s="84" t="inlineStr">
        <is>
          <t>END/AVG</t>
        </is>
      </c>
      <c r="E3125" s="84" t="inlineStr">
        <is>
          <t>E.BKDWN</t>
        </is>
      </c>
      <c r="F3125" s="84" t="inlineStr">
        <is>
          <t>PEAK/AVG</t>
        </is>
      </c>
      <c r="G3125" s="84" t="inlineStr">
        <is>
          <t>END/AVG</t>
        </is>
      </c>
      <c r="H3125" s="84" t="inlineStr">
        <is>
          <t>E.BKDWN</t>
        </is>
      </c>
      <c r="I3125" s="84" t="inlineStr">
        <is>
          <t>PEAK/AVG</t>
        </is>
      </c>
      <c r="J3125" s="84" t="inlineStr">
        <is>
          <t>END/AVG</t>
        </is>
      </c>
      <c r="K3125" s="84" t="inlineStr">
        <is>
          <t>E.BKDWN</t>
        </is>
      </c>
      <c r="L3125" s="84" t="inlineStr">
        <is>
          <t>PEAK/AVG</t>
        </is>
      </c>
      <c r="M3125" s="84" t="inlineStr">
        <is>
          <t>END/AVG</t>
        </is>
      </c>
      <c r="N3125" s="84" t="inlineStr">
        <is>
          <t>E.BKDWN</t>
        </is>
      </c>
      <c r="O3125" s="84" t="inlineStr">
        <is>
          <t>PEAK/AVG</t>
        </is>
      </c>
      <c r="P3125" s="84" t="inlineStr">
        <is>
          <t>END/AVG</t>
        </is>
      </c>
      <c r="Q3125" s="84" t="inlineStr">
        <is>
          <t>E.BKDWN</t>
        </is>
      </c>
      <c r="R3125" s="84" t="inlineStr">
        <is>
          <t>PEAK/AVG</t>
        </is>
      </c>
      <c r="S3125" s="84" t="inlineStr">
        <is>
          <t>END/AVG</t>
        </is>
      </c>
      <c r="T3125" s="84" t="inlineStr">
        <is>
          <t>E.BKDWN</t>
        </is>
      </c>
      <c r="U3125" s="84" t="inlineStr">
        <is>
          <t>PEAK/AVG</t>
        </is>
      </c>
      <c r="V3125" s="84" t="inlineStr">
        <is>
          <t>END/AVG</t>
        </is>
      </c>
      <c r="W3125" s="84" t="inlineStr">
        <is>
          <t>E.BKDWN</t>
        </is>
      </c>
      <c r="X3125" s="84" t="inlineStr">
        <is>
          <t>PEAK/AVG</t>
        </is>
      </c>
      <c r="Y3125" s="84" t="inlineStr">
        <is>
          <t>END/AVG</t>
        </is>
      </c>
      <c r="Z3125" s="84" t="inlineStr">
        <is>
          <t>E.BKDWN</t>
        </is>
      </c>
      <c r="AA3125" s="84" t="inlineStr">
        <is>
          <t>PEAK/AVG</t>
        </is>
      </c>
      <c r="AB3125" s="84" t="inlineStr">
        <is>
          <t>END/AVG</t>
        </is>
      </c>
      <c r="AC3125" s="84" t="inlineStr">
        <is>
          <t>E.BKDWN</t>
        </is>
      </c>
      <c r="AD3125" s="84" t="inlineStr">
        <is>
          <t>PEAK/AVG</t>
        </is>
      </c>
      <c r="AE3125" s="84" t="inlineStr">
        <is>
          <t>END/AVG</t>
        </is>
      </c>
      <c r="AF3125" s="84" t="inlineStr">
        <is>
          <t>E.BKDWN</t>
        </is>
      </c>
      <c r="AG3125" s="84" t="inlineStr">
        <is>
          <t>PEAK/AVG</t>
        </is>
      </c>
      <c r="AH3125" s="84" t="inlineStr">
        <is>
          <t>END/AVG</t>
        </is>
      </c>
      <c r="AI3125" s="84" t="inlineStr">
        <is>
          <t>E.BKDWN</t>
        </is>
      </c>
      <c r="AJ3125" s="84" t="inlineStr">
        <is>
          <t>PEAK/AVG</t>
        </is>
      </c>
      <c r="AK3125" s="84" t="inlineStr">
        <is>
          <t>END/AVG</t>
        </is>
      </c>
    </row>
    <row r="3126">
      <c r="A3126" s="83" t="n"/>
      <c r="B3126" s="209" t="n">
        <v>0.04980209370132489</v>
      </c>
      <c r="C3126" s="210" t="n">
        <v>1.057702417036697</v>
      </c>
      <c r="D3126" s="210" t="n">
        <v>0.9898184705895511</v>
      </c>
      <c r="E3126" s="209" t="n">
        <v>0.04380028458527314</v>
      </c>
      <c r="F3126" s="210" t="n">
        <v>1.063526400100323</v>
      </c>
      <c r="G3126" s="210" t="n">
        <v>0.9813971089322294</v>
      </c>
      <c r="H3126" s="209" t="n">
        <v>0.04953049095323386</v>
      </c>
      <c r="I3126" s="210" t="n">
        <v>1.126214792077648</v>
      </c>
      <c r="J3126" s="210" t="n">
        <v>1.014228465960418</v>
      </c>
      <c r="K3126" s="209" t="n">
        <v>0.05245470485549312</v>
      </c>
      <c r="L3126" s="210" t="n">
        <v>1.526235395275909</v>
      </c>
      <c r="M3126" s="210" t="n">
        <v>1.097603633026728</v>
      </c>
      <c r="N3126" s="209" t="n">
        <v>0.08162579514411206</v>
      </c>
      <c r="O3126" s="210" t="n">
        <v>1.802794010396876</v>
      </c>
      <c r="P3126" s="210" t="n">
        <v>0.9173414551577913</v>
      </c>
      <c r="Q3126" s="209" t="n">
        <v>0.1196553173362115</v>
      </c>
      <c r="R3126" s="210" t="n">
        <v>1.386042018000967</v>
      </c>
      <c r="S3126" s="210" t="n">
        <v>1.092189118957946</v>
      </c>
      <c r="T3126" s="209" t="n">
        <v>0.1584377474747688</v>
      </c>
      <c r="U3126" s="210" t="n">
        <v>1.286211035204462</v>
      </c>
      <c r="V3126" s="210" t="n">
        <v>1.039591862820174</v>
      </c>
      <c r="W3126" s="209" t="n">
        <v>0.1611549338945766</v>
      </c>
      <c r="X3126" s="210" t="n">
        <v>1.178229169124562</v>
      </c>
      <c r="Y3126" s="210" t="n">
        <v>0.9022318253371672</v>
      </c>
      <c r="Z3126" s="209" t="n">
        <v>0.1205523934805857</v>
      </c>
      <c r="AA3126" s="210" t="n">
        <v>1.351601244484373</v>
      </c>
      <c r="AB3126" s="210" t="n">
        <v>0.9254181074186292</v>
      </c>
      <c r="AC3126" s="209" t="n">
        <v>0.06586025057491519</v>
      </c>
      <c r="AD3126" s="210" t="n">
        <v>1.413668872657968</v>
      </c>
      <c r="AE3126" s="210" t="n">
        <v>0.9126478589549484</v>
      </c>
      <c r="AF3126" s="209" t="n">
        <v>0.04708979406457721</v>
      </c>
      <c r="AG3126" s="210" t="n">
        <v>1.053539816936779</v>
      </c>
      <c r="AH3126" s="210" t="n">
        <v>0.9866544990462599</v>
      </c>
      <c r="AI3126" s="209" t="n">
        <v>0.05003619393492804</v>
      </c>
      <c r="AJ3126" s="210" t="n">
        <v>1.057515373510656</v>
      </c>
      <c r="AK3126" s="210" t="n">
        <v>0.9896771170613204</v>
      </c>
      <c r="AM3126">
        <f>A3121</f>
        <v/>
      </c>
      <c r="AN3126" s="206">
        <f>1/($B3126*(1/$B3124)*(1/(5/7+2/7*$D3126))*$B3136/SUM($B3128:$B3151))</f>
        <v/>
      </c>
      <c r="AO3126" s="206">
        <f>1/(B3126*(1/B3124)*(1/(5/7+2/7*D3126)))</f>
        <v/>
      </c>
      <c r="AP3126" s="206" t="n"/>
      <c r="AR3126" s="211">
        <f>CHOOSE(AV$3,C3126,F3126,I3126,L3126,O3126,R3126,U3126,X3126,AA3126,AD3126,AG3126,AJ3126)</f>
        <v/>
      </c>
      <c r="AS3126" s="207" t="n"/>
      <c r="AT3126" s="207" t="n"/>
      <c r="AV3126" s="116">
        <f>AN3126/AR3126</f>
        <v/>
      </c>
      <c r="AW3126" s="208">
        <f>AO3126/AR3126</f>
        <v/>
      </c>
      <c r="AX3126" s="206" t="n"/>
    </row>
    <row r="3127">
      <c r="A3127" s="84" t="inlineStr">
        <is>
          <t>HOUR</t>
        </is>
      </c>
      <c r="B3127" s="84" t="inlineStr">
        <is>
          <t>PEAK</t>
        </is>
      </c>
      <c r="C3127" s="84" t="inlineStr">
        <is>
          <t>AVG</t>
        </is>
      </c>
      <c r="D3127" s="84" t="inlineStr">
        <is>
          <t>END</t>
        </is>
      </c>
      <c r="E3127" s="84" t="inlineStr">
        <is>
          <t>PEAK</t>
        </is>
      </c>
      <c r="F3127" s="84" t="inlineStr">
        <is>
          <t>AVG</t>
        </is>
      </c>
      <c r="G3127" s="84" t="inlineStr">
        <is>
          <t>END</t>
        </is>
      </c>
      <c r="H3127" s="84" t="inlineStr">
        <is>
          <t>PEAK</t>
        </is>
      </c>
      <c r="I3127" s="84" t="inlineStr">
        <is>
          <t>AVG</t>
        </is>
      </c>
      <c r="J3127" s="84" t="inlineStr">
        <is>
          <t>END</t>
        </is>
      </c>
      <c r="K3127" s="84" t="inlineStr">
        <is>
          <t>PEAK</t>
        </is>
      </c>
      <c r="L3127" s="84" t="inlineStr">
        <is>
          <t>AVG</t>
        </is>
      </c>
      <c r="M3127" s="84" t="inlineStr">
        <is>
          <t>END</t>
        </is>
      </c>
      <c r="N3127" s="84" t="inlineStr">
        <is>
          <t>PEAK</t>
        </is>
      </c>
      <c r="O3127" s="84" t="inlineStr">
        <is>
          <t>AVG</t>
        </is>
      </c>
      <c r="P3127" s="84" t="inlineStr">
        <is>
          <t>END</t>
        </is>
      </c>
      <c r="Q3127" s="84" t="inlineStr">
        <is>
          <t>PEAK</t>
        </is>
      </c>
      <c r="R3127" s="84" t="inlineStr">
        <is>
          <t>AVG</t>
        </is>
      </c>
      <c r="S3127" s="84" t="inlineStr">
        <is>
          <t>END</t>
        </is>
      </c>
      <c r="T3127" s="84" t="inlineStr">
        <is>
          <t>PEAK</t>
        </is>
      </c>
      <c r="U3127" s="84" t="inlineStr">
        <is>
          <t>AVG</t>
        </is>
      </c>
      <c r="V3127" s="84" t="inlineStr">
        <is>
          <t>END</t>
        </is>
      </c>
      <c r="W3127" s="84" t="inlineStr">
        <is>
          <t>PEAK</t>
        </is>
      </c>
      <c r="X3127" s="84" t="inlineStr">
        <is>
          <t>AVG</t>
        </is>
      </c>
      <c r="Y3127" s="84" t="inlineStr">
        <is>
          <t>END</t>
        </is>
      </c>
      <c r="Z3127" s="84" t="inlineStr">
        <is>
          <t>PEAK</t>
        </is>
      </c>
      <c r="AA3127" s="84" t="inlineStr">
        <is>
          <t>AVG</t>
        </is>
      </c>
      <c r="AB3127" s="84" t="inlineStr">
        <is>
          <t>END</t>
        </is>
      </c>
      <c r="AC3127" s="84" t="inlineStr">
        <is>
          <t>PEAK</t>
        </is>
      </c>
      <c r="AD3127" s="84" t="inlineStr">
        <is>
          <t>AVG</t>
        </is>
      </c>
      <c r="AE3127" s="84" t="inlineStr">
        <is>
          <t>END</t>
        </is>
      </c>
      <c r="AF3127" s="84" t="inlineStr">
        <is>
          <t>PEAK</t>
        </is>
      </c>
      <c r="AG3127" s="84" t="inlineStr">
        <is>
          <t>AVG</t>
        </is>
      </c>
      <c r="AH3127" s="84" t="inlineStr">
        <is>
          <t>END</t>
        </is>
      </c>
      <c r="AI3127" s="84" t="inlineStr">
        <is>
          <t>PEAK</t>
        </is>
      </c>
      <c r="AJ3127" s="84" t="inlineStr">
        <is>
          <t>AVG</t>
        </is>
      </c>
      <c r="AK3127" s="84" t="inlineStr">
        <is>
          <t>END</t>
        </is>
      </c>
    </row>
    <row r="3128">
      <c r="A3128" s="84" t="n">
        <v>1</v>
      </c>
      <c r="B3128" s="84" t="n">
        <v>0.5840336134453782</v>
      </c>
      <c r="C3128" s="84" t="n">
        <v>0.5329080371984365</v>
      </c>
      <c r="D3128" s="84" t="n">
        <v>0.5953963444433584</v>
      </c>
      <c r="E3128" s="84" t="n">
        <v>0.5817555938037866</v>
      </c>
      <c r="F3128" s="84" t="n">
        <v>0.5280972065639485</v>
      </c>
      <c r="G3128" s="84" t="n">
        <v>0.5759584576289912</v>
      </c>
      <c r="H3128" s="84" t="n">
        <v>0.2490201201985889</v>
      </c>
      <c r="I3128" s="84" t="n">
        <v>0.4341398959451647</v>
      </c>
      <c r="J3128" s="84" t="n">
        <v>0.461098730743145</v>
      </c>
      <c r="K3128" s="84" t="n">
        <v>0.2524827912353528</v>
      </c>
      <c r="L3128" s="84" t="n">
        <v>0.3218672841872804</v>
      </c>
      <c r="M3128" s="84" t="n">
        <v>0.3471920221938967</v>
      </c>
      <c r="N3128" s="84" t="n">
        <v>0.2871307300509338</v>
      </c>
      <c r="O3128" s="84" t="n">
        <v>0.3074813247711232</v>
      </c>
      <c r="P3128" s="84" t="n">
        <v>0.3445554390418897</v>
      </c>
      <c r="Q3128" s="84" t="n">
        <v>0.3400610637955969</v>
      </c>
      <c r="R3128" s="84" t="n">
        <v>0.3025487849071521</v>
      </c>
      <c r="S3128" s="84" t="n">
        <v>0.3647632685939319</v>
      </c>
      <c r="T3128" s="84" t="n">
        <v>0.4195856873822975</v>
      </c>
      <c r="U3128" s="84" t="n">
        <v>0.3685633554663155</v>
      </c>
      <c r="V3128" s="84" t="n">
        <v>0.4128352602167598</v>
      </c>
      <c r="W3128" s="84" t="n">
        <v>0.3877715685981531</v>
      </c>
      <c r="X3128" s="84" t="n">
        <v>0.3869416343930777</v>
      </c>
      <c r="Y3128" s="84" t="n">
        <v>0.4076373762098314</v>
      </c>
      <c r="Z3128" s="84" t="n">
        <v>0.3485809031502974</v>
      </c>
      <c r="AA3128" s="84" t="n">
        <v>0.359082809773662</v>
      </c>
      <c r="AB3128" s="84" t="n">
        <v>0.431582057981834</v>
      </c>
      <c r="AC3128" s="84" t="n">
        <v>0.2525788387857353</v>
      </c>
      <c r="AD3128" s="84" t="n">
        <v>0.2686758991730597</v>
      </c>
      <c r="AE3128" s="84" t="n">
        <v>0.3120084326603421</v>
      </c>
      <c r="AF3128" s="84" t="n">
        <v>0.6026877470355729</v>
      </c>
      <c r="AG3128" s="84" t="n">
        <v>0.5217638287296742</v>
      </c>
      <c r="AH3128" s="84" t="n">
        <v>0.5724498348370558</v>
      </c>
      <c r="AI3128" s="84" t="n">
        <v>0.6408717624763107</v>
      </c>
      <c r="AJ3128" s="84" t="n">
        <v>0.5283649445473316</v>
      </c>
      <c r="AK3128" s="84" t="n">
        <v>0.6002061631944443</v>
      </c>
    </row>
    <row r="3129">
      <c r="A3129" s="84" t="n">
        <v>2</v>
      </c>
      <c r="B3129" s="84" t="n">
        <v>0.5001556178026767</v>
      </c>
      <c r="C3129" s="84" t="n">
        <v>0.4426748730850441</v>
      </c>
      <c r="D3129" s="84" t="n">
        <v>0.5046916234972145</v>
      </c>
      <c r="E3129" s="84" t="n">
        <v>0.4820841808793616</v>
      </c>
      <c r="F3129" s="84" t="n">
        <v>0.429011649755731</v>
      </c>
      <c r="G3129" s="84" t="n">
        <v>0.4808308474201746</v>
      </c>
      <c r="H3129" s="84" t="n">
        <v>0.217576866126644</v>
      </c>
      <c r="I3129" s="84" t="n">
        <v>0.3809150218845486</v>
      </c>
      <c r="J3129" s="84" t="n">
        <v>0.3960372056971225</v>
      </c>
      <c r="K3129" s="84" t="n">
        <v>0.1903736009668436</v>
      </c>
      <c r="L3129" s="84" t="n">
        <v>0.2796018832333951</v>
      </c>
      <c r="M3129" s="84" t="n">
        <v>0.2789232960935743</v>
      </c>
      <c r="N3129" s="84" t="n">
        <v>0.2258064516129032</v>
      </c>
      <c r="O3129" s="84" t="n">
        <v>0.2481980042311797</v>
      </c>
      <c r="P3129" s="84" t="n">
        <v>0.2739481575510054</v>
      </c>
      <c r="Q3129" s="84" t="n">
        <v>0.2720231399646472</v>
      </c>
      <c r="R3129" s="84" t="n">
        <v>0.2378682889867454</v>
      </c>
      <c r="S3129" s="84" t="n">
        <v>0.2934604254303529</v>
      </c>
      <c r="T3129" s="84" t="n">
        <v>0.3448355787338838</v>
      </c>
      <c r="U3129" s="84" t="n">
        <v>0.3047275862553712</v>
      </c>
      <c r="V3129" s="84" t="n">
        <v>0.3375759767607359</v>
      </c>
      <c r="W3129" s="84" t="n">
        <v>0.3248961539610913</v>
      </c>
      <c r="X3129" s="84" t="n">
        <v>0.3304880547073916</v>
      </c>
      <c r="Y3129" s="84" t="n">
        <v>0.3386966382969167</v>
      </c>
      <c r="Z3129" s="84" t="n">
        <v>0.3132091420397282</v>
      </c>
      <c r="AA3129" s="84" t="n">
        <v>0.3046038312853365</v>
      </c>
      <c r="AB3129" s="84" t="n">
        <v>0.3538789349259675</v>
      </c>
      <c r="AC3129" s="84" t="n">
        <v>0.2009038215934768</v>
      </c>
      <c r="AD3129" s="84" t="n">
        <v>0.214326990136495</v>
      </c>
      <c r="AE3129" s="84" t="n">
        <v>0.243817400470283</v>
      </c>
      <c r="AF3129" s="84" t="n">
        <v>0.5075098814229249</v>
      </c>
      <c r="AG3129" s="84" t="n">
        <v>0.4239863665412199</v>
      </c>
      <c r="AH3129" s="84" t="n">
        <v>0.4822264950944141</v>
      </c>
      <c r="AI3129" s="84" t="n">
        <v>0.5475363234365128</v>
      </c>
      <c r="AJ3129" s="84" t="n">
        <v>0.4383208804308492</v>
      </c>
      <c r="AK3129" s="84" t="n">
        <v>0.5088433159722222</v>
      </c>
    </row>
    <row r="3130">
      <c r="A3130" s="84" t="n">
        <v>3</v>
      </c>
      <c r="B3130" s="84" t="n">
        <v>0.4628073451602864</v>
      </c>
      <c r="C3130" s="84" t="n">
        <v>0.4041062042319962</v>
      </c>
      <c r="D3130" s="84" t="n">
        <v>0.4450200371420194</v>
      </c>
      <c r="E3130" s="84" t="n">
        <v>0.440776091378501</v>
      </c>
      <c r="F3130" s="84" t="n">
        <v>0.3851183765501692</v>
      </c>
      <c r="G3130" s="84" t="n">
        <v>0.4191802010827533</v>
      </c>
      <c r="H3130" s="84" t="n">
        <v>0.2037278982667015</v>
      </c>
      <c r="I3130" s="84" t="n">
        <v>0.3580601205714757</v>
      </c>
      <c r="J3130" s="84" t="n">
        <v>0.3661466912120919</v>
      </c>
      <c r="K3130" s="84" t="n">
        <v>0.1431874310335768</v>
      </c>
      <c r="L3130" s="84" t="n">
        <v>0.255018632968853</v>
      </c>
      <c r="M3130" s="84" t="n">
        <v>0.2531678788333209</v>
      </c>
      <c r="N3130" s="84" t="n">
        <v>0.1837351443123938</v>
      </c>
      <c r="O3130" s="84" t="n">
        <v>0.210632243086889</v>
      </c>
      <c r="P3130" s="84" t="n">
        <v>0.2319480471696377</v>
      </c>
      <c r="Q3130" s="84" t="n">
        <v>0.2201189137072151</v>
      </c>
      <c r="R3130" s="84" t="n">
        <v>0.1882433040861821</v>
      </c>
      <c r="S3130" s="84" t="n">
        <v>0.2399982099704646</v>
      </c>
      <c r="T3130" s="84" t="n">
        <v>0.2968564392293206</v>
      </c>
      <c r="U3130" s="84" t="n">
        <v>0.2578265942541716</v>
      </c>
      <c r="V3130" s="84" t="n">
        <v>0.2877375549774257</v>
      </c>
      <c r="W3130" s="84" t="n">
        <v>0.2831485521322057</v>
      </c>
      <c r="X3130" s="84" t="n">
        <v>0.2838482474709538</v>
      </c>
      <c r="Y3130" s="84" t="n">
        <v>0.2915272506793021</v>
      </c>
      <c r="Z3130" s="84" t="n">
        <v>0.2676940082577457</v>
      </c>
      <c r="AA3130" s="84" t="n">
        <v>0.25333711488307</v>
      </c>
      <c r="AB3130" s="84" t="n">
        <v>0.3052600472813239</v>
      </c>
      <c r="AC3130" s="84" t="n">
        <v>0.1660280970625798</v>
      </c>
      <c r="AD3130" s="84" t="n">
        <v>0.1872770748231544</v>
      </c>
      <c r="AE3130" s="84" t="n">
        <v>0.2127625070947863</v>
      </c>
      <c r="AF3130" s="84" t="n">
        <v>0.4676679841897233</v>
      </c>
      <c r="AG3130" s="84" t="n">
        <v>0.3808847546687496</v>
      </c>
      <c r="AH3130" s="84" t="n">
        <v>0.4217324853325445</v>
      </c>
      <c r="AI3130" s="84" t="n">
        <v>0.503474415666456</v>
      </c>
      <c r="AJ3130" s="84" t="n">
        <v>0.4001532664921132</v>
      </c>
      <c r="AK3130" s="84" t="n">
        <v>0.4491102430555556</v>
      </c>
    </row>
    <row r="3131">
      <c r="A3131" s="84" t="n">
        <v>4</v>
      </c>
      <c r="B3131" s="84" t="n">
        <v>0.4447556800497977</v>
      </c>
      <c r="C3131" s="84" t="n">
        <v>0.3863830360752955</v>
      </c>
      <c r="D3131" s="84" t="n">
        <v>0.4132538363796305</v>
      </c>
      <c r="E3131" s="84" t="n">
        <v>0.420434986700047</v>
      </c>
      <c r="F3131" s="84" t="n">
        <v>0.3641237629963673</v>
      </c>
      <c r="G3131" s="84" t="n">
        <v>0.3929400066291017</v>
      </c>
      <c r="H3131" s="84" t="n">
        <v>0.1917080393693929</v>
      </c>
      <c r="I3131" s="84" t="n">
        <v>0.3470146172268559</v>
      </c>
      <c r="J3131" s="84" t="n">
        <v>0.3428446855924814</v>
      </c>
      <c r="K3131" s="84" t="n">
        <v>0.1177026956019127</v>
      </c>
      <c r="L3131" s="84" t="n">
        <v>0.2423359455273207</v>
      </c>
      <c r="M3131" s="84" t="n">
        <v>0.2319862037939567</v>
      </c>
      <c r="N3131" s="84" t="n">
        <v>0.1577589134125637</v>
      </c>
      <c r="O3131" s="84" t="n">
        <v>0.1837754853687305</v>
      </c>
      <c r="P3131" s="84" t="n">
        <v>0.1977114263112387</v>
      </c>
      <c r="Q3131" s="84" t="n">
        <v>0.1979109754137875</v>
      </c>
      <c r="R3131" s="84" t="n">
        <v>0.1592029693728517</v>
      </c>
      <c r="S3131" s="84" t="n">
        <v>0.1939497001700529</v>
      </c>
      <c r="T3131" s="84" t="n">
        <v>0.2648413733159495</v>
      </c>
      <c r="U3131" s="84" t="n">
        <v>0.227701059477899</v>
      </c>
      <c r="V3131" s="84" t="n">
        <v>0.2535319714875695</v>
      </c>
      <c r="W3131" s="84" t="n">
        <v>0.2443295580193049</v>
      </c>
      <c r="X3131" s="84" t="n">
        <v>0.2515486445092627</v>
      </c>
      <c r="Y3131" s="84" t="n">
        <v>0.2539691450899373</v>
      </c>
      <c r="Z3131" s="84" t="n">
        <v>0.2379466172502357</v>
      </c>
      <c r="AA3131" s="84" t="n">
        <v>0.2254687374761855</v>
      </c>
      <c r="AB3131" s="84" t="n">
        <v>0.2653664302600474</v>
      </c>
      <c r="AC3131" s="84" t="n">
        <v>0.142155418017487</v>
      </c>
      <c r="AD3131" s="84" t="n">
        <v>0.1680781109893394</v>
      </c>
      <c r="AE3131" s="84" t="n">
        <v>0.1870050541906538</v>
      </c>
      <c r="AF3131" s="84" t="n">
        <v>0.4444268774703556</v>
      </c>
      <c r="AG3131" s="84" t="n">
        <v>0.3595588061255888</v>
      </c>
      <c r="AH3131" s="84" t="n">
        <v>0.3904747818370065</v>
      </c>
      <c r="AI3131" s="84" t="n">
        <v>0.472678458622868</v>
      </c>
      <c r="AJ3131" s="84" t="n">
        <v>0.3822296017199907</v>
      </c>
      <c r="AK3131" s="84" t="n">
        <v>0.4139539930555556</v>
      </c>
    </row>
    <row r="3132">
      <c r="A3132" s="84" t="n">
        <v>5</v>
      </c>
      <c r="B3132" s="84" t="n">
        <v>0.4352629940865235</v>
      </c>
      <c r="C3132" s="84" t="n">
        <v>0.3821824879823892</v>
      </c>
      <c r="D3132" s="84" t="n">
        <v>0.3931678232821816</v>
      </c>
      <c r="E3132" s="84" t="n">
        <v>0.4122985448286653</v>
      </c>
      <c r="F3132" s="84" t="n">
        <v>0.3548791181260178</v>
      </c>
      <c r="G3132" s="84" t="n">
        <v>0.3701800905977241</v>
      </c>
      <c r="H3132" s="84" t="n">
        <v>0.2082571204598903</v>
      </c>
      <c r="I3132" s="84" t="n">
        <v>0.3728425138326865</v>
      </c>
      <c r="J3132" s="84" t="n">
        <v>0.3571359364402675</v>
      </c>
      <c r="K3132" s="84" t="n">
        <v>0.1270558562345647</v>
      </c>
      <c r="L3132" s="84" t="n">
        <v>0.2696796356219424</v>
      </c>
      <c r="M3132" s="84" t="n">
        <v>0.2476943840443878</v>
      </c>
      <c r="N3132" s="84" t="n">
        <v>0.1499151103565365</v>
      </c>
      <c r="O3132" s="84" t="n">
        <v>0.1931365023496153</v>
      </c>
      <c r="P3132" s="84" t="n">
        <v>0.1931489964493993</v>
      </c>
      <c r="Q3132" s="84" t="n">
        <v>0.1852804113771493</v>
      </c>
      <c r="R3132" s="84" t="n">
        <v>0.1533114437257722</v>
      </c>
      <c r="S3132" s="84" t="n">
        <v>0.1823890927533638</v>
      </c>
      <c r="T3132" s="84" t="n">
        <v>0.2530783717224395</v>
      </c>
      <c r="U3132" s="84" t="n">
        <v>0.2177716757182286</v>
      </c>
      <c r="V3132" s="84" t="n">
        <v>0.2403257230187711</v>
      </c>
      <c r="W3132" s="84" t="n">
        <v>0.2402653677195708</v>
      </c>
      <c r="X3132" s="84" t="n">
        <v>0.2432371791745116</v>
      </c>
      <c r="Y3132" s="84" t="n">
        <v>0.2421571489524152</v>
      </c>
      <c r="Z3132" s="84" t="n">
        <v>0.2365811632367762</v>
      </c>
      <c r="AA3132" s="84" t="n">
        <v>0.2252159490970522</v>
      </c>
      <c r="AB3132" s="84" t="n">
        <v>0.2486002239641658</v>
      </c>
      <c r="AC3132" s="84" t="n">
        <v>0.1368994989684645</v>
      </c>
      <c r="AD3132" s="84" t="n">
        <v>0.1806615522566504</v>
      </c>
      <c r="AE3132" s="84" t="n">
        <v>0.1985999621611395</v>
      </c>
      <c r="AF3132" s="84" t="n">
        <v>0.4336758893280631</v>
      </c>
      <c r="AG3132" s="84" t="n">
        <v>0.350777533196052</v>
      </c>
      <c r="AH3132" s="84" t="n">
        <v>0.3660208056007496</v>
      </c>
      <c r="AI3132" s="84" t="n">
        <v>0.4526216045483259</v>
      </c>
      <c r="AJ3132" s="84" t="n">
        <v>0.3777806160461504</v>
      </c>
      <c r="AK3132" s="84" t="n">
        <v>0.3901367187499999</v>
      </c>
    </row>
    <row r="3133">
      <c r="A3133" s="84" t="n">
        <v>6</v>
      </c>
      <c r="B3133" s="84" t="n">
        <v>0.4752567693744165</v>
      </c>
      <c r="C3133" s="84" t="n">
        <v>0.4194258502178893</v>
      </c>
      <c r="D3133" s="84" t="n">
        <v>0.4294790343074969</v>
      </c>
      <c r="E3133" s="84" t="n">
        <v>0.4471913628540135</v>
      </c>
      <c r="F3133" s="84" t="n">
        <v>0.3918326443692847</v>
      </c>
      <c r="G3133" s="84" t="n">
        <v>0.4036570544691194</v>
      </c>
      <c r="H3133" s="84" t="n">
        <v>0.238568068983538</v>
      </c>
      <c r="I3133" s="84" t="n">
        <v>0.4297216946073169</v>
      </c>
      <c r="J3133" s="84" t="n">
        <v>0.3997674643929853</v>
      </c>
      <c r="K3133" s="84" t="n">
        <v>0.146340181808628</v>
      </c>
      <c r="L3133" s="84" t="n">
        <v>0.3178799822104988</v>
      </c>
      <c r="M3133" s="84" t="n">
        <v>0.2805728424683212</v>
      </c>
      <c r="N3133" s="84" t="n">
        <v>0.1723259762308998</v>
      </c>
      <c r="O3133" s="84" t="n">
        <v>0.2227266770261921</v>
      </c>
      <c r="P3133" s="84" t="n">
        <v>0.2171017532240557</v>
      </c>
      <c r="Q3133" s="84" t="n">
        <v>0.2082275429856982</v>
      </c>
      <c r="R3133" s="84" t="n">
        <v>0.176421817862359</v>
      </c>
      <c r="S3133" s="84" t="n">
        <v>0.1888630329067097</v>
      </c>
      <c r="T3133" s="84" t="n">
        <v>0.2541213964942779</v>
      </c>
      <c r="U3133" s="84" t="n">
        <v>0.2342566082649585</v>
      </c>
      <c r="V3133" s="84" t="n">
        <v>0.2486787918382584</v>
      </c>
      <c r="W3133" s="84" t="n">
        <v>0.2564324776618952</v>
      </c>
      <c r="X3133" s="84" t="n">
        <v>0.2615916651220868</v>
      </c>
      <c r="Y3133" s="84" t="n">
        <v>0.2446497945251622</v>
      </c>
      <c r="Z3133" s="84" t="n">
        <v>0.2451640170356644</v>
      </c>
      <c r="AA3133" s="84" t="n">
        <v>0.2403585895641558</v>
      </c>
      <c r="AB3133" s="84" t="n">
        <v>0.2630490232673884</v>
      </c>
      <c r="AC3133" s="84" t="n">
        <v>0.1471657333726299</v>
      </c>
      <c r="AD3133" s="84" t="n">
        <v>0.2082096243897579</v>
      </c>
      <c r="AE3133" s="84" t="n">
        <v>0.2240060542176815</v>
      </c>
      <c r="AF3133" s="84" t="n">
        <v>0.4708300395256916</v>
      </c>
      <c r="AG3133" s="84" t="n">
        <v>0.3866600392908708</v>
      </c>
      <c r="AH3133" s="84" t="n">
        <v>0.3996943252970469</v>
      </c>
      <c r="AI3133" s="84" t="n">
        <v>0.4846809854706253</v>
      </c>
      <c r="AJ3133" s="84" t="n">
        <v>0.4141814079230262</v>
      </c>
      <c r="AK3133" s="84" t="n">
        <v>0.4274088541666666</v>
      </c>
    </row>
    <row r="3134">
      <c r="A3134" s="84" t="n">
        <v>7</v>
      </c>
      <c r="B3134" s="84" t="n">
        <v>0.5270774976657331</v>
      </c>
      <c r="C3134" s="84" t="n">
        <v>0.4779190439822093</v>
      </c>
      <c r="D3134" s="84" t="n">
        <v>0.4800606001368391</v>
      </c>
      <c r="E3134" s="84" t="n">
        <v>0.5046158660616492</v>
      </c>
      <c r="F3134" s="84" t="n">
        <v>0.4541651008392835</v>
      </c>
      <c r="G3134" s="84" t="n">
        <v>0.4569660810960114</v>
      </c>
      <c r="H3134" s="84" t="n">
        <v>0.2761954533577214</v>
      </c>
      <c r="I3134" s="84" t="n">
        <v>0.5198406144190271</v>
      </c>
      <c r="J3134" s="84" t="n">
        <v>0.4450150179246197</v>
      </c>
      <c r="K3134" s="84" t="n">
        <v>0.1687772581577426</v>
      </c>
      <c r="L3134" s="84" t="n">
        <v>0.3883632125385311</v>
      </c>
      <c r="M3134" s="84" t="n">
        <v>0.3100022493814201</v>
      </c>
      <c r="N3134" s="84" t="n">
        <v>0.2207470288624788</v>
      </c>
      <c r="O3134" s="84" t="n">
        <v>0.2753543144927265</v>
      </c>
      <c r="P3134" s="84" t="n">
        <v>0.259065069816215</v>
      </c>
      <c r="Q3134" s="84" t="n">
        <v>0.2448979591836734</v>
      </c>
      <c r="R3134" s="84" t="n">
        <v>0.222252726134654</v>
      </c>
      <c r="S3134" s="84" t="n">
        <v>0.2318684924967928</v>
      </c>
      <c r="T3134" s="84" t="n">
        <v>0.2969143850499782</v>
      </c>
      <c r="U3134" s="84" t="n">
        <v>0.2757688360737933</v>
      </c>
      <c r="V3134" s="84" t="n">
        <v>0.2799211358306987</v>
      </c>
      <c r="W3134" s="84" t="n">
        <v>0.2953411230314079</v>
      </c>
      <c r="X3134" s="84" t="n">
        <v>0.294676564984538</v>
      </c>
      <c r="Y3134" s="84" t="n">
        <v>0.2742359255350206</v>
      </c>
      <c r="Z3134" s="84" t="n">
        <v>0.2801781592379466</v>
      </c>
      <c r="AA3134" s="84" t="n">
        <v>0.2780857137572368</v>
      </c>
      <c r="AB3134" s="84" t="n">
        <v>0.3014184397163122</v>
      </c>
      <c r="AC3134" s="84" t="n">
        <v>0.1938304352097455</v>
      </c>
      <c r="AD3134" s="84" t="n">
        <v>0.2580751220484209</v>
      </c>
      <c r="AE3134" s="84" t="n">
        <v>0.2543311981404903</v>
      </c>
      <c r="AF3134" s="84" t="n">
        <v>0.5233201581027667</v>
      </c>
      <c r="AG3134" s="84" t="n">
        <v>0.4464721058486591</v>
      </c>
      <c r="AH3134" s="84" t="n">
        <v>0.4503771631415472</v>
      </c>
      <c r="AI3134" s="84" t="n">
        <v>0.5349020846493998</v>
      </c>
      <c r="AJ3134" s="84" t="n">
        <v>0.4719117866189839</v>
      </c>
      <c r="AK3134" s="84" t="n">
        <v>0.4759114583333333</v>
      </c>
    </row>
    <row r="3135">
      <c r="A3135" s="84" t="n">
        <v>8</v>
      </c>
      <c r="B3135" s="84" t="n">
        <v>0.6061313414254591</v>
      </c>
      <c r="C3135" s="84" t="n">
        <v>0.5829102834808392</v>
      </c>
      <c r="D3135" s="84" t="n">
        <v>0.5247776365946633</v>
      </c>
      <c r="E3135" s="84" t="n">
        <v>0.6096072602096698</v>
      </c>
      <c r="F3135" s="84" t="n">
        <v>0.5629963672804709</v>
      </c>
      <c r="G3135" s="84" t="n">
        <v>0.5049718263175339</v>
      </c>
      <c r="H3135" s="84" t="n">
        <v>0.2775890601863949</v>
      </c>
      <c r="I3135" s="84" t="n">
        <v>0.5385457098026262</v>
      </c>
      <c r="J3135" s="84" t="n">
        <v>0.4550915608952621</v>
      </c>
      <c r="K3135" s="84" t="n">
        <v>0.172613104934055</v>
      </c>
      <c r="L3135" s="84" t="n">
        <v>0.3844679252227521</v>
      </c>
      <c r="M3135" s="84" t="n">
        <v>0.3120266926595187</v>
      </c>
      <c r="N3135" s="84" t="n">
        <v>0.2689303904923599</v>
      </c>
      <c r="O3135" s="84" t="n">
        <v>0.294244846760152</v>
      </c>
      <c r="P3135" s="84" t="n">
        <v>0.2837537023750391</v>
      </c>
      <c r="Q3135" s="84" t="n">
        <v>0.2749156355455568</v>
      </c>
      <c r="R3135" s="84" t="n">
        <v>0.254258041136356</v>
      </c>
      <c r="S3135" s="84" t="n">
        <v>0.2743518601390256</v>
      </c>
      <c r="T3135" s="84" t="n">
        <v>0.3236853541938288</v>
      </c>
      <c r="U3135" s="84" t="n">
        <v>0.3066862848922481</v>
      </c>
      <c r="V3135" s="84" t="n">
        <v>0.3126567658690808</v>
      </c>
      <c r="W3135" s="84" t="n">
        <v>0.3357738397633207</v>
      </c>
      <c r="X3135" s="84" t="n">
        <v>0.3272395594533163</v>
      </c>
      <c r="Y3135" s="84" t="n">
        <v>0.3099863016774831</v>
      </c>
      <c r="Z3135" s="84" t="n">
        <v>0.3229623849930102</v>
      </c>
      <c r="AA3135" s="84" t="n">
        <v>0.3078407556522866</v>
      </c>
      <c r="AB3135" s="84" t="n">
        <v>0.3339710090829913</v>
      </c>
      <c r="AC3135" s="84" t="n">
        <v>0.240053050397878</v>
      </c>
      <c r="AD3135" s="84" t="n">
        <v>0.2705489688153832</v>
      </c>
      <c r="AE3135" s="84" t="n">
        <v>0.2621692478175086</v>
      </c>
      <c r="AF3135" s="84" t="n">
        <v>0.599683794466403</v>
      </c>
      <c r="AG3135" s="84" t="n">
        <v>0.5535515633506118</v>
      </c>
      <c r="AH3135" s="84" t="n">
        <v>0.4986934871567325</v>
      </c>
      <c r="AI3135" s="84" t="n">
        <v>0.5889134554643083</v>
      </c>
      <c r="AJ3135" s="84" t="n">
        <v>0.5787300168167402</v>
      </c>
      <c r="AK3135" s="84" t="n">
        <v>0.521213107638889</v>
      </c>
    </row>
    <row r="3136">
      <c r="A3136" s="84" t="n">
        <v>9</v>
      </c>
      <c r="B3136" s="84" t="n">
        <v>0.6030189853719267</v>
      </c>
      <c r="C3136" s="84" t="n">
        <v>0.5781032391392246</v>
      </c>
      <c r="D3136" s="84" t="n">
        <v>0.5207213371126967</v>
      </c>
      <c r="E3136" s="84" t="n">
        <v>0.6063213894539197</v>
      </c>
      <c r="F3136" s="84" t="n">
        <v>0.5635976449956156</v>
      </c>
      <c r="G3136" s="84" t="n">
        <v>0.5034250359076344</v>
      </c>
      <c r="H3136" s="84" t="n">
        <v>0.2706210260430276</v>
      </c>
      <c r="I3136" s="84" t="n">
        <v>0.4973160459162607</v>
      </c>
      <c r="J3136" s="84" t="n">
        <v>0.4529115395794983</v>
      </c>
      <c r="K3136" s="84" t="n">
        <v>0.1637328569176607</v>
      </c>
      <c r="L3136" s="84" t="n">
        <v>0.3493336604965724</v>
      </c>
      <c r="M3136" s="84" t="n">
        <v>0.3058408937542176</v>
      </c>
      <c r="N3136" s="84" t="n">
        <v>0.1077079796264855</v>
      </c>
      <c r="O3136" s="84" t="n">
        <v>0.1949619006608878</v>
      </c>
      <c r="P3136" s="84" t="n">
        <v>0.2045734679986018</v>
      </c>
      <c r="Q3136" s="84" t="n">
        <v>0.1006267073758637</v>
      </c>
      <c r="R3136" s="84" t="n">
        <v>0.1267803608490824</v>
      </c>
      <c r="S3136" s="84" t="n">
        <v>0.1218711775410961</v>
      </c>
      <c r="T3136" s="84" t="n">
        <v>0.09100391134289439</v>
      </c>
      <c r="U3136" s="84" t="n">
        <v>0.1087640049295478</v>
      </c>
      <c r="V3136" s="84" t="n">
        <v>0.1076099256856867</v>
      </c>
      <c r="W3136" s="84" t="n">
        <v>0.09467172698203986</v>
      </c>
      <c r="X3136" s="84" t="n">
        <v>0.1090245734520871</v>
      </c>
      <c r="Y3136" s="84" t="n">
        <v>0.1159304753991601</v>
      </c>
      <c r="Z3136" s="84" t="n">
        <v>0.1050749374166911</v>
      </c>
      <c r="AA3136" s="84" t="n">
        <v>0.1389472905401656</v>
      </c>
      <c r="AB3136" s="84" t="n">
        <v>0.1457944506656713</v>
      </c>
      <c r="AC3136" s="84" t="n">
        <v>0.158168778858434</v>
      </c>
      <c r="AD3136" s="84" t="n">
        <v>0.2350303875660059</v>
      </c>
      <c r="AE3136" s="84" t="n">
        <v>0.2523041163274682</v>
      </c>
      <c r="AF3136" s="84" t="n">
        <v>0.5852964426877469</v>
      </c>
      <c r="AG3136" s="84" t="n">
        <v>0.555255745698123</v>
      </c>
      <c r="AH3136" s="84" t="n">
        <v>0.501405117586156</v>
      </c>
      <c r="AI3136" s="84" t="n">
        <v>0.5784902084649399</v>
      </c>
      <c r="AJ3136" s="84" t="n">
        <v>0.57519637269302</v>
      </c>
      <c r="AK3136" s="84" t="n">
        <v>0.5194227430555555</v>
      </c>
    </row>
    <row r="3137">
      <c r="A3137" s="84" t="n">
        <v>10</v>
      </c>
      <c r="B3137" s="84" t="n">
        <v>0.5569561157796451</v>
      </c>
      <c r="C3137" s="84" t="n">
        <v>0.5181050361651466</v>
      </c>
      <c r="D3137" s="84" t="n">
        <v>0.5212100478936565</v>
      </c>
      <c r="E3137" s="84" t="n">
        <v>0.5523392270380223</v>
      </c>
      <c r="F3137" s="84" t="n">
        <v>0.5115119629212075</v>
      </c>
      <c r="G3137" s="84" t="n">
        <v>0.5081758921666114</v>
      </c>
      <c r="H3137" s="84" t="n">
        <v>0.2721017332984931</v>
      </c>
      <c r="I3137" s="84" t="n">
        <v>0.4733875629696919</v>
      </c>
      <c r="J3137" s="84" t="n">
        <v>0.455576010076543</v>
      </c>
      <c r="K3137" s="84" t="n">
        <v>0.1657295990751931</v>
      </c>
      <c r="L3137" s="84" t="n">
        <v>0.3414357354271781</v>
      </c>
      <c r="M3137" s="84" t="n">
        <v>0.3131138936792381</v>
      </c>
      <c r="N3137" s="84" t="n">
        <v>0.1056706281833616</v>
      </c>
      <c r="O3137" s="84" t="n">
        <v>0.1910302735289162</v>
      </c>
      <c r="P3137" s="84" t="n">
        <v>0.2125393233622164</v>
      </c>
      <c r="Q3137" s="84" t="n">
        <v>0.1015908725695002</v>
      </c>
      <c r="R3137" s="84" t="n">
        <v>0.1243589602802455</v>
      </c>
      <c r="S3137" s="84" t="n">
        <v>0.127465019839494</v>
      </c>
      <c r="T3137" s="84" t="n">
        <v>0.1009416195856874</v>
      </c>
      <c r="U3137" s="84" t="n">
        <v>0.1067022168907299</v>
      </c>
      <c r="V3137" s="84" t="n">
        <v>0.1160679911802793</v>
      </c>
      <c r="W3137" s="84" t="n">
        <v>0.1189971012760362</v>
      </c>
      <c r="X3137" s="84" t="n">
        <v>0.1107756392121668</v>
      </c>
      <c r="Y3137" s="84" t="n">
        <v>0.1227122678583459</v>
      </c>
      <c r="Z3137" s="84" t="n">
        <v>0.1138528560746448</v>
      </c>
      <c r="AA3137" s="84" t="n">
        <v>0.1382074221134341</v>
      </c>
      <c r="AB3137" s="84" t="n">
        <v>0.1491072539504791</v>
      </c>
      <c r="AC3137" s="84" t="n">
        <v>0.1563021907849494</v>
      </c>
      <c r="AD3137" s="84" t="n">
        <v>0.2298097040948491</v>
      </c>
      <c r="AE3137" s="84" t="n">
        <v>0.2552501418957269</v>
      </c>
      <c r="AF3137" s="84" t="n">
        <v>0.5345454545454543</v>
      </c>
      <c r="AG3137" s="84" t="n">
        <v>0.5051007124428981</v>
      </c>
      <c r="AH3137" s="84" t="n">
        <v>0.5085046590741016</v>
      </c>
      <c r="AI3137" s="84" t="n">
        <v>0.5562223626026532</v>
      </c>
      <c r="AJ3137" s="84" t="n">
        <v>0.5154650147944739</v>
      </c>
      <c r="AK3137" s="84" t="n">
        <v>0.5243598090277778</v>
      </c>
    </row>
    <row r="3138">
      <c r="A3138" s="84" t="n">
        <v>11</v>
      </c>
      <c r="B3138" s="84" t="n">
        <v>0.5303454715219421</v>
      </c>
      <c r="C3138" s="84" t="n">
        <v>0.4960240801473562</v>
      </c>
      <c r="D3138" s="84" t="n">
        <v>0.5136839018668753</v>
      </c>
      <c r="E3138" s="84" t="n">
        <v>0.5293381317477703</v>
      </c>
      <c r="F3138" s="84" t="n">
        <v>0.4964800200425904</v>
      </c>
      <c r="G3138" s="84" t="n">
        <v>0.5102751077229035</v>
      </c>
      <c r="H3138" s="84" t="n">
        <v>0.273930842261127</v>
      </c>
      <c r="I3138" s="84" t="n">
        <v>0.4684532166157402</v>
      </c>
      <c r="J3138" s="84" t="n">
        <v>0.4571262474566419</v>
      </c>
      <c r="K3138" s="84" t="n">
        <v>0.1660448741526983</v>
      </c>
      <c r="L3138" s="84" t="n">
        <v>0.337816492094407</v>
      </c>
      <c r="M3138" s="84" t="n">
        <v>0.3141636050086226</v>
      </c>
      <c r="N3138" s="84" t="n">
        <v>0.1506281833616298</v>
      </c>
      <c r="O3138" s="84" t="n">
        <v>0.2006721210192276</v>
      </c>
      <c r="P3138" s="84" t="n">
        <v>0.2138822966683224</v>
      </c>
      <c r="Q3138" s="84" t="n">
        <v>0.170721516953238</v>
      </c>
      <c r="R3138" s="84" t="n">
        <v>0.1272360893008137</v>
      </c>
      <c r="S3138" s="84" t="n">
        <v>0.1462304961365196</v>
      </c>
      <c r="T3138" s="84" t="n">
        <v>0.1733738954077937</v>
      </c>
      <c r="U3138" s="84" t="n">
        <v>0.1272638666960315</v>
      </c>
      <c r="V3138" s="84" t="n">
        <v>0.1554417443447624</v>
      </c>
      <c r="W3138" s="84" t="n">
        <v>0.2205122075127753</v>
      </c>
      <c r="X3138" s="84" t="n">
        <v>0.1572154640080384</v>
      </c>
      <c r="Y3138" s="84" t="n">
        <v>0.1675125193685298</v>
      </c>
      <c r="Z3138" s="84" t="n">
        <v>0.1875873728014565</v>
      </c>
      <c r="AA3138" s="84" t="n">
        <v>0.177389620879087</v>
      </c>
      <c r="AB3138" s="84" t="n">
        <v>0.1656090581062586</v>
      </c>
      <c r="AC3138" s="84" t="n">
        <v>0.1575302092543472</v>
      </c>
      <c r="AD3138" s="84" t="n">
        <v>0.231403805918103</v>
      </c>
      <c r="AE3138" s="84" t="n">
        <v>0.257844806616395</v>
      </c>
      <c r="AF3138" s="84" t="n">
        <v>0.506086956521739</v>
      </c>
      <c r="AG3138" s="84" t="n">
        <v>0.4901417785036331</v>
      </c>
      <c r="AH3138" s="84" t="n">
        <v>0.5078144258738847</v>
      </c>
      <c r="AI3138" s="84" t="n">
        <v>0.5375868603916614</v>
      </c>
      <c r="AJ3138" s="84" t="n">
        <v>0.4964769993826767</v>
      </c>
      <c r="AK3138" s="84" t="n">
        <v>0.5171983506944444</v>
      </c>
    </row>
    <row r="3139">
      <c r="A3139" s="84" t="n">
        <v>12</v>
      </c>
      <c r="B3139" s="84" t="n">
        <v>0.5231870525988174</v>
      </c>
      <c r="C3139" s="84" t="n">
        <v>0.497821106069455</v>
      </c>
      <c r="D3139" s="84" t="n">
        <v>0.5148568077411789</v>
      </c>
      <c r="E3139" s="84" t="n">
        <v>0.5257393209200439</v>
      </c>
      <c r="F3139" s="84" t="n">
        <v>0.4990103970938245</v>
      </c>
      <c r="G3139" s="84" t="n">
        <v>0.5141973262622914</v>
      </c>
      <c r="H3139" s="84" t="n">
        <v>0.2687919170803936</v>
      </c>
      <c r="I3139" s="84" t="n">
        <v>0.456767693451152</v>
      </c>
      <c r="J3139" s="84" t="n">
        <v>0.4506346284274781</v>
      </c>
      <c r="K3139" s="84" t="n">
        <v>0.1624717566076402</v>
      </c>
      <c r="L3139" s="84" t="n">
        <v>0.3274188354011073</v>
      </c>
      <c r="M3139" s="84" t="n">
        <v>0.3075279298192997</v>
      </c>
      <c r="N3139" s="84" t="n">
        <v>0.2326655348047538</v>
      </c>
      <c r="O3139" s="84" t="n">
        <v>0.2272386872109786</v>
      </c>
      <c r="P3139" s="84" t="n">
        <v>0.209025516492816</v>
      </c>
      <c r="Q3139" s="84" t="n">
        <v>0.2682950345492527</v>
      </c>
      <c r="R3139" s="84" t="n">
        <v>0.1688775902397241</v>
      </c>
      <c r="S3139" s="84" t="n">
        <v>0.2034368567081357</v>
      </c>
      <c r="T3139" s="84" t="n">
        <v>0.272490221642764</v>
      </c>
      <c r="U3139" s="84" t="n">
        <v>0.2141541748864845</v>
      </c>
      <c r="V3139" s="84" t="n">
        <v>0.2492971055916563</v>
      </c>
      <c r="W3139" s="84" t="n">
        <v>0.3133610256103757</v>
      </c>
      <c r="X3139" s="84" t="n">
        <v>0.2545727692202636</v>
      </c>
      <c r="Y3139" s="84" t="n">
        <v>0.2342413150389616</v>
      </c>
      <c r="Z3139" s="84" t="n">
        <v>0.2841119672291037</v>
      </c>
      <c r="AA3139" s="84" t="n">
        <v>0.2482196915981774</v>
      </c>
      <c r="AB3139" s="84" t="n">
        <v>0.2371531666044544</v>
      </c>
      <c r="AC3139" s="84" t="n">
        <v>0.1575302092543472</v>
      </c>
      <c r="AD3139" s="84" t="n">
        <v>0.2261233436285743</v>
      </c>
      <c r="AE3139" s="84" t="n">
        <v>0.2548717532906294</v>
      </c>
      <c r="AF3139" s="84" t="n">
        <v>0.4989723320158101</v>
      </c>
      <c r="AG3139" s="84" t="n">
        <v>0.4952306563468958</v>
      </c>
      <c r="AH3139" s="84" t="n">
        <v>0.5119065227037423</v>
      </c>
      <c r="AI3139" s="84" t="n">
        <v>0.5292166771951989</v>
      </c>
      <c r="AJ3139" s="84" t="n">
        <v>0.5006705409029951</v>
      </c>
      <c r="AK3139" s="84" t="n">
        <v>0.5181749131944444</v>
      </c>
    </row>
    <row r="3140">
      <c r="A3140" s="84" t="n">
        <v>13</v>
      </c>
      <c r="B3140" s="84" t="n">
        <v>0.5056022408963585</v>
      </c>
      <c r="C3140" s="84" t="n">
        <v>0.4815804842984859</v>
      </c>
      <c r="D3140" s="84" t="n">
        <v>0.5075750171048774</v>
      </c>
      <c r="E3140" s="84" t="n">
        <v>0.5025817555938038</v>
      </c>
      <c r="F3140" s="84" t="n">
        <v>0.4822247275460353</v>
      </c>
      <c r="G3140" s="84" t="n">
        <v>0.5085625897690862</v>
      </c>
      <c r="H3140" s="84" t="n">
        <v>0.2739308422611271</v>
      </c>
      <c r="I3140" s="84" t="n">
        <v>0.4545379469815838</v>
      </c>
      <c r="J3140" s="84" t="n">
        <v>0.458288925491716</v>
      </c>
      <c r="K3140" s="84" t="n">
        <v>0.1651515947664337</v>
      </c>
      <c r="L3140" s="84" t="n">
        <v>0.3295198368273345</v>
      </c>
      <c r="M3140" s="84" t="n">
        <v>0.3138261977956062</v>
      </c>
      <c r="N3140" s="84" t="n">
        <v>0.3248217317487266</v>
      </c>
      <c r="O3140" s="84" t="n">
        <v>0.2747177653380263</v>
      </c>
      <c r="P3140" s="84" t="n">
        <v>0.2422871019371929</v>
      </c>
      <c r="Q3140" s="84" t="n">
        <v>0.3529487385505383</v>
      </c>
      <c r="R3140" s="84" t="n">
        <v>0.2355676839111384</v>
      </c>
      <c r="S3140" s="84" t="n">
        <v>0.2918643157612101</v>
      </c>
      <c r="T3140" s="84" t="n">
        <v>0.3618716500072432</v>
      </c>
      <c r="U3140" s="84" t="n">
        <v>0.3010491689588439</v>
      </c>
      <c r="V3140" s="84" t="n">
        <v>0.3387892716730638</v>
      </c>
      <c r="W3140" s="84" t="n">
        <v>0.3837073782984192</v>
      </c>
      <c r="X3140" s="84" t="n">
        <v>0.335658332439103</v>
      </c>
      <c r="Y3140" s="84" t="n">
        <v>0.3215625070175832</v>
      </c>
      <c r="Z3140" s="84" t="n">
        <v>0.3551155759289964</v>
      </c>
      <c r="AA3140" s="84" t="n">
        <v>0.3252276636804755</v>
      </c>
      <c r="AB3140" s="84" t="n">
        <v>0.3111080004976982</v>
      </c>
      <c r="AC3140" s="84" t="n">
        <v>0.2058650162098438</v>
      </c>
      <c r="AD3140" s="84" t="n">
        <v>0.2489787785194779</v>
      </c>
      <c r="AE3140" s="84" t="n">
        <v>0.2678180491364631</v>
      </c>
      <c r="AF3140" s="84" t="n">
        <v>0.4831620553359682</v>
      </c>
      <c r="AG3140" s="84" t="n">
        <v>0.480319060806173</v>
      </c>
      <c r="AH3140" s="84" t="n">
        <v>0.5073707045308881</v>
      </c>
      <c r="AI3140" s="84" t="n">
        <v>0.5134238787113076</v>
      </c>
      <c r="AJ3140" s="84" t="n">
        <v>0.4835344956042318</v>
      </c>
      <c r="AK3140" s="84" t="n">
        <v>0.5117730034722222</v>
      </c>
    </row>
    <row r="3141">
      <c r="A3141" s="84" t="n">
        <v>14</v>
      </c>
      <c r="B3141" s="84" t="n">
        <v>0.5080921257391845</v>
      </c>
      <c r="C3141" s="84" t="n">
        <v>0.4833101217485062</v>
      </c>
      <c r="D3141" s="84" t="n">
        <v>0.5203303684879289</v>
      </c>
      <c r="E3141" s="84" t="n">
        <v>0.4996088249100299</v>
      </c>
      <c r="F3141" s="84" t="n">
        <v>0.482851058499311</v>
      </c>
      <c r="G3141" s="84" t="n">
        <v>0.5228151585460169</v>
      </c>
      <c r="H3141" s="84" t="n">
        <v>0.2740179426879191</v>
      </c>
      <c r="I3141" s="84" t="n">
        <v>0.4560037988273184</v>
      </c>
      <c r="J3141" s="84" t="n">
        <v>0.4600813874624552</v>
      </c>
      <c r="K3141" s="84" t="n">
        <v>0.1663076033839525</v>
      </c>
      <c r="L3141" s="84" t="n">
        <v>0.3324489702025856</v>
      </c>
      <c r="M3141" s="84" t="n">
        <v>0.3156257029316938</v>
      </c>
      <c r="N3141" s="84" t="n">
        <v>0.4024787775891341</v>
      </c>
      <c r="O3141" s="84" t="n">
        <v>0.3261284705970457</v>
      </c>
      <c r="P3141" s="84" t="n">
        <v>0.2989311404234965</v>
      </c>
      <c r="Q3141" s="84" t="n">
        <v>0.4270930419411859</v>
      </c>
      <c r="R3141" s="84" t="n">
        <v>0.3082316637931981</v>
      </c>
      <c r="S3141" s="84" t="n">
        <v>0.3750261045973925</v>
      </c>
      <c r="T3141" s="84" t="n">
        <v>0.4364479211936839</v>
      </c>
      <c r="U3141" s="84" t="n">
        <v>0.3710187575852714</v>
      </c>
      <c r="V3141" s="84" t="n">
        <v>0.4126952646499528</v>
      </c>
      <c r="W3141" s="84" t="n">
        <v>0.4444610465290021</v>
      </c>
      <c r="X3141" s="84" t="n">
        <v>0.4032816630734862</v>
      </c>
      <c r="Y3141" s="84" t="n">
        <v>0.391468864386607</v>
      </c>
      <c r="Z3141" s="84" t="n">
        <v>0.4159758119574758</v>
      </c>
      <c r="AA3141" s="84" t="n">
        <v>0.3902620983901697</v>
      </c>
      <c r="AB3141" s="84" t="n">
        <v>0.3628530546223716</v>
      </c>
      <c r="AC3141" s="84" t="n">
        <v>0.3031731997249238</v>
      </c>
      <c r="AD3141" s="84" t="n">
        <v>0.2860615721829233</v>
      </c>
      <c r="AE3141" s="84" t="n">
        <v>0.2804670396497203</v>
      </c>
      <c r="AF3141" s="84" t="n">
        <v>0.4877470355731224</v>
      </c>
      <c r="AG3141" s="84" t="n">
        <v>0.4825202963383748</v>
      </c>
      <c r="AH3141" s="84" t="n">
        <v>0.5223093230784404</v>
      </c>
      <c r="AI3141" s="84" t="n">
        <v>0.5217940619077701</v>
      </c>
      <c r="AJ3141" s="84" t="n">
        <v>0.4834493475530579</v>
      </c>
      <c r="AK3141" s="84" t="n">
        <v>0.5272894965277778</v>
      </c>
    </row>
    <row r="3142">
      <c r="A3142" s="84" t="n">
        <v>15</v>
      </c>
      <c r="B3142" s="84" t="n">
        <v>0.497510115157174</v>
      </c>
      <c r="C3142" s="84" t="n">
        <v>0.4796037557841771</v>
      </c>
      <c r="D3142" s="84" t="n">
        <v>0.5109471214935002</v>
      </c>
      <c r="E3142" s="84" t="n">
        <v>0.4974182444061963</v>
      </c>
      <c r="F3142" s="84" t="n">
        <v>0.4811223850682701</v>
      </c>
      <c r="G3142" s="84" t="n">
        <v>0.5170699370235333</v>
      </c>
      <c r="H3142" s="84" t="n">
        <v>0.2784600644543158</v>
      </c>
      <c r="I3142" s="84" t="n">
        <v>0.4674622181848213</v>
      </c>
      <c r="J3142" s="84" t="n">
        <v>0.4622614087782192</v>
      </c>
      <c r="K3142" s="84" t="n">
        <v>0.213231044085965</v>
      </c>
      <c r="L3142" s="84" t="n">
        <v>0.3439508028279172</v>
      </c>
      <c r="M3142" s="84" t="n">
        <v>0.3483542025942866</v>
      </c>
      <c r="N3142" s="84" t="n">
        <v>0.4533446519524617</v>
      </c>
      <c r="O3142" s="84" t="n">
        <v>0.3753112538146145</v>
      </c>
      <c r="P3142" s="84" t="n">
        <v>0.347572529756977</v>
      </c>
      <c r="Q3142" s="84" t="n">
        <v>0.478997268198618</v>
      </c>
      <c r="R3142" s="84" t="n">
        <v>0.3719567771762405</v>
      </c>
      <c r="S3142" s="84" t="n">
        <v>0.4471493779647364</v>
      </c>
      <c r="T3142" s="84" t="n">
        <v>0.5068231203824424</v>
      </c>
      <c r="U3142" s="84" t="n">
        <v>0.4416115685052505</v>
      </c>
      <c r="V3142" s="84" t="n">
        <v>0.4840230059381452</v>
      </c>
      <c r="W3142" s="84" t="n">
        <v>0.4998356393628783</v>
      </c>
      <c r="X3142" s="84" t="n">
        <v>0.4630812904232799</v>
      </c>
      <c r="Y3142" s="84" t="n">
        <v>0.4465765421840964</v>
      </c>
      <c r="Z3142" s="84" t="n">
        <v>0.4652296888715498</v>
      </c>
      <c r="AA3142" s="84" t="n">
        <v>0.4464612709706456</v>
      </c>
      <c r="AB3142" s="84" t="n">
        <v>0.4029955207166854</v>
      </c>
      <c r="AC3142" s="84" t="n">
        <v>0.3689458689458689</v>
      </c>
      <c r="AD3142" s="84" t="n">
        <v>0.3239812693035768</v>
      </c>
      <c r="AE3142" s="84" t="n">
        <v>0.2919268088326711</v>
      </c>
      <c r="AF3142" s="84" t="n">
        <v>0.4837944664031619</v>
      </c>
      <c r="AG3142" s="84" t="n">
        <v>0.4799166844185661</v>
      </c>
      <c r="AH3142" s="84" t="n">
        <v>0.5145195483902778</v>
      </c>
      <c r="AI3142" s="84" t="n">
        <v>0.5135818066961464</v>
      </c>
      <c r="AJ3142" s="84" t="n">
        <v>0.479191944994359</v>
      </c>
      <c r="AK3142" s="84" t="n">
        <v>0.517795138888889</v>
      </c>
    </row>
    <row r="3143">
      <c r="A3143" s="84" t="n">
        <v>16</v>
      </c>
      <c r="B3143" s="84" t="n">
        <v>0.5060690943043884</v>
      </c>
      <c r="C3143" s="84" t="n">
        <v>0.4964059481558021</v>
      </c>
      <c r="D3143" s="84" t="n">
        <v>0.5117290587430359</v>
      </c>
      <c r="E3143" s="84" t="n">
        <v>0.5091534971053044</v>
      </c>
      <c r="F3143" s="84" t="n">
        <v>0.4970812977577351</v>
      </c>
      <c r="G3143" s="84" t="n">
        <v>0.5192796376091039</v>
      </c>
      <c r="H3143" s="84" t="n">
        <v>0.3106872223673896</v>
      </c>
      <c r="I3143" s="84" t="n">
        <v>0.5142249566438186</v>
      </c>
      <c r="J3143" s="84" t="n">
        <v>0.5040209282046313</v>
      </c>
      <c r="K3143" s="84" t="n">
        <v>0.319321107666439</v>
      </c>
      <c r="L3143" s="84" t="n">
        <v>0.3903568635269218</v>
      </c>
      <c r="M3143" s="84" t="n">
        <v>0.431581315138337</v>
      </c>
      <c r="N3143" s="84" t="n">
        <v>0.5109677419354837</v>
      </c>
      <c r="O3143" s="84" t="n">
        <v>0.4314773556999233</v>
      </c>
      <c r="P3143" s="84" t="n">
        <v>0.404087789981051</v>
      </c>
      <c r="Q3143" s="84" t="n">
        <v>0.5288124698698377</v>
      </c>
      <c r="R3143" s="84" t="n">
        <v>0.4372906669009366</v>
      </c>
      <c r="S3143" s="84" t="n">
        <v>0.5102180852650736</v>
      </c>
      <c r="T3143" s="84" t="n">
        <v>0.5508329711719542</v>
      </c>
      <c r="U3143" s="84" t="n">
        <v>0.4862445936637506</v>
      </c>
      <c r="V3143" s="84" t="n">
        <v>0.5387496062624685</v>
      </c>
      <c r="W3143" s="84" t="n">
        <v>0.5181543794638854</v>
      </c>
      <c r="X3143" s="84" t="n">
        <v>0.512676935683696</v>
      </c>
      <c r="Y3143" s="84" t="n">
        <v>0.5034358087624352</v>
      </c>
      <c r="Z3143" s="84" t="n">
        <v>0.5018368607562015</v>
      </c>
      <c r="AA3143" s="84" t="n">
        <v>0.4959276408678658</v>
      </c>
      <c r="AB3143" s="84" t="n">
        <v>0.447959437601095</v>
      </c>
      <c r="AC3143" s="84" t="n">
        <v>0.4344729344729344</v>
      </c>
      <c r="AD3143" s="84" t="n">
        <v>0.3821759489887417</v>
      </c>
      <c r="AE3143" s="84" t="n">
        <v>0.3456579907565069</v>
      </c>
      <c r="AF3143" s="84" t="n">
        <v>0.4964426877470354</v>
      </c>
      <c r="AG3143" s="84" t="n">
        <v>0.4967928234987811</v>
      </c>
      <c r="AH3143" s="84" t="n">
        <v>0.5157521076763794</v>
      </c>
      <c r="AI3143" s="84" t="n">
        <v>0.5168982943777637</v>
      </c>
      <c r="AJ3143" s="84" t="n">
        <v>0.4956042318581434</v>
      </c>
      <c r="AK3143" s="84" t="n">
        <v>0.5177408854166666</v>
      </c>
    </row>
    <row r="3144">
      <c r="A3144" s="84" t="n">
        <v>17</v>
      </c>
      <c r="B3144" s="84" t="n">
        <v>0.5647370059134766</v>
      </c>
      <c r="C3144" s="84" t="n">
        <v>0.5579765488117165</v>
      </c>
      <c r="D3144" s="84" t="n">
        <v>0.5728179063630144</v>
      </c>
      <c r="E3144" s="84" t="n">
        <v>0.5651697699890471</v>
      </c>
      <c r="F3144" s="84" t="n">
        <v>0.5568833771764999</v>
      </c>
      <c r="G3144" s="84" t="n">
        <v>0.5806540713733288</v>
      </c>
      <c r="H3144" s="84" t="n">
        <v>0.3564149464332375</v>
      </c>
      <c r="I3144" s="84" t="n">
        <v>0.5912957304484268</v>
      </c>
      <c r="J3144" s="84" t="n">
        <v>0.5716500339114428</v>
      </c>
      <c r="K3144" s="84" t="n">
        <v>0.4125899847617046</v>
      </c>
      <c r="L3144" s="84" t="n">
        <v>0.458539727329888</v>
      </c>
      <c r="M3144" s="84" t="n">
        <v>0.5094474019644598</v>
      </c>
      <c r="N3144" s="84" t="n">
        <v>0.548590831918506</v>
      </c>
      <c r="O3144" s="84" t="n">
        <v>0.4895624660663134</v>
      </c>
      <c r="P3144" s="84" t="n">
        <v>0.4819066541567783</v>
      </c>
      <c r="Q3144" s="84" t="n">
        <v>0.570143017837056</v>
      </c>
      <c r="R3144" s="84" t="n">
        <v>0.4952834850597938</v>
      </c>
      <c r="S3144" s="84" t="n">
        <v>0.5568781884901101</v>
      </c>
      <c r="T3144" s="84" t="n">
        <v>0.5905548312327973</v>
      </c>
      <c r="U3144" s="84" t="n">
        <v>0.5341717938024526</v>
      </c>
      <c r="V3144" s="84" t="n">
        <v>0.5865347597326085</v>
      </c>
      <c r="W3144" s="84" t="n">
        <v>0.5719750171831575</v>
      </c>
      <c r="X3144" s="84" t="n">
        <v>0.5620921089855526</v>
      </c>
      <c r="Y3144" s="84" t="n">
        <v>0.5525813478251106</v>
      </c>
      <c r="Z3144" s="84" t="n">
        <v>0.5438408270750025</v>
      </c>
      <c r="AA3144" s="84" t="n">
        <v>0.548778908817382</v>
      </c>
      <c r="AB3144" s="84" t="n">
        <v>0.5008554186885654</v>
      </c>
      <c r="AC3144" s="84" t="n">
        <v>0.4988211022693781</v>
      </c>
      <c r="AD3144" s="84" t="n">
        <v>0.4454319019627379</v>
      </c>
      <c r="AE3144" s="84" t="n">
        <v>0.4151193275493931</v>
      </c>
      <c r="AF3144" s="84" t="n">
        <v>0.5584189723320157</v>
      </c>
      <c r="AG3144" s="84" t="n">
        <v>0.5586641103931453</v>
      </c>
      <c r="AH3144" s="84" t="n">
        <v>0.577034955381354</v>
      </c>
      <c r="AI3144" s="84" t="n">
        <v>0.5762792166771951</v>
      </c>
      <c r="AJ3144" s="84" t="n">
        <v>0.5571449858441366</v>
      </c>
      <c r="AK3144" s="84" t="n">
        <v>0.5784505208333333</v>
      </c>
    </row>
    <row r="3145">
      <c r="A3145" s="84" t="n">
        <v>18</v>
      </c>
      <c r="B3145" s="84" t="n">
        <v>0.6598194833488952</v>
      </c>
      <c r="C3145" s="84" t="n">
        <v>0.6568354373511837</v>
      </c>
      <c r="D3145" s="84" t="n">
        <v>0.6754960414426743</v>
      </c>
      <c r="E3145" s="84" t="n">
        <v>0.654514160538257</v>
      </c>
      <c r="F3145" s="84" t="n">
        <v>0.6509081798822498</v>
      </c>
      <c r="G3145" s="84" t="n">
        <v>0.6768865318749311</v>
      </c>
      <c r="H3145" s="84" t="n">
        <v>0.4078041982405713</v>
      </c>
      <c r="I3145" s="84" t="n">
        <v>0.6865761004211742</v>
      </c>
      <c r="J3145" s="84" t="n">
        <v>0.6505668055420987</v>
      </c>
      <c r="K3145" s="84" t="n">
        <v>0.4421732962009353</v>
      </c>
      <c r="L3145" s="84" t="n">
        <v>0.537304277148159</v>
      </c>
      <c r="M3145" s="84" t="n">
        <v>0.5579215715678189</v>
      </c>
      <c r="N3145" s="84" t="n">
        <v>0.5770797962648556</v>
      </c>
      <c r="O3145" s="84" t="n">
        <v>0.5377997865688128</v>
      </c>
      <c r="P3145" s="84" t="n">
        <v>0.5179277737917839</v>
      </c>
      <c r="Q3145" s="84" t="n">
        <v>0.5910332636991804</v>
      </c>
      <c r="R3145" s="84" t="n">
        <v>0.5351240350087302</v>
      </c>
      <c r="S3145" s="84" t="n">
        <v>0.5626062830036695</v>
      </c>
      <c r="T3145" s="84" t="n">
        <v>0.6064030131826742</v>
      </c>
      <c r="U3145" s="84" t="n">
        <v>0.5670994859587549</v>
      </c>
      <c r="V3145" s="84" t="n">
        <v>0.5923679083495689</v>
      </c>
      <c r="W3145" s="84" t="n">
        <v>0.5949855063801811</v>
      </c>
      <c r="X3145" s="84" t="n">
        <v>0.585138865855681</v>
      </c>
      <c r="Y3145" s="84" t="n">
        <v>0.5630347398441536</v>
      </c>
      <c r="Z3145" s="84" t="n">
        <v>0.5665983939659938</v>
      </c>
      <c r="AA3145" s="84" t="n">
        <v>0.5707283388104151</v>
      </c>
      <c r="AB3145" s="84" t="n">
        <v>0.5120536269752395</v>
      </c>
      <c r="AC3145" s="84" t="n">
        <v>0.5091364574123195</v>
      </c>
      <c r="AD3145" s="84" t="n">
        <v>0.4861412772740859</v>
      </c>
      <c r="AE3145" s="84" t="n">
        <v>0.4611475985837455</v>
      </c>
      <c r="AF3145" s="84" t="n">
        <v>0.6564426877470355</v>
      </c>
      <c r="AG3145" s="84" t="n">
        <v>0.6567966105706644</v>
      </c>
      <c r="AH3145" s="84" t="n">
        <v>0.678548538184687</v>
      </c>
      <c r="AI3145" s="84" t="n">
        <v>0.6735628553379659</v>
      </c>
      <c r="AJ3145" s="84" t="n">
        <v>0.6567256316921046</v>
      </c>
      <c r="AK3145" s="84" t="n">
        <v>0.681911892361111</v>
      </c>
    </row>
    <row r="3146">
      <c r="A3146" s="84" t="n">
        <v>19</v>
      </c>
      <c r="B3146" s="84" t="n">
        <v>0.7657952069716776</v>
      </c>
      <c r="C3146" s="84" t="n">
        <v>0.7663641673031132</v>
      </c>
      <c r="D3146" s="84" t="n">
        <v>0.7827191867852606</v>
      </c>
      <c r="E3146" s="84" t="n">
        <v>0.7580973243623846</v>
      </c>
      <c r="F3146" s="84" t="n">
        <v>0.7582863585118376</v>
      </c>
      <c r="G3146" s="84" t="n">
        <v>0.778698486355099</v>
      </c>
      <c r="H3146" s="84" t="n">
        <v>0.4477832941381412</v>
      </c>
      <c r="I3146" s="84" t="n">
        <v>0.770914196052523</v>
      </c>
      <c r="J3146" s="84" t="n">
        <v>0.7166456738688113</v>
      </c>
      <c r="K3146" s="84" t="n">
        <v>0.4345541484945615</v>
      </c>
      <c r="L3146" s="84" t="n">
        <v>0.5894152468293281</v>
      </c>
      <c r="M3146" s="84" t="n">
        <v>0.5795531228912049</v>
      </c>
      <c r="N3146" s="84" t="n">
        <v>0.5552461799660441</v>
      </c>
      <c r="O3146" s="84" t="n">
        <v>0.5457192069346415</v>
      </c>
      <c r="P3146" s="84" t="n">
        <v>0.521699137185643</v>
      </c>
      <c r="Q3146" s="84" t="n">
        <v>0.5739675397718143</v>
      </c>
      <c r="R3146" s="84" t="n">
        <v>0.5309071741541568</v>
      </c>
      <c r="S3146" s="84" t="n">
        <v>0.5367403562158777</v>
      </c>
      <c r="T3146" s="84" t="n">
        <v>0.5863247863247862</v>
      </c>
      <c r="U3146" s="84" t="n">
        <v>0.5617950676407053</v>
      </c>
      <c r="V3146" s="84" t="n">
        <v>0.5671803726215336</v>
      </c>
      <c r="W3146" s="84" t="n">
        <v>0.5896363147356782</v>
      </c>
      <c r="X3146" s="84" t="n">
        <v>0.5759299183486328</v>
      </c>
      <c r="Y3146" s="84" t="n">
        <v>0.5501785273180482</v>
      </c>
      <c r="Z3146" s="84" t="n">
        <v>0.5676387398810104</v>
      </c>
      <c r="AA3146" s="84" t="n">
        <v>0.5640695229698318</v>
      </c>
      <c r="AB3146" s="84" t="n">
        <v>0.5039660321015303</v>
      </c>
      <c r="AC3146" s="84" t="n">
        <v>0.4948914431673052</v>
      </c>
      <c r="AD3146" s="84" t="n">
        <v>0.4989239812693035</v>
      </c>
      <c r="AE3146" s="84" t="n">
        <v>0.4843103867672099</v>
      </c>
      <c r="AF3146" s="84" t="n">
        <v>0.7636363636363634</v>
      </c>
      <c r="AG3146" s="84" t="n">
        <v>0.7658406116121093</v>
      </c>
      <c r="AH3146" s="84" t="n">
        <v>0.7841542178178773</v>
      </c>
      <c r="AI3146" s="84" t="n">
        <v>0.7798483891345545</v>
      </c>
      <c r="AJ3146" s="84" t="n">
        <v>0.7666730527705047</v>
      </c>
      <c r="AK3146" s="84" t="n">
        <v>0.7894965277777776</v>
      </c>
    </row>
    <row r="3147">
      <c r="A3147" s="84" t="n">
        <v>20</v>
      </c>
      <c r="B3147" s="84" t="n">
        <v>0.8585434173669469</v>
      </c>
      <c r="C3147" s="84" t="n">
        <v>0.8599667550204412</v>
      </c>
      <c r="D3147" s="84" t="n">
        <v>0.8641872739712639</v>
      </c>
      <c r="E3147" s="84" t="n">
        <v>0.8471287748396182</v>
      </c>
      <c r="F3147" s="84" t="n">
        <v>0.848402856069147</v>
      </c>
      <c r="G3147" s="84" t="n">
        <v>0.8544359739255331</v>
      </c>
      <c r="H3147" s="84" t="n">
        <v>1</v>
      </c>
      <c r="I3147" s="84" t="n">
        <v>0.9650260137088112</v>
      </c>
      <c r="J3147" s="84" t="n">
        <v>0.992200368181378</v>
      </c>
      <c r="K3147" s="84" t="n">
        <v>1</v>
      </c>
      <c r="L3147" s="84" t="n">
        <v>1</v>
      </c>
      <c r="M3147" s="84" t="n">
        <v>1</v>
      </c>
      <c r="N3147" s="84" t="n">
        <v>1</v>
      </c>
      <c r="O3147" s="84" t="n">
        <v>1</v>
      </c>
      <c r="P3147" s="84" t="n">
        <v>1</v>
      </c>
      <c r="Q3147" s="84" t="n">
        <v>1</v>
      </c>
      <c r="R3147" s="84" t="n">
        <v>1</v>
      </c>
      <c r="S3147" s="84" t="n">
        <v>1</v>
      </c>
      <c r="T3147" s="84" t="n">
        <v>1</v>
      </c>
      <c r="U3147" s="84" t="n">
        <v>1</v>
      </c>
      <c r="V3147" s="84" t="n">
        <v>1</v>
      </c>
      <c r="W3147" s="84" t="n">
        <v>1</v>
      </c>
      <c r="X3147" s="84" t="n">
        <v>1</v>
      </c>
      <c r="Y3147" s="84" t="n">
        <v>1</v>
      </c>
      <c r="Z3147" s="84" t="n">
        <v>1</v>
      </c>
      <c r="AA3147" s="84" t="n">
        <v>1</v>
      </c>
      <c r="AB3147" s="84" t="n">
        <v>1</v>
      </c>
      <c r="AC3147" s="84" t="n">
        <v>1</v>
      </c>
      <c r="AD3147" s="84" t="n">
        <v>1</v>
      </c>
      <c r="AE3147" s="84" t="n">
        <v>1</v>
      </c>
      <c r="AF3147" s="84" t="n">
        <v>0.8564426877470354</v>
      </c>
      <c r="AG3147" s="84" t="n">
        <v>0.8582214963667779</v>
      </c>
      <c r="AH3147" s="84" t="n">
        <v>0.863284523985604</v>
      </c>
      <c r="AI3147" s="84" t="n">
        <v>0.8641819330385344</v>
      </c>
      <c r="AJ3147" s="84" t="n">
        <v>0.8616769908678715</v>
      </c>
      <c r="AK3147" s="84" t="n">
        <v>0.8694661458333333</v>
      </c>
    </row>
    <row r="3148">
      <c r="A3148" s="84" t="n">
        <v>21</v>
      </c>
      <c r="B3148" s="84" t="n">
        <v>0.9733893557422968</v>
      </c>
      <c r="C3148" s="84" t="n">
        <v>0.975964778291927</v>
      </c>
      <c r="D3148" s="84" t="n">
        <v>0.9735607467500735</v>
      </c>
      <c r="E3148" s="84" t="n">
        <v>0.9583789704271632</v>
      </c>
      <c r="F3148" s="84" t="n">
        <v>0.9602154578479269</v>
      </c>
      <c r="G3148" s="84" t="n">
        <v>0.9609435421500386</v>
      </c>
      <c r="H3148" s="84" t="n">
        <v>0.8921696716313909</v>
      </c>
      <c r="I3148" s="84" t="n">
        <v>1</v>
      </c>
      <c r="J3148" s="84" t="n">
        <v>1</v>
      </c>
      <c r="K3148" s="84" t="n">
        <v>0.8501392464925649</v>
      </c>
      <c r="L3148" s="84" t="n">
        <v>0.9559556489333965</v>
      </c>
      <c r="M3148" s="84" t="n">
        <v>0.9261453100397391</v>
      </c>
      <c r="N3148" s="84" t="n">
        <v>0.8513752122241085</v>
      </c>
      <c r="O3148" s="84" t="n">
        <v>0.8896804148802726</v>
      </c>
      <c r="P3148" s="84" t="n">
        <v>0.8816895708004487</v>
      </c>
      <c r="Q3148" s="84" t="n">
        <v>0.8332315603406717</v>
      </c>
      <c r="R3148" s="84" t="n">
        <v>0.852398888681462</v>
      </c>
      <c r="S3148" s="84" t="n">
        <v>0.841298964766252</v>
      </c>
      <c r="T3148" s="84" t="n">
        <v>0.8666956395769954</v>
      </c>
      <c r="U3148" s="84" t="n">
        <v>0.8579334323616378</v>
      </c>
      <c r="V3148" s="84" t="n">
        <v>0.8685208301737112</v>
      </c>
      <c r="W3148" s="84" t="n">
        <v>0.8667483489226908</v>
      </c>
      <c r="X3148" s="84" t="n">
        <v>0.8648947897257803</v>
      </c>
      <c r="Y3148" s="84" t="n">
        <v>0.8655655610698167</v>
      </c>
      <c r="Z3148" s="84" t="n">
        <v>0.8660879742514387</v>
      </c>
      <c r="AA3148" s="84" t="n">
        <v>0.8695673619374685</v>
      </c>
      <c r="AB3148" s="84" t="n">
        <v>0.8625264402140101</v>
      </c>
      <c r="AC3148" s="84" t="n">
        <v>0.845024069162</v>
      </c>
      <c r="AD3148" s="84" t="n">
        <v>0.8733884626880543</v>
      </c>
      <c r="AE3148" s="84" t="n">
        <v>0.8622935755020406</v>
      </c>
      <c r="AF3148" s="84" t="n">
        <v>0.9715415019762843</v>
      </c>
      <c r="AG3148" s="84" t="n">
        <v>0.9728987668347183</v>
      </c>
      <c r="AH3148" s="84" t="n">
        <v>0.9717990435339945</v>
      </c>
      <c r="AI3148" s="84" t="n">
        <v>0.9755211623499682</v>
      </c>
      <c r="AJ3148" s="84" t="n">
        <v>0.9799689209613217</v>
      </c>
      <c r="AK3148" s="84" t="n">
        <v>0.9778645833333336</v>
      </c>
    </row>
    <row r="3149">
      <c r="A3149" s="84" t="n">
        <v>22</v>
      </c>
      <c r="B3149" s="84" t="n">
        <v>1</v>
      </c>
      <c r="C3149" s="84" t="n">
        <v>1</v>
      </c>
      <c r="D3149" s="84" t="n">
        <v>1</v>
      </c>
      <c r="E3149" s="84" t="n">
        <v>1</v>
      </c>
      <c r="F3149" s="84" t="n">
        <v>1</v>
      </c>
      <c r="G3149" s="84" t="n">
        <v>1</v>
      </c>
      <c r="H3149" s="84" t="n">
        <v>0.6991551258601165</v>
      </c>
      <c r="I3149" s="84" t="n">
        <v>0.897431662399868</v>
      </c>
      <c r="J3149" s="84" t="n">
        <v>0.9003972483286505</v>
      </c>
      <c r="K3149" s="84" t="n">
        <v>0.6887184068099418</v>
      </c>
      <c r="L3149" s="84" t="n">
        <v>0.8081340960326344</v>
      </c>
      <c r="M3149" s="84" t="n">
        <v>0.7911824248331709</v>
      </c>
      <c r="N3149" s="84" t="n">
        <v>0.7035653650254668</v>
      </c>
      <c r="O3149" s="84" t="n">
        <v>0.7389305974201038</v>
      </c>
      <c r="P3149" s="84" t="n">
        <v>0.7318284673547105</v>
      </c>
      <c r="Q3149" s="84" t="n">
        <v>0.6793186565964968</v>
      </c>
      <c r="R3149" s="84" t="n">
        <v>0.7025795328508833</v>
      </c>
      <c r="S3149" s="84" t="n">
        <v>0.6899668844535934</v>
      </c>
      <c r="T3149" s="84" t="n">
        <v>0.7382877009995655</v>
      </c>
      <c r="U3149" s="84" t="n">
        <v>0.7161011588185955</v>
      </c>
      <c r="V3149" s="84" t="n">
        <v>0.7305202001936605</v>
      </c>
      <c r="W3149" s="84" t="n">
        <v>0.7403699608522846</v>
      </c>
      <c r="X3149" s="84" t="n">
        <v>0.7294627788779522</v>
      </c>
      <c r="Y3149" s="84" t="n">
        <v>0.7316476162673193</v>
      </c>
      <c r="Z3149" s="84" t="n">
        <v>0.7169608894957573</v>
      </c>
      <c r="AA3149" s="84" t="n">
        <v>0.7165379090085146</v>
      </c>
      <c r="AB3149" s="84" t="n">
        <v>0.7248506905561777</v>
      </c>
      <c r="AC3149" s="84" t="n">
        <v>0.6834168385892523</v>
      </c>
      <c r="AD3149" s="84" t="n">
        <v>0.695596293713261</v>
      </c>
      <c r="AE3149" s="84" t="n">
        <v>0.7158571853293332</v>
      </c>
      <c r="AF3149" s="84" t="n">
        <v>1</v>
      </c>
      <c r="AG3149" s="84" t="n">
        <v>1</v>
      </c>
      <c r="AH3149" s="84" t="n">
        <v>1</v>
      </c>
      <c r="AI3149" s="84" t="n">
        <v>1</v>
      </c>
      <c r="AJ3149" s="84" t="n">
        <v>1</v>
      </c>
      <c r="AK3149" s="84" t="n">
        <v>1</v>
      </c>
    </row>
    <row r="3150">
      <c r="A3150" s="84" t="n">
        <v>23</v>
      </c>
      <c r="B3150" s="84" t="n">
        <v>0.8873327108621227</v>
      </c>
      <c r="C3150" s="84" t="n">
        <v>0.8662788085718138</v>
      </c>
      <c r="D3150" s="84" t="n">
        <v>0.9075847913204967</v>
      </c>
      <c r="E3150" s="84" t="n">
        <v>0.8834298231888593</v>
      </c>
      <c r="F3150" s="84" t="n">
        <v>0.8741575848678443</v>
      </c>
      <c r="G3150" s="84" t="n">
        <v>0.9080212131256217</v>
      </c>
      <c r="H3150" s="84" t="n">
        <v>0.4687744969950353</v>
      </c>
      <c r="I3150" s="84" t="n">
        <v>0.7319142786357256</v>
      </c>
      <c r="J3150" s="84" t="n">
        <v>0.7177599069857573</v>
      </c>
      <c r="K3150" s="84" t="n">
        <v>0.5284010298985866</v>
      </c>
      <c r="L3150" s="84" t="n">
        <v>0.62370604382965</v>
      </c>
      <c r="M3150" s="84" t="n">
        <v>0.6246532203643997</v>
      </c>
      <c r="N3150" s="84" t="n">
        <v>0.5659762308998302</v>
      </c>
      <c r="O3150" s="84" t="n">
        <v>0.5773407222960703</v>
      </c>
      <c r="P3150" s="84" t="n">
        <v>0.5761355483194435</v>
      </c>
      <c r="Q3150" s="84" t="n">
        <v>0.5518238791579624</v>
      </c>
      <c r="R3150" s="84" t="n">
        <v>0.5527986119499686</v>
      </c>
      <c r="S3150" s="84" t="n">
        <v>0.5583102121185001</v>
      </c>
      <c r="T3150" s="84" t="n">
        <v>0.6040851803563668</v>
      </c>
      <c r="U3150" s="84" t="n">
        <v>0.5767008579849771</v>
      </c>
      <c r="V3150" s="84" t="n">
        <v>0.5881213761564217</v>
      </c>
      <c r="W3150" s="84" t="n">
        <v>0.6119893613842154</v>
      </c>
      <c r="X3150" s="84" t="n">
        <v>0.6016886322176589</v>
      </c>
      <c r="Y3150" s="84" t="n">
        <v>0.6031528598055288</v>
      </c>
      <c r="Z3150" s="84" t="n">
        <v>0.5967359146916349</v>
      </c>
      <c r="AA3150" s="84" t="n">
        <v>0.5765671338113706</v>
      </c>
      <c r="AB3150" s="84" t="n">
        <v>0.5756345651362449</v>
      </c>
      <c r="AC3150" s="84" t="n">
        <v>0.5374300029472443</v>
      </c>
      <c r="AD3150" s="84" t="n">
        <v>0.5326392348311251</v>
      </c>
      <c r="AE3150" s="84" t="n">
        <v>0.5252304116327468</v>
      </c>
      <c r="AF3150" s="84" t="n">
        <v>0.8898023715415018</v>
      </c>
      <c r="AG3150" s="84" t="n">
        <v>0.866458377713082</v>
      </c>
      <c r="AH3150" s="84" t="n">
        <v>0.9054873539417249</v>
      </c>
      <c r="AI3150" s="84" t="n">
        <v>0.899241945672773</v>
      </c>
      <c r="AJ3150" s="84" t="n">
        <v>0.8629329246226877</v>
      </c>
      <c r="AK3150" s="84" t="n">
        <v>0.905056423611111</v>
      </c>
    </row>
    <row r="3151">
      <c r="A3151" s="84" t="n">
        <v>24</v>
      </c>
      <c r="B3151" s="84" t="n">
        <v>0.7402738873327108</v>
      </c>
      <c r="C3151" s="84" t="n">
        <v>0.7154858708836876</v>
      </c>
      <c r="D3151" s="84" t="n">
        <v>0.7331639135959341</v>
      </c>
      <c r="E3151" s="84" t="n">
        <v>0.7391644500078235</v>
      </c>
      <c r="F3151" s="84" t="n">
        <v>0.7185519228360265</v>
      </c>
      <c r="G3151" s="84" t="n">
        <v>0.7303060435311015</v>
      </c>
      <c r="H3151" s="84" t="n">
        <v>0.3017158784078042</v>
      </c>
      <c r="I3151" s="84" t="n">
        <v>0.5523164588322733</v>
      </c>
      <c r="J3151" s="84" t="n">
        <v>0.5383683751574461</v>
      </c>
      <c r="K3151" s="84" t="n">
        <v>0.3704482160685198</v>
      </c>
      <c r="L3151" s="84" t="n">
        <v>0.4275767939024951</v>
      </c>
      <c r="M3151" s="84" t="n">
        <v>0.4538127015070856</v>
      </c>
      <c r="N3151" s="84" t="n">
        <v>0.4262478777589134</v>
      </c>
      <c r="O3151" s="84" t="n">
        <v>0.4253084455095202</v>
      </c>
      <c r="P3151" s="84" t="n">
        <v>0.4370182313225527</v>
      </c>
      <c r="Q3151" s="84" t="n">
        <v>0.4308854250361562</v>
      </c>
      <c r="R3151" s="84" t="n">
        <v>0.4166346375586131</v>
      </c>
      <c r="S3151" s="84" t="n">
        <v>0.4270413795160954</v>
      </c>
      <c r="T3151" s="84" t="n">
        <v>0.4938142836447921</v>
      </c>
      <c r="U3151" s="84" t="n">
        <v>0.4573889328841135</v>
      </c>
      <c r="V3151" s="84" t="n">
        <v>0.4780965269433135</v>
      </c>
      <c r="W3151" s="84" t="n">
        <v>0.5081134387233661</v>
      </c>
      <c r="X3151" s="84" t="n">
        <v>0.4840014047547046</v>
      </c>
      <c r="Y3151" s="84" t="n">
        <v>0.4852350048280973</v>
      </c>
      <c r="Z3151" s="84" t="n">
        <v>0.4948795474495269</v>
      </c>
      <c r="AA3151" s="84" t="n">
        <v>0.4542422205917714</v>
      </c>
      <c r="AB3151" s="84" t="n">
        <v>0.4541651113599602</v>
      </c>
      <c r="AC3151" s="84" t="n">
        <v>0.4028882994400235</v>
      </c>
      <c r="AD3151" s="84" t="n">
        <v>0.379525754707582</v>
      </c>
      <c r="AE3151" s="84" t="n">
        <v>0.3795778264277412</v>
      </c>
      <c r="AF3151" s="84" t="n">
        <v>0.7433992094861658</v>
      </c>
      <c r="AG3151" s="84" t="n">
        <v>0.7105730313143507</v>
      </c>
      <c r="AH3151" s="84" t="n">
        <v>0.7275057930286448</v>
      </c>
      <c r="AI3151" s="84" t="n">
        <v>0.7413139608338598</v>
      </c>
      <c r="AJ3151" s="84" t="n">
        <v>0.7167124337441727</v>
      </c>
      <c r="AK3151" s="84" t="n">
        <v>0.7272677951388888</v>
      </c>
    </row>
    <row r="3161">
      <c r="A3161" s="84" t="inlineStr">
        <is>
          <t>RefgChg-Res-4pct-Inc-TXV-a-cDXGF-SFm1985-CZ16</t>
        </is>
      </c>
      <c r="B3161" s="83" t="n"/>
      <c r="C3161" s="83" t="n"/>
      <c r="D3161" s="83" t="n">
        <v>2015</v>
      </c>
      <c r="E3161" s="83" t="n"/>
      <c r="F3161" s="84" t="inlineStr">
        <is>
          <t>Source Annual kWh:</t>
        </is>
      </c>
      <c r="G3161" s="205" t="n">
        <v>12218.15599999999</v>
      </c>
      <c r="H3161" s="83" t="inlineStr">
        <is>
          <t>DEER</t>
        </is>
      </c>
      <c r="I3161" s="83" t="n"/>
      <c r="J3161" s="83" t="n"/>
      <c r="K3161" s="83" t="inlineStr">
        <is>
          <t>PDAF</t>
        </is>
      </c>
      <c r="L3161" s="83" t="inlineStr">
        <is>
          <t>Monthly</t>
        </is>
      </c>
      <c r="M3161" s="83" t="n"/>
      <c r="N3161" s="83" t="n"/>
      <c r="O3161" s="83" t="n"/>
      <c r="P3161" s="83" t="n"/>
      <c r="Q3161" s="83" t="n"/>
      <c r="R3161" s="83" t="n"/>
      <c r="S3161" s="83" t="n"/>
      <c r="T3161" s="105" t="n"/>
      <c r="U3161" s="83" t="n"/>
      <c r="V3161" s="83" t="n"/>
      <c r="W3161" s="83" t="n"/>
      <c r="X3161" s="83" t="n"/>
      <c r="Y3161" s="83" t="n"/>
      <c r="Z3161" s="83" t="n"/>
      <c r="AA3161" s="83" t="n"/>
      <c r="AB3161" s="83" t="n"/>
      <c r="AC3161" s="83" t="n"/>
      <c r="AD3161" s="83" t="n"/>
      <c r="AE3161" s="83" t="n"/>
      <c r="AF3161" s="83" t="n"/>
      <c r="AG3161" s="83" t="n"/>
      <c r="AH3161" s="83" t="n"/>
      <c r="AI3161" s="83" t="n"/>
      <c r="AJ3161" s="83" t="n"/>
      <c r="AK3161" s="83" t="n"/>
    </row>
    <row r="3162">
      <c r="A3162" s="83" t="n">
        <v>80</v>
      </c>
      <c r="B3162" s="84" t="inlineStr">
        <is>
          <t>RefgChg-Res-4pct-Inc-TXV-a-20-MM</t>
        </is>
      </c>
      <c r="C3162" s="83" t="n"/>
      <c r="D3162" s="83" t="n"/>
      <c r="E3162" s="83" t="n"/>
      <c r="F3162" s="83" t="inlineStr">
        <is>
          <t>Source Sample Size:</t>
        </is>
      </c>
      <c r="G3162" s="83" t="n">
        <v>0</v>
      </c>
      <c r="H3162" s="83" t="inlineStr">
        <is>
          <t>DEER</t>
        </is>
      </c>
      <c r="I3162" s="83" t="n"/>
      <c r="J3162" s="83" t="n"/>
      <c r="K3162" s="83" t="inlineStr">
        <is>
          <t>WKWE</t>
        </is>
      </c>
      <c r="L3162" s="83" t="inlineStr">
        <is>
          <t>Monthly</t>
        </is>
      </c>
      <c r="M3162" s="83" t="n"/>
      <c r="N3162" s="83" t="inlineStr">
        <is>
          <t>Weekend Peak3</t>
        </is>
      </c>
      <c r="O3162" s="83" t="n"/>
      <c r="P3162" s="83" t="n"/>
      <c r="Q3162" s="83" t="n"/>
      <c r="R3162" s="83" t="n"/>
      <c r="S3162" s="83" t="n"/>
      <c r="T3162" s="83" t="n"/>
      <c r="U3162" s="83" t="n"/>
      <c r="V3162" s="83" t="n"/>
      <c r="W3162" s="83" t="n"/>
      <c r="X3162" s="83" t="n"/>
      <c r="Y3162" s="83" t="n"/>
      <c r="Z3162" s="83" t="n"/>
      <c r="AA3162" s="83" t="n"/>
      <c r="AB3162" s="83" t="n"/>
      <c r="AC3162" s="83" t="n"/>
      <c r="AD3162" s="83" t="n"/>
      <c r="AE3162" s="83" t="n"/>
      <c r="AF3162" s="83" t="n"/>
      <c r="AG3162" s="83" t="n"/>
      <c r="AH3162" s="83" t="n"/>
      <c r="AI3162" s="83" t="n"/>
      <c r="AJ3162" s="83" t="n"/>
      <c r="AK3162" s="83" t="n"/>
    </row>
    <row r="3163">
      <c r="A3163" s="84" t="n"/>
      <c r="B3163" s="84" t="n">
        <v>1</v>
      </c>
      <c r="C3163" s="84" t="inlineStr">
        <is>
          <t>JANUARY</t>
        </is>
      </c>
      <c r="D3163" s="84" t="inlineStr">
        <is>
          <t>JAN</t>
        </is>
      </c>
      <c r="E3163" s="84" t="n">
        <v>2</v>
      </c>
      <c r="F3163" s="84" t="inlineStr">
        <is>
          <t>FEBRUARY</t>
        </is>
      </c>
      <c r="G3163" s="84" t="inlineStr">
        <is>
          <t>FEB</t>
        </is>
      </c>
      <c r="H3163" s="84" t="n">
        <v>3</v>
      </c>
      <c r="I3163" s="84" t="inlineStr">
        <is>
          <t>MARCH</t>
        </is>
      </c>
      <c r="J3163" s="84" t="inlineStr">
        <is>
          <t>MAR</t>
        </is>
      </c>
      <c r="K3163" s="84" t="n">
        <v>4</v>
      </c>
      <c r="L3163" s="84" t="inlineStr">
        <is>
          <t>APRIL</t>
        </is>
      </c>
      <c r="M3163" s="84" t="inlineStr">
        <is>
          <t>APR</t>
        </is>
      </c>
      <c r="N3163" s="84" t="n">
        <v>5</v>
      </c>
      <c r="O3163" s="84" t="inlineStr">
        <is>
          <t>MAY</t>
        </is>
      </c>
      <c r="P3163" s="84" t="inlineStr">
        <is>
          <t>MAY</t>
        </is>
      </c>
      <c r="Q3163" s="84" t="n">
        <v>6</v>
      </c>
      <c r="R3163" s="84" t="inlineStr">
        <is>
          <t>JUNE</t>
        </is>
      </c>
      <c r="S3163" s="84" t="inlineStr">
        <is>
          <t>JUN</t>
        </is>
      </c>
      <c r="T3163" s="84" t="n">
        <v>7</v>
      </c>
      <c r="U3163" s="84" t="inlineStr">
        <is>
          <t>JULY</t>
        </is>
      </c>
      <c r="V3163" s="84" t="inlineStr">
        <is>
          <t>JUL</t>
        </is>
      </c>
      <c r="W3163" s="84" t="n">
        <v>8</v>
      </c>
      <c r="X3163" s="84" t="inlineStr">
        <is>
          <t>AUGUST</t>
        </is>
      </c>
      <c r="Y3163" s="84" t="inlineStr">
        <is>
          <t>AUG</t>
        </is>
      </c>
      <c r="Z3163" s="84" t="n">
        <v>9</v>
      </c>
      <c r="AA3163" s="84" t="inlineStr">
        <is>
          <t>SEPTEMBER</t>
        </is>
      </c>
      <c r="AB3163" s="84" t="inlineStr">
        <is>
          <t>SEP</t>
        </is>
      </c>
      <c r="AC3163" s="84" t="n">
        <v>10</v>
      </c>
      <c r="AD3163" s="84" t="inlineStr">
        <is>
          <t>OCTOBER</t>
        </is>
      </c>
      <c r="AE3163" s="84" t="inlineStr">
        <is>
          <t>OCT</t>
        </is>
      </c>
      <c r="AF3163" s="84" t="n">
        <v>11</v>
      </c>
      <c r="AG3163" s="84" t="inlineStr">
        <is>
          <t>NOVEMBER</t>
        </is>
      </c>
      <c r="AH3163" s="84" t="inlineStr">
        <is>
          <t>NOV</t>
        </is>
      </c>
      <c r="AI3163" s="84" t="n">
        <v>12</v>
      </c>
      <c r="AJ3163" s="84" t="inlineStr">
        <is>
          <t>DECEMBER</t>
        </is>
      </c>
      <c r="AK3163" s="84" t="inlineStr">
        <is>
          <t>DEC</t>
        </is>
      </c>
    </row>
    <row r="3164">
      <c r="A3164" s="83" t="n"/>
      <c r="B3164" s="84" t="n">
        <v>31</v>
      </c>
      <c r="C3164" s="83" t="n"/>
      <c r="D3164" s="83" t="n"/>
      <c r="E3164" s="84" t="n">
        <v>28</v>
      </c>
      <c r="F3164" s="83" t="n"/>
      <c r="G3164" s="83" t="n"/>
      <c r="H3164" s="84" t="n">
        <v>31</v>
      </c>
      <c r="I3164" s="83" t="n"/>
      <c r="J3164" s="83" t="n"/>
      <c r="K3164" s="84" t="n">
        <v>30</v>
      </c>
      <c r="L3164" s="83" t="n"/>
      <c r="M3164" s="83" t="n"/>
      <c r="N3164" s="84" t="n">
        <v>31</v>
      </c>
      <c r="O3164" s="83" t="n"/>
      <c r="P3164" s="83" t="n"/>
      <c r="Q3164" s="84" t="n">
        <v>30</v>
      </c>
      <c r="R3164" s="83" t="n"/>
      <c r="S3164" s="83" t="n"/>
      <c r="T3164" s="84" t="n">
        <v>31</v>
      </c>
      <c r="U3164" s="83" t="n"/>
      <c r="V3164" s="83" t="n"/>
      <c r="W3164" s="84" t="n">
        <v>31</v>
      </c>
      <c r="X3164" s="83" t="n"/>
      <c r="Y3164" s="83" t="n"/>
      <c r="Z3164" s="84" t="n">
        <v>30</v>
      </c>
      <c r="AA3164" s="83" t="n"/>
      <c r="AB3164" s="83" t="n"/>
      <c r="AC3164" s="84" t="n">
        <v>31</v>
      </c>
      <c r="AD3164" s="83" t="n"/>
      <c r="AE3164" s="83" t="n"/>
      <c r="AF3164" s="84" t="n">
        <v>30</v>
      </c>
      <c r="AG3164" s="83" t="n"/>
      <c r="AH3164" s="83" t="n"/>
      <c r="AI3164" s="84" t="n">
        <v>31</v>
      </c>
      <c r="AJ3164" s="83" t="n"/>
      <c r="AK3164" s="83" t="n"/>
    </row>
    <row r="3165">
      <c r="A3165" s="84" t="inlineStr">
        <is>
          <t>RATIOS</t>
        </is>
      </c>
      <c r="B3165" s="84" t="inlineStr">
        <is>
          <t>E.BKDWN</t>
        </is>
      </c>
      <c r="C3165" s="84" t="inlineStr">
        <is>
          <t>PEAK/AVG</t>
        </is>
      </c>
      <c r="D3165" s="84" t="inlineStr">
        <is>
          <t>END/AVG</t>
        </is>
      </c>
      <c r="E3165" s="84" t="inlineStr">
        <is>
          <t>E.BKDWN</t>
        </is>
      </c>
      <c r="F3165" s="84" t="inlineStr">
        <is>
          <t>PEAK/AVG</t>
        </is>
      </c>
      <c r="G3165" s="84" t="inlineStr">
        <is>
          <t>END/AVG</t>
        </is>
      </c>
      <c r="H3165" s="84" t="inlineStr">
        <is>
          <t>E.BKDWN</t>
        </is>
      </c>
      <c r="I3165" s="84" t="inlineStr">
        <is>
          <t>PEAK/AVG</t>
        </is>
      </c>
      <c r="J3165" s="84" t="inlineStr">
        <is>
          <t>END/AVG</t>
        </is>
      </c>
      <c r="K3165" s="84" t="inlineStr">
        <is>
          <t>E.BKDWN</t>
        </is>
      </c>
      <c r="L3165" s="84" t="inlineStr">
        <is>
          <t>PEAK/AVG</t>
        </is>
      </c>
      <c r="M3165" s="84" t="inlineStr">
        <is>
          <t>END/AVG</t>
        </is>
      </c>
      <c r="N3165" s="84" t="inlineStr">
        <is>
          <t>E.BKDWN</t>
        </is>
      </c>
      <c r="O3165" s="84" t="inlineStr">
        <is>
          <t>PEAK/AVG</t>
        </is>
      </c>
      <c r="P3165" s="84" t="inlineStr">
        <is>
          <t>END/AVG</t>
        </is>
      </c>
      <c r="Q3165" s="84" t="inlineStr">
        <is>
          <t>E.BKDWN</t>
        </is>
      </c>
      <c r="R3165" s="84" t="inlineStr">
        <is>
          <t>PEAK/AVG</t>
        </is>
      </c>
      <c r="S3165" s="84" t="inlineStr">
        <is>
          <t>END/AVG</t>
        </is>
      </c>
      <c r="T3165" s="84" t="inlineStr">
        <is>
          <t>E.BKDWN</t>
        </is>
      </c>
      <c r="U3165" s="84" t="inlineStr">
        <is>
          <t>PEAK/AVG</t>
        </is>
      </c>
      <c r="V3165" s="84" t="inlineStr">
        <is>
          <t>END/AVG</t>
        </is>
      </c>
      <c r="W3165" s="84" t="inlineStr">
        <is>
          <t>E.BKDWN</t>
        </is>
      </c>
      <c r="X3165" s="84" t="inlineStr">
        <is>
          <t>PEAK/AVG</t>
        </is>
      </c>
      <c r="Y3165" s="84" t="inlineStr">
        <is>
          <t>END/AVG</t>
        </is>
      </c>
      <c r="Z3165" s="84" t="inlineStr">
        <is>
          <t>E.BKDWN</t>
        </is>
      </c>
      <c r="AA3165" s="84" t="inlineStr">
        <is>
          <t>PEAK/AVG</t>
        </is>
      </c>
      <c r="AB3165" s="84" t="inlineStr">
        <is>
          <t>END/AVG</t>
        </is>
      </c>
      <c r="AC3165" s="84" t="inlineStr">
        <is>
          <t>E.BKDWN</t>
        </is>
      </c>
      <c r="AD3165" s="84" t="inlineStr">
        <is>
          <t>PEAK/AVG</t>
        </is>
      </c>
      <c r="AE3165" s="84" t="inlineStr">
        <is>
          <t>END/AVG</t>
        </is>
      </c>
      <c r="AF3165" s="84" t="inlineStr">
        <is>
          <t>E.BKDWN</t>
        </is>
      </c>
      <c r="AG3165" s="84" t="inlineStr">
        <is>
          <t>PEAK/AVG</t>
        </is>
      </c>
      <c r="AH3165" s="84" t="inlineStr">
        <is>
          <t>END/AVG</t>
        </is>
      </c>
      <c r="AI3165" s="84" t="inlineStr">
        <is>
          <t>E.BKDWN</t>
        </is>
      </c>
      <c r="AJ3165" s="84" t="inlineStr">
        <is>
          <t>PEAK/AVG</t>
        </is>
      </c>
      <c r="AK3165" s="84" t="inlineStr">
        <is>
          <t>END/AVG</t>
        </is>
      </c>
    </row>
    <row r="3166">
      <c r="A3166" s="83" t="n"/>
      <c r="B3166" s="209" t="n">
        <v>0.07990944908591031</v>
      </c>
      <c r="C3166" s="210" t="n">
        <v>1.137585340435035</v>
      </c>
      <c r="D3166" s="210" t="n">
        <v>1.01386670029138</v>
      </c>
      <c r="E3166" s="209" t="n">
        <v>0.07120644333647454</v>
      </c>
      <c r="F3166" s="210" t="n">
        <v>1.075956774932302</v>
      </c>
      <c r="G3166" s="210" t="n">
        <v>0.9942804833380599</v>
      </c>
      <c r="H3166" s="209" t="n">
        <v>0.07643949431493346</v>
      </c>
      <c r="I3166" s="210" t="n">
        <v>1.139025506607642</v>
      </c>
      <c r="J3166" s="210" t="n">
        <v>0.9952840719063896</v>
      </c>
      <c r="K3166" s="209" t="n">
        <v>0.0738221732517273</v>
      </c>
      <c r="L3166" s="210" t="n">
        <v>1.139921935139695</v>
      </c>
      <c r="M3166" s="210" t="n">
        <v>0.9907338830957848</v>
      </c>
      <c r="N3166" s="209" t="n">
        <v>0.07443179330268646</v>
      </c>
      <c r="O3166" s="210" t="n">
        <v>1.344175701973867</v>
      </c>
      <c r="P3166" s="210" t="n">
        <v>1.007474559649186</v>
      </c>
      <c r="Q3166" s="209" t="n">
        <v>0.0786314121813339</v>
      </c>
      <c r="R3166" s="210" t="n">
        <v>1.447088666176648</v>
      </c>
      <c r="S3166" s="210" t="n">
        <v>1.094861657196859</v>
      </c>
      <c r="T3166" s="209" t="n">
        <v>0.1184812227778092</v>
      </c>
      <c r="U3166" s="210" t="n">
        <v>1.506180559898276</v>
      </c>
      <c r="V3166" s="210" t="n">
        <v>0.9152370430589426</v>
      </c>
      <c r="W3166" s="209" t="n">
        <v>0.1150312333612137</v>
      </c>
      <c r="X3166" s="210" t="n">
        <v>1.384832424120689</v>
      </c>
      <c r="Y3166" s="210" t="n">
        <v>0.9939321724920258</v>
      </c>
      <c r="Z3166" s="209" t="n">
        <v>0.09121455646985126</v>
      </c>
      <c r="AA3166" s="210" t="n">
        <v>1.428871161376462</v>
      </c>
      <c r="AB3166" s="210" t="n">
        <v>0.9128513660698072</v>
      </c>
      <c r="AC3166" s="209" t="n">
        <v>0.06994249872917922</v>
      </c>
      <c r="AD3166" s="210" t="n">
        <v>1.085510182671754</v>
      </c>
      <c r="AE3166" s="210" t="n">
        <v>0.9781127561331344</v>
      </c>
      <c r="AF3166" s="209" t="n">
        <v>0.0734159424750731</v>
      </c>
      <c r="AG3166" s="210" t="n">
        <v>1.109144680545848</v>
      </c>
      <c r="AH3166" s="210" t="n">
        <v>0.9909775865836427</v>
      </c>
      <c r="AI3166" s="209" t="n">
        <v>0.07747378071380728</v>
      </c>
      <c r="AJ3166" s="210" t="n">
        <v>1.119924379176004</v>
      </c>
      <c r="AK3166" s="210" t="n">
        <v>0.9645394874392281</v>
      </c>
      <c r="AM3166">
        <f>A3161</f>
        <v/>
      </c>
      <c r="AN3166" s="206">
        <f>1/($B3166*(1/$B3164)*(1/(5/7+2/7*$D3166))*$B3176/SUM($B3168:$B3191))</f>
        <v/>
      </c>
      <c r="AO3166" s="206">
        <f>1/(B3166*(1/B3164)*(1/(5/7+2/7*D3166)))</f>
        <v/>
      </c>
      <c r="AP3166" s="206" t="n"/>
      <c r="AR3166" s="211">
        <f>CHOOSE(AV$3,C3166,F3166,I3166,L3166,O3166,R3166,U3166,X3166,AA3166,AD3166,AG3166,AJ3166)</f>
        <v/>
      </c>
      <c r="AS3166" s="207" t="n"/>
      <c r="AT3166" s="207" t="n"/>
      <c r="AV3166" s="116">
        <f>AN3166/AR3166</f>
        <v/>
      </c>
      <c r="AW3166" s="208">
        <f>AO3166/AR3166</f>
        <v/>
      </c>
      <c r="AX3166" s="206" t="n"/>
    </row>
    <row r="3167">
      <c r="A3167" s="84" t="inlineStr">
        <is>
          <t>HOUR</t>
        </is>
      </c>
      <c r="B3167" s="84" t="inlineStr">
        <is>
          <t>PEAK</t>
        </is>
      </c>
      <c r="C3167" s="84" t="inlineStr">
        <is>
          <t>AVG</t>
        </is>
      </c>
      <c r="D3167" s="84" t="inlineStr">
        <is>
          <t>END</t>
        </is>
      </c>
      <c r="E3167" s="84" t="inlineStr">
        <is>
          <t>PEAK</t>
        </is>
      </c>
      <c r="F3167" s="84" t="inlineStr">
        <is>
          <t>AVG</t>
        </is>
      </c>
      <c r="G3167" s="84" t="inlineStr">
        <is>
          <t>END</t>
        </is>
      </c>
      <c r="H3167" s="84" t="inlineStr">
        <is>
          <t>PEAK</t>
        </is>
      </c>
      <c r="I3167" s="84" t="inlineStr">
        <is>
          <t>AVG</t>
        </is>
      </c>
      <c r="J3167" s="84" t="inlineStr">
        <is>
          <t>END</t>
        </is>
      </c>
      <c r="K3167" s="84" t="inlineStr">
        <is>
          <t>PEAK</t>
        </is>
      </c>
      <c r="L3167" s="84" t="inlineStr">
        <is>
          <t>AVG</t>
        </is>
      </c>
      <c r="M3167" s="84" t="inlineStr">
        <is>
          <t>END</t>
        </is>
      </c>
      <c r="N3167" s="84" t="inlineStr">
        <is>
          <t>PEAK</t>
        </is>
      </c>
      <c r="O3167" s="84" t="inlineStr">
        <is>
          <t>AVG</t>
        </is>
      </c>
      <c r="P3167" s="84" t="inlineStr">
        <is>
          <t>END</t>
        </is>
      </c>
      <c r="Q3167" s="84" t="inlineStr">
        <is>
          <t>PEAK</t>
        </is>
      </c>
      <c r="R3167" s="84" t="inlineStr">
        <is>
          <t>AVG</t>
        </is>
      </c>
      <c r="S3167" s="84" t="inlineStr">
        <is>
          <t>END</t>
        </is>
      </c>
      <c r="T3167" s="84" t="inlineStr">
        <is>
          <t>PEAK</t>
        </is>
      </c>
      <c r="U3167" s="84" t="inlineStr">
        <is>
          <t>AVG</t>
        </is>
      </c>
      <c r="V3167" s="84" t="inlineStr">
        <is>
          <t>END</t>
        </is>
      </c>
      <c r="W3167" s="84" t="inlineStr">
        <is>
          <t>PEAK</t>
        </is>
      </c>
      <c r="X3167" s="84" t="inlineStr">
        <is>
          <t>AVG</t>
        </is>
      </c>
      <c r="Y3167" s="84" t="inlineStr">
        <is>
          <t>END</t>
        </is>
      </c>
      <c r="Z3167" s="84" t="inlineStr">
        <is>
          <t>PEAK</t>
        </is>
      </c>
      <c r="AA3167" s="84" t="inlineStr">
        <is>
          <t>AVG</t>
        </is>
      </c>
      <c r="AB3167" s="84" t="inlineStr">
        <is>
          <t>END</t>
        </is>
      </c>
      <c r="AC3167" s="84" t="inlineStr">
        <is>
          <t>PEAK</t>
        </is>
      </c>
      <c r="AD3167" s="84" t="inlineStr">
        <is>
          <t>AVG</t>
        </is>
      </c>
      <c r="AE3167" s="84" t="inlineStr">
        <is>
          <t>END</t>
        </is>
      </c>
      <c r="AF3167" s="84" t="inlineStr">
        <is>
          <t>PEAK</t>
        </is>
      </c>
      <c r="AG3167" s="84" t="inlineStr">
        <is>
          <t>AVG</t>
        </is>
      </c>
      <c r="AH3167" s="84" t="inlineStr">
        <is>
          <t>END</t>
        </is>
      </c>
      <c r="AI3167" s="84" t="inlineStr">
        <is>
          <t>PEAK</t>
        </is>
      </c>
      <c r="AJ3167" s="84" t="inlineStr">
        <is>
          <t>AVG</t>
        </is>
      </c>
      <c r="AK3167" s="84" t="inlineStr">
        <is>
          <t>END</t>
        </is>
      </c>
    </row>
    <row r="3168">
      <c r="A3168" s="84" t="n">
        <v>1</v>
      </c>
      <c r="B3168" s="84" t="n">
        <v>0.6364835164835164</v>
      </c>
      <c r="C3168" s="84" t="n">
        <v>0.582457000267356</v>
      </c>
      <c r="D3168" s="84" t="n">
        <v>0.6432434997153159</v>
      </c>
      <c r="E3168" s="84" t="n">
        <v>0.5908265213442326</v>
      </c>
      <c r="F3168" s="84" t="n">
        <v>0.5888113268049631</v>
      </c>
      <c r="G3168" s="84" t="n">
        <v>0.6507034632034632</v>
      </c>
      <c r="H3168" s="84" t="n">
        <v>0.6241368487131199</v>
      </c>
      <c r="I3168" s="84" t="n">
        <v>0.5304938382657191</v>
      </c>
      <c r="J3168" s="84" t="n">
        <v>0.6078610603290677</v>
      </c>
      <c r="K3168" s="84" t="n">
        <v>0.5373359481068034</v>
      </c>
      <c r="L3168" s="84" t="n">
        <v>0.5138480064222639</v>
      </c>
      <c r="M3168" s="84" t="n">
        <v>0.5574185384372035</v>
      </c>
      <c r="N3168" s="84" t="n">
        <v>0.3781263712154454</v>
      </c>
      <c r="O3168" s="84" t="n">
        <v>0.4466678181055542</v>
      </c>
      <c r="P3168" s="84" t="n">
        <v>0.556809024979855</v>
      </c>
      <c r="Q3168" s="84" t="n">
        <v>0.2530345471521942</v>
      </c>
      <c r="R3168" s="84" t="n">
        <v>0.3601182848693938</v>
      </c>
      <c r="S3168" s="84" t="n">
        <v>0.3714776285223715</v>
      </c>
      <c r="T3168" s="84" t="n">
        <v>0.4075167398660811</v>
      </c>
      <c r="U3168" s="84" t="n">
        <v>0.3065400215106711</v>
      </c>
      <c r="V3168" s="84" t="n">
        <v>0.3717406876790831</v>
      </c>
      <c r="W3168" s="84" t="n">
        <v>0.325521032139858</v>
      </c>
      <c r="X3168" s="84" t="n">
        <v>0.2939634764964489</v>
      </c>
      <c r="Y3168" s="84" t="n">
        <v>0.3562109862671661</v>
      </c>
      <c r="Z3168" s="84" t="n">
        <v>0.2858005000431071</v>
      </c>
      <c r="AA3168" s="84" t="n">
        <v>0.3585075297819734</v>
      </c>
      <c r="AB3168" s="84" t="n">
        <v>0.3921464707299446</v>
      </c>
      <c r="AC3168" s="84" t="n">
        <v>0.4848386573698719</v>
      </c>
      <c r="AD3168" s="84" t="n">
        <v>0.4362327123099782</v>
      </c>
      <c r="AE3168" s="84" t="n">
        <v>0.4944148780630447</v>
      </c>
      <c r="AF3168" s="84" t="n">
        <v>0.6014362657091562</v>
      </c>
      <c r="AG3168" s="84" t="n">
        <v>0.5605190436140816</v>
      </c>
      <c r="AH3168" s="84" t="n">
        <v>0.6216899732222552</v>
      </c>
      <c r="AI3168" s="84" t="n">
        <v>0.59526609820641</v>
      </c>
      <c r="AJ3168" s="84" t="n">
        <v>0.5689046692190877</v>
      </c>
      <c r="AK3168" s="84" t="n">
        <v>0.5988743784492652</v>
      </c>
    </row>
    <row r="3169">
      <c r="A3169" s="84" t="n">
        <v>2</v>
      </c>
      <c r="B3169" s="84" t="n">
        <v>0.5611721611721612</v>
      </c>
      <c r="C3169" s="84" t="n">
        <v>0.5004233134301755</v>
      </c>
      <c r="D3169" s="84" t="n">
        <v>0.5684665021825772</v>
      </c>
      <c r="E3169" s="84" t="n">
        <v>0.5134726006660612</v>
      </c>
      <c r="F3169" s="84" t="n">
        <v>0.5064749266174985</v>
      </c>
      <c r="G3169" s="84" t="n">
        <v>0.569426406926407</v>
      </c>
      <c r="H3169" s="84" t="n">
        <v>0.5569679849340866</v>
      </c>
      <c r="I3169" s="84" t="n">
        <v>0.4829315462804714</v>
      </c>
      <c r="J3169" s="84" t="n">
        <v>0.5459323583180988</v>
      </c>
      <c r="K3169" s="84" t="n">
        <v>0.5038467340473676</v>
      </c>
      <c r="L3169" s="84" t="n">
        <v>0.4779234680224779</v>
      </c>
      <c r="M3169" s="84" t="n">
        <v>0.500727617842455</v>
      </c>
      <c r="N3169" s="84" t="n">
        <v>0.3059455901711278</v>
      </c>
      <c r="O3169" s="84" t="n">
        <v>0.4056848182782699</v>
      </c>
      <c r="P3169" s="84" t="n">
        <v>0.4802578565672844</v>
      </c>
      <c r="Q3169" s="84" t="n">
        <v>0.211297852474323</v>
      </c>
      <c r="R3169" s="84" t="n">
        <v>0.319408575653031</v>
      </c>
      <c r="S3169" s="84" t="n">
        <v>0.3137561862438138</v>
      </c>
      <c r="T3169" s="84" t="n">
        <v>0.3489812081503348</v>
      </c>
      <c r="U3169" s="84" t="n">
        <v>0.2558214873462829</v>
      </c>
      <c r="V3169" s="84" t="n">
        <v>0.314362464183381</v>
      </c>
      <c r="W3169" s="84" t="n">
        <v>0.274066722650584</v>
      </c>
      <c r="X3169" s="84" t="n">
        <v>0.2458431969338292</v>
      </c>
      <c r="Y3169" s="84" t="n">
        <v>0.2915730337078652</v>
      </c>
      <c r="Z3169" s="84" t="n">
        <v>0.2405379774118458</v>
      </c>
      <c r="AA3169" s="84" t="n">
        <v>0.3103131789915335</v>
      </c>
      <c r="AB3169" s="84" t="n">
        <v>0.3380872079017104</v>
      </c>
      <c r="AC3169" s="84" t="n">
        <v>0.4496513701962056</v>
      </c>
      <c r="AD3169" s="84" t="n">
        <v>0.3943536404160475</v>
      </c>
      <c r="AE3169" s="84" t="n">
        <v>0.432013568044915</v>
      </c>
      <c r="AF3169" s="84" t="n">
        <v>0.5255834829443446</v>
      </c>
      <c r="AG3169" s="84" t="n">
        <v>0.478505346629821</v>
      </c>
      <c r="AH3169" s="84" t="n">
        <v>0.5394227908360607</v>
      </c>
      <c r="AI3169" s="84" t="n">
        <v>0.5179359012055278</v>
      </c>
      <c r="AJ3169" s="84" t="n">
        <v>0.4880542425085022</v>
      </c>
      <c r="AK3169" s="84" t="n">
        <v>0.5192612425550518</v>
      </c>
    </row>
    <row r="3170">
      <c r="A3170" s="84" t="n">
        <v>3</v>
      </c>
      <c r="B3170" s="84" t="n">
        <v>0.5188278388278389</v>
      </c>
      <c r="C3170" s="84" t="n">
        <v>0.4653105783798237</v>
      </c>
      <c r="D3170" s="84" t="n">
        <v>0.5179350920478268</v>
      </c>
      <c r="E3170" s="84" t="n">
        <v>0.4774447471995156</v>
      </c>
      <c r="F3170" s="84" t="n">
        <v>0.4720899829801929</v>
      </c>
      <c r="G3170" s="84" t="n">
        <v>0.5157467532467533</v>
      </c>
      <c r="H3170" s="84" t="n">
        <v>0.5216572504708097</v>
      </c>
      <c r="I3170" s="84" t="n">
        <v>0.464626248088513</v>
      </c>
      <c r="J3170" s="84" t="n">
        <v>0.5161106032906764</v>
      </c>
      <c r="K3170" s="84" t="n">
        <v>0.4899683210137276</v>
      </c>
      <c r="L3170" s="84" t="n">
        <v>0.4634956738917136</v>
      </c>
      <c r="M3170" s="84" t="n">
        <v>0.4845934830749762</v>
      </c>
      <c r="N3170" s="84" t="n">
        <v>0.2595436594997806</v>
      </c>
      <c r="O3170" s="84" t="n">
        <v>0.3917935305583656</v>
      </c>
      <c r="P3170" s="84" t="n">
        <v>0.4519599943119874</v>
      </c>
      <c r="Q3170" s="84" t="n">
        <v>0.2007469654528478</v>
      </c>
      <c r="R3170" s="84" t="n">
        <v>0.3020601281419419</v>
      </c>
      <c r="S3170" s="84" t="n">
        <v>0.3004746995253005</v>
      </c>
      <c r="T3170" s="84" t="n">
        <v>0.3064295485636115</v>
      </c>
      <c r="U3170" s="84" t="n">
        <v>0.2278835313783676</v>
      </c>
      <c r="V3170" s="84" t="n">
        <v>0.2835243553008596</v>
      </c>
      <c r="W3170" s="84" t="n">
        <v>0.2471181006183678</v>
      </c>
      <c r="X3170" s="84" t="n">
        <v>0.2237910043963476</v>
      </c>
      <c r="Y3170" s="84" t="n">
        <v>0.2640449438202248</v>
      </c>
      <c r="Z3170" s="84" t="n">
        <v>0.2190706095353047</v>
      </c>
      <c r="AA3170" s="84" t="n">
        <v>0.2864688694088558</v>
      </c>
      <c r="AB3170" s="84" t="n">
        <v>0.3168874969886774</v>
      </c>
      <c r="AC3170" s="84" t="n">
        <v>0.4334360304848386</v>
      </c>
      <c r="AD3170" s="84" t="n">
        <v>0.375631500742942</v>
      </c>
      <c r="AE3170" s="84" t="n">
        <v>0.4037078191707117</v>
      </c>
      <c r="AF3170" s="84" t="n">
        <v>0.4913225613405146</v>
      </c>
      <c r="AG3170" s="84" t="n">
        <v>0.4452721374504386</v>
      </c>
      <c r="AH3170" s="84" t="n">
        <v>0.483387880591094</v>
      </c>
      <c r="AI3170" s="84" t="n">
        <v>0.4842693325492502</v>
      </c>
      <c r="AJ3170" s="84" t="n">
        <v>0.4548585117532565</v>
      </c>
      <c r="AK3170" s="84" t="n">
        <v>0.4656576143380144</v>
      </c>
    </row>
    <row r="3171">
      <c r="A3171" s="84" t="n">
        <v>4</v>
      </c>
      <c r="B3171" s="84" t="n">
        <v>0.4959706959706959</v>
      </c>
      <c r="C3171" s="84" t="n">
        <v>0.4483780411728011</v>
      </c>
      <c r="D3171" s="84" t="n">
        <v>0.4900360599734293</v>
      </c>
      <c r="E3171" s="84" t="n">
        <v>0.4617014834998486</v>
      </c>
      <c r="F3171" s="84" t="n">
        <v>0.4578328112281394</v>
      </c>
      <c r="G3171" s="84" t="n">
        <v>0.4912337662337662</v>
      </c>
      <c r="H3171" s="84" t="n">
        <v>0.5061205273069679</v>
      </c>
      <c r="I3171" s="84" t="n">
        <v>0.4565305388144283</v>
      </c>
      <c r="J3171" s="84" t="n">
        <v>0.4941156307129801</v>
      </c>
      <c r="K3171" s="84" t="n">
        <v>0.4834816714436567</v>
      </c>
      <c r="L3171" s="84" t="n">
        <v>0.4562260280082064</v>
      </c>
      <c r="M3171" s="84" t="n">
        <v>0.4613729832331541</v>
      </c>
      <c r="N3171" s="84" t="n">
        <v>0.2356296621325142</v>
      </c>
      <c r="O3171" s="84" t="n">
        <v>0.3833551284265588</v>
      </c>
      <c r="P3171" s="84" t="n">
        <v>0.4218135279897615</v>
      </c>
      <c r="Q3171" s="84" t="n">
        <v>0.1900093370681606</v>
      </c>
      <c r="R3171" s="84" t="n">
        <v>0.2896599310004929</v>
      </c>
      <c r="S3171" s="84" t="n">
        <v>0.2781032218967782</v>
      </c>
      <c r="T3171" s="84" t="n">
        <v>0.2962776297789618</v>
      </c>
      <c r="U3171" s="84" t="n">
        <v>0.2156250404944862</v>
      </c>
      <c r="V3171" s="84" t="n">
        <v>0.2656518624641834</v>
      </c>
      <c r="W3171" s="84" t="n">
        <v>0.2335292770440491</v>
      </c>
      <c r="X3171" s="84" t="n">
        <v>0.2119265020854469</v>
      </c>
      <c r="Y3171" s="84" t="n">
        <v>0.2408551810237204</v>
      </c>
      <c r="Z3171" s="84" t="n">
        <v>0.2031209587033365</v>
      </c>
      <c r="AA3171" s="84" t="n">
        <v>0.2729639619390123</v>
      </c>
      <c r="AB3171" s="84" t="n">
        <v>0.2944832570464949</v>
      </c>
      <c r="AC3171" s="84" t="n">
        <v>0.4277606615858602</v>
      </c>
      <c r="AD3171" s="84" t="n">
        <v>0.3672419705109154</v>
      </c>
      <c r="AE3171" s="84" t="n">
        <v>0.3794958769518686</v>
      </c>
      <c r="AF3171" s="84" t="n">
        <v>0.4756134051466188</v>
      </c>
      <c r="AG3171" s="84" t="n">
        <v>0.4299170972005287</v>
      </c>
      <c r="AH3171" s="84" t="n">
        <v>0.4579490231082019</v>
      </c>
      <c r="AI3171" s="84" t="n">
        <v>0.4686856806821523</v>
      </c>
      <c r="AJ3171" s="84" t="n">
        <v>0.4386456484075889</v>
      </c>
      <c r="AK3171" s="84" t="n">
        <v>0.4382820610895582</v>
      </c>
    </row>
    <row r="3172">
      <c r="A3172" s="84" t="n">
        <v>5</v>
      </c>
      <c r="B3172" s="84" t="n">
        <v>0.4827838827838828</v>
      </c>
      <c r="C3172" s="84" t="n">
        <v>0.442563051421442</v>
      </c>
      <c r="D3172" s="84" t="n">
        <v>0.4702505219206679</v>
      </c>
      <c r="E3172" s="84" t="n">
        <v>0.4553436270057523</v>
      </c>
      <c r="F3172" s="84" t="n">
        <v>0.4528995338052836</v>
      </c>
      <c r="G3172" s="84" t="n">
        <v>0.4721320346320347</v>
      </c>
      <c r="H3172" s="84" t="n">
        <v>0.508631512868801</v>
      </c>
      <c r="I3172" s="84" t="n">
        <v>0.4842133669155347</v>
      </c>
      <c r="J3172" s="84" t="n">
        <v>0.512111517367459</v>
      </c>
      <c r="K3172" s="84" t="n">
        <v>0.5159149192940111</v>
      </c>
      <c r="L3172" s="84" t="n">
        <v>0.4936446347337439</v>
      </c>
      <c r="M3172" s="84" t="n">
        <v>0.4874406833280607</v>
      </c>
      <c r="N3172" s="84" t="n">
        <v>0.2446248354541466</v>
      </c>
      <c r="O3172" s="84" t="n">
        <v>0.4241654124207358</v>
      </c>
      <c r="P3172" s="84" t="n">
        <v>0.4391145660520454</v>
      </c>
      <c r="Q3172" s="84" t="n">
        <v>0.2082166199813258</v>
      </c>
      <c r="R3172" s="84" t="n">
        <v>0.3238048299655005</v>
      </c>
      <c r="S3172" s="84" t="n">
        <v>0.2945157054842946</v>
      </c>
      <c r="T3172" s="84" t="n">
        <v>0.2999496004031968</v>
      </c>
      <c r="U3172" s="84" t="n">
        <v>0.234414482124114</v>
      </c>
      <c r="V3172" s="84" t="n">
        <v>0.2759312320916905</v>
      </c>
      <c r="W3172" s="84" t="n">
        <v>0.2410871058859454</v>
      </c>
      <c r="X3172" s="84" t="n">
        <v>0.2324005185435689</v>
      </c>
      <c r="Y3172" s="84" t="n">
        <v>0.2492821473158552</v>
      </c>
      <c r="Z3172" s="84" t="n">
        <v>0.2214846107423054</v>
      </c>
      <c r="AA3172" s="84" t="n">
        <v>0.3020341649808945</v>
      </c>
      <c r="AB3172" s="84" t="n">
        <v>0.3169356781498435</v>
      </c>
      <c r="AC3172" s="84" t="n">
        <v>0.4645694827306632</v>
      </c>
      <c r="AD3172" s="84" t="n">
        <v>0.4055092010515486</v>
      </c>
      <c r="AE3172" s="84" t="n">
        <v>0.4104918416281654</v>
      </c>
      <c r="AF3172" s="84" t="n">
        <v>0.4658886894075404</v>
      </c>
      <c r="AG3172" s="84" t="n">
        <v>0.424942929232248</v>
      </c>
      <c r="AH3172" s="84" t="n">
        <v>0.4390062481404344</v>
      </c>
      <c r="AI3172" s="84" t="n">
        <v>0.4639811820052926</v>
      </c>
      <c r="AJ3172" s="84" t="n">
        <v>0.4345389600667338</v>
      </c>
      <c r="AK3172" s="84" t="n">
        <v>0.4186656466859736</v>
      </c>
    </row>
    <row r="3173">
      <c r="A3173" s="84" t="n">
        <v>6</v>
      </c>
      <c r="B3173" s="84" t="n">
        <v>0.5136996336996338</v>
      </c>
      <c r="C3173" s="84" t="n">
        <v>0.475581498975136</v>
      </c>
      <c r="D3173" s="84" t="n">
        <v>0.5012336306699562</v>
      </c>
      <c r="E3173" s="84" t="n">
        <v>0.4866787768695125</v>
      </c>
      <c r="F3173" s="84" t="n">
        <v>0.4868158160874178</v>
      </c>
      <c r="G3173" s="84" t="n">
        <v>0.5028138528138528</v>
      </c>
      <c r="H3173" s="84" t="n">
        <v>0.5473948524795983</v>
      </c>
      <c r="I3173" s="84" t="n">
        <v>0.5391742376540434</v>
      </c>
      <c r="J3173" s="84" t="n">
        <v>0.5579296160877515</v>
      </c>
      <c r="K3173" s="84" t="n">
        <v>0.5729370945844019</v>
      </c>
      <c r="L3173" s="84" t="n">
        <v>0.5527829810008029</v>
      </c>
      <c r="M3173" s="84" t="n">
        <v>0.5388801012337867</v>
      </c>
      <c r="N3173" s="84" t="n">
        <v>0.298376480912681</v>
      </c>
      <c r="O3173" s="84" t="n">
        <v>0.4866638703150831</v>
      </c>
      <c r="P3173" s="84" t="n">
        <v>0.4949992889984358</v>
      </c>
      <c r="Q3173" s="84" t="n">
        <v>0.2453781512605042</v>
      </c>
      <c r="R3173" s="84" t="n">
        <v>0.3854903893543619</v>
      </c>
      <c r="S3173" s="84" t="n">
        <v>0.3390566609433391</v>
      </c>
      <c r="T3173" s="84" t="n">
        <v>0.3556771545827633</v>
      </c>
      <c r="U3173" s="84" t="n">
        <v>0.2878024128234699</v>
      </c>
      <c r="V3173" s="84" t="n">
        <v>0.3169770773638969</v>
      </c>
      <c r="W3173" s="84" t="n">
        <v>0.2994885105733262</v>
      </c>
      <c r="X3173" s="84" t="n">
        <v>0.2807885244053657</v>
      </c>
      <c r="Y3173" s="84" t="n">
        <v>0.2885143570536829</v>
      </c>
      <c r="Z3173" s="84" t="n">
        <v>0.2672644193464954</v>
      </c>
      <c r="AA3173" s="84" t="n">
        <v>0.3576833745410953</v>
      </c>
      <c r="AB3173" s="84" t="n">
        <v>0.3620814261623705</v>
      </c>
      <c r="AC3173" s="84" t="n">
        <v>0.5216474785146749</v>
      </c>
      <c r="AD3173" s="84" t="n">
        <v>0.466453308949594</v>
      </c>
      <c r="AE3173" s="84" t="n">
        <v>0.4631264986256507</v>
      </c>
      <c r="AF3173" s="84" t="n">
        <v>0.4956612806702574</v>
      </c>
      <c r="AG3173" s="84" t="n">
        <v>0.4588489727261805</v>
      </c>
      <c r="AH3173" s="84" t="n">
        <v>0.4727263711197064</v>
      </c>
      <c r="AI3173" s="84" t="n">
        <v>0.4929432519847104</v>
      </c>
      <c r="AJ3173" s="84" t="n">
        <v>0.4678844138344064</v>
      </c>
      <c r="AK3173" s="84" t="n">
        <v>0.4535271296650457</v>
      </c>
    </row>
    <row r="3174">
      <c r="A3174" s="84" t="n">
        <v>7</v>
      </c>
      <c r="B3174" s="84" t="n">
        <v>0.5575091575091575</v>
      </c>
      <c r="C3174" s="84" t="n">
        <v>0.5265796274841815</v>
      </c>
      <c r="D3174" s="84" t="n">
        <v>0.5461188081229833</v>
      </c>
      <c r="E3174" s="84" t="n">
        <v>0.537390251286709</v>
      </c>
      <c r="F3174" s="84" t="n">
        <v>0.5394538861892899</v>
      </c>
      <c r="G3174" s="84" t="n">
        <v>0.5484848484848485</v>
      </c>
      <c r="H3174" s="84" t="n">
        <v>0.6123666038920276</v>
      </c>
      <c r="I3174" s="84" t="n">
        <v>0.6242916254385175</v>
      </c>
      <c r="J3174" s="84" t="n">
        <v>0.599005941499086</v>
      </c>
      <c r="K3174" s="84" t="n">
        <v>0.6553024588927441</v>
      </c>
      <c r="L3174" s="84" t="n">
        <v>0.635826420479886</v>
      </c>
      <c r="M3174" s="84" t="n">
        <v>0.5774754824422651</v>
      </c>
      <c r="N3174" s="84" t="n">
        <v>0.3686924089512944</v>
      </c>
      <c r="O3174" s="84" t="n">
        <v>0.5742061240099682</v>
      </c>
      <c r="P3174" s="84" t="n">
        <v>0.5472342039152486</v>
      </c>
      <c r="Q3174" s="84" t="n">
        <v>0.2967320261437908</v>
      </c>
      <c r="R3174" s="84" t="n">
        <v>0.4668112370625925</v>
      </c>
      <c r="S3174" s="84" t="n">
        <v>0.3847591152408847</v>
      </c>
      <c r="T3174" s="84" t="n">
        <v>0.4379724962200303</v>
      </c>
      <c r="U3174" s="84" t="n">
        <v>0.3681175571134234</v>
      </c>
      <c r="V3174" s="84" t="n">
        <v>0.3652936962750717</v>
      </c>
      <c r="W3174" s="84" t="n">
        <v>0.3813268188411328</v>
      </c>
      <c r="X3174" s="84" t="n">
        <v>0.3628254988163678</v>
      </c>
      <c r="Y3174" s="84" t="n">
        <v>0.3451622971285893</v>
      </c>
      <c r="Z3174" s="84" t="n">
        <v>0.3651176825588413</v>
      </c>
      <c r="AA3174" s="84" t="n">
        <v>0.4557016558028021</v>
      </c>
      <c r="AB3174" s="84" t="n">
        <v>0.4067935437244038</v>
      </c>
      <c r="AC3174" s="84" t="n">
        <v>0.6208853575482406</v>
      </c>
      <c r="AD3174" s="84" t="n">
        <v>0.5696422448279803</v>
      </c>
      <c r="AE3174" s="84" t="n">
        <v>0.512895490964384</v>
      </c>
      <c r="AF3174" s="84" t="n">
        <v>0.5408438061041292</v>
      </c>
      <c r="AG3174" s="84" t="n">
        <v>0.511690496215307</v>
      </c>
      <c r="AH3174" s="84" t="n">
        <v>0.520926311613607</v>
      </c>
      <c r="AI3174" s="84" t="n">
        <v>0.5371949426639224</v>
      </c>
      <c r="AJ3174" s="84" t="n">
        <v>0.5181699570081066</v>
      </c>
      <c r="AK3174" s="84" t="n">
        <v>0.5015572919512598</v>
      </c>
    </row>
    <row r="3175">
      <c r="A3175" s="84" t="n">
        <v>8</v>
      </c>
      <c r="B3175" s="84" t="n">
        <v>0.6164102564102564</v>
      </c>
      <c r="C3175" s="84" t="n">
        <v>0.6218028696194637</v>
      </c>
      <c r="D3175" s="84" t="n">
        <v>0.5836022015562724</v>
      </c>
      <c r="E3175" s="84" t="n">
        <v>0.6056615198304571</v>
      </c>
      <c r="F3175" s="84" t="n">
        <v>0.6266002318640391</v>
      </c>
      <c r="G3175" s="84" t="n">
        <v>0.5759199134199133</v>
      </c>
      <c r="H3175" s="84" t="n">
        <v>0.6525423728813559</v>
      </c>
      <c r="I3175" s="84" t="n">
        <v>0.6292165152469191</v>
      </c>
      <c r="J3175" s="84" t="n">
        <v>0.5914648080438757</v>
      </c>
      <c r="K3175" s="84" t="n">
        <v>0.6436868305928496</v>
      </c>
      <c r="L3175" s="84" t="n">
        <v>0.6152885558826154</v>
      </c>
      <c r="M3175" s="84" t="n">
        <v>0.5688073394495413</v>
      </c>
      <c r="N3175" s="84" t="n">
        <v>0.4007240017551559</v>
      </c>
      <c r="O3175" s="84" t="n">
        <v>0.5642132793801971</v>
      </c>
      <c r="P3175" s="84" t="n">
        <v>0.5519742143432717</v>
      </c>
      <c r="Q3175" s="84" t="n">
        <v>0.3380952380952381</v>
      </c>
      <c r="R3175" s="84" t="n">
        <v>0.4691375061606705</v>
      </c>
      <c r="S3175" s="84" t="n">
        <v>0.402080597919402</v>
      </c>
      <c r="T3175" s="84" t="n">
        <v>0.4919720642234863</v>
      </c>
      <c r="U3175" s="84" t="n">
        <v>0.4117608946365862</v>
      </c>
      <c r="V3175" s="84" t="n">
        <v>0.3940544412607451</v>
      </c>
      <c r="W3175" s="84" t="n">
        <v>0.4439270173295671</v>
      </c>
      <c r="X3175" s="84" t="n">
        <v>0.4092548754368165</v>
      </c>
      <c r="Y3175" s="84" t="n">
        <v>0.3910424469413234</v>
      </c>
      <c r="Z3175" s="84" t="n">
        <v>0.4221053539098198</v>
      </c>
      <c r="AA3175" s="84" t="n">
        <v>0.4905034839289725</v>
      </c>
      <c r="AB3175" s="84" t="n">
        <v>0.4181161165984101</v>
      </c>
      <c r="AC3175" s="84" t="n">
        <v>0.6174801362088534</v>
      </c>
      <c r="AD3175" s="84" t="n">
        <v>0.566556177848897</v>
      </c>
      <c r="AE3175" s="84" t="n">
        <v>0.5135388034387977</v>
      </c>
      <c r="AF3175" s="84" t="n">
        <v>0.6090664272890484</v>
      </c>
      <c r="AG3175" s="84" t="n">
        <v>0.6000720893908448</v>
      </c>
      <c r="AH3175" s="84" t="n">
        <v>0.5540017851829813</v>
      </c>
      <c r="AI3175" s="84" t="n">
        <v>0.6284916201117319</v>
      </c>
      <c r="AJ3175" s="84" t="n">
        <v>0.6135649049258871</v>
      </c>
      <c r="AK3175" s="84" t="n">
        <v>0.540352986175619</v>
      </c>
    </row>
    <row r="3176">
      <c r="A3176" s="84" t="n">
        <v>9</v>
      </c>
      <c r="B3176" s="84" t="n">
        <v>0.6121611721611722</v>
      </c>
      <c r="C3176" s="84" t="n">
        <v>0.6064521878620444</v>
      </c>
      <c r="D3176" s="84" t="n">
        <v>0.5650502941734672</v>
      </c>
      <c r="E3176" s="84" t="n">
        <v>0.6015743263699667</v>
      </c>
      <c r="F3176" s="84" t="n">
        <v>0.6041044868158163</v>
      </c>
      <c r="G3176" s="84" t="n">
        <v>0.5567099567099568</v>
      </c>
      <c r="H3176" s="84" t="n">
        <v>0.6313559322033899</v>
      </c>
      <c r="I3176" s="84" t="n">
        <v>0.5731312404425656</v>
      </c>
      <c r="J3176" s="84" t="n">
        <v>0.568841407678245</v>
      </c>
      <c r="K3176" s="84" t="n">
        <v>0.5893799969829537</v>
      </c>
      <c r="L3176" s="84" t="n">
        <v>0.5521585942378022</v>
      </c>
      <c r="M3176" s="84" t="n">
        <v>0.5548244226510598</v>
      </c>
      <c r="N3176" s="84" t="n">
        <v>0.4115840280824924</v>
      </c>
      <c r="O3176" s="84" t="n">
        <v>0.5202694366996473</v>
      </c>
      <c r="P3176" s="84" t="n">
        <v>0.5482296061051334</v>
      </c>
      <c r="Q3176" s="84" t="n">
        <v>0.3712418300653594</v>
      </c>
      <c r="R3176" s="84" t="n">
        <v>0.4391522917693444</v>
      </c>
      <c r="S3176" s="84" t="n">
        <v>0.4328350671649328</v>
      </c>
      <c r="T3176" s="84" t="n">
        <v>0.5497156022751818</v>
      </c>
      <c r="U3176" s="84" t="n">
        <v>0.441953583600057</v>
      </c>
      <c r="V3176" s="84" t="n">
        <v>0.4249283667621777</v>
      </c>
      <c r="W3176" s="84" t="n">
        <v>0.5003435376746316</v>
      </c>
      <c r="X3176" s="84" t="n">
        <v>0.4319552474354637</v>
      </c>
      <c r="Y3176" s="84" t="n">
        <v>0.4599563046192259</v>
      </c>
      <c r="Z3176" s="84" t="n">
        <v>0.477110095697905</v>
      </c>
      <c r="AA3176" s="84" t="n">
        <v>0.5096838240803176</v>
      </c>
      <c r="AB3176" s="84" t="n">
        <v>0.4664900024090581</v>
      </c>
      <c r="AC3176" s="84" t="n">
        <v>0.5597535268363872</v>
      </c>
      <c r="AD3176" s="84" t="n">
        <v>0.5137501428734711</v>
      </c>
      <c r="AE3176" s="84" t="n">
        <v>0.5165214340019886</v>
      </c>
      <c r="AF3176" s="84" t="n">
        <v>0.5984440454817473</v>
      </c>
      <c r="AG3176" s="84" t="n">
        <v>0.5834194401057312</v>
      </c>
      <c r="AH3176" s="84" t="n">
        <v>0.53411683030844</v>
      </c>
      <c r="AI3176" s="84" t="n">
        <v>0.6293737136136432</v>
      </c>
      <c r="AJ3176" s="84" t="n">
        <v>0.5963467584967811</v>
      </c>
      <c r="AK3176" s="84" t="n">
        <v>0.5308453089995084</v>
      </c>
    </row>
    <row r="3177">
      <c r="A3177" s="84" t="n">
        <v>10</v>
      </c>
      <c r="B3177" s="84" t="n">
        <v>0.5985347985347985</v>
      </c>
      <c r="C3177" s="84" t="n">
        <v>0.5411950806523484</v>
      </c>
      <c r="D3177" s="84" t="n">
        <v>0.5473049914594798</v>
      </c>
      <c r="E3177" s="84" t="n">
        <v>0.5752346351801393</v>
      </c>
      <c r="F3177" s="84" t="n">
        <v>0.5324732986359488</v>
      </c>
      <c r="G3177" s="84" t="n">
        <v>0.5416666666666667</v>
      </c>
      <c r="H3177" s="84" t="n">
        <v>0.6093848085373509</v>
      </c>
      <c r="I3177" s="84" t="n">
        <v>0.5377799766123954</v>
      </c>
      <c r="J3177" s="84" t="n">
        <v>0.5560443327239488</v>
      </c>
      <c r="K3177" s="84" t="n">
        <v>0.5758032885804797</v>
      </c>
      <c r="L3177" s="84" t="n">
        <v>0.5332485951297833</v>
      </c>
      <c r="M3177" s="84" t="n">
        <v>0.5594432141727302</v>
      </c>
      <c r="N3177" s="84" t="n">
        <v>0.4303422553751646</v>
      </c>
      <c r="O3177" s="84" t="n">
        <v>0.5146438352784428</v>
      </c>
      <c r="P3177" s="84" t="n">
        <v>0.5679006493814286</v>
      </c>
      <c r="Q3177" s="84" t="n">
        <v>0.4275443510737628</v>
      </c>
      <c r="R3177" s="84" t="n">
        <v>0.4420108427796945</v>
      </c>
      <c r="S3177" s="84" t="n">
        <v>0.4736895263104737</v>
      </c>
      <c r="T3177" s="84" t="n">
        <v>0.6196990424076607</v>
      </c>
      <c r="U3177" s="84" t="n">
        <v>0.4880330694172682</v>
      </c>
      <c r="V3177" s="84" t="n">
        <v>0.4761461318051576</v>
      </c>
      <c r="W3177" s="84" t="n">
        <v>0.5721810825253836</v>
      </c>
      <c r="X3177" s="84" t="n">
        <v>0.4772996280013528</v>
      </c>
      <c r="Y3177" s="84" t="n">
        <v>0.5248439450686642</v>
      </c>
      <c r="Z3177" s="84" t="n">
        <v>0.5453918441244935</v>
      </c>
      <c r="AA3177" s="84" t="n">
        <v>0.5516220873604554</v>
      </c>
      <c r="AB3177" s="84" t="n">
        <v>0.518043844856661</v>
      </c>
      <c r="AC3177" s="84" t="n">
        <v>0.5349440570779957</v>
      </c>
      <c r="AD3177" s="84" t="n">
        <v>0.4973139787404273</v>
      </c>
      <c r="AE3177" s="84" t="n">
        <v>0.5181004737119131</v>
      </c>
      <c r="AF3177" s="84" t="n">
        <v>0.5570017953321363</v>
      </c>
      <c r="AG3177" s="84" t="n">
        <v>0.5248828547398774</v>
      </c>
      <c r="AH3177" s="84" t="n">
        <v>0.5231577903401766</v>
      </c>
      <c r="AI3177" s="84" t="n">
        <v>0.5783593060864451</v>
      </c>
      <c r="AJ3177" s="84" t="n">
        <v>0.5316236391247621</v>
      </c>
      <c r="AK3177" s="84" t="n">
        <v>0.5282225015026503</v>
      </c>
    </row>
    <row r="3178">
      <c r="A3178" s="84" t="n">
        <v>11</v>
      </c>
      <c r="B3178" s="84" t="n">
        <v>0.5872527472527473</v>
      </c>
      <c r="C3178" s="84" t="n">
        <v>0.5147045717850459</v>
      </c>
      <c r="D3178" s="84" t="n">
        <v>0.5277566900740176</v>
      </c>
      <c r="E3178" s="84" t="n">
        <v>0.5673630033303059</v>
      </c>
      <c r="F3178" s="84" t="n">
        <v>0.504230285390099</v>
      </c>
      <c r="G3178" s="84" t="n">
        <v>0.529004329004329</v>
      </c>
      <c r="H3178" s="84" t="n">
        <v>0.6059322033898304</v>
      </c>
      <c r="I3178" s="84" t="n">
        <v>0.5257938292704867</v>
      </c>
      <c r="J3178" s="84" t="n">
        <v>0.5490173674588666</v>
      </c>
      <c r="K3178" s="84" t="n">
        <v>0.569769195957158</v>
      </c>
      <c r="L3178" s="84" t="n">
        <v>0.5228124163767729</v>
      </c>
      <c r="M3178" s="84" t="n">
        <v>0.556089844985764</v>
      </c>
      <c r="N3178" s="84" t="n">
        <v>0.4375822729267222</v>
      </c>
      <c r="O3178" s="84" t="n">
        <v>0.5041821905302377</v>
      </c>
      <c r="P3178" s="84" t="n">
        <v>0.5727828601222923</v>
      </c>
      <c r="Q3178" s="84" t="n">
        <v>0.4649859943977591</v>
      </c>
      <c r="R3178" s="84" t="n">
        <v>0.4446722523410548</v>
      </c>
      <c r="S3178" s="84" t="n">
        <v>0.4903545096454903</v>
      </c>
      <c r="T3178" s="84" t="n">
        <v>0.6789545683634531</v>
      </c>
      <c r="U3178" s="84" t="n">
        <v>0.5226833914294229</v>
      </c>
      <c r="V3178" s="84" t="n">
        <v>0.5264684813753582</v>
      </c>
      <c r="W3178" s="84" t="n">
        <v>0.6289029696923429</v>
      </c>
      <c r="X3178" s="84" t="n">
        <v>0.5180222071919737</v>
      </c>
      <c r="Y3178" s="84" t="n">
        <v>0.571223470661673</v>
      </c>
      <c r="Z3178" s="84" t="n">
        <v>0.6063453746012587</v>
      </c>
      <c r="AA3178" s="84" t="n">
        <v>0.5975312804375513</v>
      </c>
      <c r="AB3178" s="84" t="n">
        <v>0.5828475066249098</v>
      </c>
      <c r="AC3178" s="84" t="n">
        <v>0.5305659153559267</v>
      </c>
      <c r="AD3178" s="84" t="n">
        <v>0.4984798262658588</v>
      </c>
      <c r="AE3178" s="84" t="n">
        <v>0.519036200947424</v>
      </c>
      <c r="AF3178" s="84" t="n">
        <v>0.5412926391382407</v>
      </c>
      <c r="AG3178" s="84" t="n">
        <v>0.50599543433858</v>
      </c>
      <c r="AH3178" s="84" t="n">
        <v>0.5113557472974312</v>
      </c>
      <c r="AI3178" s="84" t="n">
        <v>0.5646868568068215</v>
      </c>
      <c r="AJ3178" s="84" t="n">
        <v>0.5103201933565762</v>
      </c>
      <c r="AK3178" s="84" t="n">
        <v>0.5168023605267476</v>
      </c>
    </row>
    <row r="3179">
      <c r="A3179" s="84" t="n">
        <v>12</v>
      </c>
      <c r="B3179" s="84" t="n">
        <v>0.5832967032967034</v>
      </c>
      <c r="C3179" s="84" t="n">
        <v>0.5142366990464308</v>
      </c>
      <c r="D3179" s="84" t="n">
        <v>0.521968115391915</v>
      </c>
      <c r="E3179" s="84" t="n">
        <v>0.5697850438994854</v>
      </c>
      <c r="F3179" s="84" t="n">
        <v>0.5000863323549002</v>
      </c>
      <c r="G3179" s="84" t="n">
        <v>0.5269480519480519</v>
      </c>
      <c r="H3179" s="84" t="n">
        <v>0.598556183301946</v>
      </c>
      <c r="I3179" s="84" t="n">
        <v>0.5081181973554018</v>
      </c>
      <c r="J3179" s="84" t="n">
        <v>0.5340493601462524</v>
      </c>
      <c r="K3179" s="84" t="n">
        <v>0.556343339870267</v>
      </c>
      <c r="L3179" s="84" t="n">
        <v>0.5035456248327536</v>
      </c>
      <c r="M3179" s="84" t="n">
        <v>0.5421069281872825</v>
      </c>
      <c r="N3179" s="84" t="n">
        <v>0.4871654234313296</v>
      </c>
      <c r="O3179" s="84" t="n">
        <v>0.4968787781588493</v>
      </c>
      <c r="P3179" s="84" t="n">
        <v>0.5651040432288951</v>
      </c>
      <c r="Q3179" s="84" t="n">
        <v>0.5073762838468721</v>
      </c>
      <c r="R3179" s="84" t="n">
        <v>0.4476490882207985</v>
      </c>
      <c r="S3179" s="84" t="n">
        <v>0.5117159882840117</v>
      </c>
      <c r="T3179" s="84" t="n">
        <v>0.7253221974224208</v>
      </c>
      <c r="U3179" s="84" t="n">
        <v>0.5653807777533011</v>
      </c>
      <c r="V3179" s="84" t="n">
        <v>0.5821633237822349</v>
      </c>
      <c r="W3179" s="84" t="n">
        <v>0.6784487365447744</v>
      </c>
      <c r="X3179" s="84" t="n">
        <v>0.5573497914553038</v>
      </c>
      <c r="Y3179" s="84" t="n">
        <v>0.6165730337078652</v>
      </c>
      <c r="Z3179" s="84" t="n">
        <v>0.6651435468574878</v>
      </c>
      <c r="AA3179" s="84" t="n">
        <v>0.6313778377163406</v>
      </c>
      <c r="AB3179" s="84" t="n">
        <v>0.630498675018068</v>
      </c>
      <c r="AC3179" s="84" t="n">
        <v>0.510296740716718</v>
      </c>
      <c r="AD3179" s="84" t="n">
        <v>0.4831409303920448</v>
      </c>
      <c r="AE3179" s="84" t="n">
        <v>0.5099128604011931</v>
      </c>
      <c r="AF3179" s="84" t="n">
        <v>0.5285757031717534</v>
      </c>
      <c r="AG3179" s="84" t="n">
        <v>0.5068605070287158</v>
      </c>
      <c r="AH3179" s="84" t="n">
        <v>0.5098680948130517</v>
      </c>
      <c r="AI3179" s="84" t="n">
        <v>0.5679211996471627</v>
      </c>
      <c r="AJ3179" s="84" t="n">
        <v>0.5104485273672278</v>
      </c>
      <c r="AK3179" s="84" t="n">
        <v>0.5177859133380691</v>
      </c>
    </row>
    <row r="3180">
      <c r="A3180" s="84" t="n">
        <v>13</v>
      </c>
      <c r="B3180" s="84" t="n">
        <v>0.5682051282051283</v>
      </c>
      <c r="C3180" s="84" t="n">
        <v>0.4961456198199805</v>
      </c>
      <c r="D3180" s="84" t="n">
        <v>0.5149459100398556</v>
      </c>
      <c r="E3180" s="84" t="n">
        <v>0.5560096881622767</v>
      </c>
      <c r="F3180" s="84" t="n">
        <v>0.4816605411805334</v>
      </c>
      <c r="G3180" s="84" t="n">
        <v>0.5149350649350649</v>
      </c>
      <c r="H3180" s="84" t="n">
        <v>0.5902385436283741</v>
      </c>
      <c r="I3180" s="84" t="n">
        <v>0.5026535935953944</v>
      </c>
      <c r="J3180" s="84" t="n">
        <v>0.5340493601462524</v>
      </c>
      <c r="K3180" s="84" t="n">
        <v>0.5607180570221754</v>
      </c>
      <c r="L3180" s="84" t="n">
        <v>0.5027205423245027</v>
      </c>
      <c r="M3180" s="84" t="n">
        <v>0.5495096488453022</v>
      </c>
      <c r="N3180" s="84" t="n">
        <v>0.5352128126371215</v>
      </c>
      <c r="O3180" s="84" t="n">
        <v>0.5050704433862175</v>
      </c>
      <c r="P3180" s="84" t="n">
        <v>0.5796084751386452</v>
      </c>
      <c r="Q3180" s="84" t="n">
        <v>0.5620915032679739</v>
      </c>
      <c r="R3180" s="84" t="n">
        <v>0.4647412518482011</v>
      </c>
      <c r="S3180" s="84" t="n">
        <v>0.5536309463690537</v>
      </c>
      <c r="T3180" s="84" t="n">
        <v>0.7557059543523652</v>
      </c>
      <c r="U3180" s="84" t="n">
        <v>0.6086094517370515</v>
      </c>
      <c r="V3180" s="84" t="n">
        <v>0.6341690544412608</v>
      </c>
      <c r="W3180" s="84" t="n">
        <v>0.717001297808993</v>
      </c>
      <c r="X3180" s="84" t="n">
        <v>0.5991432758426332</v>
      </c>
      <c r="Y3180" s="84" t="n">
        <v>0.6670099875156056</v>
      </c>
      <c r="Z3180" s="84" t="n">
        <v>0.7192861453573585</v>
      </c>
      <c r="AA3180" s="84" t="n">
        <v>0.6734846782048398</v>
      </c>
      <c r="AB3180" s="84" t="n">
        <v>0.6972777643941219</v>
      </c>
      <c r="AC3180" s="84" t="n">
        <v>0.5077022863628993</v>
      </c>
      <c r="AD3180" s="84" t="n">
        <v>0.4851754486226995</v>
      </c>
      <c r="AE3180" s="84" t="n">
        <v>0.5249429791215862</v>
      </c>
      <c r="AF3180" s="84" t="n">
        <v>0.5017953321364452</v>
      </c>
      <c r="AG3180" s="84" t="n">
        <v>0.4884536825663824</v>
      </c>
      <c r="AH3180" s="84" t="n">
        <v>0.5022314787265695</v>
      </c>
      <c r="AI3180" s="84" t="n">
        <v>0.5529256101146722</v>
      </c>
      <c r="AJ3180" s="84" t="n">
        <v>0.490792034735739</v>
      </c>
      <c r="AK3180" s="84" t="n">
        <v>0.5106824763674118</v>
      </c>
    </row>
    <row r="3181">
      <c r="A3181" s="84" t="n">
        <v>14</v>
      </c>
      <c r="B3181" s="84" t="n">
        <v>0.5677655677655679</v>
      </c>
      <c r="C3181" s="84" t="n">
        <v>0.4955440691560468</v>
      </c>
      <c r="D3181" s="84" t="n">
        <v>0.5219206680584549</v>
      </c>
      <c r="E3181" s="84" t="n">
        <v>0.5600968816227672</v>
      </c>
      <c r="F3181" s="84" t="n">
        <v>0.4792185688562198</v>
      </c>
      <c r="G3181" s="84" t="n">
        <v>0.5253787878787879</v>
      </c>
      <c r="H3181" s="84" t="n">
        <v>0.5941619585687383</v>
      </c>
      <c r="I3181" s="84" t="n">
        <v>0.5013717729603311</v>
      </c>
      <c r="J3181" s="84" t="n">
        <v>0.5335351919561244</v>
      </c>
      <c r="K3181" s="84" t="n">
        <v>0.5628299894403379</v>
      </c>
      <c r="L3181" s="84" t="n">
        <v>0.5043930068682544</v>
      </c>
      <c r="M3181" s="84" t="n">
        <v>0.5480544131603924</v>
      </c>
      <c r="N3181" s="84" t="n">
        <v>0.5736068451075033</v>
      </c>
      <c r="O3181" s="84" t="n">
        <v>0.5161489303955193</v>
      </c>
      <c r="P3181" s="84" t="n">
        <v>0.5852964876522728</v>
      </c>
      <c r="Q3181" s="84" t="n">
        <v>0.6005602240896358</v>
      </c>
      <c r="R3181" s="84" t="n">
        <v>0.4819319862000987</v>
      </c>
      <c r="S3181" s="84" t="n">
        <v>0.588930411069589</v>
      </c>
      <c r="T3181" s="84" t="n">
        <v>0.8086975304197567</v>
      </c>
      <c r="U3181" s="84" t="n">
        <v>0.6493631027199336</v>
      </c>
      <c r="V3181" s="84" t="n">
        <v>0.6787965616045845</v>
      </c>
      <c r="W3181" s="84" t="n">
        <v>0.7552484922513168</v>
      </c>
      <c r="X3181" s="84" t="n">
        <v>0.6440649306729792</v>
      </c>
      <c r="Y3181" s="84" t="n">
        <v>0.7127965043695382</v>
      </c>
      <c r="Z3181" s="84" t="n">
        <v>0.7635140960427623</v>
      </c>
      <c r="AA3181" s="84" t="n">
        <v>0.7036599985015358</v>
      </c>
      <c r="AB3181" s="84" t="n">
        <v>0.7298964105034933</v>
      </c>
      <c r="AC3181" s="84" t="n">
        <v>0.4991081563158748</v>
      </c>
      <c r="AD3181" s="84" t="n">
        <v>0.4827751743056349</v>
      </c>
      <c r="AE3181" s="84" t="n">
        <v>0.5194455816129598</v>
      </c>
      <c r="AF3181" s="84" t="n">
        <v>0.4871334530221424</v>
      </c>
      <c r="AG3181" s="84" t="n">
        <v>0.4862429412471465</v>
      </c>
      <c r="AH3181" s="84" t="n">
        <v>0.5135376376078549</v>
      </c>
      <c r="AI3181" s="84" t="n">
        <v>0.5417524257571302</v>
      </c>
      <c r="AJ3181" s="84" t="n">
        <v>0.487070348426839</v>
      </c>
      <c r="AK3181" s="84" t="n">
        <v>0.5243429320802143</v>
      </c>
    </row>
    <row r="3182">
      <c r="A3182" s="84" t="n">
        <v>15</v>
      </c>
      <c r="B3182" s="84" t="n">
        <v>0.5507692307692308</v>
      </c>
      <c r="C3182" s="84" t="n">
        <v>0.4871446395151948</v>
      </c>
      <c r="D3182" s="84" t="n">
        <v>0.5074492313531977</v>
      </c>
      <c r="E3182" s="84" t="n">
        <v>0.5546472903421131</v>
      </c>
      <c r="F3182" s="84" t="n">
        <v>0.4763326015638489</v>
      </c>
      <c r="G3182" s="84" t="n">
        <v>0.515530303030303</v>
      </c>
      <c r="H3182" s="84" t="n">
        <v>0.5987131198995606</v>
      </c>
      <c r="I3182" s="84" t="n">
        <v>0.5084555185751551</v>
      </c>
      <c r="J3182" s="84" t="n">
        <v>0.5344492687385742</v>
      </c>
      <c r="K3182" s="84" t="n">
        <v>0.5717302760597376</v>
      </c>
      <c r="L3182" s="84" t="n">
        <v>0.5130675229685131</v>
      </c>
      <c r="M3182" s="84" t="n">
        <v>0.5447643150901613</v>
      </c>
      <c r="N3182" s="84" t="n">
        <v>0.6424967090829311</v>
      </c>
      <c r="O3182" s="84" t="n">
        <v>0.5435367267882258</v>
      </c>
      <c r="P3182" s="84" t="n">
        <v>0.5893254965160923</v>
      </c>
      <c r="Q3182" s="84" t="n">
        <v>0.6926237161531278</v>
      </c>
      <c r="R3182" s="84" t="n">
        <v>0.5369541646131101</v>
      </c>
      <c r="S3182" s="84" t="n">
        <v>0.6564488435511564</v>
      </c>
      <c r="T3182" s="84" t="n">
        <v>0.8601051191590467</v>
      </c>
      <c r="U3182" s="84" t="n">
        <v>0.7175882131888922</v>
      </c>
      <c r="V3182" s="84" t="n">
        <v>0.7491045845272206</v>
      </c>
      <c r="W3182" s="84" t="n">
        <v>0.8224291930681731</v>
      </c>
      <c r="X3182" s="84" t="n">
        <v>0.7135469507383606</v>
      </c>
      <c r="Y3182" s="84" t="n">
        <v>0.7706616729088641</v>
      </c>
      <c r="Z3182" s="84" t="n">
        <v>0.8345547029916371</v>
      </c>
      <c r="AA3182" s="84" t="n">
        <v>0.7664643740166326</v>
      </c>
      <c r="AB3182" s="84" t="n">
        <v>0.791375572151289</v>
      </c>
      <c r="AC3182" s="84" t="n">
        <v>0.5060807523917624</v>
      </c>
      <c r="AD3182" s="84" t="n">
        <v>0.4976568750714367</v>
      </c>
      <c r="AE3182" s="84" t="n">
        <v>0.5195040645651793</v>
      </c>
      <c r="AF3182" s="84" t="n">
        <v>0.479802513464991</v>
      </c>
      <c r="AG3182" s="84" t="n">
        <v>0.481845488405623</v>
      </c>
      <c r="AH3182" s="84" t="n">
        <v>0.5066448477635624</v>
      </c>
      <c r="AI3182" s="84" t="n">
        <v>0.5226403998823875</v>
      </c>
      <c r="AJ3182" s="84" t="n">
        <v>0.4791350287682075</v>
      </c>
      <c r="AK3182" s="84" t="n">
        <v>0.5123763728757993</v>
      </c>
    </row>
    <row r="3183">
      <c r="A3183" s="84" t="n">
        <v>16</v>
      </c>
      <c r="B3183" s="84" t="n">
        <v>0.5561904761904762</v>
      </c>
      <c r="C3183" s="84" t="n">
        <v>0.4997772034578023</v>
      </c>
      <c r="D3183" s="84" t="n">
        <v>0.5082558360220155</v>
      </c>
      <c r="E3183" s="84" t="n">
        <v>0.5560096881622767</v>
      </c>
      <c r="F3183" s="84" t="n">
        <v>0.4906884388643596</v>
      </c>
      <c r="G3183" s="84" t="n">
        <v>0.5159632034632035</v>
      </c>
      <c r="H3183" s="84" t="n">
        <v>0.6183301946013809</v>
      </c>
      <c r="I3183" s="84" t="n">
        <v>0.5522623009804805</v>
      </c>
      <c r="J3183" s="84" t="n">
        <v>0.5794675502742231</v>
      </c>
      <c r="K3183" s="84" t="n">
        <v>0.610801025795746</v>
      </c>
      <c r="L3183" s="84" t="n">
        <v>0.5593390420123094</v>
      </c>
      <c r="M3183" s="84" t="n">
        <v>0.5913318570072762</v>
      </c>
      <c r="N3183" s="84" t="n">
        <v>0.7973892057920141</v>
      </c>
      <c r="O3183" s="84" t="n">
        <v>0.6215055885908859</v>
      </c>
      <c r="P3183" s="84" t="n">
        <v>0.6654500639901406</v>
      </c>
      <c r="Q3183" s="84" t="n">
        <v>0.8102707749766572</v>
      </c>
      <c r="R3183" s="84" t="n">
        <v>0.6610152784622969</v>
      </c>
      <c r="S3183" s="84" t="n">
        <v>0.798959701040299</v>
      </c>
      <c r="T3183" s="84" t="n">
        <v>0.9161926704586364</v>
      </c>
      <c r="U3183" s="84" t="n">
        <v>0.8236513716292387</v>
      </c>
      <c r="V3183" s="84" t="n">
        <v>0.8564111747851004</v>
      </c>
      <c r="W3183" s="84" t="n">
        <v>0.9060997022673486</v>
      </c>
      <c r="X3183" s="84" t="n">
        <v>0.8237515499943634</v>
      </c>
      <c r="Y3183" s="84" t="n">
        <v>0.8673220973782771</v>
      </c>
      <c r="Z3183" s="84" t="n">
        <v>0.9184412449349082</v>
      </c>
      <c r="AA3183" s="84" t="n">
        <v>0.8600809170600131</v>
      </c>
      <c r="AB3183" s="84" t="n">
        <v>0.894338713562997</v>
      </c>
      <c r="AC3183" s="84" t="n">
        <v>0.5565104588941139</v>
      </c>
      <c r="AD3183" s="84" t="n">
        <v>0.5562692879186191</v>
      </c>
      <c r="AE3183" s="84" t="n">
        <v>0.5800339201122873</v>
      </c>
      <c r="AF3183" s="84" t="n">
        <v>0.4982046678635548</v>
      </c>
      <c r="AG3183" s="84" t="n">
        <v>0.4967199327165686</v>
      </c>
      <c r="AH3183" s="84" t="n">
        <v>0.5086779728255478</v>
      </c>
      <c r="AI3183" s="84" t="n">
        <v>0.5355777712437518</v>
      </c>
      <c r="AJ3183" s="84" t="n">
        <v>0.4963959532008643</v>
      </c>
      <c r="AK3183" s="84" t="n">
        <v>0.5125402983443529</v>
      </c>
    </row>
    <row r="3184">
      <c r="A3184" s="84" t="n">
        <v>17</v>
      </c>
      <c r="B3184" s="84" t="n">
        <v>0.6143589743589744</v>
      </c>
      <c r="C3184" s="84" t="n">
        <v>0.5597985919258536</v>
      </c>
      <c r="D3184" s="84" t="n">
        <v>0.5696526855190738</v>
      </c>
      <c r="E3184" s="84" t="n">
        <v>0.5920375416288224</v>
      </c>
      <c r="F3184" s="84" t="n">
        <v>0.5440911669667745</v>
      </c>
      <c r="G3184" s="84" t="n">
        <v>0.5696969696969696</v>
      </c>
      <c r="H3184" s="84" t="n">
        <v>0.6652542372881356</v>
      </c>
      <c r="I3184" s="84" t="n">
        <v>0.6262930646757219</v>
      </c>
      <c r="J3184" s="84" t="n">
        <v>0.6547074954296163</v>
      </c>
      <c r="K3184" s="84" t="n">
        <v>0.6699351335042992</v>
      </c>
      <c r="L3184" s="84" t="n">
        <v>0.6293818571046296</v>
      </c>
      <c r="M3184" s="84" t="n">
        <v>0.6493514710534641</v>
      </c>
      <c r="N3184" s="84" t="n">
        <v>0.9324265028521282</v>
      </c>
      <c r="O3184" s="84" t="n">
        <v>0.7140319277554344</v>
      </c>
      <c r="P3184" s="84" t="n">
        <v>0.7537564582642082</v>
      </c>
      <c r="Q3184" s="84" t="n">
        <v>0.9420168067226889</v>
      </c>
      <c r="R3184" s="84" t="n">
        <v>0.8177033021192707</v>
      </c>
      <c r="S3184" s="84" t="n">
        <v>0.9513685486314515</v>
      </c>
      <c r="T3184" s="84" t="n">
        <v>0.9738642090863274</v>
      </c>
      <c r="U3184" s="84" t="n">
        <v>0.9382410490987546</v>
      </c>
      <c r="V3184" s="84" t="n">
        <v>0.9647206303724927</v>
      </c>
      <c r="W3184" s="84" t="n">
        <v>0.9706847850980991</v>
      </c>
      <c r="X3184" s="84" t="n">
        <v>0.9403956712884678</v>
      </c>
      <c r="Y3184" s="84" t="n">
        <v>0.9717540574282147</v>
      </c>
      <c r="Z3184" s="84" t="n">
        <v>1</v>
      </c>
      <c r="AA3184" s="84" t="n">
        <v>0.9683636772308378</v>
      </c>
      <c r="AB3184" s="84" t="n">
        <v>0.9948446157552399</v>
      </c>
      <c r="AC3184" s="84" t="n">
        <v>0.6486135884546781</v>
      </c>
      <c r="AD3184" s="84" t="n">
        <v>0.6483255229169045</v>
      </c>
      <c r="AE3184" s="84" t="n">
        <v>0.6712673255745951</v>
      </c>
      <c r="AF3184" s="84" t="n">
        <v>0.5715140634350688</v>
      </c>
      <c r="AG3184" s="84" t="n">
        <v>0.5591493451880333</v>
      </c>
      <c r="AH3184" s="84" t="n">
        <v>0.5731429138153328</v>
      </c>
      <c r="AI3184" s="84" t="n">
        <v>0.5965892384592767</v>
      </c>
      <c r="AJ3184" s="84" t="n">
        <v>0.5596432314503883</v>
      </c>
      <c r="AK3184" s="84" t="n">
        <v>0.575706245560352</v>
      </c>
    </row>
    <row r="3185">
      <c r="A3185" s="84" t="n">
        <v>18</v>
      </c>
      <c r="B3185" s="84" t="n">
        <v>0.7019780219780219</v>
      </c>
      <c r="C3185" s="84" t="n">
        <v>0.656024418501025</v>
      </c>
      <c r="D3185" s="84" t="n">
        <v>0.6700512431201364</v>
      </c>
      <c r="E3185" s="84" t="n">
        <v>0.6727217680896156</v>
      </c>
      <c r="F3185" s="84" t="n">
        <v>0.6373054438716362</v>
      </c>
      <c r="G3185" s="84" t="n">
        <v>0.6626082251082251</v>
      </c>
      <c r="H3185" s="84" t="n">
        <v>0.7443502824858755</v>
      </c>
      <c r="I3185" s="84" t="n">
        <v>0.7281415849599714</v>
      </c>
      <c r="J3185" s="84" t="n">
        <v>0.7438871115173675</v>
      </c>
      <c r="K3185" s="84" t="n">
        <v>0.7559209533866346</v>
      </c>
      <c r="L3185" s="84" t="n">
        <v>0.7243555436624746</v>
      </c>
      <c r="M3185" s="84" t="n">
        <v>0.7308446694084151</v>
      </c>
      <c r="N3185" s="84" t="n">
        <v>1</v>
      </c>
      <c r="O3185" s="84" t="n">
        <v>0.8153174270275607</v>
      </c>
      <c r="P3185" s="84" t="n">
        <v>0.8309238280324217</v>
      </c>
      <c r="Q3185" s="84" t="n">
        <v>1</v>
      </c>
      <c r="R3185" s="84" t="n">
        <v>0.947264662395269</v>
      </c>
      <c r="S3185" s="84" t="n">
        <v>1</v>
      </c>
      <c r="T3185" s="84" t="n">
        <v>1</v>
      </c>
      <c r="U3185" s="84" t="n">
        <v>1</v>
      </c>
      <c r="V3185" s="84" t="n">
        <v>1</v>
      </c>
      <c r="W3185" s="84" t="n">
        <v>1</v>
      </c>
      <c r="X3185" s="84" t="n">
        <v>1</v>
      </c>
      <c r="Y3185" s="84" t="n">
        <v>1</v>
      </c>
      <c r="Z3185" s="84" t="n">
        <v>0.9985343564100354</v>
      </c>
      <c r="AA3185" s="84" t="n">
        <v>1</v>
      </c>
      <c r="AB3185" s="84" t="n">
        <v>0.9863647313900266</v>
      </c>
      <c r="AC3185" s="84" t="n">
        <v>0.7515809956218582</v>
      </c>
      <c r="AD3185" s="84" t="n">
        <v>0.7542119099325637</v>
      </c>
      <c r="AE3185" s="84" t="n">
        <v>0.7699280659687704</v>
      </c>
      <c r="AF3185" s="84" t="n">
        <v>0.6690604428485936</v>
      </c>
      <c r="AG3185" s="84" t="n">
        <v>0.6548840562297249</v>
      </c>
      <c r="AH3185" s="84" t="n">
        <v>0.6714767430328275</v>
      </c>
      <c r="AI3185" s="84" t="n">
        <v>0.6877389003234343</v>
      </c>
      <c r="AJ3185" s="84" t="n">
        <v>0.6589523666930466</v>
      </c>
      <c r="AK3185" s="84" t="n">
        <v>0.6776678870007106</v>
      </c>
    </row>
    <row r="3186">
      <c r="A3186" s="84" t="n">
        <v>19</v>
      </c>
      <c r="B3186" s="84" t="n">
        <v>0.7979487179487179</v>
      </c>
      <c r="C3186" s="84" t="n">
        <v>0.7630781570270031</v>
      </c>
      <c r="D3186" s="84" t="n">
        <v>0.7775194534067184</v>
      </c>
      <c r="E3186" s="84" t="n">
        <v>0.7729336966394187</v>
      </c>
      <c r="F3186" s="84" t="n">
        <v>0.7457882144002369</v>
      </c>
      <c r="G3186" s="84" t="n">
        <v>0.7677489177489178</v>
      </c>
      <c r="H3186" s="84" t="n">
        <v>0.8301946013810421</v>
      </c>
      <c r="I3186" s="84" t="n">
        <v>0.8201853017900512</v>
      </c>
      <c r="J3186" s="84" t="n">
        <v>0.8232975319926873</v>
      </c>
      <c r="K3186" s="84" t="n">
        <v>0.8319505204404887</v>
      </c>
      <c r="L3186" s="84" t="n">
        <v>0.8066630987423069</v>
      </c>
      <c r="M3186" s="84" t="n">
        <v>0.8067067383739324</v>
      </c>
      <c r="N3186" s="84" t="n">
        <v>0.9062088635366389</v>
      </c>
      <c r="O3186" s="84" t="n">
        <v>0.8597547435169878</v>
      </c>
      <c r="P3186" s="84" t="n">
        <v>0.8603118926861639</v>
      </c>
      <c r="Q3186" s="84" t="n">
        <v>0.9581699346405229</v>
      </c>
      <c r="R3186" s="84" t="n">
        <v>0.962819122720552</v>
      </c>
      <c r="S3186" s="84" t="n">
        <v>0.9667205332794667</v>
      </c>
      <c r="T3186" s="84" t="n">
        <v>0.9802721578227375</v>
      </c>
      <c r="U3186" s="84" t="n">
        <v>0.9768047582641145</v>
      </c>
      <c r="V3186" s="84" t="n">
        <v>0.9672636103151863</v>
      </c>
      <c r="W3186" s="84" t="n">
        <v>0.941140545079777</v>
      </c>
      <c r="X3186" s="84" t="n">
        <v>0.9577978807349788</v>
      </c>
      <c r="Y3186" s="84" t="n">
        <v>0.9422908863920102</v>
      </c>
      <c r="Z3186" s="84" t="n">
        <v>0.933528752478662</v>
      </c>
      <c r="AA3186" s="84" t="n">
        <v>0.9776916160935037</v>
      </c>
      <c r="AB3186" s="84" t="n">
        <v>0.9737412671645388</v>
      </c>
      <c r="AC3186" s="84" t="n">
        <v>0.8423868980055131</v>
      </c>
      <c r="AD3186" s="84" t="n">
        <v>0.8431363584409644</v>
      </c>
      <c r="AE3186" s="84" t="n">
        <v>0.8447277618574189</v>
      </c>
      <c r="AF3186" s="84" t="n">
        <v>0.7740873728306402</v>
      </c>
      <c r="AG3186" s="84" t="n">
        <v>0.7612879971164245</v>
      </c>
      <c r="AH3186" s="84" t="n">
        <v>0.7778934840821186</v>
      </c>
      <c r="AI3186" s="84" t="n">
        <v>0.7869744192884446</v>
      </c>
      <c r="AJ3186" s="84" t="n">
        <v>0.7676298847132809</v>
      </c>
      <c r="AK3186" s="84" t="n">
        <v>0.7854762034861487</v>
      </c>
    </row>
    <row r="3187">
      <c r="A3187" s="84" t="n">
        <v>20</v>
      </c>
      <c r="B3187" s="84" t="n">
        <v>0.8776556776556778</v>
      </c>
      <c r="C3187" s="84" t="n">
        <v>0.8589920684430979</v>
      </c>
      <c r="D3187" s="84" t="n">
        <v>0.8631618903017647</v>
      </c>
      <c r="E3187" s="84" t="n">
        <v>0.8581592491674236</v>
      </c>
      <c r="F3187" s="84" t="n">
        <v>0.8431217779531833</v>
      </c>
      <c r="G3187" s="84" t="n">
        <v>0.8489718614718615</v>
      </c>
      <c r="H3187" s="84" t="n">
        <v>0.9118016321406152</v>
      </c>
      <c r="I3187" s="84" t="n">
        <v>0.9227309525951248</v>
      </c>
      <c r="J3187" s="84" t="n">
        <v>0.9240173674588666</v>
      </c>
      <c r="K3187" s="84" t="n">
        <v>0.9197465681098205</v>
      </c>
      <c r="L3187" s="84" t="n">
        <v>0.9069663723129071</v>
      </c>
      <c r="M3187" s="84" t="n">
        <v>0.9117367921543814</v>
      </c>
      <c r="N3187" s="84" t="n">
        <v>0.8473014480035105</v>
      </c>
      <c r="O3187" s="84" t="n">
        <v>0.9209948431986974</v>
      </c>
      <c r="P3187" s="84" t="n">
        <v>0.92354363179599</v>
      </c>
      <c r="Q3187" s="84" t="n">
        <v>0.8867413632119514</v>
      </c>
      <c r="R3187" s="84" t="n">
        <v>0.9594677180877281</v>
      </c>
      <c r="S3187" s="84" t="n">
        <v>0.9320775679224321</v>
      </c>
      <c r="T3187" s="84" t="n">
        <v>0.9364245086039313</v>
      </c>
      <c r="U3187" s="84" t="n">
        <v>0.9325912583742596</v>
      </c>
      <c r="V3187" s="84" t="n">
        <v>0.9387177650429799</v>
      </c>
      <c r="W3187" s="84" t="n">
        <v>0.8857928086113444</v>
      </c>
      <c r="X3187" s="84" t="n">
        <v>0.9138484950963814</v>
      </c>
      <c r="Y3187" s="84" t="n">
        <v>0.9070848938826467</v>
      </c>
      <c r="Z3187" s="84" t="n">
        <v>0.8939563755496163</v>
      </c>
      <c r="AA3187" s="84" t="n">
        <v>0.9886304038360677</v>
      </c>
      <c r="AB3187" s="84" t="n">
        <v>0.9872319922910143</v>
      </c>
      <c r="AC3187" s="84" t="n">
        <v>0.9532998216312633</v>
      </c>
      <c r="AD3187" s="84" t="n">
        <v>0.9530689221625326</v>
      </c>
      <c r="AE3187" s="84" t="n">
        <v>0.951459149657875</v>
      </c>
      <c r="AF3187" s="84" t="n">
        <v>0.8641532016756432</v>
      </c>
      <c r="AG3187" s="84" t="n">
        <v>0.8557491289198607</v>
      </c>
      <c r="AH3187" s="84" t="n">
        <v>0.860805315878211</v>
      </c>
      <c r="AI3187" s="84" t="n">
        <v>0.8750367538959131</v>
      </c>
      <c r="AJ3187" s="84" t="n">
        <v>0.8640728937180505</v>
      </c>
      <c r="AK3187" s="84" t="n">
        <v>0.868695699688542</v>
      </c>
    </row>
    <row r="3188">
      <c r="A3188" s="84" t="n">
        <v>21</v>
      </c>
      <c r="B3188" s="84" t="n">
        <v>0.9745054945054946</v>
      </c>
      <c r="C3188" s="84" t="n">
        <v>0.9732198556278407</v>
      </c>
      <c r="D3188" s="84" t="n">
        <v>0.9701556272537479</v>
      </c>
      <c r="E3188" s="84" t="n">
        <v>0.9606418407508327</v>
      </c>
      <c r="F3188" s="84" t="n">
        <v>0.9556991687427542</v>
      </c>
      <c r="G3188" s="84" t="n">
        <v>0.9555194805194804</v>
      </c>
      <c r="H3188" s="84" t="n">
        <v>0.9937225360954173</v>
      </c>
      <c r="I3188" s="84" t="n">
        <v>1</v>
      </c>
      <c r="J3188" s="84" t="n">
        <v>1</v>
      </c>
      <c r="K3188" s="84" t="n">
        <v>1</v>
      </c>
      <c r="L3188" s="84" t="n">
        <v>1</v>
      </c>
      <c r="M3188" s="84" t="n">
        <v>1</v>
      </c>
      <c r="N3188" s="84" t="n">
        <v>0.8342474769635806</v>
      </c>
      <c r="O3188" s="84" t="n">
        <v>1</v>
      </c>
      <c r="P3188" s="84" t="n">
        <v>1</v>
      </c>
      <c r="Q3188" s="84" t="n">
        <v>0.853688141923436</v>
      </c>
      <c r="R3188" s="84" t="n">
        <v>1</v>
      </c>
      <c r="S3188" s="84" t="n">
        <v>0.9294010705989293</v>
      </c>
      <c r="T3188" s="84" t="n">
        <v>0.9115127078983368</v>
      </c>
      <c r="U3188" s="84" t="n">
        <v>0.9173782897720647</v>
      </c>
      <c r="V3188" s="84" t="n">
        <v>0.9313395415472779</v>
      </c>
      <c r="W3188" s="84" t="n">
        <v>0.8521261164974425</v>
      </c>
      <c r="X3188" s="84" t="n">
        <v>0.8890344944200201</v>
      </c>
      <c r="Y3188" s="84" t="n">
        <v>0.8841448189762796</v>
      </c>
      <c r="Z3188" s="84" t="n">
        <v>0.8577463574446073</v>
      </c>
      <c r="AA3188" s="84" t="n">
        <v>0.9876751329886864</v>
      </c>
      <c r="AB3188" s="84" t="n">
        <v>1</v>
      </c>
      <c r="AC3188" s="84" t="n">
        <v>1</v>
      </c>
      <c r="AD3188" s="84" t="n">
        <v>1</v>
      </c>
      <c r="AE3188" s="84" t="n">
        <v>1</v>
      </c>
      <c r="AF3188" s="84" t="n">
        <v>0.9700777977259125</v>
      </c>
      <c r="AG3188" s="84" t="n">
        <v>0.9700588730025231</v>
      </c>
      <c r="AH3188" s="84" t="n">
        <v>0.9686105325795893</v>
      </c>
      <c r="AI3188" s="84" t="n">
        <v>0.9811820052925609</v>
      </c>
      <c r="AJ3188" s="84" t="n">
        <v>0.9792312792761964</v>
      </c>
      <c r="AK3188" s="84" t="n">
        <v>0.9753565378941044</v>
      </c>
    </row>
    <row r="3189">
      <c r="A3189" s="84" t="n">
        <v>22</v>
      </c>
      <c r="B3189" s="84" t="n">
        <v>1</v>
      </c>
      <c r="C3189" s="84" t="n">
        <v>1</v>
      </c>
      <c r="D3189" s="84" t="n">
        <v>1</v>
      </c>
      <c r="E3189" s="84" t="n">
        <v>1</v>
      </c>
      <c r="F3189" s="84" t="n">
        <v>1</v>
      </c>
      <c r="G3189" s="84" t="n">
        <v>1</v>
      </c>
      <c r="H3189" s="84" t="n">
        <v>1</v>
      </c>
      <c r="I3189" s="84" t="n">
        <v>0.9424979760726814</v>
      </c>
      <c r="J3189" s="84" t="n">
        <v>0.9633226691042051</v>
      </c>
      <c r="K3189" s="84" t="n">
        <v>0.9298536732538843</v>
      </c>
      <c r="L3189" s="84" t="n">
        <v>0.9252073856034254</v>
      </c>
      <c r="M3189" s="84" t="n">
        <v>0.9428661815881051</v>
      </c>
      <c r="N3189" s="84" t="n">
        <v>0.7050241333918386</v>
      </c>
      <c r="O3189" s="84" t="n">
        <v>0.9184287793925339</v>
      </c>
      <c r="P3189" s="84" t="n">
        <v>0.9231644309617481</v>
      </c>
      <c r="Q3189" s="84" t="n">
        <v>0.7156862745098039</v>
      </c>
      <c r="R3189" s="84" t="n">
        <v>0.8624741251848201</v>
      </c>
      <c r="S3189" s="84" t="n">
        <v>0.7705282294717705</v>
      </c>
      <c r="T3189" s="84" t="n">
        <v>0.789905680754554</v>
      </c>
      <c r="U3189" s="84" t="n">
        <v>0.7779087999378005</v>
      </c>
      <c r="V3189" s="84" t="n">
        <v>0.7959527220630372</v>
      </c>
      <c r="W3189" s="84" t="n">
        <v>0.7262386441713108</v>
      </c>
      <c r="X3189" s="84" t="n">
        <v>0.7411650321271557</v>
      </c>
      <c r="Y3189" s="84" t="n">
        <v>0.7576154806491885</v>
      </c>
      <c r="Z3189" s="84" t="n">
        <v>0.7195447883438227</v>
      </c>
      <c r="AA3189" s="84" t="n">
        <v>0.8465760095901697</v>
      </c>
      <c r="AB3189" s="84" t="n">
        <v>0.8623464225487835</v>
      </c>
      <c r="AC3189" s="84" t="n">
        <v>0.8947624452732285</v>
      </c>
      <c r="AD3189" s="84" t="n">
        <v>0.8823408389530233</v>
      </c>
      <c r="AE3189" s="84" t="n">
        <v>0.9125679864319554</v>
      </c>
      <c r="AF3189" s="84" t="n">
        <v>1</v>
      </c>
      <c r="AG3189" s="84" t="n">
        <v>1</v>
      </c>
      <c r="AH3189" s="84" t="n">
        <v>1</v>
      </c>
      <c r="AI3189" s="84" t="n">
        <v>1</v>
      </c>
      <c r="AJ3189" s="84" t="n">
        <v>1</v>
      </c>
      <c r="AK3189" s="84" t="n">
        <v>1</v>
      </c>
    </row>
    <row r="3190">
      <c r="A3190" s="84" t="n">
        <v>23</v>
      </c>
      <c r="B3190" s="84" t="n">
        <v>0.9166300366300366</v>
      </c>
      <c r="C3190" s="84" t="n">
        <v>0.8840343997861155</v>
      </c>
      <c r="D3190" s="84" t="n">
        <v>0.9230404251281076</v>
      </c>
      <c r="E3190" s="84" t="n">
        <v>0.906751438086588</v>
      </c>
      <c r="F3190" s="84" t="n">
        <v>0.894995190054513</v>
      </c>
      <c r="G3190" s="84" t="n">
        <v>0.9290584415584415</v>
      </c>
      <c r="H3190" s="84" t="n">
        <v>0.9011299435028248</v>
      </c>
      <c r="I3190" s="84" t="n">
        <v>0.8122919852478185</v>
      </c>
      <c r="J3190" s="84" t="n">
        <v>0.8338094149908594</v>
      </c>
      <c r="K3190" s="84" t="n">
        <v>0.7963493739628904</v>
      </c>
      <c r="L3190" s="84" t="n">
        <v>0.7809740433502812</v>
      </c>
      <c r="M3190" s="84" t="n">
        <v>0.8060740272065801</v>
      </c>
      <c r="N3190" s="84" t="n">
        <v>0.5330188679245284</v>
      </c>
      <c r="O3190" s="84" t="n">
        <v>0.7476128204495547</v>
      </c>
      <c r="P3190" s="84" t="n">
        <v>0.780584917286818</v>
      </c>
      <c r="Q3190" s="84" t="n">
        <v>0.5348272642390289</v>
      </c>
      <c r="R3190" s="84" t="n">
        <v>0.6613307047806801</v>
      </c>
      <c r="S3190" s="84" t="n">
        <v>0.6045853954146044</v>
      </c>
      <c r="T3190" s="84" t="n">
        <v>0.6460508315933472</v>
      </c>
      <c r="U3190" s="84" t="n">
        <v>0.594446100218994</v>
      </c>
      <c r="V3190" s="84" t="n">
        <v>0.6061962750716332</v>
      </c>
      <c r="W3190" s="84" t="n">
        <v>0.5640125200396977</v>
      </c>
      <c r="X3190" s="84" t="n">
        <v>0.565198399278548</v>
      </c>
      <c r="Y3190" s="84" t="n">
        <v>0.5819912609238453</v>
      </c>
      <c r="Z3190" s="84" t="n">
        <v>0.5647900681093199</v>
      </c>
      <c r="AA3190" s="84" t="n">
        <v>0.6621712744436952</v>
      </c>
      <c r="AB3190" s="84" t="n">
        <v>0.6743917128402797</v>
      </c>
      <c r="AC3190" s="84" t="n">
        <v>0.7553105237554725</v>
      </c>
      <c r="AD3190" s="84" t="n">
        <v>0.7271002400274315</v>
      </c>
      <c r="AE3190" s="84" t="n">
        <v>0.7387566524358149</v>
      </c>
      <c r="AF3190" s="84" t="n">
        <v>0.9045481747456613</v>
      </c>
      <c r="AG3190" s="84" t="n">
        <v>0.8795866874924909</v>
      </c>
      <c r="AH3190" s="84" t="n">
        <v>0.9196171774273529</v>
      </c>
      <c r="AI3190" s="84" t="n">
        <v>0.8822405174948544</v>
      </c>
      <c r="AJ3190" s="84" t="n">
        <v>0.8733771094903003</v>
      </c>
      <c r="AK3190" s="84" t="n">
        <v>0.9162340855690949</v>
      </c>
    </row>
    <row r="3191">
      <c r="A3191" s="84" t="n">
        <v>24</v>
      </c>
      <c r="B3191" s="84" t="n">
        <v>0.7835897435897436</v>
      </c>
      <c r="C3191" s="84" t="n">
        <v>0.7520497281882188</v>
      </c>
      <c r="D3191" s="84" t="n">
        <v>0.769500854052002</v>
      </c>
      <c r="E3191" s="84" t="n">
        <v>0.7723281864971239</v>
      </c>
      <c r="F3191" s="84" t="n">
        <v>0.7627586887348611</v>
      </c>
      <c r="G3191" s="84" t="n">
        <v>0.7817099567099569</v>
      </c>
      <c r="H3191" s="84" t="n">
        <v>0.7490583804143126</v>
      </c>
      <c r="I3191" s="84" t="n">
        <v>0.6465098497796167</v>
      </c>
      <c r="J3191" s="84" t="n">
        <v>0.6755027422303472</v>
      </c>
      <c r="K3191" s="84" t="n">
        <v>0.6420274551214361</v>
      </c>
      <c r="L3191" s="84" t="n">
        <v>0.6096690750156096</v>
      </c>
      <c r="M3191" s="84" t="n">
        <v>0.6412527681113571</v>
      </c>
      <c r="N3191" s="84" t="n">
        <v>0.3761518209741115</v>
      </c>
      <c r="O3191" s="84" t="n">
        <v>0.561745910335809</v>
      </c>
      <c r="P3191" s="84" t="n">
        <v>0.6777740911030005</v>
      </c>
      <c r="Q3191" s="84" t="n">
        <v>0.3623716153127917</v>
      </c>
      <c r="R3191" s="84" t="n">
        <v>0.4720749137506161</v>
      </c>
      <c r="S3191" s="84" t="n">
        <v>0.4407130592869407</v>
      </c>
      <c r="T3191" s="84" t="n">
        <v>0.5099719202246382</v>
      </c>
      <c r="U3191" s="84" t="n">
        <v>0.4136009640927291</v>
      </c>
      <c r="V3191" s="84" t="n">
        <v>0.4333810888252149</v>
      </c>
      <c r="W3191" s="84" t="n">
        <v>0.432246736392091</v>
      </c>
      <c r="X3191" s="84" t="n">
        <v>0.4007017247210009</v>
      </c>
      <c r="Y3191" s="84" t="n">
        <v>0.4216916354556805</v>
      </c>
      <c r="Z3191" s="84" t="n">
        <v>0.3940856970428485</v>
      </c>
      <c r="AA3191" s="84" t="n">
        <v>0.4655915186933391</v>
      </c>
      <c r="AB3191" s="84" t="n">
        <v>0.4847988436521321</v>
      </c>
      <c r="AC3191" s="84" t="n">
        <v>0.5717528782227987</v>
      </c>
      <c r="AD3191" s="84" t="n">
        <v>0.5413647273974166</v>
      </c>
      <c r="AE3191" s="84" t="n">
        <v>0.570150301187204</v>
      </c>
      <c r="AF3191" s="84" t="n">
        <v>0.771244763614602</v>
      </c>
      <c r="AG3191" s="84" t="n">
        <v>0.7411269974768714</v>
      </c>
      <c r="AH3191" s="84" t="n">
        <v>0.7599424774372706</v>
      </c>
      <c r="AI3191" s="84" t="n">
        <v>0.7569832402234637</v>
      </c>
      <c r="AJ3191" s="84" t="n">
        <v>0.7372788911941482</v>
      </c>
      <c r="AK3191" s="84" t="n">
        <v>0.7547128572209172</v>
      </c>
    </row>
    <row r="3201">
      <c r="A3201" s="84" t="inlineStr">
        <is>
          <t>RefgChg-Res-StdForMsr-a-cDXGF-SFm1985-CZ01</t>
        </is>
      </c>
      <c r="B3201" s="83" t="n"/>
      <c r="C3201" s="83" t="n"/>
      <c r="D3201" s="83" t="n">
        <v>2015</v>
      </c>
      <c r="E3201" s="83" t="n"/>
      <c r="F3201" s="84" t="inlineStr">
        <is>
          <t>Source Annual kWh:</t>
        </is>
      </c>
      <c r="G3201" s="205" t="n">
        <v>9505.831999999995</v>
      </c>
      <c r="H3201" s="83" t="inlineStr">
        <is>
          <t>DEER</t>
        </is>
      </c>
      <c r="I3201" s="83" t="n"/>
      <c r="J3201" s="83" t="n"/>
      <c r="K3201" s="83" t="inlineStr">
        <is>
          <t>PDAF</t>
        </is>
      </c>
      <c r="L3201" s="83" t="inlineStr">
        <is>
          <t>Monthly</t>
        </is>
      </c>
      <c r="M3201" s="83" t="n"/>
      <c r="N3201" s="83" t="n"/>
      <c r="O3201" s="83" t="n"/>
      <c r="P3201" s="83" t="n"/>
      <c r="Q3201" s="83" t="n"/>
      <c r="R3201" s="83" t="n"/>
      <c r="S3201" s="83" t="n"/>
      <c r="T3201" s="105" t="n"/>
      <c r="U3201" s="83" t="n"/>
      <c r="V3201" s="83" t="n"/>
      <c r="W3201" s="83" t="n"/>
      <c r="X3201" s="83" t="n"/>
      <c r="Y3201" s="83" t="n"/>
      <c r="Z3201" s="83" t="n"/>
      <c r="AA3201" s="83" t="n"/>
      <c r="AB3201" s="83" t="n"/>
      <c r="AC3201" s="83" t="n"/>
      <c r="AD3201" s="83" t="n"/>
      <c r="AE3201" s="83" t="n"/>
      <c r="AF3201" s="83" t="n"/>
      <c r="AG3201" s="83" t="n"/>
      <c r="AH3201" s="83" t="n"/>
      <c r="AI3201" s="83" t="n"/>
      <c r="AJ3201" s="83" t="n"/>
      <c r="AK3201" s="83" t="n"/>
    </row>
    <row r="3202">
      <c r="A3202" s="83" t="n">
        <v>81</v>
      </c>
      <c r="B3202" s="84" t="inlineStr">
        <is>
          <t>RefgChg-Res-StdForMsr-a-20-MM</t>
        </is>
      </c>
      <c r="C3202" s="83" t="n"/>
      <c r="D3202" s="83" t="n"/>
      <c r="E3202" s="83" t="n"/>
      <c r="F3202" s="83" t="inlineStr">
        <is>
          <t>Source Sample Size:</t>
        </is>
      </c>
      <c r="G3202" s="83" t="n">
        <v>0</v>
      </c>
      <c r="H3202" s="83" t="inlineStr">
        <is>
          <t>DEER</t>
        </is>
      </c>
      <c r="I3202" s="83" t="n"/>
      <c r="J3202" s="83" t="n"/>
      <c r="K3202" s="83" t="inlineStr">
        <is>
          <t>WKWE</t>
        </is>
      </c>
      <c r="L3202" s="83" t="inlineStr">
        <is>
          <t>Monthly</t>
        </is>
      </c>
      <c r="M3202" s="83" t="n"/>
      <c r="N3202" s="83" t="inlineStr">
        <is>
          <t>Weekend Peak3</t>
        </is>
      </c>
      <c r="O3202" s="83" t="n"/>
      <c r="P3202" s="83" t="n"/>
      <c r="Q3202" s="83" t="n"/>
      <c r="R3202" s="83" t="n"/>
      <c r="S3202" s="83" t="n"/>
      <c r="T3202" s="83" t="n"/>
      <c r="U3202" s="83" t="n"/>
      <c r="V3202" s="83" t="n"/>
      <c r="W3202" s="83" t="n"/>
      <c r="X3202" s="83" t="n"/>
      <c r="Y3202" s="83" t="n"/>
      <c r="Z3202" s="83" t="n"/>
      <c r="AA3202" s="83" t="n"/>
      <c r="AB3202" s="83" t="n"/>
      <c r="AC3202" s="83" t="n"/>
      <c r="AD3202" s="83" t="n"/>
      <c r="AE3202" s="83" t="n"/>
      <c r="AF3202" s="83" t="n"/>
      <c r="AG3202" s="83" t="n"/>
      <c r="AH3202" s="83" t="n"/>
      <c r="AI3202" s="83" t="n"/>
      <c r="AJ3202" s="83" t="n"/>
      <c r="AK3202" s="83" t="n"/>
    </row>
    <row r="3203">
      <c r="A3203" s="84" t="n"/>
      <c r="B3203" s="84" t="n">
        <v>1</v>
      </c>
      <c r="C3203" s="84" t="inlineStr">
        <is>
          <t>JANUARY</t>
        </is>
      </c>
      <c r="D3203" s="84" t="inlineStr">
        <is>
          <t>JAN</t>
        </is>
      </c>
      <c r="E3203" s="84" t="n">
        <v>2</v>
      </c>
      <c r="F3203" s="84" t="inlineStr">
        <is>
          <t>FEBRUARY</t>
        </is>
      </c>
      <c r="G3203" s="84" t="inlineStr">
        <is>
          <t>FEB</t>
        </is>
      </c>
      <c r="H3203" s="84" t="n">
        <v>3</v>
      </c>
      <c r="I3203" s="84" t="inlineStr">
        <is>
          <t>MARCH</t>
        </is>
      </c>
      <c r="J3203" s="84" t="inlineStr">
        <is>
          <t>MAR</t>
        </is>
      </c>
      <c r="K3203" s="84" t="n">
        <v>4</v>
      </c>
      <c r="L3203" s="84" t="inlineStr">
        <is>
          <t>APRIL</t>
        </is>
      </c>
      <c r="M3203" s="84" t="inlineStr">
        <is>
          <t>APR</t>
        </is>
      </c>
      <c r="N3203" s="84" t="n">
        <v>5</v>
      </c>
      <c r="O3203" s="84" t="inlineStr">
        <is>
          <t>MAY</t>
        </is>
      </c>
      <c r="P3203" s="84" t="inlineStr">
        <is>
          <t>MAY</t>
        </is>
      </c>
      <c r="Q3203" s="84" t="n">
        <v>6</v>
      </c>
      <c r="R3203" s="84" t="inlineStr">
        <is>
          <t>JUNE</t>
        </is>
      </c>
      <c r="S3203" s="84" t="inlineStr">
        <is>
          <t>JUN</t>
        </is>
      </c>
      <c r="T3203" s="84" t="n">
        <v>7</v>
      </c>
      <c r="U3203" s="84" t="inlineStr">
        <is>
          <t>JULY</t>
        </is>
      </c>
      <c r="V3203" s="84" t="inlineStr">
        <is>
          <t>JUL</t>
        </is>
      </c>
      <c r="W3203" s="84" t="n">
        <v>8</v>
      </c>
      <c r="X3203" s="84" t="inlineStr">
        <is>
          <t>AUGUST</t>
        </is>
      </c>
      <c r="Y3203" s="84" t="inlineStr">
        <is>
          <t>AUG</t>
        </is>
      </c>
      <c r="Z3203" s="84" t="n">
        <v>9</v>
      </c>
      <c r="AA3203" s="84" t="inlineStr">
        <is>
          <t>SEPTEMBER</t>
        </is>
      </c>
      <c r="AB3203" s="84" t="inlineStr">
        <is>
          <t>SEP</t>
        </is>
      </c>
      <c r="AC3203" s="84" t="n">
        <v>10</v>
      </c>
      <c r="AD3203" s="84" t="inlineStr">
        <is>
          <t>OCTOBER</t>
        </is>
      </c>
      <c r="AE3203" s="84" t="inlineStr">
        <is>
          <t>OCT</t>
        </is>
      </c>
      <c r="AF3203" s="84" t="n">
        <v>11</v>
      </c>
      <c r="AG3203" s="84" t="inlineStr">
        <is>
          <t>NOVEMBER</t>
        </is>
      </c>
      <c r="AH3203" s="84" t="inlineStr">
        <is>
          <t>NOV</t>
        </is>
      </c>
      <c r="AI3203" s="84" t="n">
        <v>12</v>
      </c>
      <c r="AJ3203" s="84" t="inlineStr">
        <is>
          <t>DECEMBER</t>
        </is>
      </c>
      <c r="AK3203" s="84" t="inlineStr">
        <is>
          <t>DEC</t>
        </is>
      </c>
    </row>
    <row r="3204">
      <c r="A3204" s="83" t="n"/>
      <c r="B3204" s="84" t="n">
        <v>31</v>
      </c>
      <c r="C3204" s="83" t="n"/>
      <c r="D3204" s="83" t="n"/>
      <c r="E3204" s="84" t="n">
        <v>28</v>
      </c>
      <c r="F3204" s="83" t="n"/>
      <c r="G3204" s="83" t="n"/>
      <c r="H3204" s="84" t="n">
        <v>31</v>
      </c>
      <c r="I3204" s="83" t="n"/>
      <c r="J3204" s="83" t="n"/>
      <c r="K3204" s="84" t="n">
        <v>30</v>
      </c>
      <c r="L3204" s="83" t="n"/>
      <c r="M3204" s="83" t="n"/>
      <c r="N3204" s="84" t="n">
        <v>31</v>
      </c>
      <c r="O3204" s="83" t="n"/>
      <c r="P3204" s="83" t="n"/>
      <c r="Q3204" s="84" t="n">
        <v>30</v>
      </c>
      <c r="R3204" s="83" t="n"/>
      <c r="S3204" s="83" t="n"/>
      <c r="T3204" s="84" t="n">
        <v>31</v>
      </c>
      <c r="U3204" s="83" t="n"/>
      <c r="V3204" s="83" t="n"/>
      <c r="W3204" s="84" t="n">
        <v>31</v>
      </c>
      <c r="X3204" s="83" t="n"/>
      <c r="Y3204" s="83" t="n"/>
      <c r="Z3204" s="84" t="n">
        <v>30</v>
      </c>
      <c r="AA3204" s="83" t="n"/>
      <c r="AB3204" s="83" t="n"/>
      <c r="AC3204" s="84" t="n">
        <v>31</v>
      </c>
      <c r="AD3204" s="83" t="n"/>
      <c r="AE3204" s="83" t="n"/>
      <c r="AF3204" s="84" t="n">
        <v>30</v>
      </c>
      <c r="AG3204" s="83" t="n"/>
      <c r="AH3204" s="83" t="n"/>
      <c r="AI3204" s="84" t="n">
        <v>31</v>
      </c>
      <c r="AJ3204" s="83" t="n"/>
      <c r="AK3204" s="83" t="n"/>
    </row>
    <row r="3205">
      <c r="A3205" s="84" t="inlineStr">
        <is>
          <t>RATIOS</t>
        </is>
      </c>
      <c r="B3205" s="84" t="inlineStr">
        <is>
          <t>E.BKDWN</t>
        </is>
      </c>
      <c r="C3205" s="84" t="inlineStr">
        <is>
          <t>PEAK/AVG</t>
        </is>
      </c>
      <c r="D3205" s="84" t="inlineStr">
        <is>
          <t>END/AVG</t>
        </is>
      </c>
      <c r="E3205" s="84" t="inlineStr">
        <is>
          <t>E.BKDWN</t>
        </is>
      </c>
      <c r="F3205" s="84" t="inlineStr">
        <is>
          <t>PEAK/AVG</t>
        </is>
      </c>
      <c r="G3205" s="84" t="inlineStr">
        <is>
          <t>END/AVG</t>
        </is>
      </c>
      <c r="H3205" s="84" t="inlineStr">
        <is>
          <t>E.BKDWN</t>
        </is>
      </c>
      <c r="I3205" s="84" t="inlineStr">
        <is>
          <t>PEAK/AVG</t>
        </is>
      </c>
      <c r="J3205" s="84" t="inlineStr">
        <is>
          <t>END/AVG</t>
        </is>
      </c>
      <c r="K3205" s="84" t="inlineStr">
        <is>
          <t>E.BKDWN</t>
        </is>
      </c>
      <c r="L3205" s="84" t="inlineStr">
        <is>
          <t>PEAK/AVG</t>
        </is>
      </c>
      <c r="M3205" s="84" t="inlineStr">
        <is>
          <t>END/AVG</t>
        </is>
      </c>
      <c r="N3205" s="84" t="inlineStr">
        <is>
          <t>E.BKDWN</t>
        </is>
      </c>
      <c r="O3205" s="84" t="inlineStr">
        <is>
          <t>PEAK/AVG</t>
        </is>
      </c>
      <c r="P3205" s="84" t="inlineStr">
        <is>
          <t>END/AVG</t>
        </is>
      </c>
      <c r="Q3205" s="84" t="inlineStr">
        <is>
          <t>E.BKDWN</t>
        </is>
      </c>
      <c r="R3205" s="84" t="inlineStr">
        <is>
          <t>PEAK/AVG</t>
        </is>
      </c>
      <c r="S3205" s="84" t="inlineStr">
        <is>
          <t>END/AVG</t>
        </is>
      </c>
      <c r="T3205" s="84" t="inlineStr">
        <is>
          <t>E.BKDWN</t>
        </is>
      </c>
      <c r="U3205" s="84" t="inlineStr">
        <is>
          <t>PEAK/AVG</t>
        </is>
      </c>
      <c r="V3205" s="84" t="inlineStr">
        <is>
          <t>END/AVG</t>
        </is>
      </c>
      <c r="W3205" s="84" t="inlineStr">
        <is>
          <t>E.BKDWN</t>
        </is>
      </c>
      <c r="X3205" s="84" t="inlineStr">
        <is>
          <t>PEAK/AVG</t>
        </is>
      </c>
      <c r="Y3205" s="84" t="inlineStr">
        <is>
          <t>END/AVG</t>
        </is>
      </c>
      <c r="Z3205" s="84" t="inlineStr">
        <is>
          <t>E.BKDWN</t>
        </is>
      </c>
      <c r="AA3205" s="84" t="inlineStr">
        <is>
          <t>PEAK/AVG</t>
        </is>
      </c>
      <c r="AB3205" s="84" t="inlineStr">
        <is>
          <t>END/AVG</t>
        </is>
      </c>
      <c r="AC3205" s="84" t="inlineStr">
        <is>
          <t>E.BKDWN</t>
        </is>
      </c>
      <c r="AD3205" s="84" t="inlineStr">
        <is>
          <t>PEAK/AVG</t>
        </is>
      </c>
      <c r="AE3205" s="84" t="inlineStr">
        <is>
          <t>END/AVG</t>
        </is>
      </c>
      <c r="AF3205" s="84" t="inlineStr">
        <is>
          <t>E.BKDWN</t>
        </is>
      </c>
      <c r="AG3205" s="84" t="inlineStr">
        <is>
          <t>PEAK/AVG</t>
        </is>
      </c>
      <c r="AH3205" s="84" t="inlineStr">
        <is>
          <t>END/AVG</t>
        </is>
      </c>
      <c r="AI3205" s="84" t="inlineStr">
        <is>
          <t>E.BKDWN</t>
        </is>
      </c>
      <c r="AJ3205" s="84" t="inlineStr">
        <is>
          <t>PEAK/AVG</t>
        </is>
      </c>
      <c r="AK3205" s="84" t="inlineStr">
        <is>
          <t>END/AVG</t>
        </is>
      </c>
    </row>
    <row r="3206">
      <c r="A3206" s="83" t="n"/>
      <c r="B3206" s="209" t="n">
        <v>0.08675574454903344</v>
      </c>
      <c r="C3206" s="210" t="n">
        <v>1.032624840223081</v>
      </c>
      <c r="D3206" s="210" t="n">
        <v>0.9914750533779875</v>
      </c>
      <c r="E3206" s="209" t="n">
        <v>0.07730725466406846</v>
      </c>
      <c r="F3206" s="210" t="n">
        <v>1.007739985425609</v>
      </c>
      <c r="G3206" s="210" t="n">
        <v>0.9832910906502271</v>
      </c>
      <c r="H3206" s="209" t="n">
        <v>0.08450424209378644</v>
      </c>
      <c r="I3206" s="210" t="n">
        <v>1.006466955137578</v>
      </c>
      <c r="J3206" s="210" t="n">
        <v>0.9938350189988822</v>
      </c>
      <c r="K3206" s="209" t="n">
        <v>0.0809770173569684</v>
      </c>
      <c r="L3206" s="210" t="n">
        <v>1.024546994761657</v>
      </c>
      <c r="M3206" s="210" t="n">
        <v>0.9939317812841545</v>
      </c>
      <c r="N3206" s="209" t="n">
        <v>0.0830076226639634</v>
      </c>
      <c r="O3206" s="210" t="n">
        <v>1.007464738930578</v>
      </c>
      <c r="P3206" s="210" t="n">
        <v>0.9999392820278371</v>
      </c>
      <c r="Q3206" s="209" t="n">
        <v>0.08037716892647936</v>
      </c>
      <c r="R3206" s="210" t="n">
        <v>1.011819815958954</v>
      </c>
      <c r="S3206" s="210" t="n">
        <v>1.001651726724046</v>
      </c>
      <c r="T3206" s="209" t="n">
        <v>0.08380180248932832</v>
      </c>
      <c r="U3206" s="210" t="n">
        <v>1.005592801568816</v>
      </c>
      <c r="V3206" s="210" t="n">
        <v>1.001673120806874</v>
      </c>
      <c r="W3206" s="209" t="n">
        <v>0.08449940598171586</v>
      </c>
      <c r="X3206" s="210" t="n">
        <v>1.006597357384707</v>
      </c>
      <c r="Y3206" s="210" t="n">
        <v>0.9967646691589608</v>
      </c>
      <c r="Z3206" s="209" t="n">
        <v>0.08264722928639062</v>
      </c>
      <c r="AA3206" s="210" t="n">
        <v>1.010015180561626</v>
      </c>
      <c r="AB3206" s="210" t="n">
        <v>0.9918051567962789</v>
      </c>
      <c r="AC3206" s="209" t="n">
        <v>0.08586827847841716</v>
      </c>
      <c r="AD3206" s="210" t="n">
        <v>1.006915624560709</v>
      </c>
      <c r="AE3206" s="210" t="n">
        <v>0.9897442812074756</v>
      </c>
      <c r="AF3206" s="209" t="n">
        <v>0.08355476817095529</v>
      </c>
      <c r="AG3206" s="210" t="n">
        <v>1.012925478566362</v>
      </c>
      <c r="AH3206" s="210" t="n">
        <v>0.9885272029670834</v>
      </c>
      <c r="AI3206" s="209" t="n">
        <v>0.08669946533889326</v>
      </c>
      <c r="AJ3206" s="210" t="n">
        <v>1.026347730285885</v>
      </c>
      <c r="AK3206" s="210" t="n">
        <v>0.977453280965689</v>
      </c>
      <c r="AM3206">
        <f>A3201</f>
        <v/>
      </c>
      <c r="AN3206" s="206">
        <f>1/($B3206*(1/$B3204)*(1/(5/7+2/7*$D3206))*$B3216/SUM($B3208:$B3231))</f>
        <v/>
      </c>
      <c r="AO3206" s="206">
        <f>1/(B3206*(1/B3204)*(1/(5/7+2/7*D3206)))</f>
        <v/>
      </c>
      <c r="AP3206" s="206" t="n"/>
      <c r="AR3206" s="211">
        <f>CHOOSE(AV$3,C3206,F3206,I3206,L3206,O3206,R3206,U3206,X3206,AA3206,AD3206,AG3206,AJ3206)</f>
        <v/>
      </c>
      <c r="AS3206" s="207" t="n"/>
      <c r="AT3206" s="207" t="n"/>
      <c r="AV3206" s="116">
        <f>AN3206/AR3206</f>
        <v/>
      </c>
      <c r="AW3206" s="208">
        <f>AO3206/AR3206</f>
        <v/>
      </c>
      <c r="AX3206" s="206" t="n"/>
    </row>
    <row r="3207">
      <c r="A3207" s="84" t="inlineStr">
        <is>
          <t>HOUR</t>
        </is>
      </c>
      <c r="B3207" s="84" t="inlineStr">
        <is>
          <t>PEAK</t>
        </is>
      </c>
      <c r="C3207" s="84" t="inlineStr">
        <is>
          <t>AVG</t>
        </is>
      </c>
      <c r="D3207" s="84" t="inlineStr">
        <is>
          <t>END</t>
        </is>
      </c>
      <c r="E3207" s="84" t="inlineStr">
        <is>
          <t>PEAK</t>
        </is>
      </c>
      <c r="F3207" s="84" t="inlineStr">
        <is>
          <t>AVG</t>
        </is>
      </c>
      <c r="G3207" s="84" t="inlineStr">
        <is>
          <t>END</t>
        </is>
      </c>
      <c r="H3207" s="84" t="inlineStr">
        <is>
          <t>PEAK</t>
        </is>
      </c>
      <c r="I3207" s="84" t="inlineStr">
        <is>
          <t>AVG</t>
        </is>
      </c>
      <c r="J3207" s="84" t="inlineStr">
        <is>
          <t>END</t>
        </is>
      </c>
      <c r="K3207" s="84" t="inlineStr">
        <is>
          <t>PEAK</t>
        </is>
      </c>
      <c r="L3207" s="84" t="inlineStr">
        <is>
          <t>AVG</t>
        </is>
      </c>
      <c r="M3207" s="84" t="inlineStr">
        <is>
          <t>END</t>
        </is>
      </c>
      <c r="N3207" s="84" t="inlineStr">
        <is>
          <t>PEAK</t>
        </is>
      </c>
      <c r="O3207" s="84" t="inlineStr">
        <is>
          <t>AVG</t>
        </is>
      </c>
      <c r="P3207" s="84" t="inlineStr">
        <is>
          <t>END</t>
        </is>
      </c>
      <c r="Q3207" s="84" t="inlineStr">
        <is>
          <t>PEAK</t>
        </is>
      </c>
      <c r="R3207" s="84" t="inlineStr">
        <is>
          <t>AVG</t>
        </is>
      </c>
      <c r="S3207" s="84" t="inlineStr">
        <is>
          <t>END</t>
        </is>
      </c>
      <c r="T3207" s="84" t="inlineStr">
        <is>
          <t>PEAK</t>
        </is>
      </c>
      <c r="U3207" s="84" t="inlineStr">
        <is>
          <t>AVG</t>
        </is>
      </c>
      <c r="V3207" s="84" t="inlineStr">
        <is>
          <t>END</t>
        </is>
      </c>
      <c r="W3207" s="84" t="inlineStr">
        <is>
          <t>PEAK</t>
        </is>
      </c>
      <c r="X3207" s="84" t="inlineStr">
        <is>
          <t>AVG</t>
        </is>
      </c>
      <c r="Y3207" s="84" t="inlineStr">
        <is>
          <t>END</t>
        </is>
      </c>
      <c r="Z3207" s="84" t="inlineStr">
        <is>
          <t>PEAK</t>
        </is>
      </c>
      <c r="AA3207" s="84" t="inlineStr">
        <is>
          <t>AVG</t>
        </is>
      </c>
      <c r="AB3207" s="84" t="inlineStr">
        <is>
          <t>END</t>
        </is>
      </c>
      <c r="AC3207" s="84" t="inlineStr">
        <is>
          <t>PEAK</t>
        </is>
      </c>
      <c r="AD3207" s="84" t="inlineStr">
        <is>
          <t>AVG</t>
        </is>
      </c>
      <c r="AE3207" s="84" t="inlineStr">
        <is>
          <t>END</t>
        </is>
      </c>
      <c r="AF3207" s="84" t="inlineStr">
        <is>
          <t>PEAK</t>
        </is>
      </c>
      <c r="AG3207" s="84" t="inlineStr">
        <is>
          <t>AVG</t>
        </is>
      </c>
      <c r="AH3207" s="84" t="inlineStr">
        <is>
          <t>END</t>
        </is>
      </c>
      <c r="AI3207" s="84" t="inlineStr">
        <is>
          <t>PEAK</t>
        </is>
      </c>
      <c r="AJ3207" s="84" t="inlineStr">
        <is>
          <t>AVG</t>
        </is>
      </c>
      <c r="AK3207" s="84" t="inlineStr">
        <is>
          <t>END</t>
        </is>
      </c>
    </row>
    <row r="3208">
      <c r="A3208" s="84" t="n">
        <v>1</v>
      </c>
      <c r="B3208" s="84" t="n">
        <v>0.5484759772688135</v>
      </c>
      <c r="C3208" s="84" t="n">
        <v>0.5015118163566437</v>
      </c>
      <c r="D3208" s="84" t="n">
        <v>0.5661580989846368</v>
      </c>
      <c r="E3208" s="84" t="n">
        <v>0.5017939518195796</v>
      </c>
      <c r="F3208" s="84" t="n">
        <v>0.5030183797768555</v>
      </c>
      <c r="G3208" s="84" t="n">
        <v>0.5620689655172414</v>
      </c>
      <c r="H3208" s="84" t="n">
        <v>0.4078539441956597</v>
      </c>
      <c r="I3208" s="84" t="n">
        <v>0.4387860205523751</v>
      </c>
      <c r="J3208" s="84" t="n">
        <v>0.49774169921875</v>
      </c>
      <c r="K3208" s="84" t="n">
        <v>0.4549026611894982</v>
      </c>
      <c r="L3208" s="84" t="n">
        <v>0.4198711786194963</v>
      </c>
      <c r="M3208" s="84" t="n">
        <v>0.4746077621800165</v>
      </c>
      <c r="N3208" s="84" t="n">
        <v>0.4282685512367491</v>
      </c>
      <c r="O3208" s="84" t="n">
        <v>0.4248451168603259</v>
      </c>
      <c r="P3208" s="84" t="n">
        <v>0.4816379917496732</v>
      </c>
      <c r="Q3208" s="84" t="n">
        <v>0.4502234137622877</v>
      </c>
      <c r="R3208" s="84" t="n">
        <v>0.4299015566655352</v>
      </c>
      <c r="S3208" s="84" t="n">
        <v>0.4848568854390464</v>
      </c>
      <c r="T3208" s="84" t="n">
        <v>0.46789654548743</v>
      </c>
      <c r="U3208" s="84" t="n">
        <v>0.4309086090162157</v>
      </c>
      <c r="V3208" s="84" t="n">
        <v>0.4863839422311976</v>
      </c>
      <c r="W3208" s="84" t="n">
        <v>0.4276258491551994</v>
      </c>
      <c r="X3208" s="84" t="n">
        <v>0.425580814389208</v>
      </c>
      <c r="Y3208" s="84" t="n">
        <v>0.4824724254668561</v>
      </c>
      <c r="Z3208" s="84" t="n">
        <v>0.4384535367545077</v>
      </c>
      <c r="AA3208" s="84" t="n">
        <v>0.4173416381496345</v>
      </c>
      <c r="AB3208" s="84" t="n">
        <v>0.4761619549592717</v>
      </c>
      <c r="AC3208" s="84" t="n">
        <v>0.4064888737897062</v>
      </c>
      <c r="AD3208" s="84" t="n">
        <v>0.4098353017914134</v>
      </c>
      <c r="AE3208" s="84" t="n">
        <v>0.4682351546758326</v>
      </c>
      <c r="AF3208" s="84" t="n">
        <v>0.5204960385807785</v>
      </c>
      <c r="AG3208" s="84" t="n">
        <v>0.5026829082216514</v>
      </c>
      <c r="AH3208" s="84" t="n">
        <v>0.5567892052698682</v>
      </c>
      <c r="AI3208" s="84" t="n">
        <v>0.5005050505050505</v>
      </c>
      <c r="AJ3208" s="84" t="n">
        <v>0.4947956159095609</v>
      </c>
      <c r="AK3208" s="84" t="n">
        <v>0.5541303836196751</v>
      </c>
    </row>
    <row r="3209">
      <c r="A3209" s="84" t="n">
        <v>2</v>
      </c>
      <c r="B3209" s="84" t="n">
        <v>0.465128293438953</v>
      </c>
      <c r="C3209" s="84" t="n">
        <v>0.4054328632592343</v>
      </c>
      <c r="D3209" s="84" t="n">
        <v>0.4763170485354316</v>
      </c>
      <c r="E3209" s="84" t="n">
        <v>0.3996241243806594</v>
      </c>
      <c r="F3209" s="84" t="n">
        <v>0.4008785641136204</v>
      </c>
      <c r="G3209" s="84" t="n">
        <v>0.4626040428061831</v>
      </c>
      <c r="H3209" s="84" t="n">
        <v>0.3606613847743714</v>
      </c>
      <c r="I3209" s="84" t="n">
        <v>0.3773684336599036</v>
      </c>
      <c r="J3209" s="84" t="n">
        <v>0.42071533203125</v>
      </c>
      <c r="K3209" s="84" t="n">
        <v>0.4175745668869441</v>
      </c>
      <c r="L3209" s="84" t="n">
        <v>0.3744231878484907</v>
      </c>
      <c r="M3209" s="84" t="n">
        <v>0.4086842829617396</v>
      </c>
      <c r="N3209" s="84" t="n">
        <v>0.3782685512367491</v>
      </c>
      <c r="O3209" s="84" t="n">
        <v>0.3747773139408119</v>
      </c>
      <c r="P3209" s="84" t="n">
        <v>0.412113894758024</v>
      </c>
      <c r="Q3209" s="84" t="n">
        <v>0.3941018766756032</v>
      </c>
      <c r="R3209" s="84" t="n">
        <v>0.3794917802240435</v>
      </c>
      <c r="S3209" s="84" t="n">
        <v>0.4152054889458728</v>
      </c>
      <c r="T3209" s="84" t="n">
        <v>0.4054982817869416</v>
      </c>
      <c r="U3209" s="84" t="n">
        <v>0.3809363178565405</v>
      </c>
      <c r="V3209" s="84" t="n">
        <v>0.4172327274952574</v>
      </c>
      <c r="W3209" s="84" t="n">
        <v>0.3788538582128549</v>
      </c>
      <c r="X3209" s="84" t="n">
        <v>0.3767924056957282</v>
      </c>
      <c r="Y3209" s="84" t="n">
        <v>0.4141640275199302</v>
      </c>
      <c r="Z3209" s="84" t="n">
        <v>0.3847087378640777</v>
      </c>
      <c r="AA3209" s="84" t="n">
        <v>0.369900785346759</v>
      </c>
      <c r="AB3209" s="84" t="n">
        <v>0.4089602299952085</v>
      </c>
      <c r="AC3209" s="84" t="n">
        <v>0.3611347035841685</v>
      </c>
      <c r="AD3209" s="84" t="n">
        <v>0.3631048058331586</v>
      </c>
      <c r="AE3209" s="84" t="n">
        <v>0.4022164276401564</v>
      </c>
      <c r="AF3209" s="84" t="n">
        <v>0.4314502239063038</v>
      </c>
      <c r="AG3209" s="84" t="n">
        <v>0.4033771584060218</v>
      </c>
      <c r="AH3209" s="84" t="n">
        <v>0.4631852953676158</v>
      </c>
      <c r="AI3209" s="84" t="n">
        <v>0.4180134680134679</v>
      </c>
      <c r="AJ3209" s="84" t="n">
        <v>0.3985432320029411</v>
      </c>
      <c r="AK3209" s="84" t="n">
        <v>0.4625205930807249</v>
      </c>
    </row>
    <row r="3210">
      <c r="A3210" s="84" t="n">
        <v>3</v>
      </c>
      <c r="B3210" s="84" t="n">
        <v>0.4289650421904598</v>
      </c>
      <c r="C3210" s="84" t="n">
        <v>0.3629084927795652</v>
      </c>
      <c r="D3210" s="84" t="n">
        <v>0.4149699643825422</v>
      </c>
      <c r="E3210" s="84" t="n">
        <v>0.3575943960362207</v>
      </c>
      <c r="F3210" s="84" t="n">
        <v>0.3557376165579689</v>
      </c>
      <c r="G3210" s="84" t="n">
        <v>0.3964922711058264</v>
      </c>
      <c r="H3210" s="84" t="n">
        <v>0.3384429900103341</v>
      </c>
      <c r="I3210" s="84" t="n">
        <v>0.3490789757347833</v>
      </c>
      <c r="J3210" s="84" t="n">
        <v>0.38470458984375</v>
      </c>
      <c r="K3210" s="84" t="n">
        <v>0.4148955170566172</v>
      </c>
      <c r="L3210" s="84" t="n">
        <v>0.3568304172274562</v>
      </c>
      <c r="M3210" s="84" t="n">
        <v>0.3895540875309661</v>
      </c>
      <c r="N3210" s="84" t="n">
        <v>0.3565371024734982</v>
      </c>
      <c r="O3210" s="84" t="n">
        <v>0.3530803796963491</v>
      </c>
      <c r="P3210" s="84" t="n">
        <v>0.3921420666062985</v>
      </c>
      <c r="Q3210" s="84" t="n">
        <v>0.3737265415549598</v>
      </c>
      <c r="R3210" s="84" t="n">
        <v>0.3578390960671161</v>
      </c>
      <c r="S3210" s="84" t="n">
        <v>0.3971169173192875</v>
      </c>
      <c r="T3210" s="84" t="n">
        <v>0.3857840477482365</v>
      </c>
      <c r="U3210" s="84" t="n">
        <v>0.3595161795532852</v>
      </c>
      <c r="V3210" s="84" t="n">
        <v>0.3983232360320665</v>
      </c>
      <c r="W3210" s="84" t="n">
        <v>0.3570806479707367</v>
      </c>
      <c r="X3210" s="84" t="n">
        <v>0.3552835373469898</v>
      </c>
      <c r="Y3210" s="84" t="n">
        <v>0.3921044010046959</v>
      </c>
      <c r="Z3210" s="84" t="n">
        <v>0.3614771151178918</v>
      </c>
      <c r="AA3210" s="84" t="n">
        <v>0.348063714025456</v>
      </c>
      <c r="AB3210" s="84" t="n">
        <v>0.3821274556780067</v>
      </c>
      <c r="AC3210" s="84" t="n">
        <v>0.3395617462204858</v>
      </c>
      <c r="AD3210" s="84" t="n">
        <v>0.3407645537773428</v>
      </c>
      <c r="AE3210" s="84" t="n">
        <v>0.371103472798388</v>
      </c>
      <c r="AF3210" s="84" t="n">
        <v>0.3947640372028936</v>
      </c>
      <c r="AG3210" s="84" t="n">
        <v>0.3580093075299443</v>
      </c>
      <c r="AH3210" s="84" t="n">
        <v>0.400977475563111</v>
      </c>
      <c r="AI3210" s="84" t="n">
        <v>0.3927609427609428</v>
      </c>
      <c r="AJ3210" s="84" t="n">
        <v>0.3572987753038763</v>
      </c>
      <c r="AK3210" s="84" t="n">
        <v>0.3977406448576136</v>
      </c>
    </row>
    <row r="3211">
      <c r="A3211" s="84" t="n">
        <v>4</v>
      </c>
      <c r="B3211" s="84" t="n">
        <v>0.4138109178577579</v>
      </c>
      <c r="C3211" s="84" t="n">
        <v>0.3422026559589754</v>
      </c>
      <c r="D3211" s="84" t="n">
        <v>0.3854127903886024</v>
      </c>
      <c r="E3211" s="84" t="n">
        <v>0.3411925508286349</v>
      </c>
      <c r="F3211" s="84" t="n">
        <v>0.3349862555920876</v>
      </c>
      <c r="G3211" s="84" t="n">
        <v>0.3639714625445898</v>
      </c>
      <c r="H3211" s="84" t="n">
        <v>0.3275921460558043</v>
      </c>
      <c r="I3211" s="84" t="n">
        <v>0.3352336694852325</v>
      </c>
      <c r="J3211" s="84" t="n">
        <v>0.3614501953125</v>
      </c>
      <c r="K3211" s="84" t="n">
        <v>0.4100732273620289</v>
      </c>
      <c r="L3211" s="84" t="n">
        <v>0.3488752163045569</v>
      </c>
      <c r="M3211" s="84" t="n">
        <v>0.3647811725846408</v>
      </c>
      <c r="N3211" s="84" t="n">
        <v>0.3413427561837456</v>
      </c>
      <c r="O3211" s="84" t="n">
        <v>0.3379510223616687</v>
      </c>
      <c r="P3211" s="84" t="n">
        <v>0.3615554884797263</v>
      </c>
      <c r="Q3211" s="84" t="n">
        <v>0.3533512064343163</v>
      </c>
      <c r="R3211" s="84" t="n">
        <v>0.3420784637020513</v>
      </c>
      <c r="S3211" s="84" t="n">
        <v>0.3662069443481877</v>
      </c>
      <c r="T3211" s="84" t="n">
        <v>0.3602821486706457</v>
      </c>
      <c r="U3211" s="84" t="n">
        <v>0.3440956075464424</v>
      </c>
      <c r="V3211" s="84" t="n">
        <v>0.3676641576402912</v>
      </c>
      <c r="W3211" s="84" t="n">
        <v>0.3429716077338443</v>
      </c>
      <c r="X3211" s="84" t="n">
        <v>0.3413689732700474</v>
      </c>
      <c r="Y3211" s="84" t="n">
        <v>0.3626187616031452</v>
      </c>
      <c r="Z3211" s="84" t="n">
        <v>0.3439667128987517</v>
      </c>
      <c r="AA3211" s="84" t="n">
        <v>0.3359265368423645</v>
      </c>
      <c r="AB3211" s="84" t="n">
        <v>0.3537973167225683</v>
      </c>
      <c r="AC3211" s="84" t="n">
        <v>0.3297095294717173</v>
      </c>
      <c r="AD3211" s="84" t="n">
        <v>0.3300253919444638</v>
      </c>
      <c r="AE3211" s="84" t="n">
        <v>0.3440203863932678</v>
      </c>
      <c r="AF3211" s="84" t="n">
        <v>0.3771960041336548</v>
      </c>
      <c r="AG3211" s="84" t="n">
        <v>0.3356305470081122</v>
      </c>
      <c r="AH3211" s="84" t="n">
        <v>0.3694220144496388</v>
      </c>
      <c r="AI3211" s="84" t="n">
        <v>0.3814814814814814</v>
      </c>
      <c r="AJ3211" s="84" t="n">
        <v>0.3380437030399117</v>
      </c>
      <c r="AK3211" s="84" t="n">
        <v>0.3624970581313251</v>
      </c>
    </row>
    <row r="3212">
      <c r="A3212" s="84" t="n">
        <v>5</v>
      </c>
      <c r="B3212" s="84" t="n">
        <v>0.4053728258997761</v>
      </c>
      <c r="C3212" s="84" t="n">
        <v>0.3341235093490724</v>
      </c>
      <c r="D3212" s="84" t="n">
        <v>0.3651586837488704</v>
      </c>
      <c r="E3212" s="84" t="n">
        <v>0.3468306851187425</v>
      </c>
      <c r="F3212" s="84" t="n">
        <v>0.330809033579475</v>
      </c>
      <c r="G3212" s="84" t="n">
        <v>0.3398335315101071</v>
      </c>
      <c r="H3212" s="84" t="n">
        <v>0.3734068205304857</v>
      </c>
      <c r="I3212" s="84" t="n">
        <v>0.3656550171269792</v>
      </c>
      <c r="J3212" s="84" t="n">
        <v>0.38555908203125</v>
      </c>
      <c r="K3212" s="84" t="n">
        <v>0.4549026611894982</v>
      </c>
      <c r="L3212" s="84" t="n">
        <v>0.3928571428571428</v>
      </c>
      <c r="M3212" s="84" t="n">
        <v>0.3969171483622351</v>
      </c>
      <c r="N3212" s="84" t="n">
        <v>0.3819787985865724</v>
      </c>
      <c r="O3212" s="84" t="n">
        <v>0.3786859528304395</v>
      </c>
      <c r="P3212" s="84" t="n">
        <v>0.3850991045376799</v>
      </c>
      <c r="Q3212" s="84" t="n">
        <v>0.3883824843610367</v>
      </c>
      <c r="R3212" s="84" t="n">
        <v>0.3834683090053829</v>
      </c>
      <c r="S3212" s="84" t="n">
        <v>0.3887310277912537</v>
      </c>
      <c r="T3212" s="84" t="n">
        <v>0.3895822029300054</v>
      </c>
      <c r="U3212" s="84" t="n">
        <v>0.3850805965833795</v>
      </c>
      <c r="V3212" s="84" t="n">
        <v>0.390673765375436</v>
      </c>
      <c r="W3212" s="84" t="n">
        <v>0.3828601288974047</v>
      </c>
      <c r="X3212" s="84" t="n">
        <v>0.381438920809393</v>
      </c>
      <c r="Y3212" s="84" t="n">
        <v>0.3876815550944633</v>
      </c>
      <c r="Z3212" s="84" t="n">
        <v>0.3782940360610264</v>
      </c>
      <c r="AA3212" s="84" t="n">
        <v>0.3742829710234128</v>
      </c>
      <c r="AB3212" s="84" t="n">
        <v>0.3813488260661237</v>
      </c>
      <c r="AC3212" s="84" t="n">
        <v>0.3665704093765925</v>
      </c>
      <c r="AD3212" s="84" t="n">
        <v>0.3667388822885363</v>
      </c>
      <c r="AE3212" s="84" t="n">
        <v>0.3747185018371459</v>
      </c>
      <c r="AF3212" s="84" t="n">
        <v>0.3689286944540131</v>
      </c>
      <c r="AG3212" s="84" t="n">
        <v>0.3282557281997812</v>
      </c>
      <c r="AH3212" s="84" t="n">
        <v>0.3491818954526137</v>
      </c>
      <c r="AI3212" s="84" t="n">
        <v>0.3860269360269361</v>
      </c>
      <c r="AJ3212" s="84" t="n">
        <v>0.3343443395142575</v>
      </c>
      <c r="AK3212" s="84" t="n">
        <v>0.3383148976229702</v>
      </c>
    </row>
    <row r="3213">
      <c r="A3213" s="84" t="n">
        <v>6</v>
      </c>
      <c r="B3213" s="84" t="n">
        <v>0.4422249009815739</v>
      </c>
      <c r="C3213" s="84" t="n">
        <v>0.3703587237851045</v>
      </c>
      <c r="D3213" s="84" t="n">
        <v>0.401520387007602</v>
      </c>
      <c r="E3213" s="84" t="n">
        <v>0.4011617973688706</v>
      </c>
      <c r="F3213" s="84" t="n">
        <v>0.3754648843852746</v>
      </c>
      <c r="G3213" s="84" t="n">
        <v>0.37294887039239</v>
      </c>
      <c r="H3213" s="84" t="n">
        <v>0.4421288322425078</v>
      </c>
      <c r="I3213" s="84" t="n">
        <v>0.4296596162598509</v>
      </c>
      <c r="J3213" s="84" t="n">
        <v>0.4417114257812501</v>
      </c>
      <c r="K3213" s="84" t="n">
        <v>0.5261653866761922</v>
      </c>
      <c r="L3213" s="84" t="n">
        <v>0.4655354739473177</v>
      </c>
      <c r="M3213" s="84" t="n">
        <v>0.4580924855491329</v>
      </c>
      <c r="N3213" s="84" t="n">
        <v>0.4563604240282686</v>
      </c>
      <c r="O3213" s="84" t="n">
        <v>0.4532691642957802</v>
      </c>
      <c r="P3213" s="84" t="n">
        <v>0.4452158164805314</v>
      </c>
      <c r="Q3213" s="84" t="n">
        <v>0.4589812332439678</v>
      </c>
      <c r="R3213" s="84" t="n">
        <v>0.4594830512584259</v>
      </c>
      <c r="S3213" s="84" t="n">
        <v>0.4495807055235983</v>
      </c>
      <c r="T3213" s="84" t="n">
        <v>0.4545125700850063</v>
      </c>
      <c r="U3213" s="84" t="n">
        <v>0.4599667493916101</v>
      </c>
      <c r="V3213" s="84" t="n">
        <v>0.4507680068539257</v>
      </c>
      <c r="W3213" s="84" t="n">
        <v>0.454450444173489</v>
      </c>
      <c r="X3213" s="84" t="n">
        <v>0.4536597551836123</v>
      </c>
      <c r="Y3213" s="84" t="n">
        <v>0.4460522005023481</v>
      </c>
      <c r="Z3213" s="84" t="n">
        <v>0.4420943134535368</v>
      </c>
      <c r="AA3213" s="84" t="n">
        <v>0.4425022772594107</v>
      </c>
      <c r="AB3213" s="84" t="n">
        <v>0.4371106851940585</v>
      </c>
      <c r="AC3213" s="84" t="n">
        <v>0.4311194156616273</v>
      </c>
      <c r="AD3213" s="84" t="n">
        <v>0.4307079460479418</v>
      </c>
      <c r="AE3213" s="84" t="n">
        <v>0.4284105724783691</v>
      </c>
      <c r="AF3213" s="84" t="n">
        <v>0.4090595935239407</v>
      </c>
      <c r="AG3213" s="84" t="n">
        <v>0.3658673041222695</v>
      </c>
      <c r="AH3213" s="84" t="n">
        <v>0.3863684657883554</v>
      </c>
      <c r="AI3213" s="84" t="n">
        <v>0.425084175084175</v>
      </c>
      <c r="AJ3213" s="84" t="n">
        <v>0.3737046483306909</v>
      </c>
      <c r="AK3213" s="84" t="n">
        <v>0.3737349964697576</v>
      </c>
    </row>
    <row r="3214">
      <c r="A3214" s="84" t="n">
        <v>7</v>
      </c>
      <c r="B3214" s="84" t="n">
        <v>0.4964697778543137</v>
      </c>
      <c r="C3214" s="84" t="n">
        <v>0.4307346218040203</v>
      </c>
      <c r="D3214" s="84" t="n">
        <v>0.453670724576046</v>
      </c>
      <c r="E3214" s="84" t="n">
        <v>0.4712113446096018</v>
      </c>
      <c r="F3214" s="84" t="n">
        <v>0.4424621355036921</v>
      </c>
      <c r="G3214" s="84" t="n">
        <v>0.4275862068965517</v>
      </c>
      <c r="H3214" s="84" t="n">
        <v>0.5521873923527386</v>
      </c>
      <c r="I3214" s="84" t="n">
        <v>0.5323017222794452</v>
      </c>
      <c r="J3214" s="84" t="n">
        <v>0.4974365234375</v>
      </c>
      <c r="K3214" s="84" t="n">
        <v>0.6015359885693874</v>
      </c>
      <c r="L3214" s="84" t="n">
        <v>0.5673908863680062</v>
      </c>
      <c r="M3214" s="84" t="n">
        <v>0.5105973025048169</v>
      </c>
      <c r="N3214" s="84" t="n">
        <v>0.5579505300353358</v>
      </c>
      <c r="O3214" s="84" t="n">
        <v>0.5551064904677069</v>
      </c>
      <c r="P3214" s="84" t="n">
        <v>0.502565650467854</v>
      </c>
      <c r="Q3214" s="84" t="n">
        <v>0.5447721179624665</v>
      </c>
      <c r="R3214" s="84" t="n">
        <v>0.5594539547063673</v>
      </c>
      <c r="S3214" s="84" t="n">
        <v>0.5071037493935823</v>
      </c>
      <c r="T3214" s="84" t="n">
        <v>0.5261349249412191</v>
      </c>
      <c r="U3214" s="84" t="n">
        <v>0.5601763727923282</v>
      </c>
      <c r="V3214" s="84" t="n">
        <v>0.5078636558350161</v>
      </c>
      <c r="W3214" s="84" t="n">
        <v>0.5575683678801604</v>
      </c>
      <c r="X3214" s="84" t="n">
        <v>0.5567074693979515</v>
      </c>
      <c r="Y3214" s="84" t="n">
        <v>0.5024025335808672</v>
      </c>
      <c r="Z3214" s="84" t="n">
        <v>0.5317267683772539</v>
      </c>
      <c r="AA3214" s="84" t="n">
        <v>0.5496442551515301</v>
      </c>
      <c r="AB3214" s="84" t="n">
        <v>0.4923334930522281</v>
      </c>
      <c r="AC3214" s="84" t="n">
        <v>0.542551384406319</v>
      </c>
      <c r="AD3214" s="84" t="n">
        <v>0.5400563747757818</v>
      </c>
      <c r="AE3214" s="84" t="n">
        <v>0.4827545336019913</v>
      </c>
      <c r="AF3214" s="84" t="n">
        <v>0.4686531174646917</v>
      </c>
      <c r="AG3214" s="84" t="n">
        <v>0.4277394908831981</v>
      </c>
      <c r="AH3214" s="84" t="n">
        <v>0.4400233744156396</v>
      </c>
      <c r="AI3214" s="84" t="n">
        <v>0.4816498316498317</v>
      </c>
      <c r="AJ3214" s="84" t="n">
        <v>0.434227154706923</v>
      </c>
      <c r="AK3214" s="84" t="n">
        <v>0.4246881619204519</v>
      </c>
    </row>
    <row r="3215">
      <c r="A3215" s="84" t="n">
        <v>8</v>
      </c>
      <c r="B3215" s="84" t="n">
        <v>0.5844670225589804</v>
      </c>
      <c r="C3215" s="84" t="n">
        <v>0.5437942962192498</v>
      </c>
      <c r="D3215" s="84" t="n">
        <v>0.504119929828292</v>
      </c>
      <c r="E3215" s="84" t="n">
        <v>0.5767982231334359</v>
      </c>
      <c r="F3215" s="84" t="n">
        <v>0.5536031908586212</v>
      </c>
      <c r="G3215" s="84" t="n">
        <v>0.4797265160523186</v>
      </c>
      <c r="H3215" s="84" t="n">
        <v>0.5473647950396141</v>
      </c>
      <c r="I3215" s="84" t="n">
        <v>0.554818310297746</v>
      </c>
      <c r="J3215" s="84" t="n">
        <v>0.5100097656249998</v>
      </c>
      <c r="K3215" s="84" t="n">
        <v>0.5701018038935525</v>
      </c>
      <c r="L3215" s="84" t="n">
        <v>0.5552057296673718</v>
      </c>
      <c r="M3215" s="84" t="n">
        <v>0.5097715386732729</v>
      </c>
      <c r="N3215" s="84" t="n">
        <v>0.5514134275618374</v>
      </c>
      <c r="O3215" s="84" t="n">
        <v>0.5485920923183278</v>
      </c>
      <c r="P3215" s="84" t="n">
        <v>0.5076969514035619</v>
      </c>
      <c r="Q3215" s="84" t="n">
        <v>0.5410187667560322</v>
      </c>
      <c r="R3215" s="84" t="n">
        <v>0.5512099316231028</v>
      </c>
      <c r="S3215" s="84" t="n">
        <v>0.511677870954328</v>
      </c>
      <c r="T3215" s="84" t="n">
        <v>0.5264966540061494</v>
      </c>
      <c r="U3215" s="84" t="n">
        <v>0.5525624653639495</v>
      </c>
      <c r="V3215" s="84" t="n">
        <v>0.5125145339942476</v>
      </c>
      <c r="W3215" s="84" t="n">
        <v>0.5525169831039889</v>
      </c>
      <c r="X3215" s="84" t="n">
        <v>0.5516862353235072</v>
      </c>
      <c r="Y3215" s="84" t="n">
        <v>0.5076990280659606</v>
      </c>
      <c r="Z3215" s="84" t="n">
        <v>0.5331137309292651</v>
      </c>
      <c r="AA3215" s="84" t="n">
        <v>0.5485117802013838</v>
      </c>
      <c r="AB3215" s="84" t="n">
        <v>0.4989218974604696</v>
      </c>
      <c r="AC3215" s="84" t="n">
        <v>0.545269237302531</v>
      </c>
      <c r="AD3215" s="84" t="n">
        <v>0.5429449996505696</v>
      </c>
      <c r="AE3215" s="84" t="n">
        <v>0.4903994310773973</v>
      </c>
      <c r="AF3215" s="84" t="n">
        <v>0.5606269376507061</v>
      </c>
      <c r="AG3215" s="84" t="n">
        <v>0.5390992548889962</v>
      </c>
      <c r="AH3215" s="84" t="n">
        <v>0.4926689332766682</v>
      </c>
      <c r="AI3215" s="84" t="n">
        <v>0.5856902356902356</v>
      </c>
      <c r="AJ3215" s="84" t="n">
        <v>0.5485397853909605</v>
      </c>
      <c r="AK3215" s="84" t="n">
        <v>0.4767004000941398</v>
      </c>
    </row>
    <row r="3216">
      <c r="A3216" s="84" t="n">
        <v>9</v>
      </c>
      <c r="B3216" s="84" t="n">
        <v>0.5760289306009987</v>
      </c>
      <c r="C3216" s="84" t="n">
        <v>0.5458503664642852</v>
      </c>
      <c r="D3216" s="84" t="n">
        <v>0.4977406836425496</v>
      </c>
      <c r="E3216" s="84" t="n">
        <v>0.561934050914061</v>
      </c>
      <c r="F3216" s="84" t="n">
        <v>0.5457607934026841</v>
      </c>
      <c r="G3216" s="84" t="n">
        <v>0.4853151010701546</v>
      </c>
      <c r="H3216" s="84" t="n">
        <v>0.4922493971753358</v>
      </c>
      <c r="I3216" s="84" t="n">
        <v>0.5117253934414451</v>
      </c>
      <c r="J3216" s="84" t="n">
        <v>0.50567626953125</v>
      </c>
      <c r="K3216" s="84" t="n">
        <v>0.5108055009823183</v>
      </c>
      <c r="L3216" s="84" t="n">
        <v>0.4978609882714862</v>
      </c>
      <c r="M3216" s="84" t="n">
        <v>0.5013762730525736</v>
      </c>
      <c r="N3216" s="84" t="n">
        <v>0.5001766784452296</v>
      </c>
      <c r="O3216" s="84" t="n">
        <v>0.4972745885293413</v>
      </c>
      <c r="P3216" s="84" t="n">
        <v>0.5020625817486668</v>
      </c>
      <c r="Q3216" s="84" t="n">
        <v>0.50437890974084</v>
      </c>
      <c r="R3216" s="84" t="n">
        <v>0.4999272586198536</v>
      </c>
      <c r="S3216" s="84" t="n">
        <v>0.5038464204033544</v>
      </c>
      <c r="T3216" s="84" t="n">
        <v>0.5042503165129318</v>
      </c>
      <c r="U3216" s="84" t="n">
        <v>0.5011685902223937</v>
      </c>
      <c r="V3216" s="84" t="n">
        <v>0.5055382167554006</v>
      </c>
      <c r="W3216" s="84" t="n">
        <v>0.5021773210242118</v>
      </c>
      <c r="X3216" s="84" t="n">
        <v>0.500649512865351</v>
      </c>
      <c r="Y3216" s="84" t="n">
        <v>0.5046958610898767</v>
      </c>
      <c r="Z3216" s="84" t="n">
        <v>0.500866851595007</v>
      </c>
      <c r="AA3216" s="84" t="n">
        <v>0.4978950737339671</v>
      </c>
      <c r="AB3216" s="84" t="n">
        <v>0.5022759942501198</v>
      </c>
      <c r="AC3216" s="84" t="n">
        <v>0.4953286903346356</v>
      </c>
      <c r="AD3216" s="84" t="n">
        <v>0.4949099634262817</v>
      </c>
      <c r="AE3216" s="84" t="n">
        <v>0.4997629489154913</v>
      </c>
      <c r="AF3216" s="84" t="n">
        <v>0.562349293833965</v>
      </c>
      <c r="AG3216" s="84" t="n">
        <v>0.541972891183277</v>
      </c>
      <c r="AH3216" s="84" t="n">
        <v>0.4959094772630685</v>
      </c>
      <c r="AI3216" s="84" t="n">
        <v>0.5629629629629629</v>
      </c>
      <c r="AJ3216" s="84" t="n">
        <v>0.5462650214838812</v>
      </c>
      <c r="AK3216" s="84" t="n">
        <v>0.4840550717815957</v>
      </c>
    </row>
    <row r="3217">
      <c r="A3217" s="84" t="n">
        <v>10</v>
      </c>
      <c r="B3217" s="84" t="n">
        <v>0.5405545031858102</v>
      </c>
      <c r="C3217" s="84" t="n">
        <v>0.4968433274473283</v>
      </c>
      <c r="D3217" s="84" t="n">
        <v>0.5032162032853118</v>
      </c>
      <c r="E3217" s="84" t="n">
        <v>0.5052110029044933</v>
      </c>
      <c r="F3217" s="84" t="n">
        <v>0.4934781436964372</v>
      </c>
      <c r="G3217" s="84" t="n">
        <v>0.4966706302021403</v>
      </c>
      <c r="H3217" s="84" t="n">
        <v>0.4789872545642438</v>
      </c>
      <c r="I3217" s="84" t="n">
        <v>0.489304620691307</v>
      </c>
      <c r="J3217" s="84" t="n">
        <v>0.510986328125</v>
      </c>
      <c r="K3217" s="84" t="n">
        <v>0.4920521521700303</v>
      </c>
      <c r="L3217" s="84" t="n">
        <v>0.4824072293789656</v>
      </c>
      <c r="M3217" s="84" t="n">
        <v>0.5125928984310487</v>
      </c>
      <c r="N3217" s="84" t="n">
        <v>0.4883392226148409</v>
      </c>
      <c r="O3217" s="84" t="n">
        <v>0.4855486718604589</v>
      </c>
      <c r="P3217" s="84" t="n">
        <v>0.5217828755407989</v>
      </c>
      <c r="Q3217" s="84" t="n">
        <v>0.5036639857015193</v>
      </c>
      <c r="R3217" s="84" t="n">
        <v>0.4884098734299986</v>
      </c>
      <c r="S3217" s="84" t="n">
        <v>0.5255388453808302</v>
      </c>
      <c r="T3217" s="84" t="n">
        <v>0.5138361367335866</v>
      </c>
      <c r="U3217" s="84" t="n">
        <v>0.4894585933546971</v>
      </c>
      <c r="V3217" s="84" t="n">
        <v>0.5261611896456765</v>
      </c>
      <c r="W3217" s="84" t="n">
        <v>0.4899843232886256</v>
      </c>
      <c r="X3217" s="84" t="n">
        <v>0.4883837122158381</v>
      </c>
      <c r="Y3217" s="84" t="n">
        <v>0.5211313749044448</v>
      </c>
      <c r="Z3217" s="84" t="n">
        <v>0.4968793342579751</v>
      </c>
      <c r="AA3217" s="84" t="n">
        <v>0.4853147541790789</v>
      </c>
      <c r="AB3217" s="84" t="n">
        <v>0.5136559655007188</v>
      </c>
      <c r="AC3217" s="84" t="n">
        <v>0.4824188890776286</v>
      </c>
      <c r="AD3217" s="84" t="n">
        <v>0.4824469448132876</v>
      </c>
      <c r="AE3217" s="84" t="n">
        <v>0.5051558610880644</v>
      </c>
      <c r="AF3217" s="84" t="n">
        <v>0.5184292111608682</v>
      </c>
      <c r="AG3217" s="84" t="n">
        <v>0.4937822648322865</v>
      </c>
      <c r="AH3217" s="84" t="n">
        <v>0.5030280492987675</v>
      </c>
      <c r="AI3217" s="84" t="n">
        <v>0.4969696969696969</v>
      </c>
      <c r="AJ3217" s="84" t="n">
        <v>0.4925208520024816</v>
      </c>
      <c r="AK3217" s="84" t="n">
        <v>0.4989997646505061</v>
      </c>
    </row>
    <row r="3218">
      <c r="A3218" s="84" t="n">
        <v>11</v>
      </c>
      <c r="B3218" s="84" t="n">
        <v>0.5097296366454279</v>
      </c>
      <c r="C3218" s="84" t="n">
        <v>0.4823540794852568</v>
      </c>
      <c r="D3218" s="84" t="n">
        <v>0.4980596459518368</v>
      </c>
      <c r="E3218" s="84" t="n">
        <v>0.4765077737912181</v>
      </c>
      <c r="F3218" s="84" t="n">
        <v>0.4779011480623079</v>
      </c>
      <c r="G3218" s="84" t="n">
        <v>0.5002378121284186</v>
      </c>
      <c r="H3218" s="84" t="n">
        <v>0.4789872545642439</v>
      </c>
      <c r="I3218" s="84" t="n">
        <v>0.4858073634033583</v>
      </c>
      <c r="J3218" s="84" t="n">
        <v>0.515869140625</v>
      </c>
      <c r="K3218" s="84" t="n">
        <v>0.487229862475442</v>
      </c>
      <c r="L3218" s="84" t="n">
        <v>0.475629686598731</v>
      </c>
      <c r="M3218" s="84" t="n">
        <v>0.515551885494082</v>
      </c>
      <c r="N3218" s="84" t="n">
        <v>0.4786219081272085</v>
      </c>
      <c r="O3218" s="84" t="n">
        <v>0.4756574224254833</v>
      </c>
      <c r="P3218" s="84" t="n">
        <v>0.5240466847771406</v>
      </c>
      <c r="Q3218" s="84" t="n">
        <v>0.4965147453083109</v>
      </c>
      <c r="R3218" s="84" t="n">
        <v>0.4764802870859804</v>
      </c>
      <c r="S3218" s="84" t="n">
        <v>0.5276179915448056</v>
      </c>
      <c r="T3218" s="84" t="n">
        <v>0.5114848978115392</v>
      </c>
      <c r="U3218" s="84" t="n">
        <v>0.4785678143748645</v>
      </c>
      <c r="V3218" s="84" t="n">
        <v>0.52824184566428</v>
      </c>
      <c r="W3218" s="84" t="n">
        <v>0.4823201532834001</v>
      </c>
      <c r="X3218" s="84" t="n">
        <v>0.4807394454159381</v>
      </c>
      <c r="Y3218" s="84" t="n">
        <v>0.5237523206290271</v>
      </c>
      <c r="Z3218" s="84" t="n">
        <v>0.496879334257975</v>
      </c>
      <c r="AA3218" s="84" t="n">
        <v>0.4828036140722322</v>
      </c>
      <c r="AB3218" s="84" t="n">
        <v>0.5175491135601341</v>
      </c>
      <c r="AC3218" s="84" t="n">
        <v>0.4853066077798539</v>
      </c>
      <c r="AD3218" s="84" t="n">
        <v>0.4850560253453536</v>
      </c>
      <c r="AE3218" s="84" t="n">
        <v>0.5100746710916202</v>
      </c>
      <c r="AF3218" s="84" t="n">
        <v>0.4896658629004478</v>
      </c>
      <c r="AG3218" s="84" t="n">
        <v>0.4806093126160262</v>
      </c>
      <c r="AH3218" s="84" t="n">
        <v>0.4980875478113048</v>
      </c>
      <c r="AI3218" s="84" t="n">
        <v>0.4818181818181818</v>
      </c>
      <c r="AJ3218" s="84" t="n">
        <v>0.478045081684704</v>
      </c>
      <c r="AK3218" s="84" t="n">
        <v>0.4969404565780184</v>
      </c>
    </row>
    <row r="3219">
      <c r="A3219" s="84" t="n">
        <v>12</v>
      </c>
      <c r="B3219" s="84" t="n">
        <v>0.5057688996039262</v>
      </c>
      <c r="C3219" s="84" t="n">
        <v>0.4880626980479429</v>
      </c>
      <c r="D3219" s="84" t="n">
        <v>0.5011429482749457</v>
      </c>
      <c r="E3219" s="84" t="n">
        <v>0.4799248248761319</v>
      </c>
      <c r="F3219" s="84" t="n">
        <v>0.4820514202554844</v>
      </c>
      <c r="G3219" s="84" t="n">
        <v>0.5054696789536266</v>
      </c>
      <c r="H3219" s="84" t="n">
        <v>0.464174991388219</v>
      </c>
      <c r="I3219" s="84" t="n">
        <v>0.4735909167125781</v>
      </c>
      <c r="J3219" s="84" t="n">
        <v>0.5103149414062499</v>
      </c>
      <c r="K3219" s="84" t="n">
        <v>0.4731202000357206</v>
      </c>
      <c r="L3219" s="84" t="n">
        <v>0.4597673524322246</v>
      </c>
      <c r="M3219" s="84" t="n">
        <v>0.5044040737682356</v>
      </c>
      <c r="N3219" s="84" t="n">
        <v>0.4628975265017668</v>
      </c>
      <c r="O3219" s="84" t="n">
        <v>0.4599165093461671</v>
      </c>
      <c r="P3219" s="84" t="n">
        <v>0.5107153637186841</v>
      </c>
      <c r="Q3219" s="84" t="n">
        <v>0.4811438784629133</v>
      </c>
      <c r="R3219" s="84" t="n">
        <v>0.4606954075942002</v>
      </c>
      <c r="S3219" s="84" t="n">
        <v>0.5133411878855083</v>
      </c>
      <c r="T3219" s="84" t="n">
        <v>0.4973774642792548</v>
      </c>
      <c r="U3219" s="84" t="n">
        <v>0.4628581066428933</v>
      </c>
      <c r="V3219" s="84" t="n">
        <v>0.514350406951839</v>
      </c>
      <c r="W3219" s="84" t="n">
        <v>0.4668176275910121</v>
      </c>
      <c r="X3219" s="84" t="n">
        <v>0.4651511366475144</v>
      </c>
      <c r="Y3219" s="84" t="n">
        <v>0.5118488587965492</v>
      </c>
      <c r="Z3219" s="84" t="n">
        <v>0.4843966712898752</v>
      </c>
      <c r="AA3219" s="84" t="n">
        <v>0.4676136783278762</v>
      </c>
      <c r="AB3219" s="84" t="n">
        <v>0.5082654528030667</v>
      </c>
      <c r="AC3219" s="84" t="n">
        <v>0.4701885510446747</v>
      </c>
      <c r="AD3219" s="84" t="n">
        <v>0.4700072215621869</v>
      </c>
      <c r="AE3219" s="84" t="n">
        <v>0.503674291809885</v>
      </c>
      <c r="AF3219" s="84" t="n">
        <v>0.4912159834653807</v>
      </c>
      <c r="AG3219" s="84" t="n">
        <v>0.4860768506980647</v>
      </c>
      <c r="AH3219" s="84" t="n">
        <v>0.5035592860178496</v>
      </c>
      <c r="AI3219" s="84" t="n">
        <v>0.4882154882154882</v>
      </c>
      <c r="AJ3219" s="84" t="n">
        <v>0.4859033570000689</v>
      </c>
      <c r="AK3219" s="84" t="n">
        <v>0.5015297717109909</v>
      </c>
    </row>
    <row r="3220">
      <c r="A3220" s="84" t="n">
        <v>13</v>
      </c>
      <c r="B3220" s="84" t="n">
        <v>0.4811434475632856</v>
      </c>
      <c r="C3220" s="84" t="n">
        <v>0.4709126532981786</v>
      </c>
      <c r="D3220" s="84" t="n">
        <v>0.4968901174844508</v>
      </c>
      <c r="E3220" s="84" t="n">
        <v>0.4652315052110029</v>
      </c>
      <c r="F3220" s="84" t="n">
        <v>0.4669056217323344</v>
      </c>
      <c r="G3220" s="84" t="n">
        <v>0.4998216409036861</v>
      </c>
      <c r="H3220" s="84" t="n">
        <v>0.4664140544264554</v>
      </c>
      <c r="I3220" s="84" t="n">
        <v>0.4716985651663592</v>
      </c>
      <c r="J3220" s="84" t="n">
        <v>0.5185546875</v>
      </c>
      <c r="K3220" s="84" t="n">
        <v>0.4784782996963743</v>
      </c>
      <c r="L3220" s="84" t="n">
        <v>0.4621707363968468</v>
      </c>
      <c r="M3220" s="84" t="n">
        <v>0.5154142581888246</v>
      </c>
      <c r="N3220" s="84" t="n">
        <v>0.4653710247349823</v>
      </c>
      <c r="O3220" s="84" t="n">
        <v>0.4627881624079342</v>
      </c>
      <c r="P3220" s="84" t="n">
        <v>0.5197706006640508</v>
      </c>
      <c r="Q3220" s="84" t="n">
        <v>0.486148346738159</v>
      </c>
      <c r="R3220" s="84" t="n">
        <v>0.4637505455603511</v>
      </c>
      <c r="S3220" s="84" t="n">
        <v>0.5219349920299396</v>
      </c>
      <c r="T3220" s="84" t="n">
        <v>0.5040694519804666</v>
      </c>
      <c r="U3220" s="84" t="n">
        <v>0.4657735585379369</v>
      </c>
      <c r="V3220" s="84" t="n">
        <v>0.5233461844440365</v>
      </c>
      <c r="W3220" s="84" t="n">
        <v>0.4692562271381293</v>
      </c>
      <c r="X3220" s="84" t="n">
        <v>0.4676492630527104</v>
      </c>
      <c r="Y3220" s="84" t="n">
        <v>0.5217866113355905</v>
      </c>
      <c r="Z3220" s="84" t="n">
        <v>0.490117891816921</v>
      </c>
      <c r="AA3220" s="84" t="n">
        <v>0.4698047711662032</v>
      </c>
      <c r="AB3220" s="84" t="n">
        <v>0.5203641590800192</v>
      </c>
      <c r="AC3220" s="84" t="n">
        <v>0.4717173432987939</v>
      </c>
      <c r="AD3220" s="84" t="n">
        <v>0.4720106226850234</v>
      </c>
      <c r="AE3220" s="84" t="n">
        <v>0.5173639919402632</v>
      </c>
      <c r="AF3220" s="84" t="n">
        <v>0.4777816052359628</v>
      </c>
      <c r="AG3220" s="84" t="n">
        <v>0.4710474785748798</v>
      </c>
      <c r="AH3220" s="84" t="n">
        <v>0.4990968975775606</v>
      </c>
      <c r="AI3220" s="84" t="n">
        <v>0.4725589225589225</v>
      </c>
      <c r="AJ3220" s="84" t="n">
        <v>0.4702557386089474</v>
      </c>
      <c r="AK3220" s="84" t="n">
        <v>0.4970581313250177</v>
      </c>
    </row>
    <row r="3221">
      <c r="A3221" s="84" t="n">
        <v>14</v>
      </c>
      <c r="B3221" s="84" t="n">
        <v>0.4795935939383502</v>
      </c>
      <c r="C3221" s="84" t="n">
        <v>0.471275489223773</v>
      </c>
      <c r="D3221" s="84" t="n">
        <v>0.5121471479453512</v>
      </c>
      <c r="E3221" s="84" t="n">
        <v>0.4674525884161967</v>
      </c>
      <c r="F3221" s="84" t="n">
        <v>0.4686304101762518</v>
      </c>
      <c r="G3221" s="84" t="n">
        <v>0.5142092746730083</v>
      </c>
      <c r="H3221" s="84" t="n">
        <v>0.4677919393730624</v>
      </c>
      <c r="I3221" s="84" t="n">
        <v>0.4728962560183965</v>
      </c>
      <c r="J3221" s="84" t="n">
        <v>0.5196533203125</v>
      </c>
      <c r="K3221" s="84" t="n">
        <v>0.4816931594927666</v>
      </c>
      <c r="L3221" s="84" t="n">
        <v>0.4657037108248414</v>
      </c>
      <c r="M3221" s="84" t="n">
        <v>0.5176162950729424</v>
      </c>
      <c r="N3221" s="84" t="n">
        <v>0.4710247349823321</v>
      </c>
      <c r="O3221" s="84" t="n">
        <v>0.4685314685314685</v>
      </c>
      <c r="P3221" s="84" t="n">
        <v>0.525505584062783</v>
      </c>
      <c r="Q3221" s="84" t="n">
        <v>0.4929401251117069</v>
      </c>
      <c r="R3221" s="84" t="n">
        <v>0.4704427525338249</v>
      </c>
      <c r="S3221" s="84" t="n">
        <v>0.5294199182202508</v>
      </c>
      <c r="T3221" s="84" t="n">
        <v>0.5107614396816784</v>
      </c>
      <c r="U3221" s="84" t="n">
        <v>0.4720622605594775</v>
      </c>
      <c r="V3221" s="84" t="n">
        <v>0.5300165228566183</v>
      </c>
      <c r="W3221" s="84" t="n">
        <v>0.4736108691865529</v>
      </c>
      <c r="X3221" s="84" t="n">
        <v>0.4720209842618037</v>
      </c>
      <c r="Y3221" s="84" t="n">
        <v>0.5252266025991046</v>
      </c>
      <c r="Z3221" s="84" t="n">
        <v>0.4918515950069348</v>
      </c>
      <c r="AA3221" s="84" t="n">
        <v>0.4716511977153549</v>
      </c>
      <c r="AB3221" s="84" t="n">
        <v>0.5199448969813129</v>
      </c>
      <c r="AC3221" s="84" t="n">
        <v>0.4706981484627144</v>
      </c>
      <c r="AD3221" s="84" t="n">
        <v>0.470845854590351</v>
      </c>
      <c r="AE3221" s="84" t="n">
        <v>0.5128007585634705</v>
      </c>
      <c r="AF3221" s="84" t="n">
        <v>0.4839820874956941</v>
      </c>
      <c r="AG3221" s="84" t="n">
        <v>0.4731327721689597</v>
      </c>
      <c r="AH3221" s="84" t="n">
        <v>0.5141840203994901</v>
      </c>
      <c r="AI3221" s="84" t="n">
        <v>0.4742424242424242</v>
      </c>
      <c r="AJ3221" s="84" t="n">
        <v>0.4715884285747111</v>
      </c>
      <c r="AK3221" s="84" t="n">
        <v>0.5121204989409273</v>
      </c>
    </row>
    <row r="3222">
      <c r="A3222" s="84" t="n">
        <v>15</v>
      </c>
      <c r="B3222" s="84" t="n">
        <v>0.4742552092302393</v>
      </c>
      <c r="C3222" s="84" t="n">
        <v>0.4675745627827098</v>
      </c>
      <c r="D3222" s="84" t="n">
        <v>0.5031098825155496</v>
      </c>
      <c r="E3222" s="84" t="n">
        <v>0.4664274730907226</v>
      </c>
      <c r="F3222" s="84" t="n">
        <v>0.4672290195655689</v>
      </c>
      <c r="G3222" s="84" t="n">
        <v>0.5080856123662306</v>
      </c>
      <c r="H3222" s="84" t="n">
        <v>0.4846710299689976</v>
      </c>
      <c r="I3222" s="84" t="n">
        <v>0.4860948092078473</v>
      </c>
      <c r="J3222" s="84" t="n">
        <v>0.521728515625</v>
      </c>
      <c r="K3222" s="84" t="n">
        <v>0.4938381853902483</v>
      </c>
      <c r="L3222" s="84" t="n">
        <v>0.481037300519131</v>
      </c>
      <c r="M3222" s="84" t="n">
        <v>0.5218139278832921</v>
      </c>
      <c r="N3222" s="84" t="n">
        <v>0.4853356890459364</v>
      </c>
      <c r="O3222" s="84" t="n">
        <v>0.4830226807413118</v>
      </c>
      <c r="P3222" s="84" t="n">
        <v>0.5307374987423282</v>
      </c>
      <c r="Q3222" s="84" t="n">
        <v>0.5042001787310099</v>
      </c>
      <c r="R3222" s="84" t="n">
        <v>0.4843363561417973</v>
      </c>
      <c r="S3222" s="84" t="n">
        <v>0.5350336128629843</v>
      </c>
      <c r="T3222" s="84" t="n">
        <v>0.519262072707542</v>
      </c>
      <c r="U3222" s="84" t="n">
        <v>0.4861576271594823</v>
      </c>
      <c r="V3222" s="84" t="n">
        <v>0.5355853374946453</v>
      </c>
      <c r="W3222" s="84" t="n">
        <v>0.4884166521511932</v>
      </c>
      <c r="X3222" s="84" t="n">
        <v>0.4868348738446165</v>
      </c>
      <c r="Y3222" s="84" t="n">
        <v>0.5298132576171237</v>
      </c>
      <c r="Z3222" s="84" t="n">
        <v>0.5038141470180305</v>
      </c>
      <c r="AA3222" s="84" t="n">
        <v>0.4876535611413379</v>
      </c>
      <c r="AB3222" s="84" t="n">
        <v>0.52365836128414</v>
      </c>
      <c r="AC3222" s="84" t="n">
        <v>0.4880244606760659</v>
      </c>
      <c r="AD3222" s="84" t="n">
        <v>0.4872690847252312</v>
      </c>
      <c r="AE3222" s="84" t="n">
        <v>0.5151712694085575</v>
      </c>
      <c r="AF3222" s="84" t="n">
        <v>0.4795039614192215</v>
      </c>
      <c r="AG3222" s="84" t="n">
        <v>0.4700811230068916</v>
      </c>
      <c r="AH3222" s="84" t="n">
        <v>0.5056842328941776</v>
      </c>
      <c r="AI3222" s="84" t="n">
        <v>0.4717171717171717</v>
      </c>
      <c r="AJ3222" s="84" t="n">
        <v>0.4680958617678822</v>
      </c>
      <c r="AK3222" s="84" t="n">
        <v>0.5021181454459873</v>
      </c>
    </row>
    <row r="3223">
      <c r="A3223" s="84" t="n">
        <v>16</v>
      </c>
      <c r="B3223" s="84" t="n">
        <v>0.4868262441880489</v>
      </c>
      <c r="C3223" s="84" t="n">
        <v>0.4846762294090615</v>
      </c>
      <c r="D3223" s="84" t="n">
        <v>0.5042794109829357</v>
      </c>
      <c r="E3223" s="84" t="n">
        <v>0.4843669912865198</v>
      </c>
      <c r="F3223" s="84" t="n">
        <v>0.4849620007545949</v>
      </c>
      <c r="G3223" s="84" t="n">
        <v>0.5103448275862069</v>
      </c>
      <c r="H3223" s="84" t="n">
        <v>0.5458146744746815</v>
      </c>
      <c r="I3223" s="84" t="n">
        <v>0.5380027307351427</v>
      </c>
      <c r="J3223" s="84" t="n">
        <v>0.57122802734375</v>
      </c>
      <c r="K3223" s="84" t="n">
        <v>0.5545633148776566</v>
      </c>
      <c r="L3223" s="84" t="n">
        <v>0.5404970198038838</v>
      </c>
      <c r="M3223" s="84" t="n">
        <v>0.5829892650701899</v>
      </c>
      <c r="N3223" s="84" t="n">
        <v>0.5425795053003533</v>
      </c>
      <c r="O3223" s="84" t="n">
        <v>0.5409875295806854</v>
      </c>
      <c r="P3223" s="84" t="n">
        <v>0.5908542106851796</v>
      </c>
      <c r="Q3223" s="84" t="n">
        <v>0.561751563896336</v>
      </c>
      <c r="R3223" s="84" t="n">
        <v>0.5416323165704864</v>
      </c>
      <c r="S3223" s="84" t="n">
        <v>0.5946358028969436</v>
      </c>
      <c r="T3223" s="84" t="n">
        <v>0.5782239102911919</v>
      </c>
      <c r="U3223" s="84" t="n">
        <v>0.543454690022408</v>
      </c>
      <c r="V3223" s="84" t="n">
        <v>0.5953736001468698</v>
      </c>
      <c r="W3223" s="84" t="n">
        <v>0.5467688556000697</v>
      </c>
      <c r="X3223" s="84" t="n">
        <v>0.5452410691981016</v>
      </c>
      <c r="Y3223" s="84" t="n">
        <v>0.5902588183903026</v>
      </c>
      <c r="Z3223" s="84" t="n">
        <v>0.5639736477115118</v>
      </c>
      <c r="AA3223" s="84" t="n">
        <v>0.5476993525197569</v>
      </c>
      <c r="AB3223" s="84" t="n">
        <v>0.5846310493531385</v>
      </c>
      <c r="AC3223" s="84" t="n">
        <v>0.5495158824528622</v>
      </c>
      <c r="AD3223" s="84" t="n">
        <v>0.5489784983809722</v>
      </c>
      <c r="AE3223" s="84" t="n">
        <v>0.5768638141519499</v>
      </c>
      <c r="AF3223" s="84" t="n">
        <v>0.4920771615570099</v>
      </c>
      <c r="AG3223" s="84" t="n">
        <v>0.4871957887241563</v>
      </c>
      <c r="AH3223" s="84" t="n">
        <v>0.5067467063323419</v>
      </c>
      <c r="AI3223" s="84" t="n">
        <v>0.4907407407407407</v>
      </c>
      <c r="AJ3223" s="84" t="n">
        <v>0.4865926793961535</v>
      </c>
      <c r="AK3223" s="84" t="n">
        <v>0.5026476818074842</v>
      </c>
    </row>
    <row r="3224">
      <c r="A3224" s="84" t="n">
        <v>17</v>
      </c>
      <c r="B3224" s="84" t="n">
        <v>0.5495092130187703</v>
      </c>
      <c r="C3224" s="84" t="n">
        <v>0.5472049539198376</v>
      </c>
      <c r="D3224" s="84" t="n">
        <v>0.5665833820636863</v>
      </c>
      <c r="E3224" s="84" t="n">
        <v>0.547240731248932</v>
      </c>
      <c r="F3224" s="84" t="n">
        <v>0.5475125316660377</v>
      </c>
      <c r="G3224" s="84" t="n">
        <v>0.5726516052318669</v>
      </c>
      <c r="H3224" s="84" t="n">
        <v>0.636238374095763</v>
      </c>
      <c r="I3224" s="84" t="n">
        <v>0.6231585503149928</v>
      </c>
      <c r="J3224" s="84" t="n">
        <v>0.6533813476562499</v>
      </c>
      <c r="K3224" s="84" t="n">
        <v>0.6351134131094838</v>
      </c>
      <c r="L3224" s="84" t="n">
        <v>0.6237742741780425</v>
      </c>
      <c r="M3224" s="84" t="n">
        <v>0.6567575006881365</v>
      </c>
      <c r="N3224" s="84" t="n">
        <v>0.619434628975265</v>
      </c>
      <c r="O3224" s="84" t="n">
        <v>0.6183360365869872</v>
      </c>
      <c r="P3224" s="84" t="n">
        <v>0.6536874937116413</v>
      </c>
      <c r="Q3224" s="84" t="n">
        <v>0.6305630026809651</v>
      </c>
      <c r="R3224" s="84" t="n">
        <v>0.6159012657000146</v>
      </c>
      <c r="S3224" s="84" t="n">
        <v>0.6526439808718553</v>
      </c>
      <c r="T3224" s="84" t="n">
        <v>0.6433351419786579</v>
      </c>
      <c r="U3224" s="84" t="n">
        <v>0.6187504517745707</v>
      </c>
      <c r="V3224" s="84" t="n">
        <v>0.6552842543296004</v>
      </c>
      <c r="W3224" s="84" t="n">
        <v>0.6267200836091273</v>
      </c>
      <c r="X3224" s="84" t="n">
        <v>0.6252310766924806</v>
      </c>
      <c r="Y3224" s="84" t="n">
        <v>0.6589494375887299</v>
      </c>
      <c r="Z3224" s="84" t="n">
        <v>0.6487517337031901</v>
      </c>
      <c r="AA3224" s="84" t="n">
        <v>0.6348014475984147</v>
      </c>
      <c r="AB3224" s="84" t="n">
        <v>0.6653090560613321</v>
      </c>
      <c r="AC3224" s="84" t="n">
        <v>0.6437914047902157</v>
      </c>
      <c r="AD3224" s="84" t="n">
        <v>0.6431616465161784</v>
      </c>
      <c r="AE3224" s="84" t="n">
        <v>0.6699656275927462</v>
      </c>
      <c r="AF3224" s="84" t="n">
        <v>0.5540819841543231</v>
      </c>
      <c r="AG3224" s="84" t="n">
        <v>0.5493222795819241</v>
      </c>
      <c r="AH3224" s="84" t="n">
        <v>0.5686357841053974</v>
      </c>
      <c r="AI3224" s="84" t="n">
        <v>0.5528619528619528</v>
      </c>
      <c r="AJ3224" s="84" t="n">
        <v>0.549275062613451</v>
      </c>
      <c r="AK3224" s="84" t="n">
        <v>0.5648976229701107</v>
      </c>
    </row>
    <row r="3225">
      <c r="A3225" s="84" t="n">
        <v>18</v>
      </c>
      <c r="B3225" s="84" t="n">
        <v>0.6519717582228344</v>
      </c>
      <c r="C3225" s="84" t="n">
        <v>0.6482426646670376</v>
      </c>
      <c r="D3225" s="84" t="n">
        <v>0.6717346233586733</v>
      </c>
      <c r="E3225" s="84" t="n">
        <v>0.6434307192892533</v>
      </c>
      <c r="F3225" s="84" t="n">
        <v>0.6435886379561256</v>
      </c>
      <c r="G3225" s="84" t="n">
        <v>0.6699762187871582</v>
      </c>
      <c r="H3225" s="84" t="n">
        <v>0.7435411643127799</v>
      </c>
      <c r="I3225" s="84" t="n">
        <v>0.728052315136417</v>
      </c>
      <c r="J3225" s="84" t="n">
        <v>0.74871826171875</v>
      </c>
      <c r="K3225" s="84" t="n">
        <v>0.7335238435434899</v>
      </c>
      <c r="L3225" s="84" t="n">
        <v>0.7278407998461834</v>
      </c>
      <c r="M3225" s="84" t="n">
        <v>0.7438067712634188</v>
      </c>
      <c r="N3225" s="84" t="n">
        <v>0.7196113074204947</v>
      </c>
      <c r="O3225" s="84" t="n">
        <v>0.7188970725092398</v>
      </c>
      <c r="P3225" s="84" t="n">
        <v>0.7329208169836001</v>
      </c>
      <c r="Q3225" s="84" t="n">
        <v>0.7213583556747096</v>
      </c>
      <c r="R3225" s="84" t="n">
        <v>0.7146840599388973</v>
      </c>
      <c r="S3225" s="84" t="n">
        <v>0.7283249012405573</v>
      </c>
      <c r="T3225" s="84" t="n">
        <v>0.7277988786398987</v>
      </c>
      <c r="U3225" s="84" t="n">
        <v>0.7179240054935789</v>
      </c>
      <c r="V3225" s="84" t="n">
        <v>0.731901352426412</v>
      </c>
      <c r="W3225" s="84" t="n">
        <v>0.7279219648144922</v>
      </c>
      <c r="X3225" s="84" t="n">
        <v>0.7268048963277544</v>
      </c>
      <c r="Y3225" s="84" t="n">
        <v>0.7420552582723601</v>
      </c>
      <c r="Z3225" s="84" t="n">
        <v>0.7479195561719834</v>
      </c>
      <c r="AA3225" s="84" t="n">
        <v>0.7396538565695858</v>
      </c>
      <c r="AB3225" s="84" t="n">
        <v>0.7565884044082416</v>
      </c>
      <c r="AC3225" s="84" t="n">
        <v>0.7521657890266689</v>
      </c>
      <c r="AD3225" s="84" t="n">
        <v>0.7516714422158548</v>
      </c>
      <c r="AE3225" s="84" t="n">
        <v>0.77047528742444</v>
      </c>
      <c r="AF3225" s="84" t="n">
        <v>0.654667585256631</v>
      </c>
      <c r="AG3225" s="84" t="n">
        <v>0.6486788902169213</v>
      </c>
      <c r="AH3225" s="84" t="n">
        <v>0.6719613259668508</v>
      </c>
      <c r="AI3225" s="84" t="n">
        <v>0.6508417508417508</v>
      </c>
      <c r="AJ3225" s="84" t="n">
        <v>0.6503527032926634</v>
      </c>
      <c r="AK3225" s="84" t="n">
        <v>0.6723346669804661</v>
      </c>
    </row>
    <row r="3226">
      <c r="A3226" s="84" t="n">
        <v>19</v>
      </c>
      <c r="B3226" s="84" t="n">
        <v>0.7639056311348371</v>
      </c>
      <c r="C3226" s="84" t="n">
        <v>0.7609878812800852</v>
      </c>
      <c r="D3226" s="84" t="n">
        <v>0.7817766200627293</v>
      </c>
      <c r="E3226" s="84" t="n">
        <v>0.7536306167777208</v>
      </c>
      <c r="F3226" s="84" t="n">
        <v>0.7538403492696596</v>
      </c>
      <c r="G3226" s="84" t="n">
        <v>0.7740190249702735</v>
      </c>
      <c r="H3226" s="84" t="n">
        <v>0.8300034447123665</v>
      </c>
      <c r="I3226" s="84" t="n">
        <v>0.82101707907155</v>
      </c>
      <c r="J3226" s="84" t="n">
        <v>0.82769775390625</v>
      </c>
      <c r="K3226" s="84" t="n">
        <v>0.8101446686908375</v>
      </c>
      <c r="L3226" s="84" t="n">
        <v>0.8090511440107671</v>
      </c>
      <c r="M3226" s="84" t="n">
        <v>0.8111753371868979</v>
      </c>
      <c r="N3226" s="84" t="n">
        <v>0.795583038869258</v>
      </c>
      <c r="O3226" s="84" t="n">
        <v>0.794969289265867</v>
      </c>
      <c r="P3226" s="84" t="n">
        <v>0.7954522587785493</v>
      </c>
      <c r="Q3226" s="84" t="n">
        <v>0.790348525469169</v>
      </c>
      <c r="R3226" s="84" t="n">
        <v>0.7883468309005385</v>
      </c>
      <c r="S3226" s="84" t="n">
        <v>0.7886201399958418</v>
      </c>
      <c r="T3226" s="84" t="n">
        <v>0.7932718393922951</v>
      </c>
      <c r="U3226" s="84" t="n">
        <v>0.7924969279329205</v>
      </c>
      <c r="V3226" s="84" t="n">
        <v>0.7929135303836974</v>
      </c>
      <c r="W3226" s="84" t="n">
        <v>0.8061313360041804</v>
      </c>
      <c r="X3226" s="84" t="n">
        <v>0.8050961778665999</v>
      </c>
      <c r="Y3226" s="84" t="n">
        <v>0.8067052528120565</v>
      </c>
      <c r="Z3226" s="84" t="n">
        <v>0.8266296809986131</v>
      </c>
      <c r="AA3226" s="84" t="n">
        <v>0.8236539550456685</v>
      </c>
      <c r="AB3226" s="84" t="n">
        <v>0.826365596550072</v>
      </c>
      <c r="AC3226" s="84" t="n">
        <v>0.8421946662136911</v>
      </c>
      <c r="AD3226" s="84" t="n">
        <v>0.8414284715913062</v>
      </c>
      <c r="AE3226" s="84" t="n">
        <v>0.8457982695270833</v>
      </c>
      <c r="AF3226" s="84" t="n">
        <v>0.765759559076817</v>
      </c>
      <c r="AG3226" s="84" t="n">
        <v>0.7604201103679782</v>
      </c>
      <c r="AH3226" s="84" t="n">
        <v>0.7803867403314917</v>
      </c>
      <c r="AI3226" s="84" t="n">
        <v>0.7619528619528618</v>
      </c>
      <c r="AJ3226" s="84" t="n">
        <v>0.7633326440109373</v>
      </c>
      <c r="AK3226" s="84" t="n">
        <v>0.7839491645092963</v>
      </c>
    </row>
    <row r="3227">
      <c r="A3227" s="84" t="n">
        <v>20</v>
      </c>
      <c r="B3227" s="84" t="n">
        <v>0.8555192009643532</v>
      </c>
      <c r="C3227" s="84" t="n">
        <v>0.8565830531433687</v>
      </c>
      <c r="D3227" s="84" t="n">
        <v>0.8632183297007072</v>
      </c>
      <c r="E3227" s="84" t="n">
        <v>0.8462327011788825</v>
      </c>
      <c r="F3227" s="84" t="n">
        <v>0.846116531019242</v>
      </c>
      <c r="G3227" s="84" t="n">
        <v>0.8516052318668254</v>
      </c>
      <c r="H3227" s="84" t="n">
        <v>0.9361005856011023</v>
      </c>
      <c r="I3227" s="84" t="n">
        <v>0.9248089683091003</v>
      </c>
      <c r="J3227" s="84" t="n">
        <v>0.9274902343749999</v>
      </c>
      <c r="K3227" s="84" t="n">
        <v>0.9103411323450615</v>
      </c>
      <c r="L3227" s="84" t="n">
        <v>0.9081186310324936</v>
      </c>
      <c r="M3227" s="84" t="n">
        <v>0.9141205615194054</v>
      </c>
      <c r="N3227" s="84" t="n">
        <v>0.8874558303886925</v>
      </c>
      <c r="O3227" s="84" t="n">
        <v>0.8870483129038261</v>
      </c>
      <c r="P3227" s="84" t="n">
        <v>0.8952610926652582</v>
      </c>
      <c r="Q3227" s="84" t="n">
        <v>0.8815013404825738</v>
      </c>
      <c r="R3227" s="84" t="n">
        <v>0.8771155618059261</v>
      </c>
      <c r="S3227" s="84" t="n">
        <v>0.8871023632961397</v>
      </c>
      <c r="T3227" s="84" t="n">
        <v>0.8884065834689818</v>
      </c>
      <c r="U3227" s="84" t="n">
        <v>0.8822976652290194</v>
      </c>
      <c r="V3227" s="84" t="n">
        <v>0.8911939293800869</v>
      </c>
      <c r="W3227" s="84" t="n">
        <v>0.9008883469778785</v>
      </c>
      <c r="X3227" s="84" t="n">
        <v>0.9003497376967278</v>
      </c>
      <c r="Y3227" s="84" t="n">
        <v>0.9075570601725457</v>
      </c>
      <c r="Z3227" s="84" t="n">
        <v>0.9283980582524273</v>
      </c>
      <c r="AA3227" s="84" t="n">
        <v>0.9265614613850661</v>
      </c>
      <c r="AB3227" s="84" t="n">
        <v>0.929863440344993</v>
      </c>
      <c r="AC3227" s="84" t="n">
        <v>0.9531170375403432</v>
      </c>
      <c r="AD3227" s="84" t="n">
        <v>0.9527803014419829</v>
      </c>
      <c r="AE3227" s="84" t="n">
        <v>0.9525305203271305</v>
      </c>
      <c r="AF3227" s="84" t="n">
        <v>0.8561832586978987</v>
      </c>
      <c r="AG3227" s="84" t="n">
        <v>0.8546143478371435</v>
      </c>
      <c r="AH3227" s="84" t="n">
        <v>0.8609222269443265</v>
      </c>
      <c r="AI3227" s="84" t="n">
        <v>0.8607744107744106</v>
      </c>
      <c r="AJ3227" s="84" t="n">
        <v>0.8605960340984811</v>
      </c>
      <c r="AK3227" s="84" t="n">
        <v>0.8665568369028005</v>
      </c>
    </row>
    <row r="3228">
      <c r="A3228" s="84" t="n">
        <v>21</v>
      </c>
      <c r="B3228" s="84" t="n">
        <v>0.9724470466678147</v>
      </c>
      <c r="C3228" s="84" t="n">
        <v>0.9756174258000533</v>
      </c>
      <c r="D3228" s="84" t="n">
        <v>0.9741108925628623</v>
      </c>
      <c r="E3228" s="84" t="n">
        <v>0.9600205023065094</v>
      </c>
      <c r="F3228" s="84" t="n">
        <v>0.9600873174149732</v>
      </c>
      <c r="G3228" s="84" t="n">
        <v>0.9601070154577884</v>
      </c>
      <c r="H3228" s="84" t="n">
        <v>1</v>
      </c>
      <c r="I3228" s="84" t="n">
        <v>1</v>
      </c>
      <c r="J3228" s="84" t="n">
        <v>1</v>
      </c>
      <c r="K3228" s="84" t="n">
        <v>1</v>
      </c>
      <c r="L3228" s="84" t="n">
        <v>1</v>
      </c>
      <c r="M3228" s="84" t="n">
        <v>1</v>
      </c>
      <c r="N3228" s="84" t="n">
        <v>1</v>
      </c>
      <c r="O3228" s="84" t="n">
        <v>1</v>
      </c>
      <c r="P3228" s="84" t="n">
        <v>1</v>
      </c>
      <c r="Q3228" s="84" t="n">
        <v>1</v>
      </c>
      <c r="R3228" s="84" t="n">
        <v>1</v>
      </c>
      <c r="S3228" s="84" t="n">
        <v>1</v>
      </c>
      <c r="T3228" s="84" t="n">
        <v>1</v>
      </c>
      <c r="U3228" s="84" t="n">
        <v>1</v>
      </c>
      <c r="V3228" s="84" t="n">
        <v>1</v>
      </c>
      <c r="W3228" s="84" t="n">
        <v>1</v>
      </c>
      <c r="X3228" s="84" t="n">
        <v>1</v>
      </c>
      <c r="Y3228" s="84" t="n">
        <v>1</v>
      </c>
      <c r="Z3228" s="84" t="n">
        <v>1</v>
      </c>
      <c r="AA3228" s="84" t="n">
        <v>1</v>
      </c>
      <c r="AB3228" s="84" t="n">
        <v>1</v>
      </c>
      <c r="AC3228" s="84" t="n">
        <v>1</v>
      </c>
      <c r="AD3228" s="84" t="n">
        <v>1</v>
      </c>
      <c r="AE3228" s="84" t="n">
        <v>1</v>
      </c>
      <c r="AF3228" s="84" t="n">
        <v>0.9715811229762316</v>
      </c>
      <c r="AG3228" s="84" t="n">
        <v>0.9717976756605547</v>
      </c>
      <c r="AH3228" s="84" t="n">
        <v>0.9709413514662132</v>
      </c>
      <c r="AI3228" s="84" t="n">
        <v>0.9808080808080808</v>
      </c>
      <c r="AJ3228" s="84" t="n">
        <v>0.9811125663472808</v>
      </c>
      <c r="AK3228" s="84" t="n">
        <v>0.977994822311132</v>
      </c>
    </row>
    <row r="3229">
      <c r="A3229" s="84" t="n">
        <v>22</v>
      </c>
      <c r="B3229" s="84" t="n">
        <v>1</v>
      </c>
      <c r="C3229" s="84" t="n">
        <v>1</v>
      </c>
      <c r="D3229" s="84" t="n">
        <v>1</v>
      </c>
      <c r="E3229" s="84" t="n">
        <v>1</v>
      </c>
      <c r="F3229" s="84" t="n">
        <v>1</v>
      </c>
      <c r="G3229" s="84" t="n">
        <v>1</v>
      </c>
      <c r="H3229" s="84" t="n">
        <v>0.8866689631415777</v>
      </c>
      <c r="I3229" s="84" t="n">
        <v>0.9259827053440965</v>
      </c>
      <c r="J3229" s="84" t="n">
        <v>0.9467773437499999</v>
      </c>
      <c r="K3229" s="84" t="n">
        <v>0.9115913555992141</v>
      </c>
      <c r="L3229" s="84" t="n">
        <v>0.9058113824264563</v>
      </c>
      <c r="M3229" s="84" t="n">
        <v>0.9251307459399946</v>
      </c>
      <c r="N3229" s="84" t="n">
        <v>0.9220848056537102</v>
      </c>
      <c r="O3229" s="84" t="n">
        <v>0.9215081496450315</v>
      </c>
      <c r="P3229" s="84" t="n">
        <v>0.9337458496830666</v>
      </c>
      <c r="Q3229" s="84" t="n">
        <v>0.9324396782841824</v>
      </c>
      <c r="R3229" s="84" t="n">
        <v>0.9292711313709326</v>
      </c>
      <c r="S3229" s="84" t="n">
        <v>0.9374870053364751</v>
      </c>
      <c r="T3229" s="84" t="n">
        <v>0.9328992584554168</v>
      </c>
      <c r="U3229" s="84" t="n">
        <v>0.9257884972170685</v>
      </c>
      <c r="V3229" s="84" t="n">
        <v>0.9361728168410745</v>
      </c>
      <c r="W3229" s="84" t="n">
        <v>0.9134297160773385</v>
      </c>
      <c r="X3229" s="84" t="n">
        <v>0.9132650512115913</v>
      </c>
      <c r="Y3229" s="84" t="n">
        <v>0.929343671508136</v>
      </c>
      <c r="Z3229" s="84" t="n">
        <v>0.9030859916782249</v>
      </c>
      <c r="AA3229" s="84" t="n">
        <v>0.8943844013885129</v>
      </c>
      <c r="AB3229" s="84" t="n">
        <v>0.9197412553905129</v>
      </c>
      <c r="AC3229" s="84" t="n">
        <v>0.8753184983862748</v>
      </c>
      <c r="AD3229" s="84" t="n">
        <v>0.8765811726885175</v>
      </c>
      <c r="AE3229" s="84" t="n">
        <v>0.9098020623444353</v>
      </c>
      <c r="AF3229" s="84" t="n">
        <v>1</v>
      </c>
      <c r="AG3229" s="84" t="n">
        <v>1</v>
      </c>
      <c r="AH3229" s="84" t="n">
        <v>1</v>
      </c>
      <c r="AI3229" s="84" t="n">
        <v>1</v>
      </c>
      <c r="AJ3229" s="84" t="n">
        <v>1</v>
      </c>
      <c r="AK3229" s="84" t="n">
        <v>1</v>
      </c>
    </row>
    <row r="3230">
      <c r="A3230" s="84" t="n">
        <v>23</v>
      </c>
      <c r="B3230" s="84" t="n">
        <v>0.8777337695884276</v>
      </c>
      <c r="C3230" s="84" t="n">
        <v>0.8607193826951455</v>
      </c>
      <c r="D3230" s="84" t="n">
        <v>0.9012280048907557</v>
      </c>
      <c r="E3230" s="84" t="n">
        <v>0.8687852383393131</v>
      </c>
      <c r="F3230" s="84" t="n">
        <v>0.8689699779011483</v>
      </c>
      <c r="G3230" s="84" t="n">
        <v>0.9057074910820453</v>
      </c>
      <c r="H3230" s="84" t="n">
        <v>0.7206338270754392</v>
      </c>
      <c r="I3230" s="84" t="n">
        <v>0.7691810189953771</v>
      </c>
      <c r="J3230" s="84" t="n">
        <v>0.7904052734375</v>
      </c>
      <c r="K3230" s="84" t="n">
        <v>0.7417395963564921</v>
      </c>
      <c r="L3230" s="84" t="n">
        <v>0.7344981734281869</v>
      </c>
      <c r="M3230" s="84" t="n">
        <v>0.7597715386732729</v>
      </c>
      <c r="N3230" s="84" t="n">
        <v>0.7477031802120142</v>
      </c>
      <c r="O3230" s="84" t="n">
        <v>0.7466032066792522</v>
      </c>
      <c r="P3230" s="84" t="n">
        <v>0.7766374886809539</v>
      </c>
      <c r="Q3230" s="84" t="n">
        <v>0.7646112600536193</v>
      </c>
      <c r="R3230" s="84" t="n">
        <v>0.7530187672760779</v>
      </c>
      <c r="S3230" s="84" t="n">
        <v>0.7840460184350959</v>
      </c>
      <c r="T3230" s="84" t="n">
        <v>0.7719298245614035</v>
      </c>
      <c r="U3230" s="84" t="n">
        <v>0.751078235308291</v>
      </c>
      <c r="V3230" s="84" t="n">
        <v>0.7821430756991614</v>
      </c>
      <c r="W3230" s="84" t="n">
        <v>0.7427277477791325</v>
      </c>
      <c r="X3230" s="84" t="n">
        <v>0.7419935048713465</v>
      </c>
      <c r="Y3230" s="84" t="n">
        <v>0.7688653489133996</v>
      </c>
      <c r="Z3230" s="84" t="n">
        <v>0.7368238557558947</v>
      </c>
      <c r="AA3230" s="84" t="n">
        <v>0.7279105837169798</v>
      </c>
      <c r="AB3230" s="84" t="n">
        <v>0.7507786296118831</v>
      </c>
      <c r="AC3230" s="84" t="n">
        <v>0.7136062510616612</v>
      </c>
      <c r="AD3230" s="84" t="n">
        <v>0.7136301162438557</v>
      </c>
      <c r="AE3230" s="84" t="n">
        <v>0.7318359606495198</v>
      </c>
      <c r="AF3230" s="84" t="n">
        <v>0.8734068205304857</v>
      </c>
      <c r="AG3230" s="84" t="n">
        <v>0.8628538005747272</v>
      </c>
      <c r="AH3230" s="84" t="n">
        <v>0.9011899702507439</v>
      </c>
      <c r="AI3230" s="84" t="n">
        <v>0.8579124579124578</v>
      </c>
      <c r="AJ3230" s="84" t="n">
        <v>0.8546448840789506</v>
      </c>
      <c r="AK3230" s="84" t="n">
        <v>0.8984466933396092</v>
      </c>
    </row>
    <row r="3231">
      <c r="A3231" s="84" t="n">
        <v>24</v>
      </c>
      <c r="B3231" s="84" t="n">
        <v>0.7199931117616668</v>
      </c>
      <c r="C3231" s="84" t="n">
        <v>0.7016763019762465</v>
      </c>
      <c r="D3231" s="84" t="n">
        <v>0.7166019881983948</v>
      </c>
      <c r="E3231" s="84" t="n">
        <v>0.7064753118059113</v>
      </c>
      <c r="F3231" s="84" t="n">
        <v>0.7069207136312187</v>
      </c>
      <c r="G3231" s="84" t="n">
        <v>0.7232461355529133</v>
      </c>
      <c r="H3231" s="84" t="n">
        <v>0.5170513262142611</v>
      </c>
      <c r="I3231" s="84" t="n">
        <v>0.5747718398926869</v>
      </c>
      <c r="J3231" s="84" t="n">
        <v>0.60296630859375</v>
      </c>
      <c r="K3231" s="84" t="n">
        <v>0.5450973388105019</v>
      </c>
      <c r="L3231" s="84" t="n">
        <v>0.5346808306094981</v>
      </c>
      <c r="M3231" s="84" t="n">
        <v>0.56785026149188</v>
      </c>
      <c r="N3231" s="84" t="n">
        <v>0.5533568904593639</v>
      </c>
      <c r="O3231" s="84" t="n">
        <v>0.5481932516153046</v>
      </c>
      <c r="P3231" s="84" t="n">
        <v>0.5830063386658619</v>
      </c>
      <c r="Q3231" s="84" t="n">
        <v>0.5542448614834674</v>
      </c>
      <c r="R3231" s="84" t="n">
        <v>0.5519373454245672</v>
      </c>
      <c r="S3231" s="84" t="n">
        <v>0.5867350474738373</v>
      </c>
      <c r="T3231" s="84" t="n">
        <v>0.599927654187014</v>
      </c>
      <c r="U3231" s="84" t="n">
        <v>0.552682938582753</v>
      </c>
      <c r="V3231" s="84" t="n">
        <v>0.588886849030047</v>
      </c>
      <c r="W3231" s="84" t="n">
        <v>0.5502525692388085</v>
      </c>
      <c r="X3231" s="84" t="n">
        <v>0.5431676242817888</v>
      </c>
      <c r="Y3231" s="84" t="n">
        <v>0.577700120126679</v>
      </c>
      <c r="Z3231" s="84" t="n">
        <v>0.5582524271844661</v>
      </c>
      <c r="AA3231" s="84" t="n">
        <v>0.5304414190403508</v>
      </c>
      <c r="AB3231" s="84" t="n">
        <v>0.5672616195495928</v>
      </c>
      <c r="AC3231" s="84" t="n">
        <v>0.5342279599116697</v>
      </c>
      <c r="AD3231" s="84" t="n">
        <v>0.5186013464719174</v>
      </c>
      <c r="AE3231" s="84" t="n">
        <v>0.5570107858243452</v>
      </c>
      <c r="AF3231" s="84" t="n">
        <v>0.7053048570444368</v>
      </c>
      <c r="AG3231" s="84" t="n">
        <v>0.7022607634208986</v>
      </c>
      <c r="AH3231" s="84" t="n">
        <v>0.7148852528686783</v>
      </c>
      <c r="AI3231" s="84" t="n">
        <v>0.7042087542087541</v>
      </c>
      <c r="AJ3231" s="84" t="n">
        <v>0.6975253325980559</v>
      </c>
      <c r="AK3231" s="84" t="n">
        <v>0.7094610496587433</v>
      </c>
    </row>
    <row r="3241">
      <c r="A3241" s="84" t="inlineStr">
        <is>
          <t>RefgChg-Res-StdForMsr-a-cDXGF-SFm1985-CZ02</t>
        </is>
      </c>
      <c r="B3241" s="83" t="n"/>
      <c r="C3241" s="83" t="n"/>
      <c r="D3241" s="83" t="n">
        <v>2015</v>
      </c>
      <c r="E3241" s="83" t="n"/>
      <c r="F3241" s="84" t="inlineStr">
        <is>
          <t>Source Annual kWh:</t>
        </is>
      </c>
      <c r="G3241" s="205" t="n">
        <v>10693.89899999991</v>
      </c>
      <c r="H3241" s="83" t="inlineStr">
        <is>
          <t>DEER</t>
        </is>
      </c>
      <c r="I3241" s="83" t="n"/>
      <c r="J3241" s="83" t="n"/>
      <c r="K3241" s="83" t="inlineStr">
        <is>
          <t>PDAF</t>
        </is>
      </c>
      <c r="L3241" s="83" t="inlineStr">
        <is>
          <t>Monthly</t>
        </is>
      </c>
      <c r="M3241" s="83" t="n"/>
      <c r="N3241" s="83" t="n"/>
      <c r="O3241" s="83" t="n"/>
      <c r="P3241" s="83" t="n"/>
      <c r="Q3241" s="83" t="n"/>
      <c r="R3241" s="83" t="n"/>
      <c r="S3241" s="83" t="n"/>
      <c r="T3241" s="105" t="n"/>
      <c r="U3241" s="83" t="n"/>
      <c r="V3241" s="83" t="n"/>
      <c r="W3241" s="83" t="n"/>
      <c r="X3241" s="83" t="n"/>
      <c r="Y3241" s="83" t="n"/>
      <c r="Z3241" s="83" t="n"/>
      <c r="AA3241" s="83" t="n"/>
      <c r="AB3241" s="83" t="n"/>
      <c r="AC3241" s="83" t="n"/>
      <c r="AD3241" s="83" t="n"/>
      <c r="AE3241" s="83" t="n"/>
      <c r="AF3241" s="83" t="n"/>
      <c r="AG3241" s="83" t="n"/>
      <c r="AH3241" s="83" t="n"/>
      <c r="AI3241" s="83" t="n"/>
      <c r="AJ3241" s="83" t="n"/>
      <c r="AK3241" s="83" t="n"/>
    </row>
    <row r="3242">
      <c r="A3242" s="83" t="n">
        <v>82</v>
      </c>
      <c r="B3242" s="84" t="inlineStr">
        <is>
          <t>RefgChg-Res-StdForMsr-a-20-MM</t>
        </is>
      </c>
      <c r="C3242" s="83" t="n"/>
      <c r="D3242" s="83" t="n"/>
      <c r="E3242" s="83" t="n"/>
      <c r="F3242" s="83" t="inlineStr">
        <is>
          <t>Source Sample Size:</t>
        </is>
      </c>
      <c r="G3242" s="83" t="n">
        <v>0</v>
      </c>
      <c r="H3242" s="83" t="inlineStr">
        <is>
          <t>DEER</t>
        </is>
      </c>
      <c r="I3242" s="83" t="n"/>
      <c r="J3242" s="83" t="n"/>
      <c r="K3242" s="83" t="inlineStr">
        <is>
          <t>WKWE</t>
        </is>
      </c>
      <c r="L3242" s="83" t="inlineStr">
        <is>
          <t>Monthly</t>
        </is>
      </c>
      <c r="M3242" s="83" t="n"/>
      <c r="N3242" s="83" t="inlineStr">
        <is>
          <t>Weekend Peak3</t>
        </is>
      </c>
      <c r="O3242" s="83" t="n"/>
      <c r="P3242" s="83" t="n"/>
      <c r="Q3242" s="83" t="n"/>
      <c r="R3242" s="83" t="n"/>
      <c r="S3242" s="83" t="n"/>
      <c r="T3242" s="83" t="n"/>
      <c r="U3242" s="83" t="n"/>
      <c r="V3242" s="83" t="n"/>
      <c r="W3242" s="83" t="n"/>
      <c r="X3242" s="83" t="n"/>
      <c r="Y3242" s="83" t="n"/>
      <c r="Z3242" s="83" t="n"/>
      <c r="AA3242" s="83" t="n"/>
      <c r="AB3242" s="83" t="n"/>
      <c r="AC3242" s="83" t="n"/>
      <c r="AD3242" s="83" t="n"/>
      <c r="AE3242" s="83" t="n"/>
      <c r="AF3242" s="83" t="n"/>
      <c r="AG3242" s="83" t="n"/>
      <c r="AH3242" s="83" t="n"/>
      <c r="AI3242" s="83" t="n"/>
      <c r="AJ3242" s="83" t="n"/>
      <c r="AK3242" s="83" t="n"/>
    </row>
    <row r="3243">
      <c r="A3243" s="84" t="n"/>
      <c r="B3243" s="84" t="n">
        <v>1</v>
      </c>
      <c r="C3243" s="84" t="inlineStr">
        <is>
          <t>JANUARY</t>
        </is>
      </c>
      <c r="D3243" s="84" t="inlineStr">
        <is>
          <t>JAN</t>
        </is>
      </c>
      <c r="E3243" s="84" t="n">
        <v>2</v>
      </c>
      <c r="F3243" s="84" t="inlineStr">
        <is>
          <t>FEBRUARY</t>
        </is>
      </c>
      <c r="G3243" s="84" t="inlineStr">
        <is>
          <t>FEB</t>
        </is>
      </c>
      <c r="H3243" s="84" t="n">
        <v>3</v>
      </c>
      <c r="I3243" s="84" t="inlineStr">
        <is>
          <t>MARCH</t>
        </is>
      </c>
      <c r="J3243" s="84" t="inlineStr">
        <is>
          <t>MAR</t>
        </is>
      </c>
      <c r="K3243" s="84" t="n">
        <v>4</v>
      </c>
      <c r="L3243" s="84" t="inlineStr">
        <is>
          <t>APRIL</t>
        </is>
      </c>
      <c r="M3243" s="84" t="inlineStr">
        <is>
          <t>APR</t>
        </is>
      </c>
      <c r="N3243" s="84" t="n">
        <v>5</v>
      </c>
      <c r="O3243" s="84" t="inlineStr">
        <is>
          <t>MAY</t>
        </is>
      </c>
      <c r="P3243" s="84" t="inlineStr">
        <is>
          <t>MAY</t>
        </is>
      </c>
      <c r="Q3243" s="84" t="n">
        <v>6</v>
      </c>
      <c r="R3243" s="84" t="inlineStr">
        <is>
          <t>JUNE</t>
        </is>
      </c>
      <c r="S3243" s="84" t="inlineStr">
        <is>
          <t>JUN</t>
        </is>
      </c>
      <c r="T3243" s="84" t="n">
        <v>7</v>
      </c>
      <c r="U3243" s="84" t="inlineStr">
        <is>
          <t>JULY</t>
        </is>
      </c>
      <c r="V3243" s="84" t="inlineStr">
        <is>
          <t>JUL</t>
        </is>
      </c>
      <c r="W3243" s="84" t="n">
        <v>8</v>
      </c>
      <c r="X3243" s="84" t="inlineStr">
        <is>
          <t>AUGUST</t>
        </is>
      </c>
      <c r="Y3243" s="84" t="inlineStr">
        <is>
          <t>AUG</t>
        </is>
      </c>
      <c r="Z3243" s="84" t="n">
        <v>9</v>
      </c>
      <c r="AA3243" s="84" t="inlineStr">
        <is>
          <t>SEPTEMBER</t>
        </is>
      </c>
      <c r="AB3243" s="84" t="inlineStr">
        <is>
          <t>SEP</t>
        </is>
      </c>
      <c r="AC3243" s="84" t="n">
        <v>10</v>
      </c>
      <c r="AD3243" s="84" t="inlineStr">
        <is>
          <t>OCTOBER</t>
        </is>
      </c>
      <c r="AE3243" s="84" t="inlineStr">
        <is>
          <t>OCT</t>
        </is>
      </c>
      <c r="AF3243" s="84" t="n">
        <v>11</v>
      </c>
      <c r="AG3243" s="84" t="inlineStr">
        <is>
          <t>NOVEMBER</t>
        </is>
      </c>
      <c r="AH3243" s="84" t="inlineStr">
        <is>
          <t>NOV</t>
        </is>
      </c>
      <c r="AI3243" s="84" t="n">
        <v>12</v>
      </c>
      <c r="AJ3243" s="84" t="inlineStr">
        <is>
          <t>DECEMBER</t>
        </is>
      </c>
      <c r="AK3243" s="84" t="inlineStr">
        <is>
          <t>DEC</t>
        </is>
      </c>
    </row>
    <row r="3244">
      <c r="A3244" s="83" t="n"/>
      <c r="B3244" s="84" t="n">
        <v>31</v>
      </c>
      <c r="C3244" s="83" t="n"/>
      <c r="D3244" s="83" t="n"/>
      <c r="E3244" s="84" t="n">
        <v>28</v>
      </c>
      <c r="F3244" s="83" t="n"/>
      <c r="G3244" s="83" t="n"/>
      <c r="H3244" s="84" t="n">
        <v>31</v>
      </c>
      <c r="I3244" s="83" t="n"/>
      <c r="J3244" s="83" t="n"/>
      <c r="K3244" s="84" t="n">
        <v>30</v>
      </c>
      <c r="L3244" s="83" t="n"/>
      <c r="M3244" s="83" t="n"/>
      <c r="N3244" s="84" t="n">
        <v>31</v>
      </c>
      <c r="O3244" s="83" t="n"/>
      <c r="P3244" s="83" t="n"/>
      <c r="Q3244" s="84" t="n">
        <v>30</v>
      </c>
      <c r="R3244" s="83" t="n"/>
      <c r="S3244" s="83" t="n"/>
      <c r="T3244" s="84" t="n">
        <v>31</v>
      </c>
      <c r="U3244" s="83" t="n"/>
      <c r="V3244" s="83" t="n"/>
      <c r="W3244" s="84" t="n">
        <v>31</v>
      </c>
      <c r="X3244" s="83" t="n"/>
      <c r="Y3244" s="83" t="n"/>
      <c r="Z3244" s="84" t="n">
        <v>30</v>
      </c>
      <c r="AA3244" s="83" t="n"/>
      <c r="AB3244" s="83" t="n"/>
      <c r="AC3244" s="84" t="n">
        <v>31</v>
      </c>
      <c r="AD3244" s="83" t="n"/>
      <c r="AE3244" s="83" t="n"/>
      <c r="AF3244" s="84" t="n">
        <v>30</v>
      </c>
      <c r="AG3244" s="83" t="n"/>
      <c r="AH3244" s="83" t="n"/>
      <c r="AI3244" s="84" t="n">
        <v>31</v>
      </c>
      <c r="AJ3244" s="83" t="n"/>
      <c r="AK3244" s="83" t="n"/>
    </row>
    <row r="3245">
      <c r="A3245" s="84" t="inlineStr">
        <is>
          <t>RATIOS</t>
        </is>
      </c>
      <c r="B3245" s="84" t="inlineStr">
        <is>
          <t>E.BKDWN</t>
        </is>
      </c>
      <c r="C3245" s="84" t="inlineStr">
        <is>
          <t>PEAK/AVG</t>
        </is>
      </c>
      <c r="D3245" s="84" t="inlineStr">
        <is>
          <t>END/AVG</t>
        </is>
      </c>
      <c r="E3245" s="84" t="inlineStr">
        <is>
          <t>E.BKDWN</t>
        </is>
      </c>
      <c r="F3245" s="84" t="inlineStr">
        <is>
          <t>PEAK/AVG</t>
        </is>
      </c>
      <c r="G3245" s="84" t="inlineStr">
        <is>
          <t>END/AVG</t>
        </is>
      </c>
      <c r="H3245" s="84" t="inlineStr">
        <is>
          <t>E.BKDWN</t>
        </is>
      </c>
      <c r="I3245" s="84" t="inlineStr">
        <is>
          <t>PEAK/AVG</t>
        </is>
      </c>
      <c r="J3245" s="84" t="inlineStr">
        <is>
          <t>END/AVG</t>
        </is>
      </c>
      <c r="K3245" s="84" t="inlineStr">
        <is>
          <t>E.BKDWN</t>
        </is>
      </c>
      <c r="L3245" s="84" t="inlineStr">
        <is>
          <t>PEAK/AVG</t>
        </is>
      </c>
      <c r="M3245" s="84" t="inlineStr">
        <is>
          <t>END/AVG</t>
        </is>
      </c>
      <c r="N3245" s="84" t="inlineStr">
        <is>
          <t>E.BKDWN</t>
        </is>
      </c>
      <c r="O3245" s="84" t="inlineStr">
        <is>
          <t>PEAK/AVG</t>
        </is>
      </c>
      <c r="P3245" s="84" t="inlineStr">
        <is>
          <t>END/AVG</t>
        </is>
      </c>
      <c r="Q3245" s="84" t="inlineStr">
        <is>
          <t>E.BKDWN</t>
        </is>
      </c>
      <c r="R3245" s="84" t="inlineStr">
        <is>
          <t>PEAK/AVG</t>
        </is>
      </c>
      <c r="S3245" s="84" t="inlineStr">
        <is>
          <t>END/AVG</t>
        </is>
      </c>
      <c r="T3245" s="84" t="inlineStr">
        <is>
          <t>E.BKDWN</t>
        </is>
      </c>
      <c r="U3245" s="84" t="inlineStr">
        <is>
          <t>PEAK/AVG</t>
        </is>
      </c>
      <c r="V3245" s="84" t="inlineStr">
        <is>
          <t>END/AVG</t>
        </is>
      </c>
      <c r="W3245" s="84" t="inlineStr">
        <is>
          <t>E.BKDWN</t>
        </is>
      </c>
      <c r="X3245" s="84" t="inlineStr">
        <is>
          <t>PEAK/AVG</t>
        </is>
      </c>
      <c r="Y3245" s="84" t="inlineStr">
        <is>
          <t>END/AVG</t>
        </is>
      </c>
      <c r="Z3245" s="84" t="inlineStr">
        <is>
          <t>E.BKDWN</t>
        </is>
      </c>
      <c r="AA3245" s="84" t="inlineStr">
        <is>
          <t>PEAK/AVG</t>
        </is>
      </c>
      <c r="AB3245" s="84" t="inlineStr">
        <is>
          <t>END/AVG</t>
        </is>
      </c>
      <c r="AC3245" s="84" t="inlineStr">
        <is>
          <t>E.BKDWN</t>
        </is>
      </c>
      <c r="AD3245" s="84" t="inlineStr">
        <is>
          <t>PEAK/AVG</t>
        </is>
      </c>
      <c r="AE3245" s="84" t="inlineStr">
        <is>
          <t>END/AVG</t>
        </is>
      </c>
      <c r="AF3245" s="84" t="inlineStr">
        <is>
          <t>E.BKDWN</t>
        </is>
      </c>
      <c r="AG3245" s="84" t="inlineStr">
        <is>
          <t>PEAK/AVG</t>
        </is>
      </c>
      <c r="AH3245" s="84" t="inlineStr">
        <is>
          <t>END/AVG</t>
        </is>
      </c>
      <c r="AI3245" s="84" t="inlineStr">
        <is>
          <t>E.BKDWN</t>
        </is>
      </c>
      <c r="AJ3245" s="84" t="inlineStr">
        <is>
          <t>PEAK/AVG</t>
        </is>
      </c>
      <c r="AK3245" s="84" t="inlineStr">
        <is>
          <t>END/AVG</t>
        </is>
      </c>
    </row>
    <row r="3246">
      <c r="A3246" s="83" t="n"/>
      <c r="B3246" s="209" t="n">
        <v>0.08550625676597486</v>
      </c>
      <c r="C3246" s="210" t="n">
        <v>1.044713963446106</v>
      </c>
      <c r="D3246" s="210" t="n">
        <v>0.9879941665554538</v>
      </c>
      <c r="E3246" s="209" t="n">
        <v>0.07518700435152263</v>
      </c>
      <c r="F3246" s="210" t="n">
        <v>1.019813008322544</v>
      </c>
      <c r="G3246" s="210" t="n">
        <v>0.9805202333541533</v>
      </c>
      <c r="H3246" s="209" t="n">
        <v>0.08146950368905469</v>
      </c>
      <c r="I3246" s="210" t="n">
        <v>1.055868243237781</v>
      </c>
      <c r="J3246" s="210" t="n">
        <v>0.9996850666435274</v>
      </c>
      <c r="K3246" s="209" t="n">
        <v>0.07769201470377823</v>
      </c>
      <c r="L3246" s="210" t="n">
        <v>1.03753720098101</v>
      </c>
      <c r="M3246" s="210" t="n">
        <v>0.9896602133156196</v>
      </c>
      <c r="N3246" s="209" t="n">
        <v>0.07879862387271667</v>
      </c>
      <c r="O3246" s="210" t="n">
        <v>1.13497097968487</v>
      </c>
      <c r="P3246" s="210" t="n">
        <v>0.9642611046567651</v>
      </c>
      <c r="Q3246" s="209" t="n">
        <v>0.08843415301363687</v>
      </c>
      <c r="R3246" s="210" t="n">
        <v>1.659139388993389</v>
      </c>
      <c r="S3246" s="210" t="n">
        <v>0.9517692396278966</v>
      </c>
      <c r="T3246" s="209" t="n">
        <v>0.088895148041328</v>
      </c>
      <c r="U3246" s="210" t="n">
        <v>1.686859454252121</v>
      </c>
      <c r="V3246" s="210" t="n">
        <v>0.9339664797985073</v>
      </c>
      <c r="W3246" s="209" t="n">
        <v>0.089885937896374</v>
      </c>
      <c r="X3246" s="210" t="n">
        <v>1.445626839630808</v>
      </c>
      <c r="Y3246" s="210" t="n">
        <v>0.8733304032426338</v>
      </c>
      <c r="Z3246" s="209" t="n">
        <v>0.08945949965620296</v>
      </c>
      <c r="AA3246" s="210" t="n">
        <v>1.46218875200983</v>
      </c>
      <c r="AB3246" s="210" t="n">
        <v>0.9511781691127557</v>
      </c>
      <c r="AC3246" s="209" t="n">
        <v>0.07973699537021449</v>
      </c>
      <c r="AD3246" s="210" t="n">
        <v>1.060469900211313</v>
      </c>
      <c r="AE3246" s="210" t="n">
        <v>0.9918324408650477</v>
      </c>
      <c r="AF3246" s="209" t="n">
        <v>0.07986899827917605</v>
      </c>
      <c r="AG3246" s="210" t="n">
        <v>1.042987378873385</v>
      </c>
      <c r="AH3246" s="210" t="n">
        <v>0.9874243423181113</v>
      </c>
      <c r="AI3246" s="209" t="n">
        <v>0.08506586436002053</v>
      </c>
      <c r="AJ3246" s="210" t="n">
        <v>1.047445652538209</v>
      </c>
      <c r="AK3246" s="210" t="n">
        <v>0.9963200319270873</v>
      </c>
      <c r="AM3246">
        <f>A3241</f>
        <v/>
      </c>
      <c r="AN3246" s="206">
        <f>1/($B3246*(1/$B3244)*(1/(5/7+2/7*$D3246))*$B3256/SUM($B3248:$B3271))</f>
        <v/>
      </c>
      <c r="AO3246" s="206">
        <f>1/(B3246*(1/B3244)*(1/(5/7+2/7*D3246)))</f>
        <v/>
      </c>
      <c r="AP3246" s="206" t="n"/>
      <c r="AR3246" s="211">
        <f>CHOOSE(AV$3,C3246,F3246,I3246,L3246,O3246,R3246,U3246,X3246,AA3246,AD3246,AG3246,AJ3246)</f>
        <v/>
      </c>
      <c r="AS3246" s="207" t="n"/>
      <c r="AT3246" s="207" t="n"/>
      <c r="AV3246" s="116">
        <f>AN3246/AR3246</f>
        <v/>
      </c>
      <c r="AW3246" s="208">
        <f>AO3246/AR3246</f>
        <v/>
      </c>
      <c r="AX3246" s="206" t="n"/>
    </row>
    <row r="3247">
      <c r="A3247" s="84" t="inlineStr">
        <is>
          <t>HOUR</t>
        </is>
      </c>
      <c r="B3247" s="84" t="inlineStr">
        <is>
          <t>PEAK</t>
        </is>
      </c>
      <c r="C3247" s="84" t="inlineStr">
        <is>
          <t>AVG</t>
        </is>
      </c>
      <c r="D3247" s="84" t="inlineStr">
        <is>
          <t>END</t>
        </is>
      </c>
      <c r="E3247" s="84" t="inlineStr">
        <is>
          <t>PEAK</t>
        </is>
      </c>
      <c r="F3247" s="84" t="inlineStr">
        <is>
          <t>AVG</t>
        </is>
      </c>
      <c r="G3247" s="84" t="inlineStr">
        <is>
          <t>END</t>
        </is>
      </c>
      <c r="H3247" s="84" t="inlineStr">
        <is>
          <t>PEAK</t>
        </is>
      </c>
      <c r="I3247" s="84" t="inlineStr">
        <is>
          <t>AVG</t>
        </is>
      </c>
      <c r="J3247" s="84" t="inlineStr">
        <is>
          <t>END</t>
        </is>
      </c>
      <c r="K3247" s="84" t="inlineStr">
        <is>
          <t>PEAK</t>
        </is>
      </c>
      <c r="L3247" s="84" t="inlineStr">
        <is>
          <t>AVG</t>
        </is>
      </c>
      <c r="M3247" s="84" t="inlineStr">
        <is>
          <t>END</t>
        </is>
      </c>
      <c r="N3247" s="84" t="inlineStr">
        <is>
          <t>PEAK</t>
        </is>
      </c>
      <c r="O3247" s="84" t="inlineStr">
        <is>
          <t>AVG</t>
        </is>
      </c>
      <c r="P3247" s="84" t="inlineStr">
        <is>
          <t>END</t>
        </is>
      </c>
      <c r="Q3247" s="84" t="inlineStr">
        <is>
          <t>PEAK</t>
        </is>
      </c>
      <c r="R3247" s="84" t="inlineStr">
        <is>
          <t>AVG</t>
        </is>
      </c>
      <c r="S3247" s="84" t="inlineStr">
        <is>
          <t>END</t>
        </is>
      </c>
      <c r="T3247" s="84" t="inlineStr">
        <is>
          <t>PEAK</t>
        </is>
      </c>
      <c r="U3247" s="84" t="inlineStr">
        <is>
          <t>AVG</t>
        </is>
      </c>
      <c r="V3247" s="84" t="inlineStr">
        <is>
          <t>END</t>
        </is>
      </c>
      <c r="W3247" s="84" t="inlineStr">
        <is>
          <t>PEAK</t>
        </is>
      </c>
      <c r="X3247" s="84" t="inlineStr">
        <is>
          <t>AVG</t>
        </is>
      </c>
      <c r="Y3247" s="84" t="inlineStr">
        <is>
          <t>END</t>
        </is>
      </c>
      <c r="Z3247" s="84" t="inlineStr">
        <is>
          <t>PEAK</t>
        </is>
      </c>
      <c r="AA3247" s="84" t="inlineStr">
        <is>
          <t>AVG</t>
        </is>
      </c>
      <c r="AB3247" s="84" t="inlineStr">
        <is>
          <t>END</t>
        </is>
      </c>
      <c r="AC3247" s="84" t="inlineStr">
        <is>
          <t>PEAK</t>
        </is>
      </c>
      <c r="AD3247" s="84" t="inlineStr">
        <is>
          <t>AVG</t>
        </is>
      </c>
      <c r="AE3247" s="84" t="inlineStr">
        <is>
          <t>END</t>
        </is>
      </c>
      <c r="AF3247" s="84" t="inlineStr">
        <is>
          <t>PEAK</t>
        </is>
      </c>
      <c r="AG3247" s="84" t="inlineStr">
        <is>
          <t>AVG</t>
        </is>
      </c>
      <c r="AH3247" s="84" t="inlineStr">
        <is>
          <t>END</t>
        </is>
      </c>
      <c r="AI3247" s="84" t="inlineStr">
        <is>
          <t>PEAK</t>
        </is>
      </c>
      <c r="AJ3247" s="84" t="inlineStr">
        <is>
          <t>AVG</t>
        </is>
      </c>
      <c r="AK3247" s="84" t="inlineStr">
        <is>
          <t>END</t>
        </is>
      </c>
    </row>
    <row r="3248">
      <c r="A3248" s="84" t="n">
        <v>1</v>
      </c>
      <c r="B3248" s="84" t="n">
        <v>0.6163541346449432</v>
      </c>
      <c r="C3248" s="84" t="n">
        <v>0.562102519157734</v>
      </c>
      <c r="D3248" s="84" t="n">
        <v>0.6222352998872051</v>
      </c>
      <c r="E3248" s="84" t="n">
        <v>0.5850228907782865</v>
      </c>
      <c r="F3248" s="84" t="n">
        <v>0.5650040456242007</v>
      </c>
      <c r="G3248" s="84" t="n">
        <v>0.6128828725478949</v>
      </c>
      <c r="H3248" s="84" t="n">
        <v>0.5803066989507667</v>
      </c>
      <c r="I3248" s="84" t="n">
        <v>0.492051790075105</v>
      </c>
      <c r="J3248" s="84" t="n">
        <v>0.5431315483119907</v>
      </c>
      <c r="K3248" s="84" t="n">
        <v>0.4917046193884188</v>
      </c>
      <c r="L3248" s="84" t="n">
        <v>0.4759085103912689</v>
      </c>
      <c r="M3248" s="84" t="n">
        <v>0.531260515512484</v>
      </c>
      <c r="N3248" s="84" t="n">
        <v>0.31762321043963</v>
      </c>
      <c r="O3248" s="84" t="n">
        <v>0.4382903258969877</v>
      </c>
      <c r="P3248" s="84" t="n">
        <v>0.5039377879043043</v>
      </c>
      <c r="Q3248" s="84" t="n">
        <v>0.1933037630562312</v>
      </c>
      <c r="R3248" s="84" t="n">
        <v>0.3513389265601654</v>
      </c>
      <c r="S3248" s="84" t="n">
        <v>0.4327537260468418</v>
      </c>
      <c r="T3248" s="84" t="n">
        <v>0.1653692680054949</v>
      </c>
      <c r="U3248" s="84" t="n">
        <v>0.3663117095878369</v>
      </c>
      <c r="V3248" s="84" t="n">
        <v>0.4480587618048268</v>
      </c>
      <c r="W3248" s="84" t="n">
        <v>0.1890129655999401</v>
      </c>
      <c r="X3248" s="84" t="n">
        <v>0.3329589797278005</v>
      </c>
      <c r="Y3248" s="84" t="n">
        <v>0.4843967828418229</v>
      </c>
      <c r="Z3248" s="84" t="n">
        <v>0.1959541062801932</v>
      </c>
      <c r="AA3248" s="84" t="n">
        <v>0.336123110151188</v>
      </c>
      <c r="AB3248" s="84" t="n">
        <v>0.4363100026816841</v>
      </c>
      <c r="AC3248" s="84" t="n">
        <v>0.3981264637002341</v>
      </c>
      <c r="AD3248" s="84" t="n">
        <v>0.4240754768955305</v>
      </c>
      <c r="AE3248" s="84" t="n">
        <v>0.4777323202805378</v>
      </c>
      <c r="AF3248" s="84" t="n">
        <v>0.596135265700483</v>
      </c>
      <c r="AG3248" s="84" t="n">
        <v>0.5501644533471818</v>
      </c>
      <c r="AH3248" s="84" t="n">
        <v>0.5902493867538839</v>
      </c>
      <c r="AI3248" s="84" t="n">
        <v>0.5675592960979342</v>
      </c>
      <c r="AJ3248" s="84" t="n">
        <v>0.5566080977845683</v>
      </c>
      <c r="AK3248" s="84" t="n">
        <v>0.6014814013840828</v>
      </c>
    </row>
    <row r="3249">
      <c r="A3249" s="84" t="n">
        <v>2</v>
      </c>
      <c r="B3249" s="84" t="n">
        <v>0.5430371964340609</v>
      </c>
      <c r="C3249" s="84" t="n">
        <v>0.4783028832108586</v>
      </c>
      <c r="D3249" s="84" t="n">
        <v>0.5413172478054044</v>
      </c>
      <c r="E3249" s="84" t="n">
        <v>0.5029431000654023</v>
      </c>
      <c r="F3249" s="84" t="n">
        <v>0.482368908725498</v>
      </c>
      <c r="G3249" s="84" t="n">
        <v>0.528564873236205</v>
      </c>
      <c r="H3249" s="84" t="n">
        <v>0.5018563357546408</v>
      </c>
      <c r="I3249" s="84" t="n">
        <v>0.4425655439340184</v>
      </c>
      <c r="J3249" s="84" t="n">
        <v>0.4820139697322469</v>
      </c>
      <c r="K3249" s="84" t="n">
        <v>0.4586857514638906</v>
      </c>
      <c r="L3249" s="84" t="n">
        <v>0.4397770811563914</v>
      </c>
      <c r="M3249" s="84" t="n">
        <v>0.4778248872737062</v>
      </c>
      <c r="N3249" s="84" t="n">
        <v>0.2811351830736096</v>
      </c>
      <c r="O3249" s="84" t="n">
        <v>0.3966536444947054</v>
      </c>
      <c r="P3249" s="84" t="n">
        <v>0.439397691812373</v>
      </c>
      <c r="Q3249" s="84" t="n">
        <v>0.1638288739447703</v>
      </c>
      <c r="R3249" s="84" t="n">
        <v>0.3116500019154885</v>
      </c>
      <c r="S3249" s="84" t="n">
        <v>0.3676366217175302</v>
      </c>
      <c r="T3249" s="84" t="n">
        <v>0.1466605612612023</v>
      </c>
      <c r="U3249" s="84" t="n">
        <v>0.3248956106527081</v>
      </c>
      <c r="V3249" s="84" t="n">
        <v>0.3854862760258464</v>
      </c>
      <c r="W3249" s="84" t="n">
        <v>0.167803342576632</v>
      </c>
      <c r="X3249" s="84" t="n">
        <v>0.2954982392690587</v>
      </c>
      <c r="Y3249" s="84" t="n">
        <v>0.4169973190348525</v>
      </c>
      <c r="Z3249" s="84" t="n">
        <v>0.1724788647342995</v>
      </c>
      <c r="AA3249" s="84" t="n">
        <v>0.299001079913607</v>
      </c>
      <c r="AB3249" s="84" t="n">
        <v>0.3763475462590507</v>
      </c>
      <c r="AC3249" s="84" t="n">
        <v>0.350351288056206</v>
      </c>
      <c r="AD3249" s="84" t="n">
        <v>0.3812180061060992</v>
      </c>
      <c r="AE3249" s="84" t="n">
        <v>0.4167153711279953</v>
      </c>
      <c r="AF3249" s="84" t="n">
        <v>0.5207729468599034</v>
      </c>
      <c r="AG3249" s="84" t="n">
        <v>0.4650196602121817</v>
      </c>
      <c r="AH3249" s="84" t="n">
        <v>0.5109873262469338</v>
      </c>
      <c r="AI3249" s="84" t="n">
        <v>0.4933435348125478</v>
      </c>
      <c r="AJ3249" s="84" t="n">
        <v>0.4720942922623595</v>
      </c>
      <c r="AK3249" s="84" t="n">
        <v>0.5238429930795846</v>
      </c>
    </row>
    <row r="3250">
      <c r="A3250" s="84" t="n">
        <v>3</v>
      </c>
      <c r="B3250" s="84" t="n">
        <v>0.5018444512757454</v>
      </c>
      <c r="C3250" s="84" t="n">
        <v>0.4416503741657115</v>
      </c>
      <c r="D3250" s="84" t="n">
        <v>0.4888921583051345</v>
      </c>
      <c r="E3250" s="84" t="n">
        <v>0.47187704381949</v>
      </c>
      <c r="F3250" s="84" t="n">
        <v>0.4518831728134054</v>
      </c>
      <c r="G3250" s="84" t="n">
        <v>0.4785476654812436</v>
      </c>
      <c r="H3250" s="84" t="n">
        <v>0.4692493946731235</v>
      </c>
      <c r="I3250" s="84" t="n">
        <v>0.42348984011427</v>
      </c>
      <c r="J3250" s="84" t="n">
        <v>0.4603026775320139</v>
      </c>
      <c r="K3250" s="84" t="n">
        <v>0.4482758620689655</v>
      </c>
      <c r="L3250" s="84" t="n">
        <v>0.4297689539068849</v>
      </c>
      <c r="M3250" s="84" t="n">
        <v>0.4667205060905849</v>
      </c>
      <c r="N3250" s="84" t="n">
        <v>0.2647915874825795</v>
      </c>
      <c r="O3250" s="84" t="n">
        <v>0.3817980877968541</v>
      </c>
      <c r="P3250" s="84" t="n">
        <v>0.4253306255881915</v>
      </c>
      <c r="Q3250" s="84" t="n">
        <v>0.1556016597510373</v>
      </c>
      <c r="R3250" s="84" t="n">
        <v>0.2944489139179404</v>
      </c>
      <c r="S3250" s="84" t="n">
        <v>0.3520818547433168</v>
      </c>
      <c r="T3250" s="84" t="n">
        <v>0.1384182638843462</v>
      </c>
      <c r="U3250" s="84" t="n">
        <v>0.3069945857391165</v>
      </c>
      <c r="V3250" s="84" t="n">
        <v>0.3684762798917546</v>
      </c>
      <c r="W3250" s="84" t="n">
        <v>0.1583601888630743</v>
      </c>
      <c r="X3250" s="84" t="n">
        <v>0.2789188160274103</v>
      </c>
      <c r="Y3250" s="84" t="n">
        <v>0.3953351206434316</v>
      </c>
      <c r="Z3250" s="84" t="n">
        <v>0.1622131642512077</v>
      </c>
      <c r="AA3250" s="84" t="n">
        <v>0.2817417463745758</v>
      </c>
      <c r="AB3250" s="84" t="n">
        <v>0.3528559935639582</v>
      </c>
      <c r="AC3250" s="84" t="n">
        <v>0.3286494925839188</v>
      </c>
      <c r="AD3250" s="84" t="n">
        <v>0.3629226637283933</v>
      </c>
      <c r="AE3250" s="84" t="n">
        <v>0.3891291642314436</v>
      </c>
      <c r="AF3250" s="84" t="n">
        <v>0.482769726247987</v>
      </c>
      <c r="AG3250" s="84" t="n">
        <v>0.4298538467245342</v>
      </c>
      <c r="AH3250" s="84" t="n">
        <v>0.4573282910874898</v>
      </c>
      <c r="AI3250" s="84" t="n">
        <v>0.4612088752869166</v>
      </c>
      <c r="AJ3250" s="84" t="n">
        <v>0.4374113281676307</v>
      </c>
      <c r="AK3250" s="84" t="n">
        <v>0.4730211937716262</v>
      </c>
    </row>
    <row r="3251">
      <c r="A3251" s="84" t="n">
        <v>4</v>
      </c>
      <c r="B3251" s="84" t="n">
        <v>0.4792499231478635</v>
      </c>
      <c r="C3251" s="84" t="n">
        <v>0.4240769455493382</v>
      </c>
      <c r="D3251" s="84" t="n">
        <v>0.4593202883625128</v>
      </c>
      <c r="E3251" s="84" t="n">
        <v>0.4622302158273382</v>
      </c>
      <c r="F3251" s="84" t="n">
        <v>0.4400856106282464</v>
      </c>
      <c r="G3251" s="84" t="n">
        <v>0.4550304003670987</v>
      </c>
      <c r="H3251" s="84" t="n">
        <v>0.4481033091202583</v>
      </c>
      <c r="I3251" s="84" t="n">
        <v>0.4164401234852325</v>
      </c>
      <c r="J3251" s="84" t="n">
        <v>0.4434807916181606</v>
      </c>
      <c r="K3251" s="84" t="n">
        <v>0.4403057905009758</v>
      </c>
      <c r="L3251" s="84" t="n">
        <v>0.4259375362823637</v>
      </c>
      <c r="M3251" s="84" t="n">
        <v>0.4456558314826031</v>
      </c>
      <c r="N3251" s="84" t="n">
        <v>0.2540225516280248</v>
      </c>
      <c r="O3251" s="84" t="n">
        <v>0.3738562763441964</v>
      </c>
      <c r="P3251" s="84" t="n">
        <v>0.401902025855664</v>
      </c>
      <c r="Q3251" s="84" t="n">
        <v>0.1472313635713264</v>
      </c>
      <c r="R3251" s="84" t="n">
        <v>0.2821897866145653</v>
      </c>
      <c r="S3251" s="84" t="n">
        <v>0.3261178140525196</v>
      </c>
      <c r="T3251" s="84" t="n">
        <v>0.1325963236737097</v>
      </c>
      <c r="U3251" s="84" t="n">
        <v>0.2942480970171618</v>
      </c>
      <c r="V3251" s="84" t="n">
        <v>0.341194013364997</v>
      </c>
      <c r="W3251" s="84" t="n">
        <v>0.1518399160608559</v>
      </c>
      <c r="X3251" s="84" t="n">
        <v>0.2682973255924622</v>
      </c>
      <c r="Y3251" s="84" t="n">
        <v>0.3664879356568364</v>
      </c>
      <c r="Z3251" s="84" t="n">
        <v>0.1544384057971014</v>
      </c>
      <c r="AA3251" s="84" t="n">
        <v>0.2724660598580685</v>
      </c>
      <c r="AB3251" s="84" t="n">
        <v>0.32780906409225</v>
      </c>
      <c r="AC3251" s="84" t="n">
        <v>0.3150663544106166</v>
      </c>
      <c r="AD3251" s="84" t="n">
        <v>0.355301517342699</v>
      </c>
      <c r="AE3251" s="84" t="n">
        <v>0.3683810637054354</v>
      </c>
      <c r="AF3251" s="84" t="n">
        <v>0.466183574879227</v>
      </c>
      <c r="AG3251" s="84" t="n">
        <v>0.4148923016049657</v>
      </c>
      <c r="AH3251" s="84" t="n">
        <v>0.4336161079313164</v>
      </c>
      <c r="AI3251" s="84" t="n">
        <v>0.447742922723795</v>
      </c>
      <c r="AJ3251" s="84" t="n">
        <v>0.4225253737858779</v>
      </c>
      <c r="AK3251" s="84" t="n">
        <v>0.4445826124567472</v>
      </c>
    </row>
    <row r="3252">
      <c r="A3252" s="84" t="n">
        <v>5</v>
      </c>
      <c r="B3252" s="84" t="n">
        <v>0.4703350753150937</v>
      </c>
      <c r="C3252" s="84" t="n">
        <v>0.4186386210926089</v>
      </c>
      <c r="D3252" s="84" t="n">
        <v>0.4388210485017899</v>
      </c>
      <c r="E3252" s="84" t="n">
        <v>0.459941137998692</v>
      </c>
      <c r="F3252" s="84" t="n">
        <v>0.4374755304987863</v>
      </c>
      <c r="G3252" s="84" t="n">
        <v>0.4381094413215556</v>
      </c>
      <c r="H3252" s="84" t="n">
        <v>0.4448748991121873</v>
      </c>
      <c r="I3252" s="84" t="n">
        <v>0.4468276275169332</v>
      </c>
      <c r="J3252" s="84" t="n">
        <v>0.4658323632130386</v>
      </c>
      <c r="K3252" s="84" t="n">
        <v>0.4785296031229668</v>
      </c>
      <c r="L3252" s="84" t="n">
        <v>0.4702426564495529</v>
      </c>
      <c r="M3252" s="84" t="n">
        <v>0.4789689750319672</v>
      </c>
      <c r="N3252" s="84" t="n">
        <v>0.2835423793234511</v>
      </c>
      <c r="O3252" s="84" t="n">
        <v>0.4183458414721909</v>
      </c>
      <c r="P3252" s="84" t="n">
        <v>0.4299866263807025</v>
      </c>
      <c r="Q3252" s="84" t="n">
        <v>0.1610387752182</v>
      </c>
      <c r="R3252" s="84" t="n">
        <v>0.315136191242386</v>
      </c>
      <c r="S3252" s="84" t="n">
        <v>0.3451029098651527</v>
      </c>
      <c r="T3252" s="84" t="n">
        <v>0.1475763720808531</v>
      </c>
      <c r="U3252" s="84" t="n">
        <v>0.3285117775158333</v>
      </c>
      <c r="V3252" s="84" t="n">
        <v>0.3619042359308555</v>
      </c>
      <c r="W3252" s="84" t="n">
        <v>0.1684778535561718</v>
      </c>
      <c r="X3252" s="84" t="n">
        <v>0.2986580374988104</v>
      </c>
      <c r="Y3252" s="84" t="n">
        <v>0.3910455764075066</v>
      </c>
      <c r="Z3252" s="84" t="n">
        <v>0.1691576086956521</v>
      </c>
      <c r="AA3252" s="84" t="n">
        <v>0.3025493674791732</v>
      </c>
      <c r="AB3252" s="84" t="n">
        <v>0.3526950925181014</v>
      </c>
      <c r="AC3252" s="84" t="n">
        <v>0.3470725995316159</v>
      </c>
      <c r="AD3252" s="84" t="n">
        <v>0.3936597571333472</v>
      </c>
      <c r="AE3252" s="84" t="n">
        <v>0.4049094097019287</v>
      </c>
      <c r="AF3252" s="84" t="n">
        <v>0.459903381642512</v>
      </c>
      <c r="AG3252" s="84" t="n">
        <v>0.4105151222889927</v>
      </c>
      <c r="AH3252" s="84" t="n">
        <v>0.4177739165985283</v>
      </c>
      <c r="AI3252" s="84" t="n">
        <v>0.4429992348890589</v>
      </c>
      <c r="AJ3252" s="84" t="n">
        <v>0.4186620102586489</v>
      </c>
      <c r="AK3252" s="84" t="n">
        <v>0.4257677335640138</v>
      </c>
    </row>
    <row r="3253">
      <c r="A3253" s="84" t="n">
        <v>6</v>
      </c>
      <c r="B3253" s="84" t="n">
        <v>0.5003074085459576</v>
      </c>
      <c r="C3253" s="84" t="n">
        <v>0.4519202678711881</v>
      </c>
      <c r="D3253" s="84" t="n">
        <v>0.471286351821882</v>
      </c>
      <c r="E3253" s="84" t="n">
        <v>0.4990189666448659</v>
      </c>
      <c r="F3253" s="84" t="n">
        <v>0.477801268498943</v>
      </c>
      <c r="G3253" s="84" t="n">
        <v>0.4736721349087989</v>
      </c>
      <c r="H3253" s="84" t="n">
        <v>0.4818401937046006</v>
      </c>
      <c r="I3253" s="84" t="n">
        <v>0.5048841174031241</v>
      </c>
      <c r="J3253" s="84" t="n">
        <v>0.5186263096623981</v>
      </c>
      <c r="K3253" s="84" t="n">
        <v>0.544729993493819</v>
      </c>
      <c r="L3253" s="84" t="n">
        <v>0.5379310344827584</v>
      </c>
      <c r="M3253" s="84" t="n">
        <v>0.5395383269399017</v>
      </c>
      <c r="N3253" s="84" t="n">
        <v>0.3367540858988977</v>
      </c>
      <c r="O3253" s="84" t="n">
        <v>0.4894366197183097</v>
      </c>
      <c r="P3253" s="84" t="n">
        <v>0.4903660409133688</v>
      </c>
      <c r="Q3253" s="84" t="n">
        <v>0.1887966804979253</v>
      </c>
      <c r="R3253" s="84" t="n">
        <v>0.374880281959928</v>
      </c>
      <c r="S3253" s="84" t="n">
        <v>0.3970309912467471</v>
      </c>
      <c r="T3253" s="84" t="n">
        <v>0.17511611172892</v>
      </c>
      <c r="U3253" s="84" t="n">
        <v>0.390506063572613</v>
      </c>
      <c r="V3253" s="84" t="n">
        <v>0.4165239962445462</v>
      </c>
      <c r="W3253" s="84" t="n">
        <v>0.1994304129506108</v>
      </c>
      <c r="X3253" s="84" t="n">
        <v>0.3533644237175215</v>
      </c>
      <c r="Y3253" s="84" t="n">
        <v>0.4484182305630026</v>
      </c>
      <c r="Z3253" s="84" t="n">
        <v>0.1966334541062802</v>
      </c>
      <c r="AA3253" s="84" t="n">
        <v>0.3558701018204258</v>
      </c>
      <c r="AB3253" s="84" t="n">
        <v>0.4027889514615179</v>
      </c>
      <c r="AC3253" s="84" t="n">
        <v>0.4024980483996877</v>
      </c>
      <c r="AD3253" s="84" t="n">
        <v>0.457039230539678</v>
      </c>
      <c r="AE3253" s="84" t="n">
        <v>0.4620689655172414</v>
      </c>
      <c r="AF3253" s="84" t="n">
        <v>0.4979066022544283</v>
      </c>
      <c r="AG3253" s="84" t="n">
        <v>0.4476098622548655</v>
      </c>
      <c r="AH3253" s="84" t="n">
        <v>0.4571749795584628</v>
      </c>
      <c r="AI3253" s="84" t="n">
        <v>0.4783473603672533</v>
      </c>
      <c r="AJ3253" s="84" t="n">
        <v>0.4547637236712868</v>
      </c>
      <c r="AK3253" s="84" t="n">
        <v>0.4585315743944636</v>
      </c>
    </row>
    <row r="3254">
      <c r="A3254" s="84" t="n">
        <v>7</v>
      </c>
      <c r="B3254" s="84" t="n">
        <v>0.5431909007070396</v>
      </c>
      <c r="C3254" s="84" t="n">
        <v>0.5032922088136812</v>
      </c>
      <c r="D3254" s="84" t="n">
        <v>0.5180716982982688</v>
      </c>
      <c r="E3254" s="84" t="n">
        <v>0.5565729234793984</v>
      </c>
      <c r="F3254" s="84" t="n">
        <v>0.5375199018609872</v>
      </c>
      <c r="G3254" s="84" t="n">
        <v>0.5281059997705633</v>
      </c>
      <c r="H3254" s="84" t="n">
        <v>0.5296206618240517</v>
      </c>
      <c r="I3254" s="84" t="n">
        <v>0.5991567985992721</v>
      </c>
      <c r="J3254" s="84" t="n">
        <v>0.5658905704307333</v>
      </c>
      <c r="K3254" s="84" t="n">
        <v>0.6348405985686401</v>
      </c>
      <c r="L3254" s="84" t="n">
        <v>0.6291419946592359</v>
      </c>
      <c r="M3254" s="84" t="n">
        <v>0.5869843192677838</v>
      </c>
      <c r="N3254" s="84" t="n">
        <v>0.4094767515520081</v>
      </c>
      <c r="O3254" s="84" t="n">
        <v>0.581011617148144</v>
      </c>
      <c r="P3254" s="84" t="n">
        <v>0.5388082619248106</v>
      </c>
      <c r="Q3254" s="84" t="n">
        <v>0.223207898125626</v>
      </c>
      <c r="R3254" s="84" t="n">
        <v>0.4539133432938741</v>
      </c>
      <c r="S3254" s="84" t="n">
        <v>0.4457653181925716</v>
      </c>
      <c r="T3254" s="84" t="n">
        <v>0.2122718649833192</v>
      </c>
      <c r="U3254" s="84" t="n">
        <v>0.4736179649571455</v>
      </c>
      <c r="V3254" s="84" t="n">
        <v>0.4676644391671728</v>
      </c>
      <c r="W3254" s="84" t="n">
        <v>0.24349846361388</v>
      </c>
      <c r="X3254" s="84" t="n">
        <v>0.4319786808794136</v>
      </c>
      <c r="Y3254" s="84" t="n">
        <v>0.503646112600536</v>
      </c>
      <c r="Z3254" s="84" t="n">
        <v>0.2356582125603864</v>
      </c>
      <c r="AA3254" s="84" t="n">
        <v>0.4397755322431351</v>
      </c>
      <c r="AB3254" s="84" t="n">
        <v>0.4522928399034594</v>
      </c>
      <c r="AC3254" s="84" t="n">
        <v>0.4864949258391881</v>
      </c>
      <c r="AD3254" s="84" t="n">
        <v>0.5644009824851363</v>
      </c>
      <c r="AE3254" s="84" t="n">
        <v>0.5136762127410871</v>
      </c>
      <c r="AF3254" s="84" t="n">
        <v>0.5516908212560386</v>
      </c>
      <c r="AG3254" s="84" t="n">
        <v>0.5058486040012857</v>
      </c>
      <c r="AH3254" s="84" t="n">
        <v>0.5100163532297629</v>
      </c>
      <c r="AI3254" s="84" t="n">
        <v>0.531293037490436</v>
      </c>
      <c r="AJ3254" s="84" t="n">
        <v>0.5096802357306559</v>
      </c>
      <c r="AK3254" s="84" t="n">
        <v>0.504000865051903</v>
      </c>
    </row>
    <row r="3255">
      <c r="A3255" s="84" t="n">
        <v>8</v>
      </c>
      <c r="B3255" s="84" t="n">
        <v>0.6046726098985552</v>
      </c>
      <c r="C3255" s="84" t="n">
        <v>0.6044630216409356</v>
      </c>
      <c r="D3255" s="84" t="n">
        <v>0.5619636113971848</v>
      </c>
      <c r="E3255" s="84" t="n">
        <v>0.6535317200784828</v>
      </c>
      <c r="F3255" s="84" t="n">
        <v>0.6385822044736774</v>
      </c>
      <c r="G3255" s="84" t="n">
        <v>0.5687736606630722</v>
      </c>
      <c r="H3255" s="84" t="n">
        <v>0.578046811945117</v>
      </c>
      <c r="I3255" s="84" t="n">
        <v>0.6139704188361056</v>
      </c>
      <c r="J3255" s="84" t="n">
        <v>0.5662398137369034</v>
      </c>
      <c r="K3255" s="84" t="n">
        <v>0.611093038386467</v>
      </c>
      <c r="L3255" s="84" t="n">
        <v>0.6070358760013933</v>
      </c>
      <c r="M3255" s="84" t="n">
        <v>0.5767548287233327</v>
      </c>
      <c r="N3255" s="84" t="n">
        <v>0.4047890535917901</v>
      </c>
      <c r="O3255" s="84" t="n">
        <v>0.5664387786573454</v>
      </c>
      <c r="P3255" s="84" t="n">
        <v>0.5338550695923524</v>
      </c>
      <c r="Q3255" s="84" t="n">
        <v>0.2220632422378022</v>
      </c>
      <c r="R3255" s="84" t="n">
        <v>0.4472474428226641</v>
      </c>
      <c r="S3255" s="84" t="n">
        <v>0.4497279394369531</v>
      </c>
      <c r="T3255" s="84" t="n">
        <v>0.209786092758553</v>
      </c>
      <c r="U3255" s="84" t="n">
        <v>0.4673046570635127</v>
      </c>
      <c r="V3255" s="84" t="n">
        <v>0.4718617109405202</v>
      </c>
      <c r="W3255" s="84" t="n">
        <v>0.2416997676684404</v>
      </c>
      <c r="X3255" s="84" t="n">
        <v>0.4282287998477205</v>
      </c>
      <c r="Y3255" s="84" t="n">
        <v>0.5091689008042894</v>
      </c>
      <c r="Z3255" s="84" t="n">
        <v>0.236262077294686</v>
      </c>
      <c r="AA3255" s="84" t="n">
        <v>0.4389077445232951</v>
      </c>
      <c r="AB3255" s="84" t="n">
        <v>0.4578171091445429</v>
      </c>
      <c r="AC3255" s="84" t="n">
        <v>0.4900858704137392</v>
      </c>
      <c r="AD3255" s="84" t="n">
        <v>0.5630925326538577</v>
      </c>
      <c r="AE3255" s="84" t="n">
        <v>0.5140853302162479</v>
      </c>
      <c r="AF3255" s="84" t="n">
        <v>0.6262479871175523</v>
      </c>
      <c r="AG3255" s="84" t="n">
        <v>0.6036797982046143</v>
      </c>
      <c r="AH3255" s="84" t="n">
        <v>0.5527902698282912</v>
      </c>
      <c r="AI3255" s="84" t="n">
        <v>0.6330527926549349</v>
      </c>
      <c r="AJ3255" s="84" t="n">
        <v>0.6158463385354142</v>
      </c>
      <c r="AK3255" s="84" t="n">
        <v>0.5464965397923873</v>
      </c>
    </row>
    <row r="3256">
      <c r="A3256" s="84" t="n">
        <v>9</v>
      </c>
      <c r="B3256" s="84" t="n">
        <v>0.5896095911466338</v>
      </c>
      <c r="C3256" s="84" t="n">
        <v>0.6019236387334546</v>
      </c>
      <c r="D3256" s="84" t="n">
        <v>0.5524986513657987</v>
      </c>
      <c r="E3256" s="84" t="n">
        <v>0.6344015696533682</v>
      </c>
      <c r="F3256" s="84" t="n">
        <v>0.6206509539842874</v>
      </c>
      <c r="G3256" s="84" t="n">
        <v>0.5529998852816335</v>
      </c>
      <c r="H3256" s="84" t="n">
        <v>0.538498789346247</v>
      </c>
      <c r="I3256" s="84" t="n">
        <v>0.5276689858544903</v>
      </c>
      <c r="J3256" s="84" t="n">
        <v>0.5167054714784634</v>
      </c>
      <c r="K3256" s="84" t="n">
        <v>0.4710474951203643</v>
      </c>
      <c r="L3256" s="84" t="n">
        <v>0.4948101706722395</v>
      </c>
      <c r="M3256" s="84" t="n">
        <v>0.5054175920317653</v>
      </c>
      <c r="N3256" s="84" t="n">
        <v>0.3684277207652351</v>
      </c>
      <c r="O3256" s="84" t="n">
        <v>0.4954251053767861</v>
      </c>
      <c r="P3256" s="84" t="n">
        <v>0.5089405121600872</v>
      </c>
      <c r="Q3256" s="84" t="n">
        <v>0.2077550436400057</v>
      </c>
      <c r="R3256" s="84" t="n">
        <v>0.4068689422671722</v>
      </c>
      <c r="S3256" s="84" t="n">
        <v>0.4430447125621008</v>
      </c>
      <c r="T3256" s="84" t="n">
        <v>0.1910773860142605</v>
      </c>
      <c r="U3256" s="84" t="n">
        <v>0.4247098076039398</v>
      </c>
      <c r="V3256" s="84" t="n">
        <v>0.4656210305406749</v>
      </c>
      <c r="W3256" s="84" t="n">
        <v>0.2201154163231658</v>
      </c>
      <c r="X3256" s="84" t="n">
        <v>0.3892452650613877</v>
      </c>
      <c r="Y3256" s="84" t="n">
        <v>0.506166219839142</v>
      </c>
      <c r="Z3256" s="84" t="n">
        <v>0.2225996376811594</v>
      </c>
      <c r="AA3256" s="84" t="n">
        <v>0.3989316568960198</v>
      </c>
      <c r="AB3256" s="84" t="n">
        <v>0.4607133279699653</v>
      </c>
      <c r="AC3256" s="84" t="n">
        <v>0.4613583138173302</v>
      </c>
      <c r="AD3256" s="84" t="n">
        <v>0.5013428827215756</v>
      </c>
      <c r="AE3256" s="84" t="n">
        <v>0.5054938632378727</v>
      </c>
      <c r="AF3256" s="84" t="n">
        <v>0.6030595813204508</v>
      </c>
      <c r="AG3256" s="84" t="n">
        <v>0.589484877711007</v>
      </c>
      <c r="AH3256" s="84" t="n">
        <v>0.5444603434178251</v>
      </c>
      <c r="AI3256" s="84" t="n">
        <v>0.6228003060443765</v>
      </c>
      <c r="AJ3256" s="84" t="n">
        <v>0.6089926879842846</v>
      </c>
      <c r="AK3256" s="84" t="n">
        <v>0.5446042387543252</v>
      </c>
    </row>
    <row r="3257">
      <c r="A3257" s="84" t="n">
        <v>10</v>
      </c>
      <c r="B3257" s="84" t="n">
        <v>0.4515831540116815</v>
      </c>
      <c r="C3257" s="84" t="n">
        <v>0.470370120676869</v>
      </c>
      <c r="D3257" s="84" t="n">
        <v>0.4729537541072041</v>
      </c>
      <c r="E3257" s="84" t="n">
        <v>0.4852844996729889</v>
      </c>
      <c r="F3257" s="84" t="n">
        <v>0.4915824915824917</v>
      </c>
      <c r="G3257" s="84" t="n">
        <v>0.4957554204428128</v>
      </c>
      <c r="H3257" s="84" t="n">
        <v>0.4734463276836158</v>
      </c>
      <c r="I3257" s="84" t="n">
        <v>0.4873289406994425</v>
      </c>
      <c r="J3257" s="84" t="n">
        <v>0.5072759022118742</v>
      </c>
      <c r="K3257" s="84" t="n">
        <v>0.459011060507482</v>
      </c>
      <c r="L3257" s="84" t="n">
        <v>0.4825728549866481</v>
      </c>
      <c r="M3257" s="84" t="n">
        <v>0.5195504408102833</v>
      </c>
      <c r="N3257" s="84" t="n">
        <v>0.3610794374762447</v>
      </c>
      <c r="O3257" s="84" t="n">
        <v>0.4842962886809908</v>
      </c>
      <c r="P3257" s="84" t="n">
        <v>0.5283570261033236</v>
      </c>
      <c r="Q3257" s="84" t="n">
        <v>0.2101874374016311</v>
      </c>
      <c r="R3257" s="84" t="n">
        <v>0.3986706508830403</v>
      </c>
      <c r="S3257" s="84" t="n">
        <v>0.4617340903714218</v>
      </c>
      <c r="T3257" s="84" t="n">
        <v>0.1873487276771113</v>
      </c>
      <c r="U3257" s="84" t="n">
        <v>0.4154196551655244</v>
      </c>
      <c r="V3257" s="84" t="n">
        <v>0.4846192080410891</v>
      </c>
      <c r="W3257" s="84" t="n">
        <v>0.2156936221239602</v>
      </c>
      <c r="X3257" s="84" t="n">
        <v>0.3804130579613589</v>
      </c>
      <c r="Y3257" s="84" t="n">
        <v>0.5227345844504021</v>
      </c>
      <c r="Z3257" s="84" t="n">
        <v>0.2210144927536232</v>
      </c>
      <c r="AA3257" s="84" t="n">
        <v>0.3891931502622648</v>
      </c>
      <c r="AB3257" s="84" t="n">
        <v>0.4704210244033253</v>
      </c>
      <c r="AC3257" s="84" t="n">
        <v>0.4544886807181889</v>
      </c>
      <c r="AD3257" s="84" t="n">
        <v>0.4886256685719532</v>
      </c>
      <c r="AE3257" s="84" t="n">
        <v>0.5106370543541788</v>
      </c>
      <c r="AF3257" s="84" t="n">
        <v>0.4760064412238326</v>
      </c>
      <c r="AG3257" s="84" t="n">
        <v>0.4932116625862451</v>
      </c>
      <c r="AH3257" s="84" t="n">
        <v>0.4934587080948488</v>
      </c>
      <c r="AI3257" s="84" t="n">
        <v>0.4642693190512624</v>
      </c>
      <c r="AJ3257" s="84" t="n">
        <v>0.4814798646731419</v>
      </c>
      <c r="AK3257" s="84" t="n">
        <v>0.4705341695501729</v>
      </c>
    </row>
    <row r="3258">
      <c r="A3258" s="84" t="n">
        <v>11</v>
      </c>
      <c r="B3258" s="84" t="n">
        <v>0.4529664924684906</v>
      </c>
      <c r="C3258" s="84" t="n">
        <v>0.4598979752353985</v>
      </c>
      <c r="D3258" s="84" t="n">
        <v>0.4716296405276836</v>
      </c>
      <c r="E3258" s="84" t="n">
        <v>0.4744931327665142</v>
      </c>
      <c r="F3258" s="84" t="n">
        <v>0.4788714013520215</v>
      </c>
      <c r="G3258" s="84" t="n">
        <v>0.4989101755191006</v>
      </c>
      <c r="H3258" s="84" t="n">
        <v>0.4724778046811945</v>
      </c>
      <c r="I3258" s="84" t="n">
        <v>0.4834815463300006</v>
      </c>
      <c r="J3258" s="84" t="n">
        <v>0.5124563445867287</v>
      </c>
      <c r="K3258" s="84" t="n">
        <v>0.4528301886792452</v>
      </c>
      <c r="L3258" s="84" t="n">
        <v>0.4769534424706838</v>
      </c>
      <c r="M3258" s="84" t="n">
        <v>0.5227135069654755</v>
      </c>
      <c r="N3258" s="84" t="n">
        <v>0.3547447105029772</v>
      </c>
      <c r="O3258" s="84" t="n">
        <v>0.4748123779171377</v>
      </c>
      <c r="P3258" s="84" t="n">
        <v>0.5304373668829561</v>
      </c>
      <c r="Q3258" s="84" t="n">
        <v>0.2660609529260266</v>
      </c>
      <c r="R3258" s="84" t="n">
        <v>0.400413745546489</v>
      </c>
      <c r="S3258" s="84" t="n">
        <v>0.4780577241542467</v>
      </c>
      <c r="T3258" s="84" t="n">
        <v>0.1974226466932688</v>
      </c>
      <c r="U3258" s="84" t="n">
        <v>0.4126226200227759</v>
      </c>
      <c r="V3258" s="84" t="n">
        <v>0.4868835257082896</v>
      </c>
      <c r="W3258" s="84" t="n">
        <v>0.2129955782058008</v>
      </c>
      <c r="X3258" s="84" t="n">
        <v>0.3751023127438849</v>
      </c>
      <c r="Y3258" s="84" t="n">
        <v>0.5259517426273458</v>
      </c>
      <c r="Z3258" s="84" t="n">
        <v>0.2228260869565217</v>
      </c>
      <c r="AA3258" s="84" t="n">
        <v>0.3879011107682815</v>
      </c>
      <c r="AB3258" s="84" t="n">
        <v>0.4738535800482704</v>
      </c>
      <c r="AC3258" s="84" t="n">
        <v>0.4580796252927399</v>
      </c>
      <c r="AD3258" s="84" t="n">
        <v>0.4912655234947088</v>
      </c>
      <c r="AE3258" s="84" t="n">
        <v>0.5157802454704851</v>
      </c>
      <c r="AF3258" s="84" t="n">
        <v>0.4669887278582931</v>
      </c>
      <c r="AG3258" s="84" t="n">
        <v>0.4797833667185993</v>
      </c>
      <c r="AH3258" s="84" t="n">
        <v>0.4935609157808667</v>
      </c>
      <c r="AI3258" s="84" t="n">
        <v>0.4563121652639633</v>
      </c>
      <c r="AJ3258" s="84" t="n">
        <v>0.4681436210847975</v>
      </c>
      <c r="AK3258" s="84" t="n">
        <v>0.4708585640138408</v>
      </c>
    </row>
    <row r="3259">
      <c r="A3259" s="84" t="n">
        <v>12</v>
      </c>
      <c r="B3259" s="84" t="n">
        <v>0.4548109437442361</v>
      </c>
      <c r="C3259" s="84" t="n">
        <v>0.46693184116497</v>
      </c>
      <c r="D3259" s="84" t="n">
        <v>0.4760433524594184</v>
      </c>
      <c r="E3259" s="84" t="n">
        <v>0.4811968606932636</v>
      </c>
      <c r="F3259" s="84" t="n">
        <v>0.4826038159371494</v>
      </c>
      <c r="G3259" s="84" t="n">
        <v>0.5037857060915452</v>
      </c>
      <c r="H3259" s="84" t="n">
        <v>0.4757062146892655</v>
      </c>
      <c r="I3259" s="84" t="n">
        <v>0.4722618992765977</v>
      </c>
      <c r="J3259" s="84" t="n">
        <v>0.5075669383003493</v>
      </c>
      <c r="K3259" s="84" t="n">
        <v>0.4383539362394274</v>
      </c>
      <c r="L3259" s="84" t="n">
        <v>0.4619760826657378</v>
      </c>
      <c r="M3259" s="84" t="n">
        <v>0.5120802207416381</v>
      </c>
      <c r="N3259" s="84" t="n">
        <v>0.3442290637273533</v>
      </c>
      <c r="O3259" s="84" t="n">
        <v>0.45985401459854</v>
      </c>
      <c r="P3259" s="84" t="n">
        <v>0.5174600029719154</v>
      </c>
      <c r="Q3259" s="84" t="n">
        <v>0.3848190012877378</v>
      </c>
      <c r="R3259" s="84" t="n">
        <v>0.4121556909167529</v>
      </c>
      <c r="S3259" s="84" t="n">
        <v>0.4959190915542939</v>
      </c>
      <c r="T3259" s="84" t="n">
        <v>0.2734349447242755</v>
      </c>
      <c r="U3259" s="84" t="n">
        <v>0.4346792400055939</v>
      </c>
      <c r="V3259" s="84" t="n">
        <v>0.4752305738112332</v>
      </c>
      <c r="W3259" s="84" t="n">
        <v>0.2294086787079368</v>
      </c>
      <c r="X3259" s="84" t="n">
        <v>0.3696202531645568</v>
      </c>
      <c r="Y3259" s="84" t="n">
        <v>0.5152815013404826</v>
      </c>
      <c r="Z3259" s="84" t="n">
        <v>0.2818538647342995</v>
      </c>
      <c r="AA3259" s="84" t="n">
        <v>0.3845842332613392</v>
      </c>
      <c r="AB3259" s="84" t="n">
        <v>0.4918208635022795</v>
      </c>
      <c r="AC3259" s="84" t="n">
        <v>0.4479313036690086</v>
      </c>
      <c r="AD3259" s="84" t="n">
        <v>0.4769873516516309</v>
      </c>
      <c r="AE3259" s="84" t="n">
        <v>0.5098188194038574</v>
      </c>
      <c r="AF3259" s="84" t="n">
        <v>0.472463768115942</v>
      </c>
      <c r="AG3259" s="84" t="n">
        <v>0.4856443356332073</v>
      </c>
      <c r="AH3259" s="84" t="n">
        <v>0.4985690923957482</v>
      </c>
      <c r="AI3259" s="84" t="n">
        <v>0.4684009181331293</v>
      </c>
      <c r="AJ3259" s="84" t="n">
        <v>0.4764160209538361</v>
      </c>
      <c r="AK3259" s="84" t="n">
        <v>0.478698096885813</v>
      </c>
    </row>
    <row r="3260">
      <c r="A3260" s="84" t="n">
        <v>13</v>
      </c>
      <c r="B3260" s="84" t="n">
        <v>0.4503535198278512</v>
      </c>
      <c r="C3260" s="84" t="n">
        <v>0.453605699004472</v>
      </c>
      <c r="D3260" s="84" t="n">
        <v>0.4718748467461134</v>
      </c>
      <c r="E3260" s="84" t="n">
        <v>0.4645192936559843</v>
      </c>
      <c r="F3260" s="84" t="n">
        <v>0.4673087463785138</v>
      </c>
      <c r="G3260" s="84" t="n">
        <v>0.4982218653206378</v>
      </c>
      <c r="H3260" s="84" t="n">
        <v>0.4810330912025827</v>
      </c>
      <c r="I3260" s="84" t="n">
        <v>0.4708335253190803</v>
      </c>
      <c r="J3260" s="84" t="n">
        <v>0.5182770663562282</v>
      </c>
      <c r="K3260" s="84" t="n">
        <v>0.4432335718932985</v>
      </c>
      <c r="L3260" s="84" t="n">
        <v>0.46478578892372</v>
      </c>
      <c r="M3260" s="84" t="n">
        <v>0.5226462076855778</v>
      </c>
      <c r="N3260" s="84" t="n">
        <v>0.347016343595591</v>
      </c>
      <c r="O3260" s="84" t="n">
        <v>0.4630410198416777</v>
      </c>
      <c r="P3260" s="84" t="n">
        <v>0.526772004556937</v>
      </c>
      <c r="Q3260" s="84" t="n">
        <v>0.5428530548004006</v>
      </c>
      <c r="R3260" s="84" t="n">
        <v>0.4495077194192237</v>
      </c>
      <c r="S3260" s="84" t="n">
        <v>0.5396853560444761</v>
      </c>
      <c r="T3260" s="84" t="n">
        <v>0.4339634983973312</v>
      </c>
      <c r="U3260" s="84" t="n">
        <v>0.4982718318582302</v>
      </c>
      <c r="V3260" s="84" t="n">
        <v>0.4842878444800353</v>
      </c>
      <c r="W3260" s="84" t="n">
        <v>0.336805815783557</v>
      </c>
      <c r="X3260" s="84" t="n">
        <v>0.399295707623489</v>
      </c>
      <c r="Y3260" s="84" t="n">
        <v>0.5261662198391421</v>
      </c>
      <c r="Z3260" s="84" t="n">
        <v>0.4476147342995169</v>
      </c>
      <c r="AA3260" s="84" t="n">
        <v>0.4125848503548286</v>
      </c>
      <c r="AB3260" s="84" t="n">
        <v>0.5799410029498525</v>
      </c>
      <c r="AC3260" s="84" t="n">
        <v>0.4543325526932084</v>
      </c>
      <c r="AD3260" s="84" t="n">
        <v>0.4796042513141886</v>
      </c>
      <c r="AE3260" s="84" t="n">
        <v>0.5240210403272941</v>
      </c>
      <c r="AF3260" s="84" t="n">
        <v>0.4611916264090177</v>
      </c>
      <c r="AG3260" s="84" t="n">
        <v>0.4710537379132971</v>
      </c>
      <c r="AH3260" s="84" t="n">
        <v>0.4942252657399837</v>
      </c>
      <c r="AI3260" s="84" t="n">
        <v>0.4558530986993114</v>
      </c>
      <c r="AJ3260" s="84" t="n">
        <v>0.462315835425079</v>
      </c>
      <c r="AK3260" s="84" t="n">
        <v>0.4771842560553632</v>
      </c>
    </row>
    <row r="3261">
      <c r="A3261" s="84" t="n">
        <v>14</v>
      </c>
      <c r="B3261" s="84" t="n">
        <v>0.4597294804795573</v>
      </c>
      <c r="C3261" s="84" t="n">
        <v>0.4553360749679768</v>
      </c>
      <c r="D3261" s="84" t="n">
        <v>0.485998724927664</v>
      </c>
      <c r="E3261" s="84" t="n">
        <v>0.4651733158927404</v>
      </c>
      <c r="F3261" s="84" t="n">
        <v>0.4689269960587791</v>
      </c>
      <c r="G3261" s="84" t="n">
        <v>0.5121601468395091</v>
      </c>
      <c r="H3261" s="84" t="n">
        <v>0.4916868442292172</v>
      </c>
      <c r="I3261" s="84" t="n">
        <v>0.4722388609869604</v>
      </c>
      <c r="J3261" s="84" t="n">
        <v>0.5215948777648428</v>
      </c>
      <c r="K3261" s="84" t="n">
        <v>0.4499024072869225</v>
      </c>
      <c r="L3261" s="84" t="n">
        <v>0.4686636479739926</v>
      </c>
      <c r="M3261" s="84" t="n">
        <v>0.5249343832020997</v>
      </c>
      <c r="N3261" s="84" t="n">
        <v>0.374255669580641</v>
      </c>
      <c r="O3261" s="84" t="n">
        <v>0.4735015935026215</v>
      </c>
      <c r="P3261" s="84" t="n">
        <v>0.5327653672792114</v>
      </c>
      <c r="Q3261" s="84" t="n">
        <v>0.6606810702532551</v>
      </c>
      <c r="R3261" s="84" t="n">
        <v>0.5069340688809715</v>
      </c>
      <c r="S3261" s="84" t="n">
        <v>0.5707357463922405</v>
      </c>
      <c r="T3261" s="84" t="n">
        <v>0.5471969647412835</v>
      </c>
      <c r="U3261" s="84" t="n">
        <v>0.5466605398277824</v>
      </c>
      <c r="V3261" s="84" t="n">
        <v>0.526039653172806</v>
      </c>
      <c r="W3261" s="84" t="n">
        <v>0.5000374728321968</v>
      </c>
      <c r="X3261" s="84" t="n">
        <v>0.4487674883411059</v>
      </c>
      <c r="Y3261" s="84" t="n">
        <v>0.5542627345844504</v>
      </c>
      <c r="Z3261" s="84" t="n">
        <v>0.6312650966183574</v>
      </c>
      <c r="AA3261" s="84" t="n">
        <v>0.4789802530083309</v>
      </c>
      <c r="AB3261" s="84" t="n">
        <v>0.6702064896755164</v>
      </c>
      <c r="AC3261" s="84" t="n">
        <v>0.453551912568306</v>
      </c>
      <c r="AD3261" s="84" t="n">
        <v>0.4792369671510227</v>
      </c>
      <c r="AE3261" s="84" t="n">
        <v>0.52010520163647</v>
      </c>
      <c r="AF3261" s="84" t="n">
        <v>0.4671497584541062</v>
      </c>
      <c r="AG3261" s="84" t="n">
        <v>0.4731557731780299</v>
      </c>
      <c r="AH3261" s="84" t="n">
        <v>0.5088409648405561</v>
      </c>
      <c r="AI3261" s="84" t="n">
        <v>0.45141545524101</v>
      </c>
      <c r="AJ3261" s="84" t="n">
        <v>0.4628615082396595</v>
      </c>
      <c r="AK3261" s="84" t="n">
        <v>0.4939987024221452</v>
      </c>
    </row>
    <row r="3262">
      <c r="A3262" s="84" t="n">
        <v>15</v>
      </c>
      <c r="B3262" s="84" t="n">
        <v>0.4525053796495542</v>
      </c>
      <c r="C3262" s="84" t="n">
        <v>0.4507517022854446</v>
      </c>
      <c r="D3262" s="84" t="n">
        <v>0.4776617135010543</v>
      </c>
      <c r="E3262" s="84" t="n">
        <v>0.4627207325049053</v>
      </c>
      <c r="F3262" s="84" t="n">
        <v>0.4674914519875761</v>
      </c>
      <c r="G3262" s="84" t="n">
        <v>0.5063095101525754</v>
      </c>
      <c r="H3262" s="84" t="n">
        <v>0.492816787732042</v>
      </c>
      <c r="I3262" s="84" t="n">
        <v>0.4853937243699027</v>
      </c>
      <c r="J3262" s="84" t="n">
        <v>0.5239813736903377</v>
      </c>
      <c r="K3262" s="84" t="n">
        <v>0.4635653871177619</v>
      </c>
      <c r="L3262" s="84" t="n">
        <v>0.4837803320561941</v>
      </c>
      <c r="M3262" s="84" t="n">
        <v>0.5297799313547344</v>
      </c>
      <c r="N3262" s="84" t="n">
        <v>0.4495122260230584</v>
      </c>
      <c r="O3262" s="84" t="n">
        <v>0.5007967513107845</v>
      </c>
      <c r="P3262" s="84" t="n">
        <v>0.538511070384863</v>
      </c>
      <c r="Q3262" s="84" t="n">
        <v>0.7664901988839604</v>
      </c>
      <c r="R3262" s="84" t="n">
        <v>0.5937057043251732</v>
      </c>
      <c r="S3262" s="84" t="n">
        <v>0.617754908918855</v>
      </c>
      <c r="T3262" s="84" t="n">
        <v>0.6988290704520181</v>
      </c>
      <c r="U3262" s="84" t="n">
        <v>0.6096537670069725</v>
      </c>
      <c r="V3262" s="84" t="n">
        <v>0.6206439498536476</v>
      </c>
      <c r="W3262" s="84" t="n">
        <v>0.6904744060556098</v>
      </c>
      <c r="X3262" s="84" t="n">
        <v>0.5525078519082515</v>
      </c>
      <c r="Y3262" s="84" t="n">
        <v>0.6028418230563002</v>
      </c>
      <c r="Z3262" s="84" t="n">
        <v>0.7887228260869564</v>
      </c>
      <c r="AA3262" s="84" t="n">
        <v>0.6179612773835237</v>
      </c>
      <c r="AB3262" s="84" t="n">
        <v>0.7510324483775812</v>
      </c>
      <c r="AC3262" s="84" t="n">
        <v>0.4658860265417642</v>
      </c>
      <c r="AD3262" s="84" t="n">
        <v>0.4962238596974496</v>
      </c>
      <c r="AE3262" s="84" t="n">
        <v>0.523261250730567</v>
      </c>
      <c r="AF3262" s="84" t="n">
        <v>0.4628019323671496</v>
      </c>
      <c r="AG3262" s="84" t="n">
        <v>0.4701634641541161</v>
      </c>
      <c r="AH3262" s="84" t="n">
        <v>0.50102207686018</v>
      </c>
      <c r="AI3262" s="84" t="n">
        <v>0.448814078041316</v>
      </c>
      <c r="AJ3262" s="84" t="n">
        <v>0.4594783367892612</v>
      </c>
      <c r="AK3262" s="84" t="n">
        <v>0.4833477508650518</v>
      </c>
    </row>
    <row r="3263">
      <c r="A3263" s="84" t="n">
        <v>16</v>
      </c>
      <c r="B3263" s="84" t="n">
        <v>0.4518905625576391</v>
      </c>
      <c r="C3263" s="84" t="n">
        <v>0.4660329445605519</v>
      </c>
      <c r="D3263" s="84" t="n">
        <v>0.4784463734000294</v>
      </c>
      <c r="E3263" s="84" t="n">
        <v>0.4787442773054285</v>
      </c>
      <c r="F3263" s="84" t="n">
        <v>0.4844047712264768</v>
      </c>
      <c r="G3263" s="84" t="n">
        <v>0.5080302856487323</v>
      </c>
      <c r="H3263" s="84" t="n">
        <v>0.5118644067796611</v>
      </c>
      <c r="I3263" s="84" t="n">
        <v>0.5350642768280883</v>
      </c>
      <c r="J3263" s="84" t="n">
        <v>0.5701396973224681</v>
      </c>
      <c r="K3263" s="84" t="n">
        <v>0.5162654521795705</v>
      </c>
      <c r="L3263" s="84" t="n">
        <v>0.541298037849762</v>
      </c>
      <c r="M3263" s="84" t="n">
        <v>0.5898108890234874</v>
      </c>
      <c r="N3263" s="84" t="n">
        <v>0.6529836564044089</v>
      </c>
      <c r="O3263" s="84" t="n">
        <v>0.5916778040505806</v>
      </c>
      <c r="P3263" s="84" t="n">
        <v>0.5979493783743624</v>
      </c>
      <c r="Q3263" s="84" t="n">
        <v>0.8996279868364572</v>
      </c>
      <c r="R3263" s="84" t="n">
        <v>0.724227100333295</v>
      </c>
      <c r="S3263" s="84" t="n">
        <v>0.7388218594748049</v>
      </c>
      <c r="T3263" s="84" t="n">
        <v>0.8634787728135016</v>
      </c>
      <c r="U3263" s="84" t="n">
        <v>0.7276886500309669</v>
      </c>
      <c r="V3263" s="84" t="n">
        <v>0.7355718782791185</v>
      </c>
      <c r="W3263" s="84" t="n">
        <v>0.8650978040920334</v>
      </c>
      <c r="X3263" s="84" t="n">
        <v>0.7425525839916247</v>
      </c>
      <c r="Y3263" s="84" t="n">
        <v>0.7288471849865951</v>
      </c>
      <c r="Z3263" s="84" t="n">
        <v>0.928743961352657</v>
      </c>
      <c r="AA3263" s="84" t="n">
        <v>0.7944692995988891</v>
      </c>
      <c r="AB3263" s="84" t="n">
        <v>0.8545990882274069</v>
      </c>
      <c r="AC3263" s="84" t="n">
        <v>0.6813427010148321</v>
      </c>
      <c r="AD3263" s="84" t="n">
        <v>0.5718384867892475</v>
      </c>
      <c r="AE3263" s="84" t="n">
        <v>0.6205727644652249</v>
      </c>
      <c r="AF3263" s="84" t="n">
        <v>0.4745571658615136</v>
      </c>
      <c r="AG3263" s="84" t="n">
        <v>0.4866829883522515</v>
      </c>
      <c r="AH3263" s="84" t="n">
        <v>0.5021974652493868</v>
      </c>
      <c r="AI3263" s="84" t="n">
        <v>0.4625860749808723</v>
      </c>
      <c r="AJ3263" s="84" t="n">
        <v>0.4761977518280038</v>
      </c>
      <c r="AK3263" s="84" t="n">
        <v>0.4831855536332179</v>
      </c>
    </row>
    <row r="3264">
      <c r="A3264" s="84" t="n">
        <v>17</v>
      </c>
      <c r="B3264" s="84" t="n">
        <v>0.5101444820166001</v>
      </c>
      <c r="C3264" s="84" t="n">
        <v>0.5234949099979775</v>
      </c>
      <c r="D3264" s="84" t="n">
        <v>0.5354813398067775</v>
      </c>
      <c r="E3264" s="84" t="n">
        <v>0.5367887508175279</v>
      </c>
      <c r="F3264" s="84" t="n">
        <v>0.5442017069924048</v>
      </c>
      <c r="G3264" s="84" t="n">
        <v>0.5679132729149937</v>
      </c>
      <c r="H3264" s="84" t="n">
        <v>0.5662631154156579</v>
      </c>
      <c r="I3264" s="84" t="n">
        <v>0.6161590563516565</v>
      </c>
      <c r="J3264" s="84" t="n">
        <v>0.6472060535506403</v>
      </c>
      <c r="K3264" s="84" t="n">
        <v>0.5912491867273909</v>
      </c>
      <c r="L3264" s="84" t="n">
        <v>0.621850690816208</v>
      </c>
      <c r="M3264" s="84" t="n">
        <v>0.662023016353725</v>
      </c>
      <c r="N3264" s="84" t="n">
        <v>0.870138097048017</v>
      </c>
      <c r="O3264" s="84" t="n">
        <v>0.7199547650868715</v>
      </c>
      <c r="P3264" s="84" t="n">
        <v>0.6599633463767399</v>
      </c>
      <c r="Q3264" s="84" t="n">
        <v>0.9713120618114179</v>
      </c>
      <c r="R3264" s="84" t="n">
        <v>0.8507259701949966</v>
      </c>
      <c r="S3264" s="84" t="n">
        <v>0.8827773834871068</v>
      </c>
      <c r="T3264" s="84" t="n">
        <v>0.9663766599071109</v>
      </c>
      <c r="U3264" s="84" t="n">
        <v>0.857371186542265</v>
      </c>
      <c r="V3264" s="84" t="n">
        <v>0.9066659303031976</v>
      </c>
      <c r="W3264" s="84" t="n">
        <v>0.9769167353668592</v>
      </c>
      <c r="X3264" s="84" t="n">
        <v>0.9082516417626342</v>
      </c>
      <c r="Y3264" s="84" t="n">
        <v>0.8915817694369973</v>
      </c>
      <c r="Z3264" s="84" t="n">
        <v>1</v>
      </c>
      <c r="AA3264" s="84" t="n">
        <v>0.9535444307312557</v>
      </c>
      <c r="AB3264" s="84" t="n">
        <v>0.9410029498525075</v>
      </c>
      <c r="AC3264" s="84" t="n">
        <v>0.896487119437939</v>
      </c>
      <c r="AD3264" s="84" t="n">
        <v>0.6865688772582236</v>
      </c>
      <c r="AE3264" s="84" t="n">
        <v>0.745178258328463</v>
      </c>
      <c r="AF3264" s="84" t="n">
        <v>0.5322061191626408</v>
      </c>
      <c r="AG3264" s="84" t="n">
        <v>0.5470237653634046</v>
      </c>
      <c r="AH3264" s="84" t="n">
        <v>0.5614779231398201</v>
      </c>
      <c r="AI3264" s="84" t="n">
        <v>0.5190512624330529</v>
      </c>
      <c r="AJ3264" s="84" t="n">
        <v>0.5355451271417659</v>
      </c>
      <c r="AK3264" s="84" t="n">
        <v>0.5393598615916955</v>
      </c>
    </row>
    <row r="3265">
      <c r="A3265" s="84" t="n">
        <v>18</v>
      </c>
      <c r="B3265" s="84" t="n">
        <v>0.6015985244389793</v>
      </c>
      <c r="C3265" s="84" t="n">
        <v>0.6154745050450571</v>
      </c>
      <c r="D3265" s="84" t="n">
        <v>0.6324849198175665</v>
      </c>
      <c r="E3265" s="84" t="n">
        <v>0.6286788750817529</v>
      </c>
      <c r="F3265" s="84" t="n">
        <v>0.6371727612037691</v>
      </c>
      <c r="G3265" s="84" t="n">
        <v>0.661580819089136</v>
      </c>
      <c r="H3265" s="84" t="n">
        <v>0.6484261501210653</v>
      </c>
      <c r="I3265" s="84" t="n">
        <v>0.7168363820669953</v>
      </c>
      <c r="J3265" s="84" t="n">
        <v>0.7370197904540164</v>
      </c>
      <c r="K3265" s="84" t="n">
        <v>0.6855888093689003</v>
      </c>
      <c r="L3265" s="84" t="n">
        <v>0.7221873911529083</v>
      </c>
      <c r="M3265" s="84" t="n">
        <v>0.7472239047042197</v>
      </c>
      <c r="N3265" s="84" t="n">
        <v>1</v>
      </c>
      <c r="O3265" s="84" t="n">
        <v>0.8355351084609847</v>
      </c>
      <c r="P3265" s="84" t="n">
        <v>0.7377779979196594</v>
      </c>
      <c r="Q3265" s="84" t="n">
        <v>1</v>
      </c>
      <c r="R3265" s="84" t="n">
        <v>0.9618243113818333</v>
      </c>
      <c r="S3265" s="84" t="n">
        <v>0.9874615566595697</v>
      </c>
      <c r="T3265" s="84" t="n">
        <v>1</v>
      </c>
      <c r="U3265" s="84" t="n">
        <v>0.9577248116995981</v>
      </c>
      <c r="V3265" s="84" t="n">
        <v>1</v>
      </c>
      <c r="W3265" s="84" t="n">
        <v>1</v>
      </c>
      <c r="X3265" s="84" t="n">
        <v>1</v>
      </c>
      <c r="Y3265" s="84" t="n">
        <v>0.9860053619302948</v>
      </c>
      <c r="Z3265" s="84" t="n">
        <v>0.9658061594202899</v>
      </c>
      <c r="AA3265" s="84" t="n">
        <v>1</v>
      </c>
      <c r="AB3265" s="84" t="n">
        <v>0.9671225529632612</v>
      </c>
      <c r="AC3265" s="84" t="n">
        <v>0.9873536299765807</v>
      </c>
      <c r="AD3265" s="84" t="n">
        <v>0.795216123774763</v>
      </c>
      <c r="AE3265" s="84" t="n">
        <v>0.8280537697253068</v>
      </c>
      <c r="AF3265" s="84" t="n">
        <v>0.6262479871175523</v>
      </c>
      <c r="AG3265" s="84" t="n">
        <v>0.6435195489279617</v>
      </c>
      <c r="AH3265" s="84" t="n">
        <v>0.6606704824202781</v>
      </c>
      <c r="AI3265" s="84" t="n">
        <v>0.6090283091048202</v>
      </c>
      <c r="AJ3265" s="84" t="n">
        <v>0.6313434464694968</v>
      </c>
      <c r="AK3265" s="84" t="n">
        <v>0.6345696366782005</v>
      </c>
    </row>
    <row r="3266">
      <c r="A3266" s="84" t="n">
        <v>19</v>
      </c>
      <c r="B3266" s="84" t="n">
        <v>0.6999692591454042</v>
      </c>
      <c r="C3266" s="84" t="n">
        <v>0.7194543697611182</v>
      </c>
      <c r="D3266" s="84" t="n">
        <v>0.7336079642979746</v>
      </c>
      <c r="E3266" s="84" t="n">
        <v>0.7341399607586659</v>
      </c>
      <c r="F3266" s="84" t="n">
        <v>0.7437684336909144</v>
      </c>
      <c r="G3266" s="84" t="n">
        <v>0.7616725937822645</v>
      </c>
      <c r="H3266" s="84" t="n">
        <v>0.7326876513317192</v>
      </c>
      <c r="I3266" s="84" t="n">
        <v>0.8059254480947334</v>
      </c>
      <c r="J3266" s="84" t="n">
        <v>0.8125727590221188</v>
      </c>
      <c r="K3266" s="84" t="n">
        <v>0.7615484710474951</v>
      </c>
      <c r="L3266" s="84" t="n">
        <v>0.8007198420991525</v>
      </c>
      <c r="M3266" s="84" t="n">
        <v>0.812840702604482</v>
      </c>
      <c r="N3266" s="84" t="n">
        <v>0.9148612694792854</v>
      </c>
      <c r="O3266" s="84" t="n">
        <v>0.8675593708234809</v>
      </c>
      <c r="P3266" s="84" t="n">
        <v>0.7988013274555452</v>
      </c>
      <c r="Q3266" s="84" t="n">
        <v>0.9557161253398198</v>
      </c>
      <c r="R3266" s="84" t="n">
        <v>0.9818986323411102</v>
      </c>
      <c r="S3266" s="84" t="n">
        <v>0.9885261414714929</v>
      </c>
      <c r="T3266" s="84" t="n">
        <v>0.9673578857853078</v>
      </c>
      <c r="U3266" s="84" t="n">
        <v>0.9844165184904003</v>
      </c>
      <c r="V3266" s="84" t="n">
        <v>0.9869663665985531</v>
      </c>
      <c r="W3266" s="84" t="n">
        <v>0.9329236303679835</v>
      </c>
      <c r="X3266" s="84" t="n">
        <v>0.9847530217949938</v>
      </c>
      <c r="Y3266" s="84" t="n">
        <v>0.9608042895442358</v>
      </c>
      <c r="Z3266" s="84" t="n">
        <v>0.8912288647342993</v>
      </c>
      <c r="AA3266" s="84" t="n">
        <v>0.9852668929342796</v>
      </c>
      <c r="AB3266" s="84" t="n">
        <v>0.971145079109681</v>
      </c>
      <c r="AC3266" s="84" t="n">
        <v>1</v>
      </c>
      <c r="AD3266" s="84" t="n">
        <v>0.873264008447536</v>
      </c>
      <c r="AE3266" s="84" t="n">
        <v>0.8734658094681473</v>
      </c>
      <c r="AF3266" s="84" t="n">
        <v>0.7296296296296295</v>
      </c>
      <c r="AG3266" s="84" t="n">
        <v>0.7520092984148178</v>
      </c>
      <c r="AH3266" s="84" t="n">
        <v>0.7647690106295995</v>
      </c>
      <c r="AI3266" s="84" t="n">
        <v>0.7104820198928844</v>
      </c>
      <c r="AJ3266" s="84" t="n">
        <v>0.7383607988650005</v>
      </c>
      <c r="AK3266" s="84" t="n">
        <v>0.7371323529411762</v>
      </c>
    </row>
    <row r="3267">
      <c r="A3267" s="84" t="n">
        <v>20</v>
      </c>
      <c r="B3267" s="84" t="n">
        <v>0.7808177067322472</v>
      </c>
      <c r="C3267" s="84" t="n">
        <v>0.809209195712263</v>
      </c>
      <c r="D3267" s="84" t="n">
        <v>0.8087391496248344</v>
      </c>
      <c r="E3267" s="84" t="n">
        <v>0.8224329627207325</v>
      </c>
      <c r="F3267" s="84" t="n">
        <v>0.8328504685093834</v>
      </c>
      <c r="G3267" s="84" t="n">
        <v>0.836239531949065</v>
      </c>
      <c r="H3267" s="84" t="n">
        <v>0.852138821630347</v>
      </c>
      <c r="I3267" s="84" t="n">
        <v>0.9111413168686358</v>
      </c>
      <c r="J3267" s="84" t="n">
        <v>0.9209545983701979</v>
      </c>
      <c r="K3267" s="84" t="n">
        <v>0.9160702667534156</v>
      </c>
      <c r="L3267" s="84" t="n">
        <v>0.9111807732497387</v>
      </c>
      <c r="M3267" s="84" t="n">
        <v>0.9143953159701191</v>
      </c>
      <c r="N3267" s="84" t="n">
        <v>0.8303560116558976</v>
      </c>
      <c r="O3267" s="84" t="n">
        <v>0.9162897090572631</v>
      </c>
      <c r="P3267" s="84" t="n">
        <v>0.8974193867947894</v>
      </c>
      <c r="Q3267" s="84" t="n">
        <v>0.8863213621405064</v>
      </c>
      <c r="R3267" s="84" t="n">
        <v>0.9730490748189859</v>
      </c>
      <c r="S3267" s="84" t="n">
        <v>0.9953867991483322</v>
      </c>
      <c r="T3267" s="84" t="n">
        <v>0.8649179041015241</v>
      </c>
      <c r="U3267" s="84" t="n">
        <v>0.9824985515353726</v>
      </c>
      <c r="V3267" s="84" t="n">
        <v>0.9702877340255148</v>
      </c>
      <c r="W3267" s="84" t="n">
        <v>0.8621749231806942</v>
      </c>
      <c r="X3267" s="84" t="n">
        <v>0.950033311125916</v>
      </c>
      <c r="Y3267" s="84" t="n">
        <v>0.9642895442359249</v>
      </c>
      <c r="Z3267" s="84" t="n">
        <v>0.8001962560386473</v>
      </c>
      <c r="AA3267" s="84" t="n">
        <v>0.939698395556927</v>
      </c>
      <c r="AB3267" s="84" t="n">
        <v>0.9924376508447305</v>
      </c>
      <c r="AC3267" s="84" t="n">
        <v>0.9094457455113192</v>
      </c>
      <c r="AD3267" s="84" t="n">
        <v>0.9586346211234305</v>
      </c>
      <c r="AE3267" s="84" t="n">
        <v>0.9544126241963764</v>
      </c>
      <c r="AF3267" s="84" t="n">
        <v>0.8135265700483091</v>
      </c>
      <c r="AG3267" s="84" t="n">
        <v>0.8433612780374408</v>
      </c>
      <c r="AH3267" s="84" t="n">
        <v>0.8419358135731806</v>
      </c>
      <c r="AI3267" s="84" t="n">
        <v>0.8010711553175212</v>
      </c>
      <c r="AJ3267" s="84" t="n">
        <v>0.8309069082178325</v>
      </c>
      <c r="AK3267" s="84" t="n">
        <v>0.8148788927335637</v>
      </c>
    </row>
    <row r="3268">
      <c r="A3268" s="84" t="n">
        <v>21</v>
      </c>
      <c r="B3268" s="84" t="n">
        <v>0.9840147556102059</v>
      </c>
      <c r="C3268" s="84" t="n">
        <v>0.9865165509337287</v>
      </c>
      <c r="D3268" s="84" t="n">
        <v>0.9801873375508802</v>
      </c>
      <c r="E3268" s="84" t="n">
        <v>0.9632112491824724</v>
      </c>
      <c r="F3268" s="84" t="n">
        <v>0.9619972333150629</v>
      </c>
      <c r="G3268" s="84" t="n">
        <v>0.9609957554204428</v>
      </c>
      <c r="H3268" s="84" t="n">
        <v>1</v>
      </c>
      <c r="I3268" s="84" t="n">
        <v>1</v>
      </c>
      <c r="J3268" s="84" t="n">
        <v>1</v>
      </c>
      <c r="K3268" s="84" t="n">
        <v>1</v>
      </c>
      <c r="L3268" s="84" t="n">
        <v>1</v>
      </c>
      <c r="M3268" s="84" t="n">
        <v>1</v>
      </c>
      <c r="N3268" s="84" t="n">
        <v>0.8112251361966299</v>
      </c>
      <c r="O3268" s="84" t="n">
        <v>1</v>
      </c>
      <c r="P3268" s="84" t="n">
        <v>1</v>
      </c>
      <c r="Q3268" s="84" t="n">
        <v>0.8051223350980111</v>
      </c>
      <c r="R3268" s="84" t="n">
        <v>1</v>
      </c>
      <c r="S3268" s="84" t="n">
        <v>1</v>
      </c>
      <c r="T3268" s="84" t="n">
        <v>0.7561980767972789</v>
      </c>
      <c r="U3268" s="84" t="n">
        <v>1</v>
      </c>
      <c r="V3268" s="84" t="n">
        <v>0.9973490915115701</v>
      </c>
      <c r="W3268" s="84" t="n">
        <v>0.7222513677583754</v>
      </c>
      <c r="X3268" s="84" t="n">
        <v>0.9073760350242693</v>
      </c>
      <c r="Y3268" s="84" t="n">
        <v>1</v>
      </c>
      <c r="Z3268" s="84" t="n">
        <v>0.6813103864734299</v>
      </c>
      <c r="AA3268" s="84" t="n">
        <v>0.8853363159518668</v>
      </c>
      <c r="AB3268" s="84" t="n">
        <v>1</v>
      </c>
      <c r="AC3268" s="84" t="n">
        <v>0.9208430913348945</v>
      </c>
      <c r="AD3268" s="84" t="n">
        <v>1</v>
      </c>
      <c r="AE3268" s="84" t="n">
        <v>1</v>
      </c>
      <c r="AF3268" s="84" t="n">
        <v>0.9734299516908211</v>
      </c>
      <c r="AG3268" s="84" t="n">
        <v>0.9737369241041618</v>
      </c>
      <c r="AH3268" s="84" t="n">
        <v>0.973783728536386</v>
      </c>
      <c r="AI3268" s="84" t="n">
        <v>0.9917368018362663</v>
      </c>
      <c r="AJ3268" s="84" t="n">
        <v>0.983673469387755</v>
      </c>
      <c r="AK3268" s="84" t="n">
        <v>0.9927551903114181</v>
      </c>
    </row>
    <row r="3269">
      <c r="A3269" s="84" t="n">
        <v>22</v>
      </c>
      <c r="B3269" s="84" t="n">
        <v>1</v>
      </c>
      <c r="C3269" s="84" t="n">
        <v>1</v>
      </c>
      <c r="D3269" s="84" t="n">
        <v>1</v>
      </c>
      <c r="E3269" s="84" t="n">
        <v>1</v>
      </c>
      <c r="F3269" s="84" t="n">
        <v>1</v>
      </c>
      <c r="G3269" s="84" t="n">
        <v>1</v>
      </c>
      <c r="H3269" s="84" t="n">
        <v>0.997417271993543</v>
      </c>
      <c r="I3269" s="84" t="n">
        <v>0.9301248675298346</v>
      </c>
      <c r="J3269" s="84" t="n">
        <v>0.9473806752037253</v>
      </c>
      <c r="K3269" s="84" t="n">
        <v>0.9212752114508781</v>
      </c>
      <c r="L3269" s="84" t="n">
        <v>0.9137350516660863</v>
      </c>
      <c r="M3269" s="84" t="n">
        <v>0.9333737129012719</v>
      </c>
      <c r="N3269" s="84" t="n">
        <v>0.6855441530470036</v>
      </c>
      <c r="O3269" s="84" t="n">
        <v>0.9111493780199443</v>
      </c>
      <c r="P3269" s="84" t="n">
        <v>0.9347664569815246</v>
      </c>
      <c r="Q3269" s="84" t="n">
        <v>0.6340678208613535</v>
      </c>
      <c r="R3269" s="84" t="n">
        <v>0.8598820058997052</v>
      </c>
      <c r="S3269" s="84" t="n">
        <v>0.8709486633546251</v>
      </c>
      <c r="T3269" s="84" t="n">
        <v>0.5377117812520442</v>
      </c>
      <c r="U3269" s="84" t="n">
        <v>0.8475615847201964</v>
      </c>
      <c r="V3269" s="84" t="n">
        <v>0.8847959352736511</v>
      </c>
      <c r="W3269" s="84" t="n">
        <v>0.5596192760248822</v>
      </c>
      <c r="X3269" s="84" t="n">
        <v>0.7587893785095651</v>
      </c>
      <c r="Y3269" s="84" t="n">
        <v>0.9240750670241287</v>
      </c>
      <c r="Z3269" s="84" t="n">
        <v>0.5202294685990337</v>
      </c>
      <c r="AA3269" s="84" t="n">
        <v>0.7485729713051528</v>
      </c>
      <c r="AB3269" s="84" t="n">
        <v>0.887047465808528</v>
      </c>
      <c r="AC3269" s="84" t="n">
        <v>0.817798594847775</v>
      </c>
      <c r="AD3269" s="84" t="n">
        <v>0.8785666735532447</v>
      </c>
      <c r="AE3269" s="84" t="n">
        <v>0.9109877264757453</v>
      </c>
      <c r="AF3269" s="84" t="n">
        <v>1</v>
      </c>
      <c r="AG3269" s="84" t="n">
        <v>1</v>
      </c>
      <c r="AH3269" s="84" t="n">
        <v>1</v>
      </c>
      <c r="AI3269" s="84" t="n">
        <v>1</v>
      </c>
      <c r="AJ3269" s="84" t="n">
        <v>1</v>
      </c>
      <c r="AK3269" s="84" t="n">
        <v>1</v>
      </c>
    </row>
    <row r="3270">
      <c r="A3270" s="84" t="n">
        <v>23</v>
      </c>
      <c r="B3270" s="84" t="n">
        <v>0.9076237319397478</v>
      </c>
      <c r="C3270" s="84" t="n">
        <v>0.8752331513067707</v>
      </c>
      <c r="D3270" s="84" t="n">
        <v>0.9156000196164974</v>
      </c>
      <c r="E3270" s="84" t="n">
        <v>0.8850555918901244</v>
      </c>
      <c r="F3270" s="84" t="n">
        <v>0.8795187012241276</v>
      </c>
      <c r="G3270" s="84" t="n">
        <v>0.9203280945279337</v>
      </c>
      <c r="H3270" s="84" t="n">
        <v>0.8832929782082325</v>
      </c>
      <c r="I3270" s="84" t="n">
        <v>0.7853292171589181</v>
      </c>
      <c r="J3270" s="84" t="n">
        <v>0.8033178114086147</v>
      </c>
      <c r="K3270" s="84" t="n">
        <v>0.7755367599219257</v>
      </c>
      <c r="L3270" s="84" t="n">
        <v>0.7573203297341227</v>
      </c>
      <c r="M3270" s="84" t="n">
        <v>0.7857863920856047</v>
      </c>
      <c r="N3270" s="84" t="n">
        <v>0.5479538831876346</v>
      </c>
      <c r="O3270" s="84" t="n">
        <v>0.7422381001336483</v>
      </c>
      <c r="P3270" s="84" t="n">
        <v>0.7809203031353708</v>
      </c>
      <c r="Q3270" s="84" t="n">
        <v>0.4469881241951639</v>
      </c>
      <c r="R3270" s="84" t="n">
        <v>0.6599241466498103</v>
      </c>
      <c r="S3270" s="84" t="n">
        <v>0.6964158977998581</v>
      </c>
      <c r="T3270" s="84" t="n">
        <v>0.3261594819127363</v>
      </c>
      <c r="U3270" s="84" t="n">
        <v>0.6460551815076018</v>
      </c>
      <c r="V3270" s="84" t="n">
        <v>0.716463246258353</v>
      </c>
      <c r="W3270" s="84" t="n">
        <v>0.3669339728696696</v>
      </c>
      <c r="X3270" s="84" t="n">
        <v>0.5853050347387456</v>
      </c>
      <c r="Y3270" s="84" t="n">
        <v>0.7659517426273457</v>
      </c>
      <c r="Z3270" s="84" t="n">
        <v>0.3543176328502415</v>
      </c>
      <c r="AA3270" s="84" t="n">
        <v>0.5919276457883371</v>
      </c>
      <c r="AB3270" s="84" t="n">
        <v>0.6885492089031913</v>
      </c>
      <c r="AC3270" s="84" t="n">
        <v>0.6660421545667446</v>
      </c>
      <c r="AD3270" s="84" t="n">
        <v>0.7186144204944562</v>
      </c>
      <c r="AE3270" s="84" t="n">
        <v>0.7351256575102281</v>
      </c>
      <c r="AF3270" s="84" t="n">
        <v>0.8901771336553943</v>
      </c>
      <c r="AG3270" s="84" t="n">
        <v>0.8741746420357589</v>
      </c>
      <c r="AH3270" s="84" t="n">
        <v>0.9111815208503681</v>
      </c>
      <c r="AI3270" s="84" t="n">
        <v>0.872991583779648</v>
      </c>
      <c r="AJ3270" s="84" t="n">
        <v>0.8708719851576994</v>
      </c>
      <c r="AK3270" s="84" t="n">
        <v>0.9071150519031139</v>
      </c>
    </row>
    <row r="3271">
      <c r="A3271" s="84" t="n">
        <v>24</v>
      </c>
      <c r="B3271" s="84" t="n">
        <v>0.7602213341530893</v>
      </c>
      <c r="C3271" s="84" t="n">
        <v>0.7376120811703633</v>
      </c>
      <c r="D3271" s="84" t="n">
        <v>0.7544504928644989</v>
      </c>
      <c r="E3271" s="84" t="n">
        <v>0.7501635055591892</v>
      </c>
      <c r="F3271" s="84" t="n">
        <v>0.7412105551640437</v>
      </c>
      <c r="G3271" s="84" t="n">
        <v>0.761271079499828</v>
      </c>
      <c r="H3271" s="84" t="n">
        <v>0.7226795803066991</v>
      </c>
      <c r="I3271" s="84" t="n">
        <v>0.6093857991982674</v>
      </c>
      <c r="J3271" s="84" t="n">
        <v>0.630500582072177</v>
      </c>
      <c r="K3271" s="84" t="n">
        <v>0.6119063109954456</v>
      </c>
      <c r="L3271" s="84" t="n">
        <v>0.575084175084175</v>
      </c>
      <c r="M3271" s="84" t="n">
        <v>0.6167979002624672</v>
      </c>
      <c r="N3271" s="84" t="n">
        <v>0.3989611047763841</v>
      </c>
      <c r="O3271" s="84" t="n">
        <v>0.5543847023748328</v>
      </c>
      <c r="P3271" s="84" t="n">
        <v>0.593937292585071</v>
      </c>
      <c r="Q3271" s="84" t="n">
        <v>0.2913149234511375</v>
      </c>
      <c r="R3271" s="84" t="n">
        <v>0.4620541700187717</v>
      </c>
      <c r="S3271" s="84" t="n">
        <v>0.5137804589543413</v>
      </c>
      <c r="T3271" s="84" t="n">
        <v>0.2320926277229018</v>
      </c>
      <c r="U3271" s="84" t="n">
        <v>0.4727988332367691</v>
      </c>
      <c r="V3271" s="84" t="n">
        <v>0.5414480587618048</v>
      </c>
      <c r="W3271" s="84" t="n">
        <v>0.2473956381623323</v>
      </c>
      <c r="X3271" s="84" t="n">
        <v>0.4228799847720566</v>
      </c>
      <c r="Y3271" s="84" t="n">
        <v>0.5778552278820375</v>
      </c>
      <c r="Z3271" s="84" t="n">
        <v>0.2475845410628019</v>
      </c>
      <c r="AA3271" s="84" t="n">
        <v>0.42567880283863</v>
      </c>
      <c r="AB3271" s="84" t="n">
        <v>0.5173504961115583</v>
      </c>
      <c r="AC3271" s="84" t="n">
        <v>0.5041373926619828</v>
      </c>
      <c r="AD3271" s="84" t="n">
        <v>0.528843284438629</v>
      </c>
      <c r="AE3271" s="84" t="n">
        <v>0.563354763296318</v>
      </c>
      <c r="AF3271" s="84" t="n">
        <v>0.7547504025764894</v>
      </c>
      <c r="AG3271" s="84" t="n">
        <v>0.7303954299280361</v>
      </c>
      <c r="AH3271" s="84" t="n">
        <v>0.7472403924775143</v>
      </c>
      <c r="AI3271" s="84" t="n">
        <v>0.7394032134659527</v>
      </c>
      <c r="AJ3271" s="84" t="n">
        <v>0.7363308959947616</v>
      </c>
      <c r="AK3271" s="84" t="n">
        <v>0.7399978373702419</v>
      </c>
    </row>
    <row r="3281">
      <c r="A3281" s="84" t="inlineStr">
        <is>
          <t>RefgChg-Res-StdForMsr-a-cDXGF-SFm1985-CZ03</t>
        </is>
      </c>
      <c r="B3281" s="83" t="n"/>
      <c r="C3281" s="83" t="n"/>
      <c r="D3281" s="83" t="n">
        <v>2015</v>
      </c>
      <c r="E3281" s="83" t="n"/>
      <c r="F3281" s="84" t="inlineStr">
        <is>
          <t>Source Annual kWh:</t>
        </is>
      </c>
      <c r="G3281" s="205" t="n">
        <v>10523.63000000003</v>
      </c>
      <c r="H3281" s="83" t="inlineStr">
        <is>
          <t>DEER</t>
        </is>
      </c>
      <c r="I3281" s="83" t="n"/>
      <c r="J3281" s="83" t="n"/>
      <c r="K3281" s="83" t="inlineStr">
        <is>
          <t>PDAF</t>
        </is>
      </c>
      <c r="L3281" s="83" t="inlineStr">
        <is>
          <t>Monthly</t>
        </is>
      </c>
      <c r="M3281" s="83" t="n"/>
      <c r="N3281" s="83" t="n"/>
      <c r="O3281" s="83" t="n"/>
      <c r="P3281" s="83" t="n"/>
      <c r="Q3281" s="83" t="n"/>
      <c r="R3281" s="83" t="n"/>
      <c r="S3281" s="83" t="n"/>
      <c r="T3281" s="105" t="n"/>
      <c r="U3281" s="83" t="n"/>
      <c r="V3281" s="83" t="n"/>
      <c r="W3281" s="83" t="n"/>
      <c r="X3281" s="83" t="n"/>
      <c r="Y3281" s="83" t="n"/>
      <c r="Z3281" s="83" t="n"/>
      <c r="AA3281" s="83" t="n"/>
      <c r="AB3281" s="83" t="n"/>
      <c r="AC3281" s="83" t="n"/>
      <c r="AD3281" s="83" t="n"/>
      <c r="AE3281" s="83" t="n"/>
      <c r="AF3281" s="83" t="n"/>
      <c r="AG3281" s="83" t="n"/>
      <c r="AH3281" s="83" t="n"/>
      <c r="AI3281" s="83" t="n"/>
      <c r="AJ3281" s="83" t="n"/>
      <c r="AK3281" s="83" t="n"/>
    </row>
    <row r="3282">
      <c r="A3282" s="83" t="n">
        <v>83</v>
      </c>
      <c r="B3282" s="84" t="inlineStr">
        <is>
          <t>RefgChg-Res-StdForMsr-a-20-MM</t>
        </is>
      </c>
      <c r="C3282" s="83" t="n"/>
      <c r="D3282" s="83" t="n"/>
      <c r="E3282" s="83" t="n"/>
      <c r="F3282" s="83" t="inlineStr">
        <is>
          <t>Source Sample Size:</t>
        </is>
      </c>
      <c r="G3282" s="83" t="n">
        <v>0</v>
      </c>
      <c r="H3282" s="83" t="inlineStr">
        <is>
          <t>DEER</t>
        </is>
      </c>
      <c r="I3282" s="83" t="n"/>
      <c r="J3282" s="83" t="n"/>
      <c r="K3282" s="83" t="inlineStr">
        <is>
          <t>WKWE</t>
        </is>
      </c>
      <c r="L3282" s="83" t="inlineStr">
        <is>
          <t>Monthly</t>
        </is>
      </c>
      <c r="M3282" s="83" t="n"/>
      <c r="N3282" s="83" t="inlineStr">
        <is>
          <t>Weekend Peak3</t>
        </is>
      </c>
      <c r="O3282" s="83" t="n"/>
      <c r="P3282" s="83" t="n"/>
      <c r="Q3282" s="83" t="n"/>
      <c r="R3282" s="83" t="n"/>
      <c r="S3282" s="83" t="n"/>
      <c r="T3282" s="83" t="n"/>
      <c r="U3282" s="83" t="n"/>
      <c r="V3282" s="83" t="n"/>
      <c r="W3282" s="83" t="n"/>
      <c r="X3282" s="83" t="n"/>
      <c r="Y3282" s="83" t="n"/>
      <c r="Z3282" s="83" t="n"/>
      <c r="AA3282" s="83" t="n"/>
      <c r="AB3282" s="83" t="n"/>
      <c r="AC3282" s="83" t="n"/>
      <c r="AD3282" s="83" t="n"/>
      <c r="AE3282" s="83" t="n"/>
      <c r="AF3282" s="83" t="n"/>
      <c r="AG3282" s="83" t="n"/>
      <c r="AH3282" s="83" t="n"/>
      <c r="AI3282" s="83" t="n"/>
      <c r="AJ3282" s="83" t="n"/>
      <c r="AK3282" s="83" t="n"/>
    </row>
    <row r="3283">
      <c r="A3283" s="84" t="n"/>
      <c r="B3283" s="84" t="n">
        <v>1</v>
      </c>
      <c r="C3283" s="84" t="inlineStr">
        <is>
          <t>JANUARY</t>
        </is>
      </c>
      <c r="D3283" s="84" t="inlineStr">
        <is>
          <t>JAN</t>
        </is>
      </c>
      <c r="E3283" s="84" t="n">
        <v>2</v>
      </c>
      <c r="F3283" s="84" t="inlineStr">
        <is>
          <t>FEBRUARY</t>
        </is>
      </c>
      <c r="G3283" s="84" t="inlineStr">
        <is>
          <t>FEB</t>
        </is>
      </c>
      <c r="H3283" s="84" t="n">
        <v>3</v>
      </c>
      <c r="I3283" s="84" t="inlineStr">
        <is>
          <t>MARCH</t>
        </is>
      </c>
      <c r="J3283" s="84" t="inlineStr">
        <is>
          <t>MAR</t>
        </is>
      </c>
      <c r="K3283" s="84" t="n">
        <v>4</v>
      </c>
      <c r="L3283" s="84" t="inlineStr">
        <is>
          <t>APRIL</t>
        </is>
      </c>
      <c r="M3283" s="84" t="inlineStr">
        <is>
          <t>APR</t>
        </is>
      </c>
      <c r="N3283" s="84" t="n">
        <v>5</v>
      </c>
      <c r="O3283" s="84" t="inlineStr">
        <is>
          <t>MAY</t>
        </is>
      </c>
      <c r="P3283" s="84" t="inlineStr">
        <is>
          <t>MAY</t>
        </is>
      </c>
      <c r="Q3283" s="84" t="n">
        <v>6</v>
      </c>
      <c r="R3283" s="84" t="inlineStr">
        <is>
          <t>JUNE</t>
        </is>
      </c>
      <c r="S3283" s="84" t="inlineStr">
        <is>
          <t>JUN</t>
        </is>
      </c>
      <c r="T3283" s="84" t="n">
        <v>7</v>
      </c>
      <c r="U3283" s="84" t="inlineStr">
        <is>
          <t>JULY</t>
        </is>
      </c>
      <c r="V3283" s="84" t="inlineStr">
        <is>
          <t>JUL</t>
        </is>
      </c>
      <c r="W3283" s="84" t="n">
        <v>8</v>
      </c>
      <c r="X3283" s="84" t="inlineStr">
        <is>
          <t>AUGUST</t>
        </is>
      </c>
      <c r="Y3283" s="84" t="inlineStr">
        <is>
          <t>AUG</t>
        </is>
      </c>
      <c r="Z3283" s="84" t="n">
        <v>9</v>
      </c>
      <c r="AA3283" s="84" t="inlineStr">
        <is>
          <t>SEPTEMBER</t>
        </is>
      </c>
      <c r="AB3283" s="84" t="inlineStr">
        <is>
          <t>SEP</t>
        </is>
      </c>
      <c r="AC3283" s="84" t="n">
        <v>10</v>
      </c>
      <c r="AD3283" s="84" t="inlineStr">
        <is>
          <t>OCTOBER</t>
        </is>
      </c>
      <c r="AE3283" s="84" t="inlineStr">
        <is>
          <t>OCT</t>
        </is>
      </c>
      <c r="AF3283" s="84" t="n">
        <v>11</v>
      </c>
      <c r="AG3283" s="84" t="inlineStr">
        <is>
          <t>NOVEMBER</t>
        </is>
      </c>
      <c r="AH3283" s="84" t="inlineStr">
        <is>
          <t>NOV</t>
        </is>
      </c>
      <c r="AI3283" s="84" t="n">
        <v>12</v>
      </c>
      <c r="AJ3283" s="84" t="inlineStr">
        <is>
          <t>DECEMBER</t>
        </is>
      </c>
      <c r="AK3283" s="84" t="inlineStr">
        <is>
          <t>DEC</t>
        </is>
      </c>
    </row>
    <row r="3284">
      <c r="A3284" s="83" t="n"/>
      <c r="B3284" s="84" t="n">
        <v>31</v>
      </c>
      <c r="C3284" s="83" t="n"/>
      <c r="D3284" s="83" t="n"/>
      <c r="E3284" s="84" t="n">
        <v>28</v>
      </c>
      <c r="F3284" s="83" t="n"/>
      <c r="G3284" s="83" t="n"/>
      <c r="H3284" s="84" t="n">
        <v>31</v>
      </c>
      <c r="I3284" s="83" t="n"/>
      <c r="J3284" s="83" t="n"/>
      <c r="K3284" s="84" t="n">
        <v>30</v>
      </c>
      <c r="L3284" s="83" t="n"/>
      <c r="M3284" s="83" t="n"/>
      <c r="N3284" s="84" t="n">
        <v>31</v>
      </c>
      <c r="O3284" s="83" t="n"/>
      <c r="P3284" s="83" t="n"/>
      <c r="Q3284" s="84" t="n">
        <v>30</v>
      </c>
      <c r="R3284" s="83" t="n"/>
      <c r="S3284" s="83" t="n"/>
      <c r="T3284" s="84" t="n">
        <v>31</v>
      </c>
      <c r="U3284" s="83" t="n"/>
      <c r="V3284" s="83" t="n"/>
      <c r="W3284" s="84" t="n">
        <v>31</v>
      </c>
      <c r="X3284" s="83" t="n"/>
      <c r="Y3284" s="83" t="n"/>
      <c r="Z3284" s="84" t="n">
        <v>30</v>
      </c>
      <c r="AA3284" s="83" t="n"/>
      <c r="AB3284" s="83" t="n"/>
      <c r="AC3284" s="84" t="n">
        <v>31</v>
      </c>
      <c r="AD3284" s="83" t="n"/>
      <c r="AE3284" s="83" t="n"/>
      <c r="AF3284" s="84" t="n">
        <v>30</v>
      </c>
      <c r="AG3284" s="83" t="n"/>
      <c r="AH3284" s="83" t="n"/>
      <c r="AI3284" s="84" t="n">
        <v>31</v>
      </c>
      <c r="AJ3284" s="83" t="n"/>
      <c r="AK3284" s="83" t="n"/>
    </row>
    <row r="3285">
      <c r="A3285" s="84" t="inlineStr">
        <is>
          <t>RATIOS</t>
        </is>
      </c>
      <c r="B3285" s="84" t="inlineStr">
        <is>
          <t>E.BKDWN</t>
        </is>
      </c>
      <c r="C3285" s="84" t="inlineStr">
        <is>
          <t>PEAK/AVG</t>
        </is>
      </c>
      <c r="D3285" s="84" t="inlineStr">
        <is>
          <t>END/AVG</t>
        </is>
      </c>
      <c r="E3285" s="84" t="inlineStr">
        <is>
          <t>E.BKDWN</t>
        </is>
      </c>
      <c r="F3285" s="84" t="inlineStr">
        <is>
          <t>PEAK/AVG</t>
        </is>
      </c>
      <c r="G3285" s="84" t="inlineStr">
        <is>
          <t>END/AVG</t>
        </is>
      </c>
      <c r="H3285" s="84" t="inlineStr">
        <is>
          <t>E.BKDWN</t>
        </is>
      </c>
      <c r="I3285" s="84" t="inlineStr">
        <is>
          <t>PEAK/AVG</t>
        </is>
      </c>
      <c r="J3285" s="84" t="inlineStr">
        <is>
          <t>END/AVG</t>
        </is>
      </c>
      <c r="K3285" s="84" t="inlineStr">
        <is>
          <t>E.BKDWN</t>
        </is>
      </c>
      <c r="L3285" s="84" t="inlineStr">
        <is>
          <t>PEAK/AVG</t>
        </is>
      </c>
      <c r="M3285" s="84" t="inlineStr">
        <is>
          <t>END/AVG</t>
        </is>
      </c>
      <c r="N3285" s="84" t="inlineStr">
        <is>
          <t>E.BKDWN</t>
        </is>
      </c>
      <c r="O3285" s="84" t="inlineStr">
        <is>
          <t>PEAK/AVG</t>
        </is>
      </c>
      <c r="P3285" s="84" t="inlineStr">
        <is>
          <t>END/AVG</t>
        </is>
      </c>
      <c r="Q3285" s="84" t="inlineStr">
        <is>
          <t>E.BKDWN</t>
        </is>
      </c>
      <c r="R3285" s="84" t="inlineStr">
        <is>
          <t>PEAK/AVG</t>
        </is>
      </c>
      <c r="S3285" s="84" t="inlineStr">
        <is>
          <t>END/AVG</t>
        </is>
      </c>
      <c r="T3285" s="84" t="inlineStr">
        <is>
          <t>E.BKDWN</t>
        </is>
      </c>
      <c r="U3285" s="84" t="inlineStr">
        <is>
          <t>PEAK/AVG</t>
        </is>
      </c>
      <c r="V3285" s="84" t="inlineStr">
        <is>
          <t>END/AVG</t>
        </is>
      </c>
      <c r="W3285" s="84" t="inlineStr">
        <is>
          <t>E.BKDWN</t>
        </is>
      </c>
      <c r="X3285" s="84" t="inlineStr">
        <is>
          <t>PEAK/AVG</t>
        </is>
      </c>
      <c r="Y3285" s="84" t="inlineStr">
        <is>
          <t>END/AVG</t>
        </is>
      </c>
      <c r="Z3285" s="84" t="inlineStr">
        <is>
          <t>E.BKDWN</t>
        </is>
      </c>
      <c r="AA3285" s="84" t="inlineStr">
        <is>
          <t>PEAK/AVG</t>
        </is>
      </c>
      <c r="AB3285" s="84" t="inlineStr">
        <is>
          <t>END/AVG</t>
        </is>
      </c>
      <c r="AC3285" s="84" t="inlineStr">
        <is>
          <t>E.BKDWN</t>
        </is>
      </c>
      <c r="AD3285" s="84" t="inlineStr">
        <is>
          <t>PEAK/AVG</t>
        </is>
      </c>
      <c r="AE3285" s="84" t="inlineStr">
        <is>
          <t>END/AVG</t>
        </is>
      </c>
      <c r="AF3285" s="84" t="inlineStr">
        <is>
          <t>E.BKDWN</t>
        </is>
      </c>
      <c r="AG3285" s="84" t="inlineStr">
        <is>
          <t>PEAK/AVG</t>
        </is>
      </c>
      <c r="AH3285" s="84" t="inlineStr">
        <is>
          <t>END/AVG</t>
        </is>
      </c>
      <c r="AI3285" s="84" t="inlineStr">
        <is>
          <t>E.BKDWN</t>
        </is>
      </c>
      <c r="AJ3285" s="84" t="inlineStr">
        <is>
          <t>PEAK/AVG</t>
        </is>
      </c>
      <c r="AK3285" s="84" t="inlineStr">
        <is>
          <t>END/AVG</t>
        </is>
      </c>
    </row>
    <row r="3286">
      <c r="A3286" s="83" t="n"/>
      <c r="B3286" s="209" t="n">
        <v>0.08966890390210928</v>
      </c>
      <c r="C3286" s="210" t="n">
        <v>1.043334130382801</v>
      </c>
      <c r="D3286" s="210" t="n">
        <v>0.9759211355781146</v>
      </c>
      <c r="E3286" s="209" t="n">
        <v>0.07807485952128171</v>
      </c>
      <c r="F3286" s="210" t="n">
        <v>1.027033130561082</v>
      </c>
      <c r="G3286" s="210" t="n">
        <v>0.9807491162885784</v>
      </c>
      <c r="H3286" s="209" t="n">
        <v>0.08490950171226451</v>
      </c>
      <c r="I3286" s="210" t="n">
        <v>1.064466005754233</v>
      </c>
      <c r="J3286" s="210" t="n">
        <v>0.9957435754981043</v>
      </c>
      <c r="K3286" s="209" t="n">
        <v>0.08128760285115692</v>
      </c>
      <c r="L3286" s="210" t="n">
        <v>1.041432324237218</v>
      </c>
      <c r="M3286" s="210" t="n">
        <v>0.9886081370789979</v>
      </c>
      <c r="N3286" s="209" t="n">
        <v>0.08106171601323672</v>
      </c>
      <c r="O3286" s="210" t="n">
        <v>1.148087528888138</v>
      </c>
      <c r="P3286" s="210" t="n">
        <v>0.9641213528019336</v>
      </c>
      <c r="Q3286" s="209" t="n">
        <v>0.07892102468831109</v>
      </c>
      <c r="R3286" s="210" t="n">
        <v>1.340761184698561</v>
      </c>
      <c r="S3286" s="210" t="n">
        <v>0.9519789247270029</v>
      </c>
      <c r="T3286" s="209" t="n">
        <v>0.08240879169367187</v>
      </c>
      <c r="U3286" s="210" t="n">
        <v>1.504703638126555</v>
      </c>
      <c r="V3286" s="210" t="n">
        <v>0.9143596391383163</v>
      </c>
      <c r="W3286" s="209" t="n">
        <v>0.07940246353361556</v>
      </c>
      <c r="X3286" s="210" t="n">
        <v>1.106403927004497</v>
      </c>
      <c r="Y3286" s="210" t="n">
        <v>0.9887581218153412</v>
      </c>
      <c r="Z3286" s="209" t="n">
        <v>0.09136398700732289</v>
      </c>
      <c r="AA3286" s="210" t="n">
        <v>1.505570671673047</v>
      </c>
      <c r="AB3286" s="210" t="n">
        <v>0.9542699208136735</v>
      </c>
      <c r="AC3286" s="209" t="n">
        <v>0.08145313745140803</v>
      </c>
      <c r="AD3286" s="210" t="n">
        <v>1.052387768636283</v>
      </c>
      <c r="AE3286" s="210" t="n">
        <v>0.9943170252861185</v>
      </c>
      <c r="AF3286" s="209" t="n">
        <v>0.08282580820742812</v>
      </c>
      <c r="AG3286" s="210" t="n">
        <v>1.058939734890876</v>
      </c>
      <c r="AH3286" s="210" t="n">
        <v>0.9864828966739391</v>
      </c>
      <c r="AI3286" s="209" t="n">
        <v>0.08862220341819334</v>
      </c>
      <c r="AJ3286" s="210" t="n">
        <v>1.047737729482172</v>
      </c>
      <c r="AK3286" s="210" t="n">
        <v>0.998552273078959</v>
      </c>
      <c r="AM3286">
        <f>A3281</f>
        <v/>
      </c>
      <c r="AN3286" s="206">
        <f>1/($B3286*(1/$B3284)*(1/(5/7+2/7*$D3286))*$B3296/SUM($B3288:$B3311))</f>
        <v/>
      </c>
      <c r="AO3286" s="206">
        <f>1/(B3286*(1/B3284)*(1/(5/7+2/7*D3286)))</f>
        <v/>
      </c>
      <c r="AP3286" s="206" t="n"/>
      <c r="AR3286" s="211">
        <f>CHOOSE(AV$3,C3286,F3286,I3286,L3286,O3286,R3286,U3286,X3286,AA3286,AD3286,AG3286,AJ3286)</f>
        <v/>
      </c>
      <c r="AS3286" s="207" t="n"/>
      <c r="AT3286" s="207" t="n"/>
      <c r="AV3286" s="116">
        <f>AN3286/AR3286</f>
        <v/>
      </c>
      <c r="AW3286" s="208">
        <f>AO3286/AR3286</f>
        <v/>
      </c>
      <c r="AX3286" s="206" t="n"/>
    </row>
    <row r="3287">
      <c r="A3287" s="84" t="inlineStr">
        <is>
          <t>HOUR</t>
        </is>
      </c>
      <c r="B3287" s="84" t="inlineStr">
        <is>
          <t>PEAK</t>
        </is>
      </c>
      <c r="C3287" s="84" t="inlineStr">
        <is>
          <t>AVG</t>
        </is>
      </c>
      <c r="D3287" s="84" t="inlineStr">
        <is>
          <t>END</t>
        </is>
      </c>
      <c r="E3287" s="84" t="inlineStr">
        <is>
          <t>PEAK</t>
        </is>
      </c>
      <c r="F3287" s="84" t="inlineStr">
        <is>
          <t>AVG</t>
        </is>
      </c>
      <c r="G3287" s="84" t="inlineStr">
        <is>
          <t>END</t>
        </is>
      </c>
      <c r="H3287" s="84" t="inlineStr">
        <is>
          <t>PEAK</t>
        </is>
      </c>
      <c r="I3287" s="84" t="inlineStr">
        <is>
          <t>AVG</t>
        </is>
      </c>
      <c r="J3287" s="84" t="inlineStr">
        <is>
          <t>END</t>
        </is>
      </c>
      <c r="K3287" s="84" t="inlineStr">
        <is>
          <t>PEAK</t>
        </is>
      </c>
      <c r="L3287" s="84" t="inlineStr">
        <is>
          <t>AVG</t>
        </is>
      </c>
      <c r="M3287" s="84" t="inlineStr">
        <is>
          <t>END</t>
        </is>
      </c>
      <c r="N3287" s="84" t="inlineStr">
        <is>
          <t>PEAK</t>
        </is>
      </c>
      <c r="O3287" s="84" t="inlineStr">
        <is>
          <t>AVG</t>
        </is>
      </c>
      <c r="P3287" s="84" t="inlineStr">
        <is>
          <t>END</t>
        </is>
      </c>
      <c r="Q3287" s="84" t="inlineStr">
        <is>
          <t>PEAK</t>
        </is>
      </c>
      <c r="R3287" s="84" t="inlineStr">
        <is>
          <t>AVG</t>
        </is>
      </c>
      <c r="S3287" s="84" t="inlineStr">
        <is>
          <t>END</t>
        </is>
      </c>
      <c r="T3287" s="84" t="inlineStr">
        <is>
          <t>PEAK</t>
        </is>
      </c>
      <c r="U3287" s="84" t="inlineStr">
        <is>
          <t>AVG</t>
        </is>
      </c>
      <c r="V3287" s="84" t="inlineStr">
        <is>
          <t>END</t>
        </is>
      </c>
      <c r="W3287" s="84" t="inlineStr">
        <is>
          <t>PEAK</t>
        </is>
      </c>
      <c r="X3287" s="84" t="inlineStr">
        <is>
          <t>AVG</t>
        </is>
      </c>
      <c r="Y3287" s="84" t="inlineStr">
        <is>
          <t>END</t>
        </is>
      </c>
      <c r="Z3287" s="84" t="inlineStr">
        <is>
          <t>PEAK</t>
        </is>
      </c>
      <c r="AA3287" s="84" t="inlineStr">
        <is>
          <t>AVG</t>
        </is>
      </c>
      <c r="AB3287" s="84" t="inlineStr">
        <is>
          <t>END</t>
        </is>
      </c>
      <c r="AC3287" s="84" t="inlineStr">
        <is>
          <t>PEAK</t>
        </is>
      </c>
      <c r="AD3287" s="84" t="inlineStr">
        <is>
          <t>AVG</t>
        </is>
      </c>
      <c r="AE3287" s="84" t="inlineStr">
        <is>
          <t>END</t>
        </is>
      </c>
      <c r="AF3287" s="84" t="inlineStr">
        <is>
          <t>PEAK</t>
        </is>
      </c>
      <c r="AG3287" s="84" t="inlineStr">
        <is>
          <t>AVG</t>
        </is>
      </c>
      <c r="AH3287" s="84" t="inlineStr">
        <is>
          <t>END</t>
        </is>
      </c>
      <c r="AI3287" s="84" t="inlineStr">
        <is>
          <t>PEAK</t>
        </is>
      </c>
      <c r="AJ3287" s="84" t="inlineStr">
        <is>
          <t>AVG</t>
        </is>
      </c>
      <c r="AK3287" s="84" t="inlineStr">
        <is>
          <t>END</t>
        </is>
      </c>
    </row>
    <row r="3288">
      <c r="A3288" s="84" t="n">
        <v>1</v>
      </c>
      <c r="B3288" s="84" t="n">
        <v>0.6095132743362832</v>
      </c>
      <c r="C3288" s="84" t="n">
        <v>0.5754850490755535</v>
      </c>
      <c r="D3288" s="84" t="n">
        <v>0.6247767414169478</v>
      </c>
      <c r="E3288" s="84" t="n">
        <v>0.611605670952852</v>
      </c>
      <c r="F3288" s="84" t="n">
        <v>0.5766885553470918</v>
      </c>
      <c r="G3288" s="84" t="n">
        <v>0.6298519407763105</v>
      </c>
      <c r="H3288" s="84" t="n">
        <v>0.5942417140944091</v>
      </c>
      <c r="I3288" s="84" t="n">
        <v>0.5091144928543302</v>
      </c>
      <c r="J3288" s="84" t="n">
        <v>0.5609727512452388</v>
      </c>
      <c r="K3288" s="84" t="n">
        <v>0.4905784040635754</v>
      </c>
      <c r="L3288" s="84" t="n">
        <v>0.493981192671149</v>
      </c>
      <c r="M3288" s="84" t="n">
        <v>0.5382022471910113</v>
      </c>
      <c r="N3288" s="84" t="n">
        <v>0.3769497400346621</v>
      </c>
      <c r="O3288" s="84" t="n">
        <v>0.4483710796980291</v>
      </c>
      <c r="P3288" s="84" t="n">
        <v>0.5221423258120508</v>
      </c>
      <c r="Q3288" s="84" t="n">
        <v>0.2730364194822291</v>
      </c>
      <c r="R3288" s="84" t="n">
        <v>0.4282272179664947</v>
      </c>
      <c r="S3288" s="84" t="n">
        <v>0.5092137592137592</v>
      </c>
      <c r="T3288" s="84" t="n">
        <v>0.2570783557520459</v>
      </c>
      <c r="U3288" s="84" t="n">
        <v>0.4066978261828124</v>
      </c>
      <c r="V3288" s="84" t="n">
        <v>0.4912879249421225</v>
      </c>
      <c r="W3288" s="84" t="n">
        <v>0.3494077834179357</v>
      </c>
      <c r="X3288" s="84" t="n">
        <v>0.4288257107540173</v>
      </c>
      <c r="Y3288" s="84" t="n">
        <v>0.4874606448811203</v>
      </c>
      <c r="Z3288" s="84" t="n">
        <v>0.2269938650306748</v>
      </c>
      <c r="AA3288" s="84" t="n">
        <v>0.3606008976063829</v>
      </c>
      <c r="AB3288" s="84" t="n">
        <v>0.4266617546444924</v>
      </c>
      <c r="AC3288" s="84" t="n">
        <v>0.4248333333333333</v>
      </c>
      <c r="AD3288" s="84" t="n">
        <v>0.4298084431990446</v>
      </c>
      <c r="AE3288" s="84" t="n">
        <v>0.5439911022654099</v>
      </c>
      <c r="AF3288" s="84" t="n">
        <v>0.5961722488038278</v>
      </c>
      <c r="AG3288" s="84" t="n">
        <v>0.5628211462450593</v>
      </c>
      <c r="AH3288" s="84" t="n">
        <v>0.6031876185107363</v>
      </c>
      <c r="AI3288" s="84" t="n">
        <v>0.5914711477488904</v>
      </c>
      <c r="AJ3288" s="84" t="n">
        <v>0.5691677078538391</v>
      </c>
      <c r="AK3288" s="84" t="n">
        <v>0.618126554296767</v>
      </c>
    </row>
    <row r="3289">
      <c r="A3289" s="84" t="n">
        <v>2</v>
      </c>
      <c r="B3289" s="84" t="n">
        <v>0.5311314791403287</v>
      </c>
      <c r="C3289" s="84" t="n">
        <v>0.4930152933120291</v>
      </c>
      <c r="D3289" s="84" t="n">
        <v>0.5463881722564</v>
      </c>
      <c r="E3289" s="84" t="n">
        <v>0.5323112429937356</v>
      </c>
      <c r="F3289" s="84" t="n">
        <v>0.4934333958724202</v>
      </c>
      <c r="G3289" s="84" t="n">
        <v>0.5496484308008917</v>
      </c>
      <c r="H3289" s="84" t="n">
        <v>0.5147304988282558</v>
      </c>
      <c r="I3289" s="84" t="n">
        <v>0.4618627382855024</v>
      </c>
      <c r="J3289" s="84" t="n">
        <v>0.4965133313800176</v>
      </c>
      <c r="K3289" s="84" t="n">
        <v>0.4520727511060135</v>
      </c>
      <c r="L3289" s="84" t="n">
        <v>0.4579838728310343</v>
      </c>
      <c r="M3289" s="84" t="n">
        <v>0.485261070720423</v>
      </c>
      <c r="N3289" s="84" t="n">
        <v>0.3383882149046794</v>
      </c>
      <c r="O3289" s="84" t="n">
        <v>0.4078887368901048</v>
      </c>
      <c r="P3289" s="84" t="n">
        <v>0.4608975948425491</v>
      </c>
      <c r="Q3289" s="84" t="n">
        <v>0.242211496270294</v>
      </c>
      <c r="R3289" s="84" t="n">
        <v>0.3844475257427318</v>
      </c>
      <c r="S3289" s="84" t="n">
        <v>0.4463554463554464</v>
      </c>
      <c r="T3289" s="84" t="n">
        <v>0.2109867369015144</v>
      </c>
      <c r="U3289" s="84" t="n">
        <v>0.3569601834296044</v>
      </c>
      <c r="V3289" s="84" t="n">
        <v>0.4232971853295967</v>
      </c>
      <c r="W3289" s="84" t="n">
        <v>0.3104906937394248</v>
      </c>
      <c r="X3289" s="84" t="n">
        <v>0.3810630407911001</v>
      </c>
      <c r="Y3289" s="84" t="n">
        <v>0.4201498208663554</v>
      </c>
      <c r="Z3289" s="84" t="n">
        <v>0.1964042263122018</v>
      </c>
      <c r="AA3289" s="84" t="n">
        <v>0.3207488364361701</v>
      </c>
      <c r="AB3289" s="84" t="n">
        <v>0.3681911478343245</v>
      </c>
      <c r="AC3289" s="84" t="n">
        <v>0.3816666666666667</v>
      </c>
      <c r="AD3289" s="84" t="n">
        <v>0.3881666590105196</v>
      </c>
      <c r="AE3289" s="84" t="n">
        <v>0.4554820581865012</v>
      </c>
      <c r="AF3289" s="84" t="n">
        <v>0.5167464114832535</v>
      </c>
      <c r="AG3289" s="84" t="n">
        <v>0.477445652173913</v>
      </c>
      <c r="AH3289" s="84" t="n">
        <v>0.5273407471941782</v>
      </c>
      <c r="AI3289" s="84" t="n">
        <v>0.5155358275206088</v>
      </c>
      <c r="AJ3289" s="84" t="n">
        <v>0.4867714429758225</v>
      </c>
      <c r="AK3289" s="84" t="n">
        <v>0.5424702956617851</v>
      </c>
    </row>
    <row r="3290">
      <c r="A3290" s="84" t="n">
        <v>3</v>
      </c>
      <c r="B3290" s="84" t="n">
        <v>0.4944690265486725</v>
      </c>
      <c r="C3290" s="84" t="n">
        <v>0.4586395800045651</v>
      </c>
      <c r="D3290" s="84" t="n">
        <v>0.4936991466560825</v>
      </c>
      <c r="E3290" s="84" t="n">
        <v>0.4985163204747775</v>
      </c>
      <c r="F3290" s="84" t="n">
        <v>0.4623462580779653</v>
      </c>
      <c r="G3290" s="84" t="n">
        <v>0.4967129709026467</v>
      </c>
      <c r="H3290" s="84" t="n">
        <v>0.479578172079009</v>
      </c>
      <c r="I3290" s="84" t="n">
        <v>0.4444676070692331</v>
      </c>
      <c r="J3290" s="84" t="n">
        <v>0.4733665397011426</v>
      </c>
      <c r="K3290" s="84" t="n">
        <v>0.4368343437653613</v>
      </c>
      <c r="L3290" s="84" t="n">
        <v>0.4452069037221875</v>
      </c>
      <c r="M3290" s="84" t="n">
        <v>0.4731658955717118</v>
      </c>
      <c r="N3290" s="84" t="n">
        <v>0.323367995378394</v>
      </c>
      <c r="O3290" s="84" t="n">
        <v>0.393651517454527</v>
      </c>
      <c r="P3290" s="84" t="n">
        <v>0.4456236052566328</v>
      </c>
      <c r="Q3290" s="84" t="n">
        <v>0.2288284335234752</v>
      </c>
      <c r="R3290" s="84" t="n">
        <v>0.3664446616507172</v>
      </c>
      <c r="S3290" s="84" t="n">
        <v>0.434002184002184</v>
      </c>
      <c r="T3290" s="84" t="n">
        <v>0.197159251246355</v>
      </c>
      <c r="U3290" s="84" t="n">
        <v>0.3373385069888443</v>
      </c>
      <c r="V3290" s="84" t="n">
        <v>0.4052028755940051</v>
      </c>
      <c r="W3290" s="84" t="n">
        <v>0.2935702199661591</v>
      </c>
      <c r="X3290" s="84" t="n">
        <v>0.3602966625463536</v>
      </c>
      <c r="Y3290" s="84" t="n">
        <v>0.3984366518293345</v>
      </c>
      <c r="Z3290" s="84" t="n">
        <v>0.1842194955691888</v>
      </c>
      <c r="AA3290" s="84" t="n">
        <v>0.3026720412234041</v>
      </c>
      <c r="AB3290" s="84" t="n">
        <v>0.3451923582969317</v>
      </c>
      <c r="AC3290" s="84" t="n">
        <v>0.3633333333333333</v>
      </c>
      <c r="AD3290" s="84" t="n">
        <v>0.3722495291469521</v>
      </c>
      <c r="AE3290" s="84" t="n">
        <v>0.4060762161212901</v>
      </c>
      <c r="AF3290" s="84" t="n">
        <v>0.4878787878787879</v>
      </c>
      <c r="AG3290" s="84" t="n">
        <v>0.443947628458498</v>
      </c>
      <c r="AH3290" s="84" t="n">
        <v>0.4812688976579717</v>
      </c>
      <c r="AI3290" s="84" t="n">
        <v>0.4787571337983513</v>
      </c>
      <c r="AJ3290" s="84" t="n">
        <v>0.4523574669560071</v>
      </c>
      <c r="AK3290" s="84" t="n">
        <v>0.4915169936446533</v>
      </c>
    </row>
    <row r="3291">
      <c r="A3291" s="84" t="n">
        <v>4</v>
      </c>
      <c r="B3291" s="84" t="n">
        <v>0.4783501896333756</v>
      </c>
      <c r="C3291" s="84" t="n">
        <v>0.4420223693220726</v>
      </c>
      <c r="D3291" s="84" t="n">
        <v>0.4657670172653304</v>
      </c>
      <c r="E3291" s="84" t="n">
        <v>0.484833498186614</v>
      </c>
      <c r="F3291" s="84" t="n">
        <v>0.4487179487179486</v>
      </c>
      <c r="G3291" s="84" t="n">
        <v>0.4733321900188647</v>
      </c>
      <c r="H3291" s="84" t="n">
        <v>0.4578172079009039</v>
      </c>
      <c r="I3291" s="84" t="n">
        <v>0.4382368610010885</v>
      </c>
      <c r="J3291" s="84" t="n">
        <v>0.4544389100498096</v>
      </c>
      <c r="K3291" s="84" t="n">
        <v>0.4296247747009668</v>
      </c>
      <c r="L3291" s="84" t="n">
        <v>0.438483399182089</v>
      </c>
      <c r="M3291" s="84" t="n">
        <v>0.4520158625247852</v>
      </c>
      <c r="N3291" s="84" t="n">
        <v>0.3135470826112074</v>
      </c>
      <c r="O3291" s="84" t="n">
        <v>0.3843542584992652</v>
      </c>
      <c r="P3291" s="84" t="n">
        <v>0.4187949417307216</v>
      </c>
      <c r="Q3291" s="84" t="n">
        <v>0.2196138657305836</v>
      </c>
      <c r="R3291" s="84" t="n">
        <v>0.3538517491419089</v>
      </c>
      <c r="S3291" s="84" t="n">
        <v>0.4073164073164073</v>
      </c>
      <c r="T3291" s="84" t="n">
        <v>0.1888815727589126</v>
      </c>
      <c r="U3291" s="84" t="n">
        <v>0.3236694739626966</v>
      </c>
      <c r="V3291" s="84" t="n">
        <v>0.3755940051175826</v>
      </c>
      <c r="W3291" s="84" t="n">
        <v>0.2829949238578681</v>
      </c>
      <c r="X3291" s="84" t="n">
        <v>0.3473176761433869</v>
      </c>
      <c r="Y3291" s="84" t="n">
        <v>0.3696667028552817</v>
      </c>
      <c r="Z3291" s="84" t="n">
        <v>0.1733980913428766</v>
      </c>
      <c r="AA3291" s="84" t="n">
        <v>0.2929064162234041</v>
      </c>
      <c r="AB3291" s="84" t="n">
        <v>0.3209304773432978</v>
      </c>
      <c r="AC3291" s="84" t="n">
        <v>0.3541666666666667</v>
      </c>
      <c r="AD3291" s="84" t="n">
        <v>0.3654049336212045</v>
      </c>
      <c r="AE3291" s="84" t="n">
        <v>0.384944096470175</v>
      </c>
      <c r="AF3291" s="84" t="n">
        <v>0.4698564593301435</v>
      </c>
      <c r="AG3291" s="84" t="n">
        <v>0.4283843873517787</v>
      </c>
      <c r="AH3291" s="84" t="n">
        <v>0.4562599292779171</v>
      </c>
      <c r="AI3291" s="84" t="n">
        <v>0.4635383639822448</v>
      </c>
      <c r="AJ3291" s="84" t="n">
        <v>0.4383507595186427</v>
      </c>
      <c r="AK3291" s="84" t="n">
        <v>0.4652113843603205</v>
      </c>
    </row>
    <row r="3292">
      <c r="A3292" s="84" t="n">
        <v>5</v>
      </c>
      <c r="B3292" s="84" t="n">
        <v>0.4690265486725664</v>
      </c>
      <c r="C3292" s="84" t="n">
        <v>0.4361561287377311</v>
      </c>
      <c r="D3292" s="84" t="n">
        <v>0.4505854336177814</v>
      </c>
      <c r="E3292" s="84" t="n">
        <v>0.4777448071216618</v>
      </c>
      <c r="F3292" s="84" t="n">
        <v>0.4456170523243694</v>
      </c>
      <c r="G3292" s="84" t="n">
        <v>0.4532670210941519</v>
      </c>
      <c r="H3292" s="84" t="n">
        <v>0.4623367927686641</v>
      </c>
      <c r="I3292" s="84" t="n">
        <v>0.4678618581057605</v>
      </c>
      <c r="J3292" s="84" t="n">
        <v>0.4777029006738939</v>
      </c>
      <c r="K3292" s="84" t="n">
        <v>0.4645256431263313</v>
      </c>
      <c r="L3292" s="84" t="n">
        <v>0.4778309188789538</v>
      </c>
      <c r="M3292" s="84" t="n">
        <v>0.483212161269002</v>
      </c>
      <c r="N3292" s="84" t="n">
        <v>0.3473425765453495</v>
      </c>
      <c r="O3292" s="84" t="n">
        <v>0.4272179155900086</v>
      </c>
      <c r="P3292" s="84" t="n">
        <v>0.4449789238780065</v>
      </c>
      <c r="Q3292" s="84" t="n">
        <v>0.2455024133391839</v>
      </c>
      <c r="R3292" s="84" t="n">
        <v>0.3934716886777442</v>
      </c>
      <c r="S3292" s="84" t="n">
        <v>0.4301119301119301</v>
      </c>
      <c r="T3292" s="84" t="n">
        <v>0.2107045433167152</v>
      </c>
      <c r="U3292" s="84" t="n">
        <v>0.3618766259535254</v>
      </c>
      <c r="V3292" s="84" t="n">
        <v>0.3986231265992445</v>
      </c>
      <c r="W3292" s="84" t="n">
        <v>0.3155668358714044</v>
      </c>
      <c r="X3292" s="84" t="n">
        <v>0.3872929542645241</v>
      </c>
      <c r="Y3292" s="84" t="n">
        <v>0.3951796764737813</v>
      </c>
      <c r="Z3292" s="84" t="n">
        <v>0.1883946830265849</v>
      </c>
      <c r="AA3292" s="84" t="n">
        <v>0.3255900930851065</v>
      </c>
      <c r="AB3292" s="84" t="n">
        <v>0.345455502341982</v>
      </c>
      <c r="AC3292" s="84" t="n">
        <v>0.3905</v>
      </c>
      <c r="AD3292" s="84" t="n">
        <v>0.4044972208185954</v>
      </c>
      <c r="AE3292" s="84" t="n">
        <v>0.4191886670959433</v>
      </c>
      <c r="AF3292" s="84" t="n">
        <v>0.4636363636363637</v>
      </c>
      <c r="AG3292" s="84" t="n">
        <v>0.4237648221343874</v>
      </c>
      <c r="AH3292" s="84" t="n">
        <v>0.4390918874596422</v>
      </c>
      <c r="AI3292" s="84" t="n">
        <v>0.4552948636651871</v>
      </c>
      <c r="AJ3292" s="84" t="n">
        <v>0.4339448937989083</v>
      </c>
      <c r="AK3292" s="84" t="n">
        <v>0.4452058579718154</v>
      </c>
    </row>
    <row r="3293">
      <c r="A3293" s="84" t="n">
        <v>6</v>
      </c>
      <c r="B3293" s="84" t="n">
        <v>0.5</v>
      </c>
      <c r="C3293" s="84" t="n">
        <v>0.4675188313170509</v>
      </c>
      <c r="D3293" s="84" t="n">
        <v>0.4839749950386982</v>
      </c>
      <c r="E3293" s="84" t="n">
        <v>0.5135179690075833</v>
      </c>
      <c r="F3293" s="84" t="n">
        <v>0.4835313737752762</v>
      </c>
      <c r="G3293" s="84" t="n">
        <v>0.4865374721317097</v>
      </c>
      <c r="H3293" s="84" t="n">
        <v>0.4996652159357215</v>
      </c>
      <c r="I3293" s="84" t="n">
        <v>0.5244018252148334</v>
      </c>
      <c r="J3293" s="84" t="n">
        <v>0.5302666276003515</v>
      </c>
      <c r="K3293" s="84" t="n">
        <v>0.5290840570211373</v>
      </c>
      <c r="L3293" s="84" t="n">
        <v>0.5430789491924863</v>
      </c>
      <c r="M3293" s="84" t="n">
        <v>0.5378056840713814</v>
      </c>
      <c r="N3293" s="84" t="n">
        <v>0.4061236279607163</v>
      </c>
      <c r="O3293" s="84" t="n">
        <v>0.4941733799462936</v>
      </c>
      <c r="P3293" s="84" t="n">
        <v>0.5024051574510291</v>
      </c>
      <c r="Q3293" s="84" t="n">
        <v>0.2922334357174199</v>
      </c>
      <c r="R3293" s="84" t="n">
        <v>0.461891664583002</v>
      </c>
      <c r="S3293" s="84" t="n">
        <v>0.4888752388752389</v>
      </c>
      <c r="T3293" s="84" t="n">
        <v>0.2504938387733985</v>
      </c>
      <c r="U3293" s="84" t="n">
        <v>0.4302658847391861</v>
      </c>
      <c r="V3293" s="84" t="n">
        <v>0.4589374923845497</v>
      </c>
      <c r="W3293" s="84" t="n">
        <v>0.3735194585448393</v>
      </c>
      <c r="X3293" s="84" t="n">
        <v>0.4584177997527809</v>
      </c>
      <c r="Y3293" s="84" t="n">
        <v>0.4532624036478123</v>
      </c>
      <c r="Z3293" s="84" t="n">
        <v>0.2170245398773006</v>
      </c>
      <c r="AA3293" s="84" t="n">
        <v>0.3831449468085106</v>
      </c>
      <c r="AB3293" s="84" t="n">
        <v>0.3946108099573707</v>
      </c>
      <c r="AC3293" s="84" t="n">
        <v>0.4516666666666667</v>
      </c>
      <c r="AD3293" s="84" t="n">
        <v>0.466879507556617</v>
      </c>
      <c r="AE3293" s="84" t="n">
        <v>0.4742141310074343</v>
      </c>
      <c r="AF3293" s="84" t="n">
        <v>0.4998405103668263</v>
      </c>
      <c r="AG3293" s="84" t="n">
        <v>0.4597084980237153</v>
      </c>
      <c r="AH3293" s="84" t="n">
        <v>0.4753241428791061</v>
      </c>
      <c r="AI3293" s="84" t="n">
        <v>0.4925491439441979</v>
      </c>
      <c r="AJ3293" s="84" t="n">
        <v>0.4684246290085706</v>
      </c>
      <c r="AK3293" s="84" t="n">
        <v>0.481680022105554</v>
      </c>
    </row>
    <row r="3294">
      <c r="A3294" s="84" t="n">
        <v>7</v>
      </c>
      <c r="B3294" s="84" t="n">
        <v>0.5502528445006321</v>
      </c>
      <c r="C3294" s="84" t="n">
        <v>0.5193106596667427</v>
      </c>
      <c r="D3294" s="84" t="n">
        <v>0.5320500099226037</v>
      </c>
      <c r="E3294" s="84" t="n">
        <v>0.5707220573689418</v>
      </c>
      <c r="F3294" s="84" t="n">
        <v>0.5398947258703355</v>
      </c>
      <c r="G3294" s="84" t="n">
        <v>0.5363288172411822</v>
      </c>
      <c r="H3294" s="84" t="n">
        <v>0.5522263140274523</v>
      </c>
      <c r="I3294" s="84" t="n">
        <v>0.615662566882079</v>
      </c>
      <c r="J3294" s="84" t="n">
        <v>0.5800175798417815</v>
      </c>
      <c r="K3294" s="84" t="n">
        <v>0.6254301163362281</v>
      </c>
      <c r="L3294" s="84" t="n">
        <v>0.632679466740602</v>
      </c>
      <c r="M3294" s="84" t="n">
        <v>0.5785194976867152</v>
      </c>
      <c r="N3294" s="84" t="n">
        <v>0.487001733102253</v>
      </c>
      <c r="O3294" s="84" t="n">
        <v>0.5821553427572577</v>
      </c>
      <c r="P3294" s="84" t="n">
        <v>0.5485246714604514</v>
      </c>
      <c r="Q3294" s="84" t="n">
        <v>0.3538832821412901</v>
      </c>
      <c r="R3294" s="84" t="n">
        <v>0.5521105630441207</v>
      </c>
      <c r="S3294" s="84" t="n">
        <v>0.5415642915642915</v>
      </c>
      <c r="T3294" s="84" t="n">
        <v>0.3042046844135077</v>
      </c>
      <c r="U3294" s="84" t="n">
        <v>0.5220247806340669</v>
      </c>
      <c r="V3294" s="84" t="n">
        <v>0.5154136712562445</v>
      </c>
      <c r="W3294" s="84" t="n">
        <v>0.4568527918781726</v>
      </c>
      <c r="X3294" s="84" t="n">
        <v>0.5606922126081579</v>
      </c>
      <c r="Y3294" s="84" t="n">
        <v>0.5091738139181413</v>
      </c>
      <c r="Z3294" s="84" t="n">
        <v>0.2523858214042263</v>
      </c>
      <c r="AA3294" s="84" t="n">
        <v>0.4735081449468087</v>
      </c>
      <c r="AB3294" s="84" t="n">
        <v>0.443397715909689</v>
      </c>
      <c r="AC3294" s="84" t="n">
        <v>0.5588333333333333</v>
      </c>
      <c r="AD3294" s="84" t="n">
        <v>0.5720749689926042</v>
      </c>
      <c r="AE3294" s="84" t="n">
        <v>0.5260200199028273</v>
      </c>
      <c r="AF3294" s="84" t="n">
        <v>0.5503987240829346</v>
      </c>
      <c r="AG3294" s="84" t="n">
        <v>0.5146986166007906</v>
      </c>
      <c r="AH3294" s="84" t="n">
        <v>0.5248296007789678</v>
      </c>
      <c r="AI3294" s="84" t="n">
        <v>0.537412809131262</v>
      </c>
      <c r="AJ3294" s="84" t="n">
        <v>0.5209881414260974</v>
      </c>
      <c r="AK3294" s="84" t="n">
        <v>0.528930643824261</v>
      </c>
    </row>
    <row r="3295">
      <c r="A3295" s="84" t="n">
        <v>8</v>
      </c>
      <c r="B3295" s="84" t="n">
        <v>0.6360619469026549</v>
      </c>
      <c r="C3295" s="84" t="n">
        <v>0.6192650079890437</v>
      </c>
      <c r="D3295" s="84" t="n">
        <v>0.5757590791823775</v>
      </c>
      <c r="E3295" s="84" t="n">
        <v>0.6458951533135511</v>
      </c>
      <c r="F3295" s="84" t="n">
        <v>0.6375338753387533</v>
      </c>
      <c r="G3295" s="84" t="n">
        <v>0.5738866975361574</v>
      </c>
      <c r="H3295" s="84" t="n">
        <v>0.6014395714763977</v>
      </c>
      <c r="I3295" s="84" t="n">
        <v>0.625205568294999</v>
      </c>
      <c r="J3295" s="84" t="n">
        <v>0.5792557866979197</v>
      </c>
      <c r="K3295" s="84" t="n">
        <v>0.6115025397345568</v>
      </c>
      <c r="L3295" s="84" t="n">
        <v>0.6130634689586653</v>
      </c>
      <c r="M3295" s="84" t="n">
        <v>0.566424322538004</v>
      </c>
      <c r="N3295" s="84" t="n">
        <v>0.4771808203350665</v>
      </c>
      <c r="O3295" s="84" t="n">
        <v>0.5642701525054465</v>
      </c>
      <c r="P3295" s="84" t="n">
        <v>0.5426729481775355</v>
      </c>
      <c r="Q3295" s="84" t="n">
        <v>0.3485081175954366</v>
      </c>
      <c r="R3295" s="84" t="n">
        <v>0.5408133112086014</v>
      </c>
      <c r="S3295" s="84" t="n">
        <v>0.5431340431340431</v>
      </c>
      <c r="T3295" s="84" t="n">
        <v>0.3003480387545857</v>
      </c>
      <c r="U3295" s="84" t="n">
        <v>0.5148375148816084</v>
      </c>
      <c r="V3295" s="84" t="n">
        <v>0.5198001705860851</v>
      </c>
      <c r="W3295" s="84" t="n">
        <v>0.4526226734348562</v>
      </c>
      <c r="X3295" s="84" t="n">
        <v>0.5555006180469715</v>
      </c>
      <c r="Y3295" s="84" t="n">
        <v>0.5146021061773967</v>
      </c>
      <c r="Z3295" s="84" t="n">
        <v>0.2547716428084526</v>
      </c>
      <c r="AA3295" s="84" t="n">
        <v>0.4726978058510637</v>
      </c>
      <c r="AB3295" s="84" t="n">
        <v>0.4489237408557445</v>
      </c>
      <c r="AC3295" s="84" t="n">
        <v>0.5606666666666666</v>
      </c>
      <c r="AD3295" s="84" t="n">
        <v>0.5686986081124534</v>
      </c>
      <c r="AE3295" s="84" t="n">
        <v>0.5195223321430662</v>
      </c>
      <c r="AF3295" s="84" t="n">
        <v>0.6218500797448167</v>
      </c>
      <c r="AG3295" s="84" t="n">
        <v>0.6102766798418972</v>
      </c>
      <c r="AH3295" s="84" t="n">
        <v>0.5598831548198636</v>
      </c>
      <c r="AI3295" s="84" t="n">
        <v>0.6215916296766012</v>
      </c>
      <c r="AJ3295" s="84" t="n">
        <v>0.6242739089454415</v>
      </c>
      <c r="AK3295" s="84" t="n">
        <v>0.5709311964631114</v>
      </c>
    </row>
    <row r="3296">
      <c r="A3296" s="84" t="n">
        <v>9</v>
      </c>
      <c r="B3296" s="84" t="n">
        <v>0.6275284450063212</v>
      </c>
      <c r="C3296" s="84" t="n">
        <v>0.6147911435745264</v>
      </c>
      <c r="D3296" s="84" t="n">
        <v>0.5630085334391743</v>
      </c>
      <c r="E3296" s="84" t="n">
        <v>0.6221562809099902</v>
      </c>
      <c r="F3296" s="84" t="n">
        <v>0.6188763810715029</v>
      </c>
      <c r="G3296" s="84" t="n">
        <v>0.5566798147830561</v>
      </c>
      <c r="H3296" s="84" t="n">
        <v>0.5987612989621693</v>
      </c>
      <c r="I3296" s="84" t="n">
        <v>0.5676464456952262</v>
      </c>
      <c r="J3296" s="84" t="n">
        <v>0.5606211544096101</v>
      </c>
      <c r="K3296" s="84" t="n">
        <v>0.5562837948549895</v>
      </c>
      <c r="L3296" s="84" t="n">
        <v>0.5491093089346365</v>
      </c>
      <c r="M3296" s="84" t="n">
        <v>0.5531394580304032</v>
      </c>
      <c r="N3296" s="84" t="n">
        <v>0.4313980358174466</v>
      </c>
      <c r="O3296" s="84" t="n">
        <v>0.5103612504433299</v>
      </c>
      <c r="P3296" s="84" t="n">
        <v>0.527646912968014</v>
      </c>
      <c r="Q3296" s="84" t="n">
        <v>0.3170250109697236</v>
      </c>
      <c r="R3296" s="84" t="n">
        <v>0.4908962789534699</v>
      </c>
      <c r="S3296" s="84" t="n">
        <v>0.5326917826917827</v>
      </c>
      <c r="T3296" s="84" t="n">
        <v>0.2733515191421315</v>
      </c>
      <c r="U3296" s="84" t="n">
        <v>0.4674809294942457</v>
      </c>
      <c r="V3296" s="84" t="n">
        <v>0.5121237967588643</v>
      </c>
      <c r="W3296" s="84" t="n">
        <v>0.4108855047941342</v>
      </c>
      <c r="X3296" s="84" t="n">
        <v>0.5042027194066747</v>
      </c>
      <c r="Y3296" s="84" t="n">
        <v>0.5113451308218434</v>
      </c>
      <c r="Z3296" s="84" t="n">
        <v>0.2756475800954328</v>
      </c>
      <c r="AA3296" s="84" t="n">
        <v>0.4352767619680853</v>
      </c>
      <c r="AB3296" s="84" t="n">
        <v>0.4540287353297195</v>
      </c>
      <c r="AC3296" s="84" t="n">
        <v>0.5111666666666667</v>
      </c>
      <c r="AD3296" s="84" t="n">
        <v>0.511461252239423</v>
      </c>
      <c r="AE3296" s="84" t="n">
        <v>0.5161271439442722</v>
      </c>
      <c r="AF3296" s="84" t="n">
        <v>0.5982456140350878</v>
      </c>
      <c r="AG3296" s="84" t="n">
        <v>0.5954792490118577</v>
      </c>
      <c r="AH3296" s="84" t="n">
        <v>0.5436888228360579</v>
      </c>
      <c r="AI3296" s="84" t="n">
        <v>0.6214331008243501</v>
      </c>
      <c r="AJ3296" s="84" t="n">
        <v>0.6129194888318976</v>
      </c>
      <c r="AK3296" s="84" t="n">
        <v>0.5596573639126831</v>
      </c>
    </row>
    <row r="3297">
      <c r="A3297" s="84" t="n">
        <v>10</v>
      </c>
      <c r="B3297" s="84" t="n">
        <v>0.5813843236409609</v>
      </c>
      <c r="C3297" s="84" t="n">
        <v>0.5559689568591646</v>
      </c>
      <c r="D3297" s="84" t="n">
        <v>0.5481742409208177</v>
      </c>
      <c r="E3297" s="84" t="n">
        <v>0.5591823277283219</v>
      </c>
      <c r="F3297" s="84" t="n">
        <v>0.543725244944757</v>
      </c>
      <c r="G3297" s="84" t="n">
        <v>0.540044589264277</v>
      </c>
      <c r="H3297" s="84" t="n">
        <v>0.5791764312018748</v>
      </c>
      <c r="I3297" s="84" t="n">
        <v>0.5319065156463529</v>
      </c>
      <c r="J3297" s="84" t="n">
        <v>0.5535306182244359</v>
      </c>
      <c r="K3297" s="84" t="n">
        <v>0.5423562182533181</v>
      </c>
      <c r="L3297" s="84" t="n">
        <v>0.5269979898800859</v>
      </c>
      <c r="M3297" s="84" t="n">
        <v>0.5515532055518836</v>
      </c>
      <c r="N3297" s="84" t="n">
        <v>0.4201328711727325</v>
      </c>
      <c r="O3297" s="84" t="n">
        <v>0.4948320413436693</v>
      </c>
      <c r="P3297" s="84" t="n">
        <v>0.5415323580461197</v>
      </c>
      <c r="Q3297" s="84" t="n">
        <v>0.3388547608600264</v>
      </c>
      <c r="R3297" s="84" t="n">
        <v>0.4868047189325575</v>
      </c>
      <c r="S3297" s="84" t="n">
        <v>0.5500955500955501</v>
      </c>
      <c r="T3297" s="84" t="n">
        <v>0.2907534568714138</v>
      </c>
      <c r="U3297" s="84" t="n">
        <v>0.4623660655231711</v>
      </c>
      <c r="V3297" s="84" t="n">
        <v>0.5324113561593761</v>
      </c>
      <c r="W3297" s="84" t="n">
        <v>0.4008742244782854</v>
      </c>
      <c r="X3297" s="84" t="n">
        <v>0.4918417799752779</v>
      </c>
      <c r="Y3297" s="84" t="n">
        <v>0.5271957442188687</v>
      </c>
      <c r="Z3297" s="84" t="n">
        <v>0.3381901840490797</v>
      </c>
      <c r="AA3297" s="84" t="n">
        <v>0.4330743018617021</v>
      </c>
      <c r="AB3297" s="84" t="n">
        <v>0.4833956107573286</v>
      </c>
      <c r="AC3297" s="84" t="n">
        <v>0.4963333333333333</v>
      </c>
      <c r="AD3297" s="84" t="n">
        <v>0.4942349212182462</v>
      </c>
      <c r="AE3297" s="84" t="n">
        <v>0.5173564362231456</v>
      </c>
      <c r="AF3297" s="84" t="n">
        <v>0.5363636363636365</v>
      </c>
      <c r="AG3297" s="84" t="n">
        <v>0.5324604743083002</v>
      </c>
      <c r="AH3297" s="84" t="n">
        <v>0.528416952800697</v>
      </c>
      <c r="AI3297" s="84" t="n">
        <v>0.5754597336715283</v>
      </c>
      <c r="AJ3297" s="84" t="n">
        <v>0.5413954100085486</v>
      </c>
      <c r="AK3297" s="84" t="n">
        <v>0.5499309201436862</v>
      </c>
    </row>
    <row r="3298">
      <c r="A3298" s="84" t="n">
        <v>11</v>
      </c>
      <c r="B3298" s="84" t="n">
        <v>0.5497787610619469</v>
      </c>
      <c r="C3298" s="84" t="n">
        <v>0.5304496690253367</v>
      </c>
      <c r="D3298" s="84" t="n">
        <v>0.5249057352649336</v>
      </c>
      <c r="E3298" s="84" t="n">
        <v>0.531981536432575</v>
      </c>
      <c r="F3298" s="84" t="n">
        <v>0.5106055868250989</v>
      </c>
      <c r="G3298" s="84" t="n">
        <v>0.5232378665752014</v>
      </c>
      <c r="H3298" s="84" t="n">
        <v>0.571309005691329</v>
      </c>
      <c r="I3298" s="84" t="n">
        <v>0.5196071618835847</v>
      </c>
      <c r="J3298" s="84" t="n">
        <v>0.548432464107823</v>
      </c>
      <c r="K3298" s="84" t="n">
        <v>0.5318695723414715</v>
      </c>
      <c r="L3298" s="84" t="n">
        <v>0.5127423118689494</v>
      </c>
      <c r="M3298" s="84" t="n">
        <v>0.5463317911434236</v>
      </c>
      <c r="N3298" s="84" t="n">
        <v>0.4110340843443097</v>
      </c>
      <c r="O3298" s="84" t="n">
        <v>0.4823934741855396</v>
      </c>
      <c r="P3298" s="84" t="n">
        <v>0.5383089511529879</v>
      </c>
      <c r="Q3298" s="84" t="n">
        <v>0.3680342255375165</v>
      </c>
      <c r="R3298" s="84" t="n">
        <v>0.4827586206896553</v>
      </c>
      <c r="S3298" s="84" t="n">
        <v>0.5471607971607972</v>
      </c>
      <c r="T3298" s="84" t="n">
        <v>0.3407017213808673</v>
      </c>
      <c r="U3298" s="84" t="n">
        <v>0.4649234975087086</v>
      </c>
      <c r="V3298" s="84" t="n">
        <v>0.5341172170098697</v>
      </c>
      <c r="W3298" s="84" t="n">
        <v>0.3948110547095319</v>
      </c>
      <c r="X3298" s="84" t="n">
        <v>0.4841285537700865</v>
      </c>
      <c r="Y3298" s="84" t="n">
        <v>0.5295841928129409</v>
      </c>
      <c r="Z3298" s="84" t="n">
        <v>0.4254430811179277</v>
      </c>
      <c r="AA3298" s="84" t="n">
        <v>0.4463929521276596</v>
      </c>
      <c r="AB3298" s="84" t="n">
        <v>0.5106047050155256</v>
      </c>
      <c r="AC3298" s="84" t="n">
        <v>0.4976666666666666</v>
      </c>
      <c r="AD3298" s="84" t="n">
        <v>0.4945564793973082</v>
      </c>
      <c r="AE3298" s="84" t="n">
        <v>0.5190540303225427</v>
      </c>
      <c r="AF3298" s="84" t="n">
        <v>0.5149920255183413</v>
      </c>
      <c r="AG3298" s="84" t="n">
        <v>0.5074851778656126</v>
      </c>
      <c r="AH3298" s="84" t="n">
        <v>0.5139650489417311</v>
      </c>
      <c r="AI3298" s="84" t="n">
        <v>0.5513633481293596</v>
      </c>
      <c r="AJ3298" s="84" t="n">
        <v>0.5088665307643409</v>
      </c>
      <c r="AK3298" s="84" t="n">
        <v>0.53086487980105</v>
      </c>
    </row>
    <row r="3299">
      <c r="A3299" s="84" t="n">
        <v>12</v>
      </c>
      <c r="B3299" s="84" t="n">
        <v>0.5445638432364095</v>
      </c>
      <c r="C3299" s="84" t="n">
        <v>0.5280073042684318</v>
      </c>
      <c r="D3299" s="84" t="n">
        <v>0.5162234570351261</v>
      </c>
      <c r="E3299" s="84" t="n">
        <v>0.5234091658424003</v>
      </c>
      <c r="F3299" s="84" t="n">
        <v>0.5070095893266624</v>
      </c>
      <c r="G3299" s="84" t="n">
        <v>0.5194649288286743</v>
      </c>
      <c r="H3299" s="84" t="n">
        <v>0.5649481084700368</v>
      </c>
      <c r="I3299" s="84" t="n">
        <v>0.4992703773191577</v>
      </c>
      <c r="J3299" s="84" t="n">
        <v>0.5364781716964547</v>
      </c>
      <c r="K3299" s="84" t="n">
        <v>0.5071276421432084</v>
      </c>
      <c r="L3299" s="84" t="n">
        <v>0.4893833321780919</v>
      </c>
      <c r="M3299" s="84" t="n">
        <v>0.5281559814937211</v>
      </c>
      <c r="N3299" s="84" t="n">
        <v>0.395580589254766</v>
      </c>
      <c r="O3299" s="84" t="n">
        <v>0.4636469574910066</v>
      </c>
      <c r="P3299" s="84" t="n">
        <v>0.5220431440614929</v>
      </c>
      <c r="Q3299" s="84" t="n">
        <v>0.4002852128126371</v>
      </c>
      <c r="R3299" s="84" t="n">
        <v>0.4740526902007138</v>
      </c>
      <c r="S3299" s="84" t="n">
        <v>0.5286650286650287</v>
      </c>
      <c r="T3299" s="84" t="n">
        <v>0.4700404477471545</v>
      </c>
      <c r="U3299" s="84" t="n">
        <v>0.4828916618898538</v>
      </c>
      <c r="V3299" s="84" t="n">
        <v>0.5202875594005117</v>
      </c>
      <c r="W3299" s="84" t="n">
        <v>0.3826847151720248</v>
      </c>
      <c r="X3299" s="84" t="n">
        <v>0.4684301606922125</v>
      </c>
      <c r="Y3299" s="84" t="n">
        <v>0.5175876669199869</v>
      </c>
      <c r="Z3299" s="84" t="n">
        <v>0.5660361281526926</v>
      </c>
      <c r="AA3299" s="84" t="n">
        <v>0.4568442486702128</v>
      </c>
      <c r="AB3299" s="84" t="n">
        <v>0.5568127993263513</v>
      </c>
      <c r="AC3299" s="84" t="n">
        <v>0.4826666666666666</v>
      </c>
      <c r="AD3299" s="84" t="n">
        <v>0.4790068445955258</v>
      </c>
      <c r="AE3299" s="84" t="n">
        <v>0.5112099748287772</v>
      </c>
      <c r="AF3299" s="84" t="n">
        <v>0.509090909090909</v>
      </c>
      <c r="AG3299" s="84" t="n">
        <v>0.5030385375494071</v>
      </c>
      <c r="AH3299" s="84" t="n">
        <v>0.5128375954491877</v>
      </c>
      <c r="AI3299" s="84" t="n">
        <v>0.547717184527584</v>
      </c>
      <c r="AJ3299" s="84" t="n">
        <v>0.5056004910019508</v>
      </c>
      <c r="AK3299" s="84" t="n">
        <v>0.5227963525835867</v>
      </c>
    </row>
    <row r="3300">
      <c r="A3300" s="84" t="n">
        <v>13</v>
      </c>
      <c r="B3300" s="84" t="n">
        <v>0.5249683944374209</v>
      </c>
      <c r="C3300" s="84" t="n">
        <v>0.5059118922620406</v>
      </c>
      <c r="D3300" s="84" t="n">
        <v>0.5041674935503075</v>
      </c>
      <c r="E3300" s="84" t="n">
        <v>0.5024727992087044</v>
      </c>
      <c r="F3300" s="84" t="n">
        <v>0.4866843860746299</v>
      </c>
      <c r="G3300" s="84" t="n">
        <v>0.5107185731435431</v>
      </c>
      <c r="H3300" s="84" t="n">
        <v>0.5574154670237697</v>
      </c>
      <c r="I3300" s="84" t="n">
        <v>0.4945220392374863</v>
      </c>
      <c r="J3300" s="84" t="n">
        <v>0.538470553765016</v>
      </c>
      <c r="K3300" s="84" t="n">
        <v>0.5061445190889726</v>
      </c>
      <c r="L3300" s="84" t="n">
        <v>0.4863565998937178</v>
      </c>
      <c r="M3300" s="84" t="n">
        <v>0.5333773959021811</v>
      </c>
      <c r="N3300" s="84" t="n">
        <v>0.4129116117850953</v>
      </c>
      <c r="O3300" s="84" t="n">
        <v>0.4671429295232304</v>
      </c>
      <c r="P3300" s="84" t="n">
        <v>0.5292338209769404</v>
      </c>
      <c r="Q3300" s="84" t="n">
        <v>0.4623738481790259</v>
      </c>
      <c r="R3300" s="84" t="n">
        <v>0.4872593367126588</v>
      </c>
      <c r="S3300" s="84" t="n">
        <v>0.5328965328965329</v>
      </c>
      <c r="T3300" s="84" t="n">
        <v>0.5876211080801429</v>
      </c>
      <c r="U3300" s="84" t="n">
        <v>0.5127210194453016</v>
      </c>
      <c r="V3300" s="84" t="n">
        <v>0.5288168636529791</v>
      </c>
      <c r="W3300" s="84" t="n">
        <v>0.3856457980823463</v>
      </c>
      <c r="X3300" s="84" t="n">
        <v>0.4722867737948083</v>
      </c>
      <c r="Y3300" s="84" t="n">
        <v>0.5277928563673868</v>
      </c>
      <c r="Z3300" s="84" t="n">
        <v>0.7167689161554192</v>
      </c>
      <c r="AA3300" s="84" t="n">
        <v>0.5090591755319149</v>
      </c>
      <c r="AB3300" s="84" t="n">
        <v>0.6324930266828063</v>
      </c>
      <c r="AC3300" s="84" t="n">
        <v>0.4846666666666666</v>
      </c>
      <c r="AD3300" s="84" t="n">
        <v>0.4809591621112591</v>
      </c>
      <c r="AE3300" s="84" t="n">
        <v>0.5247321898963881</v>
      </c>
      <c r="AF3300" s="84" t="n">
        <v>0.4894736842105263</v>
      </c>
      <c r="AG3300" s="84" t="n">
        <v>0.4854001976284584</v>
      </c>
      <c r="AH3300" s="84" t="n">
        <v>0.5062778660380258</v>
      </c>
      <c r="AI3300" s="84" t="n">
        <v>0.5296448953709576</v>
      </c>
      <c r="AJ3300" s="84" t="n">
        <v>0.4844698713311851</v>
      </c>
      <c r="AK3300" s="84" t="n">
        <v>0.5187068250898038</v>
      </c>
    </row>
    <row r="3301">
      <c r="A3301" s="84" t="n">
        <v>14</v>
      </c>
      <c r="B3301" s="84" t="n">
        <v>0.5262326169405817</v>
      </c>
      <c r="C3301" s="84" t="n">
        <v>0.5038347409267291</v>
      </c>
      <c r="D3301" s="84" t="n">
        <v>0.5136931930938677</v>
      </c>
      <c r="E3301" s="84" t="n">
        <v>0.5014836795252227</v>
      </c>
      <c r="F3301" s="84" t="n">
        <v>0.4852251407129455</v>
      </c>
      <c r="G3301" s="84" t="n">
        <v>0.5222088835534212</v>
      </c>
      <c r="H3301" s="84" t="n">
        <v>0.5634415801807834</v>
      </c>
      <c r="I3301" s="84" t="n">
        <v>0.4932017696245339</v>
      </c>
      <c r="J3301" s="84" t="n">
        <v>0.5385877527102255</v>
      </c>
      <c r="K3301" s="84" t="n">
        <v>0.5025397345567754</v>
      </c>
      <c r="L3301" s="84" t="n">
        <v>0.4856634550957694</v>
      </c>
      <c r="M3301" s="84" t="n">
        <v>0.5301387970918704</v>
      </c>
      <c r="N3301" s="84" t="n">
        <v>0.5027440785673021</v>
      </c>
      <c r="O3301" s="84" t="n">
        <v>0.4857374474337538</v>
      </c>
      <c r="P3301" s="84" t="n">
        <v>0.5338953632531616</v>
      </c>
      <c r="Q3301" s="84" t="n">
        <v>0.5806274681878018</v>
      </c>
      <c r="R3301" s="84" t="n">
        <v>0.5166731070852181</v>
      </c>
      <c r="S3301" s="84" t="n">
        <v>0.5382200382200383</v>
      </c>
      <c r="T3301" s="84" t="n">
        <v>0.6957012510582259</v>
      </c>
      <c r="U3301" s="84" t="n">
        <v>0.5429692667225186</v>
      </c>
      <c r="V3301" s="84" t="n">
        <v>0.5352747654441331</v>
      </c>
      <c r="W3301" s="84" t="n">
        <v>0.4122955442752397</v>
      </c>
      <c r="X3301" s="84" t="n">
        <v>0.483090234857849</v>
      </c>
      <c r="Y3301" s="84" t="n">
        <v>0.5314840951036804</v>
      </c>
      <c r="Z3301" s="84" t="n">
        <v>0.8249829584185412</v>
      </c>
      <c r="AA3301" s="84" t="n">
        <v>0.591776097074468</v>
      </c>
      <c r="AB3301" s="84" t="n">
        <v>0.6813851902531446</v>
      </c>
      <c r="AC3301" s="84" t="n">
        <v>0.5188333333333333</v>
      </c>
      <c r="AD3301" s="84" t="n">
        <v>0.4846800496118333</v>
      </c>
      <c r="AE3301" s="84" t="n">
        <v>0.5201077094187204</v>
      </c>
      <c r="AF3301" s="84" t="n">
        <v>0.496969696969697</v>
      </c>
      <c r="AG3301" s="84" t="n">
        <v>0.4852025691699605</v>
      </c>
      <c r="AH3301" s="84" t="n">
        <v>0.5210885050991646</v>
      </c>
      <c r="AI3301" s="84" t="n">
        <v>0.5233037412809131</v>
      </c>
      <c r="AJ3301" s="84" t="n">
        <v>0.4813353499484887</v>
      </c>
      <c r="AK3301" s="84" t="n">
        <v>0.5323570046974303</v>
      </c>
    </row>
    <row r="3302">
      <c r="A3302" s="84" t="n">
        <v>15</v>
      </c>
      <c r="B3302" s="84" t="n">
        <v>0.5150126422250316</v>
      </c>
      <c r="C3302" s="84" t="n">
        <v>0.4961880849121205</v>
      </c>
      <c r="D3302" s="84" t="n">
        <v>0.4996030958523516</v>
      </c>
      <c r="E3302" s="84" t="n">
        <v>0.4932410154962084</v>
      </c>
      <c r="F3302" s="84" t="n">
        <v>0.4822805920366894</v>
      </c>
      <c r="G3302" s="84" t="n">
        <v>0.5140341851026125</v>
      </c>
      <c r="H3302" s="84" t="n">
        <v>0.5621024439236691</v>
      </c>
      <c r="I3302" s="84" t="n">
        <v>0.5032775114075926</v>
      </c>
      <c r="J3302" s="84" t="n">
        <v>0.5394667447992967</v>
      </c>
      <c r="K3302" s="84" t="n">
        <v>0.5149926265770932</v>
      </c>
      <c r="L3302" s="84" t="n">
        <v>0.4955292160532335</v>
      </c>
      <c r="M3302" s="84" t="n">
        <v>0.5302048909451421</v>
      </c>
      <c r="N3302" s="84" t="n">
        <v>0.6432697862507223</v>
      </c>
      <c r="O3302" s="84" t="n">
        <v>0.5201905051426255</v>
      </c>
      <c r="P3302" s="84" t="n">
        <v>0.539251177783288</v>
      </c>
      <c r="Q3302" s="84" t="n">
        <v>0.6363536638876701</v>
      </c>
      <c r="R3302" s="84" t="n">
        <v>0.5340167753960857</v>
      </c>
      <c r="S3302" s="84" t="n">
        <v>0.5430657930657931</v>
      </c>
      <c r="T3302" s="84" t="n">
        <v>0.7715172608409369</v>
      </c>
      <c r="U3302" s="84" t="n">
        <v>0.5723356409012741</v>
      </c>
      <c r="V3302" s="84" t="n">
        <v>0.5409406604118435</v>
      </c>
      <c r="W3302" s="84" t="n">
        <v>0.4626339537507051</v>
      </c>
      <c r="X3302" s="84" t="n">
        <v>0.5075401730531519</v>
      </c>
      <c r="Y3302" s="84" t="n">
        <v>0.5379437628921943</v>
      </c>
      <c r="Z3302" s="84" t="n">
        <v>0.9180299931833674</v>
      </c>
      <c r="AA3302" s="84" t="n">
        <v>0.6869597739361701</v>
      </c>
      <c r="AB3302" s="84" t="n">
        <v>0.7328035366559656</v>
      </c>
      <c r="AC3302" s="84" t="n">
        <v>0.5955</v>
      </c>
      <c r="AD3302" s="84" t="n">
        <v>0.5090955027791815</v>
      </c>
      <c r="AE3302" s="84" t="n">
        <v>0.5225077562489023</v>
      </c>
      <c r="AF3302" s="84" t="n">
        <v>0.4845295055821373</v>
      </c>
      <c r="AG3302" s="84" t="n">
        <v>0.4793725296442688</v>
      </c>
      <c r="AH3302" s="84" t="n">
        <v>0.5128375954491875</v>
      </c>
      <c r="AI3302" s="84" t="n">
        <v>0.5071337983513</v>
      </c>
      <c r="AJ3302" s="84" t="n">
        <v>0.4748032704237082</v>
      </c>
      <c r="AK3302" s="84" t="n">
        <v>0.5210831721470021</v>
      </c>
    </row>
    <row r="3303">
      <c r="A3303" s="84" t="n">
        <v>16</v>
      </c>
      <c r="B3303" s="84" t="n">
        <v>0.5131163084702908</v>
      </c>
      <c r="C3303" s="84" t="n">
        <v>0.5070531842045195</v>
      </c>
      <c r="D3303" s="84" t="n">
        <v>0.5003472911291924</v>
      </c>
      <c r="E3303" s="84" t="n">
        <v>0.5051104516979888</v>
      </c>
      <c r="F3303" s="84" t="n">
        <v>0.4969772774650822</v>
      </c>
      <c r="G3303" s="84" t="n">
        <v>0.5165494769336305</v>
      </c>
      <c r="H3303" s="84" t="n">
        <v>0.5836960160696352</v>
      </c>
      <c r="I3303" s="84" t="n">
        <v>0.5491163458643132</v>
      </c>
      <c r="J3303" s="84" t="n">
        <v>0.5861705244652798</v>
      </c>
      <c r="K3303" s="84" t="n">
        <v>0.5682451253481894</v>
      </c>
      <c r="L3303" s="84" t="n">
        <v>0.5487396317090639</v>
      </c>
      <c r="M3303" s="84" t="n">
        <v>0.5840713813615334</v>
      </c>
      <c r="N3303" s="84" t="n">
        <v>0.7367128827267475</v>
      </c>
      <c r="O3303" s="84" t="n">
        <v>0.5825100065866139</v>
      </c>
      <c r="P3303" s="84" t="n">
        <v>0.5984626828663527</v>
      </c>
      <c r="Q3303" s="84" t="n">
        <v>0.7623957876261518</v>
      </c>
      <c r="R3303" s="84" t="n">
        <v>0.6061646170981748</v>
      </c>
      <c r="S3303" s="84" t="n">
        <v>0.6005323505323505</v>
      </c>
      <c r="T3303" s="84" t="n">
        <v>0.8453579155300536</v>
      </c>
      <c r="U3303" s="84" t="n">
        <v>0.6503593632876228</v>
      </c>
      <c r="V3303" s="84" t="n">
        <v>0.6227610576337272</v>
      </c>
      <c r="W3303" s="84" t="n">
        <v>0.6374788494077834</v>
      </c>
      <c r="X3303" s="84" t="n">
        <v>0.6007663782447467</v>
      </c>
      <c r="Y3303" s="84" t="n">
        <v>0.630496145912496</v>
      </c>
      <c r="Z3303" s="84" t="n">
        <v>0.9562883435582822</v>
      </c>
      <c r="AA3303" s="84" t="n">
        <v>0.8234084109042554</v>
      </c>
      <c r="AB3303" s="84" t="n">
        <v>0.7991158360086311</v>
      </c>
      <c r="AC3303" s="84" t="n">
        <v>0.7061666666666667</v>
      </c>
      <c r="AD3303" s="84" t="n">
        <v>0.5765078781753871</v>
      </c>
      <c r="AE3303" s="84" t="n">
        <v>0.5832699174618041</v>
      </c>
      <c r="AF3303" s="84" t="n">
        <v>0.4993620414673046</v>
      </c>
      <c r="AG3303" s="84" t="n">
        <v>0.4950345849802371</v>
      </c>
      <c r="AH3303" s="84" t="n">
        <v>0.5160662122687438</v>
      </c>
      <c r="AI3303" s="84" t="n">
        <v>0.5071337983513</v>
      </c>
      <c r="AJ3303" s="84" t="n">
        <v>0.4921198570833606</v>
      </c>
      <c r="AK3303" s="84" t="n">
        <v>0.5205305332964908</v>
      </c>
    </row>
    <row r="3304">
      <c r="A3304" s="84" t="n">
        <v>17</v>
      </c>
      <c r="B3304" s="84" t="n">
        <v>0.5774336283185841</v>
      </c>
      <c r="C3304" s="84" t="n">
        <v>0.565669938370235</v>
      </c>
      <c r="D3304" s="84" t="n">
        <v>0.56494344115896</v>
      </c>
      <c r="E3304" s="84" t="n">
        <v>0.5626442466205079</v>
      </c>
      <c r="F3304" s="84" t="n">
        <v>0.5545132374400668</v>
      </c>
      <c r="G3304" s="84" t="n">
        <v>0.5747441833876407</v>
      </c>
      <c r="H3304" s="84" t="n">
        <v>0.6422832273183797</v>
      </c>
      <c r="I3304" s="84" t="n">
        <v>0.6280777337687906</v>
      </c>
      <c r="J3304" s="84" t="n">
        <v>0.6628186346322882</v>
      </c>
      <c r="K3304" s="84" t="n">
        <v>0.6332951007701131</v>
      </c>
      <c r="L3304" s="84" t="n">
        <v>0.6256324946281278</v>
      </c>
      <c r="M3304" s="84" t="n">
        <v>0.6525446133509585</v>
      </c>
      <c r="N3304" s="84" t="n">
        <v>0.8861929520508377</v>
      </c>
      <c r="O3304" s="84" t="n">
        <v>0.6706186350509195</v>
      </c>
      <c r="P3304" s="84" t="n">
        <v>0.6588643689561121</v>
      </c>
      <c r="Q3304" s="84" t="n">
        <v>0.9133391838525671</v>
      </c>
      <c r="R3304" s="84" t="n">
        <v>0.7009978860273226</v>
      </c>
      <c r="S3304" s="84" t="n">
        <v>0.6635271635271636</v>
      </c>
      <c r="T3304" s="84" t="n">
        <v>0.9493932837926817</v>
      </c>
      <c r="U3304" s="84" t="n">
        <v>0.7553684024868819</v>
      </c>
      <c r="V3304" s="84" t="n">
        <v>0.7057999268916777</v>
      </c>
      <c r="W3304" s="84" t="n">
        <v>0.8604060913705586</v>
      </c>
      <c r="X3304" s="84" t="n">
        <v>0.726328800988875</v>
      </c>
      <c r="Y3304" s="84" t="n">
        <v>0.7650092280968406</v>
      </c>
      <c r="Z3304" s="84" t="n">
        <v>1</v>
      </c>
      <c r="AA3304" s="84" t="n">
        <v>0.9635762965425534</v>
      </c>
      <c r="AB3304" s="84" t="n">
        <v>0.8773222461975687</v>
      </c>
      <c r="AC3304" s="84" t="n">
        <v>0.8336666666666668</v>
      </c>
      <c r="AD3304" s="84" t="n">
        <v>0.6738021957829942</v>
      </c>
      <c r="AE3304" s="84" t="n">
        <v>0.6763449042908153</v>
      </c>
      <c r="AF3304" s="84" t="n">
        <v>0.5593301435406699</v>
      </c>
      <c r="AG3304" s="84" t="n">
        <v>0.556052371541502</v>
      </c>
      <c r="AH3304" s="84" t="n">
        <v>0.5755137600573975</v>
      </c>
      <c r="AI3304" s="84" t="n">
        <v>0.5657894736842106</v>
      </c>
      <c r="AJ3304" s="84" t="n">
        <v>0.55301286688148</v>
      </c>
      <c r="AK3304" s="84" t="n">
        <v>0.5786681403702681</v>
      </c>
    </row>
    <row r="3305">
      <c r="A3305" s="84" t="n">
        <v>18</v>
      </c>
      <c r="B3305" s="84" t="n">
        <v>0.6700379266750949</v>
      </c>
      <c r="C3305" s="84" t="n">
        <v>0.6575439397397855</v>
      </c>
      <c r="D3305" s="84" t="n">
        <v>0.6627307005358206</v>
      </c>
      <c r="E3305" s="84" t="n">
        <v>0.6510056050115398</v>
      </c>
      <c r="F3305" s="84" t="n">
        <v>0.6455857827809046</v>
      </c>
      <c r="G3305" s="84" t="n">
        <v>0.66649516949637</v>
      </c>
      <c r="H3305" s="84" t="n">
        <v>0.7211248744559758</v>
      </c>
      <c r="I3305" s="84" t="n">
        <v>0.7291825909712089</v>
      </c>
      <c r="J3305" s="84" t="n">
        <v>0.7524758277175504</v>
      </c>
      <c r="K3305" s="84" t="n">
        <v>0.724725544814026</v>
      </c>
      <c r="L3305" s="84" t="n">
        <v>0.724636676601742</v>
      </c>
      <c r="M3305" s="84" t="n">
        <v>0.73694646397885</v>
      </c>
      <c r="N3305" s="84" t="n">
        <v>0.9913344887348353</v>
      </c>
      <c r="O3305" s="84" t="n">
        <v>0.7694685109185792</v>
      </c>
      <c r="P3305" s="84" t="n">
        <v>0.7364244978923882</v>
      </c>
      <c r="Q3305" s="84" t="n">
        <v>1</v>
      </c>
      <c r="R3305" s="84" t="n">
        <v>0.8036278498852092</v>
      </c>
      <c r="S3305" s="84" t="n">
        <v>0.72986622986623</v>
      </c>
      <c r="T3305" s="84" t="n">
        <v>1</v>
      </c>
      <c r="U3305" s="84" t="n">
        <v>0.8580845716301421</v>
      </c>
      <c r="V3305" s="84" t="n">
        <v>0.7839039844035579</v>
      </c>
      <c r="W3305" s="84" t="n">
        <v>1</v>
      </c>
      <c r="X3305" s="84" t="n">
        <v>0.8401730531520392</v>
      </c>
      <c r="Y3305" s="84" t="n">
        <v>0.8281402670719792</v>
      </c>
      <c r="Z3305" s="84" t="n">
        <v>0.9389911383776414</v>
      </c>
      <c r="AA3305" s="84" t="n">
        <v>1</v>
      </c>
      <c r="AB3305" s="84" t="n">
        <v>0.8900057891689913</v>
      </c>
      <c r="AC3305" s="84" t="n">
        <v>0.9171666666666666</v>
      </c>
      <c r="AD3305" s="84" t="n">
        <v>0.7774358032063944</v>
      </c>
      <c r="AE3305" s="84" t="n">
        <v>0.7733419188667096</v>
      </c>
      <c r="AF3305" s="84" t="n">
        <v>0.6519936204146731</v>
      </c>
      <c r="AG3305" s="84" t="n">
        <v>0.651679841897233</v>
      </c>
      <c r="AH3305" s="84" t="n">
        <v>0.6725772561881822</v>
      </c>
      <c r="AI3305" s="84" t="n">
        <v>0.6620164870006342</v>
      </c>
      <c r="AJ3305" s="84" t="n">
        <v>0.6494158391968611</v>
      </c>
      <c r="AK3305" s="84" t="n">
        <v>0.6757115225200332</v>
      </c>
    </row>
    <row r="3306">
      <c r="A3306" s="84" t="n">
        <v>19</v>
      </c>
      <c r="B3306" s="84" t="n">
        <v>0.7754424778761062</v>
      </c>
      <c r="C3306" s="84" t="n">
        <v>0.7629536635471353</v>
      </c>
      <c r="D3306" s="84" t="n">
        <v>0.7696963683270489</v>
      </c>
      <c r="E3306" s="84" t="n">
        <v>0.7507418397626113</v>
      </c>
      <c r="F3306" s="84" t="n">
        <v>0.7517979987492183</v>
      </c>
      <c r="G3306" s="84" t="n">
        <v>0.7667066826730693</v>
      </c>
      <c r="H3306" s="84" t="n">
        <v>0.8088382992969535</v>
      </c>
      <c r="I3306" s="84" t="n">
        <v>0.8204433326384546</v>
      </c>
      <c r="J3306" s="84" t="n">
        <v>0.8304131262818634</v>
      </c>
      <c r="K3306" s="84" t="n">
        <v>0.8064886121579551</v>
      </c>
      <c r="L3306" s="84" t="n">
        <v>0.8053418359095214</v>
      </c>
      <c r="M3306" s="84" t="n">
        <v>0.8054857898215467</v>
      </c>
      <c r="N3306" s="84" t="n">
        <v>0.9916233391103408</v>
      </c>
      <c r="O3306" s="84" t="n">
        <v>0.8315346810558848</v>
      </c>
      <c r="P3306" s="84" t="n">
        <v>0.7980659558641213</v>
      </c>
      <c r="Q3306" s="84" t="n">
        <v>0.9568889863975427</v>
      </c>
      <c r="R3306" s="84" t="n">
        <v>0.852953879026209</v>
      </c>
      <c r="S3306" s="84" t="n">
        <v>0.7899262899262901</v>
      </c>
      <c r="T3306" s="84" t="n">
        <v>0.9366945724767189</v>
      </c>
      <c r="U3306" s="84" t="n">
        <v>0.8809250848802858</v>
      </c>
      <c r="V3306" s="84" t="n">
        <v>0.8055927866455465</v>
      </c>
      <c r="W3306" s="84" t="n">
        <v>0.9598138747884942</v>
      </c>
      <c r="X3306" s="84" t="n">
        <v>0.8622991347342395</v>
      </c>
      <c r="Y3306" s="84" t="n">
        <v>0.8656497665834328</v>
      </c>
      <c r="Z3306" s="84" t="n">
        <v>0.8632413087934561</v>
      </c>
      <c r="AA3306" s="84" t="n">
        <v>0.9845827792553191</v>
      </c>
      <c r="AB3306" s="84" t="n">
        <v>0.9094784485027103</v>
      </c>
      <c r="AC3306" s="84" t="n">
        <v>0.9496666666666668</v>
      </c>
      <c r="AD3306" s="84" t="n">
        <v>0.8581698745923102</v>
      </c>
      <c r="AE3306" s="84" t="n">
        <v>0.8479775215126149</v>
      </c>
      <c r="AF3306" s="84" t="n">
        <v>0.7577352472089315</v>
      </c>
      <c r="AG3306" s="84" t="n">
        <v>0.7594367588932807</v>
      </c>
      <c r="AH3306" s="84" t="n">
        <v>0.7778916619689434</v>
      </c>
      <c r="AI3306" s="84" t="n">
        <v>0.7690234622701332</v>
      </c>
      <c r="AJ3306" s="84" t="n">
        <v>0.7576993051445604</v>
      </c>
      <c r="AK3306" s="84" t="n">
        <v>0.7827576678640508</v>
      </c>
    </row>
    <row r="3307">
      <c r="A3307" s="84" t="n">
        <v>20</v>
      </c>
      <c r="B3307" s="84" t="n">
        <v>0.8650442477876107</v>
      </c>
      <c r="C3307" s="84" t="n">
        <v>0.859301529331203</v>
      </c>
      <c r="D3307" s="84" t="n">
        <v>0.8544354038499703</v>
      </c>
      <c r="E3307" s="84" t="n">
        <v>0.8338278931750742</v>
      </c>
      <c r="F3307" s="84" t="n">
        <v>0.8435480508651237</v>
      </c>
      <c r="G3307" s="84" t="n">
        <v>0.8449093923283597</v>
      </c>
      <c r="H3307" s="84" t="n">
        <v>0.8940408436558419</v>
      </c>
      <c r="I3307" s="84" t="n">
        <v>0.9242582169411434</v>
      </c>
      <c r="J3307" s="84" t="n">
        <v>0.9292704365660707</v>
      </c>
      <c r="K3307" s="84" t="n">
        <v>0.9059478944781256</v>
      </c>
      <c r="L3307" s="84" t="n">
        <v>0.9049698482012892</v>
      </c>
      <c r="M3307" s="84" t="n">
        <v>0.9111037673496367</v>
      </c>
      <c r="N3307" s="84" t="n">
        <v>0.9907567879838244</v>
      </c>
      <c r="O3307" s="84" t="n">
        <v>0.9061914171353295</v>
      </c>
      <c r="P3307" s="84" t="n">
        <v>0.896751797669229</v>
      </c>
      <c r="Q3307" s="84" t="n">
        <v>0.910048266783677</v>
      </c>
      <c r="R3307" s="84" t="n">
        <v>0.9095992544268408</v>
      </c>
      <c r="S3307" s="84" t="n">
        <v>0.8877968877968879</v>
      </c>
      <c r="T3307" s="84" t="n">
        <v>0.8874988241933965</v>
      </c>
      <c r="U3307" s="84" t="n">
        <v>0.9312579919749548</v>
      </c>
      <c r="V3307" s="84" t="n">
        <v>0.8916778359936639</v>
      </c>
      <c r="W3307" s="84" t="n">
        <v>0.8745064861816132</v>
      </c>
      <c r="X3307" s="84" t="n">
        <v>0.9217058096415326</v>
      </c>
      <c r="Y3307" s="84" t="n">
        <v>0.9084789925089565</v>
      </c>
      <c r="Z3307" s="84" t="n">
        <v>0.8132242672119973</v>
      </c>
      <c r="AA3307" s="84" t="n">
        <v>0.9770403922872339</v>
      </c>
      <c r="AB3307" s="84" t="n">
        <v>0.9662649334245567</v>
      </c>
      <c r="AC3307" s="84" t="n">
        <v>0.9648333333333333</v>
      </c>
      <c r="AD3307" s="84" t="n">
        <v>0.9548210758417934</v>
      </c>
      <c r="AE3307" s="84" t="n">
        <v>0.9530527424925364</v>
      </c>
      <c r="AF3307" s="84" t="n">
        <v>0.8540669856459331</v>
      </c>
      <c r="AG3307" s="84" t="n">
        <v>0.8537549407114625</v>
      </c>
      <c r="AH3307" s="84" t="n">
        <v>0.8588633218879719</v>
      </c>
      <c r="AI3307" s="84" t="n">
        <v>0.8617628408370325</v>
      </c>
      <c r="AJ3307" s="84" t="n">
        <v>0.8553955415269283</v>
      </c>
      <c r="AK3307" s="84" t="n">
        <v>0.866814037026803</v>
      </c>
    </row>
    <row r="3308">
      <c r="A3308" s="84" t="n">
        <v>21</v>
      </c>
      <c r="B3308" s="84" t="n">
        <v>0.9750316055625791</v>
      </c>
      <c r="C3308" s="84" t="n">
        <v>0.9738415886783837</v>
      </c>
      <c r="D3308" s="84" t="n">
        <v>0.9670569557451876</v>
      </c>
      <c r="E3308" s="84" t="n">
        <v>0.9490603363006924</v>
      </c>
      <c r="F3308" s="84" t="n">
        <v>0.9562226391494681</v>
      </c>
      <c r="G3308" s="84" t="n">
        <v>0.954553249871377</v>
      </c>
      <c r="H3308" s="84" t="n">
        <v>0.9792433880147304</v>
      </c>
      <c r="I3308" s="84" t="n">
        <v>1</v>
      </c>
      <c r="J3308" s="84" t="n">
        <v>1</v>
      </c>
      <c r="K3308" s="84" t="n">
        <v>1</v>
      </c>
      <c r="L3308" s="84" t="n">
        <v>1</v>
      </c>
      <c r="M3308" s="84" t="n">
        <v>1</v>
      </c>
      <c r="N3308" s="84" t="n">
        <v>1</v>
      </c>
      <c r="O3308" s="84" t="n">
        <v>1</v>
      </c>
      <c r="P3308" s="84" t="n">
        <v>1</v>
      </c>
      <c r="Q3308" s="84" t="n">
        <v>0.8777972795085563</v>
      </c>
      <c r="R3308" s="84" t="n">
        <v>1</v>
      </c>
      <c r="S3308" s="84" t="n">
        <v>1</v>
      </c>
      <c r="T3308" s="84" t="n">
        <v>0.8127175242216161</v>
      </c>
      <c r="U3308" s="84" t="n">
        <v>1</v>
      </c>
      <c r="V3308" s="84" t="n">
        <v>1</v>
      </c>
      <c r="W3308" s="84" t="n">
        <v>0.8415115623237451</v>
      </c>
      <c r="X3308" s="84" t="n">
        <v>1</v>
      </c>
      <c r="Y3308" s="84" t="n">
        <v>1</v>
      </c>
      <c r="Z3308" s="84" t="n">
        <v>0.7780334014996592</v>
      </c>
      <c r="AA3308" s="84" t="n">
        <v>0.9797207446808512</v>
      </c>
      <c r="AB3308" s="84" t="n">
        <v>1</v>
      </c>
      <c r="AC3308" s="84" t="n">
        <v>1</v>
      </c>
      <c r="AD3308" s="84" t="n">
        <v>1</v>
      </c>
      <c r="AE3308" s="84" t="n">
        <v>1</v>
      </c>
      <c r="AF3308" s="84" t="n">
        <v>0.9658692185007975</v>
      </c>
      <c r="AG3308" s="84" t="n">
        <v>0.9697875494071148</v>
      </c>
      <c r="AH3308" s="84" t="n">
        <v>0.9684313022087837</v>
      </c>
      <c r="AI3308" s="84" t="n">
        <v>0.975110970196576</v>
      </c>
      <c r="AJ3308" s="84" t="n">
        <v>0.9748361500186317</v>
      </c>
      <c r="AK3308" s="84" t="n">
        <v>0.9751312517269964</v>
      </c>
    </row>
    <row r="3309">
      <c r="A3309" s="84" t="n">
        <v>22</v>
      </c>
      <c r="B3309" s="84" t="n">
        <v>1</v>
      </c>
      <c r="C3309" s="84" t="n">
        <v>1</v>
      </c>
      <c r="D3309" s="84" t="n">
        <v>1</v>
      </c>
      <c r="E3309" s="84" t="n">
        <v>1</v>
      </c>
      <c r="F3309" s="84" t="n">
        <v>1</v>
      </c>
      <c r="G3309" s="84" t="n">
        <v>1</v>
      </c>
      <c r="H3309" s="84" t="n">
        <v>1</v>
      </c>
      <c r="I3309" s="84" t="n">
        <v>0.9355847404627892</v>
      </c>
      <c r="J3309" s="84" t="n">
        <v>0.9561675944916495</v>
      </c>
      <c r="K3309" s="84" t="n">
        <v>0.9229886940848763</v>
      </c>
      <c r="L3309" s="84" t="n">
        <v>0.920172824102955</v>
      </c>
      <c r="M3309" s="84" t="n">
        <v>0.9421678783873101</v>
      </c>
      <c r="N3309" s="84" t="n">
        <v>0.8275563258232237</v>
      </c>
      <c r="O3309" s="84" t="n">
        <v>0.9098393879515629</v>
      </c>
      <c r="P3309" s="84" t="n">
        <v>0.9364740887676669</v>
      </c>
      <c r="Q3309" s="84" t="n">
        <v>0.7463799912242213</v>
      </c>
      <c r="R3309" s="84" t="n">
        <v>0.9157593253472148</v>
      </c>
      <c r="S3309" s="84" t="n">
        <v>0.9414414414414415</v>
      </c>
      <c r="T3309" s="84" t="n">
        <v>0.6307967265544163</v>
      </c>
      <c r="U3309" s="84" t="n">
        <v>0.8837029851404381</v>
      </c>
      <c r="V3309" s="84" t="n">
        <v>0.9368222249299378</v>
      </c>
      <c r="W3309" s="84" t="n">
        <v>0.7425267907501411</v>
      </c>
      <c r="X3309" s="84" t="n">
        <v>0.9092954264524101</v>
      </c>
      <c r="Y3309" s="84" t="n">
        <v>0.9297036152426446</v>
      </c>
      <c r="Z3309" s="84" t="n">
        <v>0.6505623721881391</v>
      </c>
      <c r="AA3309" s="84" t="n">
        <v>0.8399891954787233</v>
      </c>
      <c r="AB3309" s="84" t="n">
        <v>0.8965317614862378</v>
      </c>
      <c r="AC3309" s="84" t="n">
        <v>0.8763333333333333</v>
      </c>
      <c r="AD3309" s="84" t="n">
        <v>0.8783361661077681</v>
      </c>
      <c r="AE3309" s="84" t="n">
        <v>0.9111397295556987</v>
      </c>
      <c r="AF3309" s="84" t="n">
        <v>1</v>
      </c>
      <c r="AG3309" s="84" t="n">
        <v>1</v>
      </c>
      <c r="AH3309" s="84" t="n">
        <v>1</v>
      </c>
      <c r="AI3309" s="84" t="n">
        <v>1</v>
      </c>
      <c r="AJ3309" s="84" t="n">
        <v>1</v>
      </c>
      <c r="AK3309" s="84" t="n">
        <v>1</v>
      </c>
    </row>
    <row r="3310">
      <c r="A3310" s="84" t="n">
        <v>23</v>
      </c>
      <c r="B3310" s="84" t="n">
        <v>0.8958596713021493</v>
      </c>
      <c r="C3310" s="84" t="n">
        <v>0.8818306322757362</v>
      </c>
      <c r="D3310" s="84" t="n">
        <v>0.9223060130978371</v>
      </c>
      <c r="E3310" s="84" t="n">
        <v>0.9058687767886583</v>
      </c>
      <c r="F3310" s="84" t="n">
        <v>0.8902699603919114</v>
      </c>
      <c r="G3310" s="84" t="n">
        <v>0.9216829588978448</v>
      </c>
      <c r="H3310" s="84" t="n">
        <v>0.8947104117843989</v>
      </c>
      <c r="I3310" s="84" t="n">
        <v>0.7967711301044633</v>
      </c>
      <c r="J3310" s="84" t="n">
        <v>0.8164078523293291</v>
      </c>
      <c r="K3310" s="84" t="n">
        <v>0.7786334589546124</v>
      </c>
      <c r="L3310" s="84" t="n">
        <v>0.7698297174279707</v>
      </c>
      <c r="M3310" s="84" t="n">
        <v>0.7998678122934567</v>
      </c>
      <c r="N3310" s="84" t="n">
        <v>0.6519352975158869</v>
      </c>
      <c r="O3310" s="84" t="n">
        <v>0.7437300501595987</v>
      </c>
      <c r="P3310" s="84" t="n">
        <v>0.787453508554426</v>
      </c>
      <c r="Q3310" s="84" t="n">
        <v>0.5456340500219395</v>
      </c>
      <c r="R3310" s="84" t="n">
        <v>0.7327983997454142</v>
      </c>
      <c r="S3310" s="84" t="n">
        <v>0.7945672945672946</v>
      </c>
      <c r="T3310" s="84" t="n">
        <v>0.4793528360455273</v>
      </c>
      <c r="U3310" s="84" t="n">
        <v>0.7106794832223643</v>
      </c>
      <c r="V3310" s="84" t="n">
        <v>0.7840867552089679</v>
      </c>
      <c r="W3310" s="84" t="n">
        <v>0.6042019176536944</v>
      </c>
      <c r="X3310" s="84" t="n">
        <v>0.7402224969097649</v>
      </c>
      <c r="Y3310" s="84" t="n">
        <v>0.7709803495820214</v>
      </c>
      <c r="Z3310" s="84" t="n">
        <v>0.4692399454669393</v>
      </c>
      <c r="AA3310" s="84" t="n">
        <v>0.6609042553191491</v>
      </c>
      <c r="AB3310" s="84" t="n">
        <v>0.7078048523761908</v>
      </c>
      <c r="AC3310" s="84" t="n">
        <v>0.7226666666666667</v>
      </c>
      <c r="AD3310" s="84" t="n">
        <v>0.7187284670862236</v>
      </c>
      <c r="AE3310" s="84" t="n">
        <v>0.7361704618626704</v>
      </c>
      <c r="AF3310" s="84" t="n">
        <v>0.8968102073365232</v>
      </c>
      <c r="AG3310" s="84" t="n">
        <v>0.8792490118577077</v>
      </c>
      <c r="AH3310" s="84" t="n">
        <v>0.9176958950443292</v>
      </c>
      <c r="AI3310" s="84" t="n">
        <v>0.8914077362079899</v>
      </c>
      <c r="AJ3310" s="84" t="n">
        <v>0.8785208566230461</v>
      </c>
      <c r="AK3310" s="84" t="n">
        <v>0.9148383531362255</v>
      </c>
    </row>
    <row r="3311">
      <c r="A3311" s="84" t="n">
        <v>24</v>
      </c>
      <c r="B3311" s="84" t="n">
        <v>0.7593236409608091</v>
      </c>
      <c r="C3311" s="84" t="n">
        <v>0.7460397169595984</v>
      </c>
      <c r="D3311" s="84" t="n">
        <v>0.7649831315737249</v>
      </c>
      <c r="E3311" s="84" t="n">
        <v>0.7670623145400595</v>
      </c>
      <c r="F3311" s="84" t="n">
        <v>0.7546122576610381</v>
      </c>
      <c r="G3311" s="84" t="n">
        <v>0.7641342251186188</v>
      </c>
      <c r="H3311" s="84" t="n">
        <v>0.7405423501841312</v>
      </c>
      <c r="I3311" s="84" t="n">
        <v>0.6234683714358512</v>
      </c>
      <c r="J3311" s="84" t="n">
        <v>0.6506299443305009</v>
      </c>
      <c r="K3311" s="84" t="n">
        <v>0.6008520399803376</v>
      </c>
      <c r="L3311" s="84" t="n">
        <v>0.5911369885169011</v>
      </c>
      <c r="M3311" s="84" t="n">
        <v>0.6313284864507601</v>
      </c>
      <c r="N3311" s="84" t="n">
        <v>0.4806470248411324</v>
      </c>
      <c r="O3311" s="84" t="n">
        <v>0.560166185337184</v>
      </c>
      <c r="P3311" s="84" t="n">
        <v>0.6061492685345898</v>
      </c>
      <c r="Q3311" s="84" t="n">
        <v>0.3628784554629224</v>
      </c>
      <c r="R3311" s="84" t="n">
        <v>0.5585661355215603</v>
      </c>
      <c r="S3311" s="84" t="n">
        <v>0.6060606060606061</v>
      </c>
      <c r="T3311" s="84" t="n">
        <v>0.3175618474273352</v>
      </c>
      <c r="U3311" s="84" t="n">
        <v>0.5162044181842234</v>
      </c>
      <c r="V3311" s="84" t="n">
        <v>0.5925429511392712</v>
      </c>
      <c r="W3311" s="84" t="n">
        <v>0.4482515510434292</v>
      </c>
      <c r="X3311" s="84" t="n">
        <v>0.5444004944375771</v>
      </c>
      <c r="Y3311" s="84" t="n">
        <v>0.581750081424384</v>
      </c>
      <c r="Z3311" s="84" t="n">
        <v>0.2862985685071575</v>
      </c>
      <c r="AA3311" s="84" t="n">
        <v>0.4679812167553191</v>
      </c>
      <c r="AB3311" s="84" t="n">
        <v>0.5063417714857112</v>
      </c>
      <c r="AC3311" s="84" t="n">
        <v>0.5275</v>
      </c>
      <c r="AD3311" s="84" t="n">
        <v>0.5325233129679819</v>
      </c>
      <c r="AE3311" s="84" t="n">
        <v>0.66364221740912</v>
      </c>
      <c r="AF3311" s="84" t="n">
        <v>0.7604465709728868</v>
      </c>
      <c r="AG3311" s="84" t="n">
        <v>0.7396245059288538</v>
      </c>
      <c r="AH3311" s="84" t="n">
        <v>0.755701327320248</v>
      </c>
      <c r="AI3311" s="84" t="n">
        <v>0.7503170577045023</v>
      </c>
      <c r="AJ3311" s="84" t="n">
        <v>0.7469367177396372</v>
      </c>
      <c r="AK3311" s="84" t="n">
        <v>0.7516441005802708</v>
      </c>
    </row>
    <row r="3321">
      <c r="A3321" s="84" t="inlineStr">
        <is>
          <t>RefgChg-Res-StdForMsr-a-cDXGF-SFm1985-CZ04</t>
        </is>
      </c>
      <c r="B3321" s="83" t="n"/>
      <c r="C3321" s="83" t="n"/>
      <c r="D3321" s="83" t="n">
        <v>2015</v>
      </c>
      <c r="E3321" s="83" t="n"/>
      <c r="F3321" s="84" t="inlineStr">
        <is>
          <t>Source Annual kWh:</t>
        </is>
      </c>
      <c r="G3321" s="205" t="n">
        <v>12490.49399999994</v>
      </c>
      <c r="H3321" s="83" t="inlineStr">
        <is>
          <t>DEER</t>
        </is>
      </c>
      <c r="I3321" s="83" t="n"/>
      <c r="J3321" s="83" t="n"/>
      <c r="K3321" s="83" t="inlineStr">
        <is>
          <t>PDAF</t>
        </is>
      </c>
      <c r="L3321" s="83" t="inlineStr">
        <is>
          <t>Monthly</t>
        </is>
      </c>
      <c r="M3321" s="83" t="n"/>
      <c r="N3321" s="83" t="n"/>
      <c r="O3321" s="83" t="n"/>
      <c r="P3321" s="83" t="n"/>
      <c r="Q3321" s="83" t="n"/>
      <c r="R3321" s="83" t="n"/>
      <c r="S3321" s="83" t="n"/>
      <c r="T3321" s="105" t="n"/>
      <c r="U3321" s="83" t="n"/>
      <c r="V3321" s="83" t="n"/>
      <c r="W3321" s="83" t="n"/>
      <c r="X3321" s="83" t="n"/>
      <c r="Y3321" s="83" t="n"/>
      <c r="Z3321" s="83" t="n"/>
      <c r="AA3321" s="83" t="n"/>
      <c r="AB3321" s="83" t="n"/>
      <c r="AC3321" s="83" t="n"/>
      <c r="AD3321" s="83" t="n"/>
      <c r="AE3321" s="83" t="n"/>
      <c r="AF3321" s="83" t="n"/>
      <c r="AG3321" s="83" t="n"/>
      <c r="AH3321" s="83" t="n"/>
      <c r="AI3321" s="83" t="n"/>
      <c r="AJ3321" s="83" t="n"/>
      <c r="AK3321" s="83" t="n"/>
    </row>
    <row r="3322">
      <c r="A3322" s="83" t="n">
        <v>84</v>
      </c>
      <c r="B3322" s="84" t="inlineStr">
        <is>
          <t>RefgChg-Res-StdForMsr-a-20-MM</t>
        </is>
      </c>
      <c r="C3322" s="83" t="n"/>
      <c r="D3322" s="83" t="n"/>
      <c r="E3322" s="83" t="n"/>
      <c r="F3322" s="83" t="inlineStr">
        <is>
          <t>Source Sample Size:</t>
        </is>
      </c>
      <c r="G3322" s="83" t="n">
        <v>0</v>
      </c>
      <c r="H3322" s="83" t="inlineStr">
        <is>
          <t>DEER</t>
        </is>
      </c>
      <c r="I3322" s="83" t="n"/>
      <c r="J3322" s="83" t="n"/>
      <c r="K3322" s="83" t="inlineStr">
        <is>
          <t>WKWE</t>
        </is>
      </c>
      <c r="L3322" s="83" t="inlineStr">
        <is>
          <t>Monthly</t>
        </is>
      </c>
      <c r="M3322" s="83" t="n"/>
      <c r="N3322" s="83" t="inlineStr">
        <is>
          <t>Weekend Peak3</t>
        </is>
      </c>
      <c r="O3322" s="83" t="n"/>
      <c r="P3322" s="83" t="n"/>
      <c r="Q3322" s="83" t="n"/>
      <c r="R3322" s="83" t="n"/>
      <c r="S3322" s="83" t="n"/>
      <c r="T3322" s="83" t="n"/>
      <c r="U3322" s="83" t="n"/>
      <c r="V3322" s="83" t="n"/>
      <c r="W3322" s="83" t="n"/>
      <c r="X3322" s="83" t="n"/>
      <c r="Y3322" s="83" t="n"/>
      <c r="Z3322" s="83" t="n"/>
      <c r="AA3322" s="83" t="n"/>
      <c r="AB3322" s="83" t="n"/>
      <c r="AC3322" s="83" t="n"/>
      <c r="AD3322" s="83" t="n"/>
      <c r="AE3322" s="83" t="n"/>
      <c r="AF3322" s="83" t="n"/>
      <c r="AG3322" s="83" t="n"/>
      <c r="AH3322" s="83" t="n"/>
      <c r="AI3322" s="83" t="n"/>
      <c r="AJ3322" s="83" t="n"/>
      <c r="AK3322" s="83" t="n"/>
    </row>
    <row r="3323">
      <c r="A3323" s="84" t="n"/>
      <c r="B3323" s="84" t="n">
        <v>1</v>
      </c>
      <c r="C3323" s="84" t="inlineStr">
        <is>
          <t>JANUARY</t>
        </is>
      </c>
      <c r="D3323" s="84" t="inlineStr">
        <is>
          <t>JAN</t>
        </is>
      </c>
      <c r="E3323" s="84" t="n">
        <v>2</v>
      </c>
      <c r="F3323" s="84" t="inlineStr">
        <is>
          <t>FEBRUARY</t>
        </is>
      </c>
      <c r="G3323" s="84" t="inlineStr">
        <is>
          <t>FEB</t>
        </is>
      </c>
      <c r="H3323" s="84" t="n">
        <v>3</v>
      </c>
      <c r="I3323" s="84" t="inlineStr">
        <is>
          <t>MARCH</t>
        </is>
      </c>
      <c r="J3323" s="84" t="inlineStr">
        <is>
          <t>MAR</t>
        </is>
      </c>
      <c r="K3323" s="84" t="n">
        <v>4</v>
      </c>
      <c r="L3323" s="84" t="inlineStr">
        <is>
          <t>APRIL</t>
        </is>
      </c>
      <c r="M3323" s="84" t="inlineStr">
        <is>
          <t>APR</t>
        </is>
      </c>
      <c r="N3323" s="84" t="n">
        <v>5</v>
      </c>
      <c r="O3323" s="84" t="inlineStr">
        <is>
          <t>MAY</t>
        </is>
      </c>
      <c r="P3323" s="84" t="inlineStr">
        <is>
          <t>MAY</t>
        </is>
      </c>
      <c r="Q3323" s="84" t="n">
        <v>6</v>
      </c>
      <c r="R3323" s="84" t="inlineStr">
        <is>
          <t>JUNE</t>
        </is>
      </c>
      <c r="S3323" s="84" t="inlineStr">
        <is>
          <t>JUN</t>
        </is>
      </c>
      <c r="T3323" s="84" t="n">
        <v>7</v>
      </c>
      <c r="U3323" s="84" t="inlineStr">
        <is>
          <t>JULY</t>
        </is>
      </c>
      <c r="V3323" s="84" t="inlineStr">
        <is>
          <t>JUL</t>
        </is>
      </c>
      <c r="W3323" s="84" t="n">
        <v>8</v>
      </c>
      <c r="X3323" s="84" t="inlineStr">
        <is>
          <t>AUGUST</t>
        </is>
      </c>
      <c r="Y3323" s="84" t="inlineStr">
        <is>
          <t>AUG</t>
        </is>
      </c>
      <c r="Z3323" s="84" t="n">
        <v>9</v>
      </c>
      <c r="AA3323" s="84" t="inlineStr">
        <is>
          <t>SEPTEMBER</t>
        </is>
      </c>
      <c r="AB3323" s="84" t="inlineStr">
        <is>
          <t>SEP</t>
        </is>
      </c>
      <c r="AC3323" s="84" t="n">
        <v>10</v>
      </c>
      <c r="AD3323" s="84" t="inlineStr">
        <is>
          <t>OCTOBER</t>
        </is>
      </c>
      <c r="AE3323" s="84" t="inlineStr">
        <is>
          <t>OCT</t>
        </is>
      </c>
      <c r="AF3323" s="84" t="n">
        <v>11</v>
      </c>
      <c r="AG3323" s="84" t="inlineStr">
        <is>
          <t>NOVEMBER</t>
        </is>
      </c>
      <c r="AH3323" s="84" t="inlineStr">
        <is>
          <t>NOV</t>
        </is>
      </c>
      <c r="AI3323" s="84" t="n">
        <v>12</v>
      </c>
      <c r="AJ3323" s="84" t="inlineStr">
        <is>
          <t>DECEMBER</t>
        </is>
      </c>
      <c r="AK3323" s="84" t="inlineStr">
        <is>
          <t>DEC</t>
        </is>
      </c>
    </row>
    <row r="3324">
      <c r="A3324" s="83" t="n"/>
      <c r="B3324" s="84" t="n">
        <v>31</v>
      </c>
      <c r="C3324" s="83" t="n"/>
      <c r="D3324" s="83" t="n"/>
      <c r="E3324" s="84" t="n">
        <v>28</v>
      </c>
      <c r="F3324" s="83" t="n"/>
      <c r="G3324" s="83" t="n"/>
      <c r="H3324" s="84" t="n">
        <v>31</v>
      </c>
      <c r="I3324" s="83" t="n"/>
      <c r="J3324" s="83" t="n"/>
      <c r="K3324" s="84" t="n">
        <v>30</v>
      </c>
      <c r="L3324" s="83" t="n"/>
      <c r="M3324" s="83" t="n"/>
      <c r="N3324" s="84" t="n">
        <v>31</v>
      </c>
      <c r="O3324" s="83" t="n"/>
      <c r="P3324" s="83" t="n"/>
      <c r="Q3324" s="84" t="n">
        <v>30</v>
      </c>
      <c r="R3324" s="83" t="n"/>
      <c r="S3324" s="83" t="n"/>
      <c r="T3324" s="84" t="n">
        <v>31</v>
      </c>
      <c r="U3324" s="83" t="n"/>
      <c r="V3324" s="83" t="n"/>
      <c r="W3324" s="84" t="n">
        <v>31</v>
      </c>
      <c r="X3324" s="83" t="n"/>
      <c r="Y3324" s="83" t="n"/>
      <c r="Z3324" s="84" t="n">
        <v>30</v>
      </c>
      <c r="AA3324" s="83" t="n"/>
      <c r="AB3324" s="83" t="n"/>
      <c r="AC3324" s="84" t="n">
        <v>31</v>
      </c>
      <c r="AD3324" s="83" t="n"/>
      <c r="AE3324" s="83" t="n"/>
      <c r="AF3324" s="84" t="n">
        <v>30</v>
      </c>
      <c r="AG3324" s="83" t="n"/>
      <c r="AH3324" s="83" t="n"/>
      <c r="AI3324" s="84" t="n">
        <v>31</v>
      </c>
      <c r="AJ3324" s="83" t="n"/>
      <c r="AK3324" s="83" t="n"/>
    </row>
    <row r="3325">
      <c r="A3325" s="84" t="inlineStr">
        <is>
          <t>RATIOS</t>
        </is>
      </c>
      <c r="B3325" s="84" t="inlineStr">
        <is>
          <t>E.BKDWN</t>
        </is>
      </c>
      <c r="C3325" s="84" t="inlineStr">
        <is>
          <t>PEAK/AVG</t>
        </is>
      </c>
      <c r="D3325" s="84" t="inlineStr">
        <is>
          <t>END/AVG</t>
        </is>
      </c>
      <c r="E3325" s="84" t="inlineStr">
        <is>
          <t>E.BKDWN</t>
        </is>
      </c>
      <c r="F3325" s="84" t="inlineStr">
        <is>
          <t>PEAK/AVG</t>
        </is>
      </c>
      <c r="G3325" s="84" t="inlineStr">
        <is>
          <t>END/AVG</t>
        </is>
      </c>
      <c r="H3325" s="84" t="inlineStr">
        <is>
          <t>E.BKDWN</t>
        </is>
      </c>
      <c r="I3325" s="84" t="inlineStr">
        <is>
          <t>PEAK/AVG</t>
        </is>
      </c>
      <c r="J3325" s="84" t="inlineStr">
        <is>
          <t>END/AVG</t>
        </is>
      </c>
      <c r="K3325" s="84" t="inlineStr">
        <is>
          <t>E.BKDWN</t>
        </is>
      </c>
      <c r="L3325" s="84" t="inlineStr">
        <is>
          <t>PEAK/AVG</t>
        </is>
      </c>
      <c r="M3325" s="84" t="inlineStr">
        <is>
          <t>END/AVG</t>
        </is>
      </c>
      <c r="N3325" s="84" t="inlineStr">
        <is>
          <t>E.BKDWN</t>
        </is>
      </c>
      <c r="O3325" s="84" t="inlineStr">
        <is>
          <t>PEAK/AVG</t>
        </is>
      </c>
      <c r="P3325" s="84" t="inlineStr">
        <is>
          <t>END/AVG</t>
        </is>
      </c>
      <c r="Q3325" s="84" t="inlineStr">
        <is>
          <t>E.BKDWN</t>
        </is>
      </c>
      <c r="R3325" s="84" t="inlineStr">
        <is>
          <t>PEAK/AVG</t>
        </is>
      </c>
      <c r="S3325" s="84" t="inlineStr">
        <is>
          <t>END/AVG</t>
        </is>
      </c>
      <c r="T3325" s="84" t="inlineStr">
        <is>
          <t>E.BKDWN</t>
        </is>
      </c>
      <c r="U3325" s="84" t="inlineStr">
        <is>
          <t>PEAK/AVG</t>
        </is>
      </c>
      <c r="V3325" s="84" t="inlineStr">
        <is>
          <t>END/AVG</t>
        </is>
      </c>
      <c r="W3325" s="84" t="inlineStr">
        <is>
          <t>E.BKDWN</t>
        </is>
      </c>
      <c r="X3325" s="84" t="inlineStr">
        <is>
          <t>PEAK/AVG</t>
        </is>
      </c>
      <c r="Y3325" s="84" t="inlineStr">
        <is>
          <t>END/AVG</t>
        </is>
      </c>
      <c r="Z3325" s="84" t="inlineStr">
        <is>
          <t>E.BKDWN</t>
        </is>
      </c>
      <c r="AA3325" s="84" t="inlineStr">
        <is>
          <t>PEAK/AVG</t>
        </is>
      </c>
      <c r="AB3325" s="84" t="inlineStr">
        <is>
          <t>END/AVG</t>
        </is>
      </c>
      <c r="AC3325" s="84" t="inlineStr">
        <is>
          <t>E.BKDWN</t>
        </is>
      </c>
      <c r="AD3325" s="84" t="inlineStr">
        <is>
          <t>PEAK/AVG</t>
        </is>
      </c>
      <c r="AE3325" s="84" t="inlineStr">
        <is>
          <t>END/AVG</t>
        </is>
      </c>
      <c r="AF3325" s="84" t="inlineStr">
        <is>
          <t>E.BKDWN</t>
        </is>
      </c>
      <c r="AG3325" s="84" t="inlineStr">
        <is>
          <t>PEAK/AVG</t>
        </is>
      </c>
      <c r="AH3325" s="84" t="inlineStr">
        <is>
          <t>END/AVG</t>
        </is>
      </c>
      <c r="AI3325" s="84" t="inlineStr">
        <is>
          <t>E.BKDWN</t>
        </is>
      </c>
      <c r="AJ3325" s="84" t="inlineStr">
        <is>
          <t>PEAK/AVG</t>
        </is>
      </c>
      <c r="AK3325" s="84" t="inlineStr">
        <is>
          <t>END/AVG</t>
        </is>
      </c>
    </row>
    <row r="3326">
      <c r="A3326" s="83" t="n"/>
      <c r="B3326" s="209" t="n">
        <v>0.07390540482202664</v>
      </c>
      <c r="C3326" s="210" t="n">
        <v>1.0523222367109</v>
      </c>
      <c r="D3326" s="210" t="n">
        <v>0.9971120656592773</v>
      </c>
      <c r="E3326" s="209" t="n">
        <v>0.06557453380436294</v>
      </c>
      <c r="F3326" s="210" t="n">
        <v>1.027985964006781</v>
      </c>
      <c r="G3326" s="210" t="n">
        <v>0.9870420749247405</v>
      </c>
      <c r="H3326" s="209" t="n">
        <v>0.07064518653678954</v>
      </c>
      <c r="I3326" s="210" t="n">
        <v>1.060817189743459</v>
      </c>
      <c r="J3326" s="210" t="n">
        <v>0.9984453335348511</v>
      </c>
      <c r="K3326" s="209" t="n">
        <v>0.0677650615087971</v>
      </c>
      <c r="L3326" s="210" t="n">
        <v>1.046143773677201</v>
      </c>
      <c r="M3326" s="210" t="n">
        <v>0.9797002214055246</v>
      </c>
      <c r="N3326" s="209" t="n">
        <v>0.08426946411598486</v>
      </c>
      <c r="O3326" s="210" t="n">
        <v>1.633033283410791</v>
      </c>
      <c r="P3326" s="210" t="n">
        <v>0.8520868256676477</v>
      </c>
      <c r="Q3326" s="209" t="n">
        <v>0.08512750921548289</v>
      </c>
      <c r="R3326" s="210" t="n">
        <v>1.565088290421229</v>
      </c>
      <c r="S3326" s="210" t="n">
        <v>0.8645429490973663</v>
      </c>
      <c r="T3326" s="209" t="n">
        <v>0.1059702859731183</v>
      </c>
      <c r="U3326" s="210" t="n">
        <v>1.488701693577604</v>
      </c>
      <c r="V3326" s="210" t="n">
        <v>0.9685676560188353</v>
      </c>
      <c r="W3326" s="209" t="n">
        <v>0.1037168266989298</v>
      </c>
      <c r="X3326" s="210" t="n">
        <v>1.400915808214971</v>
      </c>
      <c r="Y3326" s="210" t="n">
        <v>0.9935714813908907</v>
      </c>
      <c r="Z3326" s="209" t="n">
        <v>0.1188974475780362</v>
      </c>
      <c r="AA3326" s="210" t="n">
        <v>1.429626894252733</v>
      </c>
      <c r="AB3326" s="210" t="n">
        <v>0.843301801682399</v>
      </c>
      <c r="AC3326" s="209" t="n">
        <v>0.08092561173689247</v>
      </c>
      <c r="AD3326" s="210" t="n">
        <v>1.374775161474941</v>
      </c>
      <c r="AE3326" s="210" t="n">
        <v>0.9982251383097593</v>
      </c>
      <c r="AF3326" s="209" t="n">
        <v>0.06938418188430523</v>
      </c>
      <c r="AG3326" s="210" t="n">
        <v>1.065415036580626</v>
      </c>
      <c r="AH3326" s="210" t="n">
        <v>0.9887187696214058</v>
      </c>
      <c r="AI3326" s="209" t="n">
        <v>0.07381848612527381</v>
      </c>
      <c r="AJ3326" s="210" t="n">
        <v>1.046848880483192</v>
      </c>
      <c r="AK3326" s="210" t="n">
        <v>0.9931049559717733</v>
      </c>
      <c r="AM3326">
        <f>A3321</f>
        <v/>
      </c>
      <c r="AN3326" s="206">
        <f>1/($B3326*(1/$B3324)*(1/(5/7+2/7*$D3326))*$B3336/SUM($B3328:$B3351))</f>
        <v/>
      </c>
      <c r="AO3326" s="206">
        <f>1/(B3326*(1/B3324)*(1/(5/7+2/7*D3326)))</f>
        <v/>
      </c>
      <c r="AP3326" s="206" t="n"/>
      <c r="AR3326" s="211">
        <f>CHOOSE(AV$3,C3326,F3326,I3326,L3326,O3326,R3326,U3326,X3326,AA3326,AD3326,AG3326,AJ3326)</f>
        <v/>
      </c>
      <c r="AS3326" s="207" t="n"/>
      <c r="AT3326" s="207" t="n"/>
      <c r="AV3326" s="116">
        <f>AN3326/AR3326</f>
        <v/>
      </c>
      <c r="AW3326" s="208">
        <f>AO3326/AR3326</f>
        <v/>
      </c>
      <c r="AX3326" s="206" t="n"/>
    </row>
    <row r="3327">
      <c r="A3327" s="84" t="inlineStr">
        <is>
          <t>HOUR</t>
        </is>
      </c>
      <c r="B3327" s="84" t="inlineStr">
        <is>
          <t>PEAK</t>
        </is>
      </c>
      <c r="C3327" s="84" t="inlineStr">
        <is>
          <t>AVG</t>
        </is>
      </c>
      <c r="D3327" s="84" t="inlineStr">
        <is>
          <t>END</t>
        </is>
      </c>
      <c r="E3327" s="84" t="inlineStr">
        <is>
          <t>PEAK</t>
        </is>
      </c>
      <c r="F3327" s="84" t="inlineStr">
        <is>
          <t>AVG</t>
        </is>
      </c>
      <c r="G3327" s="84" t="inlineStr">
        <is>
          <t>END</t>
        </is>
      </c>
      <c r="H3327" s="84" t="inlineStr">
        <is>
          <t>PEAK</t>
        </is>
      </c>
      <c r="I3327" s="84" t="inlineStr">
        <is>
          <t>AVG</t>
        </is>
      </c>
      <c r="J3327" s="84" t="inlineStr">
        <is>
          <t>END</t>
        </is>
      </c>
      <c r="K3327" s="84" t="inlineStr">
        <is>
          <t>PEAK</t>
        </is>
      </c>
      <c r="L3327" s="84" t="inlineStr">
        <is>
          <t>AVG</t>
        </is>
      </c>
      <c r="M3327" s="84" t="inlineStr">
        <is>
          <t>END</t>
        </is>
      </c>
      <c r="N3327" s="84" t="inlineStr">
        <is>
          <t>PEAK</t>
        </is>
      </c>
      <c r="O3327" s="84" t="inlineStr">
        <is>
          <t>AVG</t>
        </is>
      </c>
      <c r="P3327" s="84" t="inlineStr">
        <is>
          <t>END</t>
        </is>
      </c>
      <c r="Q3327" s="84" t="inlineStr">
        <is>
          <t>PEAK</t>
        </is>
      </c>
      <c r="R3327" s="84" t="inlineStr">
        <is>
          <t>AVG</t>
        </is>
      </c>
      <c r="S3327" s="84" t="inlineStr">
        <is>
          <t>END</t>
        </is>
      </c>
      <c r="T3327" s="84" t="inlineStr">
        <is>
          <t>PEAK</t>
        </is>
      </c>
      <c r="U3327" s="84" t="inlineStr">
        <is>
          <t>AVG</t>
        </is>
      </c>
      <c r="V3327" s="84" t="inlineStr">
        <is>
          <t>END</t>
        </is>
      </c>
      <c r="W3327" s="84" t="inlineStr">
        <is>
          <t>PEAK</t>
        </is>
      </c>
      <c r="X3327" s="84" t="inlineStr">
        <is>
          <t>AVG</t>
        </is>
      </c>
      <c r="Y3327" s="84" t="inlineStr">
        <is>
          <t>END</t>
        </is>
      </c>
      <c r="Z3327" s="84" t="inlineStr">
        <is>
          <t>PEAK</t>
        </is>
      </c>
      <c r="AA3327" s="84" t="inlineStr">
        <is>
          <t>AVG</t>
        </is>
      </c>
      <c r="AB3327" s="84" t="inlineStr">
        <is>
          <t>END</t>
        </is>
      </c>
      <c r="AC3327" s="84" t="inlineStr">
        <is>
          <t>PEAK</t>
        </is>
      </c>
      <c r="AD3327" s="84" t="inlineStr">
        <is>
          <t>AVG</t>
        </is>
      </c>
      <c r="AE3327" s="84" t="inlineStr">
        <is>
          <t>END</t>
        </is>
      </c>
      <c r="AF3327" s="84" t="inlineStr">
        <is>
          <t>PEAK</t>
        </is>
      </c>
      <c r="AG3327" s="84" t="inlineStr">
        <is>
          <t>AVG</t>
        </is>
      </c>
      <c r="AH3327" s="84" t="inlineStr">
        <is>
          <t>END</t>
        </is>
      </c>
      <c r="AI3327" s="84" t="inlineStr">
        <is>
          <t>PEAK</t>
        </is>
      </c>
      <c r="AJ3327" s="84" t="inlineStr">
        <is>
          <t>AVG</t>
        </is>
      </c>
      <c r="AK3327" s="84" t="inlineStr">
        <is>
          <t>END</t>
        </is>
      </c>
    </row>
    <row r="3328">
      <c r="A3328" s="84" t="n">
        <v>1</v>
      </c>
      <c r="B3328" s="84" t="n">
        <v>0.6321488485587921</v>
      </c>
      <c r="C3328" s="84" t="n">
        <v>0.5664659668285693</v>
      </c>
      <c r="D3328" s="84" t="n">
        <v>0.6402327760516843</v>
      </c>
      <c r="E3328" s="84" t="n">
        <v>0.6421302578018996</v>
      </c>
      <c r="F3328" s="84" t="n">
        <v>0.5828369273990065</v>
      </c>
      <c r="G3328" s="84" t="n">
        <v>0.6425367985280587</v>
      </c>
      <c r="H3328" s="84" t="n">
        <v>0.6142310146777281</v>
      </c>
      <c r="I3328" s="84" t="n">
        <v>0.5015141087405367</v>
      </c>
      <c r="J3328" s="84" t="n">
        <v>0.5602350636630754</v>
      </c>
      <c r="K3328" s="84" t="n">
        <v>0.4895473251028807</v>
      </c>
      <c r="L3328" s="84" t="n">
        <v>0.4891234658362338</v>
      </c>
      <c r="M3328" s="84" t="n">
        <v>0.5383446726996499</v>
      </c>
      <c r="N3328" s="84" t="n">
        <v>0.188462596259626</v>
      </c>
      <c r="O3328" s="84" t="n">
        <v>0.363860843937312</v>
      </c>
      <c r="P3328" s="84" t="n">
        <v>0.4425511410924701</v>
      </c>
      <c r="Q3328" s="84" t="n">
        <v>0.2814137149112519</v>
      </c>
      <c r="R3328" s="84" t="n">
        <v>0.3019394093040942</v>
      </c>
      <c r="S3328" s="84" t="n">
        <v>0.4378353693343988</v>
      </c>
      <c r="T3328" s="84" t="n">
        <v>0.1996515454604117</v>
      </c>
      <c r="U3328" s="84" t="n">
        <v>0.2438782731776363</v>
      </c>
      <c r="V3328" s="84" t="n">
        <v>0.2717480573630678</v>
      </c>
      <c r="W3328" s="84" t="n">
        <v>0.2137352980938218</v>
      </c>
      <c r="X3328" s="84" t="n">
        <v>0.2339394912555364</v>
      </c>
      <c r="Y3328" s="84" t="n">
        <v>0.2741963113115971</v>
      </c>
      <c r="Z3328" s="84" t="n">
        <v>0.2318562874251497</v>
      </c>
      <c r="AA3328" s="84" t="n">
        <v>0.2514224007802885</v>
      </c>
      <c r="AB3328" s="84" t="n">
        <v>0.3054965870864496</v>
      </c>
      <c r="AC3328" s="84" t="n">
        <v>0.2397048104956268</v>
      </c>
      <c r="AD3328" s="84" t="n">
        <v>0.3587323526508047</v>
      </c>
      <c r="AE3328" s="84" t="n">
        <v>0.4171373814807343</v>
      </c>
      <c r="AF3328" s="84" t="n">
        <v>0.6084365689195544</v>
      </c>
      <c r="AG3328" s="84" t="n">
        <v>0.5576235671145074</v>
      </c>
      <c r="AH3328" s="84" t="n">
        <v>0.6023445935523678</v>
      </c>
      <c r="AI3328" s="84" t="n">
        <v>0.6053287628544717</v>
      </c>
      <c r="AJ3328" s="84" t="n">
        <v>0.5738165226165929</v>
      </c>
      <c r="AK3328" s="84" t="n">
        <v>0.618152085036795</v>
      </c>
    </row>
    <row r="3329">
      <c r="A3329" s="84" t="n">
        <v>2</v>
      </c>
      <c r="B3329" s="84" t="n">
        <v>0.5642824462406588</v>
      </c>
      <c r="C3329" s="84" t="n">
        <v>0.4853727868925844</v>
      </c>
      <c r="D3329" s="84" t="n">
        <v>0.5661093850175076</v>
      </c>
      <c r="E3329" s="84" t="n">
        <v>0.5814111261872456</v>
      </c>
      <c r="F3329" s="84" t="n">
        <v>0.505969877480946</v>
      </c>
      <c r="G3329" s="84" t="n">
        <v>0.5693422263109474</v>
      </c>
      <c r="H3329" s="84" t="n">
        <v>0.5472239948947032</v>
      </c>
      <c r="I3329" s="84" t="n">
        <v>0.4574902500573527</v>
      </c>
      <c r="J3329" s="84" t="n">
        <v>0.5038889208964683</v>
      </c>
      <c r="K3329" s="84" t="n">
        <v>0.4521810699588477</v>
      </c>
      <c r="L3329" s="84" t="n">
        <v>0.4549825975453382</v>
      </c>
      <c r="M3329" s="84" t="n">
        <v>0.4823964594755268</v>
      </c>
      <c r="N3329" s="84" t="n">
        <v>0.1523652365236524</v>
      </c>
      <c r="O3329" s="84" t="n">
        <v>0.3182786705697274</v>
      </c>
      <c r="P3329" s="84" t="n">
        <v>0.3839414779447193</v>
      </c>
      <c r="Q3329" s="84" t="n">
        <v>0.2088513566346079</v>
      </c>
      <c r="R3329" s="84" t="n">
        <v>0.2618361008999873</v>
      </c>
      <c r="S3329" s="84" t="n">
        <v>0.3575750656467634</v>
      </c>
      <c r="T3329" s="84" t="n">
        <v>0.1574498289991611</v>
      </c>
      <c r="U3329" s="84" t="n">
        <v>0.211426365566493</v>
      </c>
      <c r="V3329" s="84" t="n">
        <v>0.2223766504517026</v>
      </c>
      <c r="W3329" s="84" t="n">
        <v>0.1526294443693389</v>
      </c>
      <c r="X3329" s="84" t="n">
        <v>0.2067895039674575</v>
      </c>
      <c r="Y3329" s="84" t="n">
        <v>0.2214640552732256</v>
      </c>
      <c r="Z3329" s="84" t="n">
        <v>0.1744311377245509</v>
      </c>
      <c r="AA3329" s="84" t="n">
        <v>0.1962332505050975</v>
      </c>
      <c r="AB3329" s="84" t="n">
        <v>0.2432476566837584</v>
      </c>
      <c r="AC3329" s="84" t="n">
        <v>0.2088192419825073</v>
      </c>
      <c r="AD3329" s="84" t="n">
        <v>0.3194392338829106</v>
      </c>
      <c r="AE3329" s="84" t="n">
        <v>0.3628202541859997</v>
      </c>
      <c r="AF3329" s="84" t="n">
        <v>0.5485337933197428</v>
      </c>
      <c r="AG3329" s="84" t="n">
        <v>0.4800936768149883</v>
      </c>
      <c r="AH3329" s="84" t="n">
        <v>0.5348346958712531</v>
      </c>
      <c r="AI3329" s="84" t="n">
        <v>0.5381738859457774</v>
      </c>
      <c r="AJ3329" s="84" t="n">
        <v>0.4977624709340587</v>
      </c>
      <c r="AK3329" s="84" t="n">
        <v>0.5513218860724995</v>
      </c>
    </row>
    <row r="3330">
      <c r="A3330" s="84" t="n">
        <v>3</v>
      </c>
      <c r="B3330" s="84" t="n">
        <v>0.5276803416196432</v>
      </c>
      <c r="C3330" s="84" t="n">
        <v>0.451283658258164</v>
      </c>
      <c r="D3330" s="84" t="n">
        <v>0.5174828623563644</v>
      </c>
      <c r="E3330" s="84" t="n">
        <v>0.5598710990502035</v>
      </c>
      <c r="F3330" s="84" t="n">
        <v>0.4784746247691388</v>
      </c>
      <c r="G3330" s="84" t="n">
        <v>0.5237465501379943</v>
      </c>
      <c r="H3330" s="84" t="n">
        <v>0.5173899170389279</v>
      </c>
      <c r="I3330" s="84" t="n">
        <v>0.4434503326451022</v>
      </c>
      <c r="J3330" s="84" t="n">
        <v>0.4830327821628161</v>
      </c>
      <c r="K3330" s="84" t="n">
        <v>0.4381893004115227</v>
      </c>
      <c r="L3330" s="84" t="n">
        <v>0.4436023081150395</v>
      </c>
      <c r="M3330" s="84" t="n">
        <v>0.4674020741132174</v>
      </c>
      <c r="N3330" s="84" t="n">
        <v>0.143976897689769</v>
      </c>
      <c r="O3330" s="84" t="n">
        <v>0.3000776629428281</v>
      </c>
      <c r="P3330" s="84" t="n">
        <v>0.3677340225152217</v>
      </c>
      <c r="Q3330" s="84" t="n">
        <v>0.1818750488701228</v>
      </c>
      <c r="R3330" s="84" t="n">
        <v>0.245404994295855</v>
      </c>
      <c r="S3330" s="84" t="n">
        <v>0.3383947939262473</v>
      </c>
      <c r="T3330" s="84" t="n">
        <v>0.1355746273472285</v>
      </c>
      <c r="U3330" s="84" t="n">
        <v>0.1972077462523323</v>
      </c>
      <c r="V3330" s="84" t="n">
        <v>0.2104681281192748</v>
      </c>
      <c r="W3330" s="84" t="n">
        <v>0.1441124780316344</v>
      </c>
      <c r="X3330" s="84" t="n">
        <v>0.195214965276384</v>
      </c>
      <c r="Y3330" s="84" t="n">
        <v>0.209815565579855</v>
      </c>
      <c r="Z3330" s="84" t="n">
        <v>0.1410179640718563</v>
      </c>
      <c r="AA3330" s="84" t="n">
        <v>0.1761570794918836</v>
      </c>
      <c r="AB3330" s="84" t="n">
        <v>0.2148339266468533</v>
      </c>
      <c r="AC3330" s="84" t="n">
        <v>0.1944241982507288</v>
      </c>
      <c r="AD3330" s="84" t="n">
        <v>0.3011945897916873</v>
      </c>
      <c r="AE3330" s="84" t="n">
        <v>0.3382085939076054</v>
      </c>
      <c r="AF3330" s="84" t="n">
        <v>0.5254822016622235</v>
      </c>
      <c r="AG3330" s="84" t="n">
        <v>0.4505361765068407</v>
      </c>
      <c r="AH3330" s="84" t="n">
        <v>0.4955010540387681</v>
      </c>
      <c r="AI3330" s="84" t="n">
        <v>0.5169834839513867</v>
      </c>
      <c r="AJ3330" s="84" t="n">
        <v>0.4695081823366824</v>
      </c>
      <c r="AK3330" s="84" t="n">
        <v>0.5071681657127285</v>
      </c>
    </row>
    <row r="3331">
      <c r="A3331" s="84" t="n">
        <v>4</v>
      </c>
      <c r="B3331" s="84" t="n">
        <v>0.5107518682324234</v>
      </c>
      <c r="C3331" s="84" t="n">
        <v>0.4355932582760703</v>
      </c>
      <c r="D3331" s="84" t="n">
        <v>0.4923312127040489</v>
      </c>
      <c r="E3331" s="84" t="n">
        <v>0.5537652645861602</v>
      </c>
      <c r="F3331" s="84" t="n">
        <v>0.4678875217855007</v>
      </c>
      <c r="G3331" s="84" t="n">
        <v>0.5043698252069915</v>
      </c>
      <c r="H3331" s="84" t="n">
        <v>0.5022335673261007</v>
      </c>
      <c r="I3331" s="84" t="n">
        <v>0.4398027070428998</v>
      </c>
      <c r="J3331" s="84" t="n">
        <v>0.4675347122198536</v>
      </c>
      <c r="K3331" s="84" t="n">
        <v>0.4291358024691357</v>
      </c>
      <c r="L3331" s="84" t="n">
        <v>0.437946510349881</v>
      </c>
      <c r="M3331" s="84" t="n">
        <v>0.4457361780830966</v>
      </c>
      <c r="N3331" s="84" t="n">
        <v>0.1382700770077008</v>
      </c>
      <c r="O3331" s="84" t="n">
        <v>0.2882290857677677</v>
      </c>
      <c r="P3331" s="84" t="n">
        <v>0.3421525252967716</v>
      </c>
      <c r="Q3331" s="84" t="n">
        <v>0.1634998827117054</v>
      </c>
      <c r="R3331" s="84" t="n">
        <v>0.233648117632146</v>
      </c>
      <c r="S3331" s="84" t="n">
        <v>0.3136202762872474</v>
      </c>
      <c r="T3331" s="84" t="n">
        <v>0.1298315803058656</v>
      </c>
      <c r="U3331" s="84" t="n">
        <v>0.1891526732291064</v>
      </c>
      <c r="V3331" s="84" t="n">
        <v>0.1949586202539643</v>
      </c>
      <c r="W3331" s="84" t="n">
        <v>0.1368798161416791</v>
      </c>
      <c r="X3331" s="84" t="n">
        <v>0.1880293846092089</v>
      </c>
      <c r="Y3331" s="84" t="n">
        <v>0.1945982984068977</v>
      </c>
      <c r="Z3331" s="84" t="n">
        <v>0.1220359281437126</v>
      </c>
      <c r="AA3331" s="84" t="n">
        <v>0.1643714730266366</v>
      </c>
      <c r="AB3331" s="84" t="n">
        <v>0.1996146183742121</v>
      </c>
      <c r="AC3331" s="84" t="n">
        <v>0.1837645772594752</v>
      </c>
      <c r="AD3331" s="84" t="n">
        <v>0.2923289564616449</v>
      </c>
      <c r="AE3331" s="84" t="n">
        <v>0.3169759935444825</v>
      </c>
      <c r="AF3331" s="84" t="n">
        <v>0.5188960326172181</v>
      </c>
      <c r="AG3331" s="84" t="n">
        <v>0.4387526192530506</v>
      </c>
      <c r="AH3331" s="84" t="n">
        <v>0.477659519769654</v>
      </c>
      <c r="AI3331" s="84" t="n">
        <v>0.5095045185416017</v>
      </c>
      <c r="AJ3331" s="84" t="n">
        <v>0.4580134251743959</v>
      </c>
      <c r="AK3331" s="84" t="n">
        <v>0.4841101117470702</v>
      </c>
    </row>
    <row r="3332">
      <c r="A3332" s="84" t="n">
        <v>5</v>
      </c>
      <c r="B3332" s="84" t="n">
        <v>0.4965685526917799</v>
      </c>
      <c r="C3332" s="84" t="n">
        <v>0.429863240593594</v>
      </c>
      <c r="D3332" s="84" t="n">
        <v>0.4720126251417863</v>
      </c>
      <c r="E3332" s="84" t="n">
        <v>0.5478290366350068</v>
      </c>
      <c r="F3332" s="84" t="n">
        <v>0.4640116536170436</v>
      </c>
      <c r="G3332" s="84" t="n">
        <v>0.4841881324747009</v>
      </c>
      <c r="H3332" s="84" t="n">
        <v>0.4999999999999999</v>
      </c>
      <c r="I3332" s="84" t="n">
        <v>0.4699013535214499</v>
      </c>
      <c r="J3332" s="84" t="n">
        <v>0.4866048280232759</v>
      </c>
      <c r="K3332" s="84" t="n">
        <v>0.4671604938271605</v>
      </c>
      <c r="L3332" s="84" t="n">
        <v>0.4778805642058987</v>
      </c>
      <c r="M3332" s="84" t="n">
        <v>0.4727524935596802</v>
      </c>
      <c r="N3332" s="84" t="n">
        <v>0.1542216721672167</v>
      </c>
      <c r="O3332" s="84" t="n">
        <v>0.3195332258000279</v>
      </c>
      <c r="P3332" s="84" t="n">
        <v>0.3629155898199657</v>
      </c>
      <c r="Q3332" s="84" t="n">
        <v>0.1749941355852686</v>
      </c>
      <c r="R3332" s="84" t="n">
        <v>0.2603625301052099</v>
      </c>
      <c r="S3332" s="84" t="n">
        <v>0.3322867907295354</v>
      </c>
      <c r="T3332" s="84" t="n">
        <v>0.144931277021359</v>
      </c>
      <c r="U3332" s="84" t="n">
        <v>0.2113748954513286</v>
      </c>
      <c r="V3332" s="84" t="n">
        <v>0.2068671425863921</v>
      </c>
      <c r="W3332" s="84" t="n">
        <v>0.1503312153575774</v>
      </c>
      <c r="X3332" s="84" t="n">
        <v>0.2096664124282446</v>
      </c>
      <c r="Y3332" s="84" t="n">
        <v>0.2079598012904699</v>
      </c>
      <c r="Z3332" s="84" t="n">
        <v>0.1340718562874252</v>
      </c>
      <c r="AA3332" s="84" t="n">
        <v>0.1825898144492697</v>
      </c>
      <c r="AB3332" s="84" t="n">
        <v>0.2148992455664784</v>
      </c>
      <c r="AC3332" s="84" t="n">
        <v>0.2011661807580175</v>
      </c>
      <c r="AD3332" s="84" t="n">
        <v>0.3237634514759604</v>
      </c>
      <c r="AE3332" s="84" t="n">
        <v>0.3439076054064958</v>
      </c>
      <c r="AF3332" s="84" t="n">
        <v>0.5110553551826877</v>
      </c>
      <c r="AG3332" s="84" t="n">
        <v>0.4352767163811166</v>
      </c>
      <c r="AH3332" s="84" t="n">
        <v>0.4610519821070493</v>
      </c>
      <c r="AI3332" s="84" t="n">
        <v>0.5076347771891555</v>
      </c>
      <c r="AJ3332" s="84" t="n">
        <v>0.4543061466239636</v>
      </c>
      <c r="AK3332" s="84" t="n">
        <v>0.4653038975197603</v>
      </c>
    </row>
    <row r="3333">
      <c r="A3333" s="84" t="n">
        <v>6</v>
      </c>
      <c r="B3333" s="84" t="n">
        <v>0.5228000610035077</v>
      </c>
      <c r="C3333" s="84" t="n">
        <v>0.4616693153076525</v>
      </c>
      <c r="D3333" s="84" t="n">
        <v>0.5008137298416925</v>
      </c>
      <c r="E3333" s="84" t="n">
        <v>0.578697421981004</v>
      </c>
      <c r="F3333" s="84" t="n">
        <v>0.4979580157635982</v>
      </c>
      <c r="G3333" s="84" t="n">
        <v>0.513281968721251</v>
      </c>
      <c r="H3333" s="84" t="n">
        <v>0.5296745373324824</v>
      </c>
      <c r="I3333" s="84" t="n">
        <v>0.5239963294333562</v>
      </c>
      <c r="J3333" s="84" t="n">
        <v>0.5311401739932016</v>
      </c>
      <c r="K3333" s="84" t="n">
        <v>0.5283950617283951</v>
      </c>
      <c r="L3333" s="84" t="n">
        <v>0.5395905843561094</v>
      </c>
      <c r="M3333" s="84" t="n">
        <v>0.5264548517075103</v>
      </c>
      <c r="N3333" s="84" t="n">
        <v>0.1832370737073707</v>
      </c>
      <c r="O3333" s="84" t="n">
        <v>0.3744548658820716</v>
      </c>
      <c r="P3333" s="84" t="n">
        <v>0.4140785842568662</v>
      </c>
      <c r="Q3333" s="84" t="n">
        <v>0.2241770271326922</v>
      </c>
      <c r="R3333" s="84" t="n">
        <v>0.3136012168842693</v>
      </c>
      <c r="S3333" s="84" t="n">
        <v>0.3825208357118392</v>
      </c>
      <c r="T3333" s="84" t="n">
        <v>0.1723559398593276</v>
      </c>
      <c r="U3333" s="84" t="n">
        <v>0.251367174934054</v>
      </c>
      <c r="V3333" s="84" t="n">
        <v>0.238107271463769</v>
      </c>
      <c r="W3333" s="84" t="n">
        <v>0.1760848992834933</v>
      </c>
      <c r="X3333" s="84" t="n">
        <v>0.2481500809548659</v>
      </c>
      <c r="Y3333" s="84" t="n">
        <v>0.2385085365157311</v>
      </c>
      <c r="Z3333" s="84" t="n">
        <v>0.1561077844311377</v>
      </c>
      <c r="AA3333" s="84" t="n">
        <v>0.2148231578458466</v>
      </c>
      <c r="AB3333" s="84" t="n">
        <v>0.2454684999510108</v>
      </c>
      <c r="AC3333" s="84" t="n">
        <v>0.2311406705539359</v>
      </c>
      <c r="AD3333" s="84" t="n">
        <v>0.3784184026063778</v>
      </c>
      <c r="AE3333" s="84" t="n">
        <v>0.3891466612870688</v>
      </c>
      <c r="AF3333" s="84" t="n">
        <v>0.5378704720087815</v>
      </c>
      <c r="AG3333" s="84" t="n">
        <v>0.4696659681991863</v>
      </c>
      <c r="AH3333" s="84" t="n">
        <v>0.492467479047766</v>
      </c>
      <c r="AI3333" s="84" t="n">
        <v>0.5372390152695543</v>
      </c>
      <c r="AJ3333" s="84" t="n">
        <v>0.4860702847365422</v>
      </c>
      <c r="AK3333" s="84" t="n">
        <v>0.494521668029436</v>
      </c>
    </row>
    <row r="3334">
      <c r="A3334" s="84" t="n">
        <v>7</v>
      </c>
      <c r="B3334" s="84" t="n">
        <v>0.559097148086015</v>
      </c>
      <c r="C3334" s="84" t="n">
        <v>0.5095462989905318</v>
      </c>
      <c r="D3334" s="84" t="n">
        <v>0.5402672979237559</v>
      </c>
      <c r="E3334" s="84" t="n">
        <v>0.6192333785617368</v>
      </c>
      <c r="F3334" s="84" t="n">
        <v>0.5482402518013684</v>
      </c>
      <c r="G3334" s="84" t="n">
        <v>0.5553702851885922</v>
      </c>
      <c r="H3334" s="84" t="n">
        <v>0.5662093171665602</v>
      </c>
      <c r="I3334" s="84" t="n">
        <v>0.6097728836889195</v>
      </c>
      <c r="J3334" s="84" t="n">
        <v>0.5692227919571355</v>
      </c>
      <c r="K3334" s="84" t="n">
        <v>0.6156378600823046</v>
      </c>
      <c r="L3334" s="84" t="n">
        <v>0.6269921230994689</v>
      </c>
      <c r="M3334" s="84" t="n">
        <v>0.5693242618402801</v>
      </c>
      <c r="N3334" s="84" t="n">
        <v>0.2229785478547855</v>
      </c>
      <c r="O3334" s="84" t="n">
        <v>0.4526355616623852</v>
      </c>
      <c r="P3334" s="84" t="n">
        <v>0.4610364010688159</v>
      </c>
      <c r="Q3334" s="84" t="n">
        <v>0.2836030964109782</v>
      </c>
      <c r="R3334" s="84" t="n">
        <v>0.3845385980479146</v>
      </c>
      <c r="S3334" s="84" t="n">
        <v>0.4296723370247745</v>
      </c>
      <c r="T3334" s="84" t="n">
        <v>0.2091372523714267</v>
      </c>
      <c r="U3334" s="84" t="n">
        <v>0.3049732998777586</v>
      </c>
      <c r="V3334" s="84" t="n">
        <v>0.2674521447975235</v>
      </c>
      <c r="W3334" s="84" t="n">
        <v>0.2097471948087062</v>
      </c>
      <c r="X3334" s="84" t="n">
        <v>0.3034937711586581</v>
      </c>
      <c r="Y3334" s="84" t="n">
        <v>0.267972363387198</v>
      </c>
      <c r="Z3334" s="84" t="n">
        <v>0.1980239520958084</v>
      </c>
      <c r="AA3334" s="84" t="n">
        <v>0.2713708460091499</v>
      </c>
      <c r="AB3334" s="84" t="n">
        <v>0.275776478657043</v>
      </c>
      <c r="AC3334" s="84" t="n">
        <v>0.2695881924198251</v>
      </c>
      <c r="AD3334" s="84" t="n">
        <v>0.4708263402112747</v>
      </c>
      <c r="AE3334" s="84" t="n">
        <v>0.4340326810570909</v>
      </c>
      <c r="AF3334" s="84" t="n">
        <v>0.5726830798180962</v>
      </c>
      <c r="AG3334" s="84" t="n">
        <v>0.5195118944903241</v>
      </c>
      <c r="AH3334" s="84" t="n">
        <v>0.5327780348604042</v>
      </c>
      <c r="AI3334" s="84" t="n">
        <v>0.5793081956995949</v>
      </c>
      <c r="AJ3334" s="84" t="n">
        <v>0.5330583951213093</v>
      </c>
      <c r="AK3334" s="84" t="n">
        <v>0.5322431180158081</v>
      </c>
    </row>
    <row r="3335">
      <c r="A3335" s="84" t="n">
        <v>8</v>
      </c>
      <c r="B3335" s="84" t="n">
        <v>0.6123227085557419</v>
      </c>
      <c r="C3335" s="84" t="n">
        <v>0.6052778834747184</v>
      </c>
      <c r="D3335" s="84" t="n">
        <v>0.5776002367214085</v>
      </c>
      <c r="E3335" s="84" t="n">
        <v>0.6882632293080054</v>
      </c>
      <c r="F3335" s="84" t="n">
        <v>0.6429779153552014</v>
      </c>
      <c r="G3335" s="84" t="n">
        <v>0.5881439742410304</v>
      </c>
      <c r="H3335" s="84" t="n">
        <v>0.5920548819400125</v>
      </c>
      <c r="I3335" s="84" t="n">
        <v>0.6172057811424636</v>
      </c>
      <c r="J3335" s="84" t="n">
        <v>0.5644984732384629</v>
      </c>
      <c r="K3335" s="84" t="n">
        <v>0.5967078189300411</v>
      </c>
      <c r="L3335" s="84" t="n">
        <v>0.6060175856383956</v>
      </c>
      <c r="M3335" s="84" t="n">
        <v>0.5615958781953893</v>
      </c>
      <c r="N3335" s="84" t="n">
        <v>0.2405803080308031</v>
      </c>
      <c r="O3335" s="84" t="n">
        <v>0.4527749566879742</v>
      </c>
      <c r="P3335" s="84" t="n">
        <v>0.4623505190766131</v>
      </c>
      <c r="Q3335" s="84" t="n">
        <v>0.3241066541559153</v>
      </c>
      <c r="R3335" s="84" t="n">
        <v>0.3910825199645074</v>
      </c>
      <c r="S3335" s="84" t="n">
        <v>0.433382806256422</v>
      </c>
      <c r="T3335" s="84" t="n">
        <v>0.2193973027037492</v>
      </c>
      <c r="U3335" s="84" t="n">
        <v>0.3034677990092003</v>
      </c>
      <c r="V3335" s="84" t="n">
        <v>0.2698843894118391</v>
      </c>
      <c r="W3335" s="84" t="n">
        <v>0.2094092199540354</v>
      </c>
      <c r="X3335" s="84" t="n">
        <v>0.300804196272062</v>
      </c>
      <c r="Y3335" s="84" t="n">
        <v>0.2709130360303774</v>
      </c>
      <c r="Z3335" s="84" t="n">
        <v>0.2391616766467066</v>
      </c>
      <c r="AA3335" s="84" t="n">
        <v>0.282111423329695</v>
      </c>
      <c r="AB3335" s="84" t="n">
        <v>0.2921062085633104</v>
      </c>
      <c r="AC3335" s="84" t="n">
        <v>0.2724125364431487</v>
      </c>
      <c r="AD3335" s="84" t="n">
        <v>0.4731957745088362</v>
      </c>
      <c r="AE3335" s="84" t="n">
        <v>0.437310873512205</v>
      </c>
      <c r="AF3335" s="84" t="n">
        <v>0.6299200250901675</v>
      </c>
      <c r="AG3335" s="84" t="n">
        <v>0.6103291014421298</v>
      </c>
      <c r="AH3335" s="84" t="n">
        <v>0.5617769551133733</v>
      </c>
      <c r="AI3335" s="84" t="n">
        <v>0.6684325334995325</v>
      </c>
      <c r="AJ3335" s="84" t="n">
        <v>0.6322555170447069</v>
      </c>
      <c r="AK3335" s="84" t="n">
        <v>0.5674025620059963</v>
      </c>
    </row>
    <row r="3336">
      <c r="A3336" s="84" t="n">
        <v>9</v>
      </c>
      <c r="B3336" s="84" t="n">
        <v>0.5909714808601495</v>
      </c>
      <c r="C3336" s="84" t="n">
        <v>0.5986749334109273</v>
      </c>
      <c r="D3336" s="84" t="n">
        <v>0.5626571978103272</v>
      </c>
      <c r="E3336" s="84" t="n">
        <v>0.6472184531886024</v>
      </c>
      <c r="F3336" s="84" t="n">
        <v>0.6235205368987854</v>
      </c>
      <c r="G3336" s="84" t="n">
        <v>0.5700321987120515</v>
      </c>
      <c r="H3336" s="84" t="n">
        <v>0.5317485641352903</v>
      </c>
      <c r="I3336" s="84" t="n">
        <v>0.5267492544161506</v>
      </c>
      <c r="J3336" s="84" t="n">
        <v>0.5114939217606729</v>
      </c>
      <c r="K3336" s="84" t="n">
        <v>0.4804938271604938</v>
      </c>
      <c r="L3336" s="84" t="n">
        <v>0.4907721194357943</v>
      </c>
      <c r="M3336" s="84" t="n">
        <v>0.4999009181583988</v>
      </c>
      <c r="N3336" s="84" t="n">
        <v>0.2409240924092409</v>
      </c>
      <c r="O3336" s="84" t="n">
        <v>0.4144413246510145</v>
      </c>
      <c r="P3336" s="84" t="n">
        <v>0.4601603223969511</v>
      </c>
      <c r="Q3336" s="84" t="n">
        <v>0.388302447415748</v>
      </c>
      <c r="R3336" s="84" t="n">
        <v>0.3726074280643933</v>
      </c>
      <c r="S3336" s="84" t="n">
        <v>0.4476538417627582</v>
      </c>
      <c r="T3336" s="84" t="n">
        <v>0.2395947602761825</v>
      </c>
      <c r="U3336" s="84" t="n">
        <v>0.2839477578331082</v>
      </c>
      <c r="V3336" s="84" t="n">
        <v>0.2700739149662013</v>
      </c>
      <c r="W3336" s="84" t="n">
        <v>0.2227254292280654</v>
      </c>
      <c r="X3336" s="84" t="n">
        <v>0.2734668754097922</v>
      </c>
      <c r="Y3336" s="84" t="n">
        <v>0.2805630103351796</v>
      </c>
      <c r="Z3336" s="84" t="n">
        <v>0.3032934131736527</v>
      </c>
      <c r="AA3336" s="84" t="n">
        <v>0.2900652562643691</v>
      </c>
      <c r="AB3336" s="84" t="n">
        <v>0.3234592899833437</v>
      </c>
      <c r="AC3336" s="84" t="n">
        <v>0.266399416909621</v>
      </c>
      <c r="AD3336" s="84" t="n">
        <v>0.4321650705893968</v>
      </c>
      <c r="AE3336" s="84" t="n">
        <v>0.4372604397821263</v>
      </c>
      <c r="AF3336" s="84" t="n">
        <v>0.6027912811666928</v>
      </c>
      <c r="AG3336" s="84" t="n">
        <v>0.5928016763219522</v>
      </c>
      <c r="AH3336" s="84" t="n">
        <v>0.5391022674687646</v>
      </c>
      <c r="AI3336" s="84" t="n">
        <v>0.6385166718603925</v>
      </c>
      <c r="AJ3336" s="84" t="n">
        <v>0.6145527135524066</v>
      </c>
      <c r="AK3336" s="84" t="n">
        <v>0.5529026982829109</v>
      </c>
    </row>
    <row r="3337">
      <c r="A3337" s="84" t="n">
        <v>10</v>
      </c>
      <c r="B3337" s="84" t="n">
        <v>0.4482232728381882</v>
      </c>
      <c r="C3337" s="84" t="n">
        <v>0.4714058687915482</v>
      </c>
      <c r="D3337" s="84" t="n">
        <v>0.4790156334763525</v>
      </c>
      <c r="E3337" s="84" t="n">
        <v>0.5018656716417911</v>
      </c>
      <c r="F3337" s="84" t="n">
        <v>0.4930936711494943</v>
      </c>
      <c r="G3337" s="84" t="n">
        <v>0.4998850045998159</v>
      </c>
      <c r="H3337" s="84" t="n">
        <v>0.4629865985960434</v>
      </c>
      <c r="I3337" s="84" t="n">
        <v>0.4883918329892176</v>
      </c>
      <c r="J3337" s="84" t="n">
        <v>0.5019876706804172</v>
      </c>
      <c r="K3337" s="84" t="n">
        <v>0.4683127572016461</v>
      </c>
      <c r="L3337" s="84" t="n">
        <v>0.478544605239055</v>
      </c>
      <c r="M3337" s="84" t="n">
        <v>0.5139044851046964</v>
      </c>
      <c r="N3337" s="84" t="n">
        <v>0.3023927392739275</v>
      </c>
      <c r="O3337" s="84" t="n">
        <v>0.4327419001533344</v>
      </c>
      <c r="P3337" s="84" t="n">
        <v>0.4866617022208594</v>
      </c>
      <c r="Q3337" s="84" t="n">
        <v>0.4548440065681446</v>
      </c>
      <c r="R3337" s="84" t="n">
        <v>0.3730827734820636</v>
      </c>
      <c r="S3337" s="84" t="n">
        <v>0.4880123301746774</v>
      </c>
      <c r="T3337" s="84" t="n">
        <v>0.3074143382590179</v>
      </c>
      <c r="U3337" s="84" t="n">
        <v>0.2936241394840122</v>
      </c>
      <c r="V3337" s="84" t="n">
        <v>0.2951544633268053</v>
      </c>
      <c r="W3337" s="84" t="n">
        <v>0.2663241854806002</v>
      </c>
      <c r="X3337" s="84" t="n">
        <v>0.2706301098577604</v>
      </c>
      <c r="Y3337" s="84" t="n">
        <v>0.3066864614857535</v>
      </c>
      <c r="Z3337" s="84" t="n">
        <v>0.3862874251497007</v>
      </c>
      <c r="AA3337" s="84" t="n">
        <v>0.3355356354938343</v>
      </c>
      <c r="AB3337" s="84" t="n">
        <v>0.3713707175283321</v>
      </c>
      <c r="AC3337" s="84" t="n">
        <v>0.2662172011661808</v>
      </c>
      <c r="AD3337" s="84" t="n">
        <v>0.421087965248297</v>
      </c>
      <c r="AE3337" s="84" t="n">
        <v>0.4416481742989711</v>
      </c>
      <c r="AF3337" s="84" t="n">
        <v>0.465893053159793</v>
      </c>
      <c r="AG3337" s="84" t="n">
        <v>0.4950326636262787</v>
      </c>
      <c r="AH3337" s="84" t="n">
        <v>0.5006427065658903</v>
      </c>
      <c r="AI3337" s="84" t="n">
        <v>0.469772514802119</v>
      </c>
      <c r="AJ3337" s="84" t="n">
        <v>0.4865528890448823</v>
      </c>
      <c r="AK3337" s="84" t="n">
        <v>0.4774597983101664</v>
      </c>
    </row>
    <row r="3338">
      <c r="A3338" s="84" t="n">
        <v>11</v>
      </c>
      <c r="B3338" s="84" t="n">
        <v>0.4433429922220528</v>
      </c>
      <c r="C3338" s="84" t="n">
        <v>0.4579985227298161</v>
      </c>
      <c r="D3338" s="84" t="n">
        <v>0.4782758790748139</v>
      </c>
      <c r="E3338" s="84" t="n">
        <v>0.4938941655359566</v>
      </c>
      <c r="F3338" s="84" t="n">
        <v>0.4793590510626123</v>
      </c>
      <c r="G3338" s="84" t="n">
        <v>0.5029898804047837</v>
      </c>
      <c r="H3338" s="84" t="n">
        <v>0.4617102744097</v>
      </c>
      <c r="I3338" s="84" t="n">
        <v>0.4847900894700619</v>
      </c>
      <c r="J3338" s="84" t="n">
        <v>0.5066543757561791</v>
      </c>
      <c r="K3338" s="84" t="n">
        <v>0.4620576131687243</v>
      </c>
      <c r="L3338" s="84" t="n">
        <v>0.4725682359406486</v>
      </c>
      <c r="M3338" s="84" t="n">
        <v>0.5168108857916639</v>
      </c>
      <c r="N3338" s="84" t="n">
        <v>0.3538228822882288</v>
      </c>
      <c r="O3338" s="84" t="n">
        <v>0.4561801780273612</v>
      </c>
      <c r="P3338" s="84" t="n">
        <v>0.4884138595645888</v>
      </c>
      <c r="Q3338" s="84" t="n">
        <v>0.5385096567362578</v>
      </c>
      <c r="R3338" s="84" t="n">
        <v>0.3879769299023958</v>
      </c>
      <c r="S3338" s="84" t="n">
        <v>0.5166114853293754</v>
      </c>
      <c r="T3338" s="84" t="n">
        <v>0.4308575853390979</v>
      </c>
      <c r="U3338" s="84" t="n">
        <v>0.326822363765039</v>
      </c>
      <c r="V3338" s="84" t="n">
        <v>0.331922420873081</v>
      </c>
      <c r="W3338" s="84" t="n">
        <v>0.3443963769095579</v>
      </c>
      <c r="X3338" s="84" t="n">
        <v>0.293926377905343</v>
      </c>
      <c r="Y3338" s="84" t="n">
        <v>0.3245303488836863</v>
      </c>
      <c r="Z3338" s="84" t="n">
        <v>0.502874251497006</v>
      </c>
      <c r="AA3338" s="84" t="n">
        <v>0.4176981491372705</v>
      </c>
      <c r="AB3338" s="84" t="n">
        <v>0.4194127829125706</v>
      </c>
      <c r="AC3338" s="84" t="n">
        <v>0.2819788629737609</v>
      </c>
      <c r="AD3338" s="84" t="n">
        <v>0.4280580511402903</v>
      </c>
      <c r="AE3338" s="84" t="n">
        <v>0.4516340528545491</v>
      </c>
      <c r="AF3338" s="84" t="n">
        <v>0.4569546808844284</v>
      </c>
      <c r="AG3338" s="84" t="n">
        <v>0.4817206951805743</v>
      </c>
      <c r="AH3338" s="84" t="n">
        <v>0.5009512057175177</v>
      </c>
      <c r="AI3338" s="84" t="n">
        <v>0.4562168899968837</v>
      </c>
      <c r="AJ3338" s="84" t="n">
        <v>0.4725354275435443</v>
      </c>
      <c r="AK3338" s="84" t="n">
        <v>0.4758789860997549</v>
      </c>
    </row>
    <row r="3339">
      <c r="A3339" s="84" t="n">
        <v>12</v>
      </c>
      <c r="B3339" s="84" t="n">
        <v>0.4480707640689339</v>
      </c>
      <c r="C3339" s="84" t="n">
        <v>0.4638852205832978</v>
      </c>
      <c r="D3339" s="84" t="n">
        <v>0.4830596242047641</v>
      </c>
      <c r="E3339" s="84" t="n">
        <v>0.4986431478968792</v>
      </c>
      <c r="F3339" s="84" t="n">
        <v>0.4828447311604196</v>
      </c>
      <c r="G3339" s="84" t="n">
        <v>0.5078196872125115</v>
      </c>
      <c r="H3339" s="84" t="n">
        <v>0.4593171665603062</v>
      </c>
      <c r="I3339" s="84" t="n">
        <v>0.4727689837118604</v>
      </c>
      <c r="J3339" s="84" t="n">
        <v>0.5012963069654894</v>
      </c>
      <c r="K3339" s="84" t="n">
        <v>0.4470781893004116</v>
      </c>
      <c r="L3339" s="84" t="n">
        <v>0.4573639860780365</v>
      </c>
      <c r="M3339" s="84" t="n">
        <v>0.5059118832155359</v>
      </c>
      <c r="N3339" s="84" t="n">
        <v>0.4783415841584158</v>
      </c>
      <c r="O3339" s="84" t="n">
        <v>0.4981181671545492</v>
      </c>
      <c r="P3339" s="84" t="n">
        <v>0.5156161023259888</v>
      </c>
      <c r="Q3339" s="84" t="n">
        <v>0.6167800453514741</v>
      </c>
      <c r="R3339" s="84" t="n">
        <v>0.4097952845734566</v>
      </c>
      <c r="S3339" s="84" t="n">
        <v>0.54795067930129</v>
      </c>
      <c r="T3339" s="84" t="n">
        <v>0.5453958830741434</v>
      </c>
      <c r="U3339" s="84" t="n">
        <v>0.3983400887859487</v>
      </c>
      <c r="V3339" s="84" t="n">
        <v>0.386505780529408</v>
      </c>
      <c r="W3339" s="84" t="n">
        <v>0.479991888603488</v>
      </c>
      <c r="X3339" s="84" t="n">
        <v>0.3569908875597126</v>
      </c>
      <c r="Y3339" s="84" t="n">
        <v>0.3579912065322903</v>
      </c>
      <c r="Z3339" s="84" t="n">
        <v>0.624131736526946</v>
      </c>
      <c r="AA3339" s="84" t="n">
        <v>0.5070713638791483</v>
      </c>
      <c r="AB3339" s="84" t="n">
        <v>0.486136059309579</v>
      </c>
      <c r="AC3339" s="84" t="n">
        <v>0.3908527696793003</v>
      </c>
      <c r="AD3339" s="84" t="n">
        <v>0.4496593938197259</v>
      </c>
      <c r="AE3339" s="84" t="n">
        <v>0.5046399031672382</v>
      </c>
      <c r="AF3339" s="84" t="n">
        <v>0.4619727144425278</v>
      </c>
      <c r="AG3339" s="84" t="n">
        <v>0.4874399112535438</v>
      </c>
      <c r="AH3339" s="84" t="n">
        <v>0.5059900251940974</v>
      </c>
      <c r="AI3339" s="84" t="n">
        <v>0.4632284200685571</v>
      </c>
      <c r="AJ3339" s="84" t="n">
        <v>0.4799499846444085</v>
      </c>
      <c r="AK3339" s="84" t="n">
        <v>0.4808939765603708</v>
      </c>
    </row>
    <row r="3340">
      <c r="A3340" s="84" t="n">
        <v>13</v>
      </c>
      <c r="B3340" s="84" t="n">
        <v>0.4405978343754766</v>
      </c>
      <c r="C3340" s="84" t="n">
        <v>0.449470644850818</v>
      </c>
      <c r="D3340" s="84" t="n">
        <v>0.4790156334763525</v>
      </c>
      <c r="E3340" s="84" t="n">
        <v>0.4867706919945726</v>
      </c>
      <c r="F3340" s="84" t="n">
        <v>0.4678094841713708</v>
      </c>
      <c r="G3340" s="84" t="n">
        <v>0.5021849126034957</v>
      </c>
      <c r="H3340" s="84" t="n">
        <v>0.4550095724313975</v>
      </c>
      <c r="I3340" s="84" t="n">
        <v>0.4707042899747649</v>
      </c>
      <c r="J3340" s="84" t="n">
        <v>0.509074148758426</v>
      </c>
      <c r="K3340" s="84" t="n">
        <v>0.4493827160493827</v>
      </c>
      <c r="L3340" s="84" t="n">
        <v>0.4596995786774135</v>
      </c>
      <c r="M3340" s="84" t="n">
        <v>0.5164806129863266</v>
      </c>
      <c r="N3340" s="84" t="n">
        <v>0.5873899889988999</v>
      </c>
      <c r="O3340" s="84" t="n">
        <v>0.5483402035167373</v>
      </c>
      <c r="P3340" s="84" t="n">
        <v>0.5452275614350168</v>
      </c>
      <c r="Q3340" s="84" t="n">
        <v>0.712174524982407</v>
      </c>
      <c r="R3340" s="84" t="n">
        <v>0.4632716440613512</v>
      </c>
      <c r="S3340" s="84" t="n">
        <v>0.6058910834570157</v>
      </c>
      <c r="T3340" s="84" t="n">
        <v>0.6664515712718591</v>
      </c>
      <c r="U3340" s="84" t="n">
        <v>0.5095412725985975</v>
      </c>
      <c r="V3340" s="84" t="n">
        <v>0.4950091604017942</v>
      </c>
      <c r="W3340" s="84" t="n">
        <v>0.6040286602676761</v>
      </c>
      <c r="X3340" s="84" t="n">
        <v>0.4562107770329038</v>
      </c>
      <c r="Y3340" s="84" t="n">
        <v>0.4550619539770456</v>
      </c>
      <c r="Z3340" s="84" t="n">
        <v>0.7397005988023954</v>
      </c>
      <c r="AA3340" s="84" t="n">
        <v>0.61313021063143</v>
      </c>
      <c r="AB3340" s="84" t="n">
        <v>0.5948594010255071</v>
      </c>
      <c r="AC3340" s="84" t="n">
        <v>0.5762572886297377</v>
      </c>
      <c r="AD3340" s="84" t="n">
        <v>0.5232698193306351</v>
      </c>
      <c r="AE3340" s="84" t="n">
        <v>0.6283034093201533</v>
      </c>
      <c r="AF3340" s="84" t="n">
        <v>0.4508389524854947</v>
      </c>
      <c r="AG3340" s="84" t="n">
        <v>0.4729446567237766</v>
      </c>
      <c r="AH3340" s="84" t="n">
        <v>0.5016710370713148</v>
      </c>
      <c r="AI3340" s="84" t="n">
        <v>0.4492053599252103</v>
      </c>
      <c r="AJ3340" s="84" t="n">
        <v>0.4652524897994998</v>
      </c>
      <c r="AK3340" s="84" t="n">
        <v>0.4770782229490325</v>
      </c>
    </row>
    <row r="3341">
      <c r="A3341" s="84" t="n">
        <v>14</v>
      </c>
      <c r="B3341" s="84" t="n">
        <v>0.4494433429922221</v>
      </c>
      <c r="C3341" s="84" t="n">
        <v>0.4508360006267205</v>
      </c>
      <c r="D3341" s="84" t="n">
        <v>0.493268234945998</v>
      </c>
      <c r="E3341" s="84" t="n">
        <v>0.492876526458616</v>
      </c>
      <c r="F3341" s="84" t="n">
        <v>0.469136123611581</v>
      </c>
      <c r="G3341" s="84" t="n">
        <v>0.5162143514259429</v>
      </c>
      <c r="H3341" s="84" t="n">
        <v>0.4575622208040842</v>
      </c>
      <c r="I3341" s="84" t="n">
        <v>0.4716678137187428</v>
      </c>
      <c r="J3341" s="84" t="n">
        <v>0.5101688079737281</v>
      </c>
      <c r="K3341" s="84" t="n">
        <v>0.4526748971193416</v>
      </c>
      <c r="L3341" s="84" t="n">
        <v>0.4630884777431765</v>
      </c>
      <c r="M3341" s="84" t="n">
        <v>0.5185943589404849</v>
      </c>
      <c r="N3341" s="84" t="n">
        <v>0.7084708470847085</v>
      </c>
      <c r="O3341" s="84" t="n">
        <v>0.611645458709202</v>
      </c>
      <c r="P3341" s="84" t="n">
        <v>0.5931928687196109</v>
      </c>
      <c r="Q3341" s="84" t="n">
        <v>0.8080381577918525</v>
      </c>
      <c r="R3341" s="84" t="n">
        <v>0.5288693116998351</v>
      </c>
      <c r="S3341" s="84" t="n">
        <v>0.6518438177874185</v>
      </c>
      <c r="T3341" s="84" t="n">
        <v>0.7494999032070723</v>
      </c>
      <c r="U3341" s="84" t="n">
        <v>0.6138840635655923</v>
      </c>
      <c r="V3341" s="84" t="n">
        <v>0.6085981426495672</v>
      </c>
      <c r="W3341" s="84" t="n">
        <v>0.7169122617277274</v>
      </c>
      <c r="X3341" s="84" t="n">
        <v>0.5557250478369663</v>
      </c>
      <c r="Y3341" s="84" t="n">
        <v>0.5658653571632501</v>
      </c>
      <c r="Z3341" s="84" t="n">
        <v>0.8508383233532935</v>
      </c>
      <c r="AA3341" s="84" t="n">
        <v>0.7141148603144377</v>
      </c>
      <c r="AB3341" s="84" t="n">
        <v>0.6967895751004279</v>
      </c>
      <c r="AC3341" s="84" t="n">
        <v>0.7426202623906706</v>
      </c>
      <c r="AD3341" s="84" t="n">
        <v>0.6005331227169516</v>
      </c>
      <c r="AE3341" s="84" t="n">
        <v>0.7087452087956424</v>
      </c>
      <c r="AF3341" s="84" t="n">
        <v>0.4558569860435941</v>
      </c>
      <c r="AG3341" s="84" t="n">
        <v>0.4748921484037963</v>
      </c>
      <c r="AH3341" s="84" t="n">
        <v>0.5165304128746978</v>
      </c>
      <c r="AI3341" s="84" t="n">
        <v>0.4504518541601745</v>
      </c>
      <c r="AJ3341" s="84" t="n">
        <v>0.4661738252972405</v>
      </c>
      <c r="AK3341" s="84" t="n">
        <v>0.4910329790133552</v>
      </c>
    </row>
    <row r="3342">
      <c r="A3342" s="84" t="n">
        <v>15</v>
      </c>
      <c r="B3342" s="84" t="n">
        <v>0.4428854659142901</v>
      </c>
      <c r="C3342" s="84" t="n">
        <v>0.4470756765225956</v>
      </c>
      <c r="D3342" s="84" t="n">
        <v>0.4850323026088672</v>
      </c>
      <c r="E3342" s="84" t="n">
        <v>0.4901628222523745</v>
      </c>
      <c r="F3342" s="84" t="n">
        <v>0.4675493587909374</v>
      </c>
      <c r="G3342" s="84" t="n">
        <v>0.5103495860165592</v>
      </c>
      <c r="H3342" s="84" t="n">
        <v>0.4589980855137205</v>
      </c>
      <c r="I3342" s="84" t="n">
        <v>0.484400091764166</v>
      </c>
      <c r="J3342" s="84" t="n">
        <v>0.5128766491905284</v>
      </c>
      <c r="K3342" s="84" t="n">
        <v>0.5119341563786008</v>
      </c>
      <c r="L3342" s="84" t="n">
        <v>0.4842233009708738</v>
      </c>
      <c r="M3342" s="84" t="n">
        <v>0.5228218508488011</v>
      </c>
      <c r="N3342" s="84" t="n">
        <v>0.8240511551155115</v>
      </c>
      <c r="O3342" s="84" t="n">
        <v>0.7008981022362945</v>
      </c>
      <c r="P3342" s="84" t="n">
        <v>0.6579788865040079</v>
      </c>
      <c r="Q3342" s="84" t="n">
        <v>0.8905309250136841</v>
      </c>
      <c r="R3342" s="84" t="n">
        <v>0.6307833692483203</v>
      </c>
      <c r="S3342" s="84" t="n">
        <v>0.6942002511702249</v>
      </c>
      <c r="T3342" s="84" t="n">
        <v>0.8125443634251792</v>
      </c>
      <c r="U3342" s="84" t="n">
        <v>0.7171459821141352</v>
      </c>
      <c r="V3342" s="84" t="n">
        <v>0.7188704276960012</v>
      </c>
      <c r="W3342" s="84" t="n">
        <v>0.8221576314722183</v>
      </c>
      <c r="X3342" s="84" t="n">
        <v>0.6840084032488993</v>
      </c>
      <c r="Y3342" s="84" t="n">
        <v>0.6878889967452748</v>
      </c>
      <c r="Z3342" s="84" t="n">
        <v>0.9244311377245511</v>
      </c>
      <c r="AA3342" s="84" t="n">
        <v>0.8240054805972923</v>
      </c>
      <c r="AB3342" s="84" t="n">
        <v>0.8038146249061041</v>
      </c>
      <c r="AC3342" s="84" t="n">
        <v>0.870991253644315</v>
      </c>
      <c r="AD3342" s="84" t="n">
        <v>0.7177608845888046</v>
      </c>
      <c r="AE3342" s="84" t="n">
        <v>0.780562840427678</v>
      </c>
      <c r="AF3342" s="84" t="n">
        <v>0.4509957660341853</v>
      </c>
      <c r="AG3342" s="84" t="n">
        <v>0.4718599778133858</v>
      </c>
      <c r="AH3342" s="84" t="n">
        <v>0.508663684508201</v>
      </c>
      <c r="AI3342" s="84" t="n">
        <v>0.4468681832346525</v>
      </c>
      <c r="AJ3342" s="84" t="n">
        <v>0.4625762295441584</v>
      </c>
      <c r="AK3342" s="84" t="n">
        <v>0.4818751703461435</v>
      </c>
    </row>
    <row r="3343">
      <c r="A3343" s="84" t="n">
        <v>16</v>
      </c>
      <c r="B3343" s="84" t="n">
        <v>0.4488333079152051</v>
      </c>
      <c r="C3343" s="84" t="n">
        <v>0.462743693623117</v>
      </c>
      <c r="D3343" s="84" t="n">
        <v>0.4859693248508163</v>
      </c>
      <c r="E3343" s="84" t="n">
        <v>0.5027137042062415</v>
      </c>
      <c r="F3343" s="84" t="n">
        <v>0.4846395962854098</v>
      </c>
      <c r="G3343" s="84" t="n">
        <v>0.5121895124195032</v>
      </c>
      <c r="H3343" s="84" t="n">
        <v>0.4826100829610721</v>
      </c>
      <c r="I3343" s="84" t="n">
        <v>0.5339986235375086</v>
      </c>
      <c r="J3343" s="84" t="n">
        <v>0.5597741545197902</v>
      </c>
      <c r="K3343" s="84" t="n">
        <v>0.6148148148148148</v>
      </c>
      <c r="L3343" s="84" t="n">
        <v>0.5476735665872872</v>
      </c>
      <c r="M3343" s="84" t="n">
        <v>0.5817425193209591</v>
      </c>
      <c r="N3343" s="84" t="n">
        <v>0.9110286028602861</v>
      </c>
      <c r="O3343" s="84" t="n">
        <v>0.8104625923492043</v>
      </c>
      <c r="P3343" s="84" t="n">
        <v>0.7870690788032764</v>
      </c>
      <c r="Q3343" s="84" t="n">
        <v>0.95253733677379</v>
      </c>
      <c r="R3343" s="84" t="n">
        <v>0.7687602991507161</v>
      </c>
      <c r="S3343" s="84" t="n">
        <v>0.8059710012558511</v>
      </c>
      <c r="T3343" s="84" t="n">
        <v>0.9164354391172485</v>
      </c>
      <c r="U3343" s="84" t="n">
        <v>0.8362606961333079</v>
      </c>
      <c r="V3343" s="84" t="n">
        <v>0.8450944469012572</v>
      </c>
      <c r="W3343" s="84" t="n">
        <v>0.9249695822630795</v>
      </c>
      <c r="X3343" s="84" t="n">
        <v>0.8255522995196233</v>
      </c>
      <c r="Y3343" s="84" t="n">
        <v>0.8407754239707645</v>
      </c>
      <c r="Z3343" s="84" t="n">
        <v>0.9453293413173653</v>
      </c>
      <c r="AA3343" s="84" t="n">
        <v>0.9270221313949976</v>
      </c>
      <c r="AB3343" s="84" t="n">
        <v>0.8959469610372646</v>
      </c>
      <c r="AC3343" s="84" t="n">
        <v>0.9795007288629739</v>
      </c>
      <c r="AD3343" s="84" t="n">
        <v>0.876019350380097</v>
      </c>
      <c r="AE3343" s="84" t="n">
        <v>0.8917187815210811</v>
      </c>
      <c r="AF3343" s="84" t="n">
        <v>0.4621295279912184</v>
      </c>
      <c r="AG3343" s="84" t="n">
        <v>0.4882287686429186</v>
      </c>
      <c r="AH3343" s="84" t="n">
        <v>0.509589181963083</v>
      </c>
      <c r="AI3343" s="84" t="n">
        <v>0.4633842318479277</v>
      </c>
      <c r="AJ3343" s="84" t="n">
        <v>0.4798403018470584</v>
      </c>
      <c r="AK3343" s="84" t="n">
        <v>0.4822022349414011</v>
      </c>
    </row>
    <row r="3344">
      <c r="A3344" s="84" t="n">
        <v>17</v>
      </c>
      <c r="B3344" s="84" t="n">
        <v>0.5025163946926948</v>
      </c>
      <c r="C3344" s="84" t="n">
        <v>0.5204019965530361</v>
      </c>
      <c r="D3344" s="84" t="n">
        <v>0.542979730729398</v>
      </c>
      <c r="E3344" s="84" t="n">
        <v>0.5634328358208954</v>
      </c>
      <c r="F3344" s="84" t="n">
        <v>0.544572483937258</v>
      </c>
      <c r="G3344" s="84" t="n">
        <v>0.5720446182152713</v>
      </c>
      <c r="H3344" s="84" t="n">
        <v>0.54211869814933</v>
      </c>
      <c r="I3344" s="84" t="n">
        <v>0.6152787336545078</v>
      </c>
      <c r="J3344" s="84" t="n">
        <v>0.6362850723051219</v>
      </c>
      <c r="K3344" s="84" t="n">
        <v>0.7614814814814815</v>
      </c>
      <c r="L3344" s="84" t="n">
        <v>0.6368611467301706</v>
      </c>
      <c r="M3344" s="84" t="n">
        <v>0.6525530087852567</v>
      </c>
      <c r="N3344" s="84" t="n">
        <v>0.985973597359736</v>
      </c>
      <c r="O3344" s="84" t="n">
        <v>0.9227353286735567</v>
      </c>
      <c r="P3344" s="84" t="n">
        <v>0.9221604100048183</v>
      </c>
      <c r="Q3344" s="84" t="n">
        <v>0.990851513019001</v>
      </c>
      <c r="R3344" s="84" t="n">
        <v>0.9125205983014322</v>
      </c>
      <c r="S3344" s="84" t="n">
        <v>0.9447425505194657</v>
      </c>
      <c r="T3344" s="84" t="n">
        <v>0.9662515325546882</v>
      </c>
      <c r="U3344" s="84" t="n">
        <v>0.9341825902335458</v>
      </c>
      <c r="V3344" s="84" t="n">
        <v>0.9682544696443238</v>
      </c>
      <c r="W3344" s="84" t="n">
        <v>0.9897931593889412</v>
      </c>
      <c r="X3344" s="84" t="n">
        <v>0.9440274042257102</v>
      </c>
      <c r="Y3344" s="84" t="n">
        <v>0.9704505224690229</v>
      </c>
      <c r="Z3344" s="84" t="n">
        <v>0.9690419161676647</v>
      </c>
      <c r="AA3344" s="84" t="n">
        <v>0.9965514038224843</v>
      </c>
      <c r="AB3344" s="84" t="n">
        <v>0.9863483457983604</v>
      </c>
      <c r="AC3344" s="84" t="n">
        <v>1</v>
      </c>
      <c r="AD3344" s="84" t="n">
        <v>0.9672820614078396</v>
      </c>
      <c r="AE3344" s="84" t="n">
        <v>0.9794230381278998</v>
      </c>
      <c r="AF3344" s="84" t="n">
        <v>0.5185824055198368</v>
      </c>
      <c r="AG3344" s="84" t="n">
        <v>0.5482805374090964</v>
      </c>
      <c r="AH3344" s="84" t="n">
        <v>0.5691295182271584</v>
      </c>
      <c r="AI3344" s="84" t="n">
        <v>0.5215020255531317</v>
      </c>
      <c r="AJ3344" s="84" t="n">
        <v>0.5397490457596633</v>
      </c>
      <c r="AK3344" s="84" t="n">
        <v>0.539493049877351</v>
      </c>
    </row>
    <row r="3345">
      <c r="A3345" s="84" t="n">
        <v>18</v>
      </c>
      <c r="B3345" s="84" t="n">
        <v>0.592649077321946</v>
      </c>
      <c r="C3345" s="84" t="n">
        <v>0.6135371667748503</v>
      </c>
      <c r="D3345" s="84" t="n">
        <v>0.6402820930117868</v>
      </c>
      <c r="E3345" s="84" t="n">
        <v>0.6575644504748982</v>
      </c>
      <c r="F3345" s="84" t="n">
        <v>0.6373071820617541</v>
      </c>
      <c r="G3345" s="84" t="n">
        <v>0.6658808647654093</v>
      </c>
      <c r="H3345" s="84" t="n">
        <v>0.6231652839821312</v>
      </c>
      <c r="I3345" s="84" t="n">
        <v>0.7152787336545078</v>
      </c>
      <c r="J3345" s="84" t="n">
        <v>0.7258166733882582</v>
      </c>
      <c r="K3345" s="84" t="n">
        <v>0.8653497942386832</v>
      </c>
      <c r="L3345" s="84" t="n">
        <v>0.736719179336875</v>
      </c>
      <c r="M3345" s="84" t="n">
        <v>0.7358478102913005</v>
      </c>
      <c r="N3345" s="84" t="n">
        <v>1</v>
      </c>
      <c r="O3345" s="84" t="n">
        <v>1</v>
      </c>
      <c r="P3345" s="84" t="n">
        <v>1</v>
      </c>
      <c r="Q3345" s="84" t="n">
        <v>1</v>
      </c>
      <c r="R3345" s="84" t="n">
        <v>1</v>
      </c>
      <c r="S3345" s="84" t="n">
        <v>1</v>
      </c>
      <c r="T3345" s="84" t="n">
        <v>1</v>
      </c>
      <c r="U3345" s="84" t="n">
        <v>1</v>
      </c>
      <c r="V3345" s="84" t="n">
        <v>1</v>
      </c>
      <c r="W3345" s="84" t="n">
        <v>1</v>
      </c>
      <c r="X3345" s="84" t="n">
        <v>1</v>
      </c>
      <c r="Y3345" s="84" t="n">
        <v>1</v>
      </c>
      <c r="Z3345" s="84" t="n">
        <v>0.9895209580838323</v>
      </c>
      <c r="AA3345" s="84" t="n">
        <v>1</v>
      </c>
      <c r="AB3345" s="84" t="n">
        <v>1</v>
      </c>
      <c r="AC3345" s="84" t="n">
        <v>0.9765852769679301</v>
      </c>
      <c r="AD3345" s="84" t="n">
        <v>0.9813999407641425</v>
      </c>
      <c r="AE3345" s="84" t="n">
        <v>1</v>
      </c>
      <c r="AF3345" s="84" t="n">
        <v>0.6101615179551512</v>
      </c>
      <c r="AG3345" s="84" t="n">
        <v>0.6445211389128558</v>
      </c>
      <c r="AH3345" s="84" t="n">
        <v>0.6689289937786005</v>
      </c>
      <c r="AI3345" s="84" t="n">
        <v>0.614989093175444</v>
      </c>
      <c r="AJ3345" s="84" t="n">
        <v>0.6365550827008293</v>
      </c>
      <c r="AK3345" s="84" t="n">
        <v>0.6387026437721451</v>
      </c>
    </row>
    <row r="3346">
      <c r="A3346" s="84" t="n">
        <v>19</v>
      </c>
      <c r="B3346" s="84" t="n">
        <v>0.6891871282598749</v>
      </c>
      <c r="C3346" s="84" t="n">
        <v>0.7174385030328801</v>
      </c>
      <c r="D3346" s="84" t="n">
        <v>0.742022981703408</v>
      </c>
      <c r="E3346" s="84" t="n">
        <v>0.7632293080054274</v>
      </c>
      <c r="F3346" s="84" t="n">
        <v>0.7436464375829153</v>
      </c>
      <c r="G3346" s="84" t="n">
        <v>0.7662143514259429</v>
      </c>
      <c r="H3346" s="84" t="n">
        <v>0.7059668155711549</v>
      </c>
      <c r="I3346" s="84" t="n">
        <v>0.8039229181004818</v>
      </c>
      <c r="J3346" s="84" t="n">
        <v>0.8001958863858962</v>
      </c>
      <c r="K3346" s="84" t="n">
        <v>0.9046913580246915</v>
      </c>
      <c r="L3346" s="84" t="n">
        <v>0.8087790804176592</v>
      </c>
      <c r="M3346" s="84" t="n">
        <v>0.8002510073320561</v>
      </c>
      <c r="N3346" s="84" t="n">
        <v>0.9331683168316833</v>
      </c>
      <c r="O3346" s="84" t="n">
        <v>0.9829340661528962</v>
      </c>
      <c r="P3346" s="84" t="n">
        <v>0.9689868150159883</v>
      </c>
      <c r="Q3346" s="84" t="n">
        <v>0.9619985925404647</v>
      </c>
      <c r="R3346" s="84" t="n">
        <v>0.9768665230067179</v>
      </c>
      <c r="S3346" s="84" t="n">
        <v>0.9399474825893367</v>
      </c>
      <c r="T3346" s="84" t="n">
        <v>0.9904497644705427</v>
      </c>
      <c r="U3346" s="84" t="n">
        <v>0.9669561860644665</v>
      </c>
      <c r="V3346" s="84" t="n">
        <v>0.9161033546023124</v>
      </c>
      <c r="W3346" s="84" t="n">
        <v>0.9407868054616735</v>
      </c>
      <c r="X3346" s="84" t="n">
        <v>0.9471719320781984</v>
      </c>
      <c r="Y3346" s="84" t="n">
        <v>0.9445269228573061</v>
      </c>
      <c r="Z3346" s="84" t="n">
        <v>1</v>
      </c>
      <c r="AA3346" s="84" t="n">
        <v>0.9598476579735727</v>
      </c>
      <c r="AB3346" s="84" t="n">
        <v>0.9707044645481563</v>
      </c>
      <c r="AC3346" s="84" t="n">
        <v>0.9374088921282798</v>
      </c>
      <c r="AD3346" s="84" t="n">
        <v>0.9872050547931686</v>
      </c>
      <c r="AE3346" s="84" t="n">
        <v>0.9629816421222513</v>
      </c>
      <c r="AF3346" s="84" t="n">
        <v>0.7108358162145207</v>
      </c>
      <c r="AG3346" s="84" t="n">
        <v>0.7525699494638234</v>
      </c>
      <c r="AH3346" s="84" t="n">
        <v>0.7737672888066226</v>
      </c>
      <c r="AI3346" s="84" t="n">
        <v>0.7192271735743221</v>
      </c>
      <c r="AJ3346" s="84" t="n">
        <v>0.7444610187338219</v>
      </c>
      <c r="AK3346" s="84" t="n">
        <v>0.7416189697465251</v>
      </c>
    </row>
    <row r="3347">
      <c r="A3347" s="84" t="n">
        <v>20</v>
      </c>
      <c r="B3347" s="84" t="n">
        <v>0.7643739515022114</v>
      </c>
      <c r="C3347" s="84" t="n">
        <v>0.8055822906641</v>
      </c>
      <c r="D3347" s="84" t="n">
        <v>0.8171820288997387</v>
      </c>
      <c r="E3347" s="84" t="n">
        <v>0.8485413839891451</v>
      </c>
      <c r="F3347" s="84" t="n">
        <v>0.8325572926150407</v>
      </c>
      <c r="G3347" s="84" t="n">
        <v>0.8412488500459979</v>
      </c>
      <c r="H3347" s="84" t="n">
        <v>0.8471601786853861</v>
      </c>
      <c r="I3347" s="84" t="n">
        <v>0.911814636384492</v>
      </c>
      <c r="J3347" s="84" t="n">
        <v>0.9166330587083021</v>
      </c>
      <c r="K3347" s="84" t="n">
        <v>0.9336625514403292</v>
      </c>
      <c r="L3347" s="84" t="n">
        <v>0.9161018501557064</v>
      </c>
      <c r="M3347" s="84" t="n">
        <v>0.9147235616619326</v>
      </c>
      <c r="N3347" s="84" t="n">
        <v>0.8739686468646863</v>
      </c>
      <c r="O3347" s="84" t="n">
        <v>0.9614871457872829</v>
      </c>
      <c r="P3347" s="84" t="n">
        <v>0.9580796355512723</v>
      </c>
      <c r="Q3347" s="84" t="n">
        <v>0.9164907342247246</v>
      </c>
      <c r="R3347" s="84" t="n">
        <v>0.9180187602991505</v>
      </c>
      <c r="S3347" s="84" t="n">
        <v>0.9395478935951592</v>
      </c>
      <c r="T3347" s="84" t="n">
        <v>0.9376008259663161</v>
      </c>
      <c r="U3347" s="84" t="n">
        <v>0.9215724120182722</v>
      </c>
      <c r="V3347" s="84" t="n">
        <v>0.8604460168045993</v>
      </c>
      <c r="W3347" s="84" t="n">
        <v>0.8628498039745842</v>
      </c>
      <c r="X3347" s="84" t="n">
        <v>0.8957756279019978</v>
      </c>
      <c r="Y3347" s="84" t="n">
        <v>0.8897961514303659</v>
      </c>
      <c r="Z3347" s="84" t="n">
        <v>0.9989820359281437</v>
      </c>
      <c r="AA3347" s="84" t="n">
        <v>0.9142727758296372</v>
      </c>
      <c r="AB3347" s="84" t="n">
        <v>0.9311211992553643</v>
      </c>
      <c r="AC3347" s="84" t="n">
        <v>0.8895772594752187</v>
      </c>
      <c r="AD3347" s="84" t="n">
        <v>1</v>
      </c>
      <c r="AE3347" s="84" t="n">
        <v>0.98017954407908</v>
      </c>
      <c r="AF3347" s="84" t="n">
        <v>0.7930061157283989</v>
      </c>
      <c r="AG3347" s="84" t="n">
        <v>0.8438308886971527</v>
      </c>
      <c r="AH3347" s="84" t="n">
        <v>0.8513548254408967</v>
      </c>
      <c r="AI3347" s="84" t="n">
        <v>0.8088189467123714</v>
      </c>
      <c r="AJ3347" s="84" t="n">
        <v>0.8369016803404555</v>
      </c>
      <c r="AK3347" s="84" t="n">
        <v>0.8177159989097849</v>
      </c>
    </row>
    <row r="3348">
      <c r="A3348" s="84" t="n">
        <v>21</v>
      </c>
      <c r="B3348" s="84" t="n">
        <v>0.9914595089217629</v>
      </c>
      <c r="C3348" s="84" t="n">
        <v>0.9868164827539896</v>
      </c>
      <c r="D3348" s="84" t="n">
        <v>0.9785471223553781</v>
      </c>
      <c r="E3348" s="84" t="n">
        <v>0.9582767978290367</v>
      </c>
      <c r="F3348" s="84" t="n">
        <v>0.9606950550165184</v>
      </c>
      <c r="G3348" s="84" t="n">
        <v>0.9605565777368905</v>
      </c>
      <c r="H3348" s="84" t="n">
        <v>1</v>
      </c>
      <c r="I3348" s="84" t="n">
        <v>1</v>
      </c>
      <c r="J3348" s="84" t="n">
        <v>1</v>
      </c>
      <c r="K3348" s="84" t="n">
        <v>1</v>
      </c>
      <c r="L3348" s="84" t="n">
        <v>1</v>
      </c>
      <c r="M3348" s="84" t="n">
        <v>1</v>
      </c>
      <c r="N3348" s="84" t="n">
        <v>0.8276265126512652</v>
      </c>
      <c r="O3348" s="84" t="n">
        <v>0.9836708684310093</v>
      </c>
      <c r="P3348" s="84" t="n">
        <v>0.9512900258443207</v>
      </c>
      <c r="Q3348" s="84" t="n">
        <v>0.8731722574087109</v>
      </c>
      <c r="R3348" s="84" t="n">
        <v>0.9260362530105208</v>
      </c>
      <c r="S3348" s="84" t="n">
        <v>0.9845301975111314</v>
      </c>
      <c r="T3348" s="84" t="n">
        <v>0.8747499516035363</v>
      </c>
      <c r="U3348" s="84" t="n">
        <v>0.8799330888502863</v>
      </c>
      <c r="V3348" s="84" t="n">
        <v>0.8143597195021797</v>
      </c>
      <c r="W3348" s="84" t="n">
        <v>0.8025550899013112</v>
      </c>
      <c r="X3348" s="84" t="n">
        <v>0.8488485675672057</v>
      </c>
      <c r="Y3348" s="84" t="n">
        <v>0.8467138696967966</v>
      </c>
      <c r="Z3348" s="84" t="n">
        <v>0.9410179640718563</v>
      </c>
      <c r="AA3348" s="84" t="n">
        <v>0.8615684726318478</v>
      </c>
      <c r="AB3348" s="84" t="n">
        <v>0.8553839119500964</v>
      </c>
      <c r="AC3348" s="84" t="n">
        <v>0.8278061224489797</v>
      </c>
      <c r="AD3348" s="84" t="n">
        <v>0.9739164774410111</v>
      </c>
      <c r="AE3348" s="84" t="n">
        <v>0.9730179544079078</v>
      </c>
      <c r="AF3348" s="84" t="n">
        <v>0.9797710522189115</v>
      </c>
      <c r="AG3348" s="84" t="n">
        <v>0.9728090718599777</v>
      </c>
      <c r="AH3348" s="84" t="n">
        <v>0.9714124119492006</v>
      </c>
      <c r="AI3348" s="84" t="n">
        <v>0.9770956684325334</v>
      </c>
      <c r="AJ3348" s="84" t="n">
        <v>0.9838108191111309</v>
      </c>
      <c r="AK3348" s="84" t="n">
        <v>0.9885527391659856</v>
      </c>
    </row>
    <row r="3349">
      <c r="A3349" s="84" t="n">
        <v>22</v>
      </c>
      <c r="B3349" s="84" t="n">
        <v>1</v>
      </c>
      <c r="C3349" s="84" t="n">
        <v>1</v>
      </c>
      <c r="D3349" s="84" t="n">
        <v>1</v>
      </c>
      <c r="E3349" s="84" t="n">
        <v>1</v>
      </c>
      <c r="F3349" s="84" t="n">
        <v>1</v>
      </c>
      <c r="G3349" s="84" t="n">
        <v>1</v>
      </c>
      <c r="H3349" s="84" t="n">
        <v>0.9910657306955963</v>
      </c>
      <c r="I3349" s="84" t="n">
        <v>0.9278045423262213</v>
      </c>
      <c r="J3349" s="84" t="n">
        <v>0.9463616984501931</v>
      </c>
      <c r="K3349" s="84" t="n">
        <v>0.9195061728395063</v>
      </c>
      <c r="L3349" s="84" t="n">
        <v>0.91543780912255</v>
      </c>
      <c r="M3349" s="84" t="n">
        <v>0.935861021203514</v>
      </c>
      <c r="N3349" s="84" t="n">
        <v>0.6905940594059407</v>
      </c>
      <c r="O3349" s="84" t="n">
        <v>0.8558058028157793</v>
      </c>
      <c r="P3349" s="84" t="n">
        <v>0.8348153664199044</v>
      </c>
      <c r="Q3349" s="84" t="n">
        <v>0.6998983501446557</v>
      </c>
      <c r="R3349" s="84" t="n">
        <v>0.777427430599569</v>
      </c>
      <c r="S3349" s="84" t="n">
        <v>0.8136773604292727</v>
      </c>
      <c r="T3349" s="84" t="n">
        <v>0.720526553526489</v>
      </c>
      <c r="U3349" s="84" t="n">
        <v>0.7396770250273436</v>
      </c>
      <c r="V3349" s="84" t="n">
        <v>0.654463326805231</v>
      </c>
      <c r="W3349" s="84" t="n">
        <v>0.6647965391374882</v>
      </c>
      <c r="X3349" s="84" t="n">
        <v>0.7000388048117967</v>
      </c>
      <c r="Y3349" s="84" t="n">
        <v>0.6721292753954204</v>
      </c>
      <c r="Z3349" s="84" t="n">
        <v>0.782994011976048</v>
      </c>
      <c r="AA3349" s="84" t="n">
        <v>0.7081001370149324</v>
      </c>
      <c r="AB3349" s="84" t="n">
        <v>0.6899964074594207</v>
      </c>
      <c r="AC3349" s="84" t="n">
        <v>0.6886844023323614</v>
      </c>
      <c r="AD3349" s="84" t="n">
        <v>0.8120051337743115</v>
      </c>
      <c r="AE3349" s="84" t="n">
        <v>0.8587855557797056</v>
      </c>
      <c r="AF3349" s="84" t="n">
        <v>1</v>
      </c>
      <c r="AG3349" s="84" t="n">
        <v>1</v>
      </c>
      <c r="AH3349" s="84" t="n">
        <v>1</v>
      </c>
      <c r="AI3349" s="84" t="n">
        <v>1</v>
      </c>
      <c r="AJ3349" s="84" t="n">
        <v>1</v>
      </c>
      <c r="AK3349" s="84" t="n">
        <v>1</v>
      </c>
    </row>
    <row r="3350">
      <c r="A3350" s="84" t="n">
        <v>23</v>
      </c>
      <c r="B3350" s="84" t="n">
        <v>0.904071984139088</v>
      </c>
      <c r="C3350" s="84" t="n">
        <v>0.8757078586297197</v>
      </c>
      <c r="D3350" s="84" t="n">
        <v>0.917147507027667</v>
      </c>
      <c r="E3350" s="84" t="n">
        <v>0.9033242876526459</v>
      </c>
      <c r="F3350" s="84" t="n">
        <v>0.885154644538668</v>
      </c>
      <c r="G3350" s="84" t="n">
        <v>0.9222056117755288</v>
      </c>
      <c r="H3350" s="84" t="n">
        <v>0.8781110402042116</v>
      </c>
      <c r="I3350" s="84" t="n">
        <v>0.78414774030741</v>
      </c>
      <c r="J3350" s="84" t="n">
        <v>0.8011177046724663</v>
      </c>
      <c r="K3350" s="84" t="n">
        <v>0.7698765432098765</v>
      </c>
      <c r="L3350" s="84" t="n">
        <v>0.7626396775966297</v>
      </c>
      <c r="M3350" s="84" t="n">
        <v>0.7894180593169958</v>
      </c>
      <c r="N3350" s="84" t="n">
        <v>0.5146452145214521</v>
      </c>
      <c r="O3350" s="84" t="n">
        <v>0.6653722842861977</v>
      </c>
      <c r="P3350" s="84" t="n">
        <v>0.6896491304919179</v>
      </c>
      <c r="Q3350" s="84" t="n">
        <v>0.5159903041676442</v>
      </c>
      <c r="R3350" s="84" t="n">
        <v>0.5918684243883887</v>
      </c>
      <c r="S3350" s="84" t="n">
        <v>0.6549263614567873</v>
      </c>
      <c r="T3350" s="84" t="n">
        <v>0.537200748531974</v>
      </c>
      <c r="U3350" s="84" t="n">
        <v>0.5259087692208713</v>
      </c>
      <c r="V3350" s="84" t="n">
        <v>0.4939035946680144</v>
      </c>
      <c r="W3350" s="84" t="n">
        <v>0.5067594970934163</v>
      </c>
      <c r="X3350" s="84" t="n">
        <v>0.4974509252940468</v>
      </c>
      <c r="Y3350" s="84" t="n">
        <v>0.5005139039570604</v>
      </c>
      <c r="Z3350" s="84" t="n">
        <v>0.5998203592814372</v>
      </c>
      <c r="AA3350" s="84" t="n">
        <v>0.5320243375676367</v>
      </c>
      <c r="AB3350" s="84" t="n">
        <v>0.5194487083183644</v>
      </c>
      <c r="AC3350" s="84" t="n">
        <v>0.4653790087463557</v>
      </c>
      <c r="AD3350" s="84" t="n">
        <v>0.6265179188468756</v>
      </c>
      <c r="AE3350" s="84" t="n">
        <v>0.655033286261852</v>
      </c>
      <c r="AF3350" s="84" t="n">
        <v>0.8947781088286026</v>
      </c>
      <c r="AG3350" s="84" t="n">
        <v>0.8728460495501047</v>
      </c>
      <c r="AH3350" s="84" t="n">
        <v>0.9100724973006326</v>
      </c>
      <c r="AI3350" s="84" t="n">
        <v>0.8783110003116236</v>
      </c>
      <c r="AJ3350" s="84" t="n">
        <v>0.8680735313473438</v>
      </c>
      <c r="AK3350" s="84" t="n">
        <v>0.9084219133278825</v>
      </c>
    </row>
    <row r="3351">
      <c r="A3351" s="84" t="n">
        <v>24</v>
      </c>
      <c r="B3351" s="84" t="n">
        <v>0.7648314778099742</v>
      </c>
      <c r="C3351" s="84" t="n">
        <v>0.7400228305392036</v>
      </c>
      <c r="D3351" s="84" t="n">
        <v>0.7621443014252602</v>
      </c>
      <c r="E3351" s="84" t="n">
        <v>0.7815468113975576</v>
      </c>
      <c r="F3351" s="84" t="n">
        <v>0.7545977160991599</v>
      </c>
      <c r="G3351" s="84" t="n">
        <v>0.7696642134314626</v>
      </c>
      <c r="H3351" s="84" t="n">
        <v>0.7289406509253351</v>
      </c>
      <c r="I3351" s="84" t="n">
        <v>0.6144528561596697</v>
      </c>
      <c r="J3351" s="84" t="n">
        <v>0.6339229129457856</v>
      </c>
      <c r="K3351" s="84" t="n">
        <v>0.5993415637860082</v>
      </c>
      <c r="L3351" s="84" t="n">
        <v>0.5861650485436893</v>
      </c>
      <c r="M3351" s="84" t="n">
        <v>0.619856001056873</v>
      </c>
      <c r="N3351" s="84" t="n">
        <v>0.3426155115511552</v>
      </c>
      <c r="O3351" s="84" t="n">
        <v>0.4724893960212677</v>
      </c>
      <c r="P3351" s="84" t="n">
        <v>0.5292829296070787</v>
      </c>
      <c r="Q3351" s="84" t="n">
        <v>0.370552818828681</v>
      </c>
      <c r="R3351" s="84" t="n">
        <v>0.4192388135378374</v>
      </c>
      <c r="S3351" s="84" t="n">
        <v>0.4927503139627811</v>
      </c>
      <c r="T3351" s="84" t="n">
        <v>0.3632961218300316</v>
      </c>
      <c r="U3351" s="84" t="n">
        <v>0.345789101203114</v>
      </c>
      <c r="V3351" s="84" t="n">
        <v>0.332364647166593</v>
      </c>
      <c r="W3351" s="84" t="n">
        <v>0.3490604299040151</v>
      </c>
      <c r="X3351" s="84" t="n">
        <v>0.3260273239398927</v>
      </c>
      <c r="Y3351" s="84" t="n">
        <v>0.3446297036487181</v>
      </c>
      <c r="Z3351" s="84" t="n">
        <v>0.4244910179640718</v>
      </c>
      <c r="AA3351" s="84" t="n">
        <v>0.3632056849585472</v>
      </c>
      <c r="AB3351" s="84" t="n">
        <v>0.3773147392142134</v>
      </c>
      <c r="AC3351" s="84" t="n">
        <v>0.294460641399417</v>
      </c>
      <c r="AD3351" s="84" t="n">
        <v>0.45348997926745</v>
      </c>
      <c r="AE3351" s="84" t="n">
        <v>0.4847690135162396</v>
      </c>
      <c r="AF3351" s="84" t="n">
        <v>0.7608593382468245</v>
      </c>
      <c r="AG3351" s="84" t="n">
        <v>0.7296684333785283</v>
      </c>
      <c r="AH3351" s="84" t="n">
        <v>0.749344439302792</v>
      </c>
      <c r="AI3351" s="84" t="n">
        <v>0.7628544717980679</v>
      </c>
      <c r="AJ3351" s="84" t="n">
        <v>0.7407098670644497</v>
      </c>
      <c r="AK3351" s="84" t="n">
        <v>0.7458162987189972</v>
      </c>
    </row>
    <row r="3361">
      <c r="A3361" s="84" t="inlineStr">
        <is>
          <t>RefgChg-Res-StdForMsr-a-cDXGF-SFm1985-CZ05</t>
        </is>
      </c>
      <c r="B3361" s="83" t="n"/>
      <c r="C3361" s="83" t="n"/>
      <c r="D3361" s="83" t="n">
        <v>2015</v>
      </c>
      <c r="E3361" s="83" t="n"/>
      <c r="F3361" s="84" t="inlineStr">
        <is>
          <t>Source Annual kWh:</t>
        </is>
      </c>
      <c r="G3361" s="205" t="n">
        <v>10120.64399999997</v>
      </c>
      <c r="H3361" s="83" t="inlineStr">
        <is>
          <t>DEER</t>
        </is>
      </c>
      <c r="I3361" s="83" t="n"/>
      <c r="J3361" s="83" t="n"/>
      <c r="K3361" s="83" t="inlineStr">
        <is>
          <t>PDAF</t>
        </is>
      </c>
      <c r="L3361" s="83" t="inlineStr">
        <is>
          <t>Monthly</t>
        </is>
      </c>
      <c r="M3361" s="83" t="n"/>
      <c r="N3361" s="83" t="n"/>
      <c r="O3361" s="83" t="n"/>
      <c r="P3361" s="83" t="n"/>
      <c r="Q3361" s="83" t="n"/>
      <c r="R3361" s="83" t="n"/>
      <c r="S3361" s="83" t="n"/>
      <c r="T3361" s="105" t="n"/>
      <c r="U3361" s="83" t="n"/>
      <c r="V3361" s="83" t="n"/>
      <c r="W3361" s="83" t="n"/>
      <c r="X3361" s="83" t="n"/>
      <c r="Y3361" s="83" t="n"/>
      <c r="Z3361" s="83" t="n"/>
      <c r="AA3361" s="83" t="n"/>
      <c r="AB3361" s="83" t="n"/>
      <c r="AC3361" s="83" t="n"/>
      <c r="AD3361" s="83" t="n"/>
      <c r="AE3361" s="83" t="n"/>
      <c r="AF3361" s="83" t="n"/>
      <c r="AG3361" s="83" t="n"/>
      <c r="AH3361" s="83" t="n"/>
      <c r="AI3361" s="83" t="n"/>
      <c r="AJ3361" s="83" t="n"/>
      <c r="AK3361" s="83" t="n"/>
    </row>
    <row r="3362">
      <c r="A3362" s="83" t="n">
        <v>85</v>
      </c>
      <c r="B3362" s="84" t="inlineStr">
        <is>
          <t>RefgChg-Res-StdForMsr-a-20-MM</t>
        </is>
      </c>
      <c r="C3362" s="83" t="n"/>
      <c r="D3362" s="83" t="n"/>
      <c r="E3362" s="83" t="n"/>
      <c r="F3362" s="83" t="inlineStr">
        <is>
          <t>Source Sample Size:</t>
        </is>
      </c>
      <c r="G3362" s="83" t="n">
        <v>0</v>
      </c>
      <c r="H3362" s="83" t="inlineStr">
        <is>
          <t>DEER</t>
        </is>
      </c>
      <c r="I3362" s="83" t="n"/>
      <c r="J3362" s="83" t="n"/>
      <c r="K3362" s="83" t="inlineStr">
        <is>
          <t>WKWE</t>
        </is>
      </c>
      <c r="L3362" s="83" t="inlineStr">
        <is>
          <t>Monthly</t>
        </is>
      </c>
      <c r="M3362" s="83" t="n"/>
      <c r="N3362" s="83" t="inlineStr">
        <is>
          <t>Weekend Peak3</t>
        </is>
      </c>
      <c r="O3362" s="83" t="n"/>
      <c r="P3362" s="83" t="n"/>
      <c r="Q3362" s="83" t="n"/>
      <c r="R3362" s="83" t="n"/>
      <c r="S3362" s="83" t="n"/>
      <c r="T3362" s="83" t="n"/>
      <c r="U3362" s="83" t="n"/>
      <c r="V3362" s="83" t="n"/>
      <c r="W3362" s="83" t="n"/>
      <c r="X3362" s="83" t="n"/>
      <c r="Y3362" s="83" t="n"/>
      <c r="Z3362" s="83" t="n"/>
      <c r="AA3362" s="83" t="n"/>
      <c r="AB3362" s="83" t="n"/>
      <c r="AC3362" s="83" t="n"/>
      <c r="AD3362" s="83" t="n"/>
      <c r="AE3362" s="83" t="n"/>
      <c r="AF3362" s="83" t="n"/>
      <c r="AG3362" s="83" t="n"/>
      <c r="AH3362" s="83" t="n"/>
      <c r="AI3362" s="83" t="n"/>
      <c r="AJ3362" s="83" t="n"/>
      <c r="AK3362" s="83" t="n"/>
    </row>
    <row r="3363">
      <c r="A3363" s="84" t="n"/>
      <c r="B3363" s="84" t="n">
        <v>1</v>
      </c>
      <c r="C3363" s="84" t="inlineStr">
        <is>
          <t>JANUARY</t>
        </is>
      </c>
      <c r="D3363" s="84" t="inlineStr">
        <is>
          <t>JAN</t>
        </is>
      </c>
      <c r="E3363" s="84" t="n">
        <v>2</v>
      </c>
      <c r="F3363" s="84" t="inlineStr">
        <is>
          <t>FEBRUARY</t>
        </is>
      </c>
      <c r="G3363" s="84" t="inlineStr">
        <is>
          <t>FEB</t>
        </is>
      </c>
      <c r="H3363" s="84" t="n">
        <v>3</v>
      </c>
      <c r="I3363" s="84" t="inlineStr">
        <is>
          <t>MARCH</t>
        </is>
      </c>
      <c r="J3363" s="84" t="inlineStr">
        <is>
          <t>MAR</t>
        </is>
      </c>
      <c r="K3363" s="84" t="n">
        <v>4</v>
      </c>
      <c r="L3363" s="84" t="inlineStr">
        <is>
          <t>APRIL</t>
        </is>
      </c>
      <c r="M3363" s="84" t="inlineStr">
        <is>
          <t>APR</t>
        </is>
      </c>
      <c r="N3363" s="84" t="n">
        <v>5</v>
      </c>
      <c r="O3363" s="84" t="inlineStr">
        <is>
          <t>MAY</t>
        </is>
      </c>
      <c r="P3363" s="84" t="inlineStr">
        <is>
          <t>MAY</t>
        </is>
      </c>
      <c r="Q3363" s="84" t="n">
        <v>6</v>
      </c>
      <c r="R3363" s="84" t="inlineStr">
        <is>
          <t>JUNE</t>
        </is>
      </c>
      <c r="S3363" s="84" t="inlineStr">
        <is>
          <t>JUN</t>
        </is>
      </c>
      <c r="T3363" s="84" t="n">
        <v>7</v>
      </c>
      <c r="U3363" s="84" t="inlineStr">
        <is>
          <t>JULY</t>
        </is>
      </c>
      <c r="V3363" s="84" t="inlineStr">
        <is>
          <t>JUL</t>
        </is>
      </c>
      <c r="W3363" s="84" t="n">
        <v>8</v>
      </c>
      <c r="X3363" s="84" t="inlineStr">
        <is>
          <t>AUGUST</t>
        </is>
      </c>
      <c r="Y3363" s="84" t="inlineStr">
        <is>
          <t>AUG</t>
        </is>
      </c>
      <c r="Z3363" s="84" t="n">
        <v>9</v>
      </c>
      <c r="AA3363" s="84" t="inlineStr">
        <is>
          <t>SEPTEMBER</t>
        </is>
      </c>
      <c r="AB3363" s="84" t="inlineStr">
        <is>
          <t>SEP</t>
        </is>
      </c>
      <c r="AC3363" s="84" t="n">
        <v>10</v>
      </c>
      <c r="AD3363" s="84" t="inlineStr">
        <is>
          <t>OCTOBER</t>
        </is>
      </c>
      <c r="AE3363" s="84" t="inlineStr">
        <is>
          <t>OCT</t>
        </is>
      </c>
      <c r="AF3363" s="84" t="n">
        <v>11</v>
      </c>
      <c r="AG3363" s="84" t="inlineStr">
        <is>
          <t>NOVEMBER</t>
        </is>
      </c>
      <c r="AH3363" s="84" t="inlineStr">
        <is>
          <t>NOV</t>
        </is>
      </c>
      <c r="AI3363" s="84" t="n">
        <v>12</v>
      </c>
      <c r="AJ3363" s="84" t="inlineStr">
        <is>
          <t>DECEMBER</t>
        </is>
      </c>
      <c r="AK3363" s="84" t="inlineStr">
        <is>
          <t>DEC</t>
        </is>
      </c>
    </row>
    <row r="3364">
      <c r="A3364" s="83" t="n"/>
      <c r="B3364" s="84" t="n">
        <v>31</v>
      </c>
      <c r="C3364" s="83" t="n"/>
      <c r="D3364" s="83" t="n"/>
      <c r="E3364" s="84" t="n">
        <v>28</v>
      </c>
      <c r="F3364" s="83" t="n"/>
      <c r="G3364" s="83" t="n"/>
      <c r="H3364" s="84" t="n">
        <v>31</v>
      </c>
      <c r="I3364" s="83" t="n"/>
      <c r="J3364" s="83" t="n"/>
      <c r="K3364" s="84" t="n">
        <v>30</v>
      </c>
      <c r="L3364" s="83" t="n"/>
      <c r="M3364" s="83" t="n"/>
      <c r="N3364" s="84" t="n">
        <v>31</v>
      </c>
      <c r="O3364" s="83" t="n"/>
      <c r="P3364" s="83" t="n"/>
      <c r="Q3364" s="84" t="n">
        <v>30</v>
      </c>
      <c r="R3364" s="83" t="n"/>
      <c r="S3364" s="83" t="n"/>
      <c r="T3364" s="84" t="n">
        <v>31</v>
      </c>
      <c r="U3364" s="83" t="n"/>
      <c r="V3364" s="83" t="n"/>
      <c r="W3364" s="84" t="n">
        <v>31</v>
      </c>
      <c r="X3364" s="83" t="n"/>
      <c r="Y3364" s="83" t="n"/>
      <c r="Z3364" s="84" t="n">
        <v>30</v>
      </c>
      <c r="AA3364" s="83" t="n"/>
      <c r="AB3364" s="83" t="n"/>
      <c r="AC3364" s="84" t="n">
        <v>31</v>
      </c>
      <c r="AD3364" s="83" t="n"/>
      <c r="AE3364" s="83" t="n"/>
      <c r="AF3364" s="84" t="n">
        <v>30</v>
      </c>
      <c r="AG3364" s="83" t="n"/>
      <c r="AH3364" s="83" t="n"/>
      <c r="AI3364" s="84" t="n">
        <v>31</v>
      </c>
      <c r="AJ3364" s="83" t="n"/>
      <c r="AK3364" s="83" t="n"/>
    </row>
    <row r="3365">
      <c r="A3365" s="84" t="inlineStr">
        <is>
          <t>RATIOS</t>
        </is>
      </c>
      <c r="B3365" s="84" t="inlineStr">
        <is>
          <t>E.BKDWN</t>
        </is>
      </c>
      <c r="C3365" s="84" t="inlineStr">
        <is>
          <t>PEAK/AVG</t>
        </is>
      </c>
      <c r="D3365" s="84" t="inlineStr">
        <is>
          <t>END/AVG</t>
        </is>
      </c>
      <c r="E3365" s="84" t="inlineStr">
        <is>
          <t>E.BKDWN</t>
        </is>
      </c>
      <c r="F3365" s="84" t="inlineStr">
        <is>
          <t>PEAK/AVG</t>
        </is>
      </c>
      <c r="G3365" s="84" t="inlineStr">
        <is>
          <t>END/AVG</t>
        </is>
      </c>
      <c r="H3365" s="84" t="inlineStr">
        <is>
          <t>E.BKDWN</t>
        </is>
      </c>
      <c r="I3365" s="84" t="inlineStr">
        <is>
          <t>PEAK/AVG</t>
        </is>
      </c>
      <c r="J3365" s="84" t="inlineStr">
        <is>
          <t>END/AVG</t>
        </is>
      </c>
      <c r="K3365" s="84" t="inlineStr">
        <is>
          <t>E.BKDWN</t>
        </is>
      </c>
      <c r="L3365" s="84" t="inlineStr">
        <is>
          <t>PEAK/AVG</t>
        </is>
      </c>
      <c r="M3365" s="84" t="inlineStr">
        <is>
          <t>END/AVG</t>
        </is>
      </c>
      <c r="N3365" s="84" t="inlineStr">
        <is>
          <t>E.BKDWN</t>
        </is>
      </c>
      <c r="O3365" s="84" t="inlineStr">
        <is>
          <t>PEAK/AVG</t>
        </is>
      </c>
      <c r="P3365" s="84" t="inlineStr">
        <is>
          <t>END/AVG</t>
        </is>
      </c>
      <c r="Q3365" s="84" t="inlineStr">
        <is>
          <t>E.BKDWN</t>
        </is>
      </c>
      <c r="R3365" s="84" t="inlineStr">
        <is>
          <t>PEAK/AVG</t>
        </is>
      </c>
      <c r="S3365" s="84" t="inlineStr">
        <is>
          <t>END/AVG</t>
        </is>
      </c>
      <c r="T3365" s="84" t="inlineStr">
        <is>
          <t>E.BKDWN</t>
        </is>
      </c>
      <c r="U3365" s="84" t="inlineStr">
        <is>
          <t>PEAK/AVG</t>
        </is>
      </c>
      <c r="V3365" s="84" t="inlineStr">
        <is>
          <t>END/AVG</t>
        </is>
      </c>
      <c r="W3365" s="84" t="inlineStr">
        <is>
          <t>E.BKDWN</t>
        </is>
      </c>
      <c r="X3365" s="84" t="inlineStr">
        <is>
          <t>PEAK/AVG</t>
        </is>
      </c>
      <c r="Y3365" s="84" t="inlineStr">
        <is>
          <t>END/AVG</t>
        </is>
      </c>
      <c r="Z3365" s="84" t="inlineStr">
        <is>
          <t>E.BKDWN</t>
        </is>
      </c>
      <c r="AA3365" s="84" t="inlineStr">
        <is>
          <t>PEAK/AVG</t>
        </is>
      </c>
      <c r="AB3365" s="84" t="inlineStr">
        <is>
          <t>END/AVG</t>
        </is>
      </c>
      <c r="AC3365" s="84" t="inlineStr">
        <is>
          <t>E.BKDWN</t>
        </is>
      </c>
      <c r="AD3365" s="84" t="inlineStr">
        <is>
          <t>PEAK/AVG</t>
        </is>
      </c>
      <c r="AE3365" s="84" t="inlineStr">
        <is>
          <t>END/AVG</t>
        </is>
      </c>
      <c r="AF3365" s="84" t="inlineStr">
        <is>
          <t>E.BKDWN</t>
        </is>
      </c>
      <c r="AG3365" s="84" t="inlineStr">
        <is>
          <t>PEAK/AVG</t>
        </is>
      </c>
      <c r="AH3365" s="84" t="inlineStr">
        <is>
          <t>END/AVG</t>
        </is>
      </c>
      <c r="AI3365" s="84" t="inlineStr">
        <is>
          <t>E.BKDWN</t>
        </is>
      </c>
      <c r="AJ3365" s="84" t="inlineStr">
        <is>
          <t>PEAK/AVG</t>
        </is>
      </c>
      <c r="AK3365" s="84" t="inlineStr">
        <is>
          <t>END/AVG</t>
        </is>
      </c>
    </row>
    <row r="3366">
      <c r="A3366" s="83" t="n"/>
      <c r="B3366" s="209" t="n">
        <v>0.08809678068017655</v>
      </c>
      <c r="C3366" s="210" t="n">
        <v>1.041950113378685</v>
      </c>
      <c r="D3366" s="210" t="n">
        <v>0.9946793002915453</v>
      </c>
      <c r="E3366" s="209" t="n">
        <v>0.07803324085235337</v>
      </c>
      <c r="F3366" s="210" t="n">
        <v>1.0226052424424</v>
      </c>
      <c r="G3366" s="210" t="n">
        <v>0.9820473958149754</v>
      </c>
      <c r="H3366" s="209" t="n">
        <v>0.08570921186117676</v>
      </c>
      <c r="I3366" s="210" t="n">
        <v>1.051086848399137</v>
      </c>
      <c r="J3366" s="210" t="n">
        <v>0.9946522560862213</v>
      </c>
      <c r="K3366" s="209" t="n">
        <v>0.08305771792238908</v>
      </c>
      <c r="L3366" s="210" t="n">
        <v>1.038008268298738</v>
      </c>
      <c r="M3366" s="210" t="n">
        <v>0.9935567177228718</v>
      </c>
      <c r="N3366" s="209" t="n">
        <v>0.08337901442339371</v>
      </c>
      <c r="O3366" s="210" t="n">
        <v>1.146171176521105</v>
      </c>
      <c r="P3366" s="210" t="n">
        <v>0.9837689093211371</v>
      </c>
      <c r="Q3366" s="209" t="n">
        <v>0.07847863920020666</v>
      </c>
      <c r="R3366" s="210" t="n">
        <v>1.027454107575372</v>
      </c>
      <c r="S3366" s="210" t="n">
        <v>1.003774481497522</v>
      </c>
      <c r="T3366" s="209" t="n">
        <v>0.08247955850342263</v>
      </c>
      <c r="U3366" s="210" t="n">
        <v>1.257029133803165</v>
      </c>
      <c r="V3366" s="210" t="n">
        <v>1.03521617038821</v>
      </c>
      <c r="W3366" s="209" t="n">
        <v>0.08106573614950703</v>
      </c>
      <c r="X3366" s="210" t="n">
        <v>1.017595829456083</v>
      </c>
      <c r="Y3366" s="210" t="n">
        <v>0.9946844247717661</v>
      </c>
      <c r="Z3366" s="209" t="n">
        <v>0.08205336429748909</v>
      </c>
      <c r="AA3366" s="210" t="n">
        <v>1.262376430262087</v>
      </c>
      <c r="AB3366" s="210" t="n">
        <v>0.9484679862101558</v>
      </c>
      <c r="AC3366" s="209" t="n">
        <v>0.08662501384764211</v>
      </c>
      <c r="AD3366" s="210" t="n">
        <v>1.301654042126931</v>
      </c>
      <c r="AE3366" s="210" t="n">
        <v>0.9553848307366729</v>
      </c>
      <c r="AF3366" s="209" t="n">
        <v>0.08326212888190483</v>
      </c>
      <c r="AG3366" s="210" t="n">
        <v>1.045125472065212</v>
      </c>
      <c r="AH3366" s="210" t="n">
        <v>0.9897703926849259</v>
      </c>
      <c r="AI3366" s="209" t="n">
        <v>0.0877595933803382</v>
      </c>
      <c r="AJ3366" s="210" t="n">
        <v>1.040114496832511</v>
      </c>
      <c r="AK3366" s="210" t="n">
        <v>0.9913956867867567</v>
      </c>
      <c r="AM3366">
        <f>A3361</f>
        <v/>
      </c>
      <c r="AN3366" s="206">
        <f>1/($B3366*(1/$B3364)*(1/(5/7+2/7*$D3366))*$B3376/SUM($B3368:$B3391))</f>
        <v/>
      </c>
      <c r="AO3366" s="206">
        <f>1/(B3366*(1/B3364)*(1/(5/7+2/7*D3366)))</f>
        <v/>
      </c>
      <c r="AP3366" s="206" t="n"/>
      <c r="AR3366" s="211">
        <f>CHOOSE(AV$3,C3366,F3366,I3366,L3366,O3366,R3366,U3366,X3366,AA3366,AD3366,AG3366,AJ3366)</f>
        <v/>
      </c>
      <c r="AS3366" s="207" t="n"/>
      <c r="AT3366" s="207" t="n"/>
      <c r="AV3366" s="116">
        <f>AN3366/AR3366</f>
        <v/>
      </c>
      <c r="AW3366" s="208">
        <f>AO3366/AR3366</f>
        <v/>
      </c>
      <c r="AX3366" s="206" t="n"/>
    </row>
    <row r="3367">
      <c r="A3367" s="84" t="inlineStr">
        <is>
          <t>HOUR</t>
        </is>
      </c>
      <c r="B3367" s="84" t="inlineStr">
        <is>
          <t>PEAK</t>
        </is>
      </c>
      <c r="C3367" s="84" t="inlineStr">
        <is>
          <t>AVG</t>
        </is>
      </c>
      <c r="D3367" s="84" t="inlineStr">
        <is>
          <t>END</t>
        </is>
      </c>
      <c r="E3367" s="84" t="inlineStr">
        <is>
          <t>PEAK</t>
        </is>
      </c>
      <c r="F3367" s="84" t="inlineStr">
        <is>
          <t>AVG</t>
        </is>
      </c>
      <c r="G3367" s="84" t="inlineStr">
        <is>
          <t>END</t>
        </is>
      </c>
      <c r="H3367" s="84" t="inlineStr">
        <is>
          <t>PEAK</t>
        </is>
      </c>
      <c r="I3367" s="84" t="inlineStr">
        <is>
          <t>AVG</t>
        </is>
      </c>
      <c r="J3367" s="84" t="inlineStr">
        <is>
          <t>END</t>
        </is>
      </c>
      <c r="K3367" s="84" t="inlineStr">
        <is>
          <t>PEAK</t>
        </is>
      </c>
      <c r="L3367" s="84" t="inlineStr">
        <is>
          <t>AVG</t>
        </is>
      </c>
      <c r="M3367" s="84" t="inlineStr">
        <is>
          <t>END</t>
        </is>
      </c>
      <c r="N3367" s="84" t="inlineStr">
        <is>
          <t>PEAK</t>
        </is>
      </c>
      <c r="O3367" s="84" t="inlineStr">
        <is>
          <t>AVG</t>
        </is>
      </c>
      <c r="P3367" s="84" t="inlineStr">
        <is>
          <t>END</t>
        </is>
      </c>
      <c r="Q3367" s="84" t="inlineStr">
        <is>
          <t>PEAK</t>
        </is>
      </c>
      <c r="R3367" s="84" t="inlineStr">
        <is>
          <t>AVG</t>
        </is>
      </c>
      <c r="S3367" s="84" t="inlineStr">
        <is>
          <t>END</t>
        </is>
      </c>
      <c r="T3367" s="84" t="inlineStr">
        <is>
          <t>PEAK</t>
        </is>
      </c>
      <c r="U3367" s="84" t="inlineStr">
        <is>
          <t>AVG</t>
        </is>
      </c>
      <c r="V3367" s="84" t="inlineStr">
        <is>
          <t>END</t>
        </is>
      </c>
      <c r="W3367" s="84" t="inlineStr">
        <is>
          <t>PEAK</t>
        </is>
      </c>
      <c r="X3367" s="84" t="inlineStr">
        <is>
          <t>AVG</t>
        </is>
      </c>
      <c r="Y3367" s="84" t="inlineStr">
        <is>
          <t>END</t>
        </is>
      </c>
      <c r="Z3367" s="84" t="inlineStr">
        <is>
          <t>PEAK</t>
        </is>
      </c>
      <c r="AA3367" s="84" t="inlineStr">
        <is>
          <t>AVG</t>
        </is>
      </c>
      <c r="AB3367" s="84" t="inlineStr">
        <is>
          <t>END</t>
        </is>
      </c>
      <c r="AC3367" s="84" t="inlineStr">
        <is>
          <t>PEAK</t>
        </is>
      </c>
      <c r="AD3367" s="84" t="inlineStr">
        <is>
          <t>AVG</t>
        </is>
      </c>
      <c r="AE3367" s="84" t="inlineStr">
        <is>
          <t>END</t>
        </is>
      </c>
      <c r="AF3367" s="84" t="inlineStr">
        <is>
          <t>PEAK</t>
        </is>
      </c>
      <c r="AG3367" s="84" t="inlineStr">
        <is>
          <t>AVG</t>
        </is>
      </c>
      <c r="AH3367" s="84" t="inlineStr">
        <is>
          <t>END</t>
        </is>
      </c>
      <c r="AI3367" s="84" t="inlineStr">
        <is>
          <t>PEAK</t>
        </is>
      </c>
      <c r="AJ3367" s="84" t="inlineStr">
        <is>
          <t>AVG</t>
        </is>
      </c>
      <c r="AK3367" s="84" t="inlineStr">
        <is>
          <t>END</t>
        </is>
      </c>
    </row>
    <row r="3368">
      <c r="A3368" s="84" t="n">
        <v>1</v>
      </c>
      <c r="B3368" s="84" t="n">
        <v>0.5239384198951107</v>
      </c>
      <c r="C3368" s="84" t="n">
        <v>0.5056884585112218</v>
      </c>
      <c r="D3368" s="84" t="n">
        <v>0.5596968112911657</v>
      </c>
      <c r="E3368" s="84" t="n">
        <v>0.5101834707961622</v>
      </c>
      <c r="F3368" s="84" t="n">
        <v>0.5097825798401868</v>
      </c>
      <c r="G3368" s="84" t="n">
        <v>0.5678427242408286</v>
      </c>
      <c r="H3368" s="84" t="n">
        <v>0.5401004676944398</v>
      </c>
      <c r="I3368" s="84" t="n">
        <v>0.4466795585322139</v>
      </c>
      <c r="J3368" s="84" t="n">
        <v>0.5045640163343742</v>
      </c>
      <c r="K3368" s="84" t="n">
        <v>0.4601442899876826</v>
      </c>
      <c r="L3368" s="84" t="n">
        <v>0.4281628890832173</v>
      </c>
      <c r="M3368" s="84" t="n">
        <v>0.4851170342308211</v>
      </c>
      <c r="N3368" s="84" t="n">
        <v>0.4469580119965724</v>
      </c>
      <c r="O3368" s="84" t="n">
        <v>0.4285900375156315</v>
      </c>
      <c r="P3368" s="84" t="n">
        <v>0.4870775347912525</v>
      </c>
      <c r="Q3368" s="84" t="n">
        <v>0.4563470808784146</v>
      </c>
      <c r="R3368" s="84" t="n">
        <v>0.4354126679462572</v>
      </c>
      <c r="S3368" s="84" t="n">
        <v>0.4906009879253567</v>
      </c>
      <c r="T3368" s="84" t="n">
        <v>0.3206237056888781</v>
      </c>
      <c r="U3368" s="84" t="n">
        <v>0.4344827586206897</v>
      </c>
      <c r="V3368" s="84" t="n">
        <v>0.4906877662811929</v>
      </c>
      <c r="W3368" s="84" t="n">
        <v>0.429911412193851</v>
      </c>
      <c r="X3368" s="84" t="n">
        <v>0.4304652201976067</v>
      </c>
      <c r="Y3368" s="84" t="n">
        <v>0.4864131908661929</v>
      </c>
      <c r="Z3368" s="84" t="n">
        <v>0.2799864849645231</v>
      </c>
      <c r="AA3368" s="84" t="n">
        <v>0.4219732034104751</v>
      </c>
      <c r="AB3368" s="84" t="n">
        <v>0.4812700677845166</v>
      </c>
      <c r="AC3368" s="84" t="n">
        <v>0.2990632318501171</v>
      </c>
      <c r="AD3368" s="84" t="n">
        <v>0.4155882892804699</v>
      </c>
      <c r="AE3368" s="84" t="n">
        <v>0.4744393043274581</v>
      </c>
      <c r="AF3368" s="84" t="n">
        <v>0.5118729096989967</v>
      </c>
      <c r="AG3368" s="84" t="n">
        <v>0.5090571528927693</v>
      </c>
      <c r="AH3368" s="84" t="n">
        <v>0.5620521939229119</v>
      </c>
      <c r="AI3368" s="84" t="n">
        <v>0.5210447512893031</v>
      </c>
      <c r="AJ3368" s="84" t="n">
        <v>0.5046060523754557</v>
      </c>
      <c r="AK3368" s="84" t="n">
        <v>0.5571511291256513</v>
      </c>
    </row>
    <row r="3369">
      <c r="A3369" s="84" t="n">
        <v>2</v>
      </c>
      <c r="B3369" s="84" t="n">
        <v>0.4474708171206226</v>
      </c>
      <c r="C3369" s="84" t="n">
        <v>0.4142676556872659</v>
      </c>
      <c r="D3369" s="84" t="n">
        <v>0.4755358076319915</v>
      </c>
      <c r="E3369" s="84" t="n">
        <v>0.4105369466419795</v>
      </c>
      <c r="F3369" s="84" t="n">
        <v>0.4121957046908599</v>
      </c>
      <c r="G3369" s="84" t="n">
        <v>0.4723538704581359</v>
      </c>
      <c r="H3369" s="84" t="n">
        <v>0.4488134418846353</v>
      </c>
      <c r="I3369" s="84" t="n">
        <v>0.3901754551457408</v>
      </c>
      <c r="J3369" s="84" t="n">
        <v>0.4353831371607014</v>
      </c>
      <c r="K3369" s="84" t="n">
        <v>0.4314622558507831</v>
      </c>
      <c r="L3369" s="84" t="n">
        <v>0.3929238259554254</v>
      </c>
      <c r="M3369" s="84" t="n">
        <v>0.4250439723988634</v>
      </c>
      <c r="N3369" s="84" t="n">
        <v>0.3873179091688088</v>
      </c>
      <c r="O3369" s="84" t="n">
        <v>0.3793247186327636</v>
      </c>
      <c r="P3369" s="84" t="n">
        <v>0.4187872763419483</v>
      </c>
      <c r="Q3369" s="84" t="n">
        <v>0.4043920728441349</v>
      </c>
      <c r="R3369" s="84" t="n">
        <v>0.386084452975048</v>
      </c>
      <c r="S3369" s="84" t="n">
        <v>0.4215148188803512</v>
      </c>
      <c r="T3369" s="84" t="n">
        <v>0.2781093921305884</v>
      </c>
      <c r="U3369" s="84" t="n">
        <v>0.3853478105238038</v>
      </c>
      <c r="V3369" s="84" t="n">
        <v>0.4222154595252587</v>
      </c>
      <c r="W3369" s="84" t="n">
        <v>0.3814486711829079</v>
      </c>
      <c r="X3369" s="84" t="n">
        <v>0.3821309766148651</v>
      </c>
      <c r="Y3369" s="84" t="n">
        <v>0.418940174648804</v>
      </c>
      <c r="Z3369" s="84" t="n">
        <v>0.2490145286631377</v>
      </c>
      <c r="AA3369" s="84" t="n">
        <v>0.3753958587088915</v>
      </c>
      <c r="AB3369" s="84" t="n">
        <v>0.4150315138542038</v>
      </c>
      <c r="AC3369" s="84" t="n">
        <v>0.2635831381733021</v>
      </c>
      <c r="AD3369" s="84" t="n">
        <v>0.3695851688693098</v>
      </c>
      <c r="AE3369" s="84" t="n">
        <v>0.4092053639398021</v>
      </c>
      <c r="AF3369" s="84" t="n">
        <v>0.4229096989966555</v>
      </c>
      <c r="AG3369" s="84" t="n">
        <v>0.4125896934116112</v>
      </c>
      <c r="AH3369" s="84" t="n">
        <v>0.4729878144448513</v>
      </c>
      <c r="AI3369" s="84" t="n">
        <v>0.4471801696889037</v>
      </c>
      <c r="AJ3369" s="84" t="n">
        <v>0.4149973970711394</v>
      </c>
      <c r="AK3369" s="84" t="n">
        <v>0.4705848291835552</v>
      </c>
    </row>
    <row r="3370">
      <c r="A3370" s="84" t="n">
        <v>3</v>
      </c>
      <c r="B3370" s="84" t="n">
        <v>0.4170191169006937</v>
      </c>
      <c r="C3370" s="84" t="n">
        <v>0.3844062298757362</v>
      </c>
      <c r="D3370" s="84" t="n">
        <v>0.431312075274438</v>
      </c>
      <c r="E3370" s="84" t="n">
        <v>0.3788924423497727</v>
      </c>
      <c r="F3370" s="84" t="n">
        <v>0.3781093206615519</v>
      </c>
      <c r="G3370" s="84" t="n">
        <v>0.4162424667953895</v>
      </c>
      <c r="H3370" s="84" t="n">
        <v>0.4165944915988221</v>
      </c>
      <c r="I3370" s="84" t="n">
        <v>0.3726535232525232</v>
      </c>
      <c r="J3370" s="84" t="n">
        <v>0.4139442709584434</v>
      </c>
      <c r="K3370" s="84" t="n">
        <v>0.4282949146577512</v>
      </c>
      <c r="L3370" s="84" t="n">
        <v>0.3860934508756589</v>
      </c>
      <c r="M3370" s="84" t="n">
        <v>0.4104992558517115</v>
      </c>
      <c r="N3370" s="84" t="n">
        <v>0.3732647814910025</v>
      </c>
      <c r="O3370" s="84" t="n">
        <v>0.3589255939974991</v>
      </c>
      <c r="P3370" s="84" t="n">
        <v>0.402286282306163</v>
      </c>
      <c r="Q3370" s="84" t="n">
        <v>0.3867166577396894</v>
      </c>
      <c r="R3370" s="84" t="n">
        <v>0.3649712092130517</v>
      </c>
      <c r="S3370" s="84" t="n">
        <v>0.4032656421514819</v>
      </c>
      <c r="T3370" s="84" t="n">
        <v>0.2649531002558169</v>
      </c>
      <c r="U3370" s="84" t="n">
        <v>0.3645388378475123</v>
      </c>
      <c r="V3370" s="84" t="n">
        <v>0.4037127206329884</v>
      </c>
      <c r="W3370" s="84" t="n">
        <v>0.360257078339413</v>
      </c>
      <c r="X3370" s="84" t="n">
        <v>0.3608559654436224</v>
      </c>
      <c r="Y3370" s="84" t="n">
        <v>0.3971361935238922</v>
      </c>
      <c r="Z3370" s="84" t="n">
        <v>0.2349363667079626</v>
      </c>
      <c r="AA3370" s="84" t="n">
        <v>0.3540560292326429</v>
      </c>
      <c r="AB3370" s="84" t="n">
        <v>0.3889285289570698</v>
      </c>
      <c r="AC3370" s="84" t="n">
        <v>0.2466042154566745</v>
      </c>
      <c r="AD3370" s="84" t="n">
        <v>0.3482011747430249</v>
      </c>
      <c r="AE3370" s="84" t="n">
        <v>0.3784622591790128</v>
      </c>
      <c r="AF3370" s="84" t="n">
        <v>0.3862876254180602</v>
      </c>
      <c r="AG3370" s="84" t="n">
        <v>0.3730493251041196</v>
      </c>
      <c r="AH3370" s="84" t="n">
        <v>0.4210030856126772</v>
      </c>
      <c r="AI3370" s="84" t="n">
        <v>0.4277158542671768</v>
      </c>
      <c r="AJ3370" s="84" t="n">
        <v>0.3814762001765465</v>
      </c>
      <c r="AK3370" s="84" t="n">
        <v>0.4185871453387376</v>
      </c>
    </row>
    <row r="3371">
      <c r="A3371" s="84" t="n">
        <v>4</v>
      </c>
      <c r="B3371" s="84" t="n">
        <v>0.4068685501607174</v>
      </c>
      <c r="C3371" s="84" t="n">
        <v>0.3783957831468982</v>
      </c>
      <c r="D3371" s="84" t="n">
        <v>0.4153685311029796</v>
      </c>
      <c r="E3371" s="84" t="n">
        <v>0.3753576838916008</v>
      </c>
      <c r="F3371" s="84" t="n">
        <v>0.3711805463378374</v>
      </c>
      <c r="G3371" s="84" t="n">
        <v>0.398221286056989</v>
      </c>
      <c r="H3371" s="84" t="n">
        <v>0.4082799237831284</v>
      </c>
      <c r="I3371" s="84" t="n">
        <v>0.3711206489953777</v>
      </c>
      <c r="J3371" s="84" t="n">
        <v>0.4011530146528945</v>
      </c>
      <c r="K3371" s="84" t="n">
        <v>0.424071793067042</v>
      </c>
      <c r="L3371" s="84" t="n">
        <v>0.3855734915270261</v>
      </c>
      <c r="M3371" s="84" t="n">
        <v>0.3912867000405899</v>
      </c>
      <c r="N3371" s="84" t="n">
        <v>0.3588688946015424</v>
      </c>
      <c r="O3371" s="84" t="n">
        <v>0.3497290537724052</v>
      </c>
      <c r="P3371" s="84" t="n">
        <v>0.378131212723658</v>
      </c>
      <c r="Q3371" s="84" t="n">
        <v>0.3690412426352437</v>
      </c>
      <c r="R3371" s="84" t="n">
        <v>0.3504798464491362</v>
      </c>
      <c r="S3371" s="84" t="n">
        <v>0.3727360043907794</v>
      </c>
      <c r="T3371" s="84" t="n">
        <v>0.2482641003776344</v>
      </c>
      <c r="U3371" s="84" t="n">
        <v>0.3496480133635604</v>
      </c>
      <c r="V3371" s="84" t="n">
        <v>0.3737674984783933</v>
      </c>
      <c r="W3371" s="84" t="n">
        <v>0.3465346534653466</v>
      </c>
      <c r="X3371" s="84" t="n">
        <v>0.3473015242540093</v>
      </c>
      <c r="Y3371" s="84" t="n">
        <v>0.3681184574496935</v>
      </c>
      <c r="Z3371" s="84" t="n">
        <v>0.2272778466043473</v>
      </c>
      <c r="AA3371" s="84" t="n">
        <v>0.342436053593179</v>
      </c>
      <c r="AB3371" s="84" t="n">
        <v>0.3612201212986086</v>
      </c>
      <c r="AC3371" s="84" t="n">
        <v>0.2364168618266979</v>
      </c>
      <c r="AD3371" s="84" t="n">
        <v>0.3388399412628488</v>
      </c>
      <c r="AE3371" s="84" t="n">
        <v>0.3519939099373426</v>
      </c>
      <c r="AF3371" s="84" t="n">
        <v>0.3780936454849498</v>
      </c>
      <c r="AG3371" s="84" t="n">
        <v>0.3579206181945908</v>
      </c>
      <c r="AH3371" s="84" t="n">
        <v>0.3956383034360128</v>
      </c>
      <c r="AI3371" s="84" t="n">
        <v>0.4180668773914491</v>
      </c>
      <c r="AJ3371" s="84" t="n">
        <v>0.3695479957447771</v>
      </c>
      <c r="AK3371" s="84" t="n">
        <v>0.3950202663578459</v>
      </c>
    </row>
    <row r="3372">
      <c r="A3372" s="84" t="n">
        <v>5</v>
      </c>
      <c r="B3372" s="84" t="n">
        <v>0.4031466756893927</v>
      </c>
      <c r="C3372" s="84" t="n">
        <v>0.3843346769384883</v>
      </c>
      <c r="D3372" s="84" t="n">
        <v>0.4046001045478305</v>
      </c>
      <c r="E3372" s="84" t="n">
        <v>0.3768725803736744</v>
      </c>
      <c r="F3372" s="84" t="n">
        <v>0.3736228729193766</v>
      </c>
      <c r="G3372" s="84" t="n">
        <v>0.3810777602246798</v>
      </c>
      <c r="H3372" s="84" t="n">
        <v>0.4068941624805127</v>
      </c>
      <c r="I3372" s="84" t="n">
        <v>0.4079567965286293</v>
      </c>
      <c r="J3372" s="84" t="n">
        <v>0.4281767955801104</v>
      </c>
      <c r="K3372" s="84" t="n">
        <v>0.4691184233679395</v>
      </c>
      <c r="L3372" s="84" t="n">
        <v>0.4322280258088914</v>
      </c>
      <c r="M3372" s="84" t="n">
        <v>0.4254498714652956</v>
      </c>
      <c r="N3372" s="84" t="n">
        <v>0.3924592973436161</v>
      </c>
      <c r="O3372" s="84" t="n">
        <v>0.3953730721133805</v>
      </c>
      <c r="P3372" s="84" t="n">
        <v>0.4058648111332008</v>
      </c>
      <c r="Q3372" s="84" t="n">
        <v>0.4047491519371541</v>
      </c>
      <c r="R3372" s="84" t="n">
        <v>0.3923224568138196</v>
      </c>
      <c r="S3372" s="84" t="n">
        <v>0.3950329308452249</v>
      </c>
      <c r="T3372" s="84" t="n">
        <v>0.2679985381897917</v>
      </c>
      <c r="U3372" s="84" t="n">
        <v>0.3907886887006325</v>
      </c>
      <c r="V3372" s="84" t="n">
        <v>0.3967741935483872</v>
      </c>
      <c r="W3372" s="84" t="n">
        <v>0.3863123154420706</v>
      </c>
      <c r="X3372" s="84" t="n">
        <v>0.3871207983714811</v>
      </c>
      <c r="Y3372" s="84" t="n">
        <v>0.3933394803926885</v>
      </c>
      <c r="Z3372" s="84" t="n">
        <v>0.2522806622367383</v>
      </c>
      <c r="AA3372" s="84" t="n">
        <v>0.3805359317904994</v>
      </c>
      <c r="AB3372" s="84" t="n">
        <v>0.3888690688547984</v>
      </c>
      <c r="AC3372" s="84" t="n">
        <v>0.2604215456674474</v>
      </c>
      <c r="AD3372" s="84" t="n">
        <v>0.3763995961820852</v>
      </c>
      <c r="AE3372" s="84" t="n">
        <v>0.3823856649294373</v>
      </c>
      <c r="AF3372" s="84" t="n">
        <v>0.3784280936454849</v>
      </c>
      <c r="AG3372" s="84" t="n">
        <v>0.3561392944954588</v>
      </c>
      <c r="AH3372" s="84" t="n">
        <v>0.3801056430103028</v>
      </c>
      <c r="AI3372" s="84" t="n">
        <v>0.4225586424887707</v>
      </c>
      <c r="AJ3372" s="84" t="n">
        <v>0.372762047033793</v>
      </c>
      <c r="AK3372" s="84" t="n">
        <v>0.3797915460335842</v>
      </c>
    </row>
    <row r="3373">
      <c r="A3373" s="84" t="n">
        <v>6</v>
      </c>
      <c r="B3373" s="84" t="n">
        <v>0.4420571815259686</v>
      </c>
      <c r="C3373" s="84" t="n">
        <v>0.4287690509695423</v>
      </c>
      <c r="D3373" s="84" t="n">
        <v>0.447778358599059</v>
      </c>
      <c r="E3373" s="84" t="n">
        <v>0.4277057734388149</v>
      </c>
      <c r="F3373" s="84" t="n">
        <v>0.4200270779686215</v>
      </c>
      <c r="G3373" s="84" t="n">
        <v>0.4213328652507168</v>
      </c>
      <c r="H3373" s="84" t="n">
        <v>0.4522778451411745</v>
      </c>
      <c r="I3373" s="84" t="n">
        <v>0.4704273181775303</v>
      </c>
      <c r="J3373" s="84" t="n">
        <v>0.4867283209224116</v>
      </c>
      <c r="K3373" s="84" t="n">
        <v>0.5349287348231568</v>
      </c>
      <c r="L3373" s="84" t="n">
        <v>0.5006026801540971</v>
      </c>
      <c r="M3373" s="84" t="n">
        <v>0.4870788797185766</v>
      </c>
      <c r="N3373" s="84" t="n">
        <v>0.4572407883461868</v>
      </c>
      <c r="O3373" s="84" t="n">
        <v>0.4679814506044185</v>
      </c>
      <c r="P3373" s="84" t="n">
        <v>0.4677435387673956</v>
      </c>
      <c r="Q3373" s="84" t="n">
        <v>0.4729512587038029</v>
      </c>
      <c r="R3373" s="84" t="n">
        <v>0.4668905950095968</v>
      </c>
      <c r="S3373" s="84" t="n">
        <v>0.4558863885839737</v>
      </c>
      <c r="T3373" s="84" t="n">
        <v>0.3119746619563894</v>
      </c>
      <c r="U3373" s="84" t="n">
        <v>0.4648848586087581</v>
      </c>
      <c r="V3373" s="84" t="n">
        <v>0.4568472306755934</v>
      </c>
      <c r="W3373" s="84" t="n">
        <v>0.4578773666840369</v>
      </c>
      <c r="X3373" s="84" t="n">
        <v>0.458641576882975</v>
      </c>
      <c r="Y3373" s="84" t="n">
        <v>0.4513749525410858</v>
      </c>
      <c r="Z3373" s="84" t="n">
        <v>0.2968802793107332</v>
      </c>
      <c r="AA3373" s="84" t="n">
        <v>0.4479902557856272</v>
      </c>
      <c r="AB3373" s="84" t="n">
        <v>0.4444048043762635</v>
      </c>
      <c r="AC3373" s="84" t="n">
        <v>0.3018735362997659</v>
      </c>
      <c r="AD3373" s="84" t="n">
        <v>0.4403909691629955</v>
      </c>
      <c r="AE3373" s="84" t="n">
        <v>0.4354394800023423</v>
      </c>
      <c r="AF3373" s="84" t="n">
        <v>0.4234113712374581</v>
      </c>
      <c r="AG3373" s="84" t="n">
        <v>0.3992673992673993</v>
      </c>
      <c r="AH3373" s="84" t="n">
        <v>0.4241409968097904</v>
      </c>
      <c r="AI3373" s="84" t="n">
        <v>0.4594909332889703</v>
      </c>
      <c r="AJ3373" s="84" t="n">
        <v>0.4158348611394041</v>
      </c>
      <c r="AK3373" s="84" t="n">
        <v>0.4210191082802547</v>
      </c>
    </row>
    <row r="3374">
      <c r="A3374" s="84" t="n">
        <v>7</v>
      </c>
      <c r="B3374" s="84" t="n">
        <v>0.4980544747081712</v>
      </c>
      <c r="C3374" s="84" t="n">
        <v>0.4909008514799531</v>
      </c>
      <c r="D3374" s="84" t="n">
        <v>0.5025091479351802</v>
      </c>
      <c r="E3374" s="84" t="n">
        <v>0.4908264601918869</v>
      </c>
      <c r="F3374" s="84" t="n">
        <v>0.485624784305397</v>
      </c>
      <c r="G3374" s="84" t="n">
        <v>0.4782049031654086</v>
      </c>
      <c r="H3374" s="84" t="n">
        <v>0.5141174432703967</v>
      </c>
      <c r="I3374" s="84" t="n">
        <v>0.5660786718234128</v>
      </c>
      <c r="J3374" s="84" t="n">
        <v>0.5363920249819841</v>
      </c>
      <c r="K3374" s="84" t="n">
        <v>0.6120007038535985</v>
      </c>
      <c r="L3374" s="84" t="n">
        <v>0.5935808654959704</v>
      </c>
      <c r="M3374" s="84" t="n">
        <v>0.5368015153565147</v>
      </c>
      <c r="N3374" s="84" t="n">
        <v>0.5187660668380463</v>
      </c>
      <c r="O3374" s="84" t="n">
        <v>0.5629949979157983</v>
      </c>
      <c r="P3374" s="84" t="n">
        <v>0.518737574552684</v>
      </c>
      <c r="Q3374" s="84" t="n">
        <v>0.5563292269237636</v>
      </c>
      <c r="R3374" s="84" t="n">
        <v>0.5646353166986565</v>
      </c>
      <c r="S3374" s="84" t="n">
        <v>0.5123490669593853</v>
      </c>
      <c r="T3374" s="84" t="n">
        <v>0.3600925813131928</v>
      </c>
      <c r="U3374" s="84" t="n">
        <v>0.5641570218351035</v>
      </c>
      <c r="V3374" s="84" t="n">
        <v>0.5132684114424831</v>
      </c>
      <c r="W3374" s="84" t="n">
        <v>0.5601875977071392</v>
      </c>
      <c r="X3374" s="84" t="n">
        <v>0.561143935256442</v>
      </c>
      <c r="Y3374" s="84" t="n">
        <v>0.5071323968107609</v>
      </c>
      <c r="Z3374" s="84" t="n">
        <v>0.3668205879040431</v>
      </c>
      <c r="AA3374" s="84" t="n">
        <v>0.5539829476248478</v>
      </c>
      <c r="AB3374" s="84" t="n">
        <v>0.4994053989772861</v>
      </c>
      <c r="AC3374" s="84" t="n">
        <v>0.3648711943793911</v>
      </c>
      <c r="AD3374" s="84" t="n">
        <v>0.5474256607929515</v>
      </c>
      <c r="AE3374" s="84" t="n">
        <v>0.4894302277917668</v>
      </c>
      <c r="AF3374" s="84" t="n">
        <v>0.4819397993311036</v>
      </c>
      <c r="AG3374" s="84" t="n">
        <v>0.4619900647297906</v>
      </c>
      <c r="AH3374" s="84" t="n">
        <v>0.4815124731970086</v>
      </c>
      <c r="AI3374" s="84" t="n">
        <v>0.5175511562136086</v>
      </c>
      <c r="AJ3374" s="84" t="n">
        <v>0.4776487630429372</v>
      </c>
      <c r="AK3374" s="84" t="n">
        <v>0.4756803705848291</v>
      </c>
    </row>
    <row r="3375">
      <c r="A3375" s="84" t="n">
        <v>8</v>
      </c>
      <c r="B3375" s="84" t="n">
        <v>0.5856877008966334</v>
      </c>
      <c r="C3375" s="84" t="n">
        <v>0.5900255205476185</v>
      </c>
      <c r="D3375" s="84" t="n">
        <v>0.5413486670151593</v>
      </c>
      <c r="E3375" s="84" t="n">
        <v>0.589631375189362</v>
      </c>
      <c r="F3375" s="84" t="n">
        <v>0.5833443945950251</v>
      </c>
      <c r="G3375" s="84" t="n">
        <v>0.5171727809958458</v>
      </c>
      <c r="H3375" s="84" t="n">
        <v>0.5851377100294475</v>
      </c>
      <c r="I3375" s="84" t="n">
        <v>0.578601075370248</v>
      </c>
      <c r="J3375" s="84" t="n">
        <v>0.5370526062935382</v>
      </c>
      <c r="K3375" s="84" t="n">
        <v>0.5933485834946332</v>
      </c>
      <c r="L3375" s="84" t="n">
        <v>0.5761385928009265</v>
      </c>
      <c r="M3375" s="84" t="n">
        <v>0.5327425246921932</v>
      </c>
      <c r="N3375" s="84" t="n">
        <v>0.5103684661525278</v>
      </c>
      <c r="O3375" s="84" t="n">
        <v>0.5522613588995414</v>
      </c>
      <c r="P3375" s="84" t="n">
        <v>0.5169980119284294</v>
      </c>
      <c r="Q3375" s="84" t="n">
        <v>0.5490091055168721</v>
      </c>
      <c r="R3375" s="84" t="n">
        <v>0.5555662188099808</v>
      </c>
      <c r="S3375" s="84" t="n">
        <v>0.5161909989023051</v>
      </c>
      <c r="T3375" s="84" t="n">
        <v>0.3602143988305518</v>
      </c>
      <c r="U3375" s="84" t="n">
        <v>0.5564252475838206</v>
      </c>
      <c r="V3375" s="84" t="n">
        <v>0.5177723676202071</v>
      </c>
      <c r="W3375" s="84" t="n">
        <v>0.5549765502866078</v>
      </c>
      <c r="X3375" s="84" t="n">
        <v>0.5561044635320986</v>
      </c>
      <c r="Y3375" s="84" t="n">
        <v>0.5126105114714975</v>
      </c>
      <c r="Z3375" s="84" t="n">
        <v>0.3660322108345533</v>
      </c>
      <c r="AA3375" s="84" t="n">
        <v>0.5528623629719853</v>
      </c>
      <c r="AB3375" s="84" t="n">
        <v>0.5055297895112379</v>
      </c>
      <c r="AC3375" s="84" t="n">
        <v>0.3675644028103045</v>
      </c>
      <c r="AD3375" s="84" t="n">
        <v>0.5477698237885461</v>
      </c>
      <c r="AE3375" s="84" t="n">
        <v>0.4969256895239212</v>
      </c>
      <c r="AF3375" s="84" t="n">
        <v>0.582608695652174</v>
      </c>
      <c r="AG3375" s="84" t="n">
        <v>0.5590345727332028</v>
      </c>
      <c r="AH3375" s="84" t="n">
        <v>0.5162909889650122</v>
      </c>
      <c r="AI3375" s="84" t="n">
        <v>0.619198136749293</v>
      </c>
      <c r="AJ3375" s="84" t="n">
        <v>0.5828523573481814</v>
      </c>
      <c r="AK3375" s="84" t="n">
        <v>0.5181239143022581</v>
      </c>
    </row>
    <row r="3376">
      <c r="A3376" s="84" t="n">
        <v>9</v>
      </c>
      <c r="B3376" s="84" t="n">
        <v>0.5821350025376417</v>
      </c>
      <c r="C3376" s="84" t="n">
        <v>0.5758818899515825</v>
      </c>
      <c r="D3376" s="84" t="n">
        <v>0.5225300575013067</v>
      </c>
      <c r="E3376" s="84" t="n">
        <v>0.5719575828985021</v>
      </c>
      <c r="F3376" s="84" t="n">
        <v>0.5667525020573947</v>
      </c>
      <c r="G3376" s="84" t="n">
        <v>0.5114972792697912</v>
      </c>
      <c r="H3376" s="84" t="n">
        <v>0.5690282348865409</v>
      </c>
      <c r="I3376" s="84" t="n">
        <v>0.6472266767286105</v>
      </c>
      <c r="J3376" s="84" t="n">
        <v>0.6571582993033869</v>
      </c>
      <c r="K3376" s="84" t="n">
        <v>0.7327115959880346</v>
      </c>
      <c r="L3376" s="84" t="n">
        <v>0.688591619200681</v>
      </c>
      <c r="M3376" s="84" t="n">
        <v>0.6983493437965093</v>
      </c>
      <c r="N3376" s="84" t="n">
        <v>0.6065124250214223</v>
      </c>
      <c r="O3376" s="84" t="n">
        <v>0.616194247603168</v>
      </c>
      <c r="P3376" s="84" t="n">
        <v>0.6553180914512922</v>
      </c>
      <c r="Q3376" s="84" t="n">
        <v>0.6859489376896982</v>
      </c>
      <c r="R3376" s="84" t="n">
        <v>0.613387715930902</v>
      </c>
      <c r="S3376" s="84" t="n">
        <v>0.6249999999999999</v>
      </c>
      <c r="T3376" s="84" t="n">
        <v>0.3458399317821903</v>
      </c>
      <c r="U3376" s="84" t="n">
        <v>0.5236129340174204</v>
      </c>
      <c r="V3376" s="84" t="n">
        <v>0.5510651247717588</v>
      </c>
      <c r="W3376" s="84" t="n">
        <v>0.5838110126802155</v>
      </c>
      <c r="X3376" s="84" t="n">
        <v>0.5529268655975371</v>
      </c>
      <c r="Y3376" s="84" t="n">
        <v>0.5520420892769974</v>
      </c>
      <c r="Z3376" s="84" t="n">
        <v>0.3321319968464916</v>
      </c>
      <c r="AA3376" s="84" t="n">
        <v>0.5378319123020705</v>
      </c>
      <c r="AB3376" s="84" t="n">
        <v>0.5530978713283387</v>
      </c>
      <c r="AC3376" s="84" t="n">
        <v>0.3469555035128806</v>
      </c>
      <c r="AD3376" s="84" t="n">
        <v>0.5786756607929515</v>
      </c>
      <c r="AE3376" s="84" t="n">
        <v>0.5714703987819876</v>
      </c>
      <c r="AF3376" s="84" t="n">
        <v>0.5675585284280936</v>
      </c>
      <c r="AG3376" s="84" t="n">
        <v>0.5511064278187565</v>
      </c>
      <c r="AH3376" s="84" t="n">
        <v>0.5010721196590138</v>
      </c>
      <c r="AI3376" s="84" t="n">
        <v>0.5959075029113293</v>
      </c>
      <c r="AJ3376" s="84" t="n">
        <v>0.5685249315316541</v>
      </c>
      <c r="AK3376" s="84" t="n">
        <v>0.5088013896931094</v>
      </c>
    </row>
    <row r="3377">
      <c r="A3377" s="84" t="n">
        <v>10</v>
      </c>
      <c r="B3377" s="84" t="n">
        <v>0.7188293013026561</v>
      </c>
      <c r="C3377" s="84" t="n">
        <v>0.6802776253965221</v>
      </c>
      <c r="D3377" s="84" t="n">
        <v>0.6959226346053319</v>
      </c>
      <c r="E3377" s="84" t="n">
        <v>0.6961790944285473</v>
      </c>
      <c r="F3377" s="84" t="n">
        <v>0.6645252064031431</v>
      </c>
      <c r="G3377" s="84" t="n">
        <v>0.6688900590954305</v>
      </c>
      <c r="H3377" s="84" t="n">
        <v>0.7238870604538369</v>
      </c>
      <c r="I3377" s="84" t="n">
        <v>0.6191161211206487</v>
      </c>
      <c r="J3377" s="84" t="n">
        <v>0.6457482584674512</v>
      </c>
      <c r="K3377" s="84" t="n">
        <v>0.6688368819285589</v>
      </c>
      <c r="L3377" s="84" t="n">
        <v>0.6149937368533006</v>
      </c>
      <c r="M3377" s="84" t="n">
        <v>0.656541739953998</v>
      </c>
      <c r="N3377" s="84" t="n">
        <v>0.5792630676949443</v>
      </c>
      <c r="O3377" s="84" t="n">
        <v>0.5596602751146311</v>
      </c>
      <c r="P3377" s="84" t="n">
        <v>0.624403578528827</v>
      </c>
      <c r="Q3377" s="84" t="n">
        <v>0.6347080878414568</v>
      </c>
      <c r="R3377" s="84" t="n">
        <v>0.5570297504798464</v>
      </c>
      <c r="S3377" s="84" t="n">
        <v>0.6076427003293083</v>
      </c>
      <c r="T3377" s="84" t="n">
        <v>0.3531489828237301</v>
      </c>
      <c r="U3377" s="84" t="n">
        <v>0.5036153203674979</v>
      </c>
      <c r="V3377" s="84" t="n">
        <v>0.5553256238587949</v>
      </c>
      <c r="W3377" s="84" t="n">
        <v>0.5473336807364948</v>
      </c>
      <c r="X3377" s="84" t="n">
        <v>0.5191152375750956</v>
      </c>
      <c r="Y3377" s="84" t="n">
        <v>0.5510115528556705</v>
      </c>
      <c r="Z3377" s="84" t="n">
        <v>0.3245861020385178</v>
      </c>
      <c r="AA3377" s="84" t="n">
        <v>0.505822168087698</v>
      </c>
      <c r="AB3377" s="84" t="n">
        <v>0.5478059222261862</v>
      </c>
      <c r="AC3377" s="84" t="n">
        <v>0.3724824355971899</v>
      </c>
      <c r="AD3377" s="84" t="n">
        <v>0.5385691997063143</v>
      </c>
      <c r="AE3377" s="84" t="n">
        <v>0.5419570182116297</v>
      </c>
      <c r="AF3377" s="84" t="n">
        <v>0.6857859531772575</v>
      </c>
      <c r="AG3377" s="84" t="n">
        <v>0.6322946459932761</v>
      </c>
      <c r="AH3377" s="84" t="n">
        <v>0.6453637362062654</v>
      </c>
      <c r="AI3377" s="84" t="n">
        <v>0.7052071202794877</v>
      </c>
      <c r="AJ3377" s="84" t="n">
        <v>0.6597406124804782</v>
      </c>
      <c r="AK3377" s="84" t="n">
        <v>0.6870295309785754</v>
      </c>
    </row>
    <row r="3378">
      <c r="A3378" s="84" t="n">
        <v>11</v>
      </c>
      <c r="B3378" s="84" t="n">
        <v>0.6481136863474877</v>
      </c>
      <c r="C3378" s="84" t="n">
        <v>0.5924344694349704</v>
      </c>
      <c r="D3378" s="84" t="n">
        <v>0.6242550967067432</v>
      </c>
      <c r="E3378" s="84" t="n">
        <v>0.6276721090725467</v>
      </c>
      <c r="F3378" s="84" t="n">
        <v>0.5898484164697761</v>
      </c>
      <c r="G3378" s="84" t="n">
        <v>0.6048212509507929</v>
      </c>
      <c r="H3378" s="84" t="n">
        <v>0.6670708470465962</v>
      </c>
      <c r="I3378" s="84" t="n">
        <v>0.5738137911517779</v>
      </c>
      <c r="J3378" s="84" t="n">
        <v>0.6019096805188565</v>
      </c>
      <c r="K3378" s="84" t="n">
        <v>0.6269575928206933</v>
      </c>
      <c r="L3378" s="84" t="n">
        <v>0.5730897402566709</v>
      </c>
      <c r="M3378" s="84" t="n">
        <v>0.6237992152618047</v>
      </c>
      <c r="N3378" s="84" t="n">
        <v>0.5910882604970007</v>
      </c>
      <c r="O3378" s="84" t="n">
        <v>0.5310025010421009</v>
      </c>
      <c r="P3378" s="84" t="n">
        <v>0.5964711729622267</v>
      </c>
      <c r="Q3378" s="84" t="n">
        <v>0.5900732012140689</v>
      </c>
      <c r="R3378" s="84" t="n">
        <v>0.5184500959692897</v>
      </c>
      <c r="S3378" s="84" t="n">
        <v>0.5826701427003294</v>
      </c>
      <c r="T3378" s="84" t="n">
        <v>0.3538798879278841</v>
      </c>
      <c r="U3378" s="84" t="n">
        <v>0.4872688223362368</v>
      </c>
      <c r="V3378" s="84" t="n">
        <v>0.545830797321972</v>
      </c>
      <c r="W3378" s="84" t="n">
        <v>0.5157199930519369</v>
      </c>
      <c r="X3378" s="84" t="n">
        <v>0.498138126210218</v>
      </c>
      <c r="Y3378" s="84" t="n">
        <v>0.5422791126539025</v>
      </c>
      <c r="Z3378" s="84" t="n">
        <v>0.3456470323234598</v>
      </c>
      <c r="AA3378" s="84" t="n">
        <v>0.4971254567600487</v>
      </c>
      <c r="AB3378" s="84" t="n">
        <v>0.54019502913545</v>
      </c>
      <c r="AC3378" s="84" t="n">
        <v>0.4578454332552694</v>
      </c>
      <c r="AD3378" s="84" t="n">
        <v>0.5357470631424376</v>
      </c>
      <c r="AE3378" s="84" t="n">
        <v>0.532880482520349</v>
      </c>
      <c r="AF3378" s="84" t="n">
        <v>0.617056856187291</v>
      </c>
      <c r="AG3378" s="84" t="n">
        <v>0.5634753374479401</v>
      </c>
      <c r="AH3378" s="84" t="n">
        <v>0.5834422885832331</v>
      </c>
      <c r="AI3378" s="84" t="n">
        <v>0.6185326900682084</v>
      </c>
      <c r="AJ3378" s="84" t="n">
        <v>0.5727122518729773</v>
      </c>
      <c r="AK3378" s="84" t="n">
        <v>0.6188187608569773</v>
      </c>
    </row>
    <row r="3379">
      <c r="A3379" s="84" t="n">
        <v>12</v>
      </c>
      <c r="B3379" s="84" t="n">
        <v>0.6127558788699036</v>
      </c>
      <c r="C3379" s="84" t="n">
        <v>0.5506952560402604</v>
      </c>
      <c r="D3379" s="84" t="n">
        <v>0.5810768426555147</v>
      </c>
      <c r="E3379" s="84" t="n">
        <v>0.5894630533580205</v>
      </c>
      <c r="F3379" s="84" t="n">
        <v>0.5519923544559185</v>
      </c>
      <c r="G3379" s="84" t="n">
        <v>0.5721139781171378</v>
      </c>
      <c r="H3379" s="84" t="n">
        <v>0.6367573185518794</v>
      </c>
      <c r="I3379" s="84" t="n">
        <v>0.5338883124233562</v>
      </c>
      <c r="J3379" s="84" t="n">
        <v>0.569000720634158</v>
      </c>
      <c r="K3379" s="84" t="n">
        <v>0.59070913250044</v>
      </c>
      <c r="L3379" s="84" t="n">
        <v>0.5362198955354401</v>
      </c>
      <c r="M3379" s="84" t="n">
        <v>0.5926802868353401</v>
      </c>
      <c r="N3379" s="84" t="n">
        <v>0.6505569837189374</v>
      </c>
      <c r="O3379" s="84" t="n">
        <v>0.5129481033764069</v>
      </c>
      <c r="P3379" s="84" t="n">
        <v>0.5613320079522862</v>
      </c>
      <c r="Q3379" s="84" t="n">
        <v>0.5497232637029101</v>
      </c>
      <c r="R3379" s="84" t="n">
        <v>0.48697216890595</v>
      </c>
      <c r="S3379" s="84" t="n">
        <v>0.5513858397365532</v>
      </c>
      <c r="T3379" s="84" t="n">
        <v>0.4140577415032282</v>
      </c>
      <c r="U3379" s="84" t="n">
        <v>0.4769836535019688</v>
      </c>
      <c r="V3379" s="84" t="n">
        <v>0.5419963481436396</v>
      </c>
      <c r="W3379" s="84" t="n">
        <v>0.4837589022060101</v>
      </c>
      <c r="X3379" s="84" t="n">
        <v>0.474182016781689</v>
      </c>
      <c r="Y3379" s="84" t="n">
        <v>0.5229158756847643</v>
      </c>
      <c r="Z3379" s="84" t="n">
        <v>0.4077035702218718</v>
      </c>
      <c r="AA3379" s="84" t="n">
        <v>0.4935200974421437</v>
      </c>
      <c r="AB3379" s="84" t="n">
        <v>0.5201569746699963</v>
      </c>
      <c r="AC3379" s="84" t="n">
        <v>0.6189695550351288</v>
      </c>
      <c r="AD3379" s="84" t="n">
        <v>0.5418731644640236</v>
      </c>
      <c r="AE3379" s="84" t="n">
        <v>0.5193535164256018</v>
      </c>
      <c r="AF3379" s="84" t="n">
        <v>0.5897993311036789</v>
      </c>
      <c r="AG3379" s="84" t="n">
        <v>0.5351497817251241</v>
      </c>
      <c r="AH3379" s="84" t="n">
        <v>0.5487160713351812</v>
      </c>
      <c r="AI3379" s="84" t="n">
        <v>0.5781068041923142</v>
      </c>
      <c r="AJ3379" s="84" t="n">
        <v>0.5392815916344131</v>
      </c>
      <c r="AK3379" s="84" t="n">
        <v>0.5786913723219453</v>
      </c>
    </row>
    <row r="3380">
      <c r="A3380" s="84" t="n">
        <v>13</v>
      </c>
      <c r="B3380" s="84" t="n">
        <v>0.5811199458636441</v>
      </c>
      <c r="C3380" s="84" t="n">
        <v>0.5096477210389485</v>
      </c>
      <c r="D3380" s="84" t="n">
        <v>0.549607945635128</v>
      </c>
      <c r="E3380" s="84" t="n">
        <v>0.5413230095943443</v>
      </c>
      <c r="F3380" s="84" t="n">
        <v>0.5095171095595847</v>
      </c>
      <c r="G3380" s="84" t="n">
        <v>0.5411620150956643</v>
      </c>
      <c r="H3380" s="84" t="n">
        <v>0.601766845660835</v>
      </c>
      <c r="I3380" s="84" t="n">
        <v>0.5167908687859636</v>
      </c>
      <c r="J3380" s="84" t="n">
        <v>0.5636560172952196</v>
      </c>
      <c r="K3380" s="84" t="n">
        <v>0.5741685729368291</v>
      </c>
      <c r="L3380" s="84" t="n">
        <v>0.525489825340928</v>
      </c>
      <c r="M3380" s="84" t="n">
        <v>0.5865241509944527</v>
      </c>
      <c r="N3380" s="84" t="n">
        <v>0.7125964010282776</v>
      </c>
      <c r="O3380" s="84" t="n">
        <v>0.5159441433930805</v>
      </c>
      <c r="P3380" s="84" t="n">
        <v>0.5570079522862824</v>
      </c>
      <c r="Q3380" s="84" t="n">
        <v>0.533476164970541</v>
      </c>
      <c r="R3380" s="84" t="n">
        <v>0.4824136276391554</v>
      </c>
      <c r="S3380" s="84" t="n">
        <v>0.5486416026344676</v>
      </c>
      <c r="T3380" s="84" t="n">
        <v>0.5204044341576319</v>
      </c>
      <c r="U3380" s="84" t="n">
        <v>0.4846438372509248</v>
      </c>
      <c r="V3380" s="84" t="n">
        <v>0.5819841752891053</v>
      </c>
      <c r="W3380" s="84" t="n">
        <v>0.4773319437206879</v>
      </c>
      <c r="X3380" s="84" t="n">
        <v>0.4737848170398689</v>
      </c>
      <c r="Y3380" s="84" t="n">
        <v>0.5290448554537072</v>
      </c>
      <c r="Z3380" s="84" t="n">
        <v>0.5082779592296429</v>
      </c>
      <c r="AA3380" s="84" t="n">
        <v>0.5169305724725941</v>
      </c>
      <c r="AB3380" s="84" t="n">
        <v>0.5264597455107621</v>
      </c>
      <c r="AC3380" s="84" t="n">
        <v>0.7373536299765809</v>
      </c>
      <c r="AD3380" s="84" t="n">
        <v>0.5630277165932452</v>
      </c>
      <c r="AE3380" s="84" t="n">
        <v>0.5297768928968789</v>
      </c>
      <c r="AF3380" s="84" t="n">
        <v>0.5540133779264216</v>
      </c>
      <c r="AG3380" s="84" t="n">
        <v>0.504039339655778</v>
      </c>
      <c r="AH3380" s="84" t="n">
        <v>0.5247110506772658</v>
      </c>
      <c r="AI3380" s="84" t="n">
        <v>0.5303610048244886</v>
      </c>
      <c r="AJ3380" s="84" t="n">
        <v>0.505828297231842</v>
      </c>
      <c r="AK3380" s="84" t="n">
        <v>0.5576722640416906</v>
      </c>
    </row>
    <row r="3381">
      <c r="A3381" s="84" t="n">
        <v>14</v>
      </c>
      <c r="B3381" s="84" t="n">
        <v>0.5753679580443242</v>
      </c>
      <c r="C3381" s="84" t="n">
        <v>0.5005127960502779</v>
      </c>
      <c r="D3381" s="84" t="n">
        <v>0.5521170935703084</v>
      </c>
      <c r="E3381" s="84" t="n">
        <v>0.5241541827975088</v>
      </c>
      <c r="F3381" s="84" t="n">
        <v>0.4994026918686452</v>
      </c>
      <c r="G3381" s="84" t="n">
        <v>0.5457843309344099</v>
      </c>
      <c r="H3381" s="84" t="n">
        <v>0.5856573705179283</v>
      </c>
      <c r="I3381" s="84" t="n">
        <v>0.510211300820677</v>
      </c>
      <c r="J3381" s="84" t="n">
        <v>0.558731683881816</v>
      </c>
      <c r="K3381" s="84" t="n">
        <v>0.5653704029561851</v>
      </c>
      <c r="L3381" s="84" t="n">
        <v>0.5211883434567843</v>
      </c>
      <c r="M3381" s="84" t="n">
        <v>0.5774590718441347</v>
      </c>
      <c r="N3381" s="84" t="n">
        <v>0.7585261353898886</v>
      </c>
      <c r="O3381" s="84" t="n">
        <v>0.5226135889954147</v>
      </c>
      <c r="P3381" s="84" t="n">
        <v>0.5565606361829026</v>
      </c>
      <c r="Q3381" s="84" t="n">
        <v>0.5272272808427066</v>
      </c>
      <c r="R3381" s="84" t="n">
        <v>0.4844529750479846</v>
      </c>
      <c r="S3381" s="84" t="n">
        <v>0.5481613611416025</v>
      </c>
      <c r="T3381" s="84" t="n">
        <v>0.5708368863442563</v>
      </c>
      <c r="U3381" s="84" t="n">
        <v>0.4946665075766614</v>
      </c>
      <c r="V3381" s="84" t="n">
        <v>0.6004869141813757</v>
      </c>
      <c r="W3381" s="84" t="n">
        <v>0.4783741532047942</v>
      </c>
      <c r="X3381" s="84" t="n">
        <v>0.477707164490343</v>
      </c>
      <c r="Y3381" s="84" t="n">
        <v>0.5311601670553777</v>
      </c>
      <c r="Z3381" s="84" t="n">
        <v>0.6285617749746591</v>
      </c>
      <c r="AA3381" s="84" t="n">
        <v>0.5445310596833129</v>
      </c>
      <c r="AB3381" s="84" t="n">
        <v>0.5393625877036508</v>
      </c>
      <c r="AC3381" s="84" t="n">
        <v>0.7949648711943795</v>
      </c>
      <c r="AD3381" s="84" t="n">
        <v>0.5722283406754773</v>
      </c>
      <c r="AE3381" s="84" t="n">
        <v>0.5253850207881947</v>
      </c>
      <c r="AF3381" s="84" t="n">
        <v>0.5446488294314382</v>
      </c>
      <c r="AG3381" s="84" t="n">
        <v>0.4999999999999998</v>
      </c>
      <c r="AH3381" s="84" t="n">
        <v>0.5330788138695675</v>
      </c>
      <c r="AI3381" s="84" t="n">
        <v>0.5188820495757778</v>
      </c>
      <c r="AJ3381" s="84" t="n">
        <v>0.4996718046218965</v>
      </c>
      <c r="AK3381" s="84" t="n">
        <v>0.5611464968152864</v>
      </c>
    </row>
    <row r="3382">
      <c r="A3382" s="84" t="n">
        <v>15</v>
      </c>
      <c r="B3382" s="84" t="n">
        <v>0.5636948062933514</v>
      </c>
      <c r="C3382" s="84" t="n">
        <v>0.4902568750447207</v>
      </c>
      <c r="D3382" s="84" t="n">
        <v>0.5341871406168321</v>
      </c>
      <c r="E3382" s="84" t="n">
        <v>0.5214610334960443</v>
      </c>
      <c r="F3382" s="84" t="n">
        <v>0.4926862937694125</v>
      </c>
      <c r="G3382" s="84" t="n">
        <v>0.5314493008015916</v>
      </c>
      <c r="H3382" s="84" t="n">
        <v>0.5712800970032912</v>
      </c>
      <c r="I3382" s="84" t="n">
        <v>0.5169795302329967</v>
      </c>
      <c r="J3382" s="84" t="n">
        <v>0.5533269276963728</v>
      </c>
      <c r="K3382" s="84" t="n">
        <v>0.572936829139539</v>
      </c>
      <c r="L3382" s="84" t="n">
        <v>0.5269551653234383</v>
      </c>
      <c r="M3382" s="84" t="n">
        <v>0.570152888648356</v>
      </c>
      <c r="N3382" s="84" t="n">
        <v>0.8173093401885175</v>
      </c>
      <c r="O3382" s="84" t="n">
        <v>0.5393132555231348</v>
      </c>
      <c r="P3382" s="84" t="n">
        <v>0.5541749502982108</v>
      </c>
      <c r="Q3382" s="84" t="n">
        <v>0.5249062667380825</v>
      </c>
      <c r="R3382" s="84" t="n">
        <v>0.4945297504798464</v>
      </c>
      <c r="S3382" s="84" t="n">
        <v>0.5464462129527992</v>
      </c>
      <c r="T3382" s="84" t="n">
        <v>0.6803508344499939</v>
      </c>
      <c r="U3382" s="84" t="n">
        <v>0.5164777472855268</v>
      </c>
      <c r="V3382" s="84" t="n">
        <v>0.6378575776019476</v>
      </c>
      <c r="W3382" s="84" t="n">
        <v>0.492791384401598</v>
      </c>
      <c r="X3382" s="84" t="n">
        <v>0.4924780298892805</v>
      </c>
      <c r="Y3382" s="84" t="n">
        <v>0.5353365514997016</v>
      </c>
      <c r="Z3382" s="84" t="n">
        <v>0.7241806509742086</v>
      </c>
      <c r="AA3382" s="84" t="n">
        <v>0.5785383678440924</v>
      </c>
      <c r="AB3382" s="84" t="n">
        <v>0.5432274943512904</v>
      </c>
      <c r="AC3382" s="84" t="n">
        <v>0.822248243559719</v>
      </c>
      <c r="AD3382" s="84" t="n">
        <v>0.5855130323054333</v>
      </c>
      <c r="AE3382" s="84" t="n">
        <v>0.5453533993090122</v>
      </c>
      <c r="AF3382" s="84" t="n">
        <v>0.5299331103678929</v>
      </c>
      <c r="AG3382" s="84" t="n">
        <v>0.4924481910783281</v>
      </c>
      <c r="AH3382" s="84" t="n">
        <v>0.5234035876784688</v>
      </c>
      <c r="AI3382" s="84" t="n">
        <v>0.5079021793378807</v>
      </c>
      <c r="AJ3382" s="84" t="n">
        <v>0.4924515063036147</v>
      </c>
      <c r="AK3382" s="84" t="n">
        <v>0.5433121019108281</v>
      </c>
    </row>
    <row r="3383">
      <c r="A3383" s="84" t="n">
        <v>16</v>
      </c>
      <c r="B3383" s="84" t="n">
        <v>0.5743529013703265</v>
      </c>
      <c r="C3383" s="84" t="n">
        <v>0.5046390154315834</v>
      </c>
      <c r="D3383" s="84" t="n">
        <v>0.5324621014113956</v>
      </c>
      <c r="E3383" s="84" t="n">
        <v>0.5339168490153172</v>
      </c>
      <c r="F3383" s="84" t="n">
        <v>0.5083490403249354</v>
      </c>
      <c r="G3383" s="84" t="n">
        <v>0.5248376338423731</v>
      </c>
      <c r="H3383" s="84" t="n">
        <v>0.5740516196085225</v>
      </c>
      <c r="I3383" s="84" t="n">
        <v>0.5640741439486839</v>
      </c>
      <c r="J3383" s="84" t="n">
        <v>0.5975258227239971</v>
      </c>
      <c r="K3383" s="84" t="n">
        <v>0.6251979588245645</v>
      </c>
      <c r="L3383" s="84" t="n">
        <v>0.5763749379593961</v>
      </c>
      <c r="M3383" s="84" t="n">
        <v>0.6191313759978351</v>
      </c>
      <c r="N3383" s="84" t="n">
        <v>0.9194515852613537</v>
      </c>
      <c r="O3383" s="84" t="n">
        <v>0.5990777407253022</v>
      </c>
      <c r="P3383" s="84" t="n">
        <v>0.6081510934393637</v>
      </c>
      <c r="Q3383" s="84" t="n">
        <v>0.5754329584002856</v>
      </c>
      <c r="R3383" s="84" t="n">
        <v>0.5490642994241841</v>
      </c>
      <c r="S3383" s="84" t="n">
        <v>0.6032519209659714</v>
      </c>
      <c r="T3383" s="84" t="n">
        <v>0.8396881471555611</v>
      </c>
      <c r="U3383" s="84" t="n">
        <v>0.583152368452452</v>
      </c>
      <c r="V3383" s="84" t="n">
        <v>0.7318320146074254</v>
      </c>
      <c r="W3383" s="84" t="n">
        <v>0.5548028487059232</v>
      </c>
      <c r="X3383" s="84" t="n">
        <v>0.5509408668884366</v>
      </c>
      <c r="Y3383" s="84" t="n">
        <v>0.5951619026956664</v>
      </c>
      <c r="Z3383" s="84" t="n">
        <v>0.8420993355107556</v>
      </c>
      <c r="AA3383" s="84" t="n">
        <v>0.6584409257003655</v>
      </c>
      <c r="AB3383" s="84" t="n">
        <v>0.6012605541681532</v>
      </c>
      <c r="AC3383" s="84" t="n">
        <v>0.9256440281030447</v>
      </c>
      <c r="AD3383" s="84" t="n">
        <v>0.6474164831130689</v>
      </c>
      <c r="AE3383" s="84" t="n">
        <v>0.633307958072261</v>
      </c>
      <c r="AF3383" s="84" t="n">
        <v>0.5423076923076924</v>
      </c>
      <c r="AG3383" s="84" t="n">
        <v>0.5064478900095337</v>
      </c>
      <c r="AH3383" s="84" t="n">
        <v>0.5240834684378433</v>
      </c>
      <c r="AI3383" s="84" t="n">
        <v>0.516053901181168</v>
      </c>
      <c r="AJ3383" s="84" t="n">
        <v>0.5074353228763498</v>
      </c>
      <c r="AK3383" s="84" t="n">
        <v>0.5412854661262303</v>
      </c>
    </row>
    <row r="3384">
      <c r="A3384" s="84" t="n">
        <v>17</v>
      </c>
      <c r="B3384" s="84" t="n">
        <v>0.631196075114194</v>
      </c>
      <c r="C3384" s="84" t="n">
        <v>0.56903665895485</v>
      </c>
      <c r="D3384" s="84" t="n">
        <v>0.596602195504443</v>
      </c>
      <c r="E3384" s="84" t="n">
        <v>0.5845817202491163</v>
      </c>
      <c r="F3384" s="84" t="n">
        <v>0.5639385170830125</v>
      </c>
      <c r="G3384" s="84" t="n">
        <v>0.583464981569247</v>
      </c>
      <c r="H3384" s="84" t="n">
        <v>0.6244586869911658</v>
      </c>
      <c r="I3384" s="84" t="n">
        <v>0.6452221488538815</v>
      </c>
      <c r="J3384" s="84" t="n">
        <v>0.6727720393946672</v>
      </c>
      <c r="K3384" s="84" t="n">
        <v>0.6890726728840401</v>
      </c>
      <c r="L3384" s="84" t="n">
        <v>0.6499964548226231</v>
      </c>
      <c r="M3384" s="84" t="n">
        <v>0.6816398322283859</v>
      </c>
      <c r="N3384" s="84" t="n">
        <v>0.9449871465295627</v>
      </c>
      <c r="O3384" s="84" t="n">
        <v>0.6698103376406835</v>
      </c>
      <c r="P3384" s="84" t="n">
        <v>0.6639662027833001</v>
      </c>
      <c r="Q3384" s="84" t="n">
        <v>0.6398857346902339</v>
      </c>
      <c r="R3384" s="84" t="n">
        <v>0.6230566218809981</v>
      </c>
      <c r="S3384" s="84" t="n">
        <v>0.6593715697036224</v>
      </c>
      <c r="T3384" s="84" t="n">
        <v>0.9773419417712268</v>
      </c>
      <c r="U3384" s="84" t="n">
        <v>0.6700871017778308</v>
      </c>
      <c r="V3384" s="84" t="n">
        <v>0.8228241022519782</v>
      </c>
      <c r="W3384" s="84" t="n">
        <v>0.6862949452840021</v>
      </c>
      <c r="X3384" s="84" t="n">
        <v>0.6374807606375054</v>
      </c>
      <c r="Y3384" s="84" t="n">
        <v>0.6630145902261756</v>
      </c>
      <c r="Z3384" s="84" t="n">
        <v>1</v>
      </c>
      <c r="AA3384" s="84" t="n">
        <v>0.7787332521315469</v>
      </c>
      <c r="AB3384" s="84" t="n">
        <v>0.6679747889166368</v>
      </c>
      <c r="AC3384" s="84" t="n">
        <v>1</v>
      </c>
      <c r="AD3384" s="84" t="n">
        <v>0.7320805800293686</v>
      </c>
      <c r="AE3384" s="84" t="n">
        <v>0.7418750365989343</v>
      </c>
      <c r="AF3384" s="84" t="n">
        <v>0.6055183946488294</v>
      </c>
      <c r="AG3384" s="84" t="n">
        <v>0.5679411912288627</v>
      </c>
      <c r="AH3384" s="84" t="n">
        <v>0.5860049160608757</v>
      </c>
      <c r="AI3384" s="84" t="n">
        <v>0.575944102478789</v>
      </c>
      <c r="AJ3384" s="84" t="n">
        <v>0.568366492383604</v>
      </c>
      <c r="AK3384" s="84" t="n">
        <v>0.6001158077591198</v>
      </c>
    </row>
    <row r="3385">
      <c r="A3385" s="84" t="n">
        <v>18</v>
      </c>
      <c r="B3385" s="84" t="n">
        <v>0.7222128235493149</v>
      </c>
      <c r="C3385" s="84" t="n">
        <v>0.6697116416628903</v>
      </c>
      <c r="D3385" s="84" t="n">
        <v>0.7005227391531625</v>
      </c>
      <c r="E3385" s="84" t="n">
        <v>0.6769904056556135</v>
      </c>
      <c r="F3385" s="84" t="n">
        <v>0.6569593034059836</v>
      </c>
      <c r="G3385" s="84" t="n">
        <v>0.6800070212392487</v>
      </c>
      <c r="H3385" s="84" t="n">
        <v>0.7096830071020267</v>
      </c>
      <c r="I3385" s="84" t="n">
        <v>0.7484199603810959</v>
      </c>
      <c r="J3385" s="84" t="n">
        <v>0.7677155897189527</v>
      </c>
      <c r="K3385" s="84" t="n">
        <v>0.7844448354742214</v>
      </c>
      <c r="L3385" s="84" t="n">
        <v>0.7525702535983552</v>
      </c>
      <c r="M3385" s="84" t="n">
        <v>0.7697875794885671</v>
      </c>
      <c r="N3385" s="84" t="n">
        <v>0.9998286203941729</v>
      </c>
      <c r="O3385" s="84" t="n">
        <v>0.7640683618174238</v>
      </c>
      <c r="P3385" s="84" t="n">
        <v>0.7411530815109344</v>
      </c>
      <c r="Q3385" s="84" t="n">
        <v>0.7284413497589717</v>
      </c>
      <c r="R3385" s="84" t="n">
        <v>0.7229846449136278</v>
      </c>
      <c r="S3385" s="84" t="n">
        <v>0.7340148188803514</v>
      </c>
      <c r="T3385" s="84" t="n">
        <v>1</v>
      </c>
      <c r="U3385" s="84" t="n">
        <v>0.7801932943562819</v>
      </c>
      <c r="V3385" s="84" t="n">
        <v>0.880340839926963</v>
      </c>
      <c r="W3385" s="84" t="n">
        <v>0.8099704707312837</v>
      </c>
      <c r="X3385" s="84" t="n">
        <v>0.7411498932525694</v>
      </c>
      <c r="Y3385" s="84" t="n">
        <v>0.7450778326191898</v>
      </c>
      <c r="Z3385" s="84" t="n">
        <v>0.9736456808199119</v>
      </c>
      <c r="AA3385" s="84" t="n">
        <v>0.8602436053593179</v>
      </c>
      <c r="AB3385" s="84" t="n">
        <v>0.7582352241645854</v>
      </c>
      <c r="AC3385" s="84" t="n">
        <v>0.9473067915690868</v>
      </c>
      <c r="AD3385" s="84" t="n">
        <v>0.8205304698972101</v>
      </c>
      <c r="AE3385" s="84" t="n">
        <v>0.8230953914622007</v>
      </c>
      <c r="AF3385" s="84" t="n">
        <v>0.7038461538461537</v>
      </c>
      <c r="AG3385" s="84" t="n">
        <v>0.665788549350193</v>
      </c>
      <c r="AH3385" s="84" t="n">
        <v>0.6884577166466188</v>
      </c>
      <c r="AI3385" s="84" t="n">
        <v>0.6795874230577276</v>
      </c>
      <c r="AJ3385" s="84" t="n">
        <v>0.6692695955274894</v>
      </c>
      <c r="AK3385" s="84" t="n">
        <v>0.7028951939779963</v>
      </c>
    </row>
    <row r="3386">
      <c r="A3386" s="84" t="n">
        <v>19</v>
      </c>
      <c r="B3386" s="84" t="n">
        <v>0.8272711893080698</v>
      </c>
      <c r="C3386" s="84" t="n">
        <v>0.7835523648245758</v>
      </c>
      <c r="D3386" s="84" t="n">
        <v>0.8146889702038682</v>
      </c>
      <c r="E3386" s="84" t="n">
        <v>0.7890927453290691</v>
      </c>
      <c r="F3386" s="84" t="n">
        <v>0.7665188882104648</v>
      </c>
      <c r="G3386" s="84" t="n">
        <v>0.7871394301094145</v>
      </c>
      <c r="H3386" s="84" t="n">
        <v>0.8115364628442751</v>
      </c>
      <c r="I3386" s="84" t="n">
        <v>0.8418073766625789</v>
      </c>
      <c r="J3386" s="84" t="n">
        <v>0.8501681479702138</v>
      </c>
      <c r="K3386" s="84" t="n">
        <v>0.8747140594756292</v>
      </c>
      <c r="L3386" s="84" t="n">
        <v>0.8421923376899625</v>
      </c>
      <c r="M3386" s="84" t="n">
        <v>0.8464348531998376</v>
      </c>
      <c r="N3386" s="84" t="n">
        <v>0.9871465295629819</v>
      </c>
      <c r="O3386" s="84" t="n">
        <v>0.8276365152146726</v>
      </c>
      <c r="P3386" s="84" t="n">
        <v>0.8059145129224652</v>
      </c>
      <c r="Q3386" s="84" t="n">
        <v>0.8055704338510982</v>
      </c>
      <c r="R3386" s="84" t="n">
        <v>0.7923704414587333</v>
      </c>
      <c r="S3386" s="84" t="n">
        <v>0.7945252469813391</v>
      </c>
      <c r="T3386" s="84" t="n">
        <v>0.8627116579364112</v>
      </c>
      <c r="U3386" s="84" t="n">
        <v>0.8304259634888438</v>
      </c>
      <c r="V3386" s="84" t="n">
        <v>0.8726719415702981</v>
      </c>
      <c r="W3386" s="84" t="n">
        <v>0.8382838283828382</v>
      </c>
      <c r="X3386" s="84" t="n">
        <v>0.8115038975224664</v>
      </c>
      <c r="Y3386" s="84" t="n">
        <v>0.809025329500461</v>
      </c>
      <c r="Z3386" s="84" t="n">
        <v>0.9057326275481472</v>
      </c>
      <c r="AA3386" s="84" t="n">
        <v>0.9028745432399511</v>
      </c>
      <c r="AB3386" s="84" t="n">
        <v>0.8274467832084671</v>
      </c>
      <c r="AC3386" s="84" t="n">
        <v>0.8672131147540986</v>
      </c>
      <c r="AD3386" s="84" t="n">
        <v>0.8894319016152715</v>
      </c>
      <c r="AE3386" s="84" t="n">
        <v>0.8797212625168356</v>
      </c>
      <c r="AF3386" s="84" t="n">
        <v>0.8147157190635451</v>
      </c>
      <c r="AG3386" s="84" t="n">
        <v>0.7766571328215164</v>
      </c>
      <c r="AH3386" s="84" t="n">
        <v>0.7980231159458189</v>
      </c>
      <c r="AI3386" s="84" t="n">
        <v>0.8041923140908336</v>
      </c>
      <c r="AJ3386" s="84" t="n">
        <v>0.7827346596953443</v>
      </c>
      <c r="AK3386" s="84" t="n">
        <v>0.8151129125651416</v>
      </c>
    </row>
    <row r="3387">
      <c r="A3387" s="84" t="n">
        <v>20</v>
      </c>
      <c r="B3387" s="84" t="n">
        <v>0.9191338183048554</v>
      </c>
      <c r="C3387" s="84" t="n">
        <v>0.8868748062107948</v>
      </c>
      <c r="D3387" s="84" t="n">
        <v>0.9072138003136434</v>
      </c>
      <c r="E3387" s="84" t="n">
        <v>0.8914324187847164</v>
      </c>
      <c r="F3387" s="84" t="n">
        <v>0.863229711433805</v>
      </c>
      <c r="G3387" s="84" t="n">
        <v>0.8731496109063251</v>
      </c>
      <c r="H3387" s="84" t="n">
        <v>0.8965875627923091</v>
      </c>
      <c r="I3387" s="84" t="n">
        <v>0.9406188095462692</v>
      </c>
      <c r="J3387" s="84" t="n">
        <v>0.9373648810953636</v>
      </c>
      <c r="K3387" s="84" t="n">
        <v>0.9121942635931727</v>
      </c>
      <c r="L3387" s="84" t="n">
        <v>0.9102361088133112</v>
      </c>
      <c r="M3387" s="84" t="n">
        <v>0.9161141929373561</v>
      </c>
      <c r="N3387" s="84" t="n">
        <v>0.9352185089974293</v>
      </c>
      <c r="O3387" s="84" t="n">
        <v>0.8954772822009173</v>
      </c>
      <c r="P3387" s="84" t="n">
        <v>0.896868787276342</v>
      </c>
      <c r="Q3387" s="84" t="n">
        <v>0.8816282806641672</v>
      </c>
      <c r="R3387" s="84" t="n">
        <v>0.8785988483685221</v>
      </c>
      <c r="S3387" s="84" t="n">
        <v>0.8885839736553239</v>
      </c>
      <c r="T3387" s="84" t="n">
        <v>0.6523328054574249</v>
      </c>
      <c r="U3387" s="84" t="n">
        <v>0.8903949409378359</v>
      </c>
      <c r="V3387" s="84" t="n">
        <v>0.8918441874619598</v>
      </c>
      <c r="W3387" s="84" t="n">
        <v>0.9018586069133231</v>
      </c>
      <c r="X3387" s="84" t="n">
        <v>0.9013703391092797</v>
      </c>
      <c r="Y3387" s="84" t="n">
        <v>0.9083907360199598</v>
      </c>
      <c r="Z3387" s="84" t="n">
        <v>0.6479333258249802</v>
      </c>
      <c r="AA3387" s="84" t="n">
        <v>0.9328380024360535</v>
      </c>
      <c r="AB3387" s="84" t="n">
        <v>0.9301343798311332</v>
      </c>
      <c r="AC3387" s="84" t="n">
        <v>0.6928571428571429</v>
      </c>
      <c r="AD3387" s="84" t="n">
        <v>0.957874449339207</v>
      </c>
      <c r="AE3387" s="84" t="n">
        <v>0.9532704807636003</v>
      </c>
      <c r="AF3387" s="84" t="n">
        <v>0.9170568561872909</v>
      </c>
      <c r="AG3387" s="84" t="n">
        <v>0.8747804706708817</v>
      </c>
      <c r="AH3387" s="84" t="n">
        <v>0.8854139427854193</v>
      </c>
      <c r="AI3387" s="84" t="n">
        <v>0.9148228248211615</v>
      </c>
      <c r="AJ3387" s="84" t="n">
        <v>0.8839772752993373</v>
      </c>
      <c r="AK3387" s="84" t="n">
        <v>0.9022582513028371</v>
      </c>
    </row>
    <row r="3388">
      <c r="A3388" s="84" t="n">
        <v>21</v>
      </c>
      <c r="B3388" s="84" t="n">
        <v>0.9761461681610556</v>
      </c>
      <c r="C3388" s="84" t="n">
        <v>0.9770792091015336</v>
      </c>
      <c r="D3388" s="84" t="n">
        <v>0.9752221641400939</v>
      </c>
      <c r="E3388" s="84" t="n">
        <v>0.9607810132974246</v>
      </c>
      <c r="F3388" s="84" t="n">
        <v>0.9609493217234333</v>
      </c>
      <c r="G3388" s="84" t="n">
        <v>0.9609736118424902</v>
      </c>
      <c r="H3388" s="84" t="n">
        <v>0.9378139615451239</v>
      </c>
      <c r="I3388" s="84" t="n">
        <v>1</v>
      </c>
      <c r="J3388" s="84" t="n">
        <v>1</v>
      </c>
      <c r="K3388" s="84" t="n">
        <v>1</v>
      </c>
      <c r="L3388" s="84" t="n">
        <v>1</v>
      </c>
      <c r="M3388" s="84" t="n">
        <v>1</v>
      </c>
      <c r="N3388" s="84" t="n">
        <v>1</v>
      </c>
      <c r="O3388" s="84" t="n">
        <v>1</v>
      </c>
      <c r="P3388" s="84" t="n">
        <v>1</v>
      </c>
      <c r="Q3388" s="84" t="n">
        <v>1</v>
      </c>
      <c r="R3388" s="84" t="n">
        <v>1</v>
      </c>
      <c r="S3388" s="84" t="n">
        <v>1</v>
      </c>
      <c r="T3388" s="84" t="n">
        <v>0.6941162139115606</v>
      </c>
      <c r="U3388" s="84" t="n">
        <v>1</v>
      </c>
      <c r="V3388" s="84" t="n">
        <v>1</v>
      </c>
      <c r="W3388" s="84" t="n">
        <v>1</v>
      </c>
      <c r="X3388" s="84" t="n">
        <v>1</v>
      </c>
      <c r="Y3388" s="84" t="n">
        <v>1</v>
      </c>
      <c r="Z3388" s="84" t="n">
        <v>0.6702331343619775</v>
      </c>
      <c r="AA3388" s="84" t="n">
        <v>1</v>
      </c>
      <c r="AB3388" s="84" t="n">
        <v>1</v>
      </c>
      <c r="AC3388" s="84" t="n">
        <v>0.7019906323185012</v>
      </c>
      <c r="AD3388" s="84" t="n">
        <v>1</v>
      </c>
      <c r="AE3388" s="84" t="n">
        <v>1</v>
      </c>
      <c r="AF3388" s="84" t="n">
        <v>0.972742474916388</v>
      </c>
      <c r="AG3388" s="84" t="n">
        <v>0.9726780069245823</v>
      </c>
      <c r="AH3388" s="84" t="n">
        <v>0.9719679933057894</v>
      </c>
      <c r="AI3388" s="84" t="n">
        <v>0.982032939610714</v>
      </c>
      <c r="AJ3388" s="84" t="n">
        <v>0.9819832054503072</v>
      </c>
      <c r="AK3388" s="84" t="n">
        <v>0.978980891719745</v>
      </c>
    </row>
    <row r="3389">
      <c r="A3389" s="84" t="n">
        <v>22</v>
      </c>
      <c r="B3389" s="84" t="n">
        <v>1</v>
      </c>
      <c r="C3389" s="84" t="n">
        <v>1</v>
      </c>
      <c r="D3389" s="84" t="n">
        <v>1</v>
      </c>
      <c r="E3389" s="84" t="n">
        <v>1</v>
      </c>
      <c r="F3389" s="84" t="n">
        <v>1</v>
      </c>
      <c r="G3389" s="84" t="n">
        <v>1</v>
      </c>
      <c r="H3389" s="84" t="n">
        <v>1</v>
      </c>
      <c r="I3389" s="84" t="n">
        <v>0.9266106971040465</v>
      </c>
      <c r="J3389" s="84" t="n">
        <v>0.9473336536151813</v>
      </c>
      <c r="K3389" s="84" t="n">
        <v>0.9127221537920114</v>
      </c>
      <c r="L3389" s="84" t="n">
        <v>0.9067854694996573</v>
      </c>
      <c r="M3389" s="84" t="n">
        <v>0.9258557705317276</v>
      </c>
      <c r="N3389" s="84" t="n">
        <v>0.8868894601542414</v>
      </c>
      <c r="O3389" s="84" t="n">
        <v>0.915694039182993</v>
      </c>
      <c r="P3389" s="84" t="n">
        <v>0.9343439363817096</v>
      </c>
      <c r="Q3389" s="84" t="n">
        <v>0.9321549723263702</v>
      </c>
      <c r="R3389" s="84" t="n">
        <v>0.9296545105566217</v>
      </c>
      <c r="S3389" s="84" t="n">
        <v>0.9378430296377607</v>
      </c>
      <c r="T3389" s="84" t="n">
        <v>0.6329638201973444</v>
      </c>
      <c r="U3389" s="84" t="n">
        <v>0.9234936165135424</v>
      </c>
      <c r="V3389" s="84" t="n">
        <v>0.9367011564211807</v>
      </c>
      <c r="W3389" s="84" t="n">
        <v>0.9134966128191768</v>
      </c>
      <c r="X3389" s="84" t="n">
        <v>0.9139317809443422</v>
      </c>
      <c r="Y3389" s="84" t="n">
        <v>0.9297608070727341</v>
      </c>
      <c r="Z3389" s="84" t="n">
        <v>0.590607050343507</v>
      </c>
      <c r="AA3389" s="84" t="n">
        <v>0.8933008526187574</v>
      </c>
      <c r="AB3389" s="84" t="n">
        <v>0.9205613033654417</v>
      </c>
      <c r="AC3389" s="84" t="n">
        <v>0.6096018735362999</v>
      </c>
      <c r="AD3389" s="84" t="n">
        <v>0.8755506607929514</v>
      </c>
      <c r="AE3389" s="84" t="n">
        <v>0.911108508520232</v>
      </c>
      <c r="AF3389" s="84" t="n">
        <v>1</v>
      </c>
      <c r="AG3389" s="84" t="n">
        <v>1</v>
      </c>
      <c r="AH3389" s="84" t="n">
        <v>1</v>
      </c>
      <c r="AI3389" s="84" t="n">
        <v>1</v>
      </c>
      <c r="AJ3389" s="84" t="n">
        <v>1</v>
      </c>
      <c r="AK3389" s="84" t="n">
        <v>1</v>
      </c>
    </row>
    <row r="3390">
      <c r="A3390" s="84" t="n">
        <v>23</v>
      </c>
      <c r="B3390" s="84" t="n">
        <v>0.8729487396379632</v>
      </c>
      <c r="C3390" s="84" t="n">
        <v>0.8609964939060748</v>
      </c>
      <c r="D3390" s="84" t="n">
        <v>0.9009932043910088</v>
      </c>
      <c r="E3390" s="84" t="n">
        <v>0.8707288335297086</v>
      </c>
      <c r="F3390" s="84" t="n">
        <v>0.8707425203748441</v>
      </c>
      <c r="G3390" s="84" t="n">
        <v>0.9069100696272894</v>
      </c>
      <c r="H3390" s="84" t="n">
        <v>0.8967607829551359</v>
      </c>
      <c r="I3390" s="84" t="n">
        <v>0.7719790585793791</v>
      </c>
      <c r="J3390" s="84" t="n">
        <v>0.7928176795580109</v>
      </c>
      <c r="K3390" s="84" t="n">
        <v>0.7450290339609362</v>
      </c>
      <c r="L3390" s="84" t="n">
        <v>0.7372787218453831</v>
      </c>
      <c r="M3390" s="84" t="n">
        <v>0.7629549452036257</v>
      </c>
      <c r="N3390" s="84" t="n">
        <v>0.7331619537275063</v>
      </c>
      <c r="O3390" s="84" t="n">
        <v>0.744060025010421</v>
      </c>
      <c r="P3390" s="84" t="n">
        <v>0.7789264413518885</v>
      </c>
      <c r="Q3390" s="84" t="n">
        <v>0.7646848777004105</v>
      </c>
      <c r="R3390" s="84" t="n">
        <v>0.7550623800383877</v>
      </c>
      <c r="S3390" s="84" t="n">
        <v>0.7858122941822174</v>
      </c>
      <c r="T3390" s="84" t="n">
        <v>0.5245462297478377</v>
      </c>
      <c r="U3390" s="84" t="n">
        <v>0.7508889154038899</v>
      </c>
      <c r="V3390" s="84" t="n">
        <v>0.7838709677419355</v>
      </c>
      <c r="W3390" s="84" t="n">
        <v>0.7432690637484801</v>
      </c>
      <c r="X3390" s="84" t="n">
        <v>0.7439054664614466</v>
      </c>
      <c r="Y3390" s="84" t="n">
        <v>0.7708954819113738</v>
      </c>
      <c r="Z3390" s="84" t="n">
        <v>0.481923640049555</v>
      </c>
      <c r="AA3390" s="84" t="n">
        <v>0.7286479902557856</v>
      </c>
      <c r="AB3390" s="84" t="n">
        <v>0.7535973361874182</v>
      </c>
      <c r="AC3390" s="84" t="n">
        <v>0.4961358313817331</v>
      </c>
      <c r="AD3390" s="84" t="n">
        <v>0.715101872246696</v>
      </c>
      <c r="AE3390" s="84" t="n">
        <v>0.7351993909937342</v>
      </c>
      <c r="AF3390" s="84" t="n">
        <v>0.8620401337792643</v>
      </c>
      <c r="AG3390" s="84" t="n">
        <v>0.864318330071755</v>
      </c>
      <c r="AH3390" s="84" t="n">
        <v>0.9024109617697819</v>
      </c>
      <c r="AI3390" s="84" t="n">
        <v>0.8554317085343537</v>
      </c>
      <c r="AJ3390" s="84" t="n">
        <v>0.8556393019623825</v>
      </c>
      <c r="AK3390" s="84" t="n">
        <v>0.8993630573248407</v>
      </c>
    </row>
    <row r="3391">
      <c r="A3391" s="84" t="n">
        <v>24</v>
      </c>
      <c r="B3391" s="84" t="n">
        <v>0.7068177973270174</v>
      </c>
      <c r="C3391" s="84" t="n">
        <v>0.7026975457342522</v>
      </c>
      <c r="D3391" s="84" t="n">
        <v>0.7154730789336121</v>
      </c>
      <c r="E3391" s="84" t="n">
        <v>0.7104864500925769</v>
      </c>
      <c r="F3391" s="84" t="n">
        <v>0.7108497703682073</v>
      </c>
      <c r="G3391" s="84" t="n">
        <v>0.727107834532795</v>
      </c>
      <c r="H3391" s="84" t="n">
        <v>0.7297765459899531</v>
      </c>
      <c r="I3391" s="84" t="n">
        <v>0.5802518630317894</v>
      </c>
      <c r="J3391" s="84" t="n">
        <v>0.6080350708623588</v>
      </c>
      <c r="K3391" s="84" t="n">
        <v>0.5546366355797995</v>
      </c>
      <c r="L3391" s="84" t="n">
        <v>0.5398832454917163</v>
      </c>
      <c r="M3391" s="84" t="n">
        <v>0.5740765796238667</v>
      </c>
      <c r="N3391" s="84" t="n">
        <v>0.5576692373607541</v>
      </c>
      <c r="O3391" s="84" t="n">
        <v>0.5494216340141727</v>
      </c>
      <c r="P3391" s="84" t="n">
        <v>0.5874751491053678</v>
      </c>
      <c r="Q3391" s="84" t="n">
        <v>0.5818603820746295</v>
      </c>
      <c r="R3391" s="84" t="n">
        <v>0.5559740882917465</v>
      </c>
      <c r="S3391" s="84" t="n">
        <v>0.5900795828759605</v>
      </c>
      <c r="T3391" s="84" t="n">
        <v>0.3994396394201487</v>
      </c>
      <c r="U3391" s="84" t="n">
        <v>0.555041164538838</v>
      </c>
      <c r="V3391" s="84" t="n">
        <v>0.5919659160073037</v>
      </c>
      <c r="W3391" s="84" t="n">
        <v>0.5518499218342887</v>
      </c>
      <c r="X3391" s="84" t="n">
        <v>0.5468447445509159</v>
      </c>
      <c r="Y3391" s="84" t="n">
        <v>0.5809513478331615</v>
      </c>
      <c r="Z3391" s="84" t="n">
        <v>0.3484626647144948</v>
      </c>
      <c r="AA3391" s="84" t="n">
        <v>0.5399999999999999</v>
      </c>
      <c r="AB3391" s="84" t="n">
        <v>0.571649423237008</v>
      </c>
      <c r="AC3391" s="84" t="n">
        <v>0.3674473067915692</v>
      </c>
      <c r="AD3391" s="84" t="n">
        <v>0.5228524229074889</v>
      </c>
      <c r="AE3391" s="84" t="n">
        <v>0.5625109796802717</v>
      </c>
      <c r="AF3391" s="84" t="n">
        <v>0.7040133779264214</v>
      </c>
      <c r="AG3391" s="84" t="n">
        <v>0.7054794520547943</v>
      </c>
      <c r="AH3391" s="84" t="n">
        <v>0.7185816641389049</v>
      </c>
      <c r="AI3391" s="84" t="n">
        <v>0.6990517384794545</v>
      </c>
      <c r="AJ3391" s="84" t="n">
        <v>0.6996899119531025</v>
      </c>
      <c r="AK3391" s="84" t="n">
        <v>0.7128546612623045</v>
      </c>
    </row>
    <row r="3401">
      <c r="A3401" s="84" t="inlineStr">
        <is>
          <t>RefgChg-Res-StdForMsr-a-cDXGF-SFm1985-CZ06</t>
        </is>
      </c>
      <c r="B3401" s="83" t="n"/>
      <c r="C3401" s="83" t="n"/>
      <c r="D3401" s="83" t="n">
        <v>2015</v>
      </c>
      <c r="E3401" s="83" t="n"/>
      <c r="F3401" s="84" t="inlineStr">
        <is>
          <t>Source Annual kWh:</t>
        </is>
      </c>
      <c r="G3401" s="205" t="n">
        <v>10853.91700000005</v>
      </c>
      <c r="H3401" s="83" t="inlineStr">
        <is>
          <t>DEER</t>
        </is>
      </c>
      <c r="I3401" s="83" t="n"/>
      <c r="J3401" s="83" t="n"/>
      <c r="K3401" s="83" t="inlineStr">
        <is>
          <t>PDAF</t>
        </is>
      </c>
      <c r="L3401" s="83" t="inlineStr">
        <is>
          <t>Monthly</t>
        </is>
      </c>
      <c r="M3401" s="83" t="n"/>
      <c r="N3401" s="83" t="n"/>
      <c r="O3401" s="83" t="n"/>
      <c r="P3401" s="83" t="n"/>
      <c r="Q3401" s="83" t="n"/>
      <c r="R3401" s="83" t="n"/>
      <c r="S3401" s="83" t="n"/>
      <c r="T3401" s="105" t="n"/>
      <c r="U3401" s="83" t="n"/>
      <c r="V3401" s="83" t="n"/>
      <c r="W3401" s="83" t="n"/>
      <c r="X3401" s="83" t="n"/>
      <c r="Y3401" s="83" t="n"/>
      <c r="Z3401" s="83" t="n"/>
      <c r="AA3401" s="83" t="n"/>
      <c r="AB3401" s="83" t="n"/>
      <c r="AC3401" s="83" t="n"/>
      <c r="AD3401" s="83" t="n"/>
      <c r="AE3401" s="83" t="n"/>
      <c r="AF3401" s="83" t="n"/>
      <c r="AG3401" s="83" t="n"/>
      <c r="AH3401" s="83" t="n"/>
      <c r="AI3401" s="83" t="n"/>
      <c r="AJ3401" s="83" t="n"/>
      <c r="AK3401" s="83" t="n"/>
    </row>
    <row r="3402">
      <c r="A3402" s="83" t="n">
        <v>86</v>
      </c>
      <c r="B3402" s="84" t="inlineStr">
        <is>
          <t>RefgChg-Res-StdForMsr-a-20-MM</t>
        </is>
      </c>
      <c r="C3402" s="83" t="n"/>
      <c r="D3402" s="83" t="n"/>
      <c r="E3402" s="83" t="n"/>
      <c r="F3402" s="83" t="inlineStr">
        <is>
          <t>Source Sample Size:</t>
        </is>
      </c>
      <c r="G3402" s="83" t="n">
        <v>0</v>
      </c>
      <c r="H3402" s="83" t="inlineStr">
        <is>
          <t>DEER</t>
        </is>
      </c>
      <c r="I3402" s="83" t="n"/>
      <c r="J3402" s="83" t="n"/>
      <c r="K3402" s="83" t="inlineStr">
        <is>
          <t>WKWE</t>
        </is>
      </c>
      <c r="L3402" s="83" t="inlineStr">
        <is>
          <t>Monthly</t>
        </is>
      </c>
      <c r="M3402" s="83" t="n"/>
      <c r="N3402" s="83" t="inlineStr">
        <is>
          <t>Weekend Peak3</t>
        </is>
      </c>
      <c r="O3402" s="83" t="n"/>
      <c r="P3402" s="83" t="n"/>
      <c r="Q3402" s="83" t="n"/>
      <c r="R3402" s="83" t="n"/>
      <c r="S3402" s="83" t="n"/>
      <c r="T3402" s="83" t="n"/>
      <c r="U3402" s="83" t="n"/>
      <c r="V3402" s="83" t="n"/>
      <c r="W3402" s="83" t="n"/>
      <c r="X3402" s="83" t="n"/>
      <c r="Y3402" s="83" t="n"/>
      <c r="Z3402" s="83" t="n"/>
      <c r="AA3402" s="83" t="n"/>
      <c r="AB3402" s="83" t="n"/>
      <c r="AC3402" s="83" t="n"/>
      <c r="AD3402" s="83" t="n"/>
      <c r="AE3402" s="83" t="n"/>
      <c r="AF3402" s="83" t="n"/>
      <c r="AG3402" s="83" t="n"/>
      <c r="AH3402" s="83" t="n"/>
      <c r="AI3402" s="83" t="n"/>
      <c r="AJ3402" s="83" t="n"/>
      <c r="AK3402" s="83" t="n"/>
    </row>
    <row r="3403">
      <c r="A3403" s="84" t="n"/>
      <c r="B3403" s="84" t="n">
        <v>1</v>
      </c>
      <c r="C3403" s="84" t="inlineStr">
        <is>
          <t>JANUARY</t>
        </is>
      </c>
      <c r="D3403" s="84" t="inlineStr">
        <is>
          <t>JAN</t>
        </is>
      </c>
      <c r="E3403" s="84" t="n">
        <v>2</v>
      </c>
      <c r="F3403" s="84" t="inlineStr">
        <is>
          <t>FEBRUARY</t>
        </is>
      </c>
      <c r="G3403" s="84" t="inlineStr">
        <is>
          <t>FEB</t>
        </is>
      </c>
      <c r="H3403" s="84" t="n">
        <v>3</v>
      </c>
      <c r="I3403" s="84" t="inlineStr">
        <is>
          <t>MARCH</t>
        </is>
      </c>
      <c r="J3403" s="84" t="inlineStr">
        <is>
          <t>MAR</t>
        </is>
      </c>
      <c r="K3403" s="84" t="n">
        <v>4</v>
      </c>
      <c r="L3403" s="84" t="inlineStr">
        <is>
          <t>APRIL</t>
        </is>
      </c>
      <c r="M3403" s="84" t="inlineStr">
        <is>
          <t>APR</t>
        </is>
      </c>
      <c r="N3403" s="84" t="n">
        <v>5</v>
      </c>
      <c r="O3403" s="84" t="inlineStr">
        <is>
          <t>MAY</t>
        </is>
      </c>
      <c r="P3403" s="84" t="inlineStr">
        <is>
          <t>MAY</t>
        </is>
      </c>
      <c r="Q3403" s="84" t="n">
        <v>6</v>
      </c>
      <c r="R3403" s="84" t="inlineStr">
        <is>
          <t>JUNE</t>
        </is>
      </c>
      <c r="S3403" s="84" t="inlineStr">
        <is>
          <t>JUN</t>
        </is>
      </c>
      <c r="T3403" s="84" t="n">
        <v>7</v>
      </c>
      <c r="U3403" s="84" t="inlineStr">
        <is>
          <t>JULY</t>
        </is>
      </c>
      <c r="V3403" s="84" t="inlineStr">
        <is>
          <t>JUL</t>
        </is>
      </c>
      <c r="W3403" s="84" t="n">
        <v>8</v>
      </c>
      <c r="X3403" s="84" t="inlineStr">
        <is>
          <t>AUGUST</t>
        </is>
      </c>
      <c r="Y3403" s="84" t="inlineStr">
        <is>
          <t>AUG</t>
        </is>
      </c>
      <c r="Z3403" s="84" t="n">
        <v>9</v>
      </c>
      <c r="AA3403" s="84" t="inlineStr">
        <is>
          <t>SEPTEMBER</t>
        </is>
      </c>
      <c r="AB3403" s="84" t="inlineStr">
        <is>
          <t>SEP</t>
        </is>
      </c>
      <c r="AC3403" s="84" t="n">
        <v>10</v>
      </c>
      <c r="AD3403" s="84" t="inlineStr">
        <is>
          <t>OCTOBER</t>
        </is>
      </c>
      <c r="AE3403" s="84" t="inlineStr">
        <is>
          <t>OCT</t>
        </is>
      </c>
      <c r="AF3403" s="84" t="n">
        <v>11</v>
      </c>
      <c r="AG3403" s="84" t="inlineStr">
        <is>
          <t>NOVEMBER</t>
        </is>
      </c>
      <c r="AH3403" s="84" t="inlineStr">
        <is>
          <t>NOV</t>
        </is>
      </c>
      <c r="AI3403" s="84" t="n">
        <v>12</v>
      </c>
      <c r="AJ3403" s="84" t="inlineStr">
        <is>
          <t>DECEMBER</t>
        </is>
      </c>
      <c r="AK3403" s="84" t="inlineStr">
        <is>
          <t>DEC</t>
        </is>
      </c>
    </row>
    <row r="3404">
      <c r="A3404" s="83" t="n"/>
      <c r="B3404" s="84" t="n">
        <v>31</v>
      </c>
      <c r="C3404" s="83" t="n"/>
      <c r="D3404" s="83" t="n"/>
      <c r="E3404" s="84" t="n">
        <v>28</v>
      </c>
      <c r="F3404" s="83" t="n"/>
      <c r="G3404" s="83" t="n"/>
      <c r="H3404" s="84" t="n">
        <v>31</v>
      </c>
      <c r="I3404" s="83" t="n"/>
      <c r="J3404" s="83" t="n"/>
      <c r="K3404" s="84" t="n">
        <v>30</v>
      </c>
      <c r="L3404" s="83" t="n"/>
      <c r="M3404" s="83" t="n"/>
      <c r="N3404" s="84" t="n">
        <v>31</v>
      </c>
      <c r="O3404" s="83" t="n"/>
      <c r="P3404" s="83" t="n"/>
      <c r="Q3404" s="84" t="n">
        <v>30</v>
      </c>
      <c r="R3404" s="83" t="n"/>
      <c r="S3404" s="83" t="n"/>
      <c r="T3404" s="84" t="n">
        <v>31</v>
      </c>
      <c r="U3404" s="83" t="n"/>
      <c r="V3404" s="83" t="n"/>
      <c r="W3404" s="84" t="n">
        <v>31</v>
      </c>
      <c r="X3404" s="83" t="n"/>
      <c r="Y3404" s="83" t="n"/>
      <c r="Z3404" s="84" t="n">
        <v>30</v>
      </c>
      <c r="AA3404" s="83" t="n"/>
      <c r="AB3404" s="83" t="n"/>
      <c r="AC3404" s="84" t="n">
        <v>31</v>
      </c>
      <c r="AD3404" s="83" t="n"/>
      <c r="AE3404" s="83" t="n"/>
      <c r="AF3404" s="84" t="n">
        <v>30</v>
      </c>
      <c r="AG3404" s="83" t="n"/>
      <c r="AH3404" s="83" t="n"/>
      <c r="AI3404" s="84" t="n">
        <v>31</v>
      </c>
      <c r="AJ3404" s="83" t="n"/>
      <c r="AK3404" s="83" t="n"/>
    </row>
    <row r="3405">
      <c r="A3405" s="84" t="inlineStr">
        <is>
          <t>RATIOS</t>
        </is>
      </c>
      <c r="B3405" s="84" t="inlineStr">
        <is>
          <t>E.BKDWN</t>
        </is>
      </c>
      <c r="C3405" s="84" t="inlineStr">
        <is>
          <t>PEAK/AVG</t>
        </is>
      </c>
      <c r="D3405" s="84" t="inlineStr">
        <is>
          <t>END/AVG</t>
        </is>
      </c>
      <c r="E3405" s="84" t="inlineStr">
        <is>
          <t>E.BKDWN</t>
        </is>
      </c>
      <c r="F3405" s="84" t="inlineStr">
        <is>
          <t>PEAK/AVG</t>
        </is>
      </c>
      <c r="G3405" s="84" t="inlineStr">
        <is>
          <t>END/AVG</t>
        </is>
      </c>
      <c r="H3405" s="84" t="inlineStr">
        <is>
          <t>E.BKDWN</t>
        </is>
      </c>
      <c r="I3405" s="84" t="inlineStr">
        <is>
          <t>PEAK/AVG</t>
        </is>
      </c>
      <c r="J3405" s="84" t="inlineStr">
        <is>
          <t>END/AVG</t>
        </is>
      </c>
      <c r="K3405" s="84" t="inlineStr">
        <is>
          <t>E.BKDWN</t>
        </is>
      </c>
      <c r="L3405" s="84" t="inlineStr">
        <is>
          <t>PEAK/AVG</t>
        </is>
      </c>
      <c r="M3405" s="84" t="inlineStr">
        <is>
          <t>END/AVG</t>
        </is>
      </c>
      <c r="N3405" s="84" t="inlineStr">
        <is>
          <t>E.BKDWN</t>
        </is>
      </c>
      <c r="O3405" s="84" t="inlineStr">
        <is>
          <t>PEAK/AVG</t>
        </is>
      </c>
      <c r="P3405" s="84" t="inlineStr">
        <is>
          <t>END/AVG</t>
        </is>
      </c>
      <c r="Q3405" s="84" t="inlineStr">
        <is>
          <t>E.BKDWN</t>
        </is>
      </c>
      <c r="R3405" s="84" t="inlineStr">
        <is>
          <t>PEAK/AVG</t>
        </is>
      </c>
      <c r="S3405" s="84" t="inlineStr">
        <is>
          <t>END/AVG</t>
        </is>
      </c>
      <c r="T3405" s="84" t="inlineStr">
        <is>
          <t>E.BKDWN</t>
        </is>
      </c>
      <c r="U3405" s="84" t="inlineStr">
        <is>
          <t>PEAK/AVG</t>
        </is>
      </c>
      <c r="V3405" s="84" t="inlineStr">
        <is>
          <t>END/AVG</t>
        </is>
      </c>
      <c r="W3405" s="84" t="inlineStr">
        <is>
          <t>E.BKDWN</t>
        </is>
      </c>
      <c r="X3405" s="84" t="inlineStr">
        <is>
          <t>PEAK/AVG</t>
        </is>
      </c>
      <c r="Y3405" s="84" t="inlineStr">
        <is>
          <t>END/AVG</t>
        </is>
      </c>
      <c r="Z3405" s="84" t="inlineStr">
        <is>
          <t>E.BKDWN</t>
        </is>
      </c>
      <c r="AA3405" s="84" t="inlineStr">
        <is>
          <t>PEAK/AVG</t>
        </is>
      </c>
      <c r="AB3405" s="84" t="inlineStr">
        <is>
          <t>END/AVG</t>
        </is>
      </c>
      <c r="AC3405" s="84" t="inlineStr">
        <is>
          <t>E.BKDWN</t>
        </is>
      </c>
      <c r="AD3405" s="84" t="inlineStr">
        <is>
          <t>PEAK/AVG</t>
        </is>
      </c>
      <c r="AE3405" s="84" t="inlineStr">
        <is>
          <t>END/AVG</t>
        </is>
      </c>
      <c r="AF3405" s="84" t="inlineStr">
        <is>
          <t>E.BKDWN</t>
        </is>
      </c>
      <c r="AG3405" s="84" t="inlineStr">
        <is>
          <t>PEAK/AVG</t>
        </is>
      </c>
      <c r="AH3405" s="84" t="inlineStr">
        <is>
          <t>END/AVG</t>
        </is>
      </c>
      <c r="AI3405" s="84" t="inlineStr">
        <is>
          <t>E.BKDWN</t>
        </is>
      </c>
      <c r="AJ3405" s="84" t="inlineStr">
        <is>
          <t>PEAK/AVG</t>
        </is>
      </c>
      <c r="AK3405" s="84" t="inlineStr">
        <is>
          <t>END/AVG</t>
        </is>
      </c>
    </row>
    <row r="3406">
      <c r="A3406" s="83" t="n"/>
      <c r="B3406" s="209" t="n">
        <v>0.07327133960156865</v>
      </c>
      <c r="C3406" s="210" t="n">
        <v>1.029128208545756</v>
      </c>
      <c r="D3406" s="210" t="n">
        <v>0.991015516532827</v>
      </c>
      <c r="E3406" s="209" t="n">
        <v>0.06510296661122006</v>
      </c>
      <c r="F3406" s="210" t="n">
        <v>1.017316467418465</v>
      </c>
      <c r="G3406" s="210" t="n">
        <v>0.9904760122356209</v>
      </c>
      <c r="H3406" s="209" t="n">
        <v>0.07140458213280204</v>
      </c>
      <c r="I3406" s="210" t="n">
        <v>1.038323702499177</v>
      </c>
      <c r="J3406" s="210" t="n">
        <v>0.9931398455194843</v>
      </c>
      <c r="K3406" s="209" t="n">
        <v>0.06825291154094019</v>
      </c>
      <c r="L3406" s="210" t="n">
        <v>1.030031326122876</v>
      </c>
      <c r="M3406" s="210" t="n">
        <v>0.9915792296234802</v>
      </c>
      <c r="N3406" s="209" t="n">
        <v>0.07241441616254458</v>
      </c>
      <c r="O3406" s="210" t="n">
        <v>1.298914563849128</v>
      </c>
      <c r="P3406" s="210" t="n">
        <v>0.9598757471729702</v>
      </c>
      <c r="Q3406" s="209" t="n">
        <v>0.08697804810499721</v>
      </c>
      <c r="R3406" s="210" t="n">
        <v>1.304212860949505</v>
      </c>
      <c r="S3406" s="210" t="n">
        <v>0.9914162579856723</v>
      </c>
      <c r="T3406" s="209" t="n">
        <v>0.1136379116331525</v>
      </c>
      <c r="U3406" s="210" t="n">
        <v>1.362427534916371</v>
      </c>
      <c r="V3406" s="210" t="n">
        <v>0.9780451472095144</v>
      </c>
      <c r="W3406" s="209" t="n">
        <v>0.1001500183031065</v>
      </c>
      <c r="X3406" s="210" t="n">
        <v>1.118949640862995</v>
      </c>
      <c r="Y3406" s="210" t="n">
        <v>0.9339726282965314</v>
      </c>
      <c r="Z3406" s="209" t="n">
        <v>0.1127926967298897</v>
      </c>
      <c r="AA3406" s="210" t="n">
        <v>1.524155408007641</v>
      </c>
      <c r="AB3406" s="210" t="n">
        <v>0.820842255531763</v>
      </c>
      <c r="AC3406" s="209" t="n">
        <v>0.09027587721417329</v>
      </c>
      <c r="AD3406" s="210" t="n">
        <v>1.711687920787581</v>
      </c>
      <c r="AE3406" s="210" t="n">
        <v>0.9549427780948623</v>
      </c>
      <c r="AF3406" s="209" t="n">
        <v>0.07194697036928674</v>
      </c>
      <c r="AG3406" s="210" t="n">
        <v>1.163723624264239</v>
      </c>
      <c r="AH3406" s="210" t="n">
        <v>0.9926955815072284</v>
      </c>
      <c r="AI3406" s="209" t="n">
        <v>0.07377226159631857</v>
      </c>
      <c r="AJ3406" s="210" t="n">
        <v>1.037125765256607</v>
      </c>
      <c r="AK3406" s="210" t="n">
        <v>0.9796294903846134</v>
      </c>
      <c r="AM3406">
        <f>A3401</f>
        <v/>
      </c>
      <c r="AN3406" s="206">
        <f>1/($B3406*(1/$B3404)*(1/(5/7+2/7*$D3406))*$B3416/SUM($B3408:$B3431))</f>
        <v/>
      </c>
      <c r="AO3406" s="206">
        <f>1/(B3406*(1/B3404)*(1/(5/7+2/7*D3406)))</f>
        <v/>
      </c>
      <c r="AP3406" s="206" t="n"/>
      <c r="AR3406" s="211">
        <f>CHOOSE(AV$3,C3406,F3406,I3406,L3406,O3406,R3406,U3406,X3406,AA3406,AD3406,AG3406,AJ3406)</f>
        <v/>
      </c>
      <c r="AS3406" s="207" t="n"/>
      <c r="AT3406" s="207" t="n"/>
      <c r="AV3406" s="116">
        <f>AN3406/AR3406</f>
        <v/>
      </c>
      <c r="AW3406" s="208">
        <f>AO3406/AR3406</f>
        <v/>
      </c>
      <c r="AX3406" s="206" t="n"/>
    </row>
    <row r="3407">
      <c r="A3407" s="84" t="inlineStr">
        <is>
          <t>HOUR</t>
        </is>
      </c>
      <c r="B3407" s="84" t="inlineStr">
        <is>
          <t>PEAK</t>
        </is>
      </c>
      <c r="C3407" s="84" t="inlineStr">
        <is>
          <t>AVG</t>
        </is>
      </c>
      <c r="D3407" s="84" t="inlineStr">
        <is>
          <t>END</t>
        </is>
      </c>
      <c r="E3407" s="84" t="inlineStr">
        <is>
          <t>PEAK</t>
        </is>
      </c>
      <c r="F3407" s="84" t="inlineStr">
        <is>
          <t>AVG</t>
        </is>
      </c>
      <c r="G3407" s="84" t="inlineStr">
        <is>
          <t>END</t>
        </is>
      </c>
      <c r="H3407" s="84" t="inlineStr">
        <is>
          <t>PEAK</t>
        </is>
      </c>
      <c r="I3407" s="84" t="inlineStr">
        <is>
          <t>AVG</t>
        </is>
      </c>
      <c r="J3407" s="84" t="inlineStr">
        <is>
          <t>END</t>
        </is>
      </c>
      <c r="K3407" s="84" t="inlineStr">
        <is>
          <t>PEAK</t>
        </is>
      </c>
      <c r="L3407" s="84" t="inlineStr">
        <is>
          <t>AVG</t>
        </is>
      </c>
      <c r="M3407" s="84" t="inlineStr">
        <is>
          <t>END</t>
        </is>
      </c>
      <c r="N3407" s="84" t="inlineStr">
        <is>
          <t>PEAK</t>
        </is>
      </c>
      <c r="O3407" s="84" t="inlineStr">
        <is>
          <t>AVG</t>
        </is>
      </c>
      <c r="P3407" s="84" t="inlineStr">
        <is>
          <t>END</t>
        </is>
      </c>
      <c r="Q3407" s="84" t="inlineStr">
        <is>
          <t>PEAK</t>
        </is>
      </c>
      <c r="R3407" s="84" t="inlineStr">
        <is>
          <t>AVG</t>
        </is>
      </c>
      <c r="S3407" s="84" t="inlineStr">
        <is>
          <t>END</t>
        </is>
      </c>
      <c r="T3407" s="84" t="inlineStr">
        <is>
          <t>PEAK</t>
        </is>
      </c>
      <c r="U3407" s="84" t="inlineStr">
        <is>
          <t>AVG</t>
        </is>
      </c>
      <c r="V3407" s="84" t="inlineStr">
        <is>
          <t>END</t>
        </is>
      </c>
      <c r="W3407" s="84" t="inlineStr">
        <is>
          <t>PEAK</t>
        </is>
      </c>
      <c r="X3407" s="84" t="inlineStr">
        <is>
          <t>AVG</t>
        </is>
      </c>
      <c r="Y3407" s="84" t="inlineStr">
        <is>
          <t>END</t>
        </is>
      </c>
      <c r="Z3407" s="84" t="inlineStr">
        <is>
          <t>PEAK</t>
        </is>
      </c>
      <c r="AA3407" s="84" t="inlineStr">
        <is>
          <t>AVG</t>
        </is>
      </c>
      <c r="AB3407" s="84" t="inlineStr">
        <is>
          <t>END</t>
        </is>
      </c>
      <c r="AC3407" s="84" t="inlineStr">
        <is>
          <t>PEAK</t>
        </is>
      </c>
      <c r="AD3407" s="84" t="inlineStr">
        <is>
          <t>AVG</t>
        </is>
      </c>
      <c r="AE3407" s="84" t="inlineStr">
        <is>
          <t>END</t>
        </is>
      </c>
      <c r="AF3407" s="84" t="inlineStr">
        <is>
          <t>PEAK</t>
        </is>
      </c>
      <c r="AG3407" s="84" t="inlineStr">
        <is>
          <t>AVG</t>
        </is>
      </c>
      <c r="AH3407" s="84" t="inlineStr">
        <is>
          <t>END</t>
        </is>
      </c>
      <c r="AI3407" s="84" t="inlineStr">
        <is>
          <t>PEAK</t>
        </is>
      </c>
      <c r="AJ3407" s="84" t="inlineStr">
        <is>
          <t>AVG</t>
        </is>
      </c>
      <c r="AK3407" s="84" t="inlineStr">
        <is>
          <t>END</t>
        </is>
      </c>
    </row>
    <row r="3408">
      <c r="A3408" s="84" t="n">
        <v>1</v>
      </c>
      <c r="B3408" s="84" t="n">
        <v>0.6032659120430506</v>
      </c>
      <c r="C3408" s="84" t="n">
        <v>0.5323052796654468</v>
      </c>
      <c r="D3408" s="84" t="n">
        <v>0.5914365746298521</v>
      </c>
      <c r="E3408" s="84" t="n">
        <v>0.5341224338820048</v>
      </c>
      <c r="F3408" s="84" t="n">
        <v>0.5232497082847143</v>
      </c>
      <c r="G3408" s="84" t="n">
        <v>0.5871842663410244</v>
      </c>
      <c r="H3408" s="84" t="n">
        <v>0.6016067190067556</v>
      </c>
      <c r="I3408" s="84" t="n">
        <v>0.4731648244054521</v>
      </c>
      <c r="J3408" s="84" t="n">
        <v>0.5386939955327816</v>
      </c>
      <c r="K3408" s="84" t="n">
        <v>0.5104460756634669</v>
      </c>
      <c r="L3408" s="84" t="n">
        <v>0.4600703424019861</v>
      </c>
      <c r="M3408" s="84" t="n">
        <v>0.5164183529760582</v>
      </c>
      <c r="N3408" s="84" t="n">
        <v>0.2532314263234798</v>
      </c>
      <c r="O3408" s="84" t="n">
        <v>0.3957921379419441</v>
      </c>
      <c r="P3408" s="84" t="n">
        <v>0.4847699287103045</v>
      </c>
      <c r="Q3408" s="84" t="n">
        <v>0.2491231915826392</v>
      </c>
      <c r="R3408" s="84" t="n">
        <v>0.3159509202453987</v>
      </c>
      <c r="S3408" s="84" t="n">
        <v>0.3415042073903727</v>
      </c>
      <c r="T3408" s="84" t="n">
        <v>0.3108475190148496</v>
      </c>
      <c r="U3408" s="84" t="n">
        <v>0.2892047625111422</v>
      </c>
      <c r="V3408" s="84" t="n">
        <v>0.3169207796290475</v>
      </c>
      <c r="W3408" s="84" t="n">
        <v>0.2628889921040408</v>
      </c>
      <c r="X3408" s="84" t="n">
        <v>0.2884876336596045</v>
      </c>
      <c r="Y3408" s="84" t="n">
        <v>0.3347206920471701</v>
      </c>
      <c r="Z3408" s="84" t="n">
        <v>0.265967993202096</v>
      </c>
      <c r="AA3408" s="84" t="n">
        <v>0.2795458056542562</v>
      </c>
      <c r="AB3408" s="84" t="n">
        <v>0.354679802955665</v>
      </c>
      <c r="AC3408" s="84" t="n">
        <v>0.189940490747534</v>
      </c>
      <c r="AD3408" s="84" t="n">
        <v>0.3592424242424242</v>
      </c>
      <c r="AE3408" s="84" t="n">
        <v>0.4201757389022026</v>
      </c>
      <c r="AF3408" s="84" t="n">
        <v>0.4785037237643873</v>
      </c>
      <c r="AG3408" s="84" t="n">
        <v>0.5230145151498427</v>
      </c>
      <c r="AH3408" s="84" t="n">
        <v>0.5840367499282227</v>
      </c>
      <c r="AI3408" s="84" t="n">
        <v>0.6159605551497442</v>
      </c>
      <c r="AJ3408" s="84" t="n">
        <v>0.5363120217230313</v>
      </c>
      <c r="AK3408" s="84" t="n">
        <v>0.5866816873200653</v>
      </c>
    </row>
    <row r="3409">
      <c r="A3409" s="84" t="n">
        <v>2</v>
      </c>
      <c r="B3409" s="84" t="n">
        <v>0.5262571905733903</v>
      </c>
      <c r="C3409" s="84" t="n">
        <v>0.4487454260324097</v>
      </c>
      <c r="D3409" s="84" t="n">
        <v>0.5137483564854514</v>
      </c>
      <c r="E3409" s="84" t="n">
        <v>0.4597743665618643</v>
      </c>
      <c r="F3409" s="84" t="n">
        <v>0.4363768961493583</v>
      </c>
      <c r="G3409" s="84" t="n">
        <v>0.5048524969471045</v>
      </c>
      <c r="H3409" s="84" t="n">
        <v>0.5128720102245755</v>
      </c>
      <c r="I3409" s="84" t="n">
        <v>0.4227925072788642</v>
      </c>
      <c r="J3409" s="84" t="n">
        <v>0.4745105767967415</v>
      </c>
      <c r="K3409" s="84" t="n">
        <v>0.4718614718614719</v>
      </c>
      <c r="L3409" s="84" t="n">
        <v>0.4241750284472949</v>
      </c>
      <c r="M3409" s="84" t="n">
        <v>0.4561559558224002</v>
      </c>
      <c r="N3409" s="84" t="n">
        <v>0.2243452849275036</v>
      </c>
      <c r="O3409" s="84" t="n">
        <v>0.3517361385747053</v>
      </c>
      <c r="P3409" s="84" t="n">
        <v>0.4176387988766473</v>
      </c>
      <c r="Q3409" s="84" t="n">
        <v>0.2202981148619026</v>
      </c>
      <c r="R3409" s="84" t="n">
        <v>0.2796936325877376</v>
      </c>
      <c r="S3409" s="84" t="n">
        <v>0.2934197459886061</v>
      </c>
      <c r="T3409" s="84" t="n">
        <v>0.2348786671495835</v>
      </c>
      <c r="U3409" s="84" t="n">
        <v>0.2462593913154208</v>
      </c>
      <c r="V3409" s="84" t="n">
        <v>0.2515718327569946</v>
      </c>
      <c r="W3409" s="84" t="n">
        <v>0.2331630283325592</v>
      </c>
      <c r="X3409" s="84" t="n">
        <v>0.2538944473593747</v>
      </c>
      <c r="Y3409" s="84" t="n">
        <v>0.287958542457257</v>
      </c>
      <c r="Z3409" s="84" t="n">
        <v>0.2108058348675825</v>
      </c>
      <c r="AA3409" s="84" t="n">
        <v>0.2376023482156651</v>
      </c>
      <c r="AB3409" s="84" t="n">
        <v>0.2969615066044727</v>
      </c>
      <c r="AC3409" s="84" t="n">
        <v>0.1630390478519605</v>
      </c>
      <c r="AD3409" s="84" t="n">
        <v>0.3175324675324675</v>
      </c>
      <c r="AE3409" s="84" t="n">
        <v>0.3624900148351022</v>
      </c>
      <c r="AF3409" s="84" t="n">
        <v>0.3901489505754909</v>
      </c>
      <c r="AG3409" s="84" t="n">
        <v>0.4325017936972239</v>
      </c>
      <c r="AH3409" s="84" t="n">
        <v>0.5012345679012346</v>
      </c>
      <c r="AI3409" s="84" t="n">
        <v>0.5394448502556611</v>
      </c>
      <c r="AJ3409" s="84" t="n">
        <v>0.4514440878795359</v>
      </c>
      <c r="AK3409" s="84" t="n">
        <v>0.5053198147452748</v>
      </c>
    </row>
    <row r="3410">
      <c r="A3410" s="84" t="n">
        <v>3</v>
      </c>
      <c r="B3410" s="84" t="n">
        <v>0.49081462237892</v>
      </c>
      <c r="C3410" s="84" t="n">
        <v>0.4163617354939884</v>
      </c>
      <c r="D3410" s="84" t="n">
        <v>0.4653289887383527</v>
      </c>
      <c r="E3410" s="84" t="n">
        <v>0.4370260773071943</v>
      </c>
      <c r="F3410" s="84" t="n">
        <v>0.4068553092182031</v>
      </c>
      <c r="G3410" s="84" t="n">
        <v>0.4543351115110225</v>
      </c>
      <c r="H3410" s="84" t="n">
        <v>0.470695636297243</v>
      </c>
      <c r="I3410" s="84" t="n">
        <v>0.4056581896884904</v>
      </c>
      <c r="J3410" s="84" t="n">
        <v>0.446721849954014</v>
      </c>
      <c r="K3410" s="84" t="n">
        <v>0.4573687182382835</v>
      </c>
      <c r="L3410" s="84" t="n">
        <v>0.4117099410365159</v>
      </c>
      <c r="M3410" s="84" t="n">
        <v>0.4389593062041361</v>
      </c>
      <c r="N3410" s="84" t="n">
        <v>0.2120939642576149</v>
      </c>
      <c r="O3410" s="84" t="n">
        <v>0.3337288090906692</v>
      </c>
      <c r="P3410" s="84" t="n">
        <v>0.398952257507021</v>
      </c>
      <c r="Q3410" s="84" t="n">
        <v>0.2080227970188514</v>
      </c>
      <c r="R3410" s="84" t="n">
        <v>0.2642228403764812</v>
      </c>
      <c r="S3410" s="84" t="n">
        <v>0.2808237077300998</v>
      </c>
      <c r="T3410" s="84" t="n">
        <v>0.2127852227453821</v>
      </c>
      <c r="U3410" s="84" t="n">
        <v>0.2288934165287152</v>
      </c>
      <c r="V3410" s="84" t="n">
        <v>0.2384470292360892</v>
      </c>
      <c r="W3410" s="84" t="n">
        <v>0.220157919182536</v>
      </c>
      <c r="X3410" s="84" t="n">
        <v>0.2395107741853775</v>
      </c>
      <c r="Y3410" s="84" t="n">
        <v>0.2727792059411597</v>
      </c>
      <c r="Z3410" s="84" t="n">
        <v>0.1736297974791106</v>
      </c>
      <c r="AA3410" s="84" t="n">
        <v>0.2168855244863278</v>
      </c>
      <c r="AB3410" s="84" t="n">
        <v>0.2677100135141026</v>
      </c>
      <c r="AC3410" s="84" t="n">
        <v>0.1533382245047689</v>
      </c>
      <c r="AD3410" s="84" t="n">
        <v>0.2988961038961039</v>
      </c>
      <c r="AE3410" s="84" t="n">
        <v>0.3355015405682987</v>
      </c>
      <c r="AF3410" s="84" t="n">
        <v>0.3444482058226134</v>
      </c>
      <c r="AG3410" s="84" t="n">
        <v>0.394530603234174</v>
      </c>
      <c r="AH3410" s="84" t="n">
        <v>0.4468561584840655</v>
      </c>
      <c r="AI3410" s="84" t="n">
        <v>0.5034696859021184</v>
      </c>
      <c r="AJ3410" s="84" t="n">
        <v>0.4174277956060232</v>
      </c>
      <c r="AK3410" s="84" t="n">
        <v>0.4502440856177244</v>
      </c>
    </row>
    <row r="3411">
      <c r="A3411" s="84" t="n">
        <v>4</v>
      </c>
      <c r="B3411" s="84" t="n">
        <v>0.4746706253479309</v>
      </c>
      <c r="C3411" s="84" t="n">
        <v>0.4034500784108729</v>
      </c>
      <c r="D3411" s="84" t="n">
        <v>0.4409192248327902</v>
      </c>
      <c r="E3411" s="84" t="n">
        <v>0.4296282596633992</v>
      </c>
      <c r="F3411" s="84" t="n">
        <v>0.3964119019836639</v>
      </c>
      <c r="G3411" s="84" t="n">
        <v>0.4339610514814576</v>
      </c>
      <c r="H3411" s="84" t="n">
        <v>0.453532955997809</v>
      </c>
      <c r="I3411" s="84" t="n">
        <v>0.399938161861328</v>
      </c>
      <c r="J3411" s="84" t="n">
        <v>0.4266850610957825</v>
      </c>
      <c r="K3411" s="84" t="n">
        <v>0.4485224920007529</v>
      </c>
      <c r="L3411" s="84" t="n">
        <v>0.4052705079135202</v>
      </c>
      <c r="M3411" s="84" t="n">
        <v>0.4156104069379586</v>
      </c>
      <c r="N3411" s="84" t="n">
        <v>0.2040013487692481</v>
      </c>
      <c r="O3411" s="84" t="n">
        <v>0.3219963616230326</v>
      </c>
      <c r="P3411" s="84" t="n">
        <v>0.3707064160725859</v>
      </c>
      <c r="Q3411" s="84" t="n">
        <v>0.1995835160017536</v>
      </c>
      <c r="R3411" s="84" t="n">
        <v>0.2538200663033952</v>
      </c>
      <c r="S3411" s="84" t="n">
        <v>0.260387811634349</v>
      </c>
      <c r="T3411" s="84" t="n">
        <v>0.1998370155740674</v>
      </c>
      <c r="U3411" s="84" t="n">
        <v>0.2192155864001019</v>
      </c>
      <c r="V3411" s="84" t="n">
        <v>0.2211175730902232</v>
      </c>
      <c r="W3411" s="84" t="n">
        <v>0.2121458430097538</v>
      </c>
      <c r="X3411" s="84" t="n">
        <v>0.2308443849396609</v>
      </c>
      <c r="Y3411" s="84" t="n">
        <v>0.2532337699432815</v>
      </c>
      <c r="Z3411" s="84" t="n">
        <v>0.1389321625832035</v>
      </c>
      <c r="AA3411" s="84" t="n">
        <v>0.2033214892630929</v>
      </c>
      <c r="AB3411" s="84" t="n">
        <v>0.24382056759231</v>
      </c>
      <c r="AC3411" s="84" t="n">
        <v>0.1492622483084698</v>
      </c>
      <c r="AD3411" s="84" t="n">
        <v>0.2905844155844156</v>
      </c>
      <c r="AE3411" s="84" t="n">
        <v>0.3127924226862947</v>
      </c>
      <c r="AF3411" s="84" t="n">
        <v>0.3212593094109683</v>
      </c>
      <c r="AG3411" s="84" t="n">
        <v>0.3774490865941829</v>
      </c>
      <c r="AH3411" s="84" t="n">
        <v>0.4210163652024118</v>
      </c>
      <c r="AI3411" s="84" t="n">
        <v>0.4872169466764061</v>
      </c>
      <c r="AJ3411" s="84" t="n">
        <v>0.4049123673167119</v>
      </c>
      <c r="AK3411" s="84" t="n">
        <v>0.4200150206533985</v>
      </c>
    </row>
    <row r="3412">
      <c r="A3412" s="84" t="n">
        <v>5</v>
      </c>
      <c r="B3412" s="84" t="n">
        <v>0.4657635925032473</v>
      </c>
      <c r="C3412" s="84" t="n">
        <v>0.4014113957135389</v>
      </c>
      <c r="D3412" s="84" t="n">
        <v>0.4231978505687989</v>
      </c>
      <c r="E3412" s="84" t="n">
        <v>0.4290734233401147</v>
      </c>
      <c r="F3412" s="84" t="n">
        <v>0.3945157526254375</v>
      </c>
      <c r="G3412" s="84" t="n">
        <v>0.4163506652098463</v>
      </c>
      <c r="H3412" s="84" t="n">
        <v>0.4407522366258901</v>
      </c>
      <c r="I3412" s="84" t="n">
        <v>0.4298265955528073</v>
      </c>
      <c r="J3412" s="84" t="n">
        <v>0.4472474050716069</v>
      </c>
      <c r="K3412" s="84" t="n">
        <v>0.486918878223226</v>
      </c>
      <c r="L3412" s="84" t="n">
        <v>0.4454329161063411</v>
      </c>
      <c r="M3412" s="84" t="n">
        <v>0.4423689867318953</v>
      </c>
      <c r="N3412" s="84" t="n">
        <v>0.2276048106103181</v>
      </c>
      <c r="O3412" s="84" t="n">
        <v>0.359302908065069</v>
      </c>
      <c r="P3412" s="84" t="n">
        <v>0.3933354936271331</v>
      </c>
      <c r="Q3412" s="84" t="n">
        <v>0.2224901359053047</v>
      </c>
      <c r="R3412" s="84" t="n">
        <v>0.2830659604465953</v>
      </c>
      <c r="S3412" s="84" t="n">
        <v>0.2753880729629436</v>
      </c>
      <c r="T3412" s="84" t="n">
        <v>0.2164070988772184</v>
      </c>
      <c r="U3412" s="84" t="n">
        <v>0.2436807589456259</v>
      </c>
      <c r="V3412" s="84" t="n">
        <v>0.2341637849732788</v>
      </c>
      <c r="W3412" s="84" t="n">
        <v>0.2358337203901533</v>
      </c>
      <c r="X3412" s="84" t="n">
        <v>0.256897830688788</v>
      </c>
      <c r="Y3412" s="84" t="n">
        <v>0.2697188558371078</v>
      </c>
      <c r="Z3412" s="84" t="n">
        <v>0.1484209035547373</v>
      </c>
      <c r="AA3412" s="84" t="n">
        <v>0.2241310057160514</v>
      </c>
      <c r="AB3412" s="84" t="n">
        <v>0.2611709316012032</v>
      </c>
      <c r="AC3412" s="84" t="n">
        <v>0.1653215945218879</v>
      </c>
      <c r="AD3412" s="84" t="n">
        <v>0.3216017316017317</v>
      </c>
      <c r="AE3412" s="84" t="n">
        <v>0.3394385484423143</v>
      </c>
      <c r="AF3412" s="84" t="n">
        <v>0.309580230196344</v>
      </c>
      <c r="AG3412" s="84" t="n">
        <v>0.3720679949224571</v>
      </c>
      <c r="AH3412" s="84" t="n">
        <v>0.4021820269882285</v>
      </c>
      <c r="AI3412" s="84" t="n">
        <v>0.4780861943024105</v>
      </c>
      <c r="AJ3412" s="84" t="n">
        <v>0.4043692915329548</v>
      </c>
      <c r="AK3412" s="84" t="n">
        <v>0.4021154086869446</v>
      </c>
    </row>
    <row r="3413">
      <c r="A3413" s="84" t="n">
        <v>6</v>
      </c>
      <c r="B3413" s="84" t="n">
        <v>0.498422712933754</v>
      </c>
      <c r="C3413" s="84" t="n">
        <v>0.4375588081547307</v>
      </c>
      <c r="D3413" s="84" t="n">
        <v>0.4580689418624594</v>
      </c>
      <c r="E3413" s="84" t="n">
        <v>0.4651377843536156</v>
      </c>
      <c r="F3413" s="84" t="n">
        <v>0.4313885647607935</v>
      </c>
      <c r="G3413" s="84" t="n">
        <v>0.4484864065813998</v>
      </c>
      <c r="H3413" s="84" t="n">
        <v>0.4721562899397481</v>
      </c>
      <c r="I3413" s="84" t="n">
        <v>0.4862023653088043</v>
      </c>
      <c r="J3413" s="84" t="n">
        <v>0.4955984758901591</v>
      </c>
      <c r="K3413" s="84" t="n">
        <v>0.5473367212497647</v>
      </c>
      <c r="L3413" s="84" t="n">
        <v>0.5076031860970311</v>
      </c>
      <c r="M3413" s="84" t="n">
        <v>0.4968497516863094</v>
      </c>
      <c r="N3413" s="84" t="n">
        <v>0.270091041924244</v>
      </c>
      <c r="O3413" s="84" t="n">
        <v>0.4247409633789448</v>
      </c>
      <c r="P3413" s="84" t="n">
        <v>0.4512853748109742</v>
      </c>
      <c r="Q3413" s="84" t="n">
        <v>0.2649057430951337</v>
      </c>
      <c r="R3413" s="84" t="n">
        <v>0.3368326791906412</v>
      </c>
      <c r="S3413" s="84" t="n">
        <v>0.3167302566246799</v>
      </c>
      <c r="T3413" s="84" t="n">
        <v>0.2653929735603042</v>
      </c>
      <c r="U3413" s="84" t="n">
        <v>0.2921335795237489</v>
      </c>
      <c r="V3413" s="84" t="n">
        <v>0.2689012889028607</v>
      </c>
      <c r="W3413" s="84" t="n">
        <v>0.2791453785415699</v>
      </c>
      <c r="X3413" s="84" t="n">
        <v>0.3040473304264443</v>
      </c>
      <c r="Y3413" s="84" t="n">
        <v>0.3088913371689721</v>
      </c>
      <c r="Z3413" s="84" t="n">
        <v>0.2018835858943492</v>
      </c>
      <c r="AA3413" s="84" t="n">
        <v>0.2707090993357023</v>
      </c>
      <c r="AB3413" s="84" t="n">
        <v>0.298705261781246</v>
      </c>
      <c r="AC3413" s="84" t="n">
        <v>0.1929567131327953</v>
      </c>
      <c r="AD3413" s="84" t="n">
        <v>0.3750000000000001</v>
      </c>
      <c r="AE3413" s="84" t="n">
        <v>0.3861691201643273</v>
      </c>
      <c r="AF3413" s="84" t="n">
        <v>0.3408937034529452</v>
      </c>
      <c r="AG3413" s="84" t="n">
        <v>0.4075004139301285</v>
      </c>
      <c r="AH3413" s="84" t="n">
        <v>0.4354292276772897</v>
      </c>
      <c r="AI3413" s="84" t="n">
        <v>0.5096785975164354</v>
      </c>
      <c r="AJ3413" s="84" t="n">
        <v>0.4401876079980253</v>
      </c>
      <c r="AK3413" s="84" t="n">
        <v>0.437476530229065</v>
      </c>
    </row>
    <row r="3414">
      <c r="A3414" s="84" t="n">
        <v>7</v>
      </c>
      <c r="B3414" s="84" t="n">
        <v>0.5462980144739283</v>
      </c>
      <c r="C3414" s="84" t="n">
        <v>0.4907213800313642</v>
      </c>
      <c r="D3414" s="84" t="n">
        <v>0.5048305036300235</v>
      </c>
      <c r="E3414" s="84" t="n">
        <v>0.51877196227113</v>
      </c>
      <c r="F3414" s="84" t="n">
        <v>0.4869311551925321</v>
      </c>
      <c r="G3414" s="84" t="n">
        <v>0.4952117745356386</v>
      </c>
      <c r="H3414" s="84" t="n">
        <v>0.5210881869636662</v>
      </c>
      <c r="I3414" s="84" t="n">
        <v>0.5758934322743552</v>
      </c>
      <c r="J3414" s="84" t="n">
        <v>0.539482328209171</v>
      </c>
      <c r="K3414" s="84" t="n">
        <v>0.6309053265575006</v>
      </c>
      <c r="L3414" s="84" t="n">
        <v>0.5967983862625426</v>
      </c>
      <c r="M3414" s="84" t="n">
        <v>0.5402861166703727</v>
      </c>
      <c r="N3414" s="84" t="n">
        <v>0.3295492862762728</v>
      </c>
      <c r="O3414" s="84" t="n">
        <v>0.5161222283740674</v>
      </c>
      <c r="P3414" s="84" t="n">
        <v>0.5067509181248648</v>
      </c>
      <c r="Q3414" s="84" t="n">
        <v>0.3218982902235861</v>
      </c>
      <c r="R3414" s="84" t="n">
        <v>0.4090805167092176</v>
      </c>
      <c r="S3414" s="84" t="n">
        <v>0.356713531594627</v>
      </c>
      <c r="T3414" s="84" t="n">
        <v>0.3450742484607026</v>
      </c>
      <c r="U3414" s="84" t="n">
        <v>0.3673914427607285</v>
      </c>
      <c r="V3414" s="84" t="n">
        <v>0.3071754165356805</v>
      </c>
      <c r="W3414" s="84" t="n">
        <v>0.3423130515559684</v>
      </c>
      <c r="X3414" s="84" t="n">
        <v>0.3729261276256988</v>
      </c>
      <c r="Y3414" s="84" t="n">
        <v>0.3477373811564042</v>
      </c>
      <c r="Z3414" s="84" t="n">
        <v>0.2872114431383657</v>
      </c>
      <c r="AA3414" s="84" t="n">
        <v>0.3465935424069211</v>
      </c>
      <c r="AB3414" s="84" t="n">
        <v>0.3591699725358559</v>
      </c>
      <c r="AC3414" s="84" t="n">
        <v>0.2423575446319393</v>
      </c>
      <c r="AD3414" s="84" t="n">
        <v>0.4685497835497835</v>
      </c>
      <c r="AE3414" s="84" t="n">
        <v>0.434497318269999</v>
      </c>
      <c r="AF3414" s="84" t="n">
        <v>0.3930264048747462</v>
      </c>
      <c r="AG3414" s="84" t="n">
        <v>0.4634085766322645</v>
      </c>
      <c r="AH3414" s="84" t="n">
        <v>0.481711168532874</v>
      </c>
      <c r="AI3414" s="84" t="n">
        <v>0.5553323593864135</v>
      </c>
      <c r="AJ3414" s="84" t="n">
        <v>0.4921007158726239</v>
      </c>
      <c r="AK3414" s="84" t="n">
        <v>0.4841031418200025</v>
      </c>
    </row>
    <row r="3415">
      <c r="A3415" s="84" t="n">
        <v>8</v>
      </c>
      <c r="B3415" s="84" t="n">
        <v>0.6140285767303767</v>
      </c>
      <c r="C3415" s="84" t="n">
        <v>0.5859905906952432</v>
      </c>
      <c r="D3415" s="84" t="n">
        <v>0.5409020751157606</v>
      </c>
      <c r="E3415" s="84" t="n">
        <v>0.6162382097281303</v>
      </c>
      <c r="F3415" s="84" t="n">
        <v>0.5855309218203034</v>
      </c>
      <c r="G3415" s="84" t="n">
        <v>0.5262549007005591</v>
      </c>
      <c r="H3415" s="84" t="n">
        <v>0.5911995618039072</v>
      </c>
      <c r="I3415" s="84" t="n">
        <v>0.5888536755043675</v>
      </c>
      <c r="J3415" s="84" t="n">
        <v>0.5455262120614899</v>
      </c>
      <c r="K3415" s="84" t="n">
        <v>0.6045548654244307</v>
      </c>
      <c r="L3415" s="84" t="n">
        <v>0.5813851246508739</v>
      </c>
      <c r="M3415" s="84" t="n">
        <v>0.537247053591283</v>
      </c>
      <c r="N3415" s="84" t="n">
        <v>0.327750927278858</v>
      </c>
      <c r="O3415" s="84" t="n">
        <v>0.5123256611036409</v>
      </c>
      <c r="P3415" s="84" t="n">
        <v>0.5140959170447181</v>
      </c>
      <c r="Q3415" s="84" t="n">
        <v>0.3243095133713284</v>
      </c>
      <c r="R3415" s="84" t="n">
        <v>0.4065465076401325</v>
      </c>
      <c r="S3415" s="84" t="n">
        <v>0.362567292113103</v>
      </c>
      <c r="T3415" s="84" t="n">
        <v>0.4592538935168418</v>
      </c>
      <c r="U3415" s="84" t="n">
        <v>0.3971571373997199</v>
      </c>
      <c r="V3415" s="84" t="n">
        <v>0.33527192706696</v>
      </c>
      <c r="W3415" s="84" t="n">
        <v>0.3417324663260566</v>
      </c>
      <c r="X3415" s="84" t="n">
        <v>0.3722566988113115</v>
      </c>
      <c r="Y3415" s="84" t="n">
        <v>0.3543069327131024</v>
      </c>
      <c r="Z3415" s="84" t="n">
        <v>0.3903129868290611</v>
      </c>
      <c r="AA3415" s="84" t="n">
        <v>0.3744013594932798</v>
      </c>
      <c r="AB3415" s="84" t="n">
        <v>0.385762238981647</v>
      </c>
      <c r="AC3415" s="84" t="n">
        <v>0.2456998451129045</v>
      </c>
      <c r="AD3415" s="84" t="n">
        <v>0.4740909090909092</v>
      </c>
      <c r="AE3415" s="84" t="n">
        <v>0.443968960401689</v>
      </c>
      <c r="AF3415" s="84" t="n">
        <v>0.4796885578876101</v>
      </c>
      <c r="AG3415" s="84" t="n">
        <v>0.5641867652740217</v>
      </c>
      <c r="AH3415" s="84" t="n">
        <v>0.5167958656330749</v>
      </c>
      <c r="AI3415" s="84" t="n">
        <v>0.6219868517165814</v>
      </c>
      <c r="AJ3415" s="84" t="n">
        <v>0.5903974327326584</v>
      </c>
      <c r="AK3415" s="84" t="n">
        <v>0.5221554637626737</v>
      </c>
    </row>
    <row r="3416">
      <c r="A3416" s="84" t="n">
        <v>9</v>
      </c>
      <c r="B3416" s="84" t="n">
        <v>0.5826683985897199</v>
      </c>
      <c r="C3416" s="84" t="n">
        <v>0.5705175117616308</v>
      </c>
      <c r="D3416" s="84" t="n">
        <v>0.5269536385982965</v>
      </c>
      <c r="E3416" s="84" t="n">
        <v>0.5962641020898835</v>
      </c>
      <c r="F3416" s="84" t="n">
        <v>0.5754375729288216</v>
      </c>
      <c r="G3416" s="84" t="n">
        <v>0.5135291471174239</v>
      </c>
      <c r="H3416" s="84" t="n">
        <v>0.5709329925141501</v>
      </c>
      <c r="I3416" s="84" t="n">
        <v>0.5308031228260029</v>
      </c>
      <c r="J3416" s="84" t="n">
        <v>0.5203652608067273</v>
      </c>
      <c r="K3416" s="84" t="n">
        <v>0.5012234142668925</v>
      </c>
      <c r="L3416" s="84" t="n">
        <v>0.5068532119582083</v>
      </c>
      <c r="M3416" s="84" t="n">
        <v>0.5127863019790972</v>
      </c>
      <c r="N3416" s="84" t="n">
        <v>0.2992019781948971</v>
      </c>
      <c r="O3416" s="84" t="n">
        <v>0.4666613936565687</v>
      </c>
      <c r="P3416" s="84" t="n">
        <v>0.5098293367898034</v>
      </c>
      <c r="Q3416" s="84" t="n">
        <v>0.3668347216133275</v>
      </c>
      <c r="R3416" s="84" t="n">
        <v>0.3835117936211561</v>
      </c>
      <c r="S3416" s="84" t="n">
        <v>0.3588564260701406</v>
      </c>
      <c r="T3416" s="84" t="n">
        <v>0.5431003259688519</v>
      </c>
      <c r="U3416" s="84" t="n">
        <v>0.4086813956449764</v>
      </c>
      <c r="V3416" s="84" t="n">
        <v>0.3950801634706068</v>
      </c>
      <c r="W3416" s="84" t="n">
        <v>0.312354853692522</v>
      </c>
      <c r="X3416" s="84" t="n">
        <v>0.3430913137088166</v>
      </c>
      <c r="Y3416" s="84" t="n">
        <v>0.3603460235850981</v>
      </c>
      <c r="Z3416" s="84" t="n">
        <v>0.4933437190199688</v>
      </c>
      <c r="AA3416" s="84" t="n">
        <v>0.4121890931561873</v>
      </c>
      <c r="AB3416" s="84" t="n">
        <v>0.4375517677318104</v>
      </c>
      <c r="AC3416" s="84" t="n">
        <v>0.2763511861090731</v>
      </c>
      <c r="AD3416" s="84" t="n">
        <v>0.4484199134199135</v>
      </c>
      <c r="AE3416" s="84" t="n">
        <v>0.454125299554947</v>
      </c>
      <c r="AF3416" s="84" t="n">
        <v>0.4881516587677726</v>
      </c>
      <c r="AG3416" s="84" t="n">
        <v>0.5632761189911143</v>
      </c>
      <c r="AH3416" s="84" t="n">
        <v>0.5102497846683894</v>
      </c>
      <c r="AI3416" s="84" t="n">
        <v>0.5865595325054784</v>
      </c>
      <c r="AJ3416" s="84" t="n">
        <v>0.5767958528758331</v>
      </c>
      <c r="AK3416" s="84" t="n">
        <v>0.519464263362123</v>
      </c>
    </row>
    <row r="3417">
      <c r="A3417" s="84" t="n">
        <v>10</v>
      </c>
      <c r="B3417" s="84" t="n">
        <v>0.5058452403043237</v>
      </c>
      <c r="C3417" s="84" t="n">
        <v>0.5049137480397282</v>
      </c>
      <c r="D3417" s="84" t="n">
        <v>0.5082032813125252</v>
      </c>
      <c r="E3417" s="84" t="n">
        <v>0.5056408359533937</v>
      </c>
      <c r="F3417" s="84" t="n">
        <v>0.505950991831972</v>
      </c>
      <c r="G3417" s="84" t="n">
        <v>0.5119223600488464</v>
      </c>
      <c r="H3417" s="84" t="n">
        <v>0.4867628263647982</v>
      </c>
      <c r="I3417" s="84" t="n">
        <v>0.5011981139367706</v>
      </c>
      <c r="J3417" s="84" t="n">
        <v>0.5223360924977007</v>
      </c>
      <c r="K3417" s="84" t="n">
        <v>0.4884246188594015</v>
      </c>
      <c r="L3417" s="84" t="n">
        <v>0.4941295127754214</v>
      </c>
      <c r="M3417" s="84" t="n">
        <v>0.5267215180490697</v>
      </c>
      <c r="N3417" s="84" t="n">
        <v>0.2922333370799146</v>
      </c>
      <c r="O3417" s="84" t="n">
        <v>0.4553244219462679</v>
      </c>
      <c r="P3417" s="84" t="n">
        <v>0.5284078634694318</v>
      </c>
      <c r="Q3417" s="84" t="n">
        <v>0.4561595791319596</v>
      </c>
      <c r="R3417" s="84" t="n">
        <v>0.3918378234195784</v>
      </c>
      <c r="S3417" s="84" t="n">
        <v>0.3829509224899389</v>
      </c>
      <c r="T3417" s="84" t="n">
        <v>0.6422491850778703</v>
      </c>
      <c r="U3417" s="84" t="n">
        <v>0.4702183878772442</v>
      </c>
      <c r="V3417" s="84" t="n">
        <v>0.4977994341402073</v>
      </c>
      <c r="W3417" s="84" t="n">
        <v>0.3738968880631677</v>
      </c>
      <c r="X3417" s="84" t="n">
        <v>0.3803079372546181</v>
      </c>
      <c r="Y3417" s="84" t="n">
        <v>0.4032725343779327</v>
      </c>
      <c r="Z3417" s="84" t="n">
        <v>0.630222348109333</v>
      </c>
      <c r="AA3417" s="84" t="n">
        <v>0.4968021010350688</v>
      </c>
      <c r="AB3417" s="84" t="n">
        <v>0.5029425868608048</v>
      </c>
      <c r="AC3417" s="84" t="n">
        <v>0.4203146653623542</v>
      </c>
      <c r="AD3417" s="84" t="n">
        <v>0.4923160173160173</v>
      </c>
      <c r="AE3417" s="84" t="n">
        <v>0.4832819810567159</v>
      </c>
      <c r="AF3417" s="84" t="n">
        <v>0.4634394041976981</v>
      </c>
      <c r="AG3417" s="84" t="n">
        <v>0.5069816215022904</v>
      </c>
      <c r="AH3417" s="84" t="n">
        <v>0.511053689348263</v>
      </c>
      <c r="AI3417" s="84" t="n">
        <v>0.4981738495252008</v>
      </c>
      <c r="AJ3417" s="84" t="n">
        <v>0.5013576894593927</v>
      </c>
      <c r="AK3417" s="84" t="n">
        <v>0.5017524095631493</v>
      </c>
    </row>
    <row r="3418">
      <c r="A3418" s="84" t="n">
        <v>11</v>
      </c>
      <c r="B3418" s="84" t="n">
        <v>0.4963815179068473</v>
      </c>
      <c r="C3418" s="84" t="n">
        <v>0.4916361735493988</v>
      </c>
      <c r="D3418" s="84" t="n">
        <v>0.5079174526953639</v>
      </c>
      <c r="E3418" s="84" t="n">
        <v>0.4917699278712779</v>
      </c>
      <c r="F3418" s="84" t="n">
        <v>0.4919486581096849</v>
      </c>
      <c r="G3418" s="84" t="n">
        <v>0.5150073912205154</v>
      </c>
      <c r="H3418" s="84" t="n">
        <v>0.4798247215628993</v>
      </c>
      <c r="I3418" s="84" t="n">
        <v>0.4974105279431091</v>
      </c>
      <c r="J3418" s="84" t="n">
        <v>0.5266062278281436</v>
      </c>
      <c r="K3418" s="84" t="n">
        <v>0.4818370035761341</v>
      </c>
      <c r="L3418" s="84" t="n">
        <v>0.4877159408296264</v>
      </c>
      <c r="M3418" s="84" t="n">
        <v>0.5293158401897561</v>
      </c>
      <c r="N3418" s="84" t="n">
        <v>0.2861638754636395</v>
      </c>
      <c r="O3418" s="84" t="n">
        <v>0.4457011785177569</v>
      </c>
      <c r="P3418" s="84" t="n">
        <v>0.5303521278893929</v>
      </c>
      <c r="Q3418" s="84" t="n">
        <v>0.5745287154756685</v>
      </c>
      <c r="R3418" s="84" t="n">
        <v>0.4145295888427388</v>
      </c>
      <c r="S3418" s="84" t="n">
        <v>0.4128469137092981</v>
      </c>
      <c r="T3418" s="84" t="n">
        <v>0.734425932633104</v>
      </c>
      <c r="U3418" s="84" t="n">
        <v>0.5424360117152681</v>
      </c>
      <c r="V3418" s="84" t="n">
        <v>0.5614979566174157</v>
      </c>
      <c r="W3418" s="84" t="n">
        <v>0.4986065954482119</v>
      </c>
      <c r="X3418" s="84" t="n">
        <v>0.4572560655678384</v>
      </c>
      <c r="Y3418" s="84" t="n">
        <v>0.4608071163341085</v>
      </c>
      <c r="Z3418" s="84" t="n">
        <v>0.68934995043195</v>
      </c>
      <c r="AA3418" s="84" t="n">
        <v>0.5852773057315001</v>
      </c>
      <c r="AB3418" s="84" t="n">
        <v>0.5620122934739965</v>
      </c>
      <c r="AC3418" s="84" t="n">
        <v>0.6259884242276025</v>
      </c>
      <c r="AD3418" s="84" t="n">
        <v>0.5893290043290044</v>
      </c>
      <c r="AE3418" s="84" t="n">
        <v>0.5746890334360379</v>
      </c>
      <c r="AF3418" s="84" t="n">
        <v>0.4556533513879487</v>
      </c>
      <c r="AG3418" s="84" t="n">
        <v>0.4932391412329599</v>
      </c>
      <c r="AH3418" s="84" t="n">
        <v>0.5116279069767442</v>
      </c>
      <c r="AI3418" s="84" t="n">
        <v>0.4881300219138057</v>
      </c>
      <c r="AJ3418" s="84" t="n">
        <v>0.4872130338188101</v>
      </c>
      <c r="AK3418" s="84" t="n">
        <v>0.4996870697208662</v>
      </c>
    </row>
    <row r="3419">
      <c r="A3419" s="84" t="n">
        <v>12</v>
      </c>
      <c r="B3419" s="84" t="n">
        <v>0.5028762293560958</v>
      </c>
      <c r="C3419" s="84" t="n">
        <v>0.4986147412441191</v>
      </c>
      <c r="D3419" s="84" t="n">
        <v>0.5132910306979936</v>
      </c>
      <c r="E3419" s="84" t="n">
        <v>0.4956537821342703</v>
      </c>
      <c r="F3419" s="84" t="n">
        <v>0.4954784130688447</v>
      </c>
      <c r="G3419" s="84" t="n">
        <v>0.5196992094607622</v>
      </c>
      <c r="H3419" s="84" t="n">
        <v>0.4790943947416469</v>
      </c>
      <c r="I3419" s="84" t="n">
        <v>0.4850944319909304</v>
      </c>
      <c r="J3419" s="84" t="n">
        <v>0.5209565103140192</v>
      </c>
      <c r="K3419" s="84" t="n">
        <v>0.4662149444758141</v>
      </c>
      <c r="L3419" s="84" t="n">
        <v>0.4721475121547531</v>
      </c>
      <c r="M3419" s="84" t="n">
        <v>0.5182714402194055</v>
      </c>
      <c r="N3419" s="84" t="n">
        <v>0.2771720804765651</v>
      </c>
      <c r="O3419" s="84" t="n">
        <v>0.4315167813546364</v>
      </c>
      <c r="P3419" s="84" t="n">
        <v>0.5241412832145173</v>
      </c>
      <c r="Q3419" s="84" t="n">
        <v>0.668347216133275</v>
      </c>
      <c r="R3419" s="84" t="n">
        <v>0.4671150402011965</v>
      </c>
      <c r="S3419" s="84" t="n">
        <v>0.464642241154027</v>
      </c>
      <c r="T3419" s="84" t="n">
        <v>0.7821441506700472</v>
      </c>
      <c r="U3419" s="84" t="n">
        <v>0.622230357825035</v>
      </c>
      <c r="V3419" s="84" t="n">
        <v>0.6119537881169442</v>
      </c>
      <c r="W3419" s="84" t="n">
        <v>0.6658151416627961</v>
      </c>
      <c r="X3419" s="84" t="n">
        <v>0.5587378552948202</v>
      </c>
      <c r="Y3419" s="84" t="n">
        <v>0.5391928836658914</v>
      </c>
      <c r="Z3419" s="84" t="n">
        <v>0.7430250672709248</v>
      </c>
      <c r="AA3419" s="84" t="n">
        <v>0.6618105978680675</v>
      </c>
      <c r="AB3419" s="84" t="n">
        <v>0.6230001307816382</v>
      </c>
      <c r="AC3419" s="84" t="n">
        <v>0.8019890763837938</v>
      </c>
      <c r="AD3419" s="84" t="n">
        <v>0.6730952380952383</v>
      </c>
      <c r="AE3419" s="84" t="n">
        <v>0.7103161017916239</v>
      </c>
      <c r="AF3419" s="84" t="n">
        <v>0.5409614082599865</v>
      </c>
      <c r="AG3419" s="84" t="n">
        <v>0.5051327335945691</v>
      </c>
      <c r="AH3419" s="84" t="n">
        <v>0.5314958369221936</v>
      </c>
      <c r="AI3419" s="84" t="n">
        <v>0.4947041636230825</v>
      </c>
      <c r="AJ3419" s="84" t="n">
        <v>0.4950876326832881</v>
      </c>
      <c r="AK3419" s="84" t="n">
        <v>0.5047565402428339</v>
      </c>
    </row>
    <row r="3420">
      <c r="A3420" s="84" t="n">
        <v>13</v>
      </c>
      <c r="B3420" s="84" t="n">
        <v>0.4921135646687697</v>
      </c>
      <c r="C3420" s="84" t="n">
        <v>0.4843178254051229</v>
      </c>
      <c r="D3420" s="84" t="n">
        <v>0.5096324243983309</v>
      </c>
      <c r="E3420" s="84" t="n">
        <v>0.4806732014055854</v>
      </c>
      <c r="F3420" s="84" t="n">
        <v>0.4802508751458577</v>
      </c>
      <c r="G3420" s="84" t="n">
        <v>0.5141075904621119</v>
      </c>
      <c r="H3420" s="84" t="n">
        <v>0.4657659302537885</v>
      </c>
      <c r="I3420" s="84" t="n">
        <v>0.4828527994640694</v>
      </c>
      <c r="J3420" s="84" t="n">
        <v>0.528577059519117</v>
      </c>
      <c r="K3420" s="84" t="n">
        <v>0.4675324675324675</v>
      </c>
      <c r="L3420" s="84" t="n">
        <v>0.4740612392676114</v>
      </c>
      <c r="M3420" s="84" t="n">
        <v>0.5286487287821511</v>
      </c>
      <c r="N3420" s="84" t="n">
        <v>0.2976284140721591</v>
      </c>
      <c r="O3420" s="84" t="n">
        <v>0.4419837063987978</v>
      </c>
      <c r="P3420" s="84" t="n">
        <v>0.5490926766040181</v>
      </c>
      <c r="Q3420" s="84" t="n">
        <v>0.719750109601052</v>
      </c>
      <c r="R3420" s="84" t="n">
        <v>0.5237206112106085</v>
      </c>
      <c r="S3420" s="84" t="n">
        <v>0.5395390163591701</v>
      </c>
      <c r="T3420" s="84" t="n">
        <v>0.8301340094168781</v>
      </c>
      <c r="U3420" s="84" t="n">
        <v>0.6997962562078186</v>
      </c>
      <c r="V3420" s="84" t="n">
        <v>0.6638635649166928</v>
      </c>
      <c r="W3420" s="84" t="n">
        <v>0.7640501625638644</v>
      </c>
      <c r="X3420" s="84" t="n">
        <v>0.6230934848292957</v>
      </c>
      <c r="Y3420" s="84" t="n">
        <v>0.6415309911453869</v>
      </c>
      <c r="Z3420" s="84" t="n">
        <v>0.7698626256904121</v>
      </c>
      <c r="AA3420" s="84" t="n">
        <v>0.7184613007878882</v>
      </c>
      <c r="AB3420" s="84" t="n">
        <v>0.6898295479314703</v>
      </c>
      <c r="AC3420" s="84" t="n">
        <v>0.8500040759761962</v>
      </c>
      <c r="AD3420" s="84" t="n">
        <v>0.7298701298701298</v>
      </c>
      <c r="AE3420" s="84" t="n">
        <v>0.8141047586443</v>
      </c>
      <c r="AF3420" s="84" t="n">
        <v>0.7205484089370345</v>
      </c>
      <c r="AG3420" s="84" t="n">
        <v>0.5214139853192779</v>
      </c>
      <c r="AH3420" s="84" t="n">
        <v>0.5553832902670112</v>
      </c>
      <c r="AI3420" s="84" t="n">
        <v>0.4835646457268079</v>
      </c>
      <c r="AJ3420" s="84" t="n">
        <v>0.4803999012589485</v>
      </c>
      <c r="AK3420" s="84" t="n">
        <v>0.5011265490048817</v>
      </c>
    </row>
    <row r="3421">
      <c r="A3421" s="84" t="n">
        <v>14</v>
      </c>
      <c r="B3421" s="84" t="n">
        <v>0.4987938393022824</v>
      </c>
      <c r="C3421" s="84" t="n">
        <v>0.4861996863565081</v>
      </c>
      <c r="D3421" s="84" t="n">
        <v>0.5248956725547362</v>
      </c>
      <c r="E3421" s="84" t="n">
        <v>0.4823377103754393</v>
      </c>
      <c r="F3421" s="84" t="n">
        <v>0.4816802800466745</v>
      </c>
      <c r="G3421" s="84" t="n">
        <v>0.5283115881483386</v>
      </c>
      <c r="H3421" s="84" t="n">
        <v>0.4697827277706774</v>
      </c>
      <c r="I3421" s="84" t="n">
        <v>0.482955863028523</v>
      </c>
      <c r="J3421" s="84" t="n">
        <v>0.5287084482985154</v>
      </c>
      <c r="K3421" s="84" t="n">
        <v>0.4699792960662525</v>
      </c>
      <c r="L3421" s="84" t="n">
        <v>0.4765439122788869</v>
      </c>
      <c r="M3421" s="84" t="n">
        <v>0.5296864576384256</v>
      </c>
      <c r="N3421" s="84" t="n">
        <v>0.3360683376419017</v>
      </c>
      <c r="O3421" s="84" t="n">
        <v>0.4676632655751536</v>
      </c>
      <c r="P3421" s="84" t="n">
        <v>0.5780406135234391</v>
      </c>
      <c r="Q3421" s="84" t="n">
        <v>0.7332310390179745</v>
      </c>
      <c r="R3421" s="84" t="n">
        <v>0.5871279960370382</v>
      </c>
      <c r="S3421" s="84" t="n">
        <v>0.6227460408717922</v>
      </c>
      <c r="T3421" s="84" t="n">
        <v>0.8718761318362913</v>
      </c>
      <c r="U3421" s="84" t="n">
        <v>0.749060868457914</v>
      </c>
      <c r="V3421" s="84" t="n">
        <v>0.7435947815152466</v>
      </c>
      <c r="W3421" s="84" t="n">
        <v>0.8001625638643753</v>
      </c>
      <c r="X3421" s="84" t="n">
        <v>0.6826726493097645</v>
      </c>
      <c r="Y3421" s="84" t="n">
        <v>0.6998816664626433</v>
      </c>
      <c r="Z3421" s="84" t="n">
        <v>0.7846622291460134</v>
      </c>
      <c r="AA3421" s="84" t="n">
        <v>0.7748957206859263</v>
      </c>
      <c r="AB3421" s="84" t="n">
        <v>0.6908758010375344</v>
      </c>
      <c r="AC3421" s="84" t="n">
        <v>0.8932909431808917</v>
      </c>
      <c r="AD3421" s="84" t="n">
        <v>0.7867316017316019</v>
      </c>
      <c r="AE3421" s="84" t="n">
        <v>0.869508159306174</v>
      </c>
      <c r="AF3421" s="84" t="n">
        <v>0.9150304671631686</v>
      </c>
      <c r="AG3421" s="84" t="n">
        <v>0.5695954522876536</v>
      </c>
      <c r="AH3421" s="84" t="n">
        <v>0.5896066609244905</v>
      </c>
      <c r="AI3421" s="84" t="n">
        <v>0.4888604821037253</v>
      </c>
      <c r="AJ3421" s="84" t="n">
        <v>0.4815354233522587</v>
      </c>
      <c r="AK3421" s="84" t="n">
        <v>0.5171485792965328</v>
      </c>
    </row>
    <row r="3422">
      <c r="A3422" s="84" t="n">
        <v>15</v>
      </c>
      <c r="B3422" s="84" t="n">
        <v>0.4930413805900909</v>
      </c>
      <c r="C3422" s="84" t="n">
        <v>0.4819393622582331</v>
      </c>
      <c r="D3422" s="84" t="n">
        <v>0.5151774995712571</v>
      </c>
      <c r="E3422" s="84" t="n">
        <v>0.4801183650823008</v>
      </c>
      <c r="F3422" s="84" t="n">
        <v>0.4792590431738624</v>
      </c>
      <c r="G3422" s="84" t="n">
        <v>0.5216273539430554</v>
      </c>
      <c r="H3422" s="84" t="n">
        <v>0.4686872375387986</v>
      </c>
      <c r="I3422" s="84" t="n">
        <v>0.4953750225451548</v>
      </c>
      <c r="J3422" s="84" t="n">
        <v>0.5301537248718959</v>
      </c>
      <c r="K3422" s="84" t="n">
        <v>0.4842838321099191</v>
      </c>
      <c r="L3422" s="84" t="n">
        <v>0.4910778938657288</v>
      </c>
      <c r="M3422" s="84" t="n">
        <v>0.5330961381661848</v>
      </c>
      <c r="N3422" s="84" t="n">
        <v>0.4537484545352365</v>
      </c>
      <c r="O3422" s="84" t="n">
        <v>0.5179941469587914</v>
      </c>
      <c r="P3422" s="84" t="n">
        <v>0.6109850939727801</v>
      </c>
      <c r="Q3422" s="84" t="n">
        <v>0.7932924156071897</v>
      </c>
      <c r="R3422" s="84" t="n">
        <v>0.6804671721983002</v>
      </c>
      <c r="S3422" s="84" t="n">
        <v>0.7142110489729786</v>
      </c>
      <c r="T3422" s="84" t="n">
        <v>0.8817457442955451</v>
      </c>
      <c r="U3422" s="84" t="n">
        <v>0.7964472176238381</v>
      </c>
      <c r="V3422" s="84" t="n">
        <v>0.8199072618673372</v>
      </c>
      <c r="W3422" s="84" t="n">
        <v>0.8283790060380865</v>
      </c>
      <c r="X3422" s="84" t="n">
        <v>0.7652475981979702</v>
      </c>
      <c r="Y3422" s="84" t="n">
        <v>0.7646386746643815</v>
      </c>
      <c r="Z3422" s="84" t="n">
        <v>0.8301940235094178</v>
      </c>
      <c r="AA3422" s="84" t="n">
        <v>0.8414181986714044</v>
      </c>
      <c r="AB3422" s="84" t="n">
        <v>0.7553075548193035</v>
      </c>
      <c r="AC3422" s="84" t="n">
        <v>0.9430993722996657</v>
      </c>
      <c r="AD3422" s="84" t="n">
        <v>0.8553246753246755</v>
      </c>
      <c r="AE3422" s="84" t="n">
        <v>0.9076229601734567</v>
      </c>
      <c r="AF3422" s="84" t="n">
        <v>1</v>
      </c>
      <c r="AG3422" s="84" t="n">
        <v>0.5976599150063469</v>
      </c>
      <c r="AH3422" s="84" t="n">
        <v>0.5948894631065175</v>
      </c>
      <c r="AI3422" s="84" t="n">
        <v>0.4828341855368883</v>
      </c>
      <c r="AJ3422" s="84" t="n">
        <v>0.4769686497161195</v>
      </c>
      <c r="AK3422" s="84" t="n">
        <v>0.5077606709225184</v>
      </c>
    </row>
    <row r="3423">
      <c r="A3423" s="84" t="n">
        <v>16</v>
      </c>
      <c r="B3423" s="84" t="n">
        <v>0.5047318611987383</v>
      </c>
      <c r="C3423" s="84" t="n">
        <v>0.4983272347098798</v>
      </c>
      <c r="D3423" s="84" t="n">
        <v>0.5155204939118505</v>
      </c>
      <c r="E3423" s="84" t="n">
        <v>0.4973182911041243</v>
      </c>
      <c r="F3423" s="84" t="n">
        <v>0.4960910151691948</v>
      </c>
      <c r="G3423" s="84" t="n">
        <v>0.5229127835979175</v>
      </c>
      <c r="H3423" s="84" t="n">
        <v>0.4790943947416469</v>
      </c>
      <c r="I3423" s="84" t="n">
        <v>0.5446394063538688</v>
      </c>
      <c r="J3423" s="84" t="n">
        <v>0.5769281303376692</v>
      </c>
      <c r="K3423" s="84" t="n">
        <v>0.5407491059664973</v>
      </c>
      <c r="L3423" s="84" t="n">
        <v>0.5479466225302575</v>
      </c>
      <c r="M3423" s="84" t="n">
        <v>0.5912089541175599</v>
      </c>
      <c r="N3423" s="84" t="n">
        <v>0.6378554568955828</v>
      </c>
      <c r="O3423" s="84" t="n">
        <v>0.6231116032587201</v>
      </c>
      <c r="P3423" s="84" t="n">
        <v>0.6809246057463815</v>
      </c>
      <c r="Q3423" s="84" t="n">
        <v>0.8791100394563788</v>
      </c>
      <c r="R3423" s="84" t="n">
        <v>0.7984224364592459</v>
      </c>
      <c r="S3423" s="84" t="n">
        <v>0.837244551298803</v>
      </c>
      <c r="T3423" s="84" t="n">
        <v>0.9544549076421587</v>
      </c>
      <c r="U3423" s="84" t="n">
        <v>0.8843117280020374</v>
      </c>
      <c r="V3423" s="84" t="n">
        <v>0.9094231373781828</v>
      </c>
      <c r="W3423" s="84" t="n">
        <v>0.8873664653971205</v>
      </c>
      <c r="X3423" s="84" t="n">
        <v>0.862730907709287</v>
      </c>
      <c r="Y3423" s="84" t="n">
        <v>0.8810543926225158</v>
      </c>
      <c r="Z3423" s="84" t="n">
        <v>0.8968984563093045</v>
      </c>
      <c r="AA3423" s="84" t="n">
        <v>0.9269117874246874</v>
      </c>
      <c r="AB3423" s="84" t="n">
        <v>0.8731854047691705</v>
      </c>
      <c r="AC3423" s="84" t="n">
        <v>0.9880981495068069</v>
      </c>
      <c r="AD3423" s="84" t="n">
        <v>0.9229870129870132</v>
      </c>
      <c r="AE3423" s="84" t="n">
        <v>0.9589181787059229</v>
      </c>
      <c r="AF3423" s="84" t="n">
        <v>0.980365605958023</v>
      </c>
      <c r="AG3423" s="84" t="n">
        <v>0.6080909542469232</v>
      </c>
      <c r="AH3423" s="84" t="n">
        <v>0.5966695377548092</v>
      </c>
      <c r="AI3423" s="84" t="n">
        <v>0.4941563184806428</v>
      </c>
      <c r="AJ3423" s="84" t="n">
        <v>0.4939767958528759</v>
      </c>
      <c r="AK3423" s="84" t="n">
        <v>0.5073225685317312</v>
      </c>
    </row>
    <row r="3424">
      <c r="A3424" s="84" t="n">
        <v>17</v>
      </c>
      <c r="B3424" s="84" t="n">
        <v>0.5641120801632956</v>
      </c>
      <c r="C3424" s="84" t="n">
        <v>0.5575274438055409</v>
      </c>
      <c r="D3424" s="84" t="n">
        <v>0.574058194706454</v>
      </c>
      <c r="E3424" s="84" t="n">
        <v>0.5568707231366746</v>
      </c>
      <c r="F3424" s="84" t="n">
        <v>0.555630105017503</v>
      </c>
      <c r="G3424" s="84" t="n">
        <v>0.5821710906870621</v>
      </c>
      <c r="H3424" s="84" t="n">
        <v>0.535146978272777</v>
      </c>
      <c r="I3424" s="84" t="n">
        <v>0.6259050269253564</v>
      </c>
      <c r="J3424" s="84" t="n">
        <v>0.6551044540796216</v>
      </c>
      <c r="K3424" s="84" t="n">
        <v>0.6201769245247507</v>
      </c>
      <c r="L3424" s="84" t="n">
        <v>0.6277800765490844</v>
      </c>
      <c r="M3424" s="84" t="n">
        <v>0.6611074049366245</v>
      </c>
      <c r="N3424" s="84" t="n">
        <v>0.8187029335731146</v>
      </c>
      <c r="O3424" s="84" t="n">
        <v>0.7364022252102612</v>
      </c>
      <c r="P3424" s="84" t="n">
        <v>0.7760315402894794</v>
      </c>
      <c r="Q3424" s="84" t="n">
        <v>0.9695309074967118</v>
      </c>
      <c r="R3424" s="84" t="n">
        <v>0.936725984071943</v>
      </c>
      <c r="S3424" s="84" t="n">
        <v>0.9779961323368003</v>
      </c>
      <c r="T3424" s="84" t="n">
        <v>1</v>
      </c>
      <c r="U3424" s="84" t="n">
        <v>0.9690245765949317</v>
      </c>
      <c r="V3424" s="84" t="n">
        <v>0.9990961961647281</v>
      </c>
      <c r="W3424" s="84" t="n">
        <v>0.9300975383186252</v>
      </c>
      <c r="X3424" s="84" t="n">
        <v>0.964122234082973</v>
      </c>
      <c r="Y3424" s="84" t="n">
        <v>1</v>
      </c>
      <c r="Z3424" s="84" t="n">
        <v>0.9949015720152951</v>
      </c>
      <c r="AA3424" s="84" t="n">
        <v>1</v>
      </c>
      <c r="AB3424" s="84" t="n">
        <v>1</v>
      </c>
      <c r="AC3424" s="84" t="n">
        <v>1</v>
      </c>
      <c r="AD3424" s="84" t="n">
        <v>0.9518398268398268</v>
      </c>
      <c r="AE3424" s="84" t="n">
        <v>1</v>
      </c>
      <c r="AF3424" s="84" t="n">
        <v>0.9353419092755586</v>
      </c>
      <c r="AG3424" s="84" t="n">
        <v>0.6221369832772228</v>
      </c>
      <c r="AH3424" s="84" t="n">
        <v>0.643697961527419</v>
      </c>
      <c r="AI3424" s="84" t="n">
        <v>0.5531409788166545</v>
      </c>
      <c r="AJ3424" s="84" t="n">
        <v>0.5533942236484818</v>
      </c>
      <c r="AK3424" s="84" t="n">
        <v>0.5657779446739266</v>
      </c>
    </row>
    <row r="3425">
      <c r="A3425" s="84" t="n">
        <v>18</v>
      </c>
      <c r="B3425" s="84" t="n">
        <v>0.6620894414548153</v>
      </c>
      <c r="C3425" s="84" t="n">
        <v>0.6544694197595399</v>
      </c>
      <c r="D3425" s="84" t="n">
        <v>0.6746698679471789</v>
      </c>
      <c r="E3425" s="84" t="n">
        <v>0.649713334566303</v>
      </c>
      <c r="F3425" s="84" t="n">
        <v>0.6483955659276547</v>
      </c>
      <c r="G3425" s="84" t="n">
        <v>0.6756218265955396</v>
      </c>
      <c r="H3425" s="84" t="n">
        <v>0.6171261639583714</v>
      </c>
      <c r="I3425" s="84" t="n">
        <v>0.7277318286052924</v>
      </c>
      <c r="J3425" s="84" t="n">
        <v>0.7472079884377876</v>
      </c>
      <c r="K3425" s="84" t="n">
        <v>0.7206851119894598</v>
      </c>
      <c r="L3425" s="84" t="n">
        <v>0.7293110582393708</v>
      </c>
      <c r="M3425" s="84" t="n">
        <v>0.7459788006819361</v>
      </c>
      <c r="N3425" s="84" t="n">
        <v>0.9393053838372483</v>
      </c>
      <c r="O3425" s="84" t="n">
        <v>0.8297345039415751</v>
      </c>
      <c r="P3425" s="84" t="n">
        <v>0.8156729315186866</v>
      </c>
      <c r="Q3425" s="84" t="n">
        <v>1</v>
      </c>
      <c r="R3425" s="84" t="n">
        <v>1</v>
      </c>
      <c r="S3425" s="84" t="n">
        <v>1</v>
      </c>
      <c r="T3425" s="84" t="n">
        <v>0.9940239043824703</v>
      </c>
      <c r="U3425" s="84" t="n">
        <v>1</v>
      </c>
      <c r="V3425" s="84" t="n">
        <v>1</v>
      </c>
      <c r="W3425" s="84" t="n">
        <v>0.9558755225267068</v>
      </c>
      <c r="X3425" s="84" t="n">
        <v>1</v>
      </c>
      <c r="Y3425" s="84" t="n">
        <v>0.9948178071571387</v>
      </c>
      <c r="Z3425" s="84" t="n">
        <v>1</v>
      </c>
      <c r="AA3425" s="84" t="n">
        <v>0.9968175498223391</v>
      </c>
      <c r="AB3425" s="84" t="n">
        <v>0.9743232050220149</v>
      </c>
      <c r="AC3425" s="84" t="n">
        <v>0.9824733023559141</v>
      </c>
      <c r="AD3425" s="84" t="n">
        <v>0.9814069264069265</v>
      </c>
      <c r="AE3425" s="84" t="n">
        <v>0.9840807942485452</v>
      </c>
      <c r="AF3425" s="84" t="n">
        <v>0.8997968855788762</v>
      </c>
      <c r="AG3425" s="84" t="n">
        <v>0.680004415254705</v>
      </c>
      <c r="AH3425" s="84" t="n">
        <v>0.7314958369221936</v>
      </c>
      <c r="AI3425" s="84" t="n">
        <v>0.6513878743608472</v>
      </c>
      <c r="AJ3425" s="84" t="n">
        <v>0.6507775857812886</v>
      </c>
      <c r="AK3425" s="84" t="n">
        <v>0.6666666666666666</v>
      </c>
    </row>
    <row r="3426">
      <c r="A3426" s="84" t="n">
        <v>19</v>
      </c>
      <c r="B3426" s="84" t="n">
        <v>0.7713861569864539</v>
      </c>
      <c r="C3426" s="84" t="n">
        <v>0.7647151071615261</v>
      </c>
      <c r="D3426" s="84" t="n">
        <v>0.7818555993826105</v>
      </c>
      <c r="E3426" s="84" t="n">
        <v>0.7577214721657111</v>
      </c>
      <c r="F3426" s="84" t="n">
        <v>0.756913652275379</v>
      </c>
      <c r="G3426" s="84" t="n">
        <v>0.7776849411915933</v>
      </c>
      <c r="H3426" s="84" t="n">
        <v>0.7148073763008945</v>
      </c>
      <c r="I3426" s="84" t="n">
        <v>0.8186596583442839</v>
      </c>
      <c r="J3426" s="84" t="n">
        <v>0.8244645907239525</v>
      </c>
      <c r="K3426" s="84" t="n">
        <v>0.7993600602296255</v>
      </c>
      <c r="L3426" s="84" t="n">
        <v>0.8088859004861901</v>
      </c>
      <c r="M3426" s="84" t="n">
        <v>0.8116522125861687</v>
      </c>
      <c r="N3426" s="84" t="n">
        <v>1</v>
      </c>
      <c r="O3426" s="84" t="n">
        <v>0.8775607055287509</v>
      </c>
      <c r="P3426" s="84" t="n">
        <v>0.8197774897386044</v>
      </c>
      <c r="Q3426" s="84" t="n">
        <v>0.9287593160894344</v>
      </c>
      <c r="R3426" s="84" t="n">
        <v>0.9130244255611019</v>
      </c>
      <c r="S3426" s="84" t="n">
        <v>0.9149114096064391</v>
      </c>
      <c r="T3426" s="84" t="n">
        <v>0.9252988047808767</v>
      </c>
      <c r="U3426" s="84" t="n">
        <v>0.9436680249586147</v>
      </c>
      <c r="V3426" s="84" t="n">
        <v>0.9236089280100596</v>
      </c>
      <c r="W3426" s="84" t="n">
        <v>0.9364839758476546</v>
      </c>
      <c r="X3426" s="84" t="n">
        <v>0.9581154674241468</v>
      </c>
      <c r="Y3426" s="84" t="n">
        <v>0.9320194230219936</v>
      </c>
      <c r="Z3426" s="84" t="n">
        <v>0.9233819572298543</v>
      </c>
      <c r="AA3426" s="84" t="n">
        <v>0.9426386528657503</v>
      </c>
      <c r="AB3426" s="84" t="n">
        <v>0.8989929813854135</v>
      </c>
      <c r="AC3426" s="84" t="n">
        <v>0.9407353061058124</v>
      </c>
      <c r="AD3426" s="84" t="n">
        <v>0.9471861471861474</v>
      </c>
      <c r="AE3426" s="84" t="n">
        <v>0.9448248316786491</v>
      </c>
      <c r="AF3426" s="84" t="n">
        <v>0.8953960731211917</v>
      </c>
      <c r="AG3426" s="84" t="n">
        <v>0.7828522545394336</v>
      </c>
      <c r="AH3426" s="84" t="n">
        <v>0.8139534883720931</v>
      </c>
      <c r="AI3426" s="84" t="n">
        <v>0.7602264426588752</v>
      </c>
      <c r="AJ3426" s="84" t="n">
        <v>0.7611453961984694</v>
      </c>
      <c r="AK3426" s="84" t="n">
        <v>0.7741269245212168</v>
      </c>
    </row>
    <row r="3427">
      <c r="A3427" s="84" t="n">
        <v>20</v>
      </c>
      <c r="B3427" s="84" t="n">
        <v>0.8608276118018185</v>
      </c>
      <c r="C3427" s="84" t="n">
        <v>0.8585467851542081</v>
      </c>
      <c r="D3427" s="84" t="n">
        <v>0.8614302864002745</v>
      </c>
      <c r="E3427" s="84" t="n">
        <v>0.8488995746254855</v>
      </c>
      <c r="F3427" s="84" t="n">
        <v>0.8483372228704783</v>
      </c>
      <c r="G3427" s="84" t="n">
        <v>0.8543608201041196</v>
      </c>
      <c r="H3427" s="84" t="n">
        <v>0.7931349278802264</v>
      </c>
      <c r="I3427" s="84" t="n">
        <v>0.9199711422019531</v>
      </c>
      <c r="J3427" s="84" t="n">
        <v>0.9229404808829327</v>
      </c>
      <c r="K3427" s="84" t="n">
        <v>0.9064558629776022</v>
      </c>
      <c r="L3427" s="84" t="n">
        <v>0.9090462397848351</v>
      </c>
      <c r="M3427" s="84" t="n">
        <v>0.9149062337854866</v>
      </c>
      <c r="N3427" s="84" t="n">
        <v>0.9921321793863099</v>
      </c>
      <c r="O3427" s="84" t="n">
        <v>0.925808747923752</v>
      </c>
      <c r="P3427" s="84" t="n">
        <v>0.9030028083819397</v>
      </c>
      <c r="Q3427" s="84" t="n">
        <v>0.8913853572994299</v>
      </c>
      <c r="R3427" s="84" t="n">
        <v>0.8797965171664823</v>
      </c>
      <c r="S3427" s="84" t="n">
        <v>0.8392829143364867</v>
      </c>
      <c r="T3427" s="84" t="n">
        <v>0.860376675117711</v>
      </c>
      <c r="U3427" s="84" t="n">
        <v>0.9091430026741372</v>
      </c>
      <c r="V3427" s="84" t="n">
        <v>0.8891071989940268</v>
      </c>
      <c r="W3427" s="84" t="n">
        <v>0.9922201579191825</v>
      </c>
      <c r="X3427" s="84" t="n">
        <v>0.9406741329087585</v>
      </c>
      <c r="Y3427" s="84" t="n">
        <v>0.8773411678295996</v>
      </c>
      <c r="Z3427" s="84" t="n">
        <v>0.9072369352782892</v>
      </c>
      <c r="AA3427" s="84" t="n">
        <v>0.919450023173181</v>
      </c>
      <c r="AB3427" s="84" t="n">
        <v>0.8772832294345876</v>
      </c>
      <c r="AC3427" s="84" t="n">
        <v>0.9117958751120891</v>
      </c>
      <c r="AD3427" s="84" t="n">
        <v>1</v>
      </c>
      <c r="AE3427" s="84" t="n">
        <v>0.9754650233938151</v>
      </c>
      <c r="AF3427" s="84" t="n">
        <v>0.8202437373053487</v>
      </c>
      <c r="AG3427" s="84" t="n">
        <v>0.8589050168331585</v>
      </c>
      <c r="AH3427" s="84" t="n">
        <v>0.872121734137238</v>
      </c>
      <c r="AI3427" s="84" t="n">
        <v>0.8497078159240321</v>
      </c>
      <c r="AJ3427" s="84" t="n">
        <v>0.8563811404591458</v>
      </c>
      <c r="AK3427" s="84" t="n">
        <v>0.8543622480911253</v>
      </c>
    </row>
    <row r="3428">
      <c r="A3428" s="84" t="n">
        <v>21</v>
      </c>
      <c r="B3428" s="84" t="n">
        <v>0.9743922805715345</v>
      </c>
      <c r="C3428" s="84" t="n">
        <v>0.9764506011500261</v>
      </c>
      <c r="D3428" s="84" t="n">
        <v>0.9720459612416397</v>
      </c>
      <c r="E3428" s="84" t="n">
        <v>0.9606066210467912</v>
      </c>
      <c r="F3428" s="84" t="n">
        <v>0.9607934655775965</v>
      </c>
      <c r="G3428" s="84" t="n">
        <v>0.9606658525612185</v>
      </c>
      <c r="H3428" s="84" t="n">
        <v>0.9401132006572941</v>
      </c>
      <c r="I3428" s="84" t="n">
        <v>1</v>
      </c>
      <c r="J3428" s="84" t="n">
        <v>1</v>
      </c>
      <c r="K3428" s="84" t="n">
        <v>1</v>
      </c>
      <c r="L3428" s="84" t="n">
        <v>1</v>
      </c>
      <c r="M3428" s="84" t="n">
        <v>1</v>
      </c>
      <c r="N3428" s="84" t="n">
        <v>0.9617848713049343</v>
      </c>
      <c r="O3428" s="84" t="n">
        <v>1</v>
      </c>
      <c r="P3428" s="84" t="n">
        <v>1</v>
      </c>
      <c r="Q3428" s="84" t="n">
        <v>0.8964270056992545</v>
      </c>
      <c r="R3428" s="84" t="n">
        <v>0.9155203292306516</v>
      </c>
      <c r="S3428" s="84" t="n">
        <v>0.8580985731458737</v>
      </c>
      <c r="T3428" s="84" t="n">
        <v>0.8538572980804056</v>
      </c>
      <c r="U3428" s="84" t="n">
        <v>0.9380491531898637</v>
      </c>
      <c r="V3428" s="84" t="n">
        <v>0.8981059415278213</v>
      </c>
      <c r="W3428" s="84" t="n">
        <v>1</v>
      </c>
      <c r="X3428" s="84" t="n">
        <v>0.9475855331005411</v>
      </c>
      <c r="Y3428" s="84" t="n">
        <v>0.9004774146162321</v>
      </c>
      <c r="Z3428" s="84" t="n">
        <v>0.8581645659255062</v>
      </c>
      <c r="AA3428" s="84" t="n">
        <v>0.9058241928008652</v>
      </c>
      <c r="AB3428" s="84" t="n">
        <v>0.8574044204193731</v>
      </c>
      <c r="AC3428" s="84" t="n">
        <v>0.8401402135811525</v>
      </c>
      <c r="AD3428" s="84" t="n">
        <v>0.9972727272727275</v>
      </c>
      <c r="AE3428" s="84" t="n">
        <v>0.9902430674426569</v>
      </c>
      <c r="AF3428" s="84" t="n">
        <v>0.8913337846987137</v>
      </c>
      <c r="AG3428" s="84" t="n">
        <v>0.9732601136928086</v>
      </c>
      <c r="AH3428" s="84" t="n">
        <v>0.9710020097616998</v>
      </c>
      <c r="AI3428" s="84" t="n">
        <v>0.9797297297297298</v>
      </c>
      <c r="AJ3428" s="84" t="n">
        <v>0.9817575907183411</v>
      </c>
      <c r="AK3428" s="84" t="n">
        <v>0.9799724621354362</v>
      </c>
    </row>
    <row r="3429">
      <c r="A3429" s="84" t="n">
        <v>22</v>
      </c>
      <c r="B3429" s="84" t="n">
        <v>1</v>
      </c>
      <c r="C3429" s="84" t="n">
        <v>1</v>
      </c>
      <c r="D3429" s="84" t="n">
        <v>1</v>
      </c>
      <c r="E3429" s="84" t="n">
        <v>1</v>
      </c>
      <c r="F3429" s="84" t="n">
        <v>1</v>
      </c>
      <c r="G3429" s="84" t="n">
        <v>1</v>
      </c>
      <c r="H3429" s="84" t="n">
        <v>1</v>
      </c>
      <c r="I3429" s="84" t="n">
        <v>0.92834505681379</v>
      </c>
      <c r="J3429" s="84" t="n">
        <v>0.9506635133359612</v>
      </c>
      <c r="K3429" s="84" t="n">
        <v>0.9188782232260494</v>
      </c>
      <c r="L3429" s="84" t="n">
        <v>0.9109341057204925</v>
      </c>
      <c r="M3429" s="84" t="n">
        <v>0.9312875250166778</v>
      </c>
      <c r="N3429" s="84" t="n">
        <v>0.7689108688321905</v>
      </c>
      <c r="O3429" s="84" t="n">
        <v>0.895541669962298</v>
      </c>
      <c r="P3429" s="84" t="n">
        <v>0.925793907971484</v>
      </c>
      <c r="Q3429" s="84" t="n">
        <v>0.7744410346339324</v>
      </c>
      <c r="R3429" s="84" t="n">
        <v>0.7806272148763476</v>
      </c>
      <c r="S3429" s="84" t="n">
        <v>0.7025035279360268</v>
      </c>
      <c r="T3429" s="84" t="n">
        <v>0.7397681999275624</v>
      </c>
      <c r="U3429" s="84" t="n">
        <v>0.8096587291480961</v>
      </c>
      <c r="V3429" s="84" t="n">
        <v>0.770551713297705</v>
      </c>
      <c r="W3429" s="84" t="n">
        <v>0.8593822573153739</v>
      </c>
      <c r="X3429" s="84" t="n">
        <v>0.8105516455283964</v>
      </c>
      <c r="Y3429" s="84" t="n">
        <v>0.7564369363855225</v>
      </c>
      <c r="Z3429" s="84" t="n">
        <v>0.7184534768446396</v>
      </c>
      <c r="AA3429" s="84" t="n">
        <v>0.7507029198207944</v>
      </c>
      <c r="AB3429" s="84" t="n">
        <v>0.7443218972056325</v>
      </c>
      <c r="AC3429" s="84" t="n">
        <v>0.6697644085758538</v>
      </c>
      <c r="AD3429" s="84" t="n">
        <v>0.842813852813853</v>
      </c>
      <c r="AE3429" s="84" t="n">
        <v>0.8503366427022712</v>
      </c>
      <c r="AF3429" s="84" t="n">
        <v>0.9094448205822613</v>
      </c>
      <c r="AG3429" s="84" t="n">
        <v>1</v>
      </c>
      <c r="AH3429" s="84" t="n">
        <v>1</v>
      </c>
      <c r="AI3429" s="84" t="n">
        <v>1</v>
      </c>
      <c r="AJ3429" s="84" t="n">
        <v>1</v>
      </c>
      <c r="AK3429" s="84" t="n">
        <v>1</v>
      </c>
    </row>
    <row r="3430">
      <c r="A3430" s="84" t="n">
        <v>23</v>
      </c>
      <c r="B3430" s="84" t="n">
        <v>0.8821673779922062</v>
      </c>
      <c r="C3430" s="84" t="n">
        <v>0.8633298484056454</v>
      </c>
      <c r="D3430" s="84" t="n">
        <v>0.9103641456582634</v>
      </c>
      <c r="E3430" s="84" t="n">
        <v>0.8734973182911041</v>
      </c>
      <c r="F3430" s="84" t="n">
        <v>0.8725495915985999</v>
      </c>
      <c r="G3430" s="84" t="n">
        <v>0.9079632367118711</v>
      </c>
      <c r="H3430" s="84" t="n">
        <v>0.9121781997443856</v>
      </c>
      <c r="I3430" s="84" t="n">
        <v>0.7784133364252402</v>
      </c>
      <c r="J3430" s="84" t="n">
        <v>0.8052818289318092</v>
      </c>
      <c r="K3430" s="84" t="n">
        <v>0.7701863354037268</v>
      </c>
      <c r="L3430" s="84" t="n">
        <v>0.7494051929243817</v>
      </c>
      <c r="M3430" s="84" t="n">
        <v>0.7757023200652287</v>
      </c>
      <c r="N3430" s="84" t="n">
        <v>0.5166910194447567</v>
      </c>
      <c r="O3430" s="84" t="n">
        <v>0.7025758654327823</v>
      </c>
      <c r="P3430" s="84" t="n">
        <v>0.7704687837545905</v>
      </c>
      <c r="Q3430" s="84" t="n">
        <v>0.5312362998684786</v>
      </c>
      <c r="R3430" s="84" t="n">
        <v>0.5891285295126317</v>
      </c>
      <c r="S3430" s="84" t="n">
        <v>0.5496785658286729</v>
      </c>
      <c r="T3430" s="84" t="n">
        <v>0.5664614270191959</v>
      </c>
      <c r="U3430" s="84" t="n">
        <v>0.5938654017572902</v>
      </c>
      <c r="V3430" s="84" t="n">
        <v>0.5925809493869851</v>
      </c>
      <c r="W3430" s="84" t="n">
        <v>0.6068276823037621</v>
      </c>
      <c r="X3430" s="84" t="n">
        <v>0.5825659025528758</v>
      </c>
      <c r="Y3430" s="84" t="n">
        <v>0.5703268453911127</v>
      </c>
      <c r="Z3430" s="84" t="n">
        <v>0.5578529953264409</v>
      </c>
      <c r="AA3430" s="84" t="n">
        <v>0.561934188166229</v>
      </c>
      <c r="AB3430" s="84" t="n">
        <v>0.5703823183225076</v>
      </c>
      <c r="AC3430" s="84" t="n">
        <v>0.4700415749572022</v>
      </c>
      <c r="AD3430" s="84" t="n">
        <v>0.6570129870129872</v>
      </c>
      <c r="AE3430" s="84" t="n">
        <v>0.6497204153828597</v>
      </c>
      <c r="AF3430" s="84" t="n">
        <v>0.7963777928232906</v>
      </c>
      <c r="AG3430" s="84" t="n">
        <v>0.8674319774822008</v>
      </c>
      <c r="AH3430" s="84" t="n">
        <v>0.9087568188343385</v>
      </c>
      <c r="AI3430" s="84" t="n">
        <v>0.8909788166544924</v>
      </c>
      <c r="AJ3430" s="84" t="n">
        <v>0.8631695877561095</v>
      </c>
      <c r="AK3430" s="84" t="n">
        <v>0.9058705720365504</v>
      </c>
    </row>
    <row r="3431">
      <c r="A3431" s="84" t="n">
        <v>24</v>
      </c>
      <c r="B3431" s="84" t="n">
        <v>0.726294303210243</v>
      </c>
      <c r="C3431" s="84" t="n">
        <v>0.7110820700470466</v>
      </c>
      <c r="D3431" s="84" t="n">
        <v>0.738581146744412</v>
      </c>
      <c r="E3431" s="84" t="n">
        <v>0.7192528204179767</v>
      </c>
      <c r="F3431" s="84" t="n">
        <v>0.7183488914819137</v>
      </c>
      <c r="G3431" s="84" t="n">
        <v>0.7287743428240888</v>
      </c>
      <c r="H3431" s="84" t="n">
        <v>0.7681212342523278</v>
      </c>
      <c r="I3431" s="84" t="n">
        <v>0.5955270413027236</v>
      </c>
      <c r="J3431" s="84" t="n">
        <v>0.6319800289055315</v>
      </c>
      <c r="K3431" s="84" t="n">
        <v>0.6006022962544701</v>
      </c>
      <c r="L3431" s="84" t="n">
        <v>0.5627909382435088</v>
      </c>
      <c r="M3431" s="84" t="n">
        <v>0.59825068564228</v>
      </c>
      <c r="N3431" s="84" t="n">
        <v>0.3202202989771833</v>
      </c>
      <c r="O3431" s="84" t="n">
        <v>0.5066308101980015</v>
      </c>
      <c r="P3431" s="84" t="n">
        <v>0.5825772305033483</v>
      </c>
      <c r="Q3431" s="84" t="n">
        <v>0.3319815870232354</v>
      </c>
      <c r="R3431" s="84" t="n">
        <v>0.409880730099455</v>
      </c>
      <c r="S3431" s="84" t="n">
        <v>0.4118015993309989</v>
      </c>
      <c r="T3431" s="84" t="n">
        <v>0.4018471568272365</v>
      </c>
      <c r="U3431" s="84" t="n">
        <v>0.4082516235833439</v>
      </c>
      <c r="V3431" s="84" t="n">
        <v>0.4073011631562402</v>
      </c>
      <c r="W3431" s="84" t="n">
        <v>0.3896888063167673</v>
      </c>
      <c r="X3431" s="84" t="n">
        <v>0.3813030341408695</v>
      </c>
      <c r="Y3431" s="84" t="n">
        <v>0.406822540498633</v>
      </c>
      <c r="Z3431" s="84" t="n">
        <v>0.3971108908086673</v>
      </c>
      <c r="AA3431" s="84" t="n">
        <v>0.3912559864050673</v>
      </c>
      <c r="AB3431" s="84" t="n">
        <v>0.4115698155978901</v>
      </c>
      <c r="AC3431" s="84" t="n">
        <v>0.2858074508844868</v>
      </c>
      <c r="AD3431" s="84" t="n">
        <v>0.4642207792207792</v>
      </c>
      <c r="AE3431" s="84" t="n">
        <v>0.497489444254251</v>
      </c>
      <c r="AF3431" s="84" t="n">
        <v>0.6457345971563981</v>
      </c>
      <c r="AG3431" s="84" t="n">
        <v>0.7129256581489044</v>
      </c>
      <c r="AH3431" s="84" t="n">
        <v>0.738903244329601</v>
      </c>
      <c r="AI3431" s="84" t="n">
        <v>0.7560262965668371</v>
      </c>
      <c r="AJ3431" s="84" t="n">
        <v>0.7195754134781537</v>
      </c>
      <c r="AK3431" s="84" t="n">
        <v>0.7295656527725624</v>
      </c>
    </row>
    <row r="3441">
      <c r="A3441" s="84" t="inlineStr">
        <is>
          <t>RefgChg-Res-StdForMsr-a-cDXGF-SFm1985-CZ07</t>
        </is>
      </c>
      <c r="B3441" s="83" t="n"/>
      <c r="C3441" s="83" t="n"/>
      <c r="D3441" s="83" t="n">
        <v>2015</v>
      </c>
      <c r="E3441" s="83" t="n"/>
      <c r="F3441" s="84" t="inlineStr">
        <is>
          <t>Source Annual kWh:</t>
        </is>
      </c>
      <c r="G3441" s="205" t="n">
        <v>10689.905</v>
      </c>
      <c r="H3441" s="83" t="inlineStr">
        <is>
          <t>DEER</t>
        </is>
      </c>
      <c r="I3441" s="83" t="n"/>
      <c r="J3441" s="83" t="n"/>
      <c r="K3441" s="83" t="inlineStr">
        <is>
          <t>PDAF</t>
        </is>
      </c>
      <c r="L3441" s="83" t="inlineStr">
        <is>
          <t>Monthly</t>
        </is>
      </c>
      <c r="M3441" s="83" t="n"/>
      <c r="N3441" s="83" t="n"/>
      <c r="O3441" s="83" t="n"/>
      <c r="P3441" s="83" t="n"/>
      <c r="Q3441" s="83" t="n"/>
      <c r="R3441" s="83" t="n"/>
      <c r="S3441" s="83" t="n"/>
      <c r="T3441" s="105" t="n"/>
      <c r="U3441" s="83" t="n"/>
      <c r="V3441" s="83" t="n"/>
      <c r="W3441" s="83" t="n"/>
      <c r="X3441" s="83" t="n"/>
      <c r="Y3441" s="83" t="n"/>
      <c r="Z3441" s="83" t="n"/>
      <c r="AA3441" s="83" t="n"/>
      <c r="AB3441" s="83" t="n"/>
      <c r="AC3441" s="83" t="n"/>
      <c r="AD3441" s="83" t="n"/>
      <c r="AE3441" s="83" t="n"/>
      <c r="AF3441" s="83" t="n"/>
      <c r="AG3441" s="83" t="n"/>
      <c r="AH3441" s="83" t="n"/>
      <c r="AI3441" s="83" t="n"/>
      <c r="AJ3441" s="83" t="n"/>
      <c r="AK3441" s="83" t="n"/>
    </row>
    <row r="3442">
      <c r="A3442" s="83" t="n">
        <v>87</v>
      </c>
      <c r="B3442" s="84" t="inlineStr">
        <is>
          <t>RefgChg-Res-StdForMsr-a-20-MM</t>
        </is>
      </c>
      <c r="C3442" s="83" t="n"/>
      <c r="D3442" s="83" t="n"/>
      <c r="E3442" s="83" t="n"/>
      <c r="F3442" s="83" t="inlineStr">
        <is>
          <t>Source Sample Size:</t>
        </is>
      </c>
      <c r="G3442" s="83" t="n">
        <v>0</v>
      </c>
      <c r="H3442" s="83" t="inlineStr">
        <is>
          <t>DEER</t>
        </is>
      </c>
      <c r="I3442" s="83" t="n"/>
      <c r="J3442" s="83" t="n"/>
      <c r="K3442" s="83" t="inlineStr">
        <is>
          <t>WKWE</t>
        </is>
      </c>
      <c r="L3442" s="83" t="inlineStr">
        <is>
          <t>Monthly</t>
        </is>
      </c>
      <c r="M3442" s="83" t="n"/>
      <c r="N3442" s="83" t="inlineStr">
        <is>
          <t>Weekend Peak3</t>
        </is>
      </c>
      <c r="O3442" s="83" t="n"/>
      <c r="P3442" s="83" t="n"/>
      <c r="Q3442" s="83" t="n"/>
      <c r="R3442" s="83" t="n"/>
      <c r="S3442" s="83" t="n"/>
      <c r="T3442" s="83" t="n"/>
      <c r="U3442" s="83" t="n"/>
      <c r="V3442" s="83" t="n"/>
      <c r="W3442" s="83" t="n"/>
      <c r="X3442" s="83" t="n"/>
      <c r="Y3442" s="83" t="n"/>
      <c r="Z3442" s="83" t="n"/>
      <c r="AA3442" s="83" t="n"/>
      <c r="AB3442" s="83" t="n"/>
      <c r="AC3442" s="83" t="n"/>
      <c r="AD3442" s="83" t="n"/>
      <c r="AE3442" s="83" t="n"/>
      <c r="AF3442" s="83" t="n"/>
      <c r="AG3442" s="83" t="n"/>
      <c r="AH3442" s="83" t="n"/>
      <c r="AI3442" s="83" t="n"/>
      <c r="AJ3442" s="83" t="n"/>
      <c r="AK3442" s="83" t="n"/>
    </row>
    <row r="3443">
      <c r="A3443" s="84" t="n"/>
      <c r="B3443" s="84" t="n">
        <v>1</v>
      </c>
      <c r="C3443" s="84" t="inlineStr">
        <is>
          <t>JANUARY</t>
        </is>
      </c>
      <c r="D3443" s="84" t="inlineStr">
        <is>
          <t>JAN</t>
        </is>
      </c>
      <c r="E3443" s="84" t="n">
        <v>2</v>
      </c>
      <c r="F3443" s="84" t="inlineStr">
        <is>
          <t>FEBRUARY</t>
        </is>
      </c>
      <c r="G3443" s="84" t="inlineStr">
        <is>
          <t>FEB</t>
        </is>
      </c>
      <c r="H3443" s="84" t="n">
        <v>3</v>
      </c>
      <c r="I3443" s="84" t="inlineStr">
        <is>
          <t>MARCH</t>
        </is>
      </c>
      <c r="J3443" s="84" t="inlineStr">
        <is>
          <t>MAR</t>
        </is>
      </c>
      <c r="K3443" s="84" t="n">
        <v>4</v>
      </c>
      <c r="L3443" s="84" t="inlineStr">
        <is>
          <t>APRIL</t>
        </is>
      </c>
      <c r="M3443" s="84" t="inlineStr">
        <is>
          <t>APR</t>
        </is>
      </c>
      <c r="N3443" s="84" t="n">
        <v>5</v>
      </c>
      <c r="O3443" s="84" t="inlineStr">
        <is>
          <t>MAY</t>
        </is>
      </c>
      <c r="P3443" s="84" t="inlineStr">
        <is>
          <t>MAY</t>
        </is>
      </c>
      <c r="Q3443" s="84" t="n">
        <v>6</v>
      </c>
      <c r="R3443" s="84" t="inlineStr">
        <is>
          <t>JUNE</t>
        </is>
      </c>
      <c r="S3443" s="84" t="inlineStr">
        <is>
          <t>JUN</t>
        </is>
      </c>
      <c r="T3443" s="84" t="n">
        <v>7</v>
      </c>
      <c r="U3443" s="84" t="inlineStr">
        <is>
          <t>JULY</t>
        </is>
      </c>
      <c r="V3443" s="84" t="inlineStr">
        <is>
          <t>JUL</t>
        </is>
      </c>
      <c r="W3443" s="84" t="n">
        <v>8</v>
      </c>
      <c r="X3443" s="84" t="inlineStr">
        <is>
          <t>AUGUST</t>
        </is>
      </c>
      <c r="Y3443" s="84" t="inlineStr">
        <is>
          <t>AUG</t>
        </is>
      </c>
      <c r="Z3443" s="84" t="n">
        <v>9</v>
      </c>
      <c r="AA3443" s="84" t="inlineStr">
        <is>
          <t>SEPTEMBER</t>
        </is>
      </c>
      <c r="AB3443" s="84" t="inlineStr">
        <is>
          <t>SEP</t>
        </is>
      </c>
      <c r="AC3443" s="84" t="n">
        <v>10</v>
      </c>
      <c r="AD3443" s="84" t="inlineStr">
        <is>
          <t>OCTOBER</t>
        </is>
      </c>
      <c r="AE3443" s="84" t="inlineStr">
        <is>
          <t>OCT</t>
        </is>
      </c>
      <c r="AF3443" s="84" t="n">
        <v>11</v>
      </c>
      <c r="AG3443" s="84" t="inlineStr">
        <is>
          <t>NOVEMBER</t>
        </is>
      </c>
      <c r="AH3443" s="84" t="inlineStr">
        <is>
          <t>NOV</t>
        </is>
      </c>
      <c r="AI3443" s="84" t="n">
        <v>12</v>
      </c>
      <c r="AJ3443" s="84" t="inlineStr">
        <is>
          <t>DECEMBER</t>
        </is>
      </c>
      <c r="AK3443" s="84" t="inlineStr">
        <is>
          <t>DEC</t>
        </is>
      </c>
    </row>
    <row r="3444">
      <c r="A3444" s="83" t="n"/>
      <c r="B3444" s="84" t="n">
        <v>31</v>
      </c>
      <c r="C3444" s="83" t="n"/>
      <c r="D3444" s="83" t="n"/>
      <c r="E3444" s="84" t="n">
        <v>28</v>
      </c>
      <c r="F3444" s="83" t="n"/>
      <c r="G3444" s="83" t="n"/>
      <c r="H3444" s="84" t="n">
        <v>31</v>
      </c>
      <c r="I3444" s="83" t="n"/>
      <c r="J3444" s="83" t="n"/>
      <c r="K3444" s="84" t="n">
        <v>30</v>
      </c>
      <c r="L3444" s="83" t="n"/>
      <c r="M3444" s="83" t="n"/>
      <c r="N3444" s="84" t="n">
        <v>31</v>
      </c>
      <c r="O3444" s="83" t="n"/>
      <c r="P3444" s="83" t="n"/>
      <c r="Q3444" s="84" t="n">
        <v>30</v>
      </c>
      <c r="R3444" s="83" t="n"/>
      <c r="S3444" s="83" t="n"/>
      <c r="T3444" s="84" t="n">
        <v>31</v>
      </c>
      <c r="U3444" s="83" t="n"/>
      <c r="V3444" s="83" t="n"/>
      <c r="W3444" s="84" t="n">
        <v>31</v>
      </c>
      <c r="X3444" s="83" t="n"/>
      <c r="Y3444" s="83" t="n"/>
      <c r="Z3444" s="84" t="n">
        <v>30</v>
      </c>
      <c r="AA3444" s="83" t="n"/>
      <c r="AB3444" s="83" t="n"/>
      <c r="AC3444" s="84" t="n">
        <v>31</v>
      </c>
      <c r="AD3444" s="83" t="n"/>
      <c r="AE3444" s="83" t="n"/>
      <c r="AF3444" s="84" t="n">
        <v>30</v>
      </c>
      <c r="AG3444" s="83" t="n"/>
      <c r="AH3444" s="83" t="n"/>
      <c r="AI3444" s="84" t="n">
        <v>31</v>
      </c>
      <c r="AJ3444" s="83" t="n"/>
      <c r="AK3444" s="83" t="n"/>
    </row>
    <row r="3445">
      <c r="A3445" s="84" t="inlineStr">
        <is>
          <t>RATIOS</t>
        </is>
      </c>
      <c r="B3445" s="84" t="inlineStr">
        <is>
          <t>E.BKDWN</t>
        </is>
      </c>
      <c r="C3445" s="84" t="inlineStr">
        <is>
          <t>PEAK/AVG</t>
        </is>
      </c>
      <c r="D3445" s="84" t="inlineStr">
        <is>
          <t>END/AVG</t>
        </is>
      </c>
      <c r="E3445" s="84" t="inlineStr">
        <is>
          <t>E.BKDWN</t>
        </is>
      </c>
      <c r="F3445" s="84" t="inlineStr">
        <is>
          <t>PEAK/AVG</t>
        </is>
      </c>
      <c r="G3445" s="84" t="inlineStr">
        <is>
          <t>END/AVG</t>
        </is>
      </c>
      <c r="H3445" s="84" t="inlineStr">
        <is>
          <t>E.BKDWN</t>
        </is>
      </c>
      <c r="I3445" s="84" t="inlineStr">
        <is>
          <t>PEAK/AVG</t>
        </is>
      </c>
      <c r="J3445" s="84" t="inlineStr">
        <is>
          <t>END/AVG</t>
        </is>
      </c>
      <c r="K3445" s="84" t="inlineStr">
        <is>
          <t>E.BKDWN</t>
        </is>
      </c>
      <c r="L3445" s="84" t="inlineStr">
        <is>
          <t>PEAK/AVG</t>
        </is>
      </c>
      <c r="M3445" s="84" t="inlineStr">
        <is>
          <t>END/AVG</t>
        </is>
      </c>
      <c r="N3445" s="84" t="inlineStr">
        <is>
          <t>E.BKDWN</t>
        </is>
      </c>
      <c r="O3445" s="84" t="inlineStr">
        <is>
          <t>PEAK/AVG</t>
        </is>
      </c>
      <c r="P3445" s="84" t="inlineStr">
        <is>
          <t>END/AVG</t>
        </is>
      </c>
      <c r="Q3445" s="84" t="inlineStr">
        <is>
          <t>E.BKDWN</t>
        </is>
      </c>
      <c r="R3445" s="84" t="inlineStr">
        <is>
          <t>PEAK/AVG</t>
        </is>
      </c>
      <c r="S3445" s="84" t="inlineStr">
        <is>
          <t>END/AVG</t>
        </is>
      </c>
      <c r="T3445" s="84" t="inlineStr">
        <is>
          <t>E.BKDWN</t>
        </is>
      </c>
      <c r="U3445" s="84" t="inlineStr">
        <is>
          <t>PEAK/AVG</t>
        </is>
      </c>
      <c r="V3445" s="84" t="inlineStr">
        <is>
          <t>END/AVG</t>
        </is>
      </c>
      <c r="W3445" s="84" t="inlineStr">
        <is>
          <t>E.BKDWN</t>
        </is>
      </c>
      <c r="X3445" s="84" t="inlineStr">
        <is>
          <t>PEAK/AVG</t>
        </is>
      </c>
      <c r="Y3445" s="84" t="inlineStr">
        <is>
          <t>END/AVG</t>
        </is>
      </c>
      <c r="Z3445" s="84" t="inlineStr">
        <is>
          <t>E.BKDWN</t>
        </is>
      </c>
      <c r="AA3445" s="84" t="inlineStr">
        <is>
          <t>PEAK/AVG</t>
        </is>
      </c>
      <c r="AB3445" s="84" t="inlineStr">
        <is>
          <t>END/AVG</t>
        </is>
      </c>
      <c r="AC3445" s="84" t="inlineStr">
        <is>
          <t>E.BKDWN</t>
        </is>
      </c>
      <c r="AD3445" s="84" t="inlineStr">
        <is>
          <t>PEAK/AVG</t>
        </is>
      </c>
      <c r="AE3445" s="84" t="inlineStr">
        <is>
          <t>END/AVG</t>
        </is>
      </c>
      <c r="AF3445" s="84" t="inlineStr">
        <is>
          <t>E.BKDWN</t>
        </is>
      </c>
      <c r="AG3445" s="84" t="inlineStr">
        <is>
          <t>PEAK/AVG</t>
        </is>
      </c>
      <c r="AH3445" s="84" t="inlineStr">
        <is>
          <t>END/AVG</t>
        </is>
      </c>
      <c r="AI3445" s="84" t="inlineStr">
        <is>
          <t>E.BKDWN</t>
        </is>
      </c>
      <c r="AJ3445" s="84" t="inlineStr">
        <is>
          <t>PEAK/AVG</t>
        </is>
      </c>
      <c r="AK3445" s="84" t="inlineStr">
        <is>
          <t>END/AVG</t>
        </is>
      </c>
    </row>
    <row r="3446">
      <c r="A3446" s="83" t="n"/>
      <c r="B3446" s="209" t="n">
        <v>0.07587408109516577</v>
      </c>
      <c r="C3446" s="210" t="n">
        <v>1.024596154787835</v>
      </c>
      <c r="D3446" s="210" t="n">
        <v>0.989555974297544</v>
      </c>
      <c r="E3446" s="209" t="n">
        <v>0.06726083964956138</v>
      </c>
      <c r="F3446" s="210" t="n">
        <v>1.03987702021649</v>
      </c>
      <c r="G3446" s="210" t="n">
        <v>0.9958915784179165</v>
      </c>
      <c r="H3446" s="209" t="n">
        <v>0.07487773984221542</v>
      </c>
      <c r="I3446" s="210" t="n">
        <v>1.04653605067113</v>
      </c>
      <c r="J3446" s="210" t="n">
        <v>0.9961423117374679</v>
      </c>
      <c r="K3446" s="209" t="n">
        <v>0.07284311827206837</v>
      </c>
      <c r="L3446" s="210" t="n">
        <v>1.175691529885569</v>
      </c>
      <c r="M3446" s="210" t="n">
        <v>1.044507419602503</v>
      </c>
      <c r="N3446" s="209" t="n">
        <v>0.07253067931988137</v>
      </c>
      <c r="O3446" s="210" t="n">
        <v>1.182347485877319</v>
      </c>
      <c r="P3446" s="210" t="n">
        <v>0.9532628274789178</v>
      </c>
      <c r="Q3446" s="209" t="n">
        <v>0.07017891547259004</v>
      </c>
      <c r="R3446" s="210" t="n">
        <v>1.295918647827266</v>
      </c>
      <c r="S3446" s="210" t="n">
        <v>0.9524615569394699</v>
      </c>
      <c r="T3446" s="209" t="n">
        <v>0.09318684726306549</v>
      </c>
      <c r="U3446" s="210" t="n">
        <v>1.473099534991207</v>
      </c>
      <c r="V3446" s="210" t="n">
        <v>1.040407556325238</v>
      </c>
      <c r="W3446" s="209" t="n">
        <v>0.1120794499825926</v>
      </c>
      <c r="X3446" s="210" t="n">
        <v>1.242039162958145</v>
      </c>
      <c r="Y3446" s="210" t="n">
        <v>0.9603970127222373</v>
      </c>
      <c r="Z3446" s="209" t="n">
        <v>0.1129272677406925</v>
      </c>
      <c r="AA3446" s="210" t="n">
        <v>1.380739487675205</v>
      </c>
      <c r="AB3446" s="210" t="n">
        <v>0.9142151334514795</v>
      </c>
      <c r="AC3446" s="209" t="n">
        <v>0.09243722082957831</v>
      </c>
      <c r="AD3446" s="210" t="n">
        <v>1.58801772418511</v>
      </c>
      <c r="AE3446" s="210" t="n">
        <v>0.984256523169398</v>
      </c>
      <c r="AF3446" s="209" t="n">
        <v>0.07764916597904074</v>
      </c>
      <c r="AG3446" s="210" t="n">
        <v>1.312642929920168</v>
      </c>
      <c r="AH3446" s="210" t="n">
        <v>1.02015641450389</v>
      </c>
      <c r="AI3446" s="209" t="n">
        <v>0.07815467455354805</v>
      </c>
      <c r="AJ3446" s="210" t="n">
        <v>1.293091415823017</v>
      </c>
      <c r="AK3446" s="210" t="n">
        <v>1.004046966726024</v>
      </c>
      <c r="AM3446">
        <f>A3441</f>
        <v/>
      </c>
      <c r="AN3446" s="206">
        <f>1/($B3446*(1/$B3444)*(1/(5/7+2/7*$D3446))*$B3456/SUM($B3448:$B3471))</f>
        <v/>
      </c>
      <c r="AO3446" s="206">
        <f>1/(B3446*(1/B3444)*(1/(5/7+2/7*D3446)))</f>
        <v/>
      </c>
      <c r="AP3446" s="206" t="n"/>
      <c r="AR3446" s="211">
        <f>CHOOSE(AV$3,C3446,F3446,I3446,L3446,O3446,R3446,U3446,X3446,AA3446,AD3446,AG3446,AJ3446)</f>
        <v/>
      </c>
      <c r="AS3446" s="207" t="n"/>
      <c r="AT3446" s="207" t="n"/>
      <c r="AV3446" s="116">
        <f>AN3446/AR3446</f>
        <v/>
      </c>
      <c r="AW3446" s="208">
        <f>AO3446/AR3446</f>
        <v/>
      </c>
      <c r="AX3446" s="206" t="n"/>
    </row>
    <row r="3447">
      <c r="A3447" s="84" t="inlineStr">
        <is>
          <t>HOUR</t>
        </is>
      </c>
      <c r="B3447" s="84" t="inlineStr">
        <is>
          <t>PEAK</t>
        </is>
      </c>
      <c r="C3447" s="84" t="inlineStr">
        <is>
          <t>AVG</t>
        </is>
      </c>
      <c r="D3447" s="84" t="inlineStr">
        <is>
          <t>END</t>
        </is>
      </c>
      <c r="E3447" s="84" t="inlineStr">
        <is>
          <t>PEAK</t>
        </is>
      </c>
      <c r="F3447" s="84" t="inlineStr">
        <is>
          <t>AVG</t>
        </is>
      </c>
      <c r="G3447" s="84" t="inlineStr">
        <is>
          <t>END</t>
        </is>
      </c>
      <c r="H3447" s="84" t="inlineStr">
        <is>
          <t>PEAK</t>
        </is>
      </c>
      <c r="I3447" s="84" t="inlineStr">
        <is>
          <t>AVG</t>
        </is>
      </c>
      <c r="J3447" s="84" t="inlineStr">
        <is>
          <t>END</t>
        </is>
      </c>
      <c r="K3447" s="84" t="inlineStr">
        <is>
          <t>PEAK</t>
        </is>
      </c>
      <c r="L3447" s="84" t="inlineStr">
        <is>
          <t>AVG</t>
        </is>
      </c>
      <c r="M3447" s="84" t="inlineStr">
        <is>
          <t>END</t>
        </is>
      </c>
      <c r="N3447" s="84" t="inlineStr">
        <is>
          <t>PEAK</t>
        </is>
      </c>
      <c r="O3447" s="84" t="inlineStr">
        <is>
          <t>AVG</t>
        </is>
      </c>
      <c r="P3447" s="84" t="inlineStr">
        <is>
          <t>END</t>
        </is>
      </c>
      <c r="Q3447" s="84" t="inlineStr">
        <is>
          <t>PEAK</t>
        </is>
      </c>
      <c r="R3447" s="84" t="inlineStr">
        <is>
          <t>AVG</t>
        </is>
      </c>
      <c r="S3447" s="84" t="inlineStr">
        <is>
          <t>END</t>
        </is>
      </c>
      <c r="T3447" s="84" t="inlineStr">
        <is>
          <t>PEAK</t>
        </is>
      </c>
      <c r="U3447" s="84" t="inlineStr">
        <is>
          <t>AVG</t>
        </is>
      </c>
      <c r="V3447" s="84" t="inlineStr">
        <is>
          <t>END</t>
        </is>
      </c>
      <c r="W3447" s="84" t="inlineStr">
        <is>
          <t>PEAK</t>
        </is>
      </c>
      <c r="X3447" s="84" t="inlineStr">
        <is>
          <t>AVG</t>
        </is>
      </c>
      <c r="Y3447" s="84" t="inlineStr">
        <is>
          <t>END</t>
        </is>
      </c>
      <c r="Z3447" s="84" t="inlineStr">
        <is>
          <t>PEAK</t>
        </is>
      </c>
      <c r="AA3447" s="84" t="inlineStr">
        <is>
          <t>AVG</t>
        </is>
      </c>
      <c r="AB3447" s="84" t="inlineStr">
        <is>
          <t>END</t>
        </is>
      </c>
      <c r="AC3447" s="84" t="inlineStr">
        <is>
          <t>PEAK</t>
        </is>
      </c>
      <c r="AD3447" s="84" t="inlineStr">
        <is>
          <t>AVG</t>
        </is>
      </c>
      <c r="AE3447" s="84" t="inlineStr">
        <is>
          <t>END</t>
        </is>
      </c>
      <c r="AF3447" s="84" t="inlineStr">
        <is>
          <t>PEAK</t>
        </is>
      </c>
      <c r="AG3447" s="84" t="inlineStr">
        <is>
          <t>AVG</t>
        </is>
      </c>
      <c r="AH3447" s="84" t="inlineStr">
        <is>
          <t>END</t>
        </is>
      </c>
      <c r="AI3447" s="84" t="inlineStr">
        <is>
          <t>PEAK</t>
        </is>
      </c>
      <c r="AJ3447" s="84" t="inlineStr">
        <is>
          <t>AVG</t>
        </is>
      </c>
      <c r="AK3447" s="84" t="inlineStr">
        <is>
          <t>END</t>
        </is>
      </c>
    </row>
    <row r="3448">
      <c r="A3448" s="84" t="n">
        <v>1</v>
      </c>
      <c r="B3448" s="84" t="n">
        <v>0.5973669775095996</v>
      </c>
      <c r="C3448" s="84" t="n">
        <v>0.5491700920963629</v>
      </c>
      <c r="D3448" s="84" t="n">
        <v>0.6002266288951841</v>
      </c>
      <c r="E3448" s="84" t="n">
        <v>0.5566917832795121</v>
      </c>
      <c r="F3448" s="84" t="n">
        <v>0.530579228658096</v>
      </c>
      <c r="G3448" s="84" t="n">
        <v>0.6107925586136596</v>
      </c>
      <c r="H3448" s="84" t="n">
        <v>0.6068827385287691</v>
      </c>
      <c r="I3448" s="84" t="n">
        <v>0.4964809459217362</v>
      </c>
      <c r="J3448" s="84" t="n">
        <v>0.5619786235662148</v>
      </c>
      <c r="K3448" s="84" t="n">
        <v>0.7430504754937821</v>
      </c>
      <c r="L3448" s="84" t="n">
        <v>0.4744732473502744</v>
      </c>
      <c r="M3448" s="84" t="n">
        <v>0.6373618435310264</v>
      </c>
      <c r="N3448" s="84" t="n">
        <v>0.3311812179016874</v>
      </c>
      <c r="O3448" s="84" t="n">
        <v>0.4288345750969125</v>
      </c>
      <c r="P3448" s="84" t="n">
        <v>0.5131931166347993</v>
      </c>
      <c r="Q3448" s="84" t="n">
        <v>0.2959623676989416</v>
      </c>
      <c r="R3448" s="84" t="n">
        <v>0.4041788856304985</v>
      </c>
      <c r="S3448" s="84" t="n">
        <v>0.4821124361158431</v>
      </c>
      <c r="T3448" s="84" t="n">
        <v>0.325831096427834</v>
      </c>
      <c r="U3448" s="84" t="n">
        <v>0.3294354602162732</v>
      </c>
      <c r="V3448" s="84" t="n">
        <v>0.4224302828953992</v>
      </c>
      <c r="W3448" s="84" t="n">
        <v>0.3603247082699138</v>
      </c>
      <c r="X3448" s="84" t="n">
        <v>0.3215273644035156</v>
      </c>
      <c r="Y3448" s="84" t="n">
        <v>0.357759768671765</v>
      </c>
      <c r="Z3448" s="84" t="n">
        <v>0.3086253369272237</v>
      </c>
      <c r="AA3448" s="84" t="n">
        <v>0.3231038798498121</v>
      </c>
      <c r="AB3448" s="84" t="n">
        <v>0.3960365720285228</v>
      </c>
      <c r="AC3448" s="84" t="n">
        <v>0.2895745308047559</v>
      </c>
      <c r="AD3448" s="84" t="n">
        <v>0.3670604528191031</v>
      </c>
      <c r="AE3448" s="84" t="n">
        <v>0.3853493222106361</v>
      </c>
      <c r="AF3448" s="84" t="n">
        <v>0.4180929095354524</v>
      </c>
      <c r="AG3448" s="84" t="n">
        <v>0.5047987698181239</v>
      </c>
      <c r="AH3448" s="84" t="n">
        <v>0.5359470142078839</v>
      </c>
      <c r="AI3448" s="84" t="n">
        <v>0.8801442859485162</v>
      </c>
      <c r="AJ3448" s="84" t="n">
        <v>0.5575160850068239</v>
      </c>
      <c r="AK3448" s="84" t="n">
        <v>0.6711030196496955</v>
      </c>
    </row>
    <row r="3449">
      <c r="A3449" s="84" t="n">
        <v>2</v>
      </c>
      <c r="B3449" s="84" t="n">
        <v>0.5183763027975864</v>
      </c>
      <c r="C3449" s="84" t="n">
        <v>0.4663353972631251</v>
      </c>
      <c r="D3449" s="84" t="n">
        <v>0.5214164305949008</v>
      </c>
      <c r="E3449" s="84" t="n">
        <v>0.4689630426982418</v>
      </c>
      <c r="F3449" s="84" t="n">
        <v>0.441340459338437</v>
      </c>
      <c r="G3449" s="84" t="n">
        <v>0.5251019367991846</v>
      </c>
      <c r="H3449" s="84" t="n">
        <v>0.5183903860160233</v>
      </c>
      <c r="I3449" s="84" t="n">
        <v>0.4474701200317354</v>
      </c>
      <c r="J3449" s="84" t="n">
        <v>0.4994786235662148</v>
      </c>
      <c r="K3449" s="84" t="n">
        <v>0.5940014630577908</v>
      </c>
      <c r="L3449" s="84" t="n">
        <v>0.4343761971651128</v>
      </c>
      <c r="M3449" s="84" t="n">
        <v>0.5384670952828144</v>
      </c>
      <c r="N3449" s="84" t="n">
        <v>0.293470286133529</v>
      </c>
      <c r="O3449" s="84" t="n">
        <v>0.3848459021801884</v>
      </c>
      <c r="P3449" s="84" t="n">
        <v>0.4455613220431576</v>
      </c>
      <c r="Q3449" s="84" t="n">
        <v>0.2619887625767673</v>
      </c>
      <c r="R3449" s="84" t="n">
        <v>0.3580889540566959</v>
      </c>
      <c r="S3449" s="84" t="n">
        <v>0.4144137471298421</v>
      </c>
      <c r="T3449" s="84" t="n">
        <v>0.2565558538096221</v>
      </c>
      <c r="U3449" s="84" t="n">
        <v>0.2888402197931129</v>
      </c>
      <c r="V3449" s="84" t="n">
        <v>0.3529648645927716</v>
      </c>
      <c r="W3449" s="84" t="n">
        <v>0.2967021816336885</v>
      </c>
      <c r="X3449" s="84" t="n">
        <v>0.2710354003991737</v>
      </c>
      <c r="Y3449" s="84" t="n">
        <v>0.2965414906974089</v>
      </c>
      <c r="Z3449" s="84" t="n">
        <v>0.2564016172506738</v>
      </c>
      <c r="AA3449" s="84" t="n">
        <v>0.2711055486024196</v>
      </c>
      <c r="AB3449" s="84" t="n">
        <v>0.3166367732621725</v>
      </c>
      <c r="AC3449" s="84" t="n">
        <v>0.2251154564213422</v>
      </c>
      <c r="AD3449" s="84" t="n">
        <v>0.3152737268397088</v>
      </c>
      <c r="AE3449" s="84" t="n">
        <v>0.3323774765380605</v>
      </c>
      <c r="AF3449" s="84" t="n">
        <v>0.3444556306630233</v>
      </c>
      <c r="AG3449" s="84" t="n">
        <v>0.4110239143114693</v>
      </c>
      <c r="AH3449" s="84" t="n">
        <v>0.4510201901506249</v>
      </c>
      <c r="AI3449" s="84" t="n">
        <v>0.6087883259550746</v>
      </c>
      <c r="AJ3449" s="84" t="n">
        <v>0.4565948527978163</v>
      </c>
      <c r="AK3449" s="84" t="n">
        <v>0.553330403666269</v>
      </c>
    </row>
    <row r="3450">
      <c r="A3450" s="84" t="n">
        <v>3</v>
      </c>
      <c r="B3450" s="84" t="n">
        <v>0.4856463704516365</v>
      </c>
      <c r="C3450" s="84" t="n">
        <v>0.4351162911701962</v>
      </c>
      <c r="D3450" s="84" t="n">
        <v>0.4726345609065156</v>
      </c>
      <c r="E3450" s="84" t="n">
        <v>0.4323645496950126</v>
      </c>
      <c r="F3450" s="84" t="n">
        <v>0.4078289758775097</v>
      </c>
      <c r="G3450" s="84" t="n">
        <v>0.4728593272171254</v>
      </c>
      <c r="H3450" s="84" t="n">
        <v>0.4774217042971595</v>
      </c>
      <c r="I3450" s="84" t="n">
        <v>0.4302459498886698</v>
      </c>
      <c r="J3450" s="84" t="n">
        <v>0.4727580813347236</v>
      </c>
      <c r="K3450" s="84" t="n">
        <v>0.4970738844184345</v>
      </c>
      <c r="L3450" s="84" t="n">
        <v>0.420635934108032</v>
      </c>
      <c r="M3450" s="84" t="n">
        <v>0.4896337499097017</v>
      </c>
      <c r="N3450" s="84" t="n">
        <v>0.2773294203961849</v>
      </c>
      <c r="O3450" s="84" t="n">
        <v>0.3676353339015202</v>
      </c>
      <c r="P3450" s="84" t="n">
        <v>0.4268232723299645</v>
      </c>
      <c r="Q3450" s="84" t="n">
        <v>0.247484646543839</v>
      </c>
      <c r="R3450" s="84" t="n">
        <v>0.3385386119257085</v>
      </c>
      <c r="S3450" s="84" t="n">
        <v>0.3970816976520257</v>
      </c>
      <c r="T3450" s="84" t="n">
        <v>0.2303324385711336</v>
      </c>
      <c r="U3450" s="84" t="n">
        <v>0.2723557363264826</v>
      </c>
      <c r="V3450" s="84" t="n">
        <v>0.3227625088090205</v>
      </c>
      <c r="W3450" s="84" t="n">
        <v>0.2278031456113648</v>
      </c>
      <c r="X3450" s="84" t="n">
        <v>0.2411674078224027</v>
      </c>
      <c r="Y3450" s="84" t="n">
        <v>0.2635543887684054</v>
      </c>
      <c r="Z3450" s="84" t="n">
        <v>0.2297843665768194</v>
      </c>
      <c r="AA3450" s="84" t="n">
        <v>0.2470921985815603</v>
      </c>
      <c r="AB3450" s="84" t="n">
        <v>0.2787960978170523</v>
      </c>
      <c r="AC3450" s="84" t="n">
        <v>0.1970128721627199</v>
      </c>
      <c r="AD3450" s="84" t="n">
        <v>0.2929475208259018</v>
      </c>
      <c r="AE3450" s="84" t="n">
        <v>0.3076120959332639</v>
      </c>
      <c r="AF3450" s="84" t="n">
        <v>0.3001582050913275</v>
      </c>
      <c r="AG3450" s="84" t="n">
        <v>0.37006203934461</v>
      </c>
      <c r="AH3450" s="84" t="n">
        <v>0.3958444610618523</v>
      </c>
      <c r="AI3450" s="84" t="n">
        <v>0.4097393015248402</v>
      </c>
      <c r="AJ3450" s="84" t="n">
        <v>0.4102651589003704</v>
      </c>
      <c r="AK3450" s="84" t="n">
        <v>0.471467135413397</v>
      </c>
    </row>
    <row r="3451">
      <c r="A3451" s="84" t="n">
        <v>4</v>
      </c>
      <c r="B3451" s="84" t="n">
        <v>0.4701042238069118</v>
      </c>
      <c r="C3451" s="84" t="n">
        <v>0.4218221551589573</v>
      </c>
      <c r="D3451" s="84" t="n">
        <v>0.4483852691218131</v>
      </c>
      <c r="E3451" s="84" t="n">
        <v>0.4167563688554001</v>
      </c>
      <c r="F3451" s="84" t="n">
        <v>0.3946843853820597</v>
      </c>
      <c r="G3451" s="84" t="n">
        <v>0.4499235474006116</v>
      </c>
      <c r="H3451" s="84" t="n">
        <v>0.4621267297887837</v>
      </c>
      <c r="I3451" s="84" t="n">
        <v>0.4249993601719858</v>
      </c>
      <c r="J3451" s="84" t="n">
        <v>0.4543143899895725</v>
      </c>
      <c r="K3451" s="84" t="n">
        <v>0.4334308705193856</v>
      </c>
      <c r="L3451" s="84" t="n">
        <v>0.4141999744604773</v>
      </c>
      <c r="M3451" s="84" t="n">
        <v>0.4451347251318355</v>
      </c>
      <c r="N3451" s="84" t="n">
        <v>0.2666177549523111</v>
      </c>
      <c r="O3451" s="84" t="n">
        <v>0.3565007010694746</v>
      </c>
      <c r="P3451" s="84" t="n">
        <v>0.3990166621141765</v>
      </c>
      <c r="Q3451" s="84" t="n">
        <v>0.2378152358552201</v>
      </c>
      <c r="R3451" s="84" t="n">
        <v>0.325464320625611</v>
      </c>
      <c r="S3451" s="84" t="n">
        <v>0.3685652914598918</v>
      </c>
      <c r="T3451" s="84" t="n">
        <v>0.1995663844724344</v>
      </c>
      <c r="U3451" s="84" t="n">
        <v>0.2616202897983926</v>
      </c>
      <c r="V3451" s="84" t="n">
        <v>0.2875767643209504</v>
      </c>
      <c r="W3451" s="84" t="n">
        <v>0.2080162354134956</v>
      </c>
      <c r="X3451" s="84" t="n">
        <v>0.2286494625161946</v>
      </c>
      <c r="Y3451" s="84" t="n">
        <v>0.241562987482403</v>
      </c>
      <c r="Z3451" s="84" t="n">
        <v>0.2050202156334232</v>
      </c>
      <c r="AA3451" s="84" t="n">
        <v>0.2321902377972465</v>
      </c>
      <c r="AB3451" s="84" t="n">
        <v>0.2525044840106742</v>
      </c>
      <c r="AC3451" s="84" t="n">
        <v>0.1819789721921981</v>
      </c>
      <c r="AD3451" s="84" t="n">
        <v>0.2826447321484776</v>
      </c>
      <c r="AE3451" s="84" t="n">
        <v>0.2866006256517205</v>
      </c>
      <c r="AF3451" s="84" t="n">
        <v>0.276858909823098</v>
      </c>
      <c r="AG3451" s="84" t="n">
        <v>0.350098096399597</v>
      </c>
      <c r="AH3451" s="84" t="n">
        <v>0.3673218673218673</v>
      </c>
      <c r="AI3451" s="84" t="n">
        <v>0.3459583538284964</v>
      </c>
      <c r="AJ3451" s="84" t="n">
        <v>0.3915480600506922</v>
      </c>
      <c r="AK3451" s="84" t="n">
        <v>0.4352438947831</v>
      </c>
    </row>
    <row r="3452">
      <c r="A3452" s="84" t="n">
        <v>5</v>
      </c>
      <c r="B3452" s="84" t="n">
        <v>0.4637045163649663</v>
      </c>
      <c r="C3452" s="84" t="n">
        <v>0.4211457411936104</v>
      </c>
      <c r="D3452" s="84" t="n">
        <v>0.4322379603399433</v>
      </c>
      <c r="E3452" s="84" t="n">
        <v>0.4094007893792609</v>
      </c>
      <c r="F3452" s="84" t="n">
        <v>0.3908710096778854</v>
      </c>
      <c r="G3452" s="84" t="n">
        <v>0.4305555555555556</v>
      </c>
      <c r="H3452" s="84" t="n">
        <v>0.4528404952658412</v>
      </c>
      <c r="I3452" s="84" t="n">
        <v>0.4566580503160749</v>
      </c>
      <c r="J3452" s="84" t="n">
        <v>0.474648070907195</v>
      </c>
      <c r="K3452" s="84" t="n">
        <v>0.4339795171909291</v>
      </c>
      <c r="L3452" s="84" t="n">
        <v>0.4552164474524325</v>
      </c>
      <c r="M3452" s="84" t="n">
        <v>0.456909629415589</v>
      </c>
      <c r="N3452" s="84" t="n">
        <v>0.2972853998532649</v>
      </c>
      <c r="O3452" s="84" t="n">
        <v>0.3954581695213483</v>
      </c>
      <c r="P3452" s="84" t="n">
        <v>0.4224528817263041</v>
      </c>
      <c r="Q3452" s="84" t="n">
        <v>0.265124787664968</v>
      </c>
      <c r="R3452" s="84" t="n">
        <v>0.3630009775171066</v>
      </c>
      <c r="S3452" s="84" t="n">
        <v>0.3898970446633582</v>
      </c>
      <c r="T3452" s="84" t="n">
        <v>0.2148461697295065</v>
      </c>
      <c r="U3452" s="84" t="n">
        <v>0.2914800836934629</v>
      </c>
      <c r="V3452" s="84" t="n">
        <v>0.3027786167321051</v>
      </c>
      <c r="W3452" s="84" t="n">
        <v>0.2210045662100456</v>
      </c>
      <c r="X3452" s="84" t="n">
        <v>0.2536503378969852</v>
      </c>
      <c r="Y3452" s="84" t="n">
        <v>0.2551839592131795</v>
      </c>
      <c r="Z3452" s="84" t="n">
        <v>0.2033355795148248</v>
      </c>
      <c r="AA3452" s="84" t="n">
        <v>0.2498289528577387</v>
      </c>
      <c r="AB3452" s="84" t="n">
        <v>0.2706592589352116</v>
      </c>
      <c r="AC3452" s="84" t="n">
        <v>0.2011398250958043</v>
      </c>
      <c r="AD3452" s="84" t="n">
        <v>0.3125039343643117</v>
      </c>
      <c r="AE3452" s="84" t="n">
        <v>0.3107924921793535</v>
      </c>
      <c r="AF3452" s="84" t="n">
        <v>0.2620451603624335</v>
      </c>
      <c r="AG3452" s="84" t="n">
        <v>0.3437881117768704</v>
      </c>
      <c r="AH3452" s="84" t="n">
        <v>0.3469714774062599</v>
      </c>
      <c r="AI3452" s="84" t="n">
        <v>0.3293982620101656</v>
      </c>
      <c r="AJ3452" s="84" t="n">
        <v>0.3902807564827451</v>
      </c>
      <c r="AK3452" s="84" t="n">
        <v>0.4145269634000879</v>
      </c>
    </row>
    <row r="3453">
      <c r="A3453" s="84" t="n">
        <v>6</v>
      </c>
      <c r="B3453" s="84" t="n">
        <v>0.5008228195282501</v>
      </c>
      <c r="C3453" s="84" t="n">
        <v>0.4598834486705863</v>
      </c>
      <c r="D3453" s="84" t="n">
        <v>0.4674787535410765</v>
      </c>
      <c r="E3453" s="84" t="n">
        <v>0.4458198780050234</v>
      </c>
      <c r="F3453" s="84" t="n">
        <v>0.4291203235591507</v>
      </c>
      <c r="G3453" s="84" t="n">
        <v>0.4649592252803262</v>
      </c>
      <c r="H3453" s="84" t="n">
        <v>0.4848871085214858</v>
      </c>
      <c r="I3453" s="84" t="n">
        <v>0.5125022393980497</v>
      </c>
      <c r="J3453" s="84" t="n">
        <v>0.5226798748696559</v>
      </c>
      <c r="K3453" s="84" t="n">
        <v>0.4952450621799561</v>
      </c>
      <c r="L3453" s="84" t="n">
        <v>0.5180436725833226</v>
      </c>
      <c r="M3453" s="84" t="n">
        <v>0.5111608755327601</v>
      </c>
      <c r="N3453" s="84" t="n">
        <v>0.3528980190755686</v>
      </c>
      <c r="O3453" s="84" t="n">
        <v>0.46149616473758</v>
      </c>
      <c r="P3453" s="84" t="n">
        <v>0.4791040699262497</v>
      </c>
      <c r="Q3453" s="84" t="n">
        <v>0.3154318567881876</v>
      </c>
      <c r="R3453" s="84" t="n">
        <v>0.4318426197458456</v>
      </c>
      <c r="S3453" s="84" t="n">
        <v>0.4485593659728908</v>
      </c>
      <c r="T3453" s="84" t="n">
        <v>0.2572785463555647</v>
      </c>
      <c r="U3453" s="84" t="n">
        <v>0.3464283619155635</v>
      </c>
      <c r="V3453" s="84" t="n">
        <v>0.349994966274036</v>
      </c>
      <c r="W3453" s="84" t="n">
        <v>0.27843734145104</v>
      </c>
      <c r="X3453" s="84" t="n">
        <v>0.3060156167933051</v>
      </c>
      <c r="Y3453" s="84" t="n">
        <v>0.2921279914773808</v>
      </c>
      <c r="Z3453" s="84" t="n">
        <v>0.2378706199460916</v>
      </c>
      <c r="AA3453" s="84" t="n">
        <v>0.294601585314977</v>
      </c>
      <c r="AB3453" s="84" t="n">
        <v>0.3088061594995407</v>
      </c>
      <c r="AC3453" s="84" t="n">
        <v>0.2344502309128427</v>
      </c>
      <c r="AD3453" s="84" t="n">
        <v>0.3642486937910486</v>
      </c>
      <c r="AE3453" s="84" t="n">
        <v>0.3532846715328467</v>
      </c>
      <c r="AF3453" s="84" t="n">
        <v>0.2876456205954265</v>
      </c>
      <c r="AG3453" s="84" t="n">
        <v>0.3781483641762554</v>
      </c>
      <c r="AH3453" s="84" t="n">
        <v>0.3778976605063561</v>
      </c>
      <c r="AI3453" s="84" t="n">
        <v>0.3590752582390556</v>
      </c>
      <c r="AJ3453" s="84" t="n">
        <v>0.4268619613959837</v>
      </c>
      <c r="AK3453" s="84" t="n">
        <v>0.4483018394123925</v>
      </c>
    </row>
    <row r="3454">
      <c r="A3454" s="84" t="n">
        <v>7</v>
      </c>
      <c r="B3454" s="84" t="n">
        <v>0.5534832693362589</v>
      </c>
      <c r="C3454" s="84" t="n">
        <v>0.5137884385243769</v>
      </c>
      <c r="D3454" s="84" t="n">
        <v>0.5179036827195468</v>
      </c>
      <c r="E3454" s="84" t="n">
        <v>0.5016146393972013</v>
      </c>
      <c r="F3454" s="84" t="n">
        <v>0.4878231980355338</v>
      </c>
      <c r="G3454" s="84" t="n">
        <v>0.5139525993883792</v>
      </c>
      <c r="H3454" s="84" t="n">
        <v>0.5331391114348143</v>
      </c>
      <c r="I3454" s="84" t="n">
        <v>0.6005425741560667</v>
      </c>
      <c r="J3454" s="84" t="n">
        <v>0.564650677789364</v>
      </c>
      <c r="K3454" s="84" t="n">
        <v>0.6079005120702267</v>
      </c>
      <c r="L3454" s="84" t="n">
        <v>0.6101391903971395</v>
      </c>
      <c r="M3454" s="84" t="n">
        <v>0.5694574875388283</v>
      </c>
      <c r="N3454" s="84" t="n">
        <v>0.4308143800440206</v>
      </c>
      <c r="O3454" s="84" t="n">
        <v>0.5536524344981167</v>
      </c>
      <c r="P3454" s="84" t="n">
        <v>0.5326959847036328</v>
      </c>
      <c r="Q3454" s="84" t="n">
        <v>0.3829870638965112</v>
      </c>
      <c r="R3454" s="84" t="n">
        <v>0.5243401759530791</v>
      </c>
      <c r="S3454" s="84" t="n">
        <v>0.5048514924820384</v>
      </c>
      <c r="T3454" s="84" t="n">
        <v>0.3649597357010118</v>
      </c>
      <c r="U3454" s="84" t="n">
        <v>0.4266215608439745</v>
      </c>
      <c r="V3454" s="84" t="n">
        <v>0.4101479915433404</v>
      </c>
      <c r="W3454" s="84" t="n">
        <v>0.3893455098934551</v>
      </c>
      <c r="X3454" s="84" t="n">
        <v>0.3972653104100284</v>
      </c>
      <c r="Y3454" s="84" t="n">
        <v>0.3377468325533614</v>
      </c>
      <c r="Z3454" s="84" t="n">
        <v>0.3540262803234502</v>
      </c>
      <c r="AA3454" s="84" t="n">
        <v>0.3852649144764287</v>
      </c>
      <c r="AB3454" s="84" t="n">
        <v>0.3503652828207709</v>
      </c>
      <c r="AC3454" s="84" t="n">
        <v>0.3025449543087354</v>
      </c>
      <c r="AD3454" s="84" t="n">
        <v>0.4568059256772352</v>
      </c>
      <c r="AE3454" s="84" t="n">
        <v>0.3975495307612096</v>
      </c>
      <c r="AF3454" s="84" t="n">
        <v>0.3287789443405725</v>
      </c>
      <c r="AG3454" s="84" t="n">
        <v>0.4343814624317301</v>
      </c>
      <c r="AH3454" s="84" t="n">
        <v>0.4254887298365559</v>
      </c>
      <c r="AI3454" s="84" t="n">
        <v>0.4035087719298247</v>
      </c>
      <c r="AJ3454" s="84" t="n">
        <v>0.4831107428348606</v>
      </c>
      <c r="AK3454" s="84" t="n">
        <v>0.4966413459727541</v>
      </c>
    </row>
    <row r="3455">
      <c r="A3455" s="84" t="n">
        <v>8</v>
      </c>
      <c r="B3455" s="84" t="n">
        <v>0.6216858657889927</v>
      </c>
      <c r="C3455" s="84" t="n">
        <v>0.6044279098808472</v>
      </c>
      <c r="D3455" s="84" t="n">
        <v>0.5491218130311616</v>
      </c>
      <c r="E3455" s="84" t="n">
        <v>0.6002870470039469</v>
      </c>
      <c r="F3455" s="84" t="n">
        <v>0.5864220713563484</v>
      </c>
      <c r="G3455" s="84" t="n">
        <v>0.5421763506625892</v>
      </c>
      <c r="H3455" s="84" t="n">
        <v>0.6017844136926439</v>
      </c>
      <c r="I3455" s="84" t="n">
        <v>0.6110101604688658</v>
      </c>
      <c r="J3455" s="84" t="n">
        <v>0.564259645464025</v>
      </c>
      <c r="K3455" s="84" t="n">
        <v>0.6360643745427944</v>
      </c>
      <c r="L3455" s="84" t="n">
        <v>0.5970118758779209</v>
      </c>
      <c r="M3455" s="84" t="n">
        <v>0.5800765729971826</v>
      </c>
      <c r="N3455" s="84" t="n">
        <v>0.4287600880410859</v>
      </c>
      <c r="O3455" s="84" t="n">
        <v>0.5479888928600886</v>
      </c>
      <c r="P3455" s="84" t="n">
        <v>0.5365200764818356</v>
      </c>
      <c r="Q3455" s="84" t="n">
        <v>0.3799817065203188</v>
      </c>
      <c r="R3455" s="84" t="n">
        <v>0.519770283479961</v>
      </c>
      <c r="S3455" s="84" t="n">
        <v>0.5127027627583142</v>
      </c>
      <c r="T3455" s="84" t="n">
        <v>0.4324798678505059</v>
      </c>
      <c r="U3455" s="84" t="n">
        <v>0.4326639159936643</v>
      </c>
      <c r="V3455" s="84" t="n">
        <v>0.4412060807409645</v>
      </c>
      <c r="W3455" s="84" t="n">
        <v>0.4806697108066971</v>
      </c>
      <c r="X3455" s="84" t="n">
        <v>0.4385482684967962</v>
      </c>
      <c r="Y3455" s="84" t="n">
        <v>0.3776966099760301</v>
      </c>
      <c r="Z3455" s="84" t="n">
        <v>0.4338780323450135</v>
      </c>
      <c r="AA3455" s="84" t="n">
        <v>0.4262995410930329</v>
      </c>
      <c r="AB3455" s="84" t="n">
        <v>0.3793691762544293</v>
      </c>
      <c r="AC3455" s="84" t="n">
        <v>0.3581605581212539</v>
      </c>
      <c r="AD3455" s="84" t="n">
        <v>0.4733197641479742</v>
      </c>
      <c r="AE3455" s="84" t="n">
        <v>0.406517205422315</v>
      </c>
      <c r="AF3455" s="84" t="n">
        <v>0.3860204228390623</v>
      </c>
      <c r="AG3455" s="84" t="n">
        <v>0.5369054562808208</v>
      </c>
      <c r="AH3455" s="84" t="n">
        <v>0.4675782501869459</v>
      </c>
      <c r="AI3455" s="84" t="n">
        <v>0.4659780291851123</v>
      </c>
      <c r="AJ3455" s="84" t="n">
        <v>0.5789871319945407</v>
      </c>
      <c r="AK3455" s="84" t="n">
        <v>0.5327390294431541</v>
      </c>
    </row>
    <row r="3456">
      <c r="A3456" s="84" t="n">
        <v>9</v>
      </c>
      <c r="B3456" s="84" t="n">
        <v>0.5891387822270984</v>
      </c>
      <c r="C3456" s="84" t="n">
        <v>0.5842915864509081</v>
      </c>
      <c r="D3456" s="84" t="n">
        <v>0.530028328611898</v>
      </c>
      <c r="E3456" s="84" t="n">
        <v>0.5934696806602081</v>
      </c>
      <c r="F3456" s="84" t="n">
        <v>0.5776975299725552</v>
      </c>
      <c r="G3456" s="84" t="n">
        <v>0.5222986748216107</v>
      </c>
      <c r="H3456" s="84" t="n">
        <v>0.5965040058266569</v>
      </c>
      <c r="I3456" s="84" t="n">
        <v>0.5599262918127607</v>
      </c>
      <c r="J3456" s="84" t="n">
        <v>0.5552007299270073</v>
      </c>
      <c r="K3456" s="84" t="n">
        <v>0.6269202633504024</v>
      </c>
      <c r="L3456" s="84" t="n">
        <v>0.5389350019154638</v>
      </c>
      <c r="M3456" s="84" t="n">
        <v>0.5801488116737701</v>
      </c>
      <c r="N3456" s="84" t="n">
        <v>0.4211298606016141</v>
      </c>
      <c r="O3456" s="84" t="n">
        <v>0.5045500783548236</v>
      </c>
      <c r="P3456" s="84" t="n">
        <v>0.52848948374761</v>
      </c>
      <c r="Q3456" s="84" t="n">
        <v>0.3470534430942113</v>
      </c>
      <c r="R3456" s="84" t="n">
        <v>0.4741935483870967</v>
      </c>
      <c r="S3456" s="84" t="n">
        <v>0.5067032071698392</v>
      </c>
      <c r="T3456" s="84" t="n">
        <v>0.4947346685938467</v>
      </c>
      <c r="U3456" s="84" t="n">
        <v>0.4143999687127242</v>
      </c>
      <c r="V3456" s="84" t="n">
        <v>0.4638075103191382</v>
      </c>
      <c r="W3456" s="84" t="n">
        <v>0.549974632166413</v>
      </c>
      <c r="X3456" s="84" t="n">
        <v>0.4534472495535558</v>
      </c>
      <c r="Y3456" s="84" t="n">
        <v>0.4365939961191645</v>
      </c>
      <c r="Z3456" s="84" t="n">
        <v>0.5080020215633423</v>
      </c>
      <c r="AA3456" s="84" t="n">
        <v>0.4576720901126406</v>
      </c>
      <c r="AB3456" s="84" t="n">
        <v>0.4526882190821996</v>
      </c>
      <c r="AC3456" s="84" t="n">
        <v>0.4787265402377911</v>
      </c>
      <c r="AD3456" s="84" t="n">
        <v>0.4719768344629331</v>
      </c>
      <c r="AE3456" s="84" t="n">
        <v>0.4308133472367048</v>
      </c>
      <c r="AF3456" s="84" t="n">
        <v>0.3956565511290092</v>
      </c>
      <c r="AG3456" s="84" t="n">
        <v>0.5396097354048465</v>
      </c>
      <c r="AH3456" s="84" t="n">
        <v>0.468058968058968</v>
      </c>
      <c r="AI3456" s="84" t="n">
        <v>0.4756517461878997</v>
      </c>
      <c r="AJ3456" s="84" t="n">
        <v>0.5698966660167673</v>
      </c>
      <c r="AK3456" s="84" t="n">
        <v>0.5296001004457279</v>
      </c>
    </row>
    <row r="3457">
      <c r="A3457" s="84" t="n">
        <v>10</v>
      </c>
      <c r="B3457" s="84" t="n">
        <v>0.5223989760468093</v>
      </c>
      <c r="C3457" s="84" t="n">
        <v>0.5187314636557574</v>
      </c>
      <c r="D3457" s="84" t="n">
        <v>0.5271954674220963</v>
      </c>
      <c r="E3457" s="84" t="n">
        <v>0.5324721923214927</v>
      </c>
      <c r="F3457" s="84" t="n">
        <v>0.5208435649284991</v>
      </c>
      <c r="G3457" s="84" t="n">
        <v>0.5192405708460754</v>
      </c>
      <c r="H3457" s="84" t="n">
        <v>0.5500728332119446</v>
      </c>
      <c r="I3457" s="84" t="n">
        <v>0.5255291377677679</v>
      </c>
      <c r="J3457" s="84" t="n">
        <v>0.5488790406673617</v>
      </c>
      <c r="K3457" s="84" t="n">
        <v>0.6788588149231893</v>
      </c>
      <c r="L3457" s="84" t="n">
        <v>0.520878559570936</v>
      </c>
      <c r="M3457" s="84" t="n">
        <v>0.605143393773026</v>
      </c>
      <c r="N3457" s="84" t="n">
        <v>0.4595744680851065</v>
      </c>
      <c r="O3457" s="84" t="n">
        <v>0.4995738597311191</v>
      </c>
      <c r="P3457" s="84" t="n">
        <v>0.5446599289811527</v>
      </c>
      <c r="Q3457" s="84" t="n">
        <v>0.3392133803737097</v>
      </c>
      <c r="R3457" s="84" t="n">
        <v>0.462854349951124</v>
      </c>
      <c r="S3457" s="84" t="n">
        <v>0.5273683430856974</v>
      </c>
      <c r="T3457" s="84" t="n">
        <v>0.5756762337394178</v>
      </c>
      <c r="U3457" s="84" t="n">
        <v>0.4260544789690842</v>
      </c>
      <c r="V3457" s="84" t="n">
        <v>0.5205879391925904</v>
      </c>
      <c r="W3457" s="84" t="n">
        <v>0.5947234906139015</v>
      </c>
      <c r="X3457" s="84" t="n">
        <v>0.512850590006653</v>
      </c>
      <c r="Y3457" s="84" t="n">
        <v>0.4972796103945515</v>
      </c>
      <c r="Z3457" s="84" t="n">
        <v>0.6075640161725068</v>
      </c>
      <c r="AA3457" s="84" t="n">
        <v>0.5128076762619941</v>
      </c>
      <c r="AB3457" s="84" t="n">
        <v>0.5599982501421761</v>
      </c>
      <c r="AC3457" s="84" t="n">
        <v>0.6296551046477351</v>
      </c>
      <c r="AD3457" s="84" t="n">
        <v>0.5076484042218353</v>
      </c>
      <c r="AE3457" s="84" t="n">
        <v>0.4827424400417101</v>
      </c>
      <c r="AF3457" s="84" t="n">
        <v>0.4086006040558033</v>
      </c>
      <c r="AG3457" s="84" t="n">
        <v>0.4923643883556921</v>
      </c>
      <c r="AH3457" s="84" t="n">
        <v>0.4849909197735285</v>
      </c>
      <c r="AI3457" s="84" t="n">
        <v>0.5089358911296934</v>
      </c>
      <c r="AJ3457" s="84" t="n">
        <v>0.5206180542015987</v>
      </c>
      <c r="AK3457" s="84" t="n">
        <v>0.5305417791449558</v>
      </c>
    </row>
    <row r="3458">
      <c r="A3458" s="84" t="n">
        <v>11</v>
      </c>
      <c r="B3458" s="84" t="n">
        <v>0.5028341561528616</v>
      </c>
      <c r="C3458" s="84" t="n">
        <v>0.4981268536344242</v>
      </c>
      <c r="D3458" s="84" t="n">
        <v>0.5187535410764873</v>
      </c>
      <c r="E3458" s="84" t="n">
        <v>0.5111230714029422</v>
      </c>
      <c r="F3458" s="84" t="n">
        <v>0.5042033800375559</v>
      </c>
      <c r="G3458" s="84" t="n">
        <v>0.5208970438328236</v>
      </c>
      <c r="H3458" s="84" t="n">
        <v>0.5338674435542607</v>
      </c>
      <c r="I3458" s="84" t="n">
        <v>0.5129629155682949</v>
      </c>
      <c r="J3458" s="84" t="n">
        <v>0.5458159541188738</v>
      </c>
      <c r="K3458" s="84" t="n">
        <v>0.6777615215801025</v>
      </c>
      <c r="L3458" s="84" t="n">
        <v>0.5102030392031668</v>
      </c>
      <c r="M3458" s="84" t="n">
        <v>0.603192949505165</v>
      </c>
      <c r="N3458" s="84" t="n">
        <v>0.4239178283198826</v>
      </c>
      <c r="O3458" s="84" t="n">
        <v>0.4828031781816182</v>
      </c>
      <c r="P3458" s="84" t="n">
        <v>0.5444414094509696</v>
      </c>
      <c r="Q3458" s="84" t="n">
        <v>0.3663922644714491</v>
      </c>
      <c r="R3458" s="84" t="n">
        <v>0.4580156402737047</v>
      </c>
      <c r="S3458" s="84" t="n">
        <v>0.5287015776609139</v>
      </c>
      <c r="T3458" s="84" t="n">
        <v>0.6138756968820979</v>
      </c>
      <c r="U3458" s="84" t="n">
        <v>0.4504389995893545</v>
      </c>
      <c r="V3458" s="84" t="n">
        <v>0.5610590959428168</v>
      </c>
      <c r="W3458" s="84" t="n">
        <v>0.6528665651953321</v>
      </c>
      <c r="X3458" s="84" t="n">
        <v>0.5636051682481882</v>
      </c>
      <c r="Y3458" s="84" t="n">
        <v>0.5678195031008637</v>
      </c>
      <c r="Z3458" s="84" t="n">
        <v>0.6668632075471698</v>
      </c>
      <c r="AA3458" s="84" t="n">
        <v>0.5719816437213182</v>
      </c>
      <c r="AB3458" s="84" t="n">
        <v>0.6136751388949647</v>
      </c>
      <c r="AC3458" s="84" t="n">
        <v>0.7738036749533261</v>
      </c>
      <c r="AD3458" s="84" t="n">
        <v>0.5703884004448456</v>
      </c>
      <c r="AE3458" s="84" t="n">
        <v>0.5275286757038581</v>
      </c>
      <c r="AF3458" s="84" t="n">
        <v>0.5676686322450741</v>
      </c>
      <c r="AG3458" s="84" t="n">
        <v>0.4967389575269103</v>
      </c>
      <c r="AH3458" s="84" t="n">
        <v>0.52911013780579</v>
      </c>
      <c r="AI3458" s="84" t="n">
        <v>0.6155107394654862</v>
      </c>
      <c r="AJ3458" s="84" t="n">
        <v>0.5136966270228113</v>
      </c>
      <c r="AK3458" s="84" t="n">
        <v>0.5395191160775943</v>
      </c>
    </row>
    <row r="3459">
      <c r="A3459" s="84" t="n">
        <v>12</v>
      </c>
      <c r="B3459" s="84" t="n">
        <v>0.5024684585847505</v>
      </c>
      <c r="C3459" s="84" t="n">
        <v>0.5021593215047609</v>
      </c>
      <c r="D3459" s="84" t="n">
        <v>0.5185835694050992</v>
      </c>
      <c r="E3459" s="84" t="n">
        <v>0.5215285252960172</v>
      </c>
      <c r="F3459" s="84" t="n">
        <v>0.5058211757908422</v>
      </c>
      <c r="G3459" s="84" t="n">
        <v>0.5232543323139655</v>
      </c>
      <c r="H3459" s="84" t="n">
        <v>0.5298616168973053</v>
      </c>
      <c r="I3459" s="84" t="n">
        <v>0.4970951808153967</v>
      </c>
      <c r="J3459" s="84" t="n">
        <v>0.5379301355578727</v>
      </c>
      <c r="K3459" s="84" t="n">
        <v>0.6554498902706656</v>
      </c>
      <c r="L3459" s="84" t="n">
        <v>0.4903077512450513</v>
      </c>
      <c r="M3459" s="84" t="n">
        <v>0.5856389510944159</v>
      </c>
      <c r="N3459" s="84" t="n">
        <v>0.4309611151870874</v>
      </c>
      <c r="O3459" s="84" t="n">
        <v>0.4739229648365545</v>
      </c>
      <c r="P3459" s="84" t="n">
        <v>0.5299644905763454</v>
      </c>
      <c r="Q3459" s="84" t="n">
        <v>0.3923951391611133</v>
      </c>
      <c r="R3459" s="84" t="n">
        <v>0.4503176930596285</v>
      </c>
      <c r="S3459" s="84" t="n">
        <v>0.514480408858603</v>
      </c>
      <c r="T3459" s="84" t="n">
        <v>0.6677679124509601</v>
      </c>
      <c r="U3459" s="84" t="n">
        <v>0.4859109485910949</v>
      </c>
      <c r="V3459" s="84" t="n">
        <v>0.5860767139836908</v>
      </c>
      <c r="W3459" s="84" t="n">
        <v>0.7006595636732624</v>
      </c>
      <c r="X3459" s="84" t="n">
        <v>0.6252669911411465</v>
      </c>
      <c r="Y3459" s="84" t="n">
        <v>0.6197542137503329</v>
      </c>
      <c r="Z3459" s="84" t="n">
        <v>0.6752021563342319</v>
      </c>
      <c r="AA3459" s="84" t="n">
        <v>0.6313725490196075</v>
      </c>
      <c r="AB3459" s="84" t="n">
        <v>0.6686206745701911</v>
      </c>
      <c r="AC3459" s="84" t="n">
        <v>0.8498575218630243</v>
      </c>
      <c r="AD3459" s="84" t="n">
        <v>0.5994082716075289</v>
      </c>
      <c r="AE3459" s="84" t="n">
        <v>0.6183524504692388</v>
      </c>
      <c r="AF3459" s="84" t="n">
        <v>0.7342154465698262</v>
      </c>
      <c r="AG3459" s="84" t="n">
        <v>0.5401399862134788</v>
      </c>
      <c r="AH3459" s="84" t="n">
        <v>0.5750454011323576</v>
      </c>
      <c r="AI3459" s="84" t="n">
        <v>0.73618626004263</v>
      </c>
      <c r="AJ3459" s="84" t="n">
        <v>0.5271982842659387</v>
      </c>
      <c r="AK3459" s="84" t="n">
        <v>0.5680833699541716</v>
      </c>
    </row>
    <row r="3460">
      <c r="A3460" s="84" t="n">
        <v>13</v>
      </c>
      <c r="B3460" s="84" t="n">
        <v>0.4918632291095265</v>
      </c>
      <c r="C3460" s="84" t="n">
        <v>0.4871741505801551</v>
      </c>
      <c r="D3460" s="84" t="n">
        <v>0.5147875354107649</v>
      </c>
      <c r="E3460" s="84" t="n">
        <v>0.5043057050592035</v>
      </c>
      <c r="F3460" s="84" t="n">
        <v>0.4897876643073813</v>
      </c>
      <c r="G3460" s="84" t="n">
        <v>0.5163098878695208</v>
      </c>
      <c r="H3460" s="84" t="n">
        <v>0.5092862345229424</v>
      </c>
      <c r="I3460" s="84" t="n">
        <v>0.4930258746448953</v>
      </c>
      <c r="J3460" s="84" t="n">
        <v>0.5447080291970804</v>
      </c>
      <c r="K3460" s="84" t="n">
        <v>0.5901609363569861</v>
      </c>
      <c r="L3460" s="84" t="n">
        <v>0.4901289745881751</v>
      </c>
      <c r="M3460" s="84" t="n">
        <v>0.5654843603265188</v>
      </c>
      <c r="N3460" s="84" t="n">
        <v>0.4368305209097579</v>
      </c>
      <c r="O3460" s="84" t="n">
        <v>0.4774420586698924</v>
      </c>
      <c r="P3460" s="84" t="n">
        <v>0.5378858235454793</v>
      </c>
      <c r="Q3460" s="84" t="n">
        <v>0.4511956095648765</v>
      </c>
      <c r="R3460" s="84" t="n">
        <v>0.4633919843597262</v>
      </c>
      <c r="S3460" s="84" t="n">
        <v>0.5223316791348789</v>
      </c>
      <c r="T3460" s="84" t="n">
        <v>0.6874870947759654</v>
      </c>
      <c r="U3460" s="84" t="n">
        <v>0.5191145700932751</v>
      </c>
      <c r="V3460" s="84" t="n">
        <v>0.6336957616027384</v>
      </c>
      <c r="W3460" s="84" t="n">
        <v>0.7076610857432776</v>
      </c>
      <c r="X3460" s="84" t="n">
        <v>0.6503203893693756</v>
      </c>
      <c r="Y3460" s="84" t="n">
        <v>0.6573070045276413</v>
      </c>
      <c r="Z3460" s="84" t="n">
        <v>0.6711590296495957</v>
      </c>
      <c r="AA3460" s="84" t="n">
        <v>0.6626616604088441</v>
      </c>
      <c r="AB3460" s="84" t="n">
        <v>0.7103547836738265</v>
      </c>
      <c r="AC3460" s="84" t="n">
        <v>0.8842487963053944</v>
      </c>
      <c r="AD3460" s="84" t="n">
        <v>0.6302536878108147</v>
      </c>
      <c r="AE3460" s="84" t="n">
        <v>0.6751824817518248</v>
      </c>
      <c r="AF3460" s="84" t="n">
        <v>0.8512872141521646</v>
      </c>
      <c r="AG3460" s="84" t="n">
        <v>0.5628082082825177</v>
      </c>
      <c r="AH3460" s="84" t="n">
        <v>0.6273902360858883</v>
      </c>
      <c r="AI3460" s="84" t="n">
        <v>0.8529267092966061</v>
      </c>
      <c r="AJ3460" s="84" t="n">
        <v>0.5211054786508089</v>
      </c>
      <c r="AK3460" s="84" t="n">
        <v>0.5807018645238246</v>
      </c>
    </row>
    <row r="3461">
      <c r="A3461" s="84" t="n">
        <v>14</v>
      </c>
      <c r="B3461" s="84" t="n">
        <v>0.4946059608703603</v>
      </c>
      <c r="C3461" s="84" t="n">
        <v>0.4890733128674749</v>
      </c>
      <c r="D3461" s="84" t="n">
        <v>0.5286118980169973</v>
      </c>
      <c r="E3461" s="84" t="n">
        <v>0.4998205956225332</v>
      </c>
      <c r="F3461" s="84" t="n">
        <v>0.4903365592951032</v>
      </c>
      <c r="G3461" s="84" t="n">
        <v>0.530835881753313</v>
      </c>
      <c r="H3461" s="84" t="n">
        <v>0.5103787327021122</v>
      </c>
      <c r="I3461" s="84" t="n">
        <v>0.4915926598930206</v>
      </c>
      <c r="J3461" s="84" t="n">
        <v>0.5433394160583942</v>
      </c>
      <c r="K3461" s="84" t="n">
        <v>0.5811997073884418</v>
      </c>
      <c r="L3461" s="84" t="n">
        <v>0.489745881752011</v>
      </c>
      <c r="M3461" s="84" t="n">
        <v>0.5615834717907968</v>
      </c>
      <c r="N3461" s="84" t="n">
        <v>0.482905355832722</v>
      </c>
      <c r="O3461" s="84" t="n">
        <v>0.4895389437219916</v>
      </c>
      <c r="P3461" s="84" t="n">
        <v>0.5400163889647637</v>
      </c>
      <c r="Q3461" s="84" t="n">
        <v>0.5243695282895596</v>
      </c>
      <c r="R3461" s="84" t="n">
        <v>0.4814027370478983</v>
      </c>
      <c r="S3461" s="84" t="n">
        <v>0.5283312347233539</v>
      </c>
      <c r="T3461" s="84" t="n">
        <v>0.7250671071649802</v>
      </c>
      <c r="U3461" s="84" t="n">
        <v>0.5565224192886056</v>
      </c>
      <c r="V3461" s="84" t="n">
        <v>0.6656599214738751</v>
      </c>
      <c r="W3461" s="84" t="n">
        <v>0.741248097412481</v>
      </c>
      <c r="X3461" s="84" t="n">
        <v>0.6804334885675272</v>
      </c>
      <c r="Y3461" s="84" t="n">
        <v>0.6930715671726971</v>
      </c>
      <c r="Z3461" s="84" t="n">
        <v>0.7401448787061996</v>
      </c>
      <c r="AA3461" s="84" t="n">
        <v>0.7068168544013347</v>
      </c>
      <c r="AB3461" s="84" t="n">
        <v>0.7301719235312132</v>
      </c>
      <c r="AC3461" s="84" t="n">
        <v>0.9399626609020341</v>
      </c>
      <c r="AD3461" s="84" t="n">
        <v>0.6801309356442916</v>
      </c>
      <c r="AE3461" s="84" t="n">
        <v>0.7326381647549532</v>
      </c>
      <c r="AF3461" s="84" t="n">
        <v>0.9312526966776932</v>
      </c>
      <c r="AG3461" s="84" t="n">
        <v>0.6036375205472188</v>
      </c>
      <c r="AH3461" s="84" t="n">
        <v>0.6767973507103939</v>
      </c>
      <c r="AI3461" s="84" t="n">
        <v>0.9362190523036563</v>
      </c>
      <c r="AJ3461" s="84" t="n">
        <v>0.5337297718853576</v>
      </c>
      <c r="AK3461" s="84" t="n">
        <v>0.6045577249042626</v>
      </c>
    </row>
    <row r="3462">
      <c r="A3462" s="84" t="n">
        <v>15</v>
      </c>
      <c r="B3462" s="84" t="n">
        <v>0.4889376485646371</v>
      </c>
      <c r="C3462" s="84" t="n">
        <v>0.4847026380144648</v>
      </c>
      <c r="D3462" s="84" t="n">
        <v>0.5196033994334278</v>
      </c>
      <c r="E3462" s="84" t="n">
        <v>0.4872622891998566</v>
      </c>
      <c r="F3462" s="84" t="n">
        <v>0.4860320670229669</v>
      </c>
      <c r="G3462" s="84" t="n">
        <v>0.5222986748216106</v>
      </c>
      <c r="H3462" s="84" t="n">
        <v>0.502367079388201</v>
      </c>
      <c r="I3462" s="84" t="n">
        <v>0.5027256673406186</v>
      </c>
      <c r="J3462" s="84" t="n">
        <v>0.5434697601668405</v>
      </c>
      <c r="K3462" s="84" t="n">
        <v>0.6027798098024872</v>
      </c>
      <c r="L3462" s="84" t="n">
        <v>0.4997062954922741</v>
      </c>
      <c r="M3462" s="84" t="n">
        <v>0.5672180885646175</v>
      </c>
      <c r="N3462" s="84" t="n">
        <v>0.5760821716801174</v>
      </c>
      <c r="O3462" s="84" t="n">
        <v>0.5196161988288015</v>
      </c>
      <c r="P3462" s="84" t="n">
        <v>0.542420103796777</v>
      </c>
      <c r="Q3462" s="84" t="n">
        <v>0.6573892591140728</v>
      </c>
      <c r="R3462" s="84" t="n">
        <v>0.530229716520039</v>
      </c>
      <c r="S3462" s="84" t="n">
        <v>0.5331456929116363</v>
      </c>
      <c r="T3462" s="84" t="n">
        <v>0.7969233945901302</v>
      </c>
      <c r="U3462" s="84" t="n">
        <v>0.6291675629167564</v>
      </c>
      <c r="V3462" s="84" t="n">
        <v>0.7458975133393738</v>
      </c>
      <c r="W3462" s="84" t="n">
        <v>0.8007102993404362</v>
      </c>
      <c r="X3462" s="84" t="n">
        <v>0.7573444448335026</v>
      </c>
      <c r="Y3462" s="84" t="n">
        <v>0.7518167636875546</v>
      </c>
      <c r="Z3462" s="84" t="n">
        <v>0.8435815363881403</v>
      </c>
      <c r="AA3462" s="84" t="n">
        <v>0.7993324989570293</v>
      </c>
      <c r="AB3462" s="84" t="n">
        <v>0.7764119165317818</v>
      </c>
      <c r="AC3462" s="84" t="n">
        <v>0.9575513412597033</v>
      </c>
      <c r="AD3462" s="84" t="n">
        <v>0.7761923746773822</v>
      </c>
      <c r="AE3462" s="84" t="n">
        <v>0.7968717413972888</v>
      </c>
      <c r="AF3462" s="84" t="n">
        <v>0.9853300733496333</v>
      </c>
      <c r="AG3462" s="84" t="n">
        <v>0.6444668328119201</v>
      </c>
      <c r="AH3462" s="84" t="n">
        <v>0.6959192393975002</v>
      </c>
      <c r="AI3462" s="84" t="n">
        <v>1</v>
      </c>
      <c r="AJ3462" s="84" t="n">
        <v>0.5362400077987911</v>
      </c>
      <c r="AK3462" s="84" t="n">
        <v>0.602799924665704</v>
      </c>
    </row>
    <row r="3463">
      <c r="A3463" s="84" t="n">
        <v>16</v>
      </c>
      <c r="B3463" s="84" t="n">
        <v>0.503565551289084</v>
      </c>
      <c r="C3463" s="84" t="n">
        <v>0.5016650189916229</v>
      </c>
      <c r="D3463" s="84" t="n">
        <v>0.5198300283286118</v>
      </c>
      <c r="E3463" s="84" t="n">
        <v>0.506637961966272</v>
      </c>
      <c r="F3463" s="84" t="n">
        <v>0.5017766864076267</v>
      </c>
      <c r="G3463" s="84" t="n">
        <v>0.524783384301733</v>
      </c>
      <c r="H3463" s="84" t="n">
        <v>0.5111070648215587</v>
      </c>
      <c r="I3463" s="84" t="n">
        <v>0.5516085276277733</v>
      </c>
      <c r="J3463" s="84" t="n">
        <v>0.5853102189781022</v>
      </c>
      <c r="K3463" s="84" t="n">
        <v>0.651609363569861</v>
      </c>
      <c r="L3463" s="84" t="n">
        <v>0.5516792235985184</v>
      </c>
      <c r="M3463" s="84" t="n">
        <v>0.61973560644369</v>
      </c>
      <c r="N3463" s="84" t="n">
        <v>0.6964049889948642</v>
      </c>
      <c r="O3463" s="84" t="n">
        <v>0.5890633161960793</v>
      </c>
      <c r="P3463" s="84" t="n">
        <v>0.5989620322316306</v>
      </c>
      <c r="Q3463" s="84" t="n">
        <v>0.8111851561479158</v>
      </c>
      <c r="R3463" s="84" t="n">
        <v>0.6233382209188659</v>
      </c>
      <c r="S3463" s="84" t="n">
        <v>0.5892896822457595</v>
      </c>
      <c r="T3463" s="84" t="n">
        <v>0.8838529836877969</v>
      </c>
      <c r="U3463" s="84" t="n">
        <v>0.7479027747902773</v>
      </c>
      <c r="V3463" s="84" t="n">
        <v>0.8807006946541831</v>
      </c>
      <c r="W3463" s="84" t="n">
        <v>0.8839167935058345</v>
      </c>
      <c r="X3463" s="84" t="n">
        <v>0.8652438810882733</v>
      </c>
      <c r="Y3463" s="84" t="n">
        <v>0.8688125404253698</v>
      </c>
      <c r="Z3463" s="84" t="n">
        <v>0.9540936657681941</v>
      </c>
      <c r="AA3463" s="84" t="n">
        <v>0.9125740508969543</v>
      </c>
      <c r="AB3463" s="84" t="n">
        <v>0.8782098954459951</v>
      </c>
      <c r="AC3463" s="84" t="n">
        <v>1</v>
      </c>
      <c r="AD3463" s="84" t="n">
        <v>0.88811717061502</v>
      </c>
      <c r="AE3463" s="84" t="n">
        <v>0.8823774765380604</v>
      </c>
      <c r="AF3463" s="84" t="n">
        <v>1</v>
      </c>
      <c r="AG3463" s="84" t="n">
        <v>0.6801261996924545</v>
      </c>
      <c r="AH3463" s="84" t="n">
        <v>0.7058006623224015</v>
      </c>
      <c r="AI3463" s="84" t="n">
        <v>0.9921298573536645</v>
      </c>
      <c r="AJ3463" s="84" t="n">
        <v>0.542015987521934</v>
      </c>
      <c r="AK3463" s="84" t="n">
        <v>0.598468202649256</v>
      </c>
    </row>
    <row r="3464">
      <c r="A3464" s="84" t="n">
        <v>17</v>
      </c>
      <c r="B3464" s="84" t="n">
        <v>0.5642713475955385</v>
      </c>
      <c r="C3464" s="84" t="n">
        <v>0.5606431135855142</v>
      </c>
      <c r="D3464" s="84" t="n">
        <v>0.5775070821529744</v>
      </c>
      <c r="E3464" s="84" t="n">
        <v>0.5608180839612487</v>
      </c>
      <c r="F3464" s="84" t="n">
        <v>0.5572439693774375</v>
      </c>
      <c r="G3464" s="84" t="n">
        <v>0.5824413863404688</v>
      </c>
      <c r="H3464" s="84" t="n">
        <v>0.5571740713765477</v>
      </c>
      <c r="I3464" s="84" t="n">
        <v>0.6298466972077904</v>
      </c>
      <c r="J3464" s="84" t="n">
        <v>0.658237747653806</v>
      </c>
      <c r="K3464" s="84" t="n">
        <v>0.7763350402340893</v>
      </c>
      <c r="L3464" s="84" t="n">
        <v>0.6260247733367382</v>
      </c>
      <c r="M3464" s="84" t="n">
        <v>0.7093115654121216</v>
      </c>
      <c r="N3464" s="84" t="n">
        <v>0.8500366837857669</v>
      </c>
      <c r="O3464" s="84" t="n">
        <v>0.6822643169383882</v>
      </c>
      <c r="P3464" s="84" t="n">
        <v>0.6579623053810435</v>
      </c>
      <c r="Q3464" s="84" t="n">
        <v>0.9375408336600027</v>
      </c>
      <c r="R3464" s="84" t="n">
        <v>0.7193304007820135</v>
      </c>
      <c r="S3464" s="84" t="n">
        <v>0.6852085030738464</v>
      </c>
      <c r="T3464" s="84" t="n">
        <v>0.9740863101383438</v>
      </c>
      <c r="U3464" s="84" t="n">
        <v>0.899000762627349</v>
      </c>
      <c r="V3464" s="84" t="n">
        <v>0.9941105406221687</v>
      </c>
      <c r="W3464" s="84" t="n">
        <v>0.9821410451547438</v>
      </c>
      <c r="X3464" s="84" t="n">
        <v>0.9605903568052101</v>
      </c>
      <c r="Y3464" s="84" t="n">
        <v>0.9853897956854238</v>
      </c>
      <c r="Z3464" s="84" t="n">
        <v>1</v>
      </c>
      <c r="AA3464" s="84" t="n">
        <v>0.9911889862327905</v>
      </c>
      <c r="AB3464" s="84" t="n">
        <v>0.9939629905070216</v>
      </c>
      <c r="AC3464" s="84" t="n">
        <v>0.996364350987521</v>
      </c>
      <c r="AD3464" s="84" t="n">
        <v>0.9313427198522779</v>
      </c>
      <c r="AE3464" s="84" t="n">
        <v>0.9478623566214807</v>
      </c>
      <c r="AF3464" s="84" t="n">
        <v>0.9492305479649072</v>
      </c>
      <c r="AG3464" s="84" t="n">
        <v>0.7023437085741556</v>
      </c>
      <c r="AH3464" s="84" t="n">
        <v>0.7279670975323149</v>
      </c>
      <c r="AI3464" s="84" t="n">
        <v>0.9234300705033613</v>
      </c>
      <c r="AJ3464" s="84" t="n">
        <v>0.5899541821017741</v>
      </c>
      <c r="AK3464" s="84" t="n">
        <v>0.6380187080168246</v>
      </c>
    </row>
    <row r="3465">
      <c r="A3465" s="84" t="n">
        <v>18</v>
      </c>
      <c r="B3465" s="84" t="n">
        <v>0.6599012616566101</v>
      </c>
      <c r="C3465" s="84" t="n">
        <v>0.6567979603517351</v>
      </c>
      <c r="D3465" s="84" t="n">
        <v>0.6762606232294617</v>
      </c>
      <c r="E3465" s="84" t="n">
        <v>0.6505202726946538</v>
      </c>
      <c r="F3465" s="84" t="n">
        <v>0.6488805431171457</v>
      </c>
      <c r="G3465" s="84" t="n">
        <v>0.6745030581039755</v>
      </c>
      <c r="H3465" s="84" t="n">
        <v>0.6389293517844137</v>
      </c>
      <c r="I3465" s="84" t="n">
        <v>0.7309395234560948</v>
      </c>
      <c r="J3465" s="84" t="n">
        <v>0.7494134515119916</v>
      </c>
      <c r="K3465" s="84" t="n">
        <v>0.8505852231163131</v>
      </c>
      <c r="L3465" s="84" t="n">
        <v>0.7277742306218871</v>
      </c>
      <c r="M3465" s="84" t="n">
        <v>0.7864624720075128</v>
      </c>
      <c r="N3465" s="84" t="n">
        <v>0.9693323550990463</v>
      </c>
      <c r="O3465" s="84" t="n">
        <v>0.8066697825309981</v>
      </c>
      <c r="P3465" s="84" t="n">
        <v>0.734881180005463</v>
      </c>
      <c r="Q3465" s="84" t="n">
        <v>1</v>
      </c>
      <c r="R3465" s="84" t="n">
        <v>0.8128787878787876</v>
      </c>
      <c r="S3465" s="84" t="n">
        <v>0.805273683430857</v>
      </c>
      <c r="T3465" s="84" t="n">
        <v>1</v>
      </c>
      <c r="U3465" s="84" t="n">
        <v>0.9878761806057998</v>
      </c>
      <c r="V3465" s="84" t="n">
        <v>0.9902345716299207</v>
      </c>
      <c r="W3465" s="84" t="n">
        <v>1</v>
      </c>
      <c r="X3465" s="84" t="n">
        <v>1</v>
      </c>
      <c r="Y3465" s="84" t="n">
        <v>1</v>
      </c>
      <c r="Z3465" s="84" t="n">
        <v>0.9740566037735849</v>
      </c>
      <c r="AA3465" s="84" t="n">
        <v>1</v>
      </c>
      <c r="AB3465" s="84" t="n">
        <v>1</v>
      </c>
      <c r="AC3465" s="84" t="n">
        <v>0.9794634961186991</v>
      </c>
      <c r="AD3465" s="84" t="n">
        <v>0.9463667457036743</v>
      </c>
      <c r="AE3465" s="84" t="n">
        <v>0.9584984358706987</v>
      </c>
      <c r="AF3465" s="84" t="n">
        <v>0.9492305479649072</v>
      </c>
      <c r="AG3465" s="84" t="n">
        <v>0.750490481997985</v>
      </c>
      <c r="AH3465" s="84" t="n">
        <v>0.7963892746501442</v>
      </c>
      <c r="AI3465" s="84" t="n">
        <v>0.9309722905394328</v>
      </c>
      <c r="AJ3465" s="84" t="n">
        <v>0.6785192045232986</v>
      </c>
      <c r="AK3465" s="84" t="n">
        <v>0.727729298763262</v>
      </c>
    </row>
    <row r="3466">
      <c r="A3466" s="84" t="n">
        <v>19</v>
      </c>
      <c r="B3466" s="84" t="n">
        <v>0.7670506491131835</v>
      </c>
      <c r="C3466" s="84" t="n">
        <v>0.7664550705031479</v>
      </c>
      <c r="D3466" s="84" t="n">
        <v>0.7827195467422096</v>
      </c>
      <c r="E3466" s="84" t="n">
        <v>0.7542160028704702</v>
      </c>
      <c r="F3466" s="84" t="n">
        <v>0.7558861765130724</v>
      </c>
      <c r="G3466" s="84" t="n">
        <v>0.7761850152905199</v>
      </c>
      <c r="H3466" s="84" t="n">
        <v>0.7434450109249818</v>
      </c>
      <c r="I3466" s="84" t="n">
        <v>0.8224093363703836</v>
      </c>
      <c r="J3466" s="84" t="n">
        <v>0.8280761209593328</v>
      </c>
      <c r="K3466" s="84" t="n">
        <v>0.8458302852962692</v>
      </c>
      <c r="L3466" s="84" t="n">
        <v>0.8099859532626738</v>
      </c>
      <c r="M3466" s="84" t="n">
        <v>0.8235931517734595</v>
      </c>
      <c r="N3466" s="84" t="n">
        <v>0.9675715333822451</v>
      </c>
      <c r="O3466" s="84" t="n">
        <v>0.8443625766365158</v>
      </c>
      <c r="P3466" s="84" t="n">
        <v>0.7972685058727124</v>
      </c>
      <c r="Q3466" s="84" t="n">
        <v>0.9677250751339345</v>
      </c>
      <c r="R3466" s="84" t="n">
        <v>0.8593597262952102</v>
      </c>
      <c r="S3466" s="84" t="n">
        <v>0.8494185615880304</v>
      </c>
      <c r="T3466" s="84" t="n">
        <v>0.9664464175098079</v>
      </c>
      <c r="U3466" s="84" t="n">
        <v>0.9747941883885096</v>
      </c>
      <c r="V3466" s="84" t="n">
        <v>0.9670794321957112</v>
      </c>
      <c r="W3466" s="84" t="n">
        <v>0.9566717402333841</v>
      </c>
      <c r="X3466" s="84" t="n">
        <v>0.9657901187016353</v>
      </c>
      <c r="Y3466" s="84" t="n">
        <v>0.9540387322603965</v>
      </c>
      <c r="Z3466" s="84" t="n">
        <v>0.920990566037736</v>
      </c>
      <c r="AA3466" s="84" t="n">
        <v>0.969328327075511</v>
      </c>
      <c r="AB3466" s="84" t="n">
        <v>0.9668401942342187</v>
      </c>
      <c r="AC3466" s="84" t="n">
        <v>0.9560774294978875</v>
      </c>
      <c r="AD3466" s="84" t="n">
        <v>0.9346370942358944</v>
      </c>
      <c r="AE3466" s="84" t="n">
        <v>0.9585505735140769</v>
      </c>
      <c r="AF3466" s="84" t="n">
        <v>0.9654825255285487</v>
      </c>
      <c r="AG3466" s="84" t="n">
        <v>0.8292062145394772</v>
      </c>
      <c r="AH3466" s="84" t="n">
        <v>0.8688708471317167</v>
      </c>
      <c r="AI3466" s="84" t="n">
        <v>0.9645843580914905</v>
      </c>
      <c r="AJ3466" s="84" t="n">
        <v>0.7831448625463052</v>
      </c>
      <c r="AK3466" s="84" t="n">
        <v>0.8235294117647058</v>
      </c>
    </row>
    <row r="3467">
      <c r="A3467" s="84" t="n">
        <v>20</v>
      </c>
      <c r="B3467" s="84" t="n">
        <v>0.8581093435728653</v>
      </c>
      <c r="C3467" s="84" t="n">
        <v>0.8603205161558877</v>
      </c>
      <c r="D3467" s="84" t="n">
        <v>0.8623796033994334</v>
      </c>
      <c r="E3467" s="84" t="n">
        <v>0.8473268747757446</v>
      </c>
      <c r="F3467" s="84" t="n">
        <v>0.8478116423515816</v>
      </c>
      <c r="G3467" s="84" t="n">
        <v>0.8535932721712539</v>
      </c>
      <c r="H3467" s="84" t="n">
        <v>0.8317552804078659</v>
      </c>
      <c r="I3467" s="84" t="n">
        <v>0.925268087937962</v>
      </c>
      <c r="J3467" s="84" t="n">
        <v>0.9273331595411887</v>
      </c>
      <c r="K3467" s="84" t="n">
        <v>0.923555230431602</v>
      </c>
      <c r="L3467" s="84" t="n">
        <v>0.9088239049929766</v>
      </c>
      <c r="M3467" s="84" t="n">
        <v>0.918803727515712</v>
      </c>
      <c r="N3467" s="84" t="n">
        <v>0.9614086573734411</v>
      </c>
      <c r="O3467" s="84" t="n">
        <v>0.9057817611964919</v>
      </c>
      <c r="P3467" s="84" t="n">
        <v>0.8955476645725212</v>
      </c>
      <c r="Q3467" s="84" t="n">
        <v>0.9490395923167384</v>
      </c>
      <c r="R3467" s="84" t="n">
        <v>0.9035434995112411</v>
      </c>
      <c r="S3467" s="84" t="n">
        <v>0.9262276868380119</v>
      </c>
      <c r="T3467" s="84" t="n">
        <v>0.9291761304976254</v>
      </c>
      <c r="U3467" s="84" t="n">
        <v>0.9623574962357496</v>
      </c>
      <c r="V3467" s="84" t="n">
        <v>0.9700996677740864</v>
      </c>
      <c r="W3467" s="84" t="n">
        <v>0.9287671232876711</v>
      </c>
      <c r="X3467" s="84" t="n">
        <v>0.9625862250078786</v>
      </c>
      <c r="Y3467" s="84" t="n">
        <v>0.9486740478636381</v>
      </c>
      <c r="Z3467" s="84" t="n">
        <v>0.8931940700808625</v>
      </c>
      <c r="AA3467" s="84" t="n">
        <v>0.9706132665832287</v>
      </c>
      <c r="AB3467" s="84" t="n">
        <v>0.9767706373857126</v>
      </c>
      <c r="AC3467" s="84" t="n">
        <v>0.9178539844747963</v>
      </c>
      <c r="AD3467" s="84" t="n">
        <v>0.9851648236355629</v>
      </c>
      <c r="AE3467" s="84" t="n">
        <v>0.996923879040667</v>
      </c>
      <c r="AF3467" s="84" t="n">
        <v>0.9577160937724726</v>
      </c>
      <c r="AG3467" s="84" t="n">
        <v>0.8870300652208493</v>
      </c>
      <c r="AH3467" s="84" t="n">
        <v>0.9145390449738275</v>
      </c>
      <c r="AI3467" s="84" t="n">
        <v>0.9432693884243317</v>
      </c>
      <c r="AJ3467" s="84" t="n">
        <v>0.8730990446480795</v>
      </c>
      <c r="AK3467" s="84" t="n">
        <v>0.880092912298324</v>
      </c>
    </row>
    <row r="3468">
      <c r="A3468" s="84" t="n">
        <v>21</v>
      </c>
      <c r="B3468" s="84" t="n">
        <v>0.9722069848235511</v>
      </c>
      <c r="C3468" s="84" t="n">
        <v>0.9764295748998386</v>
      </c>
      <c r="D3468" s="84" t="n">
        <v>0.9707648725212465</v>
      </c>
      <c r="E3468" s="84" t="n">
        <v>0.9594546106925009</v>
      </c>
      <c r="F3468" s="84" t="n">
        <v>0.9597862198468874</v>
      </c>
      <c r="G3468" s="84" t="n">
        <v>0.95967125382263</v>
      </c>
      <c r="H3468" s="84" t="n">
        <v>0.9355426074289875</v>
      </c>
      <c r="I3468" s="84" t="n">
        <v>1</v>
      </c>
      <c r="J3468" s="84" t="n">
        <v>1</v>
      </c>
      <c r="K3468" s="84" t="n">
        <v>0.9992684711046087</v>
      </c>
      <c r="L3468" s="84" t="n">
        <v>1</v>
      </c>
      <c r="M3468" s="84" t="n">
        <v>1</v>
      </c>
      <c r="N3468" s="84" t="n">
        <v>1</v>
      </c>
      <c r="O3468" s="84" t="n">
        <v>1</v>
      </c>
      <c r="P3468" s="84" t="n">
        <v>1</v>
      </c>
      <c r="Q3468" s="84" t="n">
        <v>0.9690317522540179</v>
      </c>
      <c r="R3468" s="84" t="n">
        <v>1</v>
      </c>
      <c r="S3468" s="84" t="n">
        <v>1</v>
      </c>
      <c r="T3468" s="84" t="n">
        <v>0.9345447036960561</v>
      </c>
      <c r="U3468" s="84" t="n">
        <v>1</v>
      </c>
      <c r="V3468" s="84" t="n">
        <v>1</v>
      </c>
      <c r="W3468" s="84" t="n">
        <v>0.9128361237950279</v>
      </c>
      <c r="X3468" s="84" t="n">
        <v>0.9769774852060646</v>
      </c>
      <c r="Y3468" s="84" t="n">
        <v>0.957615188524902</v>
      </c>
      <c r="Z3468" s="84" t="n">
        <v>0.8809804582210242</v>
      </c>
      <c r="AA3468" s="84" t="n">
        <v>0.9719983312473922</v>
      </c>
      <c r="AB3468" s="84" t="n">
        <v>0.9918194146725577</v>
      </c>
      <c r="AC3468" s="84" t="n">
        <v>0.9005600864694899</v>
      </c>
      <c r="AD3468" s="84" t="n">
        <v>1</v>
      </c>
      <c r="AE3468" s="84" t="n">
        <v>1</v>
      </c>
      <c r="AF3468" s="84" t="n">
        <v>0.9945347332086871</v>
      </c>
      <c r="AG3468" s="84" t="n">
        <v>0.9891298584230342</v>
      </c>
      <c r="AH3468" s="84" t="n">
        <v>0.9959406046362568</v>
      </c>
      <c r="AI3468" s="84" t="n">
        <v>0.9991801934743402</v>
      </c>
      <c r="AJ3468" s="84" t="n">
        <v>0.9849629557418598</v>
      </c>
      <c r="AK3468" s="84" t="n">
        <v>0.9841797978529726</v>
      </c>
    </row>
    <row r="3469">
      <c r="A3469" s="84" t="n">
        <v>22</v>
      </c>
      <c r="B3469" s="84" t="n">
        <v>1</v>
      </c>
      <c r="C3469" s="84" t="n">
        <v>1</v>
      </c>
      <c r="D3469" s="84" t="n">
        <v>1</v>
      </c>
      <c r="E3469" s="84" t="n">
        <v>1</v>
      </c>
      <c r="F3469" s="84" t="n">
        <v>1</v>
      </c>
      <c r="G3469" s="84" t="n">
        <v>1</v>
      </c>
      <c r="H3469" s="84" t="n">
        <v>1</v>
      </c>
      <c r="I3469" s="84" t="n">
        <v>0.9320502648887978</v>
      </c>
      <c r="J3469" s="84" t="n">
        <v>0.95633472367049</v>
      </c>
      <c r="K3469" s="84" t="n">
        <v>0.8941111923920996</v>
      </c>
      <c r="L3469" s="84" t="n">
        <v>0.916792235985187</v>
      </c>
      <c r="M3469" s="84" t="n">
        <v>0.9268222206169182</v>
      </c>
      <c r="N3469" s="84" t="n">
        <v>0.8155539251650771</v>
      </c>
      <c r="O3469" s="84" t="n">
        <v>0.9044621010089902</v>
      </c>
      <c r="P3469" s="84" t="n">
        <v>0.9380497131931165</v>
      </c>
      <c r="Q3469" s="84" t="n">
        <v>0.8262119430288773</v>
      </c>
      <c r="R3469" s="84" t="n">
        <v>0.8997311827956987</v>
      </c>
      <c r="S3469" s="84" t="n">
        <v>0.9223020516998739</v>
      </c>
      <c r="T3469" s="84" t="n">
        <v>0.8180879620070204</v>
      </c>
      <c r="U3469" s="84" t="n">
        <v>0.8632354954144588</v>
      </c>
      <c r="V3469" s="84" t="n">
        <v>0.8854827343199437</v>
      </c>
      <c r="W3469" s="84" t="n">
        <v>0.797970573313039</v>
      </c>
      <c r="X3469" s="84" t="n">
        <v>0.8503449000315136</v>
      </c>
      <c r="Y3469" s="84" t="n">
        <v>0.8427881139900315</v>
      </c>
      <c r="Z3469" s="84" t="n">
        <v>0.7720687331536389</v>
      </c>
      <c r="AA3469" s="84" t="n">
        <v>0.8287526074259487</v>
      </c>
      <c r="AB3469" s="84" t="n">
        <v>0.8725228575178268</v>
      </c>
      <c r="AC3469" s="84" t="n">
        <v>0.7597523828240149</v>
      </c>
      <c r="AD3469" s="84" t="n">
        <v>0.8528652663826931</v>
      </c>
      <c r="AE3469" s="84" t="n">
        <v>0.8763295099061522</v>
      </c>
      <c r="AF3469" s="84" t="n">
        <v>0.957428448151877</v>
      </c>
      <c r="AG3469" s="84" t="n">
        <v>1</v>
      </c>
      <c r="AH3469" s="84" t="n">
        <v>1</v>
      </c>
      <c r="AI3469" s="84" t="n">
        <v>0.970486965076242</v>
      </c>
      <c r="AJ3469" s="84" t="n">
        <v>1</v>
      </c>
      <c r="AK3469" s="84" t="n">
        <v>1</v>
      </c>
    </row>
    <row r="3470">
      <c r="A3470" s="84" t="n">
        <v>23</v>
      </c>
      <c r="B3470" s="84" t="n">
        <v>0.8866337538855368</v>
      </c>
      <c r="C3470" s="84" t="n">
        <v>0.8659139393308705</v>
      </c>
      <c r="D3470" s="84" t="n">
        <v>0.915297450424929</v>
      </c>
      <c r="E3470" s="84" t="n">
        <v>0.8864370290635092</v>
      </c>
      <c r="F3470" s="84" t="n">
        <v>0.8768452982810921</v>
      </c>
      <c r="G3470" s="84" t="n">
        <v>0.9110601427115189</v>
      </c>
      <c r="H3470" s="84" t="n">
        <v>0.9156955571740714</v>
      </c>
      <c r="I3470" s="84" t="n">
        <v>0.7886264172190512</v>
      </c>
      <c r="J3470" s="84" t="n">
        <v>0.8169968717413973</v>
      </c>
      <c r="K3470" s="84" t="n">
        <v>0.74067300658376</v>
      </c>
      <c r="L3470" s="84" t="n">
        <v>0.7605925169199332</v>
      </c>
      <c r="M3470" s="84" t="n">
        <v>0.7817669580293289</v>
      </c>
      <c r="N3470" s="84" t="n">
        <v>0.6186353631694791</v>
      </c>
      <c r="O3470" s="84" t="n">
        <v>0.730926786352514</v>
      </c>
      <c r="P3470" s="84" t="n">
        <v>0.7867249385413821</v>
      </c>
      <c r="Q3470" s="84" t="n">
        <v>0.582124656997256</v>
      </c>
      <c r="R3470" s="84" t="n">
        <v>0.7126344086021504</v>
      </c>
      <c r="S3470" s="84" t="n">
        <v>0.7724612991630249</v>
      </c>
      <c r="T3470" s="84" t="n">
        <v>0.6409250464588064</v>
      </c>
      <c r="U3470" s="84" t="n">
        <v>0.6386710729580163</v>
      </c>
      <c r="V3470" s="84" t="n">
        <v>0.7073391724554516</v>
      </c>
      <c r="W3470" s="84" t="n">
        <v>0.6335870116692034</v>
      </c>
      <c r="X3470" s="84" t="n">
        <v>0.6522987499562309</v>
      </c>
      <c r="Y3470" s="84" t="n">
        <v>0.652322794201575</v>
      </c>
      <c r="Z3470" s="84" t="n">
        <v>0.6283692722371969</v>
      </c>
      <c r="AA3470" s="84" t="n">
        <v>0.6388986232790986</v>
      </c>
      <c r="AB3470" s="84" t="n">
        <v>0.6739577409335491</v>
      </c>
      <c r="AC3470" s="84" t="n">
        <v>0.5844551439520488</v>
      </c>
      <c r="AD3470" s="84" t="n">
        <v>0.6721992571920181</v>
      </c>
      <c r="AE3470" s="84" t="n">
        <v>0.6572471324296142</v>
      </c>
      <c r="AF3470" s="84" t="n">
        <v>0.7651373507838345</v>
      </c>
      <c r="AG3470" s="84" t="n">
        <v>0.8472082294925498</v>
      </c>
      <c r="AH3470" s="84" t="n">
        <v>0.865933126802692</v>
      </c>
      <c r="AI3470" s="84" t="n">
        <v>0.8263649778652238</v>
      </c>
      <c r="AJ3470" s="84" t="n">
        <v>0.8569896666016766</v>
      </c>
      <c r="AK3470" s="84" t="n">
        <v>0.9071504802561365</v>
      </c>
    </row>
    <row r="3471">
      <c r="A3471" s="84" t="n">
        <v>24</v>
      </c>
      <c r="B3471" s="84" t="n">
        <v>0.7420003656975682</v>
      </c>
      <c r="C3471" s="84" t="n">
        <v>0.7206670482335189</v>
      </c>
      <c r="D3471" s="84" t="n">
        <v>0.7491218130311615</v>
      </c>
      <c r="E3471" s="84" t="n">
        <v>0.7465016146393971</v>
      </c>
      <c r="F3471" s="84" t="n">
        <v>0.7249169435215946</v>
      </c>
      <c r="G3471" s="84" t="n">
        <v>0.7383409785932722</v>
      </c>
      <c r="H3471" s="84" t="n">
        <v>0.7765841223597961</v>
      </c>
      <c r="I3471" s="84" t="n">
        <v>0.6136462518874926</v>
      </c>
      <c r="J3471" s="84" t="n">
        <v>0.6504171011470282</v>
      </c>
      <c r="K3471" s="84" t="n">
        <v>1</v>
      </c>
      <c r="L3471" s="84" t="n">
        <v>0.6380794279146978</v>
      </c>
      <c r="M3471" s="84" t="n">
        <v>0.6112114426063714</v>
      </c>
      <c r="N3471" s="84" t="n">
        <v>0.428026412325752</v>
      </c>
      <c r="O3471" s="84" t="n">
        <v>0.5554669672559315</v>
      </c>
      <c r="P3471" s="84" t="n">
        <v>0.6138759901666212</v>
      </c>
      <c r="Q3471" s="84" t="n">
        <v>0.3734483209199007</v>
      </c>
      <c r="R3471" s="84" t="n">
        <v>0.5159579667644182</v>
      </c>
      <c r="S3471" s="84" t="n">
        <v>0.5811421376194356</v>
      </c>
      <c r="T3471" s="84" t="n">
        <v>0.4878174685112533</v>
      </c>
      <c r="U3471" s="84" t="n">
        <v>0.4465867537495843</v>
      </c>
      <c r="V3471" s="84" t="n">
        <v>0.4953186348535185</v>
      </c>
      <c r="W3471" s="84" t="n">
        <v>0.4771182141045154</v>
      </c>
      <c r="X3471" s="84" t="n">
        <v>0.4402289996148325</v>
      </c>
      <c r="Y3471" s="84" t="n">
        <v>0.4316097857930981</v>
      </c>
      <c r="Z3471" s="84" t="n">
        <v>0.4725404312668464</v>
      </c>
      <c r="AA3471" s="84" t="n">
        <v>0.4456403838130995</v>
      </c>
      <c r="AB3471" s="84" t="n">
        <v>0.4752613850124678</v>
      </c>
      <c r="AC3471" s="84" t="n">
        <v>0.3937309619730766</v>
      </c>
      <c r="AD3471" s="84" t="n">
        <v>0.4727741989634263</v>
      </c>
      <c r="AE3471" s="84" t="n">
        <v>0.4692909280500521</v>
      </c>
      <c r="AF3471" s="84" t="n">
        <v>0.5567380986624479</v>
      </c>
      <c r="AG3471" s="84" t="n">
        <v>0.6860384962087066</v>
      </c>
      <c r="AH3471" s="84" t="n">
        <v>0.682459138980878</v>
      </c>
      <c r="AI3471" s="84" t="n">
        <v>0.6448598130841122</v>
      </c>
      <c r="AJ3471" s="84" t="n">
        <v>0.7079596412556055</v>
      </c>
      <c r="AK3471" s="84" t="n">
        <v>0.7339443781781656</v>
      </c>
    </row>
    <row r="3481">
      <c r="A3481" s="84" t="inlineStr">
        <is>
          <t>RefgChg-Res-StdForMsr-a-cDXGF-SFm1985-CZ08</t>
        </is>
      </c>
      <c r="B3481" s="83" t="n"/>
      <c r="C3481" s="83" t="n"/>
      <c r="D3481" s="83" t="n">
        <v>2015</v>
      </c>
      <c r="E3481" s="83" t="n"/>
      <c r="F3481" s="84" t="inlineStr">
        <is>
          <t>Source Annual kWh:</t>
        </is>
      </c>
      <c r="G3481" s="205" t="n">
        <v>10586.02200000009</v>
      </c>
      <c r="H3481" s="83" t="inlineStr">
        <is>
          <t>DEER</t>
        </is>
      </c>
      <c r="I3481" s="83" t="n"/>
      <c r="J3481" s="83" t="n"/>
      <c r="K3481" s="83" t="inlineStr">
        <is>
          <t>PDAF</t>
        </is>
      </c>
      <c r="L3481" s="83" t="inlineStr">
        <is>
          <t>Monthly</t>
        </is>
      </c>
      <c r="M3481" s="83" t="n"/>
      <c r="N3481" s="83" t="n"/>
      <c r="O3481" s="83" t="n"/>
      <c r="P3481" s="83" t="n"/>
      <c r="Q3481" s="83" t="n"/>
      <c r="R3481" s="83" t="n"/>
      <c r="S3481" s="83" t="n"/>
      <c r="T3481" s="105" t="n"/>
      <c r="U3481" s="83" t="n"/>
      <c r="V3481" s="83" t="n"/>
      <c r="W3481" s="83" t="n"/>
      <c r="X3481" s="83" t="n"/>
      <c r="Y3481" s="83" t="n"/>
      <c r="Z3481" s="83" t="n"/>
      <c r="AA3481" s="83" t="n"/>
      <c r="AB3481" s="83" t="n"/>
      <c r="AC3481" s="83" t="n"/>
      <c r="AD3481" s="83" t="n"/>
      <c r="AE3481" s="83" t="n"/>
      <c r="AF3481" s="83" t="n"/>
      <c r="AG3481" s="83" t="n"/>
      <c r="AH3481" s="83" t="n"/>
      <c r="AI3481" s="83" t="n"/>
      <c r="AJ3481" s="83" t="n"/>
      <c r="AK3481" s="83" t="n"/>
    </row>
    <row r="3482">
      <c r="A3482" s="83" t="n">
        <v>88</v>
      </c>
      <c r="B3482" s="84" t="inlineStr">
        <is>
          <t>RefgChg-Res-StdForMsr-a-20-MM</t>
        </is>
      </c>
      <c r="C3482" s="83" t="n"/>
      <c r="D3482" s="83" t="n"/>
      <c r="E3482" s="83" t="n"/>
      <c r="F3482" s="83" t="inlineStr">
        <is>
          <t>Source Sample Size:</t>
        </is>
      </c>
      <c r="G3482" s="83" t="n">
        <v>0</v>
      </c>
      <c r="H3482" s="83" t="inlineStr">
        <is>
          <t>DEER</t>
        </is>
      </c>
      <c r="I3482" s="83" t="n"/>
      <c r="J3482" s="83" t="n"/>
      <c r="K3482" s="83" t="inlineStr">
        <is>
          <t>WKWE</t>
        </is>
      </c>
      <c r="L3482" s="83" t="inlineStr">
        <is>
          <t>Monthly</t>
        </is>
      </c>
      <c r="M3482" s="83" t="n"/>
      <c r="N3482" s="83" t="inlineStr">
        <is>
          <t>Weekend Peak3</t>
        </is>
      </c>
      <c r="O3482" s="83" t="n"/>
      <c r="P3482" s="83" t="n"/>
      <c r="Q3482" s="83" t="n"/>
      <c r="R3482" s="83" t="n"/>
      <c r="S3482" s="83" t="n"/>
      <c r="T3482" s="83" t="n"/>
      <c r="U3482" s="83" t="n"/>
      <c r="V3482" s="83" t="n"/>
      <c r="W3482" s="83" t="n"/>
      <c r="X3482" s="83" t="n"/>
      <c r="Y3482" s="83" t="n"/>
      <c r="Z3482" s="83" t="n"/>
      <c r="AA3482" s="83" t="n"/>
      <c r="AB3482" s="83" t="n"/>
      <c r="AC3482" s="83" t="n"/>
      <c r="AD3482" s="83" t="n"/>
      <c r="AE3482" s="83" t="n"/>
      <c r="AF3482" s="83" t="n"/>
      <c r="AG3482" s="83" t="n"/>
      <c r="AH3482" s="83" t="n"/>
      <c r="AI3482" s="83" t="n"/>
      <c r="AJ3482" s="83" t="n"/>
      <c r="AK3482" s="83" t="n"/>
    </row>
    <row r="3483">
      <c r="A3483" s="84" t="n"/>
      <c r="B3483" s="84" t="n">
        <v>1</v>
      </c>
      <c r="C3483" s="84" t="inlineStr">
        <is>
          <t>JANUARY</t>
        </is>
      </c>
      <c r="D3483" s="84" t="inlineStr">
        <is>
          <t>JAN</t>
        </is>
      </c>
      <c r="E3483" s="84" t="n">
        <v>2</v>
      </c>
      <c r="F3483" s="84" t="inlineStr">
        <is>
          <t>FEBRUARY</t>
        </is>
      </c>
      <c r="G3483" s="84" t="inlineStr">
        <is>
          <t>FEB</t>
        </is>
      </c>
      <c r="H3483" s="84" t="n">
        <v>3</v>
      </c>
      <c r="I3483" s="84" t="inlineStr">
        <is>
          <t>MARCH</t>
        </is>
      </c>
      <c r="J3483" s="84" t="inlineStr">
        <is>
          <t>MAR</t>
        </is>
      </c>
      <c r="K3483" s="84" t="n">
        <v>4</v>
      </c>
      <c r="L3483" s="84" t="inlineStr">
        <is>
          <t>APRIL</t>
        </is>
      </c>
      <c r="M3483" s="84" t="inlineStr">
        <is>
          <t>APR</t>
        </is>
      </c>
      <c r="N3483" s="84" t="n">
        <v>5</v>
      </c>
      <c r="O3483" s="84" t="inlineStr">
        <is>
          <t>MAY</t>
        </is>
      </c>
      <c r="P3483" s="84" t="inlineStr">
        <is>
          <t>MAY</t>
        </is>
      </c>
      <c r="Q3483" s="84" t="n">
        <v>6</v>
      </c>
      <c r="R3483" s="84" t="inlineStr">
        <is>
          <t>JUNE</t>
        </is>
      </c>
      <c r="S3483" s="84" t="inlineStr">
        <is>
          <t>JUN</t>
        </is>
      </c>
      <c r="T3483" s="84" t="n">
        <v>7</v>
      </c>
      <c r="U3483" s="84" t="inlineStr">
        <is>
          <t>JULY</t>
        </is>
      </c>
      <c r="V3483" s="84" t="inlineStr">
        <is>
          <t>JUL</t>
        </is>
      </c>
      <c r="W3483" s="84" t="n">
        <v>8</v>
      </c>
      <c r="X3483" s="84" t="inlineStr">
        <is>
          <t>AUGUST</t>
        </is>
      </c>
      <c r="Y3483" s="84" t="inlineStr">
        <is>
          <t>AUG</t>
        </is>
      </c>
      <c r="Z3483" s="84" t="n">
        <v>9</v>
      </c>
      <c r="AA3483" s="84" t="inlineStr">
        <is>
          <t>SEPTEMBER</t>
        </is>
      </c>
      <c r="AB3483" s="84" t="inlineStr">
        <is>
          <t>SEP</t>
        </is>
      </c>
      <c r="AC3483" s="84" t="n">
        <v>10</v>
      </c>
      <c r="AD3483" s="84" t="inlineStr">
        <is>
          <t>OCTOBER</t>
        </is>
      </c>
      <c r="AE3483" s="84" t="inlineStr">
        <is>
          <t>OCT</t>
        </is>
      </c>
      <c r="AF3483" s="84" t="n">
        <v>11</v>
      </c>
      <c r="AG3483" s="84" t="inlineStr">
        <is>
          <t>NOVEMBER</t>
        </is>
      </c>
      <c r="AH3483" s="84" t="inlineStr">
        <is>
          <t>NOV</t>
        </is>
      </c>
      <c r="AI3483" s="84" t="n">
        <v>12</v>
      </c>
      <c r="AJ3483" s="84" t="inlineStr">
        <is>
          <t>DECEMBER</t>
        </is>
      </c>
      <c r="AK3483" s="84" t="inlineStr">
        <is>
          <t>DEC</t>
        </is>
      </c>
    </row>
    <row r="3484">
      <c r="A3484" s="83" t="n"/>
      <c r="B3484" s="84" t="n">
        <v>31</v>
      </c>
      <c r="C3484" s="83" t="n"/>
      <c r="D3484" s="83" t="n"/>
      <c r="E3484" s="84" t="n">
        <v>28</v>
      </c>
      <c r="F3484" s="83" t="n"/>
      <c r="G3484" s="83" t="n"/>
      <c r="H3484" s="84" t="n">
        <v>31</v>
      </c>
      <c r="I3484" s="83" t="n"/>
      <c r="J3484" s="83" t="n"/>
      <c r="K3484" s="84" t="n">
        <v>30</v>
      </c>
      <c r="L3484" s="83" t="n"/>
      <c r="M3484" s="83" t="n"/>
      <c r="N3484" s="84" t="n">
        <v>31</v>
      </c>
      <c r="O3484" s="83" t="n"/>
      <c r="P3484" s="83" t="n"/>
      <c r="Q3484" s="84" t="n">
        <v>30</v>
      </c>
      <c r="R3484" s="83" t="n"/>
      <c r="S3484" s="83" t="n"/>
      <c r="T3484" s="84" t="n">
        <v>31</v>
      </c>
      <c r="U3484" s="83" t="n"/>
      <c r="V3484" s="83" t="n"/>
      <c r="W3484" s="84" t="n">
        <v>31</v>
      </c>
      <c r="X3484" s="83" t="n"/>
      <c r="Y3484" s="83" t="n"/>
      <c r="Z3484" s="84" t="n">
        <v>30</v>
      </c>
      <c r="AA3484" s="83" t="n"/>
      <c r="AB3484" s="83" t="n"/>
      <c r="AC3484" s="84" t="n">
        <v>31</v>
      </c>
      <c r="AD3484" s="83" t="n"/>
      <c r="AE3484" s="83" t="n"/>
      <c r="AF3484" s="84" t="n">
        <v>30</v>
      </c>
      <c r="AG3484" s="83" t="n"/>
      <c r="AH3484" s="83" t="n"/>
      <c r="AI3484" s="84" t="n">
        <v>31</v>
      </c>
      <c r="AJ3484" s="83" t="n"/>
      <c r="AK3484" s="83" t="n"/>
    </row>
    <row r="3485">
      <c r="A3485" s="84" t="inlineStr">
        <is>
          <t>RATIOS</t>
        </is>
      </c>
      <c r="B3485" s="84" t="inlineStr">
        <is>
          <t>E.BKDWN</t>
        </is>
      </c>
      <c r="C3485" s="84" t="inlineStr">
        <is>
          <t>PEAK/AVG</t>
        </is>
      </c>
      <c r="D3485" s="84" t="inlineStr">
        <is>
          <t>END/AVG</t>
        </is>
      </c>
      <c r="E3485" s="84" t="inlineStr">
        <is>
          <t>E.BKDWN</t>
        </is>
      </c>
      <c r="F3485" s="84" t="inlineStr">
        <is>
          <t>PEAK/AVG</t>
        </is>
      </c>
      <c r="G3485" s="84" t="inlineStr">
        <is>
          <t>END/AVG</t>
        </is>
      </c>
      <c r="H3485" s="84" t="inlineStr">
        <is>
          <t>E.BKDWN</t>
        </is>
      </c>
      <c r="I3485" s="84" t="inlineStr">
        <is>
          <t>PEAK/AVG</t>
        </is>
      </c>
      <c r="J3485" s="84" t="inlineStr">
        <is>
          <t>END/AVG</t>
        </is>
      </c>
      <c r="K3485" s="84" t="inlineStr">
        <is>
          <t>E.BKDWN</t>
        </is>
      </c>
      <c r="L3485" s="84" t="inlineStr">
        <is>
          <t>PEAK/AVG</t>
        </is>
      </c>
      <c r="M3485" s="84" t="inlineStr">
        <is>
          <t>END/AVG</t>
        </is>
      </c>
      <c r="N3485" s="84" t="inlineStr">
        <is>
          <t>E.BKDWN</t>
        </is>
      </c>
      <c r="O3485" s="84" t="inlineStr">
        <is>
          <t>PEAK/AVG</t>
        </is>
      </c>
      <c r="P3485" s="84" t="inlineStr">
        <is>
          <t>END/AVG</t>
        </is>
      </c>
      <c r="Q3485" s="84" t="inlineStr">
        <is>
          <t>E.BKDWN</t>
        </is>
      </c>
      <c r="R3485" s="84" t="inlineStr">
        <is>
          <t>PEAK/AVG</t>
        </is>
      </c>
      <c r="S3485" s="84" t="inlineStr">
        <is>
          <t>END/AVG</t>
        </is>
      </c>
      <c r="T3485" s="84" t="inlineStr">
        <is>
          <t>E.BKDWN</t>
        </is>
      </c>
      <c r="U3485" s="84" t="inlineStr">
        <is>
          <t>PEAK/AVG</t>
        </is>
      </c>
      <c r="V3485" s="84" t="inlineStr">
        <is>
          <t>END/AVG</t>
        </is>
      </c>
      <c r="W3485" s="84" t="inlineStr">
        <is>
          <t>E.BKDWN</t>
        </is>
      </c>
      <c r="X3485" s="84" t="inlineStr">
        <is>
          <t>PEAK/AVG</t>
        </is>
      </c>
      <c r="Y3485" s="84" t="inlineStr">
        <is>
          <t>END/AVG</t>
        </is>
      </c>
      <c r="Z3485" s="84" t="inlineStr">
        <is>
          <t>E.BKDWN</t>
        </is>
      </c>
      <c r="AA3485" s="84" t="inlineStr">
        <is>
          <t>PEAK/AVG</t>
        </is>
      </c>
      <c r="AB3485" s="84" t="inlineStr">
        <is>
          <t>END/AVG</t>
        </is>
      </c>
      <c r="AC3485" s="84" t="inlineStr">
        <is>
          <t>E.BKDWN</t>
        </is>
      </c>
      <c r="AD3485" s="84" t="inlineStr">
        <is>
          <t>PEAK/AVG</t>
        </is>
      </c>
      <c r="AE3485" s="84" t="inlineStr">
        <is>
          <t>END/AVG</t>
        </is>
      </c>
      <c r="AF3485" s="84" t="inlineStr">
        <is>
          <t>E.BKDWN</t>
        </is>
      </c>
      <c r="AG3485" s="84" t="inlineStr">
        <is>
          <t>PEAK/AVG</t>
        </is>
      </c>
      <c r="AH3485" s="84" t="inlineStr">
        <is>
          <t>END/AVG</t>
        </is>
      </c>
      <c r="AI3485" s="84" t="inlineStr">
        <is>
          <t>E.BKDWN</t>
        </is>
      </c>
      <c r="AJ3485" s="84" t="inlineStr">
        <is>
          <t>PEAK/AVG</t>
        </is>
      </c>
      <c r="AK3485" s="84" t="inlineStr">
        <is>
          <t>END/AVG</t>
        </is>
      </c>
    </row>
    <row r="3486">
      <c r="A3486" s="83" t="n"/>
      <c r="B3486" s="209" t="n">
        <v>0.07563080927734937</v>
      </c>
      <c r="C3486" s="210" t="n">
        <v>1.041988369056246</v>
      </c>
      <c r="D3486" s="210" t="n">
        <v>0.9929040943717564</v>
      </c>
      <c r="E3486" s="209" t="n">
        <v>0.06744398146146988</v>
      </c>
      <c r="F3486" s="210" t="n">
        <v>1.02499186578407</v>
      </c>
      <c r="G3486" s="210" t="n">
        <v>0.9804926919652175</v>
      </c>
      <c r="H3486" s="209" t="n">
        <v>0.07387349716183721</v>
      </c>
      <c r="I3486" s="210" t="n">
        <v>1.071172157418942</v>
      </c>
      <c r="J3486" s="210" t="n">
        <v>0.9926009014736482</v>
      </c>
      <c r="K3486" s="209" t="n">
        <v>0.07348919960664183</v>
      </c>
      <c r="L3486" s="210" t="n">
        <v>1.398013181909647</v>
      </c>
      <c r="M3486" s="210" t="n">
        <v>1.025385060737749</v>
      </c>
      <c r="N3486" s="209" t="n">
        <v>0.07512246644096808</v>
      </c>
      <c r="O3486" s="210" t="n">
        <v>1.353920387233891</v>
      </c>
      <c r="P3486" s="210" t="n">
        <v>0.9323454653615272</v>
      </c>
      <c r="Q3486" s="209" t="n">
        <v>0.07899382352199591</v>
      </c>
      <c r="R3486" s="210" t="n">
        <v>1.230334715076807</v>
      </c>
      <c r="S3486" s="210" t="n">
        <v>0.9386388171677889</v>
      </c>
      <c r="T3486" s="209" t="n">
        <v>0.09907097195641228</v>
      </c>
      <c r="U3486" s="210" t="n">
        <v>1.37444826597879</v>
      </c>
      <c r="V3486" s="210" t="n">
        <v>1.00063204595395</v>
      </c>
      <c r="W3486" s="209" t="n">
        <v>0.1075049118592202</v>
      </c>
      <c r="X3486" s="210" t="n">
        <v>1.279722076978296</v>
      </c>
      <c r="Y3486" s="210" t="n">
        <v>0.9169917668849755</v>
      </c>
      <c r="Z3486" s="209" t="n">
        <v>0.1096493771905289</v>
      </c>
      <c r="AA3486" s="210" t="n">
        <v>1.465713295856598</v>
      </c>
      <c r="AB3486" s="210" t="n">
        <v>0.8880317278768219</v>
      </c>
      <c r="AC3486" s="209" t="n">
        <v>0.08871400707023545</v>
      </c>
      <c r="AD3486" s="210" t="n">
        <v>1.632032158230434</v>
      </c>
      <c r="AE3486" s="210" t="n">
        <v>0.9364209240581897</v>
      </c>
      <c r="AF3486" s="209" t="n">
        <v>0.07314284788897128</v>
      </c>
      <c r="AG3486" s="210" t="n">
        <v>1.166023949665111</v>
      </c>
      <c r="AH3486" s="210" t="n">
        <v>1.023937955691558</v>
      </c>
      <c r="AI3486" s="209" t="n">
        <v>0.07736410656436964</v>
      </c>
      <c r="AJ3486" s="210" t="n">
        <v>1.115281251938064</v>
      </c>
      <c r="AK3486" s="210" t="n">
        <v>1.004752421575856</v>
      </c>
      <c r="AM3486">
        <f>A3481</f>
        <v/>
      </c>
      <c r="AN3486" s="206">
        <f>1/($B3486*(1/$B3484)*(1/(5/7+2/7*$D3486))*$B3496/SUM($B3488:$B3511))</f>
        <v/>
      </c>
      <c r="AO3486" s="206">
        <f>1/(B3486*(1/B3484)*(1/(5/7+2/7*D3486)))</f>
        <v/>
      </c>
      <c r="AP3486" s="206" t="n"/>
      <c r="AR3486" s="211">
        <f>CHOOSE(AV$3,C3486,F3486,I3486,L3486,O3486,R3486,U3486,X3486,AA3486,AD3486,AG3486,AJ3486)</f>
        <v/>
      </c>
      <c r="AS3486" s="207" t="n"/>
      <c r="AT3486" s="207" t="n"/>
      <c r="AV3486" s="116">
        <f>AN3486/AR3486</f>
        <v/>
      </c>
      <c r="AW3486" s="208">
        <f>AO3486/AR3486</f>
        <v/>
      </c>
      <c r="AX3486" s="206" t="n"/>
    </row>
    <row r="3487">
      <c r="A3487" s="84" t="inlineStr">
        <is>
          <t>HOUR</t>
        </is>
      </c>
      <c r="B3487" s="84" t="inlineStr">
        <is>
          <t>PEAK</t>
        </is>
      </c>
      <c r="C3487" s="84" t="inlineStr">
        <is>
          <t>AVG</t>
        </is>
      </c>
      <c r="D3487" s="84" t="inlineStr">
        <is>
          <t>END</t>
        </is>
      </c>
      <c r="E3487" s="84" t="inlineStr">
        <is>
          <t>PEAK</t>
        </is>
      </c>
      <c r="F3487" s="84" t="inlineStr">
        <is>
          <t>AVG</t>
        </is>
      </c>
      <c r="G3487" s="84" t="inlineStr">
        <is>
          <t>END</t>
        </is>
      </c>
      <c r="H3487" s="84" t="inlineStr">
        <is>
          <t>PEAK</t>
        </is>
      </c>
      <c r="I3487" s="84" t="inlineStr">
        <is>
          <t>AVG</t>
        </is>
      </c>
      <c r="J3487" s="84" t="inlineStr">
        <is>
          <t>END</t>
        </is>
      </c>
      <c r="K3487" s="84" t="inlineStr">
        <is>
          <t>PEAK</t>
        </is>
      </c>
      <c r="L3487" s="84" t="inlineStr">
        <is>
          <t>AVG</t>
        </is>
      </c>
      <c r="M3487" s="84" t="inlineStr">
        <is>
          <t>END</t>
        </is>
      </c>
      <c r="N3487" s="84" t="inlineStr">
        <is>
          <t>PEAK</t>
        </is>
      </c>
      <c r="O3487" s="84" t="inlineStr">
        <is>
          <t>AVG</t>
        </is>
      </c>
      <c r="P3487" s="84" t="inlineStr">
        <is>
          <t>END</t>
        </is>
      </c>
      <c r="Q3487" s="84" t="inlineStr">
        <is>
          <t>PEAK</t>
        </is>
      </c>
      <c r="R3487" s="84" t="inlineStr">
        <is>
          <t>AVG</t>
        </is>
      </c>
      <c r="S3487" s="84" t="inlineStr">
        <is>
          <t>END</t>
        </is>
      </c>
      <c r="T3487" s="84" t="inlineStr">
        <is>
          <t>PEAK</t>
        </is>
      </c>
      <c r="U3487" s="84" t="inlineStr">
        <is>
          <t>AVG</t>
        </is>
      </c>
      <c r="V3487" s="84" t="inlineStr">
        <is>
          <t>END</t>
        </is>
      </c>
      <c r="W3487" s="84" t="inlineStr">
        <is>
          <t>PEAK</t>
        </is>
      </c>
      <c r="X3487" s="84" t="inlineStr">
        <is>
          <t>AVG</t>
        </is>
      </c>
      <c r="Y3487" s="84" t="inlineStr">
        <is>
          <t>END</t>
        </is>
      </c>
      <c r="Z3487" s="84" t="inlineStr">
        <is>
          <t>PEAK</t>
        </is>
      </c>
      <c r="AA3487" s="84" t="inlineStr">
        <is>
          <t>AVG</t>
        </is>
      </c>
      <c r="AB3487" s="84" t="inlineStr">
        <is>
          <t>END</t>
        </is>
      </c>
      <c r="AC3487" s="84" t="inlineStr">
        <is>
          <t>PEAK</t>
        </is>
      </c>
      <c r="AD3487" s="84" t="inlineStr">
        <is>
          <t>AVG</t>
        </is>
      </c>
      <c r="AE3487" s="84" t="inlineStr">
        <is>
          <t>END</t>
        </is>
      </c>
      <c r="AF3487" s="84" t="inlineStr">
        <is>
          <t>PEAK</t>
        </is>
      </c>
      <c r="AG3487" s="84" t="inlineStr">
        <is>
          <t>AVG</t>
        </is>
      </c>
      <c r="AH3487" s="84" t="inlineStr">
        <is>
          <t>END</t>
        </is>
      </c>
      <c r="AI3487" s="84" t="inlineStr">
        <is>
          <t>PEAK</t>
        </is>
      </c>
      <c r="AJ3487" s="84" t="inlineStr">
        <is>
          <t>AVG</t>
        </is>
      </c>
      <c r="AK3487" s="84" t="inlineStr">
        <is>
          <t>END</t>
        </is>
      </c>
    </row>
    <row r="3488">
      <c r="A3488" s="84" t="n">
        <v>1</v>
      </c>
      <c r="B3488" s="84" t="n">
        <v>0.5924369747899161</v>
      </c>
      <c r="C3488" s="84" t="n">
        <v>0.5260127654031522</v>
      </c>
      <c r="D3488" s="84" t="n">
        <v>0.5932203389830508</v>
      </c>
      <c r="E3488" s="84" t="n">
        <v>0.5498544395924309</v>
      </c>
      <c r="F3488" s="84" t="n">
        <v>0.5289565217391303</v>
      </c>
      <c r="G3488" s="84" t="n">
        <v>0.5858909463702184</v>
      </c>
      <c r="H3488" s="84" t="n">
        <v>0.5419962335216572</v>
      </c>
      <c r="I3488" s="84" t="n">
        <v>0.467555829671318</v>
      </c>
      <c r="J3488" s="84" t="n">
        <v>0.5416420555227407</v>
      </c>
      <c r="K3488" s="84" t="n">
        <v>0.253171031096563</v>
      </c>
      <c r="L3488" s="84" t="n">
        <v>0.4494899133236175</v>
      </c>
      <c r="M3488" s="84" t="n">
        <v>0.5145702692733308</v>
      </c>
      <c r="N3488" s="84" t="n">
        <v>0.2015215852795471</v>
      </c>
      <c r="O3488" s="84" t="n">
        <v>0.40847737293408</v>
      </c>
      <c r="P3488" s="84" t="n">
        <v>0.4906195462478187</v>
      </c>
      <c r="Q3488" s="84" t="n">
        <v>0.2170132325141777</v>
      </c>
      <c r="R3488" s="84" t="n">
        <v>0.3186026134328926</v>
      </c>
      <c r="S3488" s="84" t="n">
        <v>0.4044888698105107</v>
      </c>
      <c r="T3488" s="84" t="n">
        <v>0.1974989915288423</v>
      </c>
      <c r="U3488" s="84" t="n">
        <v>0.2485505642841336</v>
      </c>
      <c r="V3488" s="84" t="n">
        <v>0.2803279916129999</v>
      </c>
      <c r="W3488" s="84" t="n">
        <v>0.1707072156075169</v>
      </c>
      <c r="X3488" s="84" t="n">
        <v>0.2110844887858911</v>
      </c>
      <c r="Y3488" s="84" t="n">
        <v>0.2493779043621645</v>
      </c>
      <c r="Z3488" s="84" t="n">
        <v>0.1709363102535975</v>
      </c>
      <c r="AA3488" s="84" t="n">
        <v>0.2182461084451061</v>
      </c>
      <c r="AB3488" s="84" t="n">
        <v>0.260270176653966</v>
      </c>
      <c r="AC3488" s="84" t="n">
        <v>0.1620762711864407</v>
      </c>
      <c r="AD3488" s="84" t="n">
        <v>0.3445664991001055</v>
      </c>
      <c r="AE3488" s="84" t="n">
        <v>0.3729520554829631</v>
      </c>
      <c r="AF3488" s="84" t="n">
        <v>0.4568884723523899</v>
      </c>
      <c r="AG3488" s="84" t="n">
        <v>0.5234012147195425</v>
      </c>
      <c r="AH3488" s="84" t="n">
        <v>0.5929562189622696</v>
      </c>
      <c r="AI3488" s="84" t="n">
        <v>0.5226450835198898</v>
      </c>
      <c r="AJ3488" s="84" t="n">
        <v>0.5356377343615264</v>
      </c>
      <c r="AK3488" s="84" t="n">
        <v>0.5915819846945176</v>
      </c>
    </row>
    <row r="3489">
      <c r="A3489" s="84" t="n">
        <v>2</v>
      </c>
      <c r="B3489" s="84" t="n">
        <v>0.5133357690902448</v>
      </c>
      <c r="C3489" s="84" t="n">
        <v>0.4426468672658589</v>
      </c>
      <c r="D3489" s="84" t="n">
        <v>0.5105790012512798</v>
      </c>
      <c r="E3489" s="84" t="n">
        <v>0.4565138282387191</v>
      </c>
      <c r="F3489" s="84" t="n">
        <v>0.4382608695652174</v>
      </c>
      <c r="G3489" s="84" t="n">
        <v>0.5001601845325815</v>
      </c>
      <c r="H3489" s="84" t="n">
        <v>0.464030131826742</v>
      </c>
      <c r="I3489" s="84" t="n">
        <v>0.4142317477449694</v>
      </c>
      <c r="J3489" s="84" t="n">
        <v>0.4716151473387149</v>
      </c>
      <c r="K3489" s="84" t="n">
        <v>0.2256546644844517</v>
      </c>
      <c r="L3489" s="84" t="n">
        <v>0.4085551379407327</v>
      </c>
      <c r="M3489" s="84" t="n">
        <v>0.4521578753227591</v>
      </c>
      <c r="N3489" s="84" t="n">
        <v>0.1786093418259023</v>
      </c>
      <c r="O3489" s="84" t="n">
        <v>0.3620330547215236</v>
      </c>
      <c r="P3489" s="84" t="n">
        <v>0.4219022687609076</v>
      </c>
      <c r="Q3489" s="84" t="n">
        <v>0.1926275992438563</v>
      </c>
      <c r="R3489" s="84" t="n">
        <v>0.2823917101603871</v>
      </c>
      <c r="S3489" s="84" t="n">
        <v>0.3477647635984546</v>
      </c>
      <c r="T3489" s="84" t="n">
        <v>0.1720048406615571</v>
      </c>
      <c r="U3489" s="84" t="n">
        <v>0.2205502692336062</v>
      </c>
      <c r="V3489" s="84" t="n">
        <v>0.2414632319904149</v>
      </c>
      <c r="W3489" s="84" t="n">
        <v>0.1501936594462775</v>
      </c>
      <c r="X3489" s="84" t="n">
        <v>0.1876219280673501</v>
      </c>
      <c r="Y3489" s="84" t="n">
        <v>0.2149902563333833</v>
      </c>
      <c r="Z3489" s="84" t="n">
        <v>0.1448667484029167</v>
      </c>
      <c r="AA3489" s="84" t="n">
        <v>0.192816409002087</v>
      </c>
      <c r="AB3489" s="84" t="n">
        <v>0.2249047454104607</v>
      </c>
      <c r="AC3489" s="84" t="n">
        <v>0.1444915254237288</v>
      </c>
      <c r="AD3489" s="84" t="n">
        <v>0.3064813090879001</v>
      </c>
      <c r="AE3489" s="84" t="n">
        <v>0.3216403658659162</v>
      </c>
      <c r="AF3489" s="84" t="n">
        <v>0.3764448609809435</v>
      </c>
      <c r="AG3489" s="84" t="n">
        <v>0.4313628493692802</v>
      </c>
      <c r="AH3489" s="84" t="n">
        <v>0.5019692904846168</v>
      </c>
      <c r="AI3489" s="84" t="n">
        <v>0.438952987773377</v>
      </c>
      <c r="AJ3489" s="84" t="n">
        <v>0.4485944467712928</v>
      </c>
      <c r="AK3489" s="84" t="n">
        <v>0.5088445615355663</v>
      </c>
    </row>
    <row r="3490">
      <c r="A3490" s="84" t="n">
        <v>3</v>
      </c>
      <c r="B3490" s="84" t="n">
        <v>0.4760686883449032</v>
      </c>
      <c r="C3490" s="84" t="n">
        <v>0.4112283444053666</v>
      </c>
      <c r="D3490" s="84" t="n">
        <v>0.4584233875554545</v>
      </c>
      <c r="E3490" s="84" t="n">
        <v>0.4186681222707424</v>
      </c>
      <c r="F3490" s="84" t="n">
        <v>0.4046086956521738</v>
      </c>
      <c r="G3490" s="84" t="n">
        <v>0.4472992887806753</v>
      </c>
      <c r="H3490" s="84" t="n">
        <v>0.4322033898305084</v>
      </c>
      <c r="I3490" s="84" t="n">
        <v>0.3947780947241283</v>
      </c>
      <c r="J3490" s="84" t="n">
        <v>0.4420161449104154</v>
      </c>
      <c r="K3490" s="84" t="n">
        <v>0.2154255319148936</v>
      </c>
      <c r="L3490" s="84" t="n">
        <v>0.3941090741735063</v>
      </c>
      <c r="M3490" s="84" t="n">
        <v>0.4332718554039099</v>
      </c>
      <c r="N3490" s="84" t="n">
        <v>0.1684359518754423</v>
      </c>
      <c r="O3490" s="84" t="n">
        <v>0.3418810354621441</v>
      </c>
      <c r="P3490" s="84" t="n">
        <v>0.4022142233856894</v>
      </c>
      <c r="Q3490" s="84" t="n">
        <v>0.1816635160680529</v>
      </c>
      <c r="R3490" s="84" t="n">
        <v>0.2667530191626348</v>
      </c>
      <c r="S3490" s="84" t="n">
        <v>0.3328631875881523</v>
      </c>
      <c r="T3490" s="84" t="n">
        <v>0.163775716014522</v>
      </c>
      <c r="U3490" s="84" t="n">
        <v>0.2085417127683115</v>
      </c>
      <c r="V3490" s="84" t="n">
        <v>0.2309420398382507</v>
      </c>
      <c r="W3490" s="84" t="n">
        <v>0.1419452015492756</v>
      </c>
      <c r="X3490" s="84" t="n">
        <v>0.1770690129227386</v>
      </c>
      <c r="Y3490" s="84" t="n">
        <v>0.2037775445960126</v>
      </c>
      <c r="Z3490" s="84" t="n">
        <v>0.1254436342517907</v>
      </c>
      <c r="AA3490" s="84" t="n">
        <v>0.1794967232509604</v>
      </c>
      <c r="AB3490" s="84" t="n">
        <v>0.210564599930724</v>
      </c>
      <c r="AC3490" s="84" t="n">
        <v>0.1357344632768362</v>
      </c>
      <c r="AD3490" s="84" t="n">
        <v>0.288193797968514</v>
      </c>
      <c r="AE3490" s="84" t="n">
        <v>0.2975173384259725</v>
      </c>
      <c r="AF3490" s="84" t="n">
        <v>0.3278662917838176</v>
      </c>
      <c r="AG3490" s="84" t="n">
        <v>0.3916783466622694</v>
      </c>
      <c r="AH3490" s="84" t="n">
        <v>0.4411210685541412</v>
      </c>
      <c r="AI3490" s="84" t="n">
        <v>0.3884966419838126</v>
      </c>
      <c r="AJ3490" s="84" t="n">
        <v>0.413067579886176</v>
      </c>
      <c r="AK3490" s="84" t="n">
        <v>0.4548990089072888</v>
      </c>
    </row>
    <row r="3491">
      <c r="A3491" s="84" t="n">
        <v>4</v>
      </c>
      <c r="B3491" s="84" t="n">
        <v>0.4530507855316039</v>
      </c>
      <c r="C3491" s="84" t="n">
        <v>0.3982805783509183</v>
      </c>
      <c r="D3491" s="84" t="n">
        <v>0.4336252986008418</v>
      </c>
      <c r="E3491" s="84" t="n">
        <v>0.4039301310043668</v>
      </c>
      <c r="F3491" s="84" t="n">
        <v>0.3938260869565216</v>
      </c>
      <c r="G3491" s="84" t="n">
        <v>0.4280771448708912</v>
      </c>
      <c r="H3491" s="84" t="n">
        <v>0.4175141242937853</v>
      </c>
      <c r="I3491" s="84" t="n">
        <v>0.387582555958163</v>
      </c>
      <c r="J3491" s="84" t="n">
        <v>0.4210146354269214</v>
      </c>
      <c r="K3491" s="84" t="n">
        <v>0.2083674304418985</v>
      </c>
      <c r="L3491" s="84" t="n">
        <v>0.3883306486666155</v>
      </c>
      <c r="M3491" s="84" t="n">
        <v>0.4092954629288085</v>
      </c>
      <c r="N3491" s="84" t="n">
        <v>0.1618011323425336</v>
      </c>
      <c r="O3491" s="84" t="n">
        <v>0.3286266872244313</v>
      </c>
      <c r="P3491" s="84" t="n">
        <v>0.3731457242582897</v>
      </c>
      <c r="Q3491" s="84" t="n">
        <v>0.1744801512287334</v>
      </c>
      <c r="R3491" s="84" t="n">
        <v>0.2560859461312813</v>
      </c>
      <c r="S3491" s="84" t="n">
        <v>0.3083951677193842</v>
      </c>
      <c r="T3491" s="84" t="n">
        <v>0.1536910044372731</v>
      </c>
      <c r="U3491" s="84" t="n">
        <v>0.2003098030537729</v>
      </c>
      <c r="V3491" s="84" t="n">
        <v>0.2140931556088064</v>
      </c>
      <c r="W3491" s="84" t="n">
        <v>0.1351312580691436</v>
      </c>
      <c r="X3491" s="84" t="n">
        <v>0.1706010971889443</v>
      </c>
      <c r="Y3491" s="84" t="n">
        <v>0.1891170739019637</v>
      </c>
      <c r="Z3491" s="84" t="n">
        <v>0.1216364457636962</v>
      </c>
      <c r="AA3491" s="84" t="n">
        <v>0.1738338628417988</v>
      </c>
      <c r="AB3491" s="84" t="n">
        <v>0.1959127121579494</v>
      </c>
      <c r="AC3491" s="84" t="n">
        <v>0.1323446327683616</v>
      </c>
      <c r="AD3491" s="84" t="n">
        <v>0.2800223422081549</v>
      </c>
      <c r="AE3491" s="84" t="n">
        <v>0.2769122524876872</v>
      </c>
      <c r="AF3491" s="84" t="n">
        <v>0.3014682911590129</v>
      </c>
      <c r="AG3491" s="84" t="n">
        <v>0.3728529419847747</v>
      </c>
      <c r="AH3491" s="84" t="n">
        <v>0.4121810605628176</v>
      </c>
      <c r="AI3491" s="84" t="n">
        <v>0.3612881005682796</v>
      </c>
      <c r="AJ3491" s="84" t="n">
        <v>0.3974968587548351</v>
      </c>
      <c r="AK3491" s="84" t="n">
        <v>0.4247898632542968</v>
      </c>
    </row>
    <row r="3492">
      <c r="A3492" s="84" t="n">
        <v>5</v>
      </c>
      <c r="B3492" s="84" t="n">
        <v>0.4428206065034709</v>
      </c>
      <c r="C3492" s="84" t="n">
        <v>0.3968737788198515</v>
      </c>
      <c r="D3492" s="84" t="n">
        <v>0.4184961892844955</v>
      </c>
      <c r="E3492" s="84" t="n">
        <v>0.401018922852984</v>
      </c>
      <c r="F3492" s="84" t="n">
        <v>0.3945797101449274</v>
      </c>
      <c r="G3492" s="84" t="n">
        <v>0.4116101749215096</v>
      </c>
      <c r="H3492" s="84" t="n">
        <v>0.4258003766478343</v>
      </c>
      <c r="I3492" s="84" t="n">
        <v>0.4173669467787117</v>
      </c>
      <c r="J3492" s="84" t="n">
        <v>0.4403754019820175</v>
      </c>
      <c r="K3492" s="84" t="n">
        <v>0.2269844517184942</v>
      </c>
      <c r="L3492" s="84" t="n">
        <v>0.4307739510623611</v>
      </c>
      <c r="M3492" s="84" t="n">
        <v>0.4378458133530063</v>
      </c>
      <c r="N3492" s="84" t="n">
        <v>0.1801132342533616</v>
      </c>
      <c r="O3492" s="84" t="n">
        <v>0.3661446076442426</v>
      </c>
      <c r="P3492" s="84" t="n">
        <v>0.3958878708551483</v>
      </c>
      <c r="Q3492" s="84" t="n">
        <v>0.1940453686200378</v>
      </c>
      <c r="R3492" s="84" t="n">
        <v>0.2852108651758161</v>
      </c>
      <c r="S3492" s="84" t="n">
        <v>0.3256270313362359</v>
      </c>
      <c r="T3492" s="84" t="n">
        <v>0.1650665590964099</v>
      </c>
      <c r="U3492" s="84" t="n">
        <v>0.2227188906100169</v>
      </c>
      <c r="V3492" s="84" t="n">
        <v>0.2262617942189606</v>
      </c>
      <c r="W3492" s="84" t="n">
        <v>0.1476832592167552</v>
      </c>
      <c r="X3492" s="84" t="n">
        <v>0.1892454534742135</v>
      </c>
      <c r="Y3492" s="84" t="n">
        <v>0.2011692399940039</v>
      </c>
      <c r="Z3492" s="84" t="n">
        <v>0.134542169452152</v>
      </c>
      <c r="AA3492" s="84" t="n">
        <v>0.1922979781195581</v>
      </c>
      <c r="AB3492" s="84" t="n">
        <v>0.2102182196051265</v>
      </c>
      <c r="AC3492" s="84" t="n">
        <v>0.1456920903954803</v>
      </c>
      <c r="AD3492" s="84" t="n">
        <v>0.3092533978774903</v>
      </c>
      <c r="AE3492" s="84" t="n">
        <v>0.3000804100914665</v>
      </c>
      <c r="AF3492" s="84" t="n">
        <v>0.2853795688847235</v>
      </c>
      <c r="AG3492" s="84" t="n">
        <v>0.3674664028361777</v>
      </c>
      <c r="AH3492" s="84" t="n">
        <v>0.3899765968377191</v>
      </c>
      <c r="AI3492" s="84" t="n">
        <v>0.3452729464439469</v>
      </c>
      <c r="AJ3492" s="84" t="n">
        <v>0.3971765749340955</v>
      </c>
      <c r="AK3492" s="84" t="n">
        <v>0.4036507339104253</v>
      </c>
    </row>
    <row r="3493">
      <c r="A3493" s="84" t="n">
        <v>6</v>
      </c>
      <c r="B3493" s="84" t="n">
        <v>0.4767994154183413</v>
      </c>
      <c r="C3493" s="84" t="n">
        <v>0.4359775954148756</v>
      </c>
      <c r="D3493" s="84" t="n">
        <v>0.4560345808212944</v>
      </c>
      <c r="E3493" s="84" t="n">
        <v>0.4395924308588064</v>
      </c>
      <c r="F3493" s="84" t="n">
        <v>0.435391304347826</v>
      </c>
      <c r="G3493" s="84" t="n">
        <v>0.4471711411546102</v>
      </c>
      <c r="H3493" s="84" t="n">
        <v>0.471563088512241</v>
      </c>
      <c r="I3493" s="84" t="n">
        <v>0.4774753938272556</v>
      </c>
      <c r="J3493" s="84" t="n">
        <v>0.4896633195510928</v>
      </c>
      <c r="K3493" s="84" t="n">
        <v>0.2603314238952537</v>
      </c>
      <c r="L3493" s="84" t="n">
        <v>0.4962798189767586</v>
      </c>
      <c r="M3493" s="84" t="n">
        <v>0.4918480265584654</v>
      </c>
      <c r="N3493" s="84" t="n">
        <v>0.2135527246992215</v>
      </c>
      <c r="O3493" s="84" t="n">
        <v>0.4343098271524792</v>
      </c>
      <c r="P3493" s="84" t="n">
        <v>0.4544611692844678</v>
      </c>
      <c r="Q3493" s="84" t="n">
        <v>0.2305293005671077</v>
      </c>
      <c r="R3493" s="84" t="n">
        <v>0.3388700521924645</v>
      </c>
      <c r="S3493" s="84" t="n">
        <v>0.3740724842092353</v>
      </c>
      <c r="T3493" s="84" t="n">
        <v>0.191125453812021</v>
      </c>
      <c r="U3493" s="84" t="n">
        <v>0.2640702220255219</v>
      </c>
      <c r="V3493" s="84" t="n">
        <v>0.2592481653437173</v>
      </c>
      <c r="W3493" s="84" t="n">
        <v>0.1723569071869172</v>
      </c>
      <c r="X3493" s="84" t="n">
        <v>0.223260929337366</v>
      </c>
      <c r="Y3493" s="84" t="n">
        <v>0.2298306101034327</v>
      </c>
      <c r="Z3493" s="84" t="n">
        <v>0.1575143576176034</v>
      </c>
      <c r="AA3493" s="84" t="n">
        <v>0.2253579167054381</v>
      </c>
      <c r="AB3493" s="84" t="n">
        <v>0.2392102528576377</v>
      </c>
      <c r="AC3493" s="84" t="n">
        <v>0.169774011299435</v>
      </c>
      <c r="AD3493" s="84" t="n">
        <v>0.360247419268086</v>
      </c>
      <c r="AE3493" s="84" t="n">
        <v>0.3407880188963714</v>
      </c>
      <c r="AF3493" s="84" t="n">
        <v>0.3131833801936895</v>
      </c>
      <c r="AG3493" s="84" t="n">
        <v>0.403495753978069</v>
      </c>
      <c r="AH3493" s="84" t="n">
        <v>0.4238255608196815</v>
      </c>
      <c r="AI3493" s="84" t="n">
        <v>0.3762700189426553</v>
      </c>
      <c r="AJ3493" s="84" t="n">
        <v>0.4359801916775481</v>
      </c>
      <c r="AK3493" s="84" t="n">
        <v>0.4385898883452515</v>
      </c>
    </row>
    <row r="3494">
      <c r="A3494" s="84" t="n">
        <v>7</v>
      </c>
      <c r="B3494" s="84" t="n">
        <v>0.5246620387285349</v>
      </c>
      <c r="C3494" s="84" t="n">
        <v>0.4929529764230818</v>
      </c>
      <c r="D3494" s="84" t="n">
        <v>0.5081901945171197</v>
      </c>
      <c r="E3494" s="84" t="n">
        <v>0.4956331877729258</v>
      </c>
      <c r="F3494" s="84" t="n">
        <v>0.4949855072463767</v>
      </c>
      <c r="G3494" s="84" t="n">
        <v>0.4979816748894727</v>
      </c>
      <c r="H3494" s="84" t="n">
        <v>0.5472693032015066</v>
      </c>
      <c r="I3494" s="84" t="n">
        <v>0.572507902243466</v>
      </c>
      <c r="J3494" s="84" t="n">
        <v>0.5406576097657019</v>
      </c>
      <c r="K3494" s="84" t="n">
        <v>0.304214402618658</v>
      </c>
      <c r="L3494" s="84" t="n">
        <v>0.5905755414077882</v>
      </c>
      <c r="M3494" s="84" t="n">
        <v>0.5405385466617484</v>
      </c>
      <c r="N3494" s="84" t="n">
        <v>0.2605272469922152</v>
      </c>
      <c r="O3494" s="84" t="n">
        <v>0.5296870350834485</v>
      </c>
      <c r="P3494" s="84" t="n">
        <v>0.5117255671902269</v>
      </c>
      <c r="Q3494" s="84" t="n">
        <v>0.2793950850661626</v>
      </c>
      <c r="R3494" s="84" t="n">
        <v>0.4110061335669931</v>
      </c>
      <c r="S3494" s="84" t="n">
        <v>0.4211074998466915</v>
      </c>
      <c r="T3494" s="84" t="n">
        <v>0.2209762000806777</v>
      </c>
      <c r="U3494" s="84" t="n">
        <v>0.3207051707604928</v>
      </c>
      <c r="V3494" s="84" t="n">
        <v>0.2915980230642504</v>
      </c>
      <c r="W3494" s="84" t="n">
        <v>0.2052072873332377</v>
      </c>
      <c r="X3494" s="84" t="n">
        <v>0.27298794139597</v>
      </c>
      <c r="Y3494" s="84" t="n">
        <v>0.2584020386748613</v>
      </c>
      <c r="Z3494" s="84" t="n">
        <v>0.1943601987481448</v>
      </c>
      <c r="AA3494" s="84" t="n">
        <v>0.2786100735108404</v>
      </c>
      <c r="AB3494" s="84" t="n">
        <v>0.2687911326636647</v>
      </c>
      <c r="AC3494" s="84" t="n">
        <v>0.2125706214689265</v>
      </c>
      <c r="AD3494" s="84" t="n">
        <v>0.4496162518877097</v>
      </c>
      <c r="AE3494" s="84" t="n">
        <v>0.3836566489094381</v>
      </c>
      <c r="AF3494" s="84" t="n">
        <v>0.3573883161512028</v>
      </c>
      <c r="AG3494" s="84" t="n">
        <v>0.4622255201033333</v>
      </c>
      <c r="AH3494" s="84" t="n">
        <v>0.4739996575146984</v>
      </c>
      <c r="AI3494" s="84" t="n">
        <v>0.4241432753573274</v>
      </c>
      <c r="AJ3494" s="84" t="n">
        <v>0.4916603020522803</v>
      </c>
      <c r="AK3494" s="84" t="n">
        <v>0.4868272487768159</v>
      </c>
    </row>
    <row r="3495">
      <c r="A3495" s="84" t="n">
        <v>8</v>
      </c>
      <c r="B3495" s="84" t="n">
        <v>0.6037632444282061</v>
      </c>
      <c r="C3495" s="84" t="n">
        <v>0.5917155138726067</v>
      </c>
      <c r="D3495" s="84" t="n">
        <v>0.5453304515982255</v>
      </c>
      <c r="E3495" s="84" t="n">
        <v>0.6018922852983989</v>
      </c>
      <c r="F3495" s="84" t="n">
        <v>0.5939420289855071</v>
      </c>
      <c r="G3495" s="84" t="n">
        <v>0.5295059909015185</v>
      </c>
      <c r="H3495" s="84" t="n">
        <v>0.6128060263653483</v>
      </c>
      <c r="I3495" s="84" t="n">
        <v>0.5893917199907485</v>
      </c>
      <c r="J3495" s="84" t="n">
        <v>0.5486644352562841</v>
      </c>
      <c r="K3495" s="84" t="n">
        <v>0.3030891980360065</v>
      </c>
      <c r="L3495" s="84" t="n">
        <v>0.5783794840326252</v>
      </c>
      <c r="M3495" s="84" t="n">
        <v>0.5425304315750645</v>
      </c>
      <c r="N3495" s="84" t="n">
        <v>0.2595541401273885</v>
      </c>
      <c r="O3495" s="84" t="n">
        <v>0.5267115691525333</v>
      </c>
      <c r="P3495" s="84" t="n">
        <v>0.5201788830715534</v>
      </c>
      <c r="Q3495" s="84" t="n">
        <v>0.2773156899810964</v>
      </c>
      <c r="R3495" s="84" t="n">
        <v>0.4075774315212009</v>
      </c>
      <c r="S3495" s="84" t="n">
        <v>0.427730422517937</v>
      </c>
      <c r="T3495" s="84" t="n">
        <v>0.2229124647035094</v>
      </c>
      <c r="U3495" s="84" t="n">
        <v>0.3186250645423028</v>
      </c>
      <c r="V3495" s="84" t="n">
        <v>0.2963157106484949</v>
      </c>
      <c r="W3495" s="84" t="n">
        <v>0.2062831731458901</v>
      </c>
      <c r="X3495" s="84" t="n">
        <v>0.2724511305759588</v>
      </c>
      <c r="Y3495" s="84" t="n">
        <v>0.2630789986508769</v>
      </c>
      <c r="Z3495" s="84" t="n">
        <v>0.2113312253984642</v>
      </c>
      <c r="AA3495" s="84" t="n">
        <v>0.2833025376527044</v>
      </c>
      <c r="AB3495" s="84" t="n">
        <v>0.2743332178732248</v>
      </c>
      <c r="AC3495" s="84" t="n">
        <v>0.2153954802259887</v>
      </c>
      <c r="AD3495" s="84" t="n">
        <v>0.455036306088252</v>
      </c>
      <c r="AE3495" s="84" t="n">
        <v>0.3922504774349181</v>
      </c>
      <c r="AF3495" s="84" t="n">
        <v>0.4195563886285536</v>
      </c>
      <c r="AG3495" s="84" t="n">
        <v>0.5672080688157856</v>
      </c>
      <c r="AH3495" s="84" t="n">
        <v>0.5164107540384726</v>
      </c>
      <c r="AI3495" s="84" t="n">
        <v>0.4909591871878767</v>
      </c>
      <c r="AJ3495" s="84" t="n">
        <v>0.5924265195003574</v>
      </c>
      <c r="AK3495" s="84" t="n">
        <v>0.5318655124827499</v>
      </c>
    </row>
    <row r="3496">
      <c r="A3496" s="84" t="n">
        <v>9</v>
      </c>
      <c r="B3496" s="84" t="n">
        <v>0.5931677018633541</v>
      </c>
      <c r="C3496" s="84" t="n">
        <v>0.5783248664843038</v>
      </c>
      <c r="D3496" s="84" t="n">
        <v>0.5294050733704926</v>
      </c>
      <c r="E3496" s="84" t="n">
        <v>0.6029839883551674</v>
      </c>
      <c r="F3496" s="84" t="n">
        <v>0.5861159420289855</v>
      </c>
      <c r="G3496" s="84" t="n">
        <v>0.5163708592298327</v>
      </c>
      <c r="H3496" s="84" t="n">
        <v>0.5964218455743879</v>
      </c>
      <c r="I3496" s="84" t="n">
        <v>0.5419782591935858</v>
      </c>
      <c r="J3496" s="84" t="n">
        <v>0.5455142088337599</v>
      </c>
      <c r="K3496" s="84" t="n">
        <v>0.2921440261865794</v>
      </c>
      <c r="L3496" s="84" t="n">
        <v>0.5210043210350029</v>
      </c>
      <c r="M3496" s="84" t="n">
        <v>0.5427517521209885</v>
      </c>
      <c r="N3496" s="84" t="n">
        <v>0.2376150035385704</v>
      </c>
      <c r="O3496" s="84" t="n">
        <v>0.4807811950553166</v>
      </c>
      <c r="P3496" s="84" t="n">
        <v>0.5164703315881327</v>
      </c>
      <c r="Q3496" s="84" t="n">
        <v>0.2537807183364839</v>
      </c>
      <c r="R3496" s="84" t="n">
        <v>0.3725284772753248</v>
      </c>
      <c r="S3496" s="84" t="n">
        <v>0.4231924940209724</v>
      </c>
      <c r="T3496" s="84" t="n">
        <v>0.3346510689794271</v>
      </c>
      <c r="U3496" s="84" t="n">
        <v>0.2968208305672346</v>
      </c>
      <c r="V3496" s="84" t="n">
        <v>0.3352927961659428</v>
      </c>
      <c r="W3496" s="84" t="n">
        <v>0.2444412566346292</v>
      </c>
      <c r="X3496" s="84" t="n">
        <v>0.2570669180512458</v>
      </c>
      <c r="Y3496" s="84" t="n">
        <v>0.2698845750262329</v>
      </c>
      <c r="Z3496" s="84" t="n">
        <v>0.3170291024069175</v>
      </c>
      <c r="AA3496" s="84" t="n">
        <v>0.3098355643585415</v>
      </c>
      <c r="AB3496" s="84" t="n">
        <v>0.3089712504329754</v>
      </c>
      <c r="AC3496" s="84" t="n">
        <v>0.2247175141242938</v>
      </c>
      <c r="AD3496" s="84" t="n">
        <v>0.4268189246777964</v>
      </c>
      <c r="AE3496" s="84" t="n">
        <v>0.4014976379535631</v>
      </c>
      <c r="AF3496" s="84" t="n">
        <v>0.4303342705404561</v>
      </c>
      <c r="AG3496" s="84" t="n">
        <v>0.5646522109544615</v>
      </c>
      <c r="AH3496" s="84" t="n">
        <v>0.5125292539528513</v>
      </c>
      <c r="AI3496" s="84" t="n">
        <v>0.4983640433959015</v>
      </c>
      <c r="AJ3496" s="84" t="n">
        <v>0.5794180689349331</v>
      </c>
      <c r="AK3496" s="84" t="n">
        <v>0.5320536946430812</v>
      </c>
    </row>
    <row r="3497">
      <c r="A3497" s="84" t="n">
        <v>10</v>
      </c>
      <c r="B3497" s="84" t="n">
        <v>0.5489587139203508</v>
      </c>
      <c r="C3497" s="84" t="n">
        <v>0.514966783899961</v>
      </c>
      <c r="D3497" s="84" t="n">
        <v>0.5288363098623592</v>
      </c>
      <c r="E3497" s="84" t="n">
        <v>0.5554949053857352</v>
      </c>
      <c r="F3497" s="84" t="n">
        <v>0.5245797101449274</v>
      </c>
      <c r="G3497" s="84" t="n">
        <v>0.5205997308899852</v>
      </c>
      <c r="H3497" s="84" t="n">
        <v>0.5504708097928437</v>
      </c>
      <c r="I3497" s="84" t="n">
        <v>0.5138899596535862</v>
      </c>
      <c r="J3497" s="84" t="n">
        <v>0.5442016144910415</v>
      </c>
      <c r="K3497" s="84" t="n">
        <v>0.3231382978723404</v>
      </c>
      <c r="L3497" s="84" t="n">
        <v>0.5062258699598579</v>
      </c>
      <c r="M3497" s="84" t="n">
        <v>0.566137956473626</v>
      </c>
      <c r="N3497" s="84" t="n">
        <v>0.2326610049539986</v>
      </c>
      <c r="O3497" s="84" t="n">
        <v>0.4696096729692445</v>
      </c>
      <c r="P3497" s="84" t="n">
        <v>0.5356130017452009</v>
      </c>
      <c r="Q3497" s="84" t="n">
        <v>0.2483931947069943</v>
      </c>
      <c r="R3497" s="84" t="n">
        <v>0.3642043506419292</v>
      </c>
      <c r="S3497" s="84" t="n">
        <v>0.4406696510700925</v>
      </c>
      <c r="T3497" s="84" t="n">
        <v>0.4390480032271077</v>
      </c>
      <c r="U3497" s="84" t="n">
        <v>0.3117798923065575</v>
      </c>
      <c r="V3497" s="84" t="n">
        <v>0.3765538415456043</v>
      </c>
      <c r="W3497" s="84" t="n">
        <v>0.3204705207287333</v>
      </c>
      <c r="X3497" s="84" t="n">
        <v>0.275397043612606</v>
      </c>
      <c r="Y3497" s="84" t="n">
        <v>0.2940788487483136</v>
      </c>
      <c r="Z3497" s="84" t="n">
        <v>0.4069819965154546</v>
      </c>
      <c r="AA3497" s="84" t="n">
        <v>0.3416858308851874</v>
      </c>
      <c r="AB3497" s="84" t="n">
        <v>0.3420505715275373</v>
      </c>
      <c r="AC3497" s="84" t="n">
        <v>0.323093220338983</v>
      </c>
      <c r="AD3497" s="84" t="n">
        <v>0.4526365874345768</v>
      </c>
      <c r="AE3497" s="84" t="n">
        <v>0.4057694240627199</v>
      </c>
      <c r="AF3497" s="84" t="n">
        <v>0.4265854420493596</v>
      </c>
      <c r="AG3497" s="84" t="n">
        <v>0.5130128892186769</v>
      </c>
      <c r="AH3497" s="84" t="n">
        <v>0.51743820994349</v>
      </c>
      <c r="AI3497" s="84" t="n">
        <v>0.4913035991045289</v>
      </c>
      <c r="AJ3497" s="84" t="n">
        <v>0.5176525659661484</v>
      </c>
      <c r="AK3497" s="84" t="n">
        <v>0.5383264333207879</v>
      </c>
    </row>
    <row r="3498">
      <c r="A3498" s="84" t="n">
        <v>11</v>
      </c>
      <c r="B3498" s="84" t="n">
        <v>0.5336134453781513</v>
      </c>
      <c r="C3498" s="84" t="n">
        <v>0.5000651296079198</v>
      </c>
      <c r="D3498" s="84" t="n">
        <v>0.5209304970993061</v>
      </c>
      <c r="E3498" s="84" t="n">
        <v>0.5311135371179039</v>
      </c>
      <c r="F3498" s="84" t="n">
        <v>0.5054202898550724</v>
      </c>
      <c r="G3498" s="84" t="n">
        <v>0.5202152880117895</v>
      </c>
      <c r="H3498" s="84" t="n">
        <v>0.5346516007532954</v>
      </c>
      <c r="I3498" s="84" t="n">
        <v>0.50664302418215</v>
      </c>
      <c r="J3498" s="84" t="n">
        <v>0.5456454682680317</v>
      </c>
      <c r="K3498" s="84" t="n">
        <v>0.367430441898527</v>
      </c>
      <c r="L3498" s="84" t="n">
        <v>0.5045127969113549</v>
      </c>
      <c r="M3498" s="84" t="n">
        <v>0.5717447436370342</v>
      </c>
      <c r="N3498" s="84" t="n">
        <v>0.2319532908704883</v>
      </c>
      <c r="O3498" s="84" t="n">
        <v>0.4612242689821202</v>
      </c>
      <c r="P3498" s="84" t="n">
        <v>0.5375763525305409</v>
      </c>
      <c r="Q3498" s="84" t="n">
        <v>0.2584120982986767</v>
      </c>
      <c r="R3498" s="84" t="n">
        <v>0.3603184883233648</v>
      </c>
      <c r="S3498" s="84" t="n">
        <v>0.4425093518121052</v>
      </c>
      <c r="T3498" s="84" t="n">
        <v>0.5424768051633724</v>
      </c>
      <c r="U3498" s="84" t="n">
        <v>0.3471712030685254</v>
      </c>
      <c r="V3498" s="84" t="n">
        <v>0.4214841994907893</v>
      </c>
      <c r="W3498" s="84" t="n">
        <v>0.4393200401664036</v>
      </c>
      <c r="X3498" s="84" t="n">
        <v>0.3257132382785395</v>
      </c>
      <c r="Y3498" s="84" t="n">
        <v>0.3277469644730924</v>
      </c>
      <c r="Z3498" s="84" t="n">
        <v>0.5286829708975931</v>
      </c>
      <c r="AA3498" s="84" t="n">
        <v>0.4099060177861671</v>
      </c>
      <c r="AB3498" s="84" t="n">
        <v>0.3910980256321441</v>
      </c>
      <c r="AC3498" s="84" t="n">
        <v>0.4608757062146893</v>
      </c>
      <c r="AD3498" s="84" t="n">
        <v>0.506919878359089</v>
      </c>
      <c r="AE3498" s="84" t="n">
        <v>0.4092371092572117</v>
      </c>
      <c r="AF3498" s="84" t="n">
        <v>0.4239300218681662</v>
      </c>
      <c r="AG3498" s="84" t="n">
        <v>0.4959188721246598</v>
      </c>
      <c r="AH3498" s="84" t="n">
        <v>0.5148124892973344</v>
      </c>
      <c r="AI3498" s="84" t="n">
        <v>0.4856208024797657</v>
      </c>
      <c r="AJ3498" s="84" t="n">
        <v>0.499248564882111</v>
      </c>
      <c r="AK3498" s="84" t="n">
        <v>0.5273491406348011</v>
      </c>
    </row>
    <row r="3499">
      <c r="A3499" s="84" t="n">
        <v>12</v>
      </c>
      <c r="B3499" s="84" t="n">
        <v>0.5270369017172085</v>
      </c>
      <c r="C3499" s="84" t="n">
        <v>0.5045720984759672</v>
      </c>
      <c r="D3499" s="84" t="n">
        <v>0.5193948356273462</v>
      </c>
      <c r="E3499" s="84" t="n">
        <v>0.5332969432314411</v>
      </c>
      <c r="F3499" s="84" t="n">
        <v>0.5085507246376811</v>
      </c>
      <c r="G3499" s="84" t="n">
        <v>0.5225860190939962</v>
      </c>
      <c r="H3499" s="84" t="n">
        <v>0.5274952919020716</v>
      </c>
      <c r="I3499" s="84" t="n">
        <v>0.4927402153521959</v>
      </c>
      <c r="J3499" s="84" t="n">
        <v>0.5360635295661875</v>
      </c>
      <c r="K3499" s="84" t="n">
        <v>0.3952536824877251</v>
      </c>
      <c r="L3499" s="84" t="n">
        <v>0.4967656158114084</v>
      </c>
      <c r="M3499" s="84" t="n">
        <v>0.5534489118406491</v>
      </c>
      <c r="N3499" s="84" t="n">
        <v>0.2712314225053079</v>
      </c>
      <c r="O3499" s="84" t="n">
        <v>0.4609267223890287</v>
      </c>
      <c r="P3499" s="84" t="n">
        <v>0.5242691972076789</v>
      </c>
      <c r="Q3499" s="84" t="n">
        <v>0.2985822306238185</v>
      </c>
      <c r="R3499" s="84" t="n">
        <v>0.3640329155396397</v>
      </c>
      <c r="S3499" s="84" t="n">
        <v>0.4396271539829521</v>
      </c>
      <c r="T3499" s="84" t="n">
        <v>0.6193626462283178</v>
      </c>
      <c r="U3499" s="84" t="n">
        <v>0.396651176513978</v>
      </c>
      <c r="V3499" s="84" t="n">
        <v>0.4631571064849483</v>
      </c>
      <c r="W3499" s="84" t="n">
        <v>0.5483431358485154</v>
      </c>
      <c r="X3499" s="84" t="n">
        <v>0.3918849915550494</v>
      </c>
      <c r="Y3499" s="84" t="n">
        <v>0.3698396042572327</v>
      </c>
      <c r="Z3499" s="84" t="n">
        <v>0.6749693489062399</v>
      </c>
      <c r="AA3499" s="84" t="n">
        <v>0.5151209007404255</v>
      </c>
      <c r="AB3499" s="84" t="n">
        <v>0.4696224454450986</v>
      </c>
      <c r="AC3499" s="84" t="n">
        <v>0.5937853107344633</v>
      </c>
      <c r="AD3499" s="84" t="n">
        <v>0.5569622871801237</v>
      </c>
      <c r="AE3499" s="84" t="n">
        <v>0.4070258317418836</v>
      </c>
      <c r="AF3499" s="84" t="n">
        <v>0.429240862230553</v>
      </c>
      <c r="AG3499" s="84" t="n">
        <v>0.501030587847308</v>
      </c>
      <c r="AH3499" s="84" t="n">
        <v>0.5196072835207488</v>
      </c>
      <c r="AI3499" s="84" t="n">
        <v>0.4928534527294643</v>
      </c>
      <c r="AJ3499" s="84" t="n">
        <v>0.5071324743157013</v>
      </c>
      <c r="AK3499" s="84" t="n">
        <v>0.5305482373604316</v>
      </c>
    </row>
    <row r="3500">
      <c r="A3500" s="84" t="n">
        <v>13</v>
      </c>
      <c r="B3500" s="84" t="n">
        <v>0.5063938618925831</v>
      </c>
      <c r="C3500" s="84" t="n">
        <v>0.4893838739090791</v>
      </c>
      <c r="D3500" s="84" t="n">
        <v>0.5119440336707997</v>
      </c>
      <c r="E3500" s="84" t="n">
        <v>0.5121906841339157</v>
      </c>
      <c r="F3500" s="84" t="n">
        <v>0.4904637681159418</v>
      </c>
      <c r="G3500" s="84" t="n">
        <v>0.516499006855898</v>
      </c>
      <c r="H3500" s="84" t="n">
        <v>0.5161958568738229</v>
      </c>
      <c r="I3500" s="84" t="n">
        <v>0.4903245701950504</v>
      </c>
      <c r="J3500" s="84" t="n">
        <v>0.5420358338255562</v>
      </c>
      <c r="K3500" s="84" t="n">
        <v>0.4742225859247136</v>
      </c>
      <c r="L3500" s="84" t="n">
        <v>0.5121065684845697</v>
      </c>
      <c r="M3500" s="84" t="n">
        <v>0.5767613426779786</v>
      </c>
      <c r="N3500" s="84" t="n">
        <v>0.3135173389950459</v>
      </c>
      <c r="O3500" s="84" t="n">
        <v>0.4759663501852905</v>
      </c>
      <c r="P3500" s="84" t="n">
        <v>0.5328861256544503</v>
      </c>
      <c r="Q3500" s="84" t="n">
        <v>0.370226843100189</v>
      </c>
      <c r="R3500" s="84" t="n">
        <v>0.3951769591222523</v>
      </c>
      <c r="S3500" s="84" t="n">
        <v>0.4499294781382227</v>
      </c>
      <c r="T3500" s="84" t="n">
        <v>0.67228721258572</v>
      </c>
      <c r="U3500" s="84" t="n">
        <v>0.4673747879324333</v>
      </c>
      <c r="V3500" s="84" t="n">
        <v>0.5219784334281864</v>
      </c>
      <c r="W3500" s="84" t="n">
        <v>0.6193515994835749</v>
      </c>
      <c r="X3500" s="84" t="n">
        <v>0.4697880251908298</v>
      </c>
      <c r="Y3500" s="84" t="n">
        <v>0.4443111977214809</v>
      </c>
      <c r="Z3500" s="84" t="n">
        <v>0.7796347680196165</v>
      </c>
      <c r="AA3500" s="84" t="n">
        <v>0.612692251452271</v>
      </c>
      <c r="AB3500" s="84" t="n">
        <v>0.5540353307932109</v>
      </c>
      <c r="AC3500" s="84" t="n">
        <v>0.6963276836158192</v>
      </c>
      <c r="AD3500" s="84" t="n">
        <v>0.6265127536771552</v>
      </c>
      <c r="AE3500" s="84" t="n">
        <v>0.4844708010855363</v>
      </c>
      <c r="AF3500" s="84" t="n">
        <v>0.4398625429553265</v>
      </c>
      <c r="AG3500" s="84" t="n">
        <v>0.4858603347349327</v>
      </c>
      <c r="AH3500" s="84" t="n">
        <v>0.5205776585421542</v>
      </c>
      <c r="AI3500" s="84" t="n">
        <v>0.4999138970208369</v>
      </c>
      <c r="AJ3500" s="84" t="n">
        <v>0.4891965803542832</v>
      </c>
      <c r="AK3500" s="84" t="n">
        <v>0.5286036883703426</v>
      </c>
    </row>
    <row r="3501">
      <c r="A3501" s="84" t="n">
        <v>14</v>
      </c>
      <c r="B3501" s="84" t="n">
        <v>0.5116916331750092</v>
      </c>
      <c r="C3501" s="84" t="n">
        <v>0.4914159176761755</v>
      </c>
      <c r="D3501" s="84" t="n">
        <v>0.5279831646001591</v>
      </c>
      <c r="E3501" s="84" t="n">
        <v>0.5034570596797672</v>
      </c>
      <c r="F3501" s="84" t="n">
        <v>0.4885797101449274</v>
      </c>
      <c r="G3501" s="84" t="n">
        <v>0.5302108028448773</v>
      </c>
      <c r="H3501" s="84" t="n">
        <v>0.5186440677966101</v>
      </c>
      <c r="I3501" s="84" t="n">
        <v>0.4906843471333487</v>
      </c>
      <c r="J3501" s="84" t="n">
        <v>0.5396731640086631</v>
      </c>
      <c r="K3501" s="84" t="n">
        <v>0.5532937806873977</v>
      </c>
      <c r="L3501" s="84" t="n">
        <v>0.5259389941448698</v>
      </c>
      <c r="M3501" s="84" t="n">
        <v>0.598672076724456</v>
      </c>
      <c r="N3501" s="84" t="n">
        <v>0.4301132342533616</v>
      </c>
      <c r="O3501" s="84" t="n">
        <v>0.5175146744569775</v>
      </c>
      <c r="P3501" s="84" t="n">
        <v>0.5380126527050612</v>
      </c>
      <c r="Q3501" s="84" t="n">
        <v>0.4628544423440454</v>
      </c>
      <c r="R3501" s="84" t="n">
        <v>0.4362832869823612</v>
      </c>
      <c r="S3501" s="84" t="n">
        <v>0.4694303060035567</v>
      </c>
      <c r="T3501" s="84" t="n">
        <v>0.6899556272690601</v>
      </c>
      <c r="U3501" s="84" t="n">
        <v>0.5344250202847237</v>
      </c>
      <c r="V3501" s="84" t="n">
        <v>0.5555264340272578</v>
      </c>
      <c r="W3501" s="84" t="n">
        <v>0.6661884951943767</v>
      </c>
      <c r="X3501" s="84" t="n">
        <v>0.5421789282113726</v>
      </c>
      <c r="Y3501" s="84" t="n">
        <v>0.5102383450757008</v>
      </c>
      <c r="Z3501" s="84" t="n">
        <v>0.8098341614506034</v>
      </c>
      <c r="AA3501" s="84" t="n">
        <v>0.6731359751153176</v>
      </c>
      <c r="AB3501" s="84" t="n">
        <v>0.6301350883269828</v>
      </c>
      <c r="AC3501" s="84" t="n">
        <v>0.7589689265536723</v>
      </c>
      <c r="AD3501" s="84" t="n">
        <v>0.6955874138894061</v>
      </c>
      <c r="AE3501" s="84" t="n">
        <v>0.5853854658759675</v>
      </c>
      <c r="AF3501" s="84" t="n">
        <v>0.647766323024055</v>
      </c>
      <c r="AG3501" s="84" t="n">
        <v>0.5013878583010415</v>
      </c>
      <c r="AH3501" s="84" t="n">
        <v>0.5791997260117587</v>
      </c>
      <c r="AI3501" s="84" t="n">
        <v>0.6125365937661443</v>
      </c>
      <c r="AJ3501" s="84" t="n">
        <v>0.4965877454482743</v>
      </c>
      <c r="AK3501" s="84" t="n">
        <v>0.559151925730774</v>
      </c>
    </row>
    <row r="3502">
      <c r="A3502" s="84" t="n">
        <v>15</v>
      </c>
      <c r="B3502" s="84" t="n">
        <v>0.5054804530507855</v>
      </c>
      <c r="C3502" s="84" t="n">
        <v>0.4872215709261431</v>
      </c>
      <c r="D3502" s="84" t="n">
        <v>0.5188260721192128</v>
      </c>
      <c r="E3502" s="84" t="n">
        <v>0.487627365356623</v>
      </c>
      <c r="F3502" s="84" t="n">
        <v>0.4838550724637682</v>
      </c>
      <c r="G3502" s="84" t="n">
        <v>0.5228423143461267</v>
      </c>
      <c r="H3502" s="84" t="n">
        <v>0.5337099811676081</v>
      </c>
      <c r="I3502" s="84" t="n">
        <v>0.5041759823195333</v>
      </c>
      <c r="J3502" s="84" t="n">
        <v>0.5369167158889546</v>
      </c>
      <c r="K3502" s="84" t="n">
        <v>0.6587561374795416</v>
      </c>
      <c r="L3502" s="84" t="n">
        <v>0.5529902073585438</v>
      </c>
      <c r="M3502" s="84" t="n">
        <v>0.634968646255994</v>
      </c>
      <c r="N3502" s="84" t="n">
        <v>0.5485668789808917</v>
      </c>
      <c r="O3502" s="84" t="n">
        <v>0.57678054586275</v>
      </c>
      <c r="P3502" s="84" t="n">
        <v>0.5429755671902268</v>
      </c>
      <c r="Q3502" s="84" t="n">
        <v>0.5850661625708885</v>
      </c>
      <c r="R3502" s="84" t="n">
        <v>0.503066783496514</v>
      </c>
      <c r="S3502" s="84" t="n">
        <v>0.4889924572269577</v>
      </c>
      <c r="T3502" s="84" t="n">
        <v>0.7340056474384831</v>
      </c>
      <c r="U3502" s="84" t="n">
        <v>0.608718743084753</v>
      </c>
      <c r="V3502" s="84" t="n">
        <v>0.6046502920473267</v>
      </c>
      <c r="W3502" s="84" t="n">
        <v>0.7696887103715393</v>
      </c>
      <c r="X3502" s="84" t="n">
        <v>0.6545687837961691</v>
      </c>
      <c r="Y3502" s="84" t="n">
        <v>0.5998800779493328</v>
      </c>
      <c r="Z3502" s="84" t="n">
        <v>0.8311286055365554</v>
      </c>
      <c r="AA3502" s="84" t="n">
        <v>0.7437887992343176</v>
      </c>
      <c r="AB3502" s="84" t="n">
        <v>0.7069276065119502</v>
      </c>
      <c r="AC3502" s="84" t="n">
        <v>0.8201271186440678</v>
      </c>
      <c r="AD3502" s="84" t="n">
        <v>0.7601522580111297</v>
      </c>
      <c r="AE3502" s="84" t="n">
        <v>0.7133380239220021</v>
      </c>
      <c r="AF3502" s="84" t="n">
        <v>0.8356763511402686</v>
      </c>
      <c r="AG3502" s="84" t="n">
        <v>0.5114463956907687</v>
      </c>
      <c r="AH3502" s="84" t="n">
        <v>0.6102517266967293</v>
      </c>
      <c r="AI3502" s="84" t="n">
        <v>0.7764766660926468</v>
      </c>
      <c r="AJ3502" s="84" t="n">
        <v>0.5023774914385671</v>
      </c>
      <c r="AK3502" s="84" t="n">
        <v>0.5833019696399447</v>
      </c>
    </row>
    <row r="3503">
      <c r="A3503" s="84" t="n">
        <v>16</v>
      </c>
      <c r="B3503" s="84" t="n">
        <v>0.5166240409207161</v>
      </c>
      <c r="C3503" s="84" t="n">
        <v>0.5035039729060831</v>
      </c>
      <c r="D3503" s="84" t="n">
        <v>0.5192242065749061</v>
      </c>
      <c r="E3503" s="84" t="n">
        <v>0.5049126637554585</v>
      </c>
      <c r="F3503" s="84" t="n">
        <v>0.4991014492753624</v>
      </c>
      <c r="G3503" s="84" t="n">
        <v>0.5241878644198116</v>
      </c>
      <c r="H3503" s="84" t="n">
        <v>0.5983050847457626</v>
      </c>
      <c r="I3503" s="84" t="n">
        <v>0.5581939197697428</v>
      </c>
      <c r="J3503" s="84" t="n">
        <v>0.5830544070355057</v>
      </c>
      <c r="K3503" s="84" t="n">
        <v>0.770049099836334</v>
      </c>
      <c r="L3503" s="84" t="n">
        <v>0.6156068625194958</v>
      </c>
      <c r="M3503" s="84" t="n">
        <v>0.7321283659166358</v>
      </c>
      <c r="N3503" s="84" t="n">
        <v>0.6865711252653928</v>
      </c>
      <c r="O3503" s="84" t="n">
        <v>0.6793529714084776</v>
      </c>
      <c r="P3503" s="84" t="n">
        <v>0.605802792321117</v>
      </c>
      <c r="Q3503" s="84" t="n">
        <v>0.7069943289224951</v>
      </c>
      <c r="R3503" s="84" t="n">
        <v>0.6270334107966019</v>
      </c>
      <c r="S3503" s="84" t="n">
        <v>0.6197338566259887</v>
      </c>
      <c r="T3503" s="84" t="n">
        <v>0.790722065348931</v>
      </c>
      <c r="U3503" s="84" t="n">
        <v>0.7164121855867817</v>
      </c>
      <c r="V3503" s="84" t="n">
        <v>0.7009884678747943</v>
      </c>
      <c r="W3503" s="84" t="n">
        <v>0.8545402381293934</v>
      </c>
      <c r="X3503" s="84" t="n">
        <v>0.7626117810335572</v>
      </c>
      <c r="Y3503" s="84" t="n">
        <v>0.7434567531104781</v>
      </c>
      <c r="Z3503" s="84" t="n">
        <v>0.8759114667354974</v>
      </c>
      <c r="AA3503" s="84" t="n">
        <v>0.8191075012960772</v>
      </c>
      <c r="AB3503" s="84" t="n">
        <v>0.7955316937997921</v>
      </c>
      <c r="AC3503" s="84" t="n">
        <v>0.8850988700564971</v>
      </c>
      <c r="AD3503" s="84" t="n">
        <v>0.8244274809160308</v>
      </c>
      <c r="AE3503" s="84" t="n">
        <v>0.8159614031560961</v>
      </c>
      <c r="AF3503" s="84" t="n">
        <v>0.8480162449234615</v>
      </c>
      <c r="AG3503" s="84" t="n">
        <v>0.526341825377195</v>
      </c>
      <c r="AH3503" s="84" t="n">
        <v>0.6149323591529199</v>
      </c>
      <c r="AI3503" s="84" t="n">
        <v>0.8505252281728948</v>
      </c>
      <c r="AJ3503" s="84" t="n">
        <v>0.5233930375224815</v>
      </c>
      <c r="AK3503" s="84" t="n">
        <v>0.5926483502697278</v>
      </c>
    </row>
    <row r="3504">
      <c r="A3504" s="84" t="n">
        <v>17</v>
      </c>
      <c r="B3504" s="84" t="n">
        <v>0.5736207526488857</v>
      </c>
      <c r="C3504" s="84" t="n">
        <v>0.5623029829360426</v>
      </c>
      <c r="D3504" s="84" t="n">
        <v>0.5774655898077579</v>
      </c>
      <c r="E3504" s="84" t="n">
        <v>0.5514919941775838</v>
      </c>
      <c r="F3504" s="84" t="n">
        <v>0.555942028985507</v>
      </c>
      <c r="G3504" s="84" t="n">
        <v>0.5830716985967834</v>
      </c>
      <c r="H3504" s="84" t="n">
        <v>0.8013182674199621</v>
      </c>
      <c r="I3504" s="84" t="n">
        <v>0.6571325778017628</v>
      </c>
      <c r="J3504" s="84" t="n">
        <v>0.6604974732558903</v>
      </c>
      <c r="K3504" s="84" t="n">
        <v>1</v>
      </c>
      <c r="L3504" s="84" t="n">
        <v>0.7162946485643424</v>
      </c>
      <c r="M3504" s="84" t="n">
        <v>0.8739948358539285</v>
      </c>
      <c r="N3504" s="84" t="n">
        <v>1</v>
      </c>
      <c r="O3504" s="84" t="n">
        <v>0.9025399659173904</v>
      </c>
      <c r="P3504" s="84" t="n">
        <v>0.804264834205934</v>
      </c>
      <c r="Q3504" s="84" t="n">
        <v>0.9894139886578449</v>
      </c>
      <c r="R3504" s="84" t="n">
        <v>0.950874319021677</v>
      </c>
      <c r="S3504" s="84" t="n">
        <v>0.9790274115410559</v>
      </c>
      <c r="T3504" s="84" t="n">
        <v>1</v>
      </c>
      <c r="U3504" s="84" t="n">
        <v>1</v>
      </c>
      <c r="V3504" s="84" t="n">
        <v>1</v>
      </c>
      <c r="W3504" s="84" t="n">
        <v>1</v>
      </c>
      <c r="X3504" s="84" t="n">
        <v>1</v>
      </c>
      <c r="Y3504" s="84" t="n">
        <v>1</v>
      </c>
      <c r="Z3504" s="84" t="n">
        <v>1</v>
      </c>
      <c r="AA3504" s="84" t="n">
        <v>1</v>
      </c>
      <c r="AB3504" s="84" t="n">
        <v>1</v>
      </c>
      <c r="AC3504" s="84" t="n">
        <v>1</v>
      </c>
      <c r="AD3504" s="84" t="n">
        <v>1</v>
      </c>
      <c r="AE3504" s="84" t="n">
        <v>1</v>
      </c>
      <c r="AF3504" s="84" t="n">
        <v>0.8055295220243675</v>
      </c>
      <c r="AG3504" s="84" t="n">
        <v>0.5779811471129798</v>
      </c>
      <c r="AH3504" s="84" t="n">
        <v>0.6555739482847195</v>
      </c>
      <c r="AI3504" s="84" t="n">
        <v>0.8403650766316514</v>
      </c>
      <c r="AJ3504" s="84" t="n">
        <v>0.5790731478972136</v>
      </c>
      <c r="AK3504" s="84" t="n">
        <v>0.6368084305607828</v>
      </c>
    </row>
    <row r="3505">
      <c r="A3505" s="84" t="n">
        <v>18</v>
      </c>
      <c r="B3505" s="84" t="n">
        <v>0.6667884545122397</v>
      </c>
      <c r="C3505" s="84" t="n">
        <v>0.6584342842256088</v>
      </c>
      <c r="D3505" s="84" t="n">
        <v>0.6769423273802753</v>
      </c>
      <c r="E3505" s="84" t="n">
        <v>0.6395560407569142</v>
      </c>
      <c r="F3505" s="84" t="n">
        <v>0.6475362318840578</v>
      </c>
      <c r="G3505" s="84" t="n">
        <v>0.676363170372269</v>
      </c>
      <c r="H3505" s="84" t="n">
        <v>0.8393596986817324</v>
      </c>
      <c r="I3505" s="84" t="n">
        <v>0.7507773751702514</v>
      </c>
      <c r="J3505" s="84" t="n">
        <v>0.7520509286604975</v>
      </c>
      <c r="K3505" s="84" t="n">
        <v>0.9713584288052374</v>
      </c>
      <c r="L3505" s="84" t="n">
        <v>0.8081613868221218</v>
      </c>
      <c r="M3505" s="84" t="n">
        <v>0.9330874216156398</v>
      </c>
      <c r="N3505" s="84" t="n">
        <v>0.9962845010615711</v>
      </c>
      <c r="O3505" s="84" t="n">
        <v>0.9882333847277451</v>
      </c>
      <c r="P3505" s="84" t="n">
        <v>0.8671465968586389</v>
      </c>
      <c r="Q3505" s="84" t="n">
        <v>1</v>
      </c>
      <c r="R3505" s="84" t="n">
        <v>1</v>
      </c>
      <c r="S3505" s="84" t="n">
        <v>1</v>
      </c>
      <c r="T3505" s="84" t="n">
        <v>0.980960064542154</v>
      </c>
      <c r="U3505" s="84" t="n">
        <v>0.9976543483071475</v>
      </c>
      <c r="V3505" s="84" t="n">
        <v>0.9952074284858471</v>
      </c>
      <c r="W3505" s="84" t="n">
        <v>0.9235403815808351</v>
      </c>
      <c r="X3505" s="84" t="n">
        <v>0.9788810767639474</v>
      </c>
      <c r="Y3505" s="84" t="n">
        <v>0.9450157397691499</v>
      </c>
      <c r="Z3505" s="84" t="n">
        <v>0.956056010840808</v>
      </c>
      <c r="AA3505" s="84" t="n">
        <v>0.9544844271338747</v>
      </c>
      <c r="AB3505" s="84" t="n">
        <v>0.9315898856944924</v>
      </c>
      <c r="AC3505" s="84" t="n">
        <v>0.9270480225988701</v>
      </c>
      <c r="AD3505" s="84" t="n">
        <v>0.9956556817476571</v>
      </c>
      <c r="AE3505" s="84" t="n">
        <v>0.9697457030857373</v>
      </c>
      <c r="AF3505" s="84" t="n">
        <v>1</v>
      </c>
      <c r="AG3505" s="84" t="n">
        <v>0.6816445433808777</v>
      </c>
      <c r="AH3505" s="84" t="n">
        <v>0.7855471202694218</v>
      </c>
      <c r="AI3505" s="84" t="n">
        <v>1</v>
      </c>
      <c r="AJ3505" s="84" t="n">
        <v>0.6805784818546896</v>
      </c>
      <c r="AK3505" s="84" t="n">
        <v>0.7495295445991719</v>
      </c>
    </row>
    <row r="3506">
      <c r="A3506" s="84" t="n">
        <v>19</v>
      </c>
      <c r="B3506" s="84" t="n">
        <v>0.771647789550603</v>
      </c>
      <c r="C3506" s="84" t="n">
        <v>0.76793018106031</v>
      </c>
      <c r="D3506" s="84" t="n">
        <v>0.7838698669093391</v>
      </c>
      <c r="E3506" s="84" t="n">
        <v>0.7443595342066959</v>
      </c>
      <c r="F3506" s="84" t="n">
        <v>0.7550434782608696</v>
      </c>
      <c r="G3506" s="84" t="n">
        <v>0.7781764592810919</v>
      </c>
      <c r="H3506" s="84" t="n">
        <v>0.890960451977401</v>
      </c>
      <c r="I3506" s="84" t="n">
        <v>0.8350936704957213</v>
      </c>
      <c r="J3506" s="84" t="n">
        <v>0.8299534029008335</v>
      </c>
      <c r="K3506" s="84" t="n">
        <v>0.899652209492635</v>
      </c>
      <c r="L3506" s="84" t="n">
        <v>0.869806448313774</v>
      </c>
      <c r="M3506" s="84" t="n">
        <v>0.9611213574326816</v>
      </c>
      <c r="N3506" s="84" t="n">
        <v>0.9234784147204529</v>
      </c>
      <c r="O3506" s="84" t="n">
        <v>1</v>
      </c>
      <c r="P3506" s="84" t="n">
        <v>0.8889070680628274</v>
      </c>
      <c r="Q3506" s="84" t="n">
        <v>0.9287334593572779</v>
      </c>
      <c r="R3506" s="84" t="n">
        <v>0.9536363290030094</v>
      </c>
      <c r="S3506" s="84" t="n">
        <v>0.928129024345373</v>
      </c>
      <c r="T3506" s="84" t="n">
        <v>0.9282775312626058</v>
      </c>
      <c r="U3506" s="84" t="n">
        <v>0.9271225197315042</v>
      </c>
      <c r="V3506" s="84" t="n">
        <v>0.9284858469372471</v>
      </c>
      <c r="W3506" s="84" t="n">
        <v>0.8470807631616697</v>
      </c>
      <c r="X3506" s="84" t="n">
        <v>0.9108239391439835</v>
      </c>
      <c r="Y3506" s="84" t="n">
        <v>0.868835257082896</v>
      </c>
      <c r="Z3506" s="84" t="n">
        <v>0.8943666516099891</v>
      </c>
      <c r="AA3506" s="84" t="n">
        <v>0.8866231539207996</v>
      </c>
      <c r="AB3506" s="84" t="n">
        <v>0.8584689989608589</v>
      </c>
      <c r="AC3506" s="84" t="n">
        <v>0.8485169491525424</v>
      </c>
      <c r="AD3506" s="84" t="n">
        <v>0.9851051945633964</v>
      </c>
      <c r="AE3506" s="84" t="n">
        <v>0.9347170569906523</v>
      </c>
      <c r="AF3506" s="84" t="n">
        <v>0.972352389878163</v>
      </c>
      <c r="AG3506" s="84" t="n">
        <v>0.783521587380108</v>
      </c>
      <c r="AH3506" s="84" t="n">
        <v>0.8632342028654605</v>
      </c>
      <c r="AI3506" s="84" t="n">
        <v>0.9789908730842087</v>
      </c>
      <c r="AJ3506" s="84" t="n">
        <v>0.7827243834536451</v>
      </c>
      <c r="AK3506" s="84" t="n">
        <v>0.8335215154936644</v>
      </c>
    </row>
    <row r="3507">
      <c r="A3507" s="84" t="n">
        <v>20</v>
      </c>
      <c r="B3507" s="84" t="n">
        <v>0.8593350383631715</v>
      </c>
      <c r="C3507" s="84" t="n">
        <v>0.8613781425035824</v>
      </c>
      <c r="D3507" s="84" t="n">
        <v>0.863383005346377</v>
      </c>
      <c r="E3507" s="84" t="n">
        <v>0.8437045123726347</v>
      </c>
      <c r="F3507" s="84" t="n">
        <v>0.8476521739130433</v>
      </c>
      <c r="G3507" s="84" t="n">
        <v>0.8545524444159672</v>
      </c>
      <c r="H3507" s="84" t="n">
        <v>0.8998116760828623</v>
      </c>
      <c r="I3507" s="84" t="n">
        <v>0.9255004754195256</v>
      </c>
      <c r="J3507" s="84" t="n">
        <v>0.9279385705847608</v>
      </c>
      <c r="K3507" s="84" t="n">
        <v>0.5287438625204582</v>
      </c>
      <c r="L3507" s="84" t="n">
        <v>0.9103832681342844</v>
      </c>
      <c r="M3507" s="84" t="n">
        <v>0.9158981925488748</v>
      </c>
      <c r="N3507" s="84" t="n">
        <v>0.4300247699929229</v>
      </c>
      <c r="O3507" s="84" t="n">
        <v>0.8401363304390165</v>
      </c>
      <c r="P3507" s="84" t="n">
        <v>0.8963241710296687</v>
      </c>
      <c r="Q3507" s="84" t="n">
        <v>0.4347826086956521</v>
      </c>
      <c r="R3507" s="84" t="n">
        <v>0.6384243209265116</v>
      </c>
      <c r="S3507" s="84" t="n">
        <v>0.7270497332433923</v>
      </c>
      <c r="T3507" s="84" t="n">
        <v>0.4758370310609116</v>
      </c>
      <c r="U3507" s="84" t="n">
        <v>0.5112488013572325</v>
      </c>
      <c r="V3507" s="84" t="n">
        <v>0.5372173131645949</v>
      </c>
      <c r="W3507" s="84" t="n">
        <v>0.4312150337110888</v>
      </c>
      <c r="X3507" s="84" t="n">
        <v>0.4653495162156148</v>
      </c>
      <c r="Y3507" s="84" t="n">
        <v>0.4771998201169239</v>
      </c>
      <c r="Z3507" s="84" t="n">
        <v>0.5053881396399302</v>
      </c>
      <c r="AA3507" s="84" t="n">
        <v>0.5070121100136918</v>
      </c>
      <c r="AB3507" s="84" t="n">
        <v>0.4977485278836162</v>
      </c>
      <c r="AC3507" s="84" t="n">
        <v>0.4587570621468927</v>
      </c>
      <c r="AD3507" s="84" t="n">
        <v>0.8099671073046614</v>
      </c>
      <c r="AE3507" s="84" t="n">
        <v>0.7454518042014272</v>
      </c>
      <c r="AF3507" s="84" t="n">
        <v>0.9192439862542956</v>
      </c>
      <c r="AG3507" s="84" t="n">
        <v>0.8667930854426029</v>
      </c>
      <c r="AH3507" s="84" t="n">
        <v>0.9127804098407446</v>
      </c>
      <c r="AI3507" s="84" t="n">
        <v>0.9519545376270019</v>
      </c>
      <c r="AJ3507" s="84" t="n">
        <v>0.8706053364211982</v>
      </c>
      <c r="AK3507" s="84" t="n">
        <v>0.897879814326935</v>
      </c>
    </row>
    <row r="3508">
      <c r="A3508" s="84" t="n">
        <v>21</v>
      </c>
      <c r="B3508" s="84" t="n">
        <v>0.9725977347460724</v>
      </c>
      <c r="C3508" s="84" t="n">
        <v>0.9770222743259084</v>
      </c>
      <c r="D3508" s="84" t="n">
        <v>0.9715618245933342</v>
      </c>
      <c r="E3508" s="84" t="n">
        <v>0.9570596797671034</v>
      </c>
      <c r="F3508" s="84" t="n">
        <v>0.9594492753623187</v>
      </c>
      <c r="G3508" s="84" t="n">
        <v>0.96053053117191</v>
      </c>
      <c r="H3508" s="84" t="n">
        <v>0.9939736346516007</v>
      </c>
      <c r="I3508" s="84" t="n">
        <v>1</v>
      </c>
      <c r="J3508" s="84" t="n">
        <v>1</v>
      </c>
      <c r="K3508" s="84" t="n">
        <v>0.5738543371522095</v>
      </c>
      <c r="L3508" s="84" t="n">
        <v>1</v>
      </c>
      <c r="M3508" s="84" t="n">
        <v>1</v>
      </c>
      <c r="N3508" s="84" t="n">
        <v>0.4644373673036093</v>
      </c>
      <c r="O3508" s="84" t="n">
        <v>0.9396521409829861</v>
      </c>
      <c r="P3508" s="84" t="n">
        <v>1</v>
      </c>
      <c r="Q3508" s="84" t="n">
        <v>0.502930056710775</v>
      </c>
      <c r="R3508" s="84" t="n">
        <v>0.7282563145262674</v>
      </c>
      <c r="S3508" s="84" t="n">
        <v>0.8181149199730176</v>
      </c>
      <c r="T3508" s="84" t="n">
        <v>0.5180314643001209</v>
      </c>
      <c r="U3508" s="84" t="n">
        <v>0.5811315187725897</v>
      </c>
      <c r="V3508" s="84" t="n">
        <v>0.5941290998951625</v>
      </c>
      <c r="W3508" s="84" t="n">
        <v>0.467651699899584</v>
      </c>
      <c r="X3508" s="84" t="n">
        <v>0.5132042368775942</v>
      </c>
      <c r="Y3508" s="84" t="n">
        <v>0.5174636486283913</v>
      </c>
      <c r="Z3508" s="84" t="n">
        <v>0.5287474995160353</v>
      </c>
      <c r="AA3508" s="84" t="n">
        <v>0.5443125473566671</v>
      </c>
      <c r="AB3508" s="84" t="n">
        <v>0.5349151368202286</v>
      </c>
      <c r="AC3508" s="84" t="n">
        <v>0.4735169491525424</v>
      </c>
      <c r="AD3508" s="84" t="n">
        <v>0.847473054883221</v>
      </c>
      <c r="AE3508" s="84" t="n">
        <v>0.7822896773545079</v>
      </c>
      <c r="AF3508" s="84" t="n">
        <v>0.8105279600124962</v>
      </c>
      <c r="AG3508" s="84" t="n">
        <v>0.9716657047846753</v>
      </c>
      <c r="AH3508" s="84" t="n">
        <v>0.9683771904789086</v>
      </c>
      <c r="AI3508" s="84" t="n">
        <v>0.9197520234200103</v>
      </c>
      <c r="AJ3508" s="84" t="n">
        <v>0.9800192170292444</v>
      </c>
      <c r="AK3508" s="84" t="n">
        <v>0.9782335967883578</v>
      </c>
    </row>
    <row r="3509">
      <c r="A3509" s="84" t="n">
        <v>22</v>
      </c>
      <c r="B3509" s="84" t="n">
        <v>1</v>
      </c>
      <c r="C3509" s="84" t="n">
        <v>1</v>
      </c>
      <c r="D3509" s="84" t="n">
        <v>1</v>
      </c>
      <c r="E3509" s="84" t="n">
        <v>1</v>
      </c>
      <c r="F3509" s="84" t="n">
        <v>1</v>
      </c>
      <c r="G3509" s="84" t="n">
        <v>1</v>
      </c>
      <c r="H3509" s="84" t="n">
        <v>1</v>
      </c>
      <c r="I3509" s="84" t="n">
        <v>0.9291496415079793</v>
      </c>
      <c r="J3509" s="84" t="n">
        <v>0.9514996390365557</v>
      </c>
      <c r="K3509" s="84" t="n">
        <v>0.5109451718494272</v>
      </c>
      <c r="L3509" s="84" t="n">
        <v>0.9072128045818313</v>
      </c>
      <c r="M3509" s="84" t="n">
        <v>0.9306528956104757</v>
      </c>
      <c r="N3509" s="84" t="n">
        <v>0.4286093418259024</v>
      </c>
      <c r="O3509" s="84" t="n">
        <v>0.8676999648354027</v>
      </c>
      <c r="P3509" s="84" t="n">
        <v>0.9354821116928449</v>
      </c>
      <c r="Q3509" s="84" t="n">
        <v>0.4595463137996219</v>
      </c>
      <c r="R3509" s="84" t="n">
        <v>0.6760448017067316</v>
      </c>
      <c r="S3509" s="84" t="n">
        <v>0.7685043232967437</v>
      </c>
      <c r="T3509" s="84" t="n">
        <v>0.4424364663170633</v>
      </c>
      <c r="U3509" s="84" t="n">
        <v>0.5323154090137936</v>
      </c>
      <c r="V3509" s="84" t="n">
        <v>0.5434701213119665</v>
      </c>
      <c r="W3509" s="84" t="n">
        <v>0.39018792138861</v>
      </c>
      <c r="X3509" s="84" t="n">
        <v>0.4584888120769343</v>
      </c>
      <c r="Y3509" s="84" t="n">
        <v>0.4727627042422424</v>
      </c>
      <c r="Z3509" s="84" t="n">
        <v>0.4515712718590695</v>
      </c>
      <c r="AA3509" s="84" t="n">
        <v>0.4804259109096469</v>
      </c>
      <c r="AB3509" s="84" t="n">
        <v>0.4930723934880498</v>
      </c>
      <c r="AC3509" s="84" t="n">
        <v>0.3848870056497175</v>
      </c>
      <c r="AD3509" s="84" t="n">
        <v>0.7355551418109604</v>
      </c>
      <c r="AE3509" s="84" t="n">
        <v>0.7132877676148357</v>
      </c>
      <c r="AF3509" s="84" t="n">
        <v>0.8338019368947203</v>
      </c>
      <c r="AG3509" s="84" t="n">
        <v>1</v>
      </c>
      <c r="AH3509" s="84" t="n">
        <v>1</v>
      </c>
      <c r="AI3509" s="84" t="n">
        <v>0.9381780609609092</v>
      </c>
      <c r="AJ3509" s="84" t="n">
        <v>1</v>
      </c>
      <c r="AK3509" s="84" t="n">
        <v>1</v>
      </c>
    </row>
    <row r="3510">
      <c r="A3510" s="84" t="n">
        <v>23</v>
      </c>
      <c r="B3510" s="84" t="n">
        <v>0.8838143953233467</v>
      </c>
      <c r="C3510" s="84" t="n">
        <v>0.8634622899570145</v>
      </c>
      <c r="D3510" s="84" t="n">
        <v>0.9102491184165623</v>
      </c>
      <c r="E3510" s="84" t="n">
        <v>0.8833697234352256</v>
      </c>
      <c r="F3510" s="84" t="n">
        <v>0.8755652173913043</v>
      </c>
      <c r="G3510" s="84" t="n">
        <v>0.9083103735503298</v>
      </c>
      <c r="H3510" s="84" t="n">
        <v>0.8783427495291901</v>
      </c>
      <c r="I3510" s="84" t="n">
        <v>0.7801248939942949</v>
      </c>
      <c r="J3510" s="84" t="n">
        <v>0.8046203320863689</v>
      </c>
      <c r="K3510" s="84" t="n">
        <v>0.4123363338788871</v>
      </c>
      <c r="L3510" s="84" t="n">
        <v>0.7427833601800006</v>
      </c>
      <c r="M3510" s="84" t="n">
        <v>0.7753596458871265</v>
      </c>
      <c r="N3510" s="84" t="n">
        <v>0.3489915074309979</v>
      </c>
      <c r="O3510" s="84" t="n">
        <v>0.7056723200519354</v>
      </c>
      <c r="P3510" s="84" t="n">
        <v>0.7810863874345549</v>
      </c>
      <c r="Q3510" s="84" t="n">
        <v>0.3740075614366729</v>
      </c>
      <c r="R3510" s="84" t="n">
        <v>0.5498304697321802</v>
      </c>
      <c r="S3510" s="84" t="n">
        <v>0.6448764334334948</v>
      </c>
      <c r="T3510" s="84" t="n">
        <v>0.3538523598225091</v>
      </c>
      <c r="U3510" s="84" t="n">
        <v>0.4304197093752306</v>
      </c>
      <c r="V3510" s="84" t="n">
        <v>0.4526359143327843</v>
      </c>
      <c r="W3510" s="84" t="n">
        <v>0.2838186773777077</v>
      </c>
      <c r="X3510" s="84" t="n">
        <v>0.3638268064993389</v>
      </c>
      <c r="Y3510" s="84" t="n">
        <v>0.3926547743966421</v>
      </c>
      <c r="Z3510" s="84" t="n">
        <v>0.3402594050461379</v>
      </c>
      <c r="AA3510" s="84" t="n">
        <v>0.3837717840668909</v>
      </c>
      <c r="AB3510" s="84" t="n">
        <v>0.4043643921025286</v>
      </c>
      <c r="AC3510" s="84" t="n">
        <v>0.295409604519774</v>
      </c>
      <c r="AD3510" s="84" t="n">
        <v>0.5955646579366558</v>
      </c>
      <c r="AE3510" s="84" t="n">
        <v>0.5760880490501558</v>
      </c>
      <c r="AF3510" s="84" t="n">
        <v>0.7414870353014683</v>
      </c>
      <c r="AG3510" s="84" t="n">
        <v>0.8681122378871572</v>
      </c>
      <c r="AH3510" s="84" t="n">
        <v>0.9104400936126492</v>
      </c>
      <c r="AI3510" s="84" t="n">
        <v>0.8372653693817805</v>
      </c>
      <c r="AJ3510" s="84" t="n">
        <v>0.8633866318460668</v>
      </c>
      <c r="AK3510" s="84" t="n">
        <v>0.9065361937021703</v>
      </c>
    </row>
    <row r="3511">
      <c r="A3511" s="84" t="n">
        <v>24</v>
      </c>
      <c r="B3511" s="84" t="n">
        <v>0.7318231640482281</v>
      </c>
      <c r="C3511" s="84" t="n">
        <v>0.7092874820893579</v>
      </c>
      <c r="D3511" s="84" t="n">
        <v>0.7377431463997269</v>
      </c>
      <c r="E3511" s="84" t="n">
        <v>0.7421761280931587</v>
      </c>
      <c r="F3511" s="84" t="n">
        <v>0.7224347826086954</v>
      </c>
      <c r="G3511" s="84" t="n">
        <v>0.7296725828154034</v>
      </c>
      <c r="H3511" s="84" t="n">
        <v>0.7099811676082861</v>
      </c>
      <c r="I3511" s="84" t="n">
        <v>0.5986688253282965</v>
      </c>
      <c r="J3511" s="84" t="n">
        <v>0.6299796547876878</v>
      </c>
      <c r="K3511" s="84" t="n">
        <v>0.3193535188216039</v>
      </c>
      <c r="L3511" s="84" t="n">
        <v>0.5589987471555318</v>
      </c>
      <c r="M3511" s="84" t="n">
        <v>0.5952784950202877</v>
      </c>
      <c r="N3511" s="84" t="n">
        <v>0.2545116772823779</v>
      </c>
      <c r="O3511" s="84" t="n">
        <v>0.5228434634423437</v>
      </c>
      <c r="P3511" s="84" t="n">
        <v>0.5905868237347296</v>
      </c>
      <c r="Q3511" s="84" t="n">
        <v>0.2795841209829867</v>
      </c>
      <c r="R3511" s="84" t="n">
        <v>0.4062821440816793</v>
      </c>
      <c r="S3511" s="84" t="n">
        <v>0.4861102593978046</v>
      </c>
      <c r="T3511" s="84" t="n">
        <v>0.2459056070996369</v>
      </c>
      <c r="U3511" s="84" t="n">
        <v>0.31728258464262</v>
      </c>
      <c r="V3511" s="84" t="n">
        <v>0.3370525685187959</v>
      </c>
      <c r="W3511" s="84" t="n">
        <v>0.2218476545689284</v>
      </c>
      <c r="X3511" s="84" t="n">
        <v>0.2674758107807325</v>
      </c>
      <c r="Y3511" s="84" t="n">
        <v>0.297226802578324</v>
      </c>
      <c r="Z3511" s="84" t="n">
        <v>0.2267535652061689</v>
      </c>
      <c r="AA3511" s="84" t="n">
        <v>0.2780118840309996</v>
      </c>
      <c r="AB3511" s="84" t="n">
        <v>0.3081052996189816</v>
      </c>
      <c r="AC3511" s="84" t="n">
        <v>0.2021186440677966</v>
      </c>
      <c r="AD3511" s="84" t="n">
        <v>0.4333767765158567</v>
      </c>
      <c r="AE3511" s="84" t="n">
        <v>0.4417529399939692</v>
      </c>
      <c r="AF3511" s="84" t="n">
        <v>0.5965323336457357</v>
      </c>
      <c r="AG3511" s="84" t="n">
        <v>0.7131118256520185</v>
      </c>
      <c r="AH3511" s="84" t="n">
        <v>0.7366858838974829</v>
      </c>
      <c r="AI3511" s="84" t="n">
        <v>0.6803857413466505</v>
      </c>
      <c r="AJ3511" s="84" t="n">
        <v>0.7178792283623642</v>
      </c>
      <c r="AK3511" s="84" t="n">
        <v>0.7309622381131602</v>
      </c>
    </row>
    <row r="3521">
      <c r="A3521" s="84" t="inlineStr">
        <is>
          <t>RefgChg-Res-StdForMsr-a-cDXGF-SFm1985-CZ09</t>
        </is>
      </c>
      <c r="B3521" s="83" t="n"/>
      <c r="C3521" s="83" t="n"/>
      <c r="D3521" s="83" t="n">
        <v>2015</v>
      </c>
      <c r="E3521" s="83" t="n"/>
      <c r="F3521" s="84" t="inlineStr">
        <is>
          <t>Source Annual kWh:</t>
        </is>
      </c>
      <c r="G3521" s="205" t="n">
        <v>11452.50100000006</v>
      </c>
      <c r="H3521" s="83" t="inlineStr">
        <is>
          <t>DEER</t>
        </is>
      </c>
      <c r="I3521" s="83" t="n"/>
      <c r="J3521" s="83" t="n"/>
      <c r="K3521" s="83" t="inlineStr">
        <is>
          <t>PDAF</t>
        </is>
      </c>
      <c r="L3521" s="83" t="inlineStr">
        <is>
          <t>Monthly</t>
        </is>
      </c>
      <c r="M3521" s="83" t="n"/>
      <c r="N3521" s="83" t="n"/>
      <c r="O3521" s="83" t="n"/>
      <c r="P3521" s="83" t="n"/>
      <c r="Q3521" s="83" t="n"/>
      <c r="R3521" s="83" t="n"/>
      <c r="S3521" s="83" t="n"/>
      <c r="T3521" s="105" t="n"/>
      <c r="U3521" s="83" t="n"/>
      <c r="V3521" s="83" t="n"/>
      <c r="W3521" s="83" t="n"/>
      <c r="X3521" s="83" t="n"/>
      <c r="Y3521" s="83" t="n"/>
      <c r="Z3521" s="83" t="n"/>
      <c r="AA3521" s="83" t="n"/>
      <c r="AB3521" s="83" t="n"/>
      <c r="AC3521" s="83" t="n"/>
      <c r="AD3521" s="83" t="n"/>
      <c r="AE3521" s="83" t="n"/>
      <c r="AF3521" s="83" t="n"/>
      <c r="AG3521" s="83" t="n"/>
      <c r="AH3521" s="83" t="n"/>
      <c r="AI3521" s="83" t="n"/>
      <c r="AJ3521" s="83" t="n"/>
      <c r="AK3521" s="83" t="n"/>
    </row>
    <row r="3522">
      <c r="A3522" s="83" t="n">
        <v>89</v>
      </c>
      <c r="B3522" s="84" t="inlineStr">
        <is>
          <t>RefgChg-Res-StdForMsr-a-20-MM</t>
        </is>
      </c>
      <c r="C3522" s="83" t="n"/>
      <c r="D3522" s="83" t="n"/>
      <c r="E3522" s="83" t="n"/>
      <c r="F3522" s="83" t="inlineStr">
        <is>
          <t>Source Sample Size:</t>
        </is>
      </c>
      <c r="G3522" s="83" t="n">
        <v>0</v>
      </c>
      <c r="H3522" s="83" t="inlineStr">
        <is>
          <t>DEER</t>
        </is>
      </c>
      <c r="I3522" s="83" t="n"/>
      <c r="J3522" s="83" t="n"/>
      <c r="K3522" s="83" t="inlineStr">
        <is>
          <t>WKWE</t>
        </is>
      </c>
      <c r="L3522" s="83" t="inlineStr">
        <is>
          <t>Monthly</t>
        </is>
      </c>
      <c r="M3522" s="83" t="n"/>
      <c r="N3522" s="83" t="inlineStr">
        <is>
          <t>Weekend Peak3</t>
        </is>
      </c>
      <c r="O3522" s="83" t="n"/>
      <c r="P3522" s="83" t="n"/>
      <c r="Q3522" s="83" t="n"/>
      <c r="R3522" s="83" t="n"/>
      <c r="S3522" s="83" t="n"/>
      <c r="T3522" s="83" t="n"/>
      <c r="U3522" s="83" t="n"/>
      <c r="V3522" s="83" t="n"/>
      <c r="W3522" s="83" t="n"/>
      <c r="X3522" s="83" t="n"/>
      <c r="Y3522" s="83" t="n"/>
      <c r="Z3522" s="83" t="n"/>
      <c r="AA3522" s="83" t="n"/>
      <c r="AB3522" s="83" t="n"/>
      <c r="AC3522" s="83" t="n"/>
      <c r="AD3522" s="83" t="n"/>
      <c r="AE3522" s="83" t="n"/>
      <c r="AF3522" s="83" t="n"/>
      <c r="AG3522" s="83" t="n"/>
      <c r="AH3522" s="83" t="n"/>
      <c r="AI3522" s="83" t="n"/>
      <c r="AJ3522" s="83" t="n"/>
      <c r="AK3522" s="83" t="n"/>
    </row>
    <row r="3523">
      <c r="A3523" s="84" t="n"/>
      <c r="B3523" s="84" t="n">
        <v>1</v>
      </c>
      <c r="C3523" s="84" t="inlineStr">
        <is>
          <t>JANUARY</t>
        </is>
      </c>
      <c r="D3523" s="84" t="inlineStr">
        <is>
          <t>JAN</t>
        </is>
      </c>
      <c r="E3523" s="84" t="n">
        <v>2</v>
      </c>
      <c r="F3523" s="84" t="inlineStr">
        <is>
          <t>FEBRUARY</t>
        </is>
      </c>
      <c r="G3523" s="84" t="inlineStr">
        <is>
          <t>FEB</t>
        </is>
      </c>
      <c r="H3523" s="84" t="n">
        <v>3</v>
      </c>
      <c r="I3523" s="84" t="inlineStr">
        <is>
          <t>MARCH</t>
        </is>
      </c>
      <c r="J3523" s="84" t="inlineStr">
        <is>
          <t>MAR</t>
        </is>
      </c>
      <c r="K3523" s="84" t="n">
        <v>4</v>
      </c>
      <c r="L3523" s="84" t="inlineStr">
        <is>
          <t>APRIL</t>
        </is>
      </c>
      <c r="M3523" s="84" t="inlineStr">
        <is>
          <t>APR</t>
        </is>
      </c>
      <c r="N3523" s="84" t="n">
        <v>5</v>
      </c>
      <c r="O3523" s="84" t="inlineStr">
        <is>
          <t>MAY</t>
        </is>
      </c>
      <c r="P3523" s="84" t="inlineStr">
        <is>
          <t>MAY</t>
        </is>
      </c>
      <c r="Q3523" s="84" t="n">
        <v>6</v>
      </c>
      <c r="R3523" s="84" t="inlineStr">
        <is>
          <t>JUNE</t>
        </is>
      </c>
      <c r="S3523" s="84" t="inlineStr">
        <is>
          <t>JUN</t>
        </is>
      </c>
      <c r="T3523" s="84" t="n">
        <v>7</v>
      </c>
      <c r="U3523" s="84" t="inlineStr">
        <is>
          <t>JULY</t>
        </is>
      </c>
      <c r="V3523" s="84" t="inlineStr">
        <is>
          <t>JUL</t>
        </is>
      </c>
      <c r="W3523" s="84" t="n">
        <v>8</v>
      </c>
      <c r="X3523" s="84" t="inlineStr">
        <is>
          <t>AUGUST</t>
        </is>
      </c>
      <c r="Y3523" s="84" t="inlineStr">
        <is>
          <t>AUG</t>
        </is>
      </c>
      <c r="Z3523" s="84" t="n">
        <v>9</v>
      </c>
      <c r="AA3523" s="84" t="inlineStr">
        <is>
          <t>SEPTEMBER</t>
        </is>
      </c>
      <c r="AB3523" s="84" t="inlineStr">
        <is>
          <t>SEP</t>
        </is>
      </c>
      <c r="AC3523" s="84" t="n">
        <v>10</v>
      </c>
      <c r="AD3523" s="84" t="inlineStr">
        <is>
          <t>OCTOBER</t>
        </is>
      </c>
      <c r="AE3523" s="84" t="inlineStr">
        <is>
          <t>OCT</t>
        </is>
      </c>
      <c r="AF3523" s="84" t="n">
        <v>11</v>
      </c>
      <c r="AG3523" s="84" t="inlineStr">
        <is>
          <t>NOVEMBER</t>
        </is>
      </c>
      <c r="AH3523" s="84" t="inlineStr">
        <is>
          <t>NOV</t>
        </is>
      </c>
      <c r="AI3523" s="84" t="n">
        <v>12</v>
      </c>
      <c r="AJ3523" s="84" t="inlineStr">
        <is>
          <t>DECEMBER</t>
        </is>
      </c>
      <c r="AK3523" s="84" t="inlineStr">
        <is>
          <t>DEC</t>
        </is>
      </c>
    </row>
    <row r="3524">
      <c r="A3524" s="83" t="n"/>
      <c r="B3524" s="84" t="n">
        <v>31</v>
      </c>
      <c r="C3524" s="83" t="n"/>
      <c r="D3524" s="83" t="n"/>
      <c r="E3524" s="84" t="n">
        <v>28</v>
      </c>
      <c r="F3524" s="83" t="n"/>
      <c r="G3524" s="83" t="n"/>
      <c r="H3524" s="84" t="n">
        <v>31</v>
      </c>
      <c r="I3524" s="83" t="n"/>
      <c r="J3524" s="83" t="n"/>
      <c r="K3524" s="84" t="n">
        <v>30</v>
      </c>
      <c r="L3524" s="83" t="n"/>
      <c r="M3524" s="83" t="n"/>
      <c r="N3524" s="84" t="n">
        <v>31</v>
      </c>
      <c r="O3524" s="83" t="n"/>
      <c r="P3524" s="83" t="n"/>
      <c r="Q3524" s="84" t="n">
        <v>30</v>
      </c>
      <c r="R3524" s="83" t="n"/>
      <c r="S3524" s="83" t="n"/>
      <c r="T3524" s="84" t="n">
        <v>31</v>
      </c>
      <c r="U3524" s="83" t="n"/>
      <c r="V3524" s="83" t="n"/>
      <c r="W3524" s="84" t="n">
        <v>31</v>
      </c>
      <c r="X3524" s="83" t="n"/>
      <c r="Y3524" s="83" t="n"/>
      <c r="Z3524" s="84" t="n">
        <v>30</v>
      </c>
      <c r="AA3524" s="83" t="n"/>
      <c r="AB3524" s="83" t="n"/>
      <c r="AC3524" s="84" t="n">
        <v>31</v>
      </c>
      <c r="AD3524" s="83" t="n"/>
      <c r="AE3524" s="83" t="n"/>
      <c r="AF3524" s="84" t="n">
        <v>30</v>
      </c>
      <c r="AG3524" s="83" t="n"/>
      <c r="AH3524" s="83" t="n"/>
      <c r="AI3524" s="84" t="n">
        <v>31</v>
      </c>
      <c r="AJ3524" s="83" t="n"/>
      <c r="AK3524" s="83" t="n"/>
    </row>
    <row r="3525">
      <c r="A3525" s="84" t="inlineStr">
        <is>
          <t>RATIOS</t>
        </is>
      </c>
      <c r="B3525" s="84" t="inlineStr">
        <is>
          <t>E.BKDWN</t>
        </is>
      </c>
      <c r="C3525" s="84" t="inlineStr">
        <is>
          <t>PEAK/AVG</t>
        </is>
      </c>
      <c r="D3525" s="84" t="inlineStr">
        <is>
          <t>END/AVG</t>
        </is>
      </c>
      <c r="E3525" s="84" t="inlineStr">
        <is>
          <t>E.BKDWN</t>
        </is>
      </c>
      <c r="F3525" s="84" t="inlineStr">
        <is>
          <t>PEAK/AVG</t>
        </is>
      </c>
      <c r="G3525" s="84" t="inlineStr">
        <is>
          <t>END/AVG</t>
        </is>
      </c>
      <c r="H3525" s="84" t="inlineStr">
        <is>
          <t>E.BKDWN</t>
        </is>
      </c>
      <c r="I3525" s="84" t="inlineStr">
        <is>
          <t>PEAK/AVG</t>
        </is>
      </c>
      <c r="J3525" s="84" t="inlineStr">
        <is>
          <t>END/AVG</t>
        </is>
      </c>
      <c r="K3525" s="84" t="inlineStr">
        <is>
          <t>E.BKDWN</t>
        </is>
      </c>
      <c r="L3525" s="84" t="inlineStr">
        <is>
          <t>PEAK/AVG</t>
        </is>
      </c>
      <c r="M3525" s="84" t="inlineStr">
        <is>
          <t>END/AVG</t>
        </is>
      </c>
      <c r="N3525" s="84" t="inlineStr">
        <is>
          <t>E.BKDWN</t>
        </is>
      </c>
      <c r="O3525" s="84" t="inlineStr">
        <is>
          <t>PEAK/AVG</t>
        </is>
      </c>
      <c r="P3525" s="84" t="inlineStr">
        <is>
          <t>END/AVG</t>
        </is>
      </c>
      <c r="Q3525" s="84" t="inlineStr">
        <is>
          <t>E.BKDWN</t>
        </is>
      </c>
      <c r="R3525" s="84" t="inlineStr">
        <is>
          <t>PEAK/AVG</t>
        </is>
      </c>
      <c r="S3525" s="84" t="inlineStr">
        <is>
          <t>END/AVG</t>
        </is>
      </c>
      <c r="T3525" s="84" t="inlineStr">
        <is>
          <t>E.BKDWN</t>
        </is>
      </c>
      <c r="U3525" s="84" t="inlineStr">
        <is>
          <t>PEAK/AVG</t>
        </is>
      </c>
      <c r="V3525" s="84" t="inlineStr">
        <is>
          <t>END/AVG</t>
        </is>
      </c>
      <c r="W3525" s="84" t="inlineStr">
        <is>
          <t>E.BKDWN</t>
        </is>
      </c>
      <c r="X3525" s="84" t="inlineStr">
        <is>
          <t>PEAK/AVG</t>
        </is>
      </c>
      <c r="Y3525" s="84" t="inlineStr">
        <is>
          <t>END/AVG</t>
        </is>
      </c>
      <c r="Z3525" s="84" t="inlineStr">
        <is>
          <t>E.BKDWN</t>
        </is>
      </c>
      <c r="AA3525" s="84" t="inlineStr">
        <is>
          <t>PEAK/AVG</t>
        </is>
      </c>
      <c r="AB3525" s="84" t="inlineStr">
        <is>
          <t>END/AVG</t>
        </is>
      </c>
      <c r="AC3525" s="84" t="inlineStr">
        <is>
          <t>E.BKDWN</t>
        </is>
      </c>
      <c r="AD3525" s="84" t="inlineStr">
        <is>
          <t>PEAK/AVG</t>
        </is>
      </c>
      <c r="AE3525" s="84" t="inlineStr">
        <is>
          <t>END/AVG</t>
        </is>
      </c>
      <c r="AF3525" s="84" t="inlineStr">
        <is>
          <t>E.BKDWN</t>
        </is>
      </c>
      <c r="AG3525" s="84" t="inlineStr">
        <is>
          <t>PEAK/AVG</t>
        </is>
      </c>
      <c r="AH3525" s="84" t="inlineStr">
        <is>
          <t>END/AVG</t>
        </is>
      </c>
      <c r="AI3525" s="84" t="inlineStr">
        <is>
          <t>E.BKDWN</t>
        </is>
      </c>
      <c r="AJ3525" s="84" t="inlineStr">
        <is>
          <t>PEAK/AVG</t>
        </is>
      </c>
      <c r="AK3525" s="84" t="inlineStr">
        <is>
          <t>END/AVG</t>
        </is>
      </c>
    </row>
    <row r="3526">
      <c r="A3526" s="83" t="n"/>
      <c r="B3526" s="209" t="n">
        <v>0.07160242123162879</v>
      </c>
      <c r="C3526" s="210" t="n">
        <v>1.057060838033844</v>
      </c>
      <c r="D3526" s="210" t="n">
        <v>0.9994800060435131</v>
      </c>
      <c r="E3526" s="209" t="n">
        <v>0.06420133977088019</v>
      </c>
      <c r="F3526" s="210" t="n">
        <v>1.024963785322971</v>
      </c>
      <c r="G3526" s="210" t="n">
        <v>0.9753793185215802</v>
      </c>
      <c r="H3526" s="209" t="n">
        <v>0.0698199129227657</v>
      </c>
      <c r="I3526" s="210" t="n">
        <v>1.117213602613915</v>
      </c>
      <c r="J3526" s="210" t="n">
        <v>0.9894436377887842</v>
      </c>
      <c r="K3526" s="209" t="n">
        <v>0.07055953817723815</v>
      </c>
      <c r="L3526" s="210" t="n">
        <v>1.483850023789117</v>
      </c>
      <c r="M3526" s="210" t="n">
        <v>1.064892330629218</v>
      </c>
      <c r="N3526" s="209" t="n">
        <v>0.07732395805582554</v>
      </c>
      <c r="O3526" s="210" t="n">
        <v>1.643549348341689</v>
      </c>
      <c r="P3526" s="210" t="n">
        <v>0.8260914892396087</v>
      </c>
      <c r="Q3526" s="209" t="n">
        <v>0.07768402356538119</v>
      </c>
      <c r="R3526" s="210" t="n">
        <v>1.435811942616115</v>
      </c>
      <c r="S3526" s="210" t="n">
        <v>0.9073649231007819</v>
      </c>
      <c r="T3526" s="209" t="n">
        <v>0.1052015712908342</v>
      </c>
      <c r="U3526" s="210" t="n">
        <v>1.427880388511459</v>
      </c>
      <c r="V3526" s="210" t="n">
        <v>0.9720042910528203</v>
      </c>
      <c r="W3526" s="209" t="n">
        <v>0.1205142570350522</v>
      </c>
      <c r="X3526" s="210" t="n">
        <v>1.362720100238882</v>
      </c>
      <c r="Y3526" s="210" t="n">
        <v>0.8357835492102623</v>
      </c>
      <c r="Z3526" s="209" t="n">
        <v>0.1217732504355071</v>
      </c>
      <c r="AA3526" s="210" t="n">
        <v>1.68153603296277</v>
      </c>
      <c r="AB3526" s="210" t="n">
        <v>0.7914542949258202</v>
      </c>
      <c r="AC3526" s="209" t="n">
        <v>0.08161579803546533</v>
      </c>
      <c r="AD3526" s="210" t="n">
        <v>1.676293388873423</v>
      </c>
      <c r="AE3526" s="210" t="n">
        <v>0.8861138277107415</v>
      </c>
      <c r="AF3526" s="209" t="n">
        <v>0.06759465255041318</v>
      </c>
      <c r="AG3526" s="210" t="n">
        <v>1.068754578896069</v>
      </c>
      <c r="AH3526" s="210" t="n">
        <v>0.9918806274552217</v>
      </c>
      <c r="AI3526" s="209" t="n">
        <v>0.07210927692900856</v>
      </c>
      <c r="AJ3526" s="210" t="n">
        <v>1.047681394020187</v>
      </c>
      <c r="AK3526" s="210" t="n">
        <v>0.991212180295212</v>
      </c>
      <c r="AM3526">
        <f>A3521</f>
        <v/>
      </c>
      <c r="AN3526" s="206">
        <f>1/($B3526*(1/$B3524)*(1/(5/7+2/7*$D3526))*$B3536/SUM($B3528:$B3551))</f>
        <v/>
      </c>
      <c r="AO3526" s="206">
        <f>1/(B3526*(1/B3524)*(1/(5/7+2/7*D3526)))</f>
        <v/>
      </c>
      <c r="AP3526" s="206" t="n"/>
      <c r="AR3526" s="211">
        <f>CHOOSE(AV$3,C3526,F3526,I3526,L3526,O3526,R3526,U3526,X3526,AA3526,AD3526,AG3526,AJ3526)</f>
        <v/>
      </c>
      <c r="AS3526" s="207" t="n"/>
      <c r="AT3526" s="207" t="n"/>
      <c r="AV3526" s="116">
        <f>AN3526/AR3526</f>
        <v/>
      </c>
      <c r="AW3526" s="208">
        <f>AO3526/AR3526</f>
        <v/>
      </c>
      <c r="AX3526" s="206" t="n"/>
    </row>
    <row r="3527">
      <c r="A3527" s="84" t="inlineStr">
        <is>
          <t>HOUR</t>
        </is>
      </c>
      <c r="B3527" s="84" t="inlineStr">
        <is>
          <t>PEAK</t>
        </is>
      </c>
      <c r="C3527" s="84" t="inlineStr">
        <is>
          <t>AVG</t>
        </is>
      </c>
      <c r="D3527" s="84" t="inlineStr">
        <is>
          <t>END</t>
        </is>
      </c>
      <c r="E3527" s="84" t="inlineStr">
        <is>
          <t>PEAK</t>
        </is>
      </c>
      <c r="F3527" s="84" t="inlineStr">
        <is>
          <t>AVG</t>
        </is>
      </c>
      <c r="G3527" s="84" t="inlineStr">
        <is>
          <t>END</t>
        </is>
      </c>
      <c r="H3527" s="84" t="inlineStr">
        <is>
          <t>PEAK</t>
        </is>
      </c>
      <c r="I3527" s="84" t="inlineStr">
        <is>
          <t>AVG</t>
        </is>
      </c>
      <c r="J3527" s="84" t="inlineStr">
        <is>
          <t>END</t>
        </is>
      </c>
      <c r="K3527" s="84" t="inlineStr">
        <is>
          <t>PEAK</t>
        </is>
      </c>
      <c r="L3527" s="84" t="inlineStr">
        <is>
          <t>AVG</t>
        </is>
      </c>
      <c r="M3527" s="84" t="inlineStr">
        <is>
          <t>END</t>
        </is>
      </c>
      <c r="N3527" s="84" t="inlineStr">
        <is>
          <t>PEAK</t>
        </is>
      </c>
      <c r="O3527" s="84" t="inlineStr">
        <is>
          <t>AVG</t>
        </is>
      </c>
      <c r="P3527" s="84" t="inlineStr">
        <is>
          <t>END</t>
        </is>
      </c>
      <c r="Q3527" s="84" t="inlineStr">
        <is>
          <t>PEAK</t>
        </is>
      </c>
      <c r="R3527" s="84" t="inlineStr">
        <is>
          <t>AVG</t>
        </is>
      </c>
      <c r="S3527" s="84" t="inlineStr">
        <is>
          <t>END</t>
        </is>
      </c>
      <c r="T3527" s="84" t="inlineStr">
        <is>
          <t>PEAK</t>
        </is>
      </c>
      <c r="U3527" s="84" t="inlineStr">
        <is>
          <t>AVG</t>
        </is>
      </c>
      <c r="V3527" s="84" t="inlineStr">
        <is>
          <t>END</t>
        </is>
      </c>
      <c r="W3527" s="84" t="inlineStr">
        <is>
          <t>PEAK</t>
        </is>
      </c>
      <c r="X3527" s="84" t="inlineStr">
        <is>
          <t>AVG</t>
        </is>
      </c>
      <c r="Y3527" s="84" t="inlineStr">
        <is>
          <t>END</t>
        </is>
      </c>
      <c r="Z3527" s="84" t="inlineStr">
        <is>
          <t>PEAK</t>
        </is>
      </c>
      <c r="AA3527" s="84" t="inlineStr">
        <is>
          <t>AVG</t>
        </is>
      </c>
      <c r="AB3527" s="84" t="inlineStr">
        <is>
          <t>END</t>
        </is>
      </c>
      <c r="AC3527" s="84" t="inlineStr">
        <is>
          <t>PEAK</t>
        </is>
      </c>
      <c r="AD3527" s="84" t="inlineStr">
        <is>
          <t>AVG</t>
        </is>
      </c>
      <c r="AE3527" s="84" t="inlineStr">
        <is>
          <t>END</t>
        </is>
      </c>
      <c r="AF3527" s="84" t="inlineStr">
        <is>
          <t>PEAK</t>
        </is>
      </c>
      <c r="AG3527" s="84" t="inlineStr">
        <is>
          <t>AVG</t>
        </is>
      </c>
      <c r="AH3527" s="84" t="inlineStr">
        <is>
          <t>END</t>
        </is>
      </c>
      <c r="AI3527" s="84" t="inlineStr">
        <is>
          <t>PEAK</t>
        </is>
      </c>
      <c r="AJ3527" s="84" t="inlineStr">
        <is>
          <t>AVG</t>
        </is>
      </c>
      <c r="AK3527" s="84" t="inlineStr">
        <is>
          <t>END</t>
        </is>
      </c>
    </row>
    <row r="3528">
      <c r="A3528" s="84" t="n">
        <v>1</v>
      </c>
      <c r="B3528" s="84" t="n">
        <v>0.6026809651474531</v>
      </c>
      <c r="C3528" s="84" t="n">
        <v>0.5485379210580701</v>
      </c>
      <c r="D3528" s="84" t="n">
        <v>0.6006571253550148</v>
      </c>
      <c r="E3528" s="84" t="n">
        <v>0.5620099786172487</v>
      </c>
      <c r="F3528" s="84" t="n">
        <v>0.5502274613029668</v>
      </c>
      <c r="G3528" s="84" t="n">
        <v>0.6089910470506065</v>
      </c>
      <c r="H3528" s="84" t="n">
        <v>0.520509687554547</v>
      </c>
      <c r="I3528" s="84" t="n">
        <v>0.4767944215659027</v>
      </c>
      <c r="J3528" s="84" t="n">
        <v>0.5451188702468096</v>
      </c>
      <c r="K3528" s="84" t="n">
        <v>0.2826914464845499</v>
      </c>
      <c r="L3528" s="84" t="n">
        <v>0.4505686144474738</v>
      </c>
      <c r="M3528" s="84" t="n">
        <v>0.4738022964233866</v>
      </c>
      <c r="N3528" s="84" t="n">
        <v>0.1730725836780745</v>
      </c>
      <c r="O3528" s="84" t="n">
        <v>0.3663260201529336</v>
      </c>
      <c r="P3528" s="84" t="n">
        <v>0.4922193603777636</v>
      </c>
      <c r="Q3528" s="84" t="n">
        <v>0.2048364153627311</v>
      </c>
      <c r="R3528" s="84" t="n">
        <v>0.3335259309437947</v>
      </c>
      <c r="S3528" s="84" t="n">
        <v>0.4144427001569859</v>
      </c>
      <c r="T3528" s="84" t="n">
        <v>0.2353524502107263</v>
      </c>
      <c r="U3528" s="84" t="n">
        <v>0.2441589449150134</v>
      </c>
      <c r="V3528" s="84" t="n">
        <v>0.3157276550600538</v>
      </c>
      <c r="W3528" s="84" t="n">
        <v>0.2196203770138934</v>
      </c>
      <c r="X3528" s="84" t="n">
        <v>0.2316210706465658</v>
      </c>
      <c r="Y3528" s="84" t="n">
        <v>0.2904767975522692</v>
      </c>
      <c r="Z3528" s="84" t="n">
        <v>0.2549238794847226</v>
      </c>
      <c r="AA3528" s="84" t="n">
        <v>0.2637668150253706</v>
      </c>
      <c r="AB3528" s="84" t="n">
        <v>0.3114061557030778</v>
      </c>
      <c r="AC3528" s="84" t="n">
        <v>0.1966761248479935</v>
      </c>
      <c r="AD3528" s="84" t="n">
        <v>0.3559372286579554</v>
      </c>
      <c r="AE3528" s="84" t="n">
        <v>0.4369921092921916</v>
      </c>
      <c r="AF3528" s="84" t="n">
        <v>0.6075971731448764</v>
      </c>
      <c r="AG3528" s="84" t="n">
        <v>0.5395585181947328</v>
      </c>
      <c r="AH3528" s="84" t="n">
        <v>0.5958156629912357</v>
      </c>
      <c r="AI3528" s="84" t="n">
        <v>0.5648520917206372</v>
      </c>
      <c r="AJ3528" s="84" t="n">
        <v>0.5475731472217477</v>
      </c>
      <c r="AK3528" s="84" t="n">
        <v>0.5934611328246169</v>
      </c>
    </row>
    <row r="3529">
      <c r="A3529" s="84" t="n">
        <v>2</v>
      </c>
      <c r="B3529" s="84" t="n">
        <v>0.5184986595174262</v>
      </c>
      <c r="C3529" s="84" t="n">
        <v>0.4628280636495143</v>
      </c>
      <c r="D3529" s="84" t="n">
        <v>0.5228601659519964</v>
      </c>
      <c r="E3529" s="84" t="n">
        <v>0.4736279401282965</v>
      </c>
      <c r="F3529" s="84" t="n">
        <v>0.4654230208005493</v>
      </c>
      <c r="G3529" s="84" t="n">
        <v>0.5228268461489618</v>
      </c>
      <c r="H3529" s="84" t="n">
        <v>0.4496421714086228</v>
      </c>
      <c r="I3529" s="84" t="n">
        <v>0.4236881331952199</v>
      </c>
      <c r="J3529" s="84" t="n">
        <v>0.4779426054285159</v>
      </c>
      <c r="K3529" s="84" t="n">
        <v>0.252910882221227</v>
      </c>
      <c r="L3529" s="84" t="n">
        <v>0.4123989880382188</v>
      </c>
      <c r="M3529" s="84" t="n">
        <v>0.419163257225815</v>
      </c>
      <c r="N3529" s="84" t="n">
        <v>0.1535163595336593</v>
      </c>
      <c r="O3529" s="84" t="n">
        <v>0.3259725100645561</v>
      </c>
      <c r="P3529" s="84" t="n">
        <v>0.4271839450525864</v>
      </c>
      <c r="Q3529" s="84" t="n">
        <v>0.1818100995732574</v>
      </c>
      <c r="R3529" s="84" t="n">
        <v>0.2955310713076049</v>
      </c>
      <c r="S3529" s="84" t="n">
        <v>0.3561067503924648</v>
      </c>
      <c r="T3529" s="84" t="n">
        <v>0.1836211883315428</v>
      </c>
      <c r="U3529" s="84" t="n">
        <v>0.2128787448126883</v>
      </c>
      <c r="V3529" s="84" t="n">
        <v>0.2549160762323344</v>
      </c>
      <c r="W3529" s="84" t="n">
        <v>0.1595460178722849</v>
      </c>
      <c r="X3529" s="84" t="n">
        <v>0.1927994362368811</v>
      </c>
      <c r="Y3529" s="84" t="n">
        <v>0.2328212646608873</v>
      </c>
      <c r="Z3529" s="84" t="n">
        <v>0.2122857447035026</v>
      </c>
      <c r="AA3529" s="84" t="n">
        <v>0.2208549949508172</v>
      </c>
      <c r="AB3529" s="84" t="n">
        <v>0.2623717561858781</v>
      </c>
      <c r="AC3529" s="84" t="n">
        <v>0.1660316173490069</v>
      </c>
      <c r="AD3529" s="84" t="n">
        <v>0.3140049556322666</v>
      </c>
      <c r="AE3529" s="84" t="n">
        <v>0.3769285125426923</v>
      </c>
      <c r="AF3529" s="84" t="n">
        <v>0.5134275618374559</v>
      </c>
      <c r="AG3529" s="84" t="n">
        <v>0.4465358977160965</v>
      </c>
      <c r="AH3529" s="84" t="n">
        <v>0.5084534916595984</v>
      </c>
      <c r="AI3529" s="84" t="n">
        <v>0.4825835813057938</v>
      </c>
      <c r="AJ3529" s="84" t="n">
        <v>0.4584787330095903</v>
      </c>
      <c r="AK3529" s="84" t="n">
        <v>0.5117563124263292</v>
      </c>
    </row>
    <row r="3530">
      <c r="A3530" s="84" t="n">
        <v>3</v>
      </c>
      <c r="B3530" s="84" t="n">
        <v>0.4773905272564791</v>
      </c>
      <c r="C3530" s="84" t="n">
        <v>0.4297892126472411</v>
      </c>
      <c r="D3530" s="84" t="n">
        <v>0.4726290583059531</v>
      </c>
      <c r="E3530" s="84" t="n">
        <v>0.4365645046329295</v>
      </c>
      <c r="F3530" s="84" t="n">
        <v>0.434379559955366</v>
      </c>
      <c r="G3530" s="84" t="n">
        <v>0.4725379389167567</v>
      </c>
      <c r="H3530" s="84" t="n">
        <v>0.4196194798394135</v>
      </c>
      <c r="I3530" s="84" t="n">
        <v>0.4015310376190598</v>
      </c>
      <c r="J3530" s="84" t="n">
        <v>0.4499578933730648</v>
      </c>
      <c r="K3530" s="84" t="n">
        <v>0.2404836542767577</v>
      </c>
      <c r="L3530" s="84" t="n">
        <v>0.3989634760395943</v>
      </c>
      <c r="M3530" s="84" t="n">
        <v>0.402138049359905</v>
      </c>
      <c r="N3530" s="84" t="n">
        <v>0.1449417074088003</v>
      </c>
      <c r="O3530" s="84" t="n">
        <v>0.3085590414254746</v>
      </c>
      <c r="P3530" s="84" t="n">
        <v>0.4094226228804466</v>
      </c>
      <c r="Q3530" s="84" t="n">
        <v>0.1716749644381223</v>
      </c>
      <c r="R3530" s="84" t="n">
        <v>0.2790340897770517</v>
      </c>
      <c r="S3530" s="84" t="n">
        <v>0.3408477237048667</v>
      </c>
      <c r="T3530" s="84" t="n">
        <v>0.1650276836625072</v>
      </c>
      <c r="U3530" s="84" t="n">
        <v>0.2010260928884089</v>
      </c>
      <c r="V3530" s="84" t="n">
        <v>0.2379039896942371</v>
      </c>
      <c r="W3530" s="84" t="n">
        <v>0.1368469114865306</v>
      </c>
      <c r="X3530" s="84" t="n">
        <v>0.1735333350111998</v>
      </c>
      <c r="Y3530" s="84" t="n">
        <v>0.2185109637939827</v>
      </c>
      <c r="Z3530" s="84" t="n">
        <v>0.1782178217821782</v>
      </c>
      <c r="AA3530" s="84" t="n">
        <v>0.1940132899477628</v>
      </c>
      <c r="AB3530" s="84" t="n">
        <v>0.2384957754978878</v>
      </c>
      <c r="AC3530" s="84" t="n">
        <v>0.1563842723956222</v>
      </c>
      <c r="AD3530" s="84" t="n">
        <v>0.2952625002647239</v>
      </c>
      <c r="AE3530" s="84" t="n">
        <v>0.3484277470262631</v>
      </c>
      <c r="AF3530" s="84" t="n">
        <v>0.4749116607773851</v>
      </c>
      <c r="AG3530" s="84" t="n">
        <v>0.4065402688230794</v>
      </c>
      <c r="AH3530" s="84" t="n">
        <v>0.4488549618320611</v>
      </c>
      <c r="AI3530" s="84" t="n">
        <v>0.4437248380885699</v>
      </c>
      <c r="AJ3530" s="84" t="n">
        <v>0.4217282022499328</v>
      </c>
      <c r="AK3530" s="84" t="n">
        <v>0.457782740864818</v>
      </c>
    </row>
    <row r="3531">
      <c r="A3531" s="84" t="n">
        <v>4</v>
      </c>
      <c r="B3531" s="84" t="n">
        <v>0.4559428060768544</v>
      </c>
      <c r="C3531" s="84" t="n">
        <v>0.4158658813804506</v>
      </c>
      <c r="D3531" s="84" t="n">
        <v>0.4476805702511555</v>
      </c>
      <c r="E3531" s="84" t="n">
        <v>0.4160727013542409</v>
      </c>
      <c r="F3531" s="84" t="n">
        <v>0.4217618952247431</v>
      </c>
      <c r="G3531" s="84" t="n">
        <v>0.4491078798653883</v>
      </c>
      <c r="H3531" s="84" t="n">
        <v>0.4067027404433584</v>
      </c>
      <c r="I3531" s="84" t="n">
        <v>0.3933452919329981</v>
      </c>
      <c r="J3531" s="84" t="n">
        <v>0.427544211958282</v>
      </c>
      <c r="K3531" s="84" t="n">
        <v>0.2313031795790416</v>
      </c>
      <c r="L3531" s="84" t="n">
        <v>0.3936334831626261</v>
      </c>
      <c r="M3531" s="84" t="n">
        <v>0.3814834367163786</v>
      </c>
      <c r="N3531" s="84" t="n">
        <v>0.1392252726588943</v>
      </c>
      <c r="O3531" s="84" t="n">
        <v>0.2973153243288311</v>
      </c>
      <c r="P3531" s="84" t="n">
        <v>0.3823245331616227</v>
      </c>
      <c r="Q3531" s="84" t="n">
        <v>0.1645625889046941</v>
      </c>
      <c r="R3531" s="84" t="n">
        <v>0.2677173198382181</v>
      </c>
      <c r="S3531" s="84" t="n">
        <v>0.3156671899529043</v>
      </c>
      <c r="T3531" s="84" t="n">
        <v>0.155937525824312</v>
      </c>
      <c r="U3531" s="84" t="n">
        <v>0.193053265874595</v>
      </c>
      <c r="V3531" s="84" t="n">
        <v>0.2168377979009586</v>
      </c>
      <c r="W3531" s="84" t="n">
        <v>0.1244537212184463</v>
      </c>
      <c r="X3531" s="84" t="n">
        <v>0.1644980243122845</v>
      </c>
      <c r="Y3531" s="84" t="n">
        <v>0.2012366139724631</v>
      </c>
      <c r="Z3531" s="84" t="n">
        <v>0.152773341850314</v>
      </c>
      <c r="AA3531" s="84" t="n">
        <v>0.179389360561519</v>
      </c>
      <c r="AB3531" s="84" t="n">
        <v>0.2151478575739288</v>
      </c>
      <c r="AC3531" s="84" t="n">
        <v>0.1520064856100527</v>
      </c>
      <c r="AD3531" s="84" t="n">
        <v>0.2869395794065949</v>
      </c>
      <c r="AE3531" s="84" t="n">
        <v>0.3244611942056295</v>
      </c>
      <c r="AF3531" s="84" t="n">
        <v>0.453886925795053</v>
      </c>
      <c r="AG3531" s="84" t="n">
        <v>0.3871434815867119</v>
      </c>
      <c r="AH3531" s="84" t="n">
        <v>0.418490245971162</v>
      </c>
      <c r="AI3531" s="84" t="n">
        <v>0.4230701907929283</v>
      </c>
      <c r="AJ3531" s="84" t="n">
        <v>0.4053539617853046</v>
      </c>
      <c r="AK3531" s="84" t="n">
        <v>0.4270736398039581</v>
      </c>
    </row>
    <row r="3532">
      <c r="A3532" s="84" t="n">
        <v>5</v>
      </c>
      <c r="B3532" s="84" t="n">
        <v>0.4500446827524576</v>
      </c>
      <c r="C3532" s="84" t="n">
        <v>0.4158400495970243</v>
      </c>
      <c r="D3532" s="84" t="n">
        <v>0.433869800077964</v>
      </c>
      <c r="E3532" s="84" t="n">
        <v>0.4121525302922309</v>
      </c>
      <c r="F3532" s="84" t="n">
        <v>0.419043804182999</v>
      </c>
      <c r="G3532" s="84" t="n">
        <v>0.4324084068829767</v>
      </c>
      <c r="H3532" s="84" t="n">
        <v>0.4124629080118694</v>
      </c>
      <c r="I3532" s="84" t="n">
        <v>0.4231070463100983</v>
      </c>
      <c r="J3532" s="84" t="n">
        <v>0.4467189220703504</v>
      </c>
      <c r="K3532" s="84" t="n">
        <v>0.2515673981191222</v>
      </c>
      <c r="L3532" s="84" t="n">
        <v>0.4342838896666912</v>
      </c>
      <c r="M3532" s="84" t="n">
        <v>0.4048436056486737</v>
      </c>
      <c r="N3532" s="84" t="n">
        <v>0.1545693869875894</v>
      </c>
      <c r="O3532" s="84" t="n">
        <v>0.3299030467614761</v>
      </c>
      <c r="P3532" s="84" t="n">
        <v>0.406149388280747</v>
      </c>
      <c r="Q3532" s="84" t="n">
        <v>0.1830547652916074</v>
      </c>
      <c r="R3532" s="84" t="n">
        <v>0.29808132932199</v>
      </c>
      <c r="S3532" s="84" t="n">
        <v>0.3333124018838305</v>
      </c>
      <c r="T3532" s="84" t="n">
        <v>0.1704817783654243</v>
      </c>
      <c r="U3532" s="84" t="n">
        <v>0.2145983741686089</v>
      </c>
      <c r="V3532" s="84" t="n">
        <v>0.2290758913348236</v>
      </c>
      <c r="W3532" s="84" t="n">
        <v>0.1352814558737199</v>
      </c>
      <c r="X3532" s="84" t="n">
        <v>0.182304381748169</v>
      </c>
      <c r="Y3532" s="84" t="n">
        <v>0.2139852116267211</v>
      </c>
      <c r="Z3532" s="84" t="n">
        <v>0.1634195677632279</v>
      </c>
      <c r="AA3532" s="84" t="n">
        <v>0.1960703644138585</v>
      </c>
      <c r="AB3532" s="84" t="n">
        <v>0.2298204586602293</v>
      </c>
      <c r="AC3532" s="84" t="n">
        <v>0.1674908796108634</v>
      </c>
      <c r="AD3532" s="84" t="n">
        <v>0.3166733730066287</v>
      </c>
      <c r="AE3532" s="84" t="n">
        <v>0.3516664703804027</v>
      </c>
      <c r="AF3532" s="84" t="n">
        <v>0.4542402826855123</v>
      </c>
      <c r="AG3532" s="84" t="n">
        <v>0.3825264998360834</v>
      </c>
      <c r="AH3532" s="84" t="n">
        <v>0.3973423805484874</v>
      </c>
      <c r="AI3532" s="84" t="n">
        <v>0.4171188517416419</v>
      </c>
      <c r="AJ3532" s="84" t="n">
        <v>0.4042314356133628</v>
      </c>
      <c r="AK3532" s="84" t="n">
        <v>0.4079037161114213</v>
      </c>
    </row>
    <row r="3533">
      <c r="A3533" s="84" t="n">
        <v>6</v>
      </c>
      <c r="B3533" s="84" t="n">
        <v>0.4848972296693476</v>
      </c>
      <c r="C3533" s="84" t="n">
        <v>0.455775986774127</v>
      </c>
      <c r="D3533" s="84" t="n">
        <v>0.4712368435707523</v>
      </c>
      <c r="E3533" s="84" t="n">
        <v>0.4499287241625089</v>
      </c>
      <c r="F3533" s="84" t="n">
        <v>0.4583559840920145</v>
      </c>
      <c r="G3533" s="84" t="n">
        <v>0.4696171185472094</v>
      </c>
      <c r="H3533" s="84" t="n">
        <v>0.4569732937685461</v>
      </c>
      <c r="I3533" s="84" t="n">
        <v>0.4808872944089334</v>
      </c>
      <c r="J3533" s="84" t="n">
        <v>0.49750599209691</v>
      </c>
      <c r="K3533" s="84" t="n">
        <v>0.288513210927004</v>
      </c>
      <c r="L3533" s="84" t="n">
        <v>0.4983666150860904</v>
      </c>
      <c r="M3533" s="84" t="n">
        <v>0.4555232941797545</v>
      </c>
      <c r="N3533" s="84" t="n">
        <v>0.1833772094772471</v>
      </c>
      <c r="O3533" s="84" t="n">
        <v>0.3895280973820244</v>
      </c>
      <c r="P3533" s="84" t="n">
        <v>0.4623846318952565</v>
      </c>
      <c r="Q3533" s="84" t="n">
        <v>0.2173719772403983</v>
      </c>
      <c r="R3533" s="84" t="n">
        <v>0.3544858639995218</v>
      </c>
      <c r="S3533" s="84" t="n">
        <v>0.3827315541601257</v>
      </c>
      <c r="T3533" s="84" t="n">
        <v>0.199652921246178</v>
      </c>
      <c r="U3533" s="84" t="n">
        <v>0.2543914501733841</v>
      </c>
      <c r="V3533" s="84" t="n">
        <v>0.2623422877278067</v>
      </c>
      <c r="W3533" s="84" t="n">
        <v>0.1628726110495075</v>
      </c>
      <c r="X3533" s="84" t="n">
        <v>0.2159791608990008</v>
      </c>
      <c r="Y3533" s="84" t="n">
        <v>0.2443268740438552</v>
      </c>
      <c r="Z3533" s="84" t="n">
        <v>0.1896092835089961</v>
      </c>
      <c r="AA3533" s="84" t="n">
        <v>0.2285721409781701</v>
      </c>
      <c r="AB3533" s="84" t="n">
        <v>0.2602972238986119</v>
      </c>
      <c r="AC3533" s="84" t="n">
        <v>0.1949736522091609</v>
      </c>
      <c r="AD3533" s="84" t="n">
        <v>0.3690887142887395</v>
      </c>
      <c r="AE3533" s="84" t="n">
        <v>0.3993051466258391</v>
      </c>
      <c r="AF3533" s="84" t="n">
        <v>0.4855123674911661</v>
      </c>
      <c r="AG3533" s="84" t="n">
        <v>0.4187520489563982</v>
      </c>
      <c r="AH3533" s="84" t="n">
        <v>0.4297992649137687</v>
      </c>
      <c r="AI3533" s="84" t="n">
        <v>0.4500262559075791</v>
      </c>
      <c r="AJ3533" s="84" t="n">
        <v>0.4400546621440248</v>
      </c>
      <c r="AK3533" s="84" t="n">
        <v>0.442893479744401</v>
      </c>
    </row>
    <row r="3534">
      <c r="A3534" s="84" t="n">
        <v>7</v>
      </c>
      <c r="B3534" s="84" t="n">
        <v>0.534763181411975</v>
      </c>
      <c r="C3534" s="84" t="n">
        <v>0.5110560033064684</v>
      </c>
      <c r="D3534" s="84" t="n">
        <v>0.5202984908392269</v>
      </c>
      <c r="E3534" s="84" t="n">
        <v>0.5062366357804704</v>
      </c>
      <c r="F3534" s="84" t="n">
        <v>0.517610368802037</v>
      </c>
      <c r="G3534" s="84" t="n">
        <v>0.5214299320591783</v>
      </c>
      <c r="H3534" s="84" t="n">
        <v>0.527491708849712</v>
      </c>
      <c r="I3534" s="84" t="n">
        <v>0.5752254869760743</v>
      </c>
      <c r="J3534" s="84" t="n">
        <v>0.548163503271361</v>
      </c>
      <c r="K3534" s="84" t="n">
        <v>0.3374384236453202</v>
      </c>
      <c r="L3534" s="84" t="n">
        <v>0.5865694004372068</v>
      </c>
      <c r="M3534" s="84" t="n">
        <v>0.4998020324666754</v>
      </c>
      <c r="N3534" s="84" t="n">
        <v>0.2233170364798797</v>
      </c>
      <c r="O3534" s="84" t="n">
        <v>0.4726887253150385</v>
      </c>
      <c r="P3534" s="84" t="n">
        <v>0.5152929813264649</v>
      </c>
      <c r="Q3534" s="84" t="n">
        <v>0.2636024182076813</v>
      </c>
      <c r="R3534" s="84" t="n">
        <v>0.4299974098942042</v>
      </c>
      <c r="S3534" s="84" t="n">
        <v>0.4308320251177395</v>
      </c>
      <c r="T3534" s="84" t="n">
        <v>0.236592017188662</v>
      </c>
      <c r="U3534" s="84" t="n">
        <v>0.3089363879256438</v>
      </c>
      <c r="V3534" s="84" t="n">
        <v>0.2950024627742204</v>
      </c>
      <c r="W3534" s="84" t="n">
        <v>0.2031830930793816</v>
      </c>
      <c r="X3534" s="84" t="n">
        <v>0.2657992097249138</v>
      </c>
      <c r="Y3534" s="84" t="n">
        <v>0.2747322794492606</v>
      </c>
      <c r="Z3534" s="84" t="n">
        <v>0.2388480783562227</v>
      </c>
      <c r="AA3534" s="84" t="n">
        <v>0.287279799528743</v>
      </c>
      <c r="AB3534" s="84" t="n">
        <v>0.3000905250452625</v>
      </c>
      <c r="AC3534" s="84" t="n">
        <v>0.2444264288609647</v>
      </c>
      <c r="AD3534" s="84" t="n">
        <v>0.4607679112221775</v>
      </c>
      <c r="AE3534" s="84" t="n">
        <v>0.4492403721587563</v>
      </c>
      <c r="AF3534" s="84" t="n">
        <v>0.541696113074205</v>
      </c>
      <c r="AG3534" s="84" t="n">
        <v>0.4769697300841437</v>
      </c>
      <c r="AH3534" s="84" t="n">
        <v>0.4800113090189425</v>
      </c>
      <c r="AI3534" s="84" t="n">
        <v>0.5000875196919307</v>
      </c>
      <c r="AJ3534" s="84" t="n">
        <v>0.495595304912272</v>
      </c>
      <c r="AK3534" s="84" t="n">
        <v>0.4923382343817855</v>
      </c>
    </row>
    <row r="3535">
      <c r="A3535" s="84" t="n">
        <v>8</v>
      </c>
      <c r="B3535" s="84" t="n">
        <v>0.6194816800714924</v>
      </c>
      <c r="C3535" s="84" t="n">
        <v>0.6070727423021287</v>
      </c>
      <c r="D3535" s="84" t="n">
        <v>0.5588906832989921</v>
      </c>
      <c r="E3535" s="84" t="n">
        <v>0.6051318602993585</v>
      </c>
      <c r="F3535" s="84" t="n">
        <v>0.6150324740350775</v>
      </c>
      <c r="G3535" s="84" t="n">
        <v>0.5541939170740999</v>
      </c>
      <c r="H3535" s="84" t="n">
        <v>0.5922499563623669</v>
      </c>
      <c r="I3535" s="84" t="n">
        <v>0.5921275359389605</v>
      </c>
      <c r="J3535" s="84" t="n">
        <v>0.5563904903802552</v>
      </c>
      <c r="K3535" s="84" t="n">
        <v>0.3382221227048813</v>
      </c>
      <c r="L3535" s="84" t="n">
        <v>0.573846191634122</v>
      </c>
      <c r="M3535" s="84" t="n">
        <v>0.4998680216444503</v>
      </c>
      <c r="N3535" s="84" t="n">
        <v>0.2227153065062054</v>
      </c>
      <c r="O3535" s="84" t="n">
        <v>0.4691869744396007</v>
      </c>
      <c r="P3535" s="84" t="n">
        <v>0.5203906417686199</v>
      </c>
      <c r="Q3535" s="84" t="n">
        <v>0.2615576102418207</v>
      </c>
      <c r="R3535" s="84" t="n">
        <v>0.4263911856707379</v>
      </c>
      <c r="S3535" s="84" t="n">
        <v>0.4378021978021979</v>
      </c>
      <c r="T3535" s="84" t="n">
        <v>0.2871663498884389</v>
      </c>
      <c r="U3535" s="84" t="n">
        <v>0.3126883065203798</v>
      </c>
      <c r="V3535" s="84" t="n">
        <v>0.3256166407759633</v>
      </c>
      <c r="W3535" s="84" t="n">
        <v>0.228230382884352</v>
      </c>
      <c r="X3535" s="84" t="n">
        <v>0.2772254800795309</v>
      </c>
      <c r="Y3535" s="84" t="n">
        <v>0.2835925548189699</v>
      </c>
      <c r="Z3535" s="84" t="n">
        <v>0.2888853401469179</v>
      </c>
      <c r="AA3535" s="84" t="n">
        <v>0.3052947850045505</v>
      </c>
      <c r="AB3535" s="84" t="n">
        <v>0.3278515389257695</v>
      </c>
      <c r="AC3535" s="84" t="n">
        <v>0.2476692338873125</v>
      </c>
      <c r="AD3535" s="84" t="n">
        <v>0.466041212223893</v>
      </c>
      <c r="AE3535" s="84" t="n">
        <v>0.4597220586503357</v>
      </c>
      <c r="AF3535" s="84" t="n">
        <v>0.6337455830388692</v>
      </c>
      <c r="AG3535" s="84" t="n">
        <v>0.5777783848759697</v>
      </c>
      <c r="AH3535" s="84" t="n">
        <v>0.5183488832343793</v>
      </c>
      <c r="AI3535" s="84" t="n">
        <v>0.5835813057938035</v>
      </c>
      <c r="AJ3535" s="84" t="n">
        <v>0.5982576441592034</v>
      </c>
      <c r="AK3535" s="84" t="n">
        <v>0.5375643650350519</v>
      </c>
    </row>
    <row r="3536">
      <c r="A3536" s="84" t="n">
        <v>9</v>
      </c>
      <c r="B3536" s="84" t="n">
        <v>0.624307417336908</v>
      </c>
      <c r="C3536" s="84" t="n">
        <v>0.5920128125645794</v>
      </c>
      <c r="D3536" s="84" t="n">
        <v>0.5448014701787603</v>
      </c>
      <c r="E3536" s="84" t="n">
        <v>0.6085174625801854</v>
      </c>
      <c r="F3536" s="84" t="n">
        <v>0.6032445423593029</v>
      </c>
      <c r="G3536" s="84" t="n">
        <v>0.5399072957013145</v>
      </c>
      <c r="H3536" s="84" t="n">
        <v>0.5781113632396579</v>
      </c>
      <c r="I3536" s="84" t="n">
        <v>0.5444278820646268</v>
      </c>
      <c r="J3536" s="84" t="n">
        <v>0.5502364449050982</v>
      </c>
      <c r="K3536" s="84" t="n">
        <v>0.3439319301388267</v>
      </c>
      <c r="L3536" s="84" t="n">
        <v>0.5176479257239703</v>
      </c>
      <c r="M3536" s="84" t="n">
        <v>0.5093044740662531</v>
      </c>
      <c r="N3536" s="84" t="n">
        <v>0.22963520120346</v>
      </c>
      <c r="O3536" s="84" t="n">
        <v>0.4396483956263847</v>
      </c>
      <c r="P3536" s="84" t="n">
        <v>0.5144344279888389</v>
      </c>
      <c r="Q3536" s="84" t="n">
        <v>0.2395981507823613</v>
      </c>
      <c r="R3536" s="84" t="n">
        <v>0.389591759478791</v>
      </c>
      <c r="S3536" s="84" t="n">
        <v>0.4330926216640503</v>
      </c>
      <c r="T3536" s="84" t="n">
        <v>0.3531939509131476</v>
      </c>
      <c r="U3536" s="84" t="n">
        <v>0.29664316980274</v>
      </c>
      <c r="V3536" s="84" t="n">
        <v>0.3600954798620847</v>
      </c>
      <c r="W3536" s="84" t="n">
        <v>0.2763029156610789</v>
      </c>
      <c r="X3536" s="84" t="n">
        <v>0.2786726398711399</v>
      </c>
      <c r="Y3536" s="84" t="n">
        <v>0.3186511983681795</v>
      </c>
      <c r="Z3536" s="84" t="n">
        <v>0.3634621526668796</v>
      </c>
      <c r="AA3536" s="84" t="n">
        <v>0.3283464861427984</v>
      </c>
      <c r="AB3536" s="84" t="n">
        <v>0.3677579963789983</v>
      </c>
      <c r="AC3536" s="84" t="n">
        <v>0.2420753952168626</v>
      </c>
      <c r="AD3536" s="84" t="n">
        <v>0.4317753446705776</v>
      </c>
      <c r="AE3536" s="84" t="n">
        <v>0.4701448592627488</v>
      </c>
      <c r="AF3536" s="84" t="n">
        <v>0.61660777385159</v>
      </c>
      <c r="AG3536" s="84" t="n">
        <v>0.57324336138127</v>
      </c>
      <c r="AH3536" s="84" t="n">
        <v>0.5172179813401188</v>
      </c>
      <c r="AI3536" s="84" t="n">
        <v>0.5893576054612287</v>
      </c>
      <c r="AJ3536" s="84" t="n">
        <v>0.5877888674687034</v>
      </c>
      <c r="AK3536" s="84" t="n">
        <v>0.5358272845710031</v>
      </c>
    </row>
    <row r="3537">
      <c r="A3537" s="84" t="n">
        <v>10</v>
      </c>
      <c r="B3537" s="84" t="n">
        <v>0.5876675603217159</v>
      </c>
      <c r="C3537" s="84" t="n">
        <v>0.524824343872701</v>
      </c>
      <c r="D3537" s="84" t="n">
        <v>0.5392326112379573</v>
      </c>
      <c r="E3537" s="84" t="n">
        <v>0.5490021382751247</v>
      </c>
      <c r="F3537" s="84" t="n">
        <v>0.5357786615547481</v>
      </c>
      <c r="G3537" s="84" t="n">
        <v>0.5309543463077021</v>
      </c>
      <c r="H3537" s="84" t="n">
        <v>0.5377901902600802</v>
      </c>
      <c r="I3537" s="84" t="n">
        <v>0.5149693034536773</v>
      </c>
      <c r="J3537" s="84" t="n">
        <v>0.5495886506445553</v>
      </c>
      <c r="K3537" s="84" t="n">
        <v>0.3856918943125839</v>
      </c>
      <c r="L3537" s="84" t="n">
        <v>0.5032790509173974</v>
      </c>
      <c r="M3537" s="84" t="n">
        <v>0.5299590867097796</v>
      </c>
      <c r="N3537" s="84" t="n">
        <v>0.2703271906731854</v>
      </c>
      <c r="O3537" s="84" t="n">
        <v>0.4463660401629388</v>
      </c>
      <c r="P3537" s="84" t="n">
        <v>0.5312835372397511</v>
      </c>
      <c r="Q3537" s="84" t="n">
        <v>0.2636913229018492</v>
      </c>
      <c r="R3537" s="84" t="n">
        <v>0.387559522623578</v>
      </c>
      <c r="S3537" s="84" t="n">
        <v>0.4512401883830456</v>
      </c>
      <c r="T3537" s="84" t="n">
        <v>0.4967358069581025</v>
      </c>
      <c r="U3537" s="84" t="n">
        <v>0.3241430276846116</v>
      </c>
      <c r="V3537" s="84" t="n">
        <v>0.417724396620316</v>
      </c>
      <c r="W3537" s="84" t="n">
        <v>0.3872545822190333</v>
      </c>
      <c r="X3537" s="84" t="n">
        <v>0.3261646490322905</v>
      </c>
      <c r="Y3537" s="84" t="n">
        <v>0.3788564507904131</v>
      </c>
      <c r="Z3537" s="84" t="n">
        <v>0.4623655913978494</v>
      </c>
      <c r="AA3537" s="84" t="n">
        <v>0.3916295769906871</v>
      </c>
      <c r="AB3537" s="84" t="n">
        <v>0.4187914906457453</v>
      </c>
      <c r="AC3537" s="84" t="n">
        <v>0.322172679367653</v>
      </c>
      <c r="AD3537" s="84" t="n">
        <v>0.4482941188928185</v>
      </c>
      <c r="AE3537" s="84" t="n">
        <v>0.4747379578377105</v>
      </c>
      <c r="AF3537" s="84" t="n">
        <v>0.5454063604240282</v>
      </c>
      <c r="AG3537" s="84" t="n">
        <v>0.5176210250245875</v>
      </c>
      <c r="AH3537" s="84" t="n">
        <v>0.5241730279898218</v>
      </c>
      <c r="AI3537" s="84" t="n">
        <v>0.5589007526693507</v>
      </c>
      <c r="AJ3537" s="84" t="n">
        <v>0.525098221040045</v>
      </c>
      <c r="AK3537" s="84" t="n">
        <v>0.5395495998511075</v>
      </c>
    </row>
    <row r="3538">
      <c r="A3538" s="84" t="n">
        <v>11</v>
      </c>
      <c r="B3538" s="84" t="n">
        <v>0.5599642537980339</v>
      </c>
      <c r="C3538" s="84" t="n">
        <v>0.502764000826617</v>
      </c>
      <c r="D3538" s="84" t="n">
        <v>0.5234727404354848</v>
      </c>
      <c r="E3538" s="84" t="n">
        <v>0.5368852459016393</v>
      </c>
      <c r="F3538" s="84" t="n">
        <v>0.5140053217361449</v>
      </c>
      <c r="G3538" s="84" t="n">
        <v>0.5276525493682139</v>
      </c>
      <c r="H3538" s="84" t="n">
        <v>0.5252225519287834</v>
      </c>
      <c r="I3538" s="84" t="n">
        <v>0.5075414971829919</v>
      </c>
      <c r="J3538" s="84" t="n">
        <v>0.5493295329403381</v>
      </c>
      <c r="K3538" s="84" t="n">
        <v>0.4276757725033586</v>
      </c>
      <c r="L3538" s="84" t="n">
        <v>0.4971630683074205</v>
      </c>
      <c r="M3538" s="84" t="n">
        <v>0.5401214200871057</v>
      </c>
      <c r="N3538" s="84" t="n">
        <v>0.3362166227905229</v>
      </c>
      <c r="O3538" s="84" t="n">
        <v>0.4645894375759308</v>
      </c>
      <c r="P3538" s="84" t="n">
        <v>0.5322494097445805</v>
      </c>
      <c r="Q3538" s="84" t="n">
        <v>0.3122332859174964</v>
      </c>
      <c r="R3538" s="84" t="n">
        <v>0.3937359287521666</v>
      </c>
      <c r="S3538" s="84" t="n">
        <v>0.4664992150706437</v>
      </c>
      <c r="T3538" s="84" t="n">
        <v>0.6640773489794229</v>
      </c>
      <c r="U3538" s="84" t="n">
        <v>0.373173782047638</v>
      </c>
      <c r="V3538" s="84" t="n">
        <v>0.4756564240518319</v>
      </c>
      <c r="W3538" s="84" t="n">
        <v>0.5115126214858784</v>
      </c>
      <c r="X3538" s="84" t="n">
        <v>0.4045126217501824</v>
      </c>
      <c r="Y3538" s="84" t="n">
        <v>0.4270780214176441</v>
      </c>
      <c r="Z3538" s="84" t="n">
        <v>0.5824017885659534</v>
      </c>
      <c r="AA3538" s="84" t="n">
        <v>0.4916033960429368</v>
      </c>
      <c r="AB3538" s="84" t="n">
        <v>0.4863080869040435</v>
      </c>
      <c r="AC3538" s="84" t="n">
        <v>0.4854479124442642</v>
      </c>
      <c r="AD3538" s="84" t="n">
        <v>0.5074016815265041</v>
      </c>
      <c r="AE3538" s="84" t="n">
        <v>0.4788599693793428</v>
      </c>
      <c r="AF3538" s="84" t="n">
        <v>0.5116607773851589</v>
      </c>
      <c r="AG3538" s="84" t="n">
        <v>0.4989618620915747</v>
      </c>
      <c r="AH3538" s="84" t="n">
        <v>0.5190274243709357</v>
      </c>
      <c r="AI3538" s="84" t="n">
        <v>0.5422720112025206</v>
      </c>
      <c r="AJ3538" s="84" t="n">
        <v>0.5031113497157079</v>
      </c>
      <c r="AK3538" s="84" t="n">
        <v>0.5309262361188659</v>
      </c>
    </row>
    <row r="3539">
      <c r="A3539" s="84" t="n">
        <v>12</v>
      </c>
      <c r="B3539" s="84" t="n">
        <v>0.5447721179624666</v>
      </c>
      <c r="C3539" s="84" t="n">
        <v>0.5058379830543502</v>
      </c>
      <c r="D3539" s="84" t="n">
        <v>0.5199643593027788</v>
      </c>
      <c r="E3539" s="84" t="n">
        <v>0.533856022808268</v>
      </c>
      <c r="F3539" s="84" t="n">
        <v>0.51154473405625</v>
      </c>
      <c r="G3539" s="84" t="n">
        <v>0.5274620610832434</v>
      </c>
      <c r="H3539" s="84" t="n">
        <v>0.5161459242450689</v>
      </c>
      <c r="I3539" s="84" t="n">
        <v>0.4942775574139106</v>
      </c>
      <c r="J3539" s="84" t="n">
        <v>0.5406490898490639</v>
      </c>
      <c r="K3539" s="84" t="n">
        <v>0.5001119570085087</v>
      </c>
      <c r="L3539" s="84" t="n">
        <v>0.4850047896249357</v>
      </c>
      <c r="M3539" s="84" t="n">
        <v>0.5565527253530421</v>
      </c>
      <c r="N3539" s="84" t="n">
        <v>0.4525761564497933</v>
      </c>
      <c r="O3539" s="84" t="n">
        <v>0.5008456609257009</v>
      </c>
      <c r="P3539" s="84" t="n">
        <v>0.5180296200901482</v>
      </c>
      <c r="Q3539" s="84" t="n">
        <v>0.4169630156472262</v>
      </c>
      <c r="R3539" s="84" t="n">
        <v>0.4275666952242434</v>
      </c>
      <c r="S3539" s="84" t="n">
        <v>0.4910518053375197</v>
      </c>
      <c r="T3539" s="84" t="n">
        <v>0.8314188910007435</v>
      </c>
      <c r="U3539" s="84" t="n">
        <v>0.4539963617759081</v>
      </c>
      <c r="V3539" s="84" t="n">
        <v>0.5256696851437881</v>
      </c>
      <c r="W3539" s="84" t="n">
        <v>0.6385102080751419</v>
      </c>
      <c r="X3539" s="84" t="n">
        <v>0.5060529031283819</v>
      </c>
      <c r="Y3539" s="84" t="n">
        <v>0.4696264660887303</v>
      </c>
      <c r="Z3539" s="84" t="n">
        <v>0.7134035984243585</v>
      </c>
      <c r="AA3539" s="84" t="n">
        <v>0.6033461744648491</v>
      </c>
      <c r="AB3539" s="84" t="n">
        <v>0.5775875075437539</v>
      </c>
      <c r="AC3539" s="84" t="n">
        <v>0.64037292257803</v>
      </c>
      <c r="AD3539" s="84" t="n">
        <v>0.5707871831254367</v>
      </c>
      <c r="AE3539" s="84" t="n">
        <v>0.472912495583559</v>
      </c>
      <c r="AF3539" s="84" t="n">
        <v>0.5021201413427562</v>
      </c>
      <c r="AG3539" s="84" t="n">
        <v>0.5021855534914217</v>
      </c>
      <c r="AH3539" s="84" t="n">
        <v>0.5191970596550748</v>
      </c>
      <c r="AI3539" s="84" t="n">
        <v>0.5422720112025206</v>
      </c>
      <c r="AJ3539" s="84" t="n">
        <v>0.5074062324605284</v>
      </c>
      <c r="AK3539" s="84" t="n">
        <v>0.5333457410509338</v>
      </c>
    </row>
    <row r="3540">
      <c r="A3540" s="84" t="n">
        <v>13</v>
      </c>
      <c r="B3540" s="84" t="n">
        <v>0.5156389633601429</v>
      </c>
      <c r="C3540" s="84" t="n">
        <v>0.4906230626162431</v>
      </c>
      <c r="D3540" s="84" t="n">
        <v>0.5116110708915743</v>
      </c>
      <c r="E3540" s="84" t="n">
        <v>0.5172843905915895</v>
      </c>
      <c r="F3540" s="84" t="n">
        <v>0.4937483906039883</v>
      </c>
      <c r="G3540" s="84" t="n">
        <v>0.5204139945393358</v>
      </c>
      <c r="H3540" s="84" t="n">
        <v>0.5027055332518764</v>
      </c>
      <c r="I3540" s="84" t="n">
        <v>0.4910689472221521</v>
      </c>
      <c r="J3540" s="84" t="n">
        <v>0.5460905616376239</v>
      </c>
      <c r="K3540" s="84" t="n">
        <v>0.5951634572324227</v>
      </c>
      <c r="L3540" s="84" t="n">
        <v>0.4993245400731954</v>
      </c>
      <c r="M3540" s="84" t="n">
        <v>0.5789890457964894</v>
      </c>
      <c r="N3540" s="84" t="n">
        <v>0.5478751410304626</v>
      </c>
      <c r="O3540" s="84" t="n">
        <v>0.5596131399032851</v>
      </c>
      <c r="P3540" s="84" t="n">
        <v>0.5262931959647994</v>
      </c>
      <c r="Q3540" s="84" t="n">
        <v>0.5538762446657183</v>
      </c>
      <c r="R3540" s="84" t="n">
        <v>0.4952083042776594</v>
      </c>
      <c r="S3540" s="84" t="n">
        <v>0.5373312401883831</v>
      </c>
      <c r="T3540" s="84" t="n">
        <v>0.8643913726138333</v>
      </c>
      <c r="U3540" s="84" t="n">
        <v>0.5444403388096186</v>
      </c>
      <c r="V3540" s="84" t="n">
        <v>0.5955745841700451</v>
      </c>
      <c r="W3540" s="84" t="n">
        <v>0.7685082512556258</v>
      </c>
      <c r="X3540" s="84" t="n">
        <v>0.6162258072634837</v>
      </c>
      <c r="Y3540" s="84" t="n">
        <v>0.5438870474247833</v>
      </c>
      <c r="Z3540" s="84" t="n">
        <v>0.8080485467901628</v>
      </c>
      <c r="AA3540" s="84" t="n">
        <v>0.6880228397601326</v>
      </c>
      <c r="AB3540" s="84" t="n">
        <v>0.694477972238986</v>
      </c>
      <c r="AC3540" s="84" t="n">
        <v>0.7491690312119983</v>
      </c>
      <c r="AD3540" s="84" t="n">
        <v>0.6311654206992947</v>
      </c>
      <c r="AE3540" s="84" t="n">
        <v>0.4894005417500883</v>
      </c>
      <c r="AF3540" s="84" t="n">
        <v>0.4828621908127209</v>
      </c>
      <c r="AG3540" s="84" t="n">
        <v>0.486613484865042</v>
      </c>
      <c r="AH3540" s="84" t="n">
        <v>0.5124681933842239</v>
      </c>
      <c r="AI3540" s="84" t="n">
        <v>0.5284438998774724</v>
      </c>
      <c r="AJ3540" s="84" t="n">
        <v>0.4910319919959004</v>
      </c>
      <c r="AK3540" s="84" t="n">
        <v>0.5277622681307773</v>
      </c>
    </row>
    <row r="3541">
      <c r="A3541" s="84" t="n">
        <v>14</v>
      </c>
      <c r="B3541" s="84" t="n">
        <v>0.5179624664879358</v>
      </c>
      <c r="C3541" s="84" t="n">
        <v>0.4927154370737756</v>
      </c>
      <c r="D3541" s="84" t="n">
        <v>0.5255889068329899</v>
      </c>
      <c r="E3541" s="84" t="n">
        <v>0.5112259444048467</v>
      </c>
      <c r="F3541" s="84" t="n">
        <v>0.4921461474635918</v>
      </c>
      <c r="G3541" s="84" t="n">
        <v>0.5324782525874658</v>
      </c>
      <c r="H3541" s="84" t="n">
        <v>0.5187641822307558</v>
      </c>
      <c r="I3541" s="84" t="n">
        <v>0.4933680301154594</v>
      </c>
      <c r="J3541" s="84" t="n">
        <v>0.544730193690484</v>
      </c>
      <c r="K3541" s="84" t="n">
        <v>0.6546126287505597</v>
      </c>
      <c r="L3541" s="84" t="n">
        <v>0.5080441136737652</v>
      </c>
      <c r="M3541" s="84" t="n">
        <v>0.5918569354625841</v>
      </c>
      <c r="N3541" s="84" t="n">
        <v>0.6615268898081987</v>
      </c>
      <c r="O3541" s="84" t="n">
        <v>0.6250506205483696</v>
      </c>
      <c r="P3541" s="84" t="n">
        <v>0.5318201330757675</v>
      </c>
      <c r="Q3541" s="84" t="n">
        <v>0.6698079658605973</v>
      </c>
      <c r="R3541" s="84" t="n">
        <v>0.5613157737442968</v>
      </c>
      <c r="S3541" s="84" t="n">
        <v>0.5545368916797488</v>
      </c>
      <c r="T3541" s="84" t="n">
        <v>0.9001735393769107</v>
      </c>
      <c r="U3541" s="84" t="n">
        <v>0.6297538514012848</v>
      </c>
      <c r="V3541" s="84" t="n">
        <v>0.6596446027355738</v>
      </c>
      <c r="W3541" s="84" t="n">
        <v>0.8302785206444458</v>
      </c>
      <c r="X3541" s="84" t="n">
        <v>0.7023884428560643</v>
      </c>
      <c r="Y3541" s="84" t="n">
        <v>0.6183069862315146</v>
      </c>
      <c r="Z3541" s="84" t="n">
        <v>0.888001703396146</v>
      </c>
      <c r="AA3541" s="84" t="n">
        <v>0.7685853561232249</v>
      </c>
      <c r="AB3541" s="84" t="n">
        <v>0.7657287266143632</v>
      </c>
      <c r="AC3541" s="84" t="n">
        <v>0.8229428455614105</v>
      </c>
      <c r="AD3541" s="84" t="n">
        <v>0.6792181113534806</v>
      </c>
      <c r="AE3541" s="84" t="n">
        <v>0.5770816158285244</v>
      </c>
      <c r="AF3541" s="84" t="n">
        <v>0.4821554770318022</v>
      </c>
      <c r="AG3541" s="84" t="n">
        <v>0.4883346082395367</v>
      </c>
      <c r="AH3541" s="84" t="n">
        <v>0.5262086513994909</v>
      </c>
      <c r="AI3541" s="84" t="n">
        <v>0.5228426395939085</v>
      </c>
      <c r="AJ3541" s="84" t="n">
        <v>0.4950340418263013</v>
      </c>
      <c r="AK3541" s="84" t="n">
        <v>0.5454432657112726</v>
      </c>
    </row>
    <row r="3542">
      <c r="A3542" s="84" t="n">
        <v>15</v>
      </c>
      <c r="B3542" s="84" t="n">
        <v>0.509562109025916</v>
      </c>
      <c r="C3542" s="84" t="n">
        <v>0.4882207067575945</v>
      </c>
      <c r="D3542" s="84" t="n">
        <v>0.5138386144678955</v>
      </c>
      <c r="E3542" s="84" t="n">
        <v>0.5026728439059159</v>
      </c>
      <c r="F3542" s="84" t="n">
        <v>0.4886269348516494</v>
      </c>
      <c r="G3542" s="84" t="n">
        <v>0.5242237602387453</v>
      </c>
      <c r="H3542" s="84" t="n">
        <v>0.5999301797870483</v>
      </c>
      <c r="I3542" s="84" t="n">
        <v>0.516308329754175</v>
      </c>
      <c r="J3542" s="84" t="n">
        <v>0.5427220314828011</v>
      </c>
      <c r="K3542" s="84" t="n">
        <v>0.7635467980295566</v>
      </c>
      <c r="L3542" s="84" t="n">
        <v>0.5297570800481419</v>
      </c>
      <c r="M3542" s="84" t="n">
        <v>0.6258413620166294</v>
      </c>
      <c r="N3542" s="84" t="n">
        <v>0.7644227153065063</v>
      </c>
      <c r="O3542" s="84" t="n">
        <v>0.7057576407251246</v>
      </c>
      <c r="P3542" s="84" t="n">
        <v>0.5682013307576733</v>
      </c>
      <c r="Q3542" s="84" t="n">
        <v>0.7750711237553342</v>
      </c>
      <c r="R3542" s="84" t="n">
        <v>0.6497380008368033</v>
      </c>
      <c r="S3542" s="84" t="n">
        <v>0.5776452119309263</v>
      </c>
      <c r="T3542" s="84" t="n">
        <v>0.942649367820841</v>
      </c>
      <c r="U3542" s="84" t="n">
        <v>0.7529560570746405</v>
      </c>
      <c r="V3542" s="84" t="n">
        <v>0.7621338991399236</v>
      </c>
      <c r="W3542" s="84" t="n">
        <v>0.8992237949253148</v>
      </c>
      <c r="X3542" s="84" t="n">
        <v>0.8106485792666045</v>
      </c>
      <c r="Y3542" s="84" t="n">
        <v>0.7463666496685365</v>
      </c>
      <c r="Z3542" s="84" t="n">
        <v>0.9708825721281803</v>
      </c>
      <c r="AA3542" s="84" t="n">
        <v>0.8620388724738504</v>
      </c>
      <c r="AB3542" s="84" t="n">
        <v>0.8194779722389861</v>
      </c>
      <c r="AC3542" s="84" t="n">
        <v>0.9108228617754356</v>
      </c>
      <c r="AD3542" s="84" t="n">
        <v>0.7638238844532921</v>
      </c>
      <c r="AE3542" s="84" t="n">
        <v>0.7122835943940643</v>
      </c>
      <c r="AF3542" s="84" t="n">
        <v>0.4786219081272085</v>
      </c>
      <c r="AG3542" s="84" t="n">
        <v>0.4963391979018687</v>
      </c>
      <c r="AH3542" s="84" t="n">
        <v>0.5310715295448118</v>
      </c>
      <c r="AI3542" s="84" t="n">
        <v>0.5126903553299492</v>
      </c>
      <c r="AJ3542" s="84" t="n">
        <v>0.4982552038849166</v>
      </c>
      <c r="AK3542" s="84" t="n">
        <v>0.5487313108753644</v>
      </c>
    </row>
    <row r="3543">
      <c r="A3543" s="84" t="n">
        <v>16</v>
      </c>
      <c r="B3543" s="84" t="n">
        <v>0.5179624664879358</v>
      </c>
      <c r="C3543" s="84" t="n">
        <v>0.5040039264310808</v>
      </c>
      <c r="D3543" s="84" t="n">
        <v>0.5132817285738153</v>
      </c>
      <c r="E3543" s="84" t="n">
        <v>0.5053456878118318</v>
      </c>
      <c r="F3543" s="84" t="n">
        <v>0.5004434780120739</v>
      </c>
      <c r="G3543" s="84" t="n">
        <v>0.5237157914788242</v>
      </c>
      <c r="H3543" s="84" t="n">
        <v>0.6929656135451214</v>
      </c>
      <c r="I3543" s="84" t="n">
        <v>0.5794699477021802</v>
      </c>
      <c r="J3543" s="84" t="n">
        <v>0.5865777029215522</v>
      </c>
      <c r="K3543" s="84" t="n">
        <v>0.8770712046574114</v>
      </c>
      <c r="L3543" s="84" t="n">
        <v>0.5897379215484</v>
      </c>
      <c r="M3543" s="84" t="n">
        <v>0.7181602217236374</v>
      </c>
      <c r="N3543" s="84" t="n">
        <v>0.8767957878901845</v>
      </c>
      <c r="O3543" s="84" t="n">
        <v>0.8253888849186499</v>
      </c>
      <c r="P3543" s="84" t="n">
        <v>0.6729448379480576</v>
      </c>
      <c r="Q3543" s="84" t="n">
        <v>0.8599751066856329</v>
      </c>
      <c r="R3543" s="84" t="n">
        <v>0.7779880855133392</v>
      </c>
      <c r="S3543" s="84" t="n">
        <v>0.7233281004709577</v>
      </c>
      <c r="T3543" s="84" t="n">
        <v>0.976035038426576</v>
      </c>
      <c r="U3543" s="84" t="n">
        <v>0.8783895173668352</v>
      </c>
      <c r="V3543" s="84" t="n">
        <v>0.8715189633614975</v>
      </c>
      <c r="W3543" s="84" t="n">
        <v>0.9698649794533951</v>
      </c>
      <c r="X3543" s="84" t="n">
        <v>0.9156494601464775</v>
      </c>
      <c r="Y3543" s="84" t="n">
        <v>0.8903939316675167</v>
      </c>
      <c r="Z3543" s="84" t="n">
        <v>1</v>
      </c>
      <c r="AA3543" s="84" t="n">
        <v>0.951864457493361</v>
      </c>
      <c r="AB3543" s="84" t="n">
        <v>0.9171318648159326</v>
      </c>
      <c r="AC3543" s="84" t="n">
        <v>0.9958654235914063</v>
      </c>
      <c r="AD3543" s="84" t="n">
        <v>0.854528897265931</v>
      </c>
      <c r="AE3543" s="84" t="n">
        <v>0.8662701684136145</v>
      </c>
      <c r="AF3543" s="84" t="n">
        <v>0.4932862190812721</v>
      </c>
      <c r="AG3543" s="84" t="n">
        <v>0.5250792263140639</v>
      </c>
      <c r="AH3543" s="84" t="n">
        <v>0.5378569409103758</v>
      </c>
      <c r="AI3543" s="84" t="n">
        <v>0.5254682303518291</v>
      </c>
      <c r="AJ3543" s="84" t="n">
        <v>0.5219746699529026</v>
      </c>
      <c r="AK3543" s="84" t="n">
        <v>0.5617594143557293</v>
      </c>
    </row>
    <row r="3544">
      <c r="A3544" s="84" t="n">
        <v>17</v>
      </c>
      <c r="B3544" s="84" t="n">
        <v>0.5746201966041108</v>
      </c>
      <c r="C3544" s="84" t="n">
        <v>0.5623837569745815</v>
      </c>
      <c r="D3544" s="84" t="n">
        <v>0.5727571420615916</v>
      </c>
      <c r="E3544" s="84" t="n">
        <v>0.5550605844618675</v>
      </c>
      <c r="F3544" s="84" t="n">
        <v>0.5558639237790046</v>
      </c>
      <c r="G3544" s="84" t="n">
        <v>0.5806717886849958</v>
      </c>
      <c r="H3544" s="84" t="n">
        <v>0.7854773957060569</v>
      </c>
      <c r="I3544" s="84" t="n">
        <v>0.6676183017104166</v>
      </c>
      <c r="J3544" s="84" t="n">
        <v>0.6613979400142515</v>
      </c>
      <c r="K3544" s="84" t="n">
        <v>0.970667263770712</v>
      </c>
      <c r="L3544" s="84" t="n">
        <v>0.6751406184756713</v>
      </c>
      <c r="M3544" s="84" t="n">
        <v>0.8117988649861423</v>
      </c>
      <c r="N3544" s="84" t="n">
        <v>0.9630688228657391</v>
      </c>
      <c r="O3544" s="84" t="n">
        <v>0.928464232116058</v>
      </c>
      <c r="P3544" s="84" t="n">
        <v>0.8008692852543464</v>
      </c>
      <c r="Q3544" s="84" t="n">
        <v>0.9645270270270269</v>
      </c>
      <c r="R3544" s="84" t="n">
        <v>0.9074734514155924</v>
      </c>
      <c r="S3544" s="84" t="n">
        <v>0.9202511773940347</v>
      </c>
      <c r="T3544" s="84" t="n">
        <v>1</v>
      </c>
      <c r="U3544" s="84" t="n">
        <v>0.9717327042237509</v>
      </c>
      <c r="V3544" s="84" t="n">
        <v>0.9848444663357709</v>
      </c>
      <c r="W3544" s="84" t="n">
        <v>1</v>
      </c>
      <c r="X3544" s="84" t="n">
        <v>0.9966400724838295</v>
      </c>
      <c r="Y3544" s="84" t="n">
        <v>1</v>
      </c>
      <c r="Z3544" s="84" t="n">
        <v>0.9988289151495796</v>
      </c>
      <c r="AA3544" s="84" t="n">
        <v>1</v>
      </c>
      <c r="AB3544" s="84" t="n">
        <v>1</v>
      </c>
      <c r="AC3544" s="84" t="n">
        <v>1</v>
      </c>
      <c r="AD3544" s="84" t="n">
        <v>0.9038734407759585</v>
      </c>
      <c r="AE3544" s="84" t="n">
        <v>0.9599576021670003</v>
      </c>
      <c r="AF3544" s="84" t="n">
        <v>0.5514134275618373</v>
      </c>
      <c r="AG3544" s="84" t="n">
        <v>0.578816522784395</v>
      </c>
      <c r="AH3544" s="84" t="n">
        <v>0.5926491376873055</v>
      </c>
      <c r="AI3544" s="84" t="n">
        <v>0.5825310694906355</v>
      </c>
      <c r="AJ3544" s="84" t="n">
        <v>0.5793211156934038</v>
      </c>
      <c r="AK3544" s="84" t="n">
        <v>0.6117004776971275</v>
      </c>
    </row>
    <row r="3545">
      <c r="A3545" s="84" t="n">
        <v>18</v>
      </c>
      <c r="B3545" s="84" t="n">
        <v>0.6655942806076853</v>
      </c>
      <c r="C3545" s="84" t="n">
        <v>0.6573413928497625</v>
      </c>
      <c r="D3545" s="84" t="n">
        <v>0.6718828312078854</v>
      </c>
      <c r="E3545" s="84" t="n">
        <v>0.6439771917320027</v>
      </c>
      <c r="F3545" s="84" t="n">
        <v>0.6465909416039598</v>
      </c>
      <c r="G3545" s="84" t="n">
        <v>0.6721061654708235</v>
      </c>
      <c r="H3545" s="84" t="n">
        <v>0.8214348053761565</v>
      </c>
      <c r="I3545" s="84" t="n">
        <v>0.7523306637022814</v>
      </c>
      <c r="J3545" s="84" t="n">
        <v>0.7518300187860336</v>
      </c>
      <c r="K3545" s="84" t="n">
        <v>1</v>
      </c>
      <c r="L3545" s="84" t="n">
        <v>0.7722349126814532</v>
      </c>
      <c r="M3545" s="84" t="n">
        <v>0.87442259469447</v>
      </c>
      <c r="N3545" s="84" t="n">
        <v>1</v>
      </c>
      <c r="O3545" s="84" t="n">
        <v>0.9960694633030802</v>
      </c>
      <c r="P3545" s="84" t="n">
        <v>0.8509336767546685</v>
      </c>
      <c r="Q3545" s="84" t="n">
        <v>1</v>
      </c>
      <c r="R3545" s="84" t="n">
        <v>1</v>
      </c>
      <c r="S3545" s="84" t="n">
        <v>1</v>
      </c>
      <c r="T3545" s="84" t="n">
        <v>0.9899181885794559</v>
      </c>
      <c r="U3545" s="84" t="n">
        <v>1</v>
      </c>
      <c r="V3545" s="84" t="n">
        <v>1</v>
      </c>
      <c r="W3545" s="84" t="n">
        <v>0.9583849716261171</v>
      </c>
      <c r="X3545" s="84" t="n">
        <v>1</v>
      </c>
      <c r="Y3545" s="84" t="n">
        <v>0.991012238653748</v>
      </c>
      <c r="Z3545" s="84" t="n">
        <v>0.9574683274779089</v>
      </c>
      <c r="AA3545" s="84" t="n">
        <v>0.9682961189861741</v>
      </c>
      <c r="AB3545" s="84" t="n">
        <v>0.9756713940856968</v>
      </c>
      <c r="AC3545" s="84" t="n">
        <v>0.9624645318200241</v>
      </c>
      <c r="AD3545" s="84" t="n">
        <v>0.9395794065948028</v>
      </c>
      <c r="AE3545" s="84" t="n">
        <v>0.9741490990460487</v>
      </c>
      <c r="AF3545" s="84" t="n">
        <v>0.6438162544169612</v>
      </c>
      <c r="AG3545" s="84" t="n">
        <v>0.6614850835974211</v>
      </c>
      <c r="AH3545" s="84" t="n">
        <v>0.6860050890585241</v>
      </c>
      <c r="AI3545" s="84" t="n">
        <v>0.6728513915631016</v>
      </c>
      <c r="AJ3545" s="84" t="n">
        <v>0.6678542668195903</v>
      </c>
      <c r="AK3545" s="84" t="n">
        <v>0.7023388547676657</v>
      </c>
    </row>
    <row r="3546">
      <c r="A3546" s="84" t="n">
        <v>19</v>
      </c>
      <c r="B3546" s="84" t="n">
        <v>0.7703306523681858</v>
      </c>
      <c r="C3546" s="84" t="n">
        <v>0.7661190328580286</v>
      </c>
      <c r="D3546" s="84" t="n">
        <v>0.7788606114607117</v>
      </c>
      <c r="E3546" s="84" t="n">
        <v>0.7508909479686385</v>
      </c>
      <c r="F3546" s="84" t="n">
        <v>0.7539412320105287</v>
      </c>
      <c r="G3546" s="84" t="n">
        <v>0.7733189408851356</v>
      </c>
      <c r="H3546" s="84" t="n">
        <v>0.8811310874498168</v>
      </c>
      <c r="I3546" s="84" t="n">
        <v>0.834162855915717</v>
      </c>
      <c r="J3546" s="84" t="n">
        <v>0.8295653300511758</v>
      </c>
      <c r="K3546" s="84" t="n">
        <v>0.9486117330944915</v>
      </c>
      <c r="L3546" s="84" t="n">
        <v>0.8392650995996367</v>
      </c>
      <c r="M3546" s="84" t="n">
        <v>0.8888082354493863</v>
      </c>
      <c r="N3546" s="84" t="n">
        <v>0.9429108687476494</v>
      </c>
      <c r="O3546" s="84" t="n">
        <v>0.9961647490411876</v>
      </c>
      <c r="P3546" s="84" t="n">
        <v>0.88420261858768</v>
      </c>
      <c r="Q3546" s="84" t="n">
        <v>0.9370554765291605</v>
      </c>
      <c r="R3546" s="84" t="n">
        <v>0.9625829331951943</v>
      </c>
      <c r="S3546" s="84" t="n">
        <v>0.9254003139717426</v>
      </c>
      <c r="T3546" s="84" t="n">
        <v>0.9138087761342035</v>
      </c>
      <c r="U3546" s="84" t="n">
        <v>0.9185521005059408</v>
      </c>
      <c r="V3546" s="84" t="n">
        <v>0.9087636873413406</v>
      </c>
      <c r="W3546" s="84" t="n">
        <v>0.8806340095231883</v>
      </c>
      <c r="X3546" s="84" t="n">
        <v>0.9413082324516145</v>
      </c>
      <c r="Y3546" s="84" t="n">
        <v>0.9021545130035697</v>
      </c>
      <c r="Z3546" s="84" t="n">
        <v>0.8874161609709357</v>
      </c>
      <c r="AA3546" s="84" t="n">
        <v>0.911994614205034</v>
      </c>
      <c r="AB3546" s="84" t="n">
        <v>0.9122284248642124</v>
      </c>
      <c r="AC3546" s="84" t="n">
        <v>0.9149574381840291</v>
      </c>
      <c r="AD3546" s="84" t="n">
        <v>0.9603337639509519</v>
      </c>
      <c r="AE3546" s="84" t="n">
        <v>0.9693793428335885</v>
      </c>
      <c r="AF3546" s="84" t="n">
        <v>0.7512367491166078</v>
      </c>
      <c r="AG3546" s="84" t="n">
        <v>0.7652169161840235</v>
      </c>
      <c r="AH3546" s="84" t="n">
        <v>0.7847328244274808</v>
      </c>
      <c r="AI3546" s="84" t="n">
        <v>0.7766497461928934</v>
      </c>
      <c r="AJ3546" s="84" t="n">
        <v>0.7718587569242782</v>
      </c>
      <c r="AK3546" s="84" t="n">
        <v>0.7962032384142936</v>
      </c>
    </row>
    <row r="3547">
      <c r="A3547" s="84" t="n">
        <v>20</v>
      </c>
      <c r="B3547" s="84" t="n">
        <v>0.8598748882931188</v>
      </c>
      <c r="C3547" s="84" t="n">
        <v>0.8596042570779088</v>
      </c>
      <c r="D3547" s="84" t="n">
        <v>0.8607228378905161</v>
      </c>
      <c r="E3547" s="84" t="n">
        <v>0.8472915181753385</v>
      </c>
      <c r="F3547" s="84" t="n">
        <v>0.8470430030614285</v>
      </c>
      <c r="G3547" s="84" t="n">
        <v>0.8511016572480794</v>
      </c>
      <c r="H3547" s="84" t="n">
        <v>0.9525222551928784</v>
      </c>
      <c r="I3547" s="84" t="n">
        <v>0.9324928627371717</v>
      </c>
      <c r="J3547" s="84" t="n">
        <v>0.9271879251149835</v>
      </c>
      <c r="K3547" s="84" t="n">
        <v>0.9496193461710702</v>
      </c>
      <c r="L3547" s="84" t="n">
        <v>0.9238572446147426</v>
      </c>
      <c r="M3547" s="84" t="n">
        <v>0.946350798469051</v>
      </c>
      <c r="N3547" s="84" t="n">
        <v>0.8304625799172624</v>
      </c>
      <c r="O3547" s="84" t="n">
        <v>0.9807284594678292</v>
      </c>
      <c r="P3547" s="84" t="n">
        <v>0.9320133075767333</v>
      </c>
      <c r="Q3547" s="84" t="n">
        <v>0.8518847795163584</v>
      </c>
      <c r="R3547" s="84" t="n">
        <v>0.9360841585144748</v>
      </c>
      <c r="S3547" s="84" t="n">
        <v>0.9011616954474099</v>
      </c>
      <c r="T3547" s="84" t="n">
        <v>0.84819436410214</v>
      </c>
      <c r="U3547" s="84" t="n">
        <v>0.8564464783127735</v>
      </c>
      <c r="V3547" s="84" t="n">
        <v>0.8485583298601903</v>
      </c>
      <c r="W3547" s="84" t="n">
        <v>0.818537603548366</v>
      </c>
      <c r="X3547" s="84" t="n">
        <v>0.8698311227443183</v>
      </c>
      <c r="Y3547" s="84" t="n">
        <v>0.8592873533911272</v>
      </c>
      <c r="Z3547" s="84" t="n">
        <v>0.7994251038007026</v>
      </c>
      <c r="AA3547" s="84" t="n">
        <v>0.8542718579745923</v>
      </c>
      <c r="AB3547" s="84" t="n">
        <v>0.8708509354254677</v>
      </c>
      <c r="AC3547" s="84" t="n">
        <v>0.8670449939197404</v>
      </c>
      <c r="AD3547" s="84" t="n">
        <v>1</v>
      </c>
      <c r="AE3547" s="84" t="n">
        <v>1</v>
      </c>
      <c r="AF3547" s="84" t="n">
        <v>0.848409893992933</v>
      </c>
      <c r="AG3547" s="84" t="n">
        <v>0.8563818161949516</v>
      </c>
      <c r="AH3547" s="84" t="n">
        <v>0.8592592592592592</v>
      </c>
      <c r="AI3547" s="84" t="n">
        <v>0.8676702258008051</v>
      </c>
      <c r="AJ3547" s="84" t="n">
        <v>0.8629541960516359</v>
      </c>
      <c r="AK3547" s="84" t="n">
        <v>0.8702152739003661</v>
      </c>
    </row>
    <row r="3548">
      <c r="A3548" s="84" t="n">
        <v>21</v>
      </c>
      <c r="B3548" s="84" t="n">
        <v>0.9710455764075067</v>
      </c>
      <c r="C3548" s="84" t="n">
        <v>0.9747881793759043</v>
      </c>
      <c r="D3548" s="84" t="n">
        <v>0.9703179818455198</v>
      </c>
      <c r="E3548" s="84" t="n">
        <v>0.9581254454739843</v>
      </c>
      <c r="F3548" s="84" t="n">
        <v>0.9585991817115387</v>
      </c>
      <c r="G3548" s="84" t="n">
        <v>0.9574576163565941</v>
      </c>
      <c r="H3548" s="84" t="n">
        <v>1</v>
      </c>
      <c r="I3548" s="84" t="n">
        <v>1</v>
      </c>
      <c r="J3548" s="84" t="n">
        <v>1</v>
      </c>
      <c r="K3548" s="84" t="n">
        <v>0.9144648454993282</v>
      </c>
      <c r="L3548" s="84" t="n">
        <v>1</v>
      </c>
      <c r="M3548" s="84" t="n">
        <v>1</v>
      </c>
      <c r="N3548" s="84" t="n">
        <v>0.7554719819481011</v>
      </c>
      <c r="O3548" s="84" t="n">
        <v>1</v>
      </c>
      <c r="P3548" s="84" t="n">
        <v>1</v>
      </c>
      <c r="Q3548" s="84" t="n">
        <v>0.7820056899004266</v>
      </c>
      <c r="R3548" s="84" t="n">
        <v>0.9372198202865055</v>
      </c>
      <c r="S3548" s="84" t="n">
        <v>0.92276295133438</v>
      </c>
      <c r="T3548" s="84" t="n">
        <v>0.8334848359639697</v>
      </c>
      <c r="U3548" s="84" t="n">
        <v>0.8241856631231882</v>
      </c>
      <c r="V3548" s="84" t="n">
        <v>0.8226044784601977</v>
      </c>
      <c r="W3548" s="84" t="n">
        <v>0.7453525536494684</v>
      </c>
      <c r="X3548" s="84" t="n">
        <v>0.8087106435456671</v>
      </c>
      <c r="Y3548" s="84" t="n">
        <v>0.8118944416114228</v>
      </c>
      <c r="Z3548" s="84" t="n">
        <v>0.7583306717768551</v>
      </c>
      <c r="AA3548" s="84" t="n">
        <v>0.8139282642031642</v>
      </c>
      <c r="AB3548" s="84" t="n">
        <v>0.8331698853349425</v>
      </c>
      <c r="AC3548" s="84" t="n">
        <v>0.8128901499797325</v>
      </c>
      <c r="AD3548" s="84" t="n">
        <v>0.9980304538427327</v>
      </c>
      <c r="AE3548" s="84" t="n">
        <v>0.9939936403250502</v>
      </c>
      <c r="AF3548" s="84" t="n">
        <v>0.963957597173145</v>
      </c>
      <c r="AG3548" s="84" t="n">
        <v>0.9712599715878047</v>
      </c>
      <c r="AH3548" s="84" t="n">
        <v>0.9687305626236922</v>
      </c>
      <c r="AI3548" s="84" t="n">
        <v>0.9768948013302992</v>
      </c>
      <c r="AJ3548" s="84" t="n">
        <v>0.9796481124478388</v>
      </c>
      <c r="AK3548" s="84" t="n">
        <v>0.9776040697313728</v>
      </c>
    </row>
    <row r="3549">
      <c r="A3549" s="84" t="n">
        <v>22</v>
      </c>
      <c r="B3549" s="84" t="n">
        <v>1</v>
      </c>
      <c r="C3549" s="84" t="n">
        <v>1</v>
      </c>
      <c r="D3549" s="84" t="n">
        <v>1</v>
      </c>
      <c r="E3549" s="84" t="n">
        <v>1</v>
      </c>
      <c r="F3549" s="84" t="n">
        <v>1</v>
      </c>
      <c r="G3549" s="84" t="n">
        <v>1</v>
      </c>
      <c r="H3549" s="84" t="n">
        <v>0.9432710769767847</v>
      </c>
      <c r="I3549" s="84" t="n">
        <v>0.9216290644501147</v>
      </c>
      <c r="J3549" s="84" t="n">
        <v>0.9543952840577833</v>
      </c>
      <c r="K3549" s="84" t="n">
        <v>0.7463054187192117</v>
      </c>
      <c r="L3549" s="84" t="n">
        <v>0.9072532115049249</v>
      </c>
      <c r="M3549" s="84" t="n">
        <v>0.898706612115613</v>
      </c>
      <c r="N3549" s="84" t="n">
        <v>0.592704024069199</v>
      </c>
      <c r="O3549" s="84" t="n">
        <v>0.8567855356249553</v>
      </c>
      <c r="P3549" s="84" t="n">
        <v>0.9228375187808543</v>
      </c>
      <c r="Q3549" s="84" t="n">
        <v>0.6410028449502133</v>
      </c>
      <c r="R3549" s="84" t="n">
        <v>0.8005220059373193</v>
      </c>
      <c r="S3549" s="84" t="n">
        <v>0.817519623233909</v>
      </c>
      <c r="T3549" s="84" t="n">
        <v>0.7164697132468389</v>
      </c>
      <c r="U3549" s="84" t="n">
        <v>0.6708402023762152</v>
      </c>
      <c r="V3549" s="84" t="n">
        <v>0.6987458795892849</v>
      </c>
      <c r="W3549" s="84" t="n">
        <v>0.6213554236514252</v>
      </c>
      <c r="X3549" s="84" t="n">
        <v>0.664032416379332</v>
      </c>
      <c r="Y3549" s="84" t="n">
        <v>0.6743370729219785</v>
      </c>
      <c r="Z3549" s="84" t="n">
        <v>0.63350367294794</v>
      </c>
      <c r="AA3549" s="84" t="n">
        <v>0.6777873359015597</v>
      </c>
      <c r="AB3549" s="84" t="n">
        <v>0.7103575739287868</v>
      </c>
      <c r="AC3549" s="84" t="n">
        <v>0.6528577219294689</v>
      </c>
      <c r="AD3549" s="84" t="n">
        <v>0.8420339270209027</v>
      </c>
      <c r="AE3549" s="84" t="n">
        <v>0.8669767989636087</v>
      </c>
      <c r="AF3549" s="84" t="n">
        <v>1</v>
      </c>
      <c r="AG3549" s="84" t="n">
        <v>1</v>
      </c>
      <c r="AH3549" s="84" t="n">
        <v>1</v>
      </c>
      <c r="AI3549" s="84" t="n">
        <v>1</v>
      </c>
      <c r="AJ3549" s="84" t="n">
        <v>1</v>
      </c>
      <c r="AK3549" s="84" t="n">
        <v>1</v>
      </c>
    </row>
    <row r="3550">
      <c r="A3550" s="84" t="n">
        <v>23</v>
      </c>
      <c r="B3550" s="84" t="n">
        <v>0.8929401251117067</v>
      </c>
      <c r="C3550" s="84" t="n">
        <v>0.8696786526141764</v>
      </c>
      <c r="D3550" s="84" t="n">
        <v>0.9137383750069611</v>
      </c>
      <c r="E3550" s="84" t="n">
        <v>0.8873841767640769</v>
      </c>
      <c r="F3550" s="84" t="n">
        <v>0.8803467711939571</v>
      </c>
      <c r="G3550" s="84" t="n">
        <v>0.918026541367706</v>
      </c>
      <c r="H3550" s="84" t="n">
        <v>0.8308605341246291</v>
      </c>
      <c r="I3550" s="84" t="n">
        <v>0.7749172582804883</v>
      </c>
      <c r="J3550" s="84" t="n">
        <v>0.8116214290341389</v>
      </c>
      <c r="K3550" s="84" t="n">
        <v>0.5145544111061352</v>
      </c>
      <c r="L3550" s="84" t="n">
        <v>0.7420725566772285</v>
      </c>
      <c r="M3550" s="84" t="n">
        <v>0.7152566979015441</v>
      </c>
      <c r="N3550" s="84" t="n">
        <v>0.3724708537044003</v>
      </c>
      <c r="O3550" s="84" t="n">
        <v>0.6553514852664427</v>
      </c>
      <c r="P3550" s="84" t="n">
        <v>0.7701760034342134</v>
      </c>
      <c r="Q3550" s="84" t="n">
        <v>0.4570590327169274</v>
      </c>
      <c r="R3550" s="84" t="n">
        <v>0.6149907353908071</v>
      </c>
      <c r="S3550" s="84" t="n">
        <v>0.6621664050235481</v>
      </c>
      <c r="T3550" s="84" t="n">
        <v>0.5445004545078918</v>
      </c>
      <c r="U3550" s="84" t="n">
        <v>0.4899380364959354</v>
      </c>
      <c r="V3550" s="84" t="n">
        <v>0.5505626491872845</v>
      </c>
      <c r="W3550" s="84" t="n">
        <v>0.4618094057791403</v>
      </c>
      <c r="X3550" s="84" t="n">
        <v>0.4775753152291546</v>
      </c>
      <c r="Y3550" s="84" t="n">
        <v>0.503410249872514</v>
      </c>
      <c r="Z3550" s="84" t="n">
        <v>0.5048440327903758</v>
      </c>
      <c r="AA3550" s="84" t="n">
        <v>0.5087332161424244</v>
      </c>
      <c r="AB3550" s="84" t="n">
        <v>0.5243663246831624</v>
      </c>
      <c r="AC3550" s="84" t="n">
        <v>0.493717065261451</v>
      </c>
      <c r="AD3550" s="84" t="n">
        <v>0.6646053495414982</v>
      </c>
      <c r="AE3550" s="84" t="n">
        <v>0.675008832881875</v>
      </c>
      <c r="AF3550" s="84" t="n">
        <v>0.881625441696113</v>
      </c>
      <c r="AG3550" s="84" t="n">
        <v>0.8695770953994099</v>
      </c>
      <c r="AH3550" s="84" t="n">
        <v>0.9090189426067289</v>
      </c>
      <c r="AI3550" s="84" t="n">
        <v>0.8934010152284264</v>
      </c>
      <c r="AJ3550" s="84" t="n">
        <v>0.8661997608531196</v>
      </c>
      <c r="AK3550" s="84" t="n">
        <v>0.9078106582294188</v>
      </c>
    </row>
    <row r="3551">
      <c r="A3551" s="84" t="n">
        <v>24</v>
      </c>
      <c r="B3551" s="84" t="n">
        <v>0.749597855227882</v>
      </c>
      <c r="C3551" s="84" t="n">
        <v>0.7239615623062615</v>
      </c>
      <c r="D3551" s="84" t="n">
        <v>0.7475079356239906</v>
      </c>
      <c r="E3551" s="84" t="n">
        <v>0.7432287954383463</v>
      </c>
      <c r="F3551" s="84" t="n">
        <v>0.7349432062029697</v>
      </c>
      <c r="G3551" s="84" t="n">
        <v>0.753000190488285</v>
      </c>
      <c r="H3551" s="84" t="n">
        <v>0.674114156048176</v>
      </c>
      <c r="I3551" s="84" t="n">
        <v>0.5986205502640156</v>
      </c>
      <c r="J3551" s="84" t="n">
        <v>0.6393081557297402</v>
      </c>
      <c r="K3551" s="84" t="n">
        <v>0.3738244514106583</v>
      </c>
      <c r="L3551" s="84" t="n">
        <v>0.5616633507724805</v>
      </c>
      <c r="M3551" s="84" t="n">
        <v>0.5543090933086973</v>
      </c>
      <c r="N3551" s="84" t="n">
        <v>0.23068822865739</v>
      </c>
      <c r="O3551" s="84" t="n">
        <v>0.4758093332380475</v>
      </c>
      <c r="P3551" s="84" t="n">
        <v>0.5826357587465122</v>
      </c>
      <c r="Q3551" s="84" t="n">
        <v>0.3001422475106684</v>
      </c>
      <c r="R3551" s="84" t="n">
        <v>0.4349783825785498</v>
      </c>
      <c r="S3551" s="84" t="n">
        <v>0.4988383045525904</v>
      </c>
      <c r="T3551" s="84" t="n">
        <v>0.381951904801256</v>
      </c>
      <c r="U3551" s="84" t="n">
        <v>0.3420641236996192</v>
      </c>
      <c r="V3551" s="84" t="n">
        <v>0.3869207744477703</v>
      </c>
      <c r="W3551" s="84" t="n">
        <v>0.3275715869806275</v>
      </c>
      <c r="X3551" s="84" t="n">
        <v>0.3309717363400699</v>
      </c>
      <c r="Y3551" s="84" t="n">
        <v>0.3569607343192249</v>
      </c>
      <c r="Z3551" s="84" t="n">
        <v>0.3745874587458745</v>
      </c>
      <c r="AA3551" s="84" t="n">
        <v>0.3513233845731882</v>
      </c>
      <c r="AB3551" s="84" t="n">
        <v>0.3697193723596862</v>
      </c>
      <c r="AC3551" s="84" t="n">
        <v>0.3161734900689095</v>
      </c>
      <c r="AD3551" s="84" t="n">
        <v>0.4702344395264619</v>
      </c>
      <c r="AE3551" s="84" t="n">
        <v>0.5179601931456836</v>
      </c>
      <c r="AF3551" s="84" t="n">
        <v>0.747173144876325</v>
      </c>
      <c r="AG3551" s="84" t="n">
        <v>0.7183641132116707</v>
      </c>
      <c r="AH3551" s="84" t="n">
        <v>0.7351993214588634</v>
      </c>
      <c r="AI3551" s="84" t="n">
        <v>0.7496936810782424</v>
      </c>
      <c r="AJ3551" s="84" t="n">
        <v>0.7227360355303935</v>
      </c>
      <c r="AK3551" s="84" t="n">
        <v>0.7347850362925741</v>
      </c>
    </row>
    <row r="3561">
      <c r="A3561" s="84" t="inlineStr">
        <is>
          <t>RefgChg-Res-StdForMsr-a-cDXGF-SFm1985-CZ10</t>
        </is>
      </c>
      <c r="B3561" s="83" t="n"/>
      <c r="C3561" s="83" t="n"/>
      <c r="D3561" s="83" t="n">
        <v>2015</v>
      </c>
      <c r="E3561" s="83" t="n"/>
      <c r="F3561" s="84" t="inlineStr">
        <is>
          <t>Source Annual kWh:</t>
        </is>
      </c>
      <c r="G3561" s="205" t="n">
        <v>10715.51700000006</v>
      </c>
      <c r="H3561" s="83" t="inlineStr">
        <is>
          <t>DEER</t>
        </is>
      </c>
      <c r="I3561" s="83" t="n"/>
      <c r="J3561" s="83" t="n"/>
      <c r="K3561" s="83" t="inlineStr">
        <is>
          <t>PDAF</t>
        </is>
      </c>
      <c r="L3561" s="83" t="inlineStr">
        <is>
          <t>Monthly</t>
        </is>
      </c>
      <c r="M3561" s="83" t="n"/>
      <c r="N3561" s="83" t="n"/>
      <c r="O3561" s="83" t="n"/>
      <c r="P3561" s="83" t="n"/>
      <c r="Q3561" s="83" t="n"/>
      <c r="R3561" s="83" t="n"/>
      <c r="S3561" s="83" t="n"/>
      <c r="T3561" s="105" t="n"/>
      <c r="U3561" s="83" t="n"/>
      <c r="V3561" s="83" t="n"/>
      <c r="W3561" s="83" t="n"/>
      <c r="X3561" s="83" t="n"/>
      <c r="Y3561" s="83" t="n"/>
      <c r="Z3561" s="83" t="n"/>
      <c r="AA3561" s="83" t="n"/>
      <c r="AB3561" s="83" t="n"/>
      <c r="AC3561" s="83" t="n"/>
      <c r="AD3561" s="83" t="n"/>
      <c r="AE3561" s="83" t="n"/>
      <c r="AF3561" s="83" t="n"/>
      <c r="AG3561" s="83" t="n"/>
      <c r="AH3561" s="83" t="n"/>
      <c r="AI3561" s="83" t="n"/>
      <c r="AJ3561" s="83" t="n"/>
      <c r="AK3561" s="83" t="n"/>
    </row>
    <row r="3562">
      <c r="A3562" s="83" t="n">
        <v>90</v>
      </c>
      <c r="B3562" s="84" t="inlineStr">
        <is>
          <t>RefgChg-Res-StdForMsr-a-20-MM</t>
        </is>
      </c>
      <c r="C3562" s="83" t="n"/>
      <c r="D3562" s="83" t="n"/>
      <c r="E3562" s="83" t="n"/>
      <c r="F3562" s="83" t="inlineStr">
        <is>
          <t>Source Sample Size:</t>
        </is>
      </c>
      <c r="G3562" s="83" t="n">
        <v>0</v>
      </c>
      <c r="H3562" s="83" t="inlineStr">
        <is>
          <t>DEER</t>
        </is>
      </c>
      <c r="I3562" s="83" t="n"/>
      <c r="J3562" s="83" t="n"/>
      <c r="K3562" s="83" t="inlineStr">
        <is>
          <t>WKWE</t>
        </is>
      </c>
      <c r="L3562" s="83" t="inlineStr">
        <is>
          <t>Monthly</t>
        </is>
      </c>
      <c r="M3562" s="83" t="n"/>
      <c r="N3562" s="83" t="inlineStr">
        <is>
          <t>Weekend Peak3</t>
        </is>
      </c>
      <c r="O3562" s="83" t="n"/>
      <c r="P3562" s="83" t="n"/>
      <c r="Q3562" s="83" t="n"/>
      <c r="R3562" s="83" t="n"/>
      <c r="S3562" s="83" t="n"/>
      <c r="T3562" s="83" t="n"/>
      <c r="U3562" s="83" t="n"/>
      <c r="V3562" s="83" t="n"/>
      <c r="W3562" s="83" t="n"/>
      <c r="X3562" s="83" t="n"/>
      <c r="Y3562" s="83" t="n"/>
      <c r="Z3562" s="83" t="n"/>
      <c r="AA3562" s="83" t="n"/>
      <c r="AB3562" s="83" t="n"/>
      <c r="AC3562" s="83" t="n"/>
      <c r="AD3562" s="83" t="n"/>
      <c r="AE3562" s="83" t="n"/>
      <c r="AF3562" s="83" t="n"/>
      <c r="AG3562" s="83" t="n"/>
      <c r="AH3562" s="83" t="n"/>
      <c r="AI3562" s="83" t="n"/>
      <c r="AJ3562" s="83" t="n"/>
      <c r="AK3562" s="83" t="n"/>
    </row>
    <row r="3563">
      <c r="A3563" s="84" t="n"/>
      <c r="B3563" s="84" t="n">
        <v>1</v>
      </c>
      <c r="C3563" s="84" t="inlineStr">
        <is>
          <t>JANUARY</t>
        </is>
      </c>
      <c r="D3563" s="84" t="inlineStr">
        <is>
          <t>JAN</t>
        </is>
      </c>
      <c r="E3563" s="84" t="n">
        <v>2</v>
      </c>
      <c r="F3563" s="84" t="inlineStr">
        <is>
          <t>FEBRUARY</t>
        </is>
      </c>
      <c r="G3563" s="84" t="inlineStr">
        <is>
          <t>FEB</t>
        </is>
      </c>
      <c r="H3563" s="84" t="n">
        <v>3</v>
      </c>
      <c r="I3563" s="84" t="inlineStr">
        <is>
          <t>MARCH</t>
        </is>
      </c>
      <c r="J3563" s="84" t="inlineStr">
        <is>
          <t>MAR</t>
        </is>
      </c>
      <c r="K3563" s="84" t="n">
        <v>4</v>
      </c>
      <c r="L3563" s="84" t="inlineStr">
        <is>
          <t>APRIL</t>
        </is>
      </c>
      <c r="M3563" s="84" t="inlineStr">
        <is>
          <t>APR</t>
        </is>
      </c>
      <c r="N3563" s="84" t="n">
        <v>5</v>
      </c>
      <c r="O3563" s="84" t="inlineStr">
        <is>
          <t>MAY</t>
        </is>
      </c>
      <c r="P3563" s="84" t="inlineStr">
        <is>
          <t>MAY</t>
        </is>
      </c>
      <c r="Q3563" s="84" t="n">
        <v>6</v>
      </c>
      <c r="R3563" s="84" t="inlineStr">
        <is>
          <t>JUNE</t>
        </is>
      </c>
      <c r="S3563" s="84" t="inlineStr">
        <is>
          <t>JUN</t>
        </is>
      </c>
      <c r="T3563" s="84" t="n">
        <v>7</v>
      </c>
      <c r="U3563" s="84" t="inlineStr">
        <is>
          <t>JULY</t>
        </is>
      </c>
      <c r="V3563" s="84" t="inlineStr">
        <is>
          <t>JUL</t>
        </is>
      </c>
      <c r="W3563" s="84" t="n">
        <v>8</v>
      </c>
      <c r="X3563" s="84" t="inlineStr">
        <is>
          <t>AUGUST</t>
        </is>
      </c>
      <c r="Y3563" s="84" t="inlineStr">
        <is>
          <t>AUG</t>
        </is>
      </c>
      <c r="Z3563" s="84" t="n">
        <v>9</v>
      </c>
      <c r="AA3563" s="84" t="inlineStr">
        <is>
          <t>SEPTEMBER</t>
        </is>
      </c>
      <c r="AB3563" s="84" t="inlineStr">
        <is>
          <t>SEP</t>
        </is>
      </c>
      <c r="AC3563" s="84" t="n">
        <v>10</v>
      </c>
      <c r="AD3563" s="84" t="inlineStr">
        <is>
          <t>OCTOBER</t>
        </is>
      </c>
      <c r="AE3563" s="84" t="inlineStr">
        <is>
          <t>OCT</t>
        </is>
      </c>
      <c r="AF3563" s="84" t="n">
        <v>11</v>
      </c>
      <c r="AG3563" s="84" t="inlineStr">
        <is>
          <t>NOVEMBER</t>
        </is>
      </c>
      <c r="AH3563" s="84" t="inlineStr">
        <is>
          <t>NOV</t>
        </is>
      </c>
      <c r="AI3563" s="84" t="n">
        <v>12</v>
      </c>
      <c r="AJ3563" s="84" t="inlineStr">
        <is>
          <t>DECEMBER</t>
        </is>
      </c>
      <c r="AK3563" s="84" t="inlineStr">
        <is>
          <t>DEC</t>
        </is>
      </c>
    </row>
    <row r="3564">
      <c r="A3564" s="83" t="n"/>
      <c r="B3564" s="84" t="n">
        <v>31</v>
      </c>
      <c r="C3564" s="83" t="n"/>
      <c r="D3564" s="83" t="n"/>
      <c r="E3564" s="84" t="n">
        <v>28</v>
      </c>
      <c r="F3564" s="83" t="n"/>
      <c r="G3564" s="83" t="n"/>
      <c r="H3564" s="84" t="n">
        <v>31</v>
      </c>
      <c r="I3564" s="83" t="n"/>
      <c r="J3564" s="83" t="n"/>
      <c r="K3564" s="84" t="n">
        <v>30</v>
      </c>
      <c r="L3564" s="83" t="n"/>
      <c r="M3564" s="83" t="n"/>
      <c r="N3564" s="84" t="n">
        <v>31</v>
      </c>
      <c r="O3564" s="83" t="n"/>
      <c r="P3564" s="83" t="n"/>
      <c r="Q3564" s="84" t="n">
        <v>30</v>
      </c>
      <c r="R3564" s="83" t="n"/>
      <c r="S3564" s="83" t="n"/>
      <c r="T3564" s="84" t="n">
        <v>31</v>
      </c>
      <c r="U3564" s="83" t="n"/>
      <c r="V3564" s="83" t="n"/>
      <c r="W3564" s="84" t="n">
        <v>31</v>
      </c>
      <c r="X3564" s="83" t="n"/>
      <c r="Y3564" s="83" t="n"/>
      <c r="Z3564" s="84" t="n">
        <v>30</v>
      </c>
      <c r="AA3564" s="83" t="n"/>
      <c r="AB3564" s="83" t="n"/>
      <c r="AC3564" s="84" t="n">
        <v>31</v>
      </c>
      <c r="AD3564" s="83" t="n"/>
      <c r="AE3564" s="83" t="n"/>
      <c r="AF3564" s="84" t="n">
        <v>30</v>
      </c>
      <c r="AG3564" s="83" t="n"/>
      <c r="AH3564" s="83" t="n"/>
      <c r="AI3564" s="84" t="n">
        <v>31</v>
      </c>
      <c r="AJ3564" s="83" t="n"/>
      <c r="AK3564" s="83" t="n"/>
    </row>
    <row r="3565">
      <c r="A3565" s="84" t="inlineStr">
        <is>
          <t>RATIOS</t>
        </is>
      </c>
      <c r="B3565" s="84" t="inlineStr">
        <is>
          <t>E.BKDWN</t>
        </is>
      </c>
      <c r="C3565" s="84" t="inlineStr">
        <is>
          <t>PEAK/AVG</t>
        </is>
      </c>
      <c r="D3565" s="84" t="inlineStr">
        <is>
          <t>END/AVG</t>
        </is>
      </c>
      <c r="E3565" s="84" t="inlineStr">
        <is>
          <t>E.BKDWN</t>
        </is>
      </c>
      <c r="F3565" s="84" t="inlineStr">
        <is>
          <t>PEAK/AVG</t>
        </is>
      </c>
      <c r="G3565" s="84" t="inlineStr">
        <is>
          <t>END/AVG</t>
        </is>
      </c>
      <c r="H3565" s="84" t="inlineStr">
        <is>
          <t>E.BKDWN</t>
        </is>
      </c>
      <c r="I3565" s="84" t="inlineStr">
        <is>
          <t>PEAK/AVG</t>
        </is>
      </c>
      <c r="J3565" s="84" t="inlineStr">
        <is>
          <t>END/AVG</t>
        </is>
      </c>
      <c r="K3565" s="84" t="inlineStr">
        <is>
          <t>E.BKDWN</t>
        </is>
      </c>
      <c r="L3565" s="84" t="inlineStr">
        <is>
          <t>PEAK/AVG</t>
        </is>
      </c>
      <c r="M3565" s="84" t="inlineStr">
        <is>
          <t>END/AVG</t>
        </is>
      </c>
      <c r="N3565" s="84" t="inlineStr">
        <is>
          <t>E.BKDWN</t>
        </is>
      </c>
      <c r="O3565" s="84" t="inlineStr">
        <is>
          <t>PEAK/AVG</t>
        </is>
      </c>
      <c r="P3565" s="84" t="inlineStr">
        <is>
          <t>END/AVG</t>
        </is>
      </c>
      <c r="Q3565" s="84" t="inlineStr">
        <is>
          <t>E.BKDWN</t>
        </is>
      </c>
      <c r="R3565" s="84" t="inlineStr">
        <is>
          <t>PEAK/AVG</t>
        </is>
      </c>
      <c r="S3565" s="84" t="inlineStr">
        <is>
          <t>END/AVG</t>
        </is>
      </c>
      <c r="T3565" s="84" t="inlineStr">
        <is>
          <t>E.BKDWN</t>
        </is>
      </c>
      <c r="U3565" s="84" t="inlineStr">
        <is>
          <t>PEAK/AVG</t>
        </is>
      </c>
      <c r="V3565" s="84" t="inlineStr">
        <is>
          <t>END/AVG</t>
        </is>
      </c>
      <c r="W3565" s="84" t="inlineStr">
        <is>
          <t>E.BKDWN</t>
        </is>
      </c>
      <c r="X3565" s="84" t="inlineStr">
        <is>
          <t>PEAK/AVG</t>
        </is>
      </c>
      <c r="Y3565" s="84" t="inlineStr">
        <is>
          <t>END/AVG</t>
        </is>
      </c>
      <c r="Z3565" s="84" t="inlineStr">
        <is>
          <t>E.BKDWN</t>
        </is>
      </c>
      <c r="AA3565" s="84" t="inlineStr">
        <is>
          <t>PEAK/AVG</t>
        </is>
      </c>
      <c r="AB3565" s="84" t="inlineStr">
        <is>
          <t>END/AVG</t>
        </is>
      </c>
      <c r="AC3565" s="84" t="inlineStr">
        <is>
          <t>E.BKDWN</t>
        </is>
      </c>
      <c r="AD3565" s="84" t="inlineStr">
        <is>
          <t>PEAK/AVG</t>
        </is>
      </c>
      <c r="AE3565" s="84" t="inlineStr">
        <is>
          <t>END/AVG</t>
        </is>
      </c>
      <c r="AF3565" s="84" t="inlineStr">
        <is>
          <t>E.BKDWN</t>
        </is>
      </c>
      <c r="AG3565" s="84" t="inlineStr">
        <is>
          <t>PEAK/AVG</t>
        </is>
      </c>
      <c r="AH3565" s="84" t="inlineStr">
        <is>
          <t>END/AVG</t>
        </is>
      </c>
      <c r="AI3565" s="84" t="inlineStr">
        <is>
          <t>E.BKDWN</t>
        </is>
      </c>
      <c r="AJ3565" s="84" t="inlineStr">
        <is>
          <t>PEAK/AVG</t>
        </is>
      </c>
      <c r="AK3565" s="84" t="inlineStr">
        <is>
          <t>END/AVG</t>
        </is>
      </c>
    </row>
    <row r="3566">
      <c r="A3566" s="83" t="n"/>
      <c r="B3566" s="209" t="n">
        <v>0.07455189511501283</v>
      </c>
      <c r="C3566" s="210" t="n">
        <v>1.033188133711517</v>
      </c>
      <c r="D3566" s="210" t="n">
        <v>0.9954747142419805</v>
      </c>
      <c r="E3566" s="209" t="n">
        <v>0.06643134256999485</v>
      </c>
      <c r="F3566" s="210" t="n">
        <v>1.020842083014227</v>
      </c>
      <c r="G3566" s="210" t="n">
        <v>0.9844466129928071</v>
      </c>
      <c r="H3566" s="209" t="n">
        <v>0.07219308980328631</v>
      </c>
      <c r="I3566" s="210" t="n">
        <v>1.054352395316579</v>
      </c>
      <c r="J3566" s="210" t="n">
        <v>0.9935644353990375</v>
      </c>
      <c r="K3566" s="209" t="n">
        <v>0.07001374686487087</v>
      </c>
      <c r="L3566" s="210" t="n">
        <v>1.121700698085073</v>
      </c>
      <c r="M3566" s="210" t="n">
        <v>1.027944766009965</v>
      </c>
      <c r="N3566" s="209" t="n">
        <v>0.07835184983548482</v>
      </c>
      <c r="O3566" s="210" t="n">
        <v>1.506898327948681</v>
      </c>
      <c r="P3566" s="210" t="n">
        <v>0.8790507270207929</v>
      </c>
      <c r="Q3566" s="209" t="n">
        <v>0.07987848753390622</v>
      </c>
      <c r="R3566" s="210" t="n">
        <v>1.322478700556506</v>
      </c>
      <c r="S3566" s="210" t="n">
        <v>0.9669794878670064</v>
      </c>
      <c r="T3566" s="209" t="n">
        <v>0.1066899637635945</v>
      </c>
      <c r="U3566" s="210" t="n">
        <v>1.396706508605206</v>
      </c>
      <c r="V3566" s="210" t="n">
        <v>0.9815736477145314</v>
      </c>
      <c r="W3566" s="209" t="n">
        <v>0.1172437693256774</v>
      </c>
      <c r="X3566" s="210" t="n">
        <v>1.309391822139093</v>
      </c>
      <c r="Y3566" s="210" t="n">
        <v>0.8662322700442533</v>
      </c>
      <c r="Z3566" s="209" t="n">
        <v>0.1104849468280815</v>
      </c>
      <c r="AA3566" s="210" t="n">
        <v>1.56352258929041</v>
      </c>
      <c r="AB3566" s="210" t="n">
        <v>0.8371921608443155</v>
      </c>
      <c r="AC3566" s="209" t="n">
        <v>0.07860617383842065</v>
      </c>
      <c r="AD3566" s="210" t="n">
        <v>1.397097015344595</v>
      </c>
      <c r="AE3566" s="210" t="n">
        <v>0.8921355532797215</v>
      </c>
      <c r="AF3566" s="209" t="n">
        <v>0.07102424619099625</v>
      </c>
      <c r="AG3566" s="210" t="n">
        <v>1.050473066021821</v>
      </c>
      <c r="AH3566" s="210" t="n">
        <v>0.998956327217017</v>
      </c>
      <c r="AI3566" s="209" t="n">
        <v>0.07453048833067401</v>
      </c>
      <c r="AJ3566" s="210" t="n">
        <v>1.042768882828273</v>
      </c>
      <c r="AK3566" s="210" t="n">
        <v>0.9850081636974911</v>
      </c>
      <c r="AM3566">
        <f>A3561</f>
        <v/>
      </c>
      <c r="AN3566" s="206">
        <f>1/($B3566*(1/$B3564)*(1/(5/7+2/7*$D3566))*$B3576/SUM($B3568:$B3591))</f>
        <v/>
      </c>
      <c r="AO3566" s="206">
        <f>1/(B3566*(1/B3564)*(1/(5/7+2/7*D3566)))</f>
        <v/>
      </c>
      <c r="AP3566" s="206" t="n"/>
      <c r="AR3566" s="211">
        <f>CHOOSE(AV$3,C3566,F3566,I3566,L3566,O3566,R3566,U3566,X3566,AA3566,AD3566,AG3566,AJ3566)</f>
        <v/>
      </c>
      <c r="AS3566" s="207" t="n"/>
      <c r="AT3566" s="207" t="n"/>
      <c r="AV3566" s="116">
        <f>AN3566/AR3566</f>
        <v/>
      </c>
      <c r="AW3566" s="208">
        <f>AO3566/AR3566</f>
        <v/>
      </c>
      <c r="AX3566" s="206" t="n"/>
    </row>
    <row r="3567">
      <c r="A3567" s="84" t="inlineStr">
        <is>
          <t>HOUR</t>
        </is>
      </c>
      <c r="B3567" s="84" t="inlineStr">
        <is>
          <t>PEAK</t>
        </is>
      </c>
      <c r="C3567" s="84" t="inlineStr">
        <is>
          <t>AVG</t>
        </is>
      </c>
      <c r="D3567" s="84" t="inlineStr">
        <is>
          <t>END</t>
        </is>
      </c>
      <c r="E3567" s="84" t="inlineStr">
        <is>
          <t>PEAK</t>
        </is>
      </c>
      <c r="F3567" s="84" t="inlineStr">
        <is>
          <t>AVG</t>
        </is>
      </c>
      <c r="G3567" s="84" t="inlineStr">
        <is>
          <t>END</t>
        </is>
      </c>
      <c r="H3567" s="84" t="inlineStr">
        <is>
          <t>PEAK</t>
        </is>
      </c>
      <c r="I3567" s="84" t="inlineStr">
        <is>
          <t>AVG</t>
        </is>
      </c>
      <c r="J3567" s="84" t="inlineStr">
        <is>
          <t>END</t>
        </is>
      </c>
      <c r="K3567" s="84" t="inlineStr">
        <is>
          <t>PEAK</t>
        </is>
      </c>
      <c r="L3567" s="84" t="inlineStr">
        <is>
          <t>AVG</t>
        </is>
      </c>
      <c r="M3567" s="84" t="inlineStr">
        <is>
          <t>END</t>
        </is>
      </c>
      <c r="N3567" s="84" t="inlineStr">
        <is>
          <t>PEAK</t>
        </is>
      </c>
      <c r="O3567" s="84" t="inlineStr">
        <is>
          <t>AVG</t>
        </is>
      </c>
      <c r="P3567" s="84" t="inlineStr">
        <is>
          <t>END</t>
        </is>
      </c>
      <c r="Q3567" s="84" t="inlineStr">
        <is>
          <t>PEAK</t>
        </is>
      </c>
      <c r="R3567" s="84" t="inlineStr">
        <is>
          <t>AVG</t>
        </is>
      </c>
      <c r="S3567" s="84" t="inlineStr">
        <is>
          <t>END</t>
        </is>
      </c>
      <c r="T3567" s="84" t="inlineStr">
        <is>
          <t>PEAK</t>
        </is>
      </c>
      <c r="U3567" s="84" t="inlineStr">
        <is>
          <t>AVG</t>
        </is>
      </c>
      <c r="V3567" s="84" t="inlineStr">
        <is>
          <t>END</t>
        </is>
      </c>
      <c r="W3567" s="84" t="inlineStr">
        <is>
          <t>PEAK</t>
        </is>
      </c>
      <c r="X3567" s="84" t="inlineStr">
        <is>
          <t>AVG</t>
        </is>
      </c>
      <c r="Y3567" s="84" t="inlineStr">
        <is>
          <t>END</t>
        </is>
      </c>
      <c r="Z3567" s="84" t="inlineStr">
        <is>
          <t>PEAK</t>
        </is>
      </c>
      <c r="AA3567" s="84" t="inlineStr">
        <is>
          <t>AVG</t>
        </is>
      </c>
      <c r="AB3567" s="84" t="inlineStr">
        <is>
          <t>END</t>
        </is>
      </c>
      <c r="AC3567" s="84" t="inlineStr">
        <is>
          <t>PEAK</t>
        </is>
      </c>
      <c r="AD3567" s="84" t="inlineStr">
        <is>
          <t>AVG</t>
        </is>
      </c>
      <c r="AE3567" s="84" t="inlineStr">
        <is>
          <t>END</t>
        </is>
      </c>
      <c r="AF3567" s="84" t="inlineStr">
        <is>
          <t>PEAK</t>
        </is>
      </c>
      <c r="AG3567" s="84" t="inlineStr">
        <is>
          <t>AVG</t>
        </is>
      </c>
      <c r="AH3567" s="84" t="inlineStr">
        <is>
          <t>END</t>
        </is>
      </c>
      <c r="AI3567" s="84" t="inlineStr">
        <is>
          <t>PEAK</t>
        </is>
      </c>
      <c r="AJ3567" s="84" t="inlineStr">
        <is>
          <t>AVG</t>
        </is>
      </c>
      <c r="AK3567" s="84" t="inlineStr">
        <is>
          <t>END</t>
        </is>
      </c>
    </row>
    <row r="3568">
      <c r="A3568" s="84" t="n">
        <v>1</v>
      </c>
      <c r="B3568" s="84" t="n">
        <v>0.5972793986039019</v>
      </c>
      <c r="C3568" s="84" t="n">
        <v>0.5354402393029001</v>
      </c>
      <c r="D3568" s="84" t="n">
        <v>0.5950851087814227</v>
      </c>
      <c r="E3568" s="84" t="n">
        <v>0.5543030953658974</v>
      </c>
      <c r="F3568" s="84" t="n">
        <v>0.5350632145839933</v>
      </c>
      <c r="G3568" s="84" t="n">
        <v>0.6002445774602561</v>
      </c>
      <c r="H3568" s="84" t="n">
        <v>0.5943446558776454</v>
      </c>
      <c r="I3568" s="84" t="n">
        <v>0.4698595146871009</v>
      </c>
      <c r="J3568" s="84" t="n">
        <v>0.5342697359864742</v>
      </c>
      <c r="K3568" s="84" t="n">
        <v>0.4886695906432749</v>
      </c>
      <c r="L3568" s="84" t="n">
        <v>0.4508626198083067</v>
      </c>
      <c r="M3568" s="84" t="n">
        <v>0.5175644028103044</v>
      </c>
      <c r="N3568" s="84" t="n">
        <v>0.2107026439695762</v>
      </c>
      <c r="O3568" s="84" t="n">
        <v>0.3968406807890491</v>
      </c>
      <c r="P3568" s="84" t="n">
        <v>0.494891304347826</v>
      </c>
      <c r="Q3568" s="84" t="n">
        <v>0.2365079365079365</v>
      </c>
      <c r="R3568" s="84" t="n">
        <v>0.3564126394052043</v>
      </c>
      <c r="S3568" s="84" t="n">
        <v>0.4219492115762144</v>
      </c>
      <c r="T3568" s="84" t="n">
        <v>0.194259065691083</v>
      </c>
      <c r="U3568" s="84" t="n">
        <v>0.2473188405797102</v>
      </c>
      <c r="V3568" s="84" t="n">
        <v>0.2896820842419374</v>
      </c>
      <c r="W3568" s="84" t="n">
        <v>0.1679081099895579</v>
      </c>
      <c r="X3568" s="84" t="n">
        <v>0.210631546359837</v>
      </c>
      <c r="Y3568" s="84" t="n">
        <v>0.2749026154702281</v>
      </c>
      <c r="Z3568" s="84" t="n">
        <v>0.1477024070021882</v>
      </c>
      <c r="AA3568" s="84" t="n">
        <v>0.2294741536703321</v>
      </c>
      <c r="AB3568" s="84" t="n">
        <v>0.3007170304638909</v>
      </c>
      <c r="AC3568" s="84" t="n">
        <v>0.2349299776740409</v>
      </c>
      <c r="AD3568" s="84" t="n">
        <v>0.3961048192200159</v>
      </c>
      <c r="AE3568" s="84" t="n">
        <v>0.4766181281672973</v>
      </c>
      <c r="AF3568" s="84" t="n">
        <v>0.5794577123361464</v>
      </c>
      <c r="AG3568" s="84" t="n">
        <v>0.525325138561159</v>
      </c>
      <c r="AH3568" s="84" t="n">
        <v>0.5818457393061636</v>
      </c>
      <c r="AI3568" s="84" t="n">
        <v>0.5850340136054422</v>
      </c>
      <c r="AJ3568" s="84" t="n">
        <v>0.5320730723142011</v>
      </c>
      <c r="AK3568" s="84" t="n">
        <v>0.5879459560425877</v>
      </c>
    </row>
    <row r="3569">
      <c r="A3569" s="84" t="n">
        <v>2</v>
      </c>
      <c r="B3569" s="84" t="n">
        <v>0.5170932521925901</v>
      </c>
      <c r="C3569" s="84" t="n">
        <v>0.4498634412797501</v>
      </c>
      <c r="D3569" s="84" t="n">
        <v>0.513527223537369</v>
      </c>
      <c r="E3569" s="84" t="n">
        <v>0.4657362676686349</v>
      </c>
      <c r="F3569" s="84" t="n">
        <v>0.4453244247328859</v>
      </c>
      <c r="G3569" s="84" t="n">
        <v>0.5135483040484006</v>
      </c>
      <c r="H3569" s="84" t="n">
        <v>0.5031122176773963</v>
      </c>
      <c r="I3569" s="84" t="n">
        <v>0.414661558109834</v>
      </c>
      <c r="J3569" s="84" t="n">
        <v>0.46332422941865</v>
      </c>
      <c r="K3569" s="84" t="n">
        <v>0.4417032163742691</v>
      </c>
      <c r="L3569" s="84" t="n">
        <v>0.4108626198083067</v>
      </c>
      <c r="M3569" s="84" t="n">
        <v>0.4529420374707259</v>
      </c>
      <c r="N3569" s="84" t="n">
        <v>0.1871604491126404</v>
      </c>
      <c r="O3569" s="84" t="n">
        <v>0.3525217300785926</v>
      </c>
      <c r="P3569" s="84" t="n">
        <v>0.429945652173913</v>
      </c>
      <c r="Q3569" s="84" t="n">
        <v>0.2078373015873016</v>
      </c>
      <c r="R3569" s="84" t="n">
        <v>0.3158372761067927</v>
      </c>
      <c r="S3569" s="84" t="n">
        <v>0.3629915774808437</v>
      </c>
      <c r="T3569" s="84" t="n">
        <v>0.171102355873603</v>
      </c>
      <c r="U3569" s="84" t="n">
        <v>0.2195507246376812</v>
      </c>
      <c r="V3569" s="84" t="n">
        <v>0.2499330502314549</v>
      </c>
      <c r="W3569" s="84" t="n">
        <v>0.1479986077271145</v>
      </c>
      <c r="X3569" s="84" t="n">
        <v>0.1872839378773025</v>
      </c>
      <c r="Y3569" s="84" t="n">
        <v>0.2372254410946348</v>
      </c>
      <c r="Z3569" s="84" t="n">
        <v>0.1203501094091904</v>
      </c>
      <c r="AA3569" s="84" t="n">
        <v>0.2015860406126744</v>
      </c>
      <c r="AB3569" s="84" t="n">
        <v>0.2599928693103039</v>
      </c>
      <c r="AC3569" s="84" t="n">
        <v>0.209864014613355</v>
      </c>
      <c r="AD3569" s="84" t="n">
        <v>0.3525091219257924</v>
      </c>
      <c r="AE3569" s="84" t="n">
        <v>0.4106741933414587</v>
      </c>
      <c r="AF3569" s="84" t="n">
        <v>0.4941641228227688</v>
      </c>
      <c r="AG3569" s="84" t="n">
        <v>0.434505844262745</v>
      </c>
      <c r="AH3569" s="84" t="n">
        <v>0.4970809475693275</v>
      </c>
      <c r="AI3569" s="84" t="n">
        <v>0.5030525030525029</v>
      </c>
      <c r="AJ3569" s="84" t="n">
        <v>0.4433249370277078</v>
      </c>
      <c r="AK3569" s="84" t="n">
        <v>0.5035178382417035</v>
      </c>
    </row>
    <row r="3570">
      <c r="A3570" s="84" t="n">
        <v>3</v>
      </c>
      <c r="B3570" s="84" t="n">
        <v>0.471988544836227</v>
      </c>
      <c r="C3570" s="84" t="n">
        <v>0.4155286773312523</v>
      </c>
      <c r="D3570" s="84" t="n">
        <v>0.4599819637019502</v>
      </c>
      <c r="E3570" s="84" t="n">
        <v>0.4304884594739667</v>
      </c>
      <c r="F3570" s="84" t="n">
        <v>0.4110819917633846</v>
      </c>
      <c r="G3570" s="84" t="n">
        <v>0.4600630752397502</v>
      </c>
      <c r="H3570" s="84" t="n">
        <v>0.4607860572648053</v>
      </c>
      <c r="I3570" s="84" t="n">
        <v>0.3913665389527459</v>
      </c>
      <c r="J3570" s="84" t="n">
        <v>0.4329561711535961</v>
      </c>
      <c r="K3570" s="84" t="n">
        <v>0.4254385964912281</v>
      </c>
      <c r="L3570" s="84" t="n">
        <v>0.3971118210862621</v>
      </c>
      <c r="M3570" s="84" t="n">
        <v>0.4309865339578455</v>
      </c>
      <c r="N3570" s="84" t="n">
        <v>0.1765664614270192</v>
      </c>
      <c r="O3570" s="84" t="n">
        <v>0.3327174309061572</v>
      </c>
      <c r="P3570" s="84" t="n">
        <v>0.4119021739130435</v>
      </c>
      <c r="Q3570" s="84" t="n">
        <v>0.1968253968253968</v>
      </c>
      <c r="R3570" s="84" t="n">
        <v>0.2979891855356539</v>
      </c>
      <c r="S3570" s="84" t="n">
        <v>0.3467798112849093</v>
      </c>
      <c r="T3570" s="84" t="n">
        <v>0.1621773739647825</v>
      </c>
      <c r="U3570" s="84" t="n">
        <v>0.2073768115942029</v>
      </c>
      <c r="V3570" s="84" t="n">
        <v>0.238570718084089</v>
      </c>
      <c r="W3570" s="84" t="n">
        <v>0.1399930386355726</v>
      </c>
      <c r="X3570" s="84" t="n">
        <v>0.1767194675197359</v>
      </c>
      <c r="Y3570" s="84" t="n">
        <v>0.2245900029460866</v>
      </c>
      <c r="Z3570" s="84" t="n">
        <v>0.1136128066336519</v>
      </c>
      <c r="AA3570" s="84" t="n">
        <v>0.1901018801131692</v>
      </c>
      <c r="AB3570" s="84" t="n">
        <v>0.2434338232381254</v>
      </c>
      <c r="AC3570" s="84" t="n">
        <v>0.1970773290034504</v>
      </c>
      <c r="AD3570" s="84" t="n">
        <v>0.3311140596123773</v>
      </c>
      <c r="AE3570" s="84" t="n">
        <v>0.3796908076207582</v>
      </c>
      <c r="AF3570" s="84" t="n">
        <v>0.4605853833722391</v>
      </c>
      <c r="AG3570" s="84" t="n">
        <v>0.3958184711628163</v>
      </c>
      <c r="AH3570" s="84" t="n">
        <v>0.4441450544515549</v>
      </c>
      <c r="AI3570" s="84" t="n">
        <v>0.4662480376766091</v>
      </c>
      <c r="AJ3570" s="84" t="n">
        <v>0.4080359981414002</v>
      </c>
      <c r="AK3570" s="84" t="n">
        <v>0.4471079011269535</v>
      </c>
    </row>
    <row r="3571">
      <c r="A3571" s="84" t="n">
        <v>4</v>
      </c>
      <c r="B3571" s="84" t="n">
        <v>0.4510470735636299</v>
      </c>
      <c r="C3571" s="84" t="n">
        <v>0.4001820782936662</v>
      </c>
      <c r="D3571" s="84" t="n">
        <v>0.4330966069214294</v>
      </c>
      <c r="E3571" s="84" t="n">
        <v>0.4163535516192521</v>
      </c>
      <c r="F3571" s="84" t="n">
        <v>0.3974598968983095</v>
      </c>
      <c r="G3571" s="84" t="n">
        <v>0.4365064040677093</v>
      </c>
      <c r="H3571" s="84" t="n">
        <v>0.4408678641294683</v>
      </c>
      <c r="I3571" s="84" t="n">
        <v>0.3818901660280971</v>
      </c>
      <c r="J3571" s="84" t="n">
        <v>0.4101313564832877</v>
      </c>
      <c r="K3571" s="84" t="n">
        <v>0.4086257309941521</v>
      </c>
      <c r="L3571" s="84" t="n">
        <v>0.3915143769968051</v>
      </c>
      <c r="M3571" s="84" t="n">
        <v>0.4072745901639345</v>
      </c>
      <c r="N3571" s="84" t="n">
        <v>0.1695038029699384</v>
      </c>
      <c r="O3571" s="84" t="n">
        <v>0.3206422734606776</v>
      </c>
      <c r="P3571" s="84" t="n">
        <v>0.3847282608695652</v>
      </c>
      <c r="Q3571" s="84" t="n">
        <v>0.1867063492063492</v>
      </c>
      <c r="R3571" s="84" t="n">
        <v>0.28563281514025</v>
      </c>
      <c r="S3571" s="84" t="n">
        <v>0.321258944968653</v>
      </c>
      <c r="T3571" s="84" t="n">
        <v>0.1539760392377583</v>
      </c>
      <c r="U3571" s="84" t="n">
        <v>0.1990869565217391</v>
      </c>
      <c r="V3571" s="84" t="n">
        <v>0.2212020352729638</v>
      </c>
      <c r="W3571" s="84" t="n">
        <v>0.1331012878524191</v>
      </c>
      <c r="X3571" s="84" t="n">
        <v>0.1701666580671792</v>
      </c>
      <c r="Y3571" s="84" t="n">
        <v>0.2085174637467675</v>
      </c>
      <c r="Z3571" s="84" t="n">
        <v>0.1102153633536796</v>
      </c>
      <c r="AA3571" s="84" t="n">
        <v>0.1839556243118563</v>
      </c>
      <c r="AB3571" s="84" t="n">
        <v>0.2266370875094086</v>
      </c>
      <c r="AC3571" s="84" t="n">
        <v>0.1918002841485691</v>
      </c>
      <c r="AD3571" s="84" t="n">
        <v>0.3217788939961144</v>
      </c>
      <c r="AE3571" s="84" t="n">
        <v>0.3536468022323433</v>
      </c>
      <c r="AF3571" s="84" t="n">
        <v>0.4467588435984917</v>
      </c>
      <c r="AG3571" s="84" t="n">
        <v>0.3790539428195138</v>
      </c>
      <c r="AH3571" s="84" t="n">
        <v>0.416414056360166</v>
      </c>
      <c r="AI3571" s="84" t="n">
        <v>0.4458398744113029</v>
      </c>
      <c r="AJ3571" s="84" t="n">
        <v>0.3897434643320045</v>
      </c>
      <c r="AK3571" s="84" t="n">
        <v>0.4175331548471453</v>
      </c>
    </row>
    <row r="3572">
      <c r="A3572" s="84" t="n">
        <v>5</v>
      </c>
      <c r="B3572" s="84" t="n">
        <v>0.4331483801682477</v>
      </c>
      <c r="C3572" s="84" t="n">
        <v>0.3970087137469111</v>
      </c>
      <c r="D3572" s="84" t="n">
        <v>0.4206402885807689</v>
      </c>
      <c r="E3572" s="84" t="n">
        <v>0.4109858650921454</v>
      </c>
      <c r="F3572" s="84" t="n">
        <v>0.3956167381850646</v>
      </c>
      <c r="G3572" s="84" t="n">
        <v>0.4184205445066615</v>
      </c>
      <c r="H3572" s="84" t="n">
        <v>0.4314422905922106</v>
      </c>
      <c r="I3572" s="84" t="n">
        <v>0.4126181353767561</v>
      </c>
      <c r="J3572" s="84" t="n">
        <v>0.428209129925868</v>
      </c>
      <c r="K3572" s="84" t="n">
        <v>0.4426169590643275</v>
      </c>
      <c r="L3572" s="84" t="n">
        <v>0.4336102236421725</v>
      </c>
      <c r="M3572" s="84" t="n">
        <v>0.4324502341920375</v>
      </c>
      <c r="N3572" s="84" t="n">
        <v>0.1878848243390076</v>
      </c>
      <c r="O3572" s="84" t="n">
        <v>0.3569197938895539</v>
      </c>
      <c r="P3572" s="84" t="n">
        <v>0.4085326086956522</v>
      </c>
      <c r="Q3572" s="84" t="n">
        <v>0.2034722222222222</v>
      </c>
      <c r="R3572" s="84" t="n">
        <v>0.3176960121662724</v>
      </c>
      <c r="S3572" s="84" t="n">
        <v>0.3386106009752391</v>
      </c>
      <c r="T3572" s="84" t="n">
        <v>0.1678057409343089</v>
      </c>
      <c r="U3572" s="84" t="n">
        <v>0.2210289855072465</v>
      </c>
      <c r="V3572" s="84" t="n">
        <v>0.2335207926852596</v>
      </c>
      <c r="W3572" s="84" t="n">
        <v>0.1452140619561434</v>
      </c>
      <c r="X3572" s="84" t="n">
        <v>0.1882900779113565</v>
      </c>
      <c r="Y3572" s="84" t="n">
        <v>0.2212838390782022</v>
      </c>
      <c r="Z3572" s="84" t="n">
        <v>0.1215593688817229</v>
      </c>
      <c r="AA3572" s="84" t="n">
        <v>0.2032027428189154</v>
      </c>
      <c r="AB3572" s="84" t="n">
        <v>0.2424830646119716</v>
      </c>
      <c r="AC3572" s="84" t="n">
        <v>0.2111832758270753</v>
      </c>
      <c r="AD3572" s="84" t="n">
        <v>0.3550443064967065</v>
      </c>
      <c r="AE3572" s="84" t="n">
        <v>0.3832830842260568</v>
      </c>
      <c r="AF3572" s="84" t="n">
        <v>0.4446040581792063</v>
      </c>
      <c r="AG3572" s="84" t="n">
        <v>0.376255281786753</v>
      </c>
      <c r="AH3572" s="84" t="n">
        <v>0.3960368249691253</v>
      </c>
      <c r="AI3572" s="84" t="n">
        <v>0.4376417233560091</v>
      </c>
      <c r="AJ3572" s="84" t="n">
        <v>0.3864420043530362</v>
      </c>
      <c r="AK3572" s="84" t="n">
        <v>0.3972978021293818</v>
      </c>
    </row>
    <row r="3573">
      <c r="A3573" s="84" t="n">
        <v>6</v>
      </c>
      <c r="B3573" s="84" t="n">
        <v>0.4687667800250582</v>
      </c>
      <c r="C3573" s="84" t="n">
        <v>0.4359994797763037</v>
      </c>
      <c r="D3573" s="84" t="n">
        <v>0.4596437831135159</v>
      </c>
      <c r="E3573" s="84" t="n">
        <v>0.4523170513508679</v>
      </c>
      <c r="F3573" s="84" t="n">
        <v>0.4349566569708838</v>
      </c>
      <c r="G3573" s="84" t="n">
        <v>0.4533693763274763</v>
      </c>
      <c r="H3573" s="84" t="n">
        <v>0.4655877645385025</v>
      </c>
      <c r="I3573" s="84" t="n">
        <v>0.4721583652618134</v>
      </c>
      <c r="J3573" s="84" t="n">
        <v>0.4774352971777864</v>
      </c>
      <c r="K3573" s="84" t="n">
        <v>0.5027412280701755</v>
      </c>
      <c r="L3573" s="84" t="n">
        <v>0.501955271565495</v>
      </c>
      <c r="M3573" s="84" t="n">
        <v>0.4866071428571428</v>
      </c>
      <c r="N3573" s="84" t="n">
        <v>0.2219304599782688</v>
      </c>
      <c r="O3573" s="84" t="n">
        <v>0.422422318222037</v>
      </c>
      <c r="P3573" s="84" t="n">
        <v>0.4651086956521739</v>
      </c>
      <c r="Q3573" s="84" t="n">
        <v>0.2386904761904762</v>
      </c>
      <c r="R3573" s="84" t="n">
        <v>0.3771966880702941</v>
      </c>
      <c r="S3573" s="84" t="n">
        <v>0.3884491165853968</v>
      </c>
      <c r="T3573" s="84" t="n">
        <v>0.1961083862667846</v>
      </c>
      <c r="U3573" s="84" t="n">
        <v>0.2614927536231885</v>
      </c>
      <c r="V3573" s="84" t="n">
        <v>0.2670339339683998</v>
      </c>
      <c r="W3573" s="84" t="n">
        <v>0.1690219282979464</v>
      </c>
      <c r="X3573" s="84" t="n">
        <v>0.2216345905784015</v>
      </c>
      <c r="Y3573" s="84" t="n">
        <v>0.2525123571966349</v>
      </c>
      <c r="Z3573" s="84" t="n">
        <v>0.1419440285615571</v>
      </c>
      <c r="AA3573" s="84" t="n">
        <v>0.2377667210213099</v>
      </c>
      <c r="AB3573" s="84" t="n">
        <v>0.2754426969853028</v>
      </c>
      <c r="AC3573" s="84" t="n">
        <v>0.245078140856505</v>
      </c>
      <c r="AD3573" s="84" t="n">
        <v>0.4133772449414774</v>
      </c>
      <c r="AE3573" s="84" t="n">
        <v>0.4349862082237475</v>
      </c>
      <c r="AF3573" s="84" t="n">
        <v>0.4796193212425929</v>
      </c>
      <c r="AG3573" s="84" t="n">
        <v>0.414201832848598</v>
      </c>
      <c r="AH3573" s="84" t="n">
        <v>0.4282586729538564</v>
      </c>
      <c r="AI3573" s="84" t="n">
        <v>0.4709576138147566</v>
      </c>
      <c r="AJ3573" s="84" t="n">
        <v>0.4204103592477563</v>
      </c>
      <c r="AK3573" s="84" t="n">
        <v>0.4322271340514289</v>
      </c>
    </row>
    <row r="3574">
      <c r="A3574" s="84" t="n">
        <v>7</v>
      </c>
      <c r="B3574" s="84" t="n">
        <v>0.5183461607302667</v>
      </c>
      <c r="C3574" s="84" t="n">
        <v>0.4937182988685133</v>
      </c>
      <c r="D3574" s="84" t="n">
        <v>0.5097508736331868</v>
      </c>
      <c r="E3574" s="84" t="n">
        <v>0.5084988370012524</v>
      </c>
      <c r="F3574" s="84" t="n">
        <v>0.4927281628891512</v>
      </c>
      <c r="G3574" s="84" t="n">
        <v>0.5035077556799896</v>
      </c>
      <c r="H3574" s="84" t="n">
        <v>0.5194735906099948</v>
      </c>
      <c r="I3574" s="84" t="n">
        <v>0.5684802043422733</v>
      </c>
      <c r="J3574" s="84" t="n">
        <v>0.5301729743789829</v>
      </c>
      <c r="K3574" s="84" t="n">
        <v>0.578764619883041</v>
      </c>
      <c r="L3574" s="84" t="n">
        <v>0.5979552715654952</v>
      </c>
      <c r="M3574" s="84" t="n">
        <v>0.5371779859484778</v>
      </c>
      <c r="N3574" s="84" t="n">
        <v>0.2700108656283955</v>
      </c>
      <c r="O3574" s="84" t="n">
        <v>0.513194191432884</v>
      </c>
      <c r="P3574" s="84" t="n">
        <v>0.5187499999999999</v>
      </c>
      <c r="Q3574" s="84" t="n">
        <v>0.2825396825396825</v>
      </c>
      <c r="R3574" s="84" t="n">
        <v>0.4572913146333219</v>
      </c>
      <c r="S3574" s="84" t="n">
        <v>0.4365777974795771</v>
      </c>
      <c r="T3574" s="84" t="n">
        <v>0.2320495296293318</v>
      </c>
      <c r="U3574" s="84" t="n">
        <v>0.3170724637681159</v>
      </c>
      <c r="V3574" s="84" t="n">
        <v>0.299973220092582</v>
      </c>
      <c r="W3574" s="84" t="n">
        <v>0.2009049773755656</v>
      </c>
      <c r="X3574" s="84" t="n">
        <v>0.2705871730044889</v>
      </c>
      <c r="Y3574" s="84" t="n">
        <v>0.2837081410193459</v>
      </c>
      <c r="Z3574" s="84" t="n">
        <v>0.175054704595186</v>
      </c>
      <c r="AA3574" s="84" t="n">
        <v>0.2936265696645344</v>
      </c>
      <c r="AB3574" s="84" t="n">
        <v>0.3091153983282494</v>
      </c>
      <c r="AC3574" s="84" t="n">
        <v>0.306474528110412</v>
      </c>
      <c r="AD3574" s="84" t="n">
        <v>0.5155902004454341</v>
      </c>
      <c r="AE3574" s="84" t="n">
        <v>0.4894476874719353</v>
      </c>
      <c r="AF3574" s="84" t="n">
        <v>0.5381576584665111</v>
      </c>
      <c r="AG3574" s="84" t="n">
        <v>0.4734675958952974</v>
      </c>
      <c r="AH3574" s="84" t="n">
        <v>0.4765353093072863</v>
      </c>
      <c r="AI3574" s="84" t="n">
        <v>0.5182278039420897</v>
      </c>
      <c r="AJ3574" s="84" t="n">
        <v>0.4757037000807024</v>
      </c>
      <c r="AK3574" s="84" t="n">
        <v>0.4824108087914825</v>
      </c>
    </row>
    <row r="3575">
      <c r="A3575" s="84" t="n">
        <v>8</v>
      </c>
      <c r="B3575" s="84" t="n">
        <v>0.5790227313406122</v>
      </c>
      <c r="C3575" s="84" t="n">
        <v>0.5969566913772919</v>
      </c>
      <c r="D3575" s="84" t="n">
        <v>0.5526434449329275</v>
      </c>
      <c r="E3575" s="84" t="n">
        <v>0.6036858114152801</v>
      </c>
      <c r="F3575" s="84" t="n">
        <v>0.5952826656682889</v>
      </c>
      <c r="G3575" s="84" t="n">
        <v>0.5429619617686812</v>
      </c>
      <c r="H3575" s="84" t="n">
        <v>0.5939889738573715</v>
      </c>
      <c r="I3575" s="84" t="n">
        <v>0.5897828863346102</v>
      </c>
      <c r="J3575" s="84" t="n">
        <v>0.5448042658343087</v>
      </c>
      <c r="K3575" s="84" t="n">
        <v>0.5668859649122807</v>
      </c>
      <c r="L3575" s="84" t="n">
        <v>0.5844600638977638</v>
      </c>
      <c r="M3575" s="84" t="n">
        <v>0.5377634660421545</v>
      </c>
      <c r="N3575" s="84" t="n">
        <v>0.2690148496921406</v>
      </c>
      <c r="O3575" s="84" t="n">
        <v>0.5091604642689845</v>
      </c>
      <c r="P3575" s="84" t="n">
        <v>0.52375</v>
      </c>
      <c r="Q3575" s="84" t="n">
        <v>0.2825396825396825</v>
      </c>
      <c r="R3575" s="84" t="n">
        <v>0.4534259885096317</v>
      </c>
      <c r="S3575" s="84" t="n">
        <v>0.4434804635551898</v>
      </c>
      <c r="T3575" s="84" t="n">
        <v>0.2322103401141755</v>
      </c>
      <c r="U3575" s="84" t="n">
        <v>0.3148695652173914</v>
      </c>
      <c r="V3575" s="84" t="n">
        <v>0.304755346417231</v>
      </c>
      <c r="W3575" s="84" t="n">
        <v>0.2018795683954055</v>
      </c>
      <c r="X3575" s="84" t="n">
        <v>0.2701228006810794</v>
      </c>
      <c r="Y3575" s="84" t="n">
        <v>0.2888474254476415</v>
      </c>
      <c r="Z3575" s="84" t="n">
        <v>0.1760912127144996</v>
      </c>
      <c r="AA3575" s="84" t="n">
        <v>0.2949784671990634</v>
      </c>
      <c r="AB3575" s="84" t="n">
        <v>0.3152557144554926</v>
      </c>
      <c r="AC3575" s="84" t="n">
        <v>0.3103308301197483</v>
      </c>
      <c r="AD3575" s="84" t="n">
        <v>0.5215372221958964</v>
      </c>
      <c r="AE3575" s="84" t="n">
        <v>0.5008018474565399</v>
      </c>
      <c r="AF3575" s="84" t="n">
        <v>0.6342251750763153</v>
      </c>
      <c r="AG3575" s="84" t="n">
        <v>0.5766887998682984</v>
      </c>
      <c r="AH3575" s="84" t="n">
        <v>0.5181879420680363</v>
      </c>
      <c r="AI3575" s="84" t="n">
        <v>0.5946275946275946</v>
      </c>
      <c r="AJ3575" s="84" t="n">
        <v>0.5829155559903156</v>
      </c>
      <c r="AK3575" s="84" t="n">
        <v>0.5261191706618518</v>
      </c>
    </row>
    <row r="3576">
      <c r="A3576" s="84" t="n">
        <v>9</v>
      </c>
      <c r="B3576" s="84" t="n">
        <v>0.578127796670843</v>
      </c>
      <c r="C3576" s="84" t="n">
        <v>0.590349850435687</v>
      </c>
      <c r="D3576" s="84" t="n">
        <v>0.5469507383609515</v>
      </c>
      <c r="E3576" s="84" t="n">
        <v>0.5992127393093577</v>
      </c>
      <c r="F3576" s="84" t="n">
        <v>0.5913659534026438</v>
      </c>
      <c r="G3576" s="84" t="n">
        <v>0.533436313316599</v>
      </c>
      <c r="H3576" s="84" t="n">
        <v>0.584029877289703</v>
      </c>
      <c r="I3576" s="84" t="n">
        <v>0.5307024265644956</v>
      </c>
      <c r="J3576" s="84" t="n">
        <v>0.5239953179867343</v>
      </c>
      <c r="K3576" s="84" t="n">
        <v>0.4839181286549708</v>
      </c>
      <c r="L3576" s="84" t="n">
        <v>0.5002939297124599</v>
      </c>
      <c r="M3576" s="84" t="n">
        <v>0.5060011709601874</v>
      </c>
      <c r="N3576" s="84" t="n">
        <v>0.2466497645780514</v>
      </c>
      <c r="O3576" s="84" t="n">
        <v>0.4638525998022172</v>
      </c>
      <c r="P3576" s="84" t="n">
        <v>0.5154891304347825</v>
      </c>
      <c r="Q3576" s="84" t="n">
        <v>0.2653769841269841</v>
      </c>
      <c r="R3576" s="84" t="n">
        <v>0.414350287259209</v>
      </c>
      <c r="S3576" s="84" t="n">
        <v>0.438984231524286</v>
      </c>
      <c r="T3576" s="84" t="n">
        <v>0.3756532925946772</v>
      </c>
      <c r="U3576" s="84" t="n">
        <v>0.3116231884057972</v>
      </c>
      <c r="V3576" s="84" t="n">
        <v>0.3596541566242014</v>
      </c>
      <c r="W3576" s="84" t="n">
        <v>0.254646710755308</v>
      </c>
      <c r="X3576" s="84" t="n">
        <v>0.2683298075434705</v>
      </c>
      <c r="Y3576" s="84" t="n">
        <v>0.3123179154800484</v>
      </c>
      <c r="Z3576" s="84" t="n">
        <v>0.3299550846481631</v>
      </c>
      <c r="AA3576" s="84" t="n">
        <v>0.3153684269208792</v>
      </c>
      <c r="AB3576" s="84" t="n">
        <v>0.3461553698054906</v>
      </c>
      <c r="AC3576" s="84" t="n">
        <v>0.2847574588999391</v>
      </c>
      <c r="AD3576" s="84" t="n">
        <v>0.478747097569066</v>
      </c>
      <c r="AE3576" s="84" t="n">
        <v>0.5117711206620053</v>
      </c>
      <c r="AF3576" s="84" t="n">
        <v>0.6162686299156042</v>
      </c>
      <c r="AG3576" s="84" t="n">
        <v>0.5710640399495144</v>
      </c>
      <c r="AH3576" s="84" t="n">
        <v>0.5193106545413719</v>
      </c>
      <c r="AI3576" s="84" t="n">
        <v>0.5893947322518751</v>
      </c>
      <c r="AJ3576" s="84" t="n">
        <v>0.5792228118656917</v>
      </c>
      <c r="AK3576" s="84" t="n">
        <v>0.5264927464043334</v>
      </c>
    </row>
    <row r="3577">
      <c r="A3577" s="84" t="n">
        <v>10</v>
      </c>
      <c r="B3577" s="84" t="n">
        <v>0.4787900483264722</v>
      </c>
      <c r="C3577" s="84" t="n">
        <v>0.5004812069189749</v>
      </c>
      <c r="D3577" s="84" t="n">
        <v>0.4991545485289144</v>
      </c>
      <c r="E3577" s="84" t="n">
        <v>0.4872070137770621</v>
      </c>
      <c r="F3577" s="84" t="n">
        <v>0.4976816519309968</v>
      </c>
      <c r="G3577" s="84" t="n">
        <v>0.5106519920190512</v>
      </c>
      <c r="H3577" s="84" t="n">
        <v>0.4727014049439801</v>
      </c>
      <c r="I3577" s="84" t="n">
        <v>0.4958876117496809</v>
      </c>
      <c r="J3577" s="84" t="n">
        <v>0.5161269345818701</v>
      </c>
      <c r="K3577" s="84" t="n">
        <v>0.4800804093567251</v>
      </c>
      <c r="L3577" s="84" t="n">
        <v>0.4875143769968053</v>
      </c>
      <c r="M3577" s="84" t="n">
        <v>0.5198331381733021</v>
      </c>
      <c r="N3577" s="84" t="n">
        <v>0.2568815646504889</v>
      </c>
      <c r="O3577" s="84" t="n">
        <v>0.4575808046635091</v>
      </c>
      <c r="P3577" s="84" t="n">
        <v>0.5343478260869564</v>
      </c>
      <c r="Q3577" s="84" t="n">
        <v>0.2655753968253968</v>
      </c>
      <c r="R3577" s="84" t="n">
        <v>0.4054579249746536</v>
      </c>
      <c r="S3577" s="84" t="n">
        <v>0.4577290861883352</v>
      </c>
      <c r="T3577" s="84" t="n">
        <v>0.5122617994693253</v>
      </c>
      <c r="U3577" s="84" t="n">
        <v>0.3427101449275362</v>
      </c>
      <c r="V3577" s="84" t="n">
        <v>0.4204062894525422</v>
      </c>
      <c r="W3577" s="84" t="n">
        <v>0.3597633136094675</v>
      </c>
      <c r="X3577" s="84" t="n">
        <v>0.2997523347608482</v>
      </c>
      <c r="Y3577" s="84" t="n">
        <v>0.3727781596778945</v>
      </c>
      <c r="Z3577" s="84" t="n">
        <v>0.4224346424046988</v>
      </c>
      <c r="AA3577" s="84" t="n">
        <v>0.3503365806748339</v>
      </c>
      <c r="AB3577" s="84" t="n">
        <v>0.3666362952105534</v>
      </c>
      <c r="AC3577" s="84" t="n">
        <v>0.3004871118327582</v>
      </c>
      <c r="AD3577" s="84" t="n">
        <v>0.4717101833862482</v>
      </c>
      <c r="AE3577" s="84" t="n">
        <v>0.5165180576047211</v>
      </c>
      <c r="AF3577" s="84" t="n">
        <v>0.4918297719518764</v>
      </c>
      <c r="AG3577" s="84" t="n">
        <v>0.5028535367392855</v>
      </c>
      <c r="AH3577" s="84" t="n">
        <v>0.497698439429662</v>
      </c>
      <c r="AI3577" s="84" t="n">
        <v>0.4735740450026165</v>
      </c>
      <c r="AJ3577" s="84" t="n">
        <v>0.4956591915091339</v>
      </c>
      <c r="AK3577" s="84" t="n">
        <v>0.4982255152232116</v>
      </c>
    </row>
    <row r="3578">
      <c r="A3578" s="84" t="n">
        <v>11</v>
      </c>
      <c r="B3578" s="84" t="n">
        <v>0.4737784141757652</v>
      </c>
      <c r="C3578" s="84" t="n">
        <v>0.4866172454155285</v>
      </c>
      <c r="D3578" s="84" t="n">
        <v>0.4985909142148575</v>
      </c>
      <c r="E3578" s="84" t="n">
        <v>0.4725353372696368</v>
      </c>
      <c r="F3578" s="84" t="n">
        <v>0.4831955764190882</v>
      </c>
      <c r="G3578" s="84" t="n">
        <v>0.5131621291111539</v>
      </c>
      <c r="H3578" s="84" t="n">
        <v>0.4657656055486395</v>
      </c>
      <c r="I3578" s="84" t="n">
        <v>0.4919540229885059</v>
      </c>
      <c r="J3578" s="84" t="n">
        <v>0.5197034724931721</v>
      </c>
      <c r="K3578" s="84" t="n">
        <v>0.4769736842105263</v>
      </c>
      <c r="L3578" s="84" t="n">
        <v>0.4813290734824284</v>
      </c>
      <c r="M3578" s="84" t="n">
        <v>0.5226873536299765</v>
      </c>
      <c r="N3578" s="84" t="n">
        <v>0.3446215139442231</v>
      </c>
      <c r="O3578" s="84" t="n">
        <v>0.4790766668401604</v>
      </c>
      <c r="P3578" s="84" t="n">
        <v>0.5367934782608695</v>
      </c>
      <c r="Q3578" s="84" t="n">
        <v>0.283531746031746</v>
      </c>
      <c r="R3578" s="84" t="n">
        <v>0.396565562690098</v>
      </c>
      <c r="S3578" s="84" t="n">
        <v>0.473750870749161</v>
      </c>
      <c r="T3578" s="84" t="n">
        <v>0.6479858486773337</v>
      </c>
      <c r="U3578" s="84" t="n">
        <v>0.392391304347826</v>
      </c>
      <c r="V3578" s="84" t="n">
        <v>0.5044186847239757</v>
      </c>
      <c r="W3578" s="84" t="n">
        <v>0.499477897667943</v>
      </c>
      <c r="X3578" s="84" t="n">
        <v>0.3734069449460813</v>
      </c>
      <c r="Y3578" s="84" t="n">
        <v>0.4318962977511538</v>
      </c>
      <c r="Z3578" s="84" t="n">
        <v>0.5382356328457906</v>
      </c>
      <c r="AA3578" s="84" t="n">
        <v>0.4386698443227273</v>
      </c>
      <c r="AB3578" s="84" t="n">
        <v>0.4093808184447174</v>
      </c>
      <c r="AC3578" s="84" t="n">
        <v>0.4051146742439619</v>
      </c>
      <c r="AD3578" s="84" t="n">
        <v>0.4981756148414915</v>
      </c>
      <c r="AE3578" s="84" t="n">
        <v>0.5212649945474372</v>
      </c>
      <c r="AF3578" s="84" t="n">
        <v>0.4774645358233076</v>
      </c>
      <c r="AG3578" s="84" t="n">
        <v>0.4891620479613676</v>
      </c>
      <c r="AH3578" s="84" t="n">
        <v>0.4970809475693275</v>
      </c>
      <c r="AI3578" s="84" t="n">
        <v>0.4625850340136054</v>
      </c>
      <c r="AJ3578" s="84" t="n">
        <v>0.4810104913061554</v>
      </c>
      <c r="AK3578" s="84" t="n">
        <v>0.495610485025839</v>
      </c>
    </row>
    <row r="3579">
      <c r="A3579" s="84" t="n">
        <v>12</v>
      </c>
      <c r="B3579" s="84" t="n">
        <v>0.4773581528548416</v>
      </c>
      <c r="C3579" s="84" t="n">
        <v>0.4933281310963712</v>
      </c>
      <c r="D3579" s="84" t="n">
        <v>0.5032690790215307</v>
      </c>
      <c r="E3579" s="84" t="n">
        <v>0.4753981034174272</v>
      </c>
      <c r="F3579" s="84" t="n">
        <v>0.4865651009417388</v>
      </c>
      <c r="G3579" s="84" t="n">
        <v>0.517860590847654</v>
      </c>
      <c r="H3579" s="84" t="n">
        <v>0.4654099235283656</v>
      </c>
      <c r="I3579" s="84" t="n">
        <v>0.4794891443167305</v>
      </c>
      <c r="J3579" s="84" t="n">
        <v>0.5144362075692548</v>
      </c>
      <c r="K3579" s="84" t="n">
        <v>0.4636330409356725</v>
      </c>
      <c r="L3579" s="84" t="n">
        <v>0.4661214057507987</v>
      </c>
      <c r="M3579" s="84" t="n">
        <v>0.5122218969555036</v>
      </c>
      <c r="N3579" s="84" t="n">
        <v>0.5654654110829409</v>
      </c>
      <c r="O3579" s="84" t="n">
        <v>0.5397387185759641</v>
      </c>
      <c r="P3579" s="84" t="n">
        <v>0.5239673913043477</v>
      </c>
      <c r="Q3579" s="84" t="n">
        <v>0.4239087301587302</v>
      </c>
      <c r="R3579" s="84" t="n">
        <v>0.422946941534302</v>
      </c>
      <c r="S3579" s="84" t="n">
        <v>0.5297954531061998</v>
      </c>
      <c r="T3579" s="84" t="n">
        <v>0.7944037951274422</v>
      </c>
      <c r="U3579" s="84" t="n">
        <v>0.4899565217391306</v>
      </c>
      <c r="V3579" s="84" t="n">
        <v>0.575232411339378</v>
      </c>
      <c r="W3579" s="84" t="n">
        <v>0.6460146188652978</v>
      </c>
      <c r="X3579" s="84" t="n">
        <v>0.5028507300964862</v>
      </c>
      <c r="Y3579" s="84" t="n">
        <v>0.5020458934826016</v>
      </c>
      <c r="Z3579" s="84" t="n">
        <v>0.6607163422780146</v>
      </c>
      <c r="AA3579" s="84" t="n">
        <v>0.5693997296204932</v>
      </c>
      <c r="AB3579" s="84" t="n">
        <v>0.4869072614190073</v>
      </c>
      <c r="AC3579" s="84" t="n">
        <v>0.5132940937690278</v>
      </c>
      <c r="AD3579" s="84" t="n">
        <v>0.5239776335118227</v>
      </c>
      <c r="AE3579" s="84" t="n">
        <v>0.5150426582846879</v>
      </c>
      <c r="AF3579" s="84" t="n">
        <v>0.483031064823128</v>
      </c>
      <c r="AG3579" s="84" t="n">
        <v>0.4946496186138398</v>
      </c>
      <c r="AH3579" s="84" t="n">
        <v>0.5019647468283371</v>
      </c>
      <c r="AI3579" s="84" t="n">
        <v>0.4685156113727542</v>
      </c>
      <c r="AJ3579" s="84" t="n">
        <v>0.488224792741679</v>
      </c>
      <c r="AK3579" s="84" t="n">
        <v>0.5001556565593674</v>
      </c>
    </row>
    <row r="3580">
      <c r="A3580" s="84" t="n">
        <v>13</v>
      </c>
      <c r="B3580" s="84" t="n">
        <v>0.4705566493645964</v>
      </c>
      <c r="C3580" s="84" t="n">
        <v>0.4789959682663544</v>
      </c>
      <c r="D3580" s="84" t="n">
        <v>0.4992672753917259</v>
      </c>
      <c r="E3580" s="84" t="n">
        <v>0.4598318124888174</v>
      </c>
      <c r="F3580" s="84" t="n">
        <v>0.4715030383319414</v>
      </c>
      <c r="G3580" s="84" t="n">
        <v>0.5123254167471197</v>
      </c>
      <c r="H3580" s="84" t="n">
        <v>0.4568735550417926</v>
      </c>
      <c r="I3580" s="84" t="n">
        <v>0.4780332056194125</v>
      </c>
      <c r="J3580" s="84" t="n">
        <v>0.5235401222525685</v>
      </c>
      <c r="K3580" s="84" t="n">
        <v>0.4948830409356726</v>
      </c>
      <c r="L3580" s="84" t="n">
        <v>0.4685495207667733</v>
      </c>
      <c r="M3580" s="84" t="n">
        <v>0.5332991803278688</v>
      </c>
      <c r="N3580" s="84" t="n">
        <v>0.734425932633104</v>
      </c>
      <c r="O3580" s="84" t="n">
        <v>0.6019361890386716</v>
      </c>
      <c r="P3580" s="84" t="n">
        <v>0.5331521739130434</v>
      </c>
      <c r="Q3580" s="84" t="n">
        <v>0.6145833333333334</v>
      </c>
      <c r="R3580" s="84" t="n">
        <v>0.503527374112876</v>
      </c>
      <c r="S3580" s="84" t="n">
        <v>0.580837185738712</v>
      </c>
      <c r="T3580" s="84" t="n">
        <v>0.8999758784272733</v>
      </c>
      <c r="U3580" s="84" t="n">
        <v>0.6056086956521739</v>
      </c>
      <c r="V3580" s="84" t="n">
        <v>0.6474233903362794</v>
      </c>
      <c r="W3580" s="84" t="n">
        <v>0.7913679081099896</v>
      </c>
      <c r="X3580" s="84" t="n">
        <v>0.6478122903874929</v>
      </c>
      <c r="Y3580" s="84" t="n">
        <v>0.5933745785459426</v>
      </c>
      <c r="Z3580" s="84" t="n">
        <v>0.7736381434987906</v>
      </c>
      <c r="AA3580" s="84" t="n">
        <v>0.7064988641273294</v>
      </c>
      <c r="AB3580" s="84" t="n">
        <v>0.6278176128035495</v>
      </c>
      <c r="AC3580" s="84" t="n">
        <v>0.660848386442054</v>
      </c>
      <c r="AD3580" s="84" t="n">
        <v>0.5757712173624602</v>
      </c>
      <c r="AE3580" s="84" t="n">
        <v>0.5287061389441273</v>
      </c>
      <c r="AF3580" s="84" t="n">
        <v>0.4679475668881307</v>
      </c>
      <c r="AG3580" s="84" t="n">
        <v>0.4800801185315262</v>
      </c>
      <c r="AH3580" s="84" t="n">
        <v>0.4983159312899965</v>
      </c>
      <c r="AI3580" s="84" t="n">
        <v>0.4571777428920286</v>
      </c>
      <c r="AJ3580" s="84" t="n">
        <v>0.4730380768384241</v>
      </c>
      <c r="AK3580" s="84" t="n">
        <v>0.4966689496295374</v>
      </c>
    </row>
    <row r="3581">
      <c r="A3581" s="84" t="n">
        <v>14</v>
      </c>
      <c r="B3581" s="84" t="n">
        <v>0.4852335779488098</v>
      </c>
      <c r="C3581" s="84" t="n">
        <v>0.4815970867473012</v>
      </c>
      <c r="D3581" s="84" t="n">
        <v>0.5145417653026718</v>
      </c>
      <c r="E3581" s="84" t="n">
        <v>0.4607264269100019</v>
      </c>
      <c r="F3581" s="84" t="n">
        <v>0.4720502260749359</v>
      </c>
      <c r="G3581" s="84" t="n">
        <v>0.5265495269357018</v>
      </c>
      <c r="H3581" s="84" t="n">
        <v>0.4591854881735727</v>
      </c>
      <c r="I3581" s="84" t="n">
        <v>0.4782120051085569</v>
      </c>
      <c r="J3581" s="84" t="n">
        <v>0.52249967486019</v>
      </c>
      <c r="K3581" s="84" t="n">
        <v>0.5584795321637427</v>
      </c>
      <c r="L3581" s="84" t="n">
        <v>0.4725623003194889</v>
      </c>
      <c r="M3581" s="84" t="n">
        <v>0.5564988290398126</v>
      </c>
      <c r="N3581" s="84" t="n">
        <v>0.8840999637812388</v>
      </c>
      <c r="O3581" s="84" t="n">
        <v>0.6839900067662521</v>
      </c>
      <c r="P3581" s="84" t="n">
        <v>0.5478804347826086</v>
      </c>
      <c r="Q3581" s="84" t="n">
        <v>0.7587301587301587</v>
      </c>
      <c r="R3581" s="84" t="n">
        <v>0.5968443730990198</v>
      </c>
      <c r="S3581" s="84" t="n">
        <v>0.5978722056867837</v>
      </c>
      <c r="T3581" s="84" t="n">
        <v>0.9436359250623141</v>
      </c>
      <c r="U3581" s="84" t="n">
        <v>0.697057971014493</v>
      </c>
      <c r="V3581" s="84" t="n">
        <v>0.7421094915643293</v>
      </c>
      <c r="W3581" s="84" t="n">
        <v>0.8905673512008353</v>
      </c>
      <c r="X3581" s="84" t="n">
        <v>0.7755791754811414</v>
      </c>
      <c r="Y3581" s="84" t="n">
        <v>0.6835248289633049</v>
      </c>
      <c r="Z3581" s="84" t="n">
        <v>0.8793043878843717</v>
      </c>
      <c r="AA3581" s="84" t="n">
        <v>0.8218700784658053</v>
      </c>
      <c r="AB3581" s="84" t="n">
        <v>0.7428594065681576</v>
      </c>
      <c r="AC3581" s="84" t="n">
        <v>0.7919626547594885</v>
      </c>
      <c r="AD3581" s="84" t="n">
        <v>0.6348860351608775</v>
      </c>
      <c r="AE3581" s="84" t="n">
        <v>0.523574315222272</v>
      </c>
      <c r="AF3581" s="84" t="n">
        <v>0.4692045250493805</v>
      </c>
      <c r="AG3581" s="84" t="n">
        <v>0.4818087032870548</v>
      </c>
      <c r="AH3581" s="84" t="n">
        <v>0.5129673290670258</v>
      </c>
      <c r="AI3581" s="84" t="n">
        <v>0.4625850340136054</v>
      </c>
      <c r="AJ3581" s="84" t="n">
        <v>0.4737228240933212</v>
      </c>
      <c r="AK3581" s="84" t="n">
        <v>0.5119855550712906</v>
      </c>
    </row>
    <row r="3582">
      <c r="A3582" s="84" t="n">
        <v>15</v>
      </c>
      <c r="B3582" s="84" t="n">
        <v>0.4793270091283336</v>
      </c>
      <c r="C3582" s="84" t="n">
        <v>0.477591364286643</v>
      </c>
      <c r="D3582" s="84" t="n">
        <v>0.5050727088265133</v>
      </c>
      <c r="E3582" s="84" t="n">
        <v>0.4576847378779746</v>
      </c>
      <c r="F3582" s="84" t="n">
        <v>0.4693142873599631</v>
      </c>
      <c r="G3582" s="84" t="n">
        <v>0.5195340155757224</v>
      </c>
      <c r="H3582" s="84" t="n">
        <v>0.4606082162546683</v>
      </c>
      <c r="I3582" s="84" t="n">
        <v>0.4909833971902938</v>
      </c>
      <c r="J3582" s="84" t="n">
        <v>0.5236701781766159</v>
      </c>
      <c r="K3582" s="84" t="n">
        <v>0.6524122807017544</v>
      </c>
      <c r="L3582" s="84" t="n">
        <v>0.4872587859424921</v>
      </c>
      <c r="M3582" s="84" t="n">
        <v>0.5933840749414521</v>
      </c>
      <c r="N3582" s="84" t="n">
        <v>0.9344440420137631</v>
      </c>
      <c r="O3582" s="84" t="n">
        <v>0.7622182896996825</v>
      </c>
      <c r="P3582" s="84" t="n">
        <v>0.5832608695652174</v>
      </c>
      <c r="Q3582" s="84" t="n">
        <v>0.8672619047619048</v>
      </c>
      <c r="R3582" s="84" t="n">
        <v>0.7170496789455897</v>
      </c>
      <c r="S3582" s="84" t="n">
        <v>0.6827306693686279</v>
      </c>
      <c r="T3582" s="84" t="n">
        <v>0.9721797861220552</v>
      </c>
      <c r="U3582" s="84" t="n">
        <v>0.8047101449275362</v>
      </c>
      <c r="V3582" s="84" t="n">
        <v>0.8314013542981753</v>
      </c>
      <c r="W3582" s="84" t="n">
        <v>0.9662373825269752</v>
      </c>
      <c r="X3582" s="84" t="n">
        <v>0.8727361849233786</v>
      </c>
      <c r="Y3582" s="84" t="n">
        <v>0.7731840649448426</v>
      </c>
      <c r="Z3582" s="84" t="n">
        <v>0.9586548427962686</v>
      </c>
      <c r="AA3582" s="84" t="n">
        <v>0.9058410335744451</v>
      </c>
      <c r="AB3582" s="84" t="n">
        <v>0.8367864358436</v>
      </c>
      <c r="AC3582" s="84" t="n">
        <v>0.8932413233204789</v>
      </c>
      <c r="AD3582" s="84" t="n">
        <v>0.709069800502298</v>
      </c>
      <c r="AE3582" s="84" t="n">
        <v>0.5516069023029059</v>
      </c>
      <c r="AF3582" s="84" t="n">
        <v>0.4656132160172383</v>
      </c>
      <c r="AG3582" s="84" t="n">
        <v>0.4778027767107502</v>
      </c>
      <c r="AH3582" s="84" t="n">
        <v>0.5040979005276748</v>
      </c>
      <c r="AI3582" s="84" t="n">
        <v>0.4580498866213152</v>
      </c>
      <c r="AJ3582" s="84" t="n">
        <v>0.4691496906409722</v>
      </c>
      <c r="AK3582" s="84" t="n">
        <v>0.5033933129942095</v>
      </c>
    </row>
    <row r="3583">
      <c r="A3583" s="84" t="n">
        <v>16</v>
      </c>
      <c r="B3583" s="84" t="n">
        <v>0.4850545910148559</v>
      </c>
      <c r="C3583" s="84" t="n">
        <v>0.4940564442710363</v>
      </c>
      <c r="D3583" s="84" t="n">
        <v>0.505354525983542</v>
      </c>
      <c r="E3583" s="84" t="n">
        <v>0.4736088745750582</v>
      </c>
      <c r="F3583" s="84" t="n">
        <v>0.4855571235204332</v>
      </c>
      <c r="G3583" s="84" t="n">
        <v>0.5208856278560855</v>
      </c>
      <c r="H3583" s="84" t="n">
        <v>0.4711008358527476</v>
      </c>
      <c r="I3583" s="84" t="n">
        <v>0.5400510855683269</v>
      </c>
      <c r="J3583" s="84" t="n">
        <v>0.5702301989855638</v>
      </c>
      <c r="K3583" s="84" t="n">
        <v>0.7595029239766083</v>
      </c>
      <c r="L3583" s="84" t="n">
        <v>0.543335463258786</v>
      </c>
      <c r="M3583" s="84" t="n">
        <v>0.673009367681499</v>
      </c>
      <c r="N3583" s="84" t="n">
        <v>0.9614270191959434</v>
      </c>
      <c r="O3583" s="84" t="n">
        <v>0.8326914068599386</v>
      </c>
      <c r="P3583" s="84" t="n">
        <v>0.6881521739130434</v>
      </c>
      <c r="Q3583" s="84" t="n">
        <v>0.9411706349206349</v>
      </c>
      <c r="R3583" s="84" t="n">
        <v>0.8180339641770868</v>
      </c>
      <c r="S3583" s="84" t="n">
        <v>0.8124247989361031</v>
      </c>
      <c r="T3583" s="84" t="n">
        <v>1</v>
      </c>
      <c r="U3583" s="84" t="n">
        <v>0.8999710144927537</v>
      </c>
      <c r="V3583" s="84" t="n">
        <v>0.9048165576341866</v>
      </c>
      <c r="W3583" s="84" t="n">
        <v>0.9788374521406197</v>
      </c>
      <c r="X3583" s="84" t="n">
        <v>0.9338011454517311</v>
      </c>
      <c r="Y3583" s="84" t="n">
        <v>0.9024517987495497</v>
      </c>
      <c r="Z3583" s="84" t="n">
        <v>1</v>
      </c>
      <c r="AA3583" s="84" t="n">
        <v>0.9551225766888267</v>
      </c>
      <c r="AB3583" s="84" t="n">
        <v>0.9055975914114804</v>
      </c>
      <c r="AC3583" s="84" t="n">
        <v>0.9557540085244569</v>
      </c>
      <c r="AD3583" s="84" t="n">
        <v>0.8083921717291381</v>
      </c>
      <c r="AE3583" s="84" t="n">
        <v>0.6283276669446406</v>
      </c>
      <c r="AF3583" s="84" t="n">
        <v>0.4823128030166995</v>
      </c>
      <c r="AG3583" s="84" t="n">
        <v>0.4939087965757561</v>
      </c>
      <c r="AH3583" s="84" t="n">
        <v>0.5041540361513416</v>
      </c>
      <c r="AI3583" s="84" t="n">
        <v>0.4657247514390371</v>
      </c>
      <c r="AJ3583" s="84" t="n">
        <v>0.4860482746814702</v>
      </c>
      <c r="AK3583" s="84" t="n">
        <v>0.5028952120042338</v>
      </c>
    </row>
    <row r="3584">
      <c r="A3584" s="84" t="n">
        <v>17</v>
      </c>
      <c r="B3584" s="84" t="n">
        <v>0.5403615536065868</v>
      </c>
      <c r="C3584" s="84" t="n">
        <v>0.5535440239302898</v>
      </c>
      <c r="D3584" s="84" t="n">
        <v>0.563803404351257</v>
      </c>
      <c r="E3584" s="84" t="n">
        <v>0.531222043299338</v>
      </c>
      <c r="F3584" s="84" t="n">
        <v>0.5441062120208506</v>
      </c>
      <c r="G3584" s="84" t="n">
        <v>0.5804852931711398</v>
      </c>
      <c r="H3584" s="84" t="n">
        <v>0.5253423439445136</v>
      </c>
      <c r="I3584" s="84" t="n">
        <v>0.6208684546615582</v>
      </c>
      <c r="J3584" s="84" t="n">
        <v>0.6480686695278969</v>
      </c>
      <c r="K3584" s="84" t="n">
        <v>0.8802997076023393</v>
      </c>
      <c r="L3584" s="84" t="n">
        <v>0.6215974440894569</v>
      </c>
      <c r="M3584" s="84" t="n">
        <v>0.7628073770491803</v>
      </c>
      <c r="N3584" s="84" t="n">
        <v>0.9959253893516841</v>
      </c>
      <c r="O3584" s="84" t="n">
        <v>0.9150575131421433</v>
      </c>
      <c r="P3584" s="84" t="n">
        <v>0.7832608695652173</v>
      </c>
      <c r="Q3584" s="84" t="n">
        <v>0.9909722222222223</v>
      </c>
      <c r="R3584" s="84" t="n">
        <v>0.9113932071645825</v>
      </c>
      <c r="S3584" s="84" t="n">
        <v>0.9519346463175228</v>
      </c>
      <c r="T3584" s="84" t="n">
        <v>0.9965425745758624</v>
      </c>
      <c r="U3584" s="84" t="n">
        <v>0.9722318840579713</v>
      </c>
      <c r="V3584" s="84" t="n">
        <v>0.9903592333295078</v>
      </c>
      <c r="W3584" s="84" t="n">
        <v>1</v>
      </c>
      <c r="X3584" s="84" t="n">
        <v>0.9868169857076519</v>
      </c>
      <c r="Y3584" s="84" t="n">
        <v>1</v>
      </c>
      <c r="Z3584" s="84" t="n">
        <v>0.9857768052516411</v>
      </c>
      <c r="AA3584" s="84" t="n">
        <v>1</v>
      </c>
      <c r="AB3584" s="84" t="n">
        <v>0.9972269540070513</v>
      </c>
      <c r="AC3584" s="84" t="n">
        <v>0.9974629592043839</v>
      </c>
      <c r="AD3584" s="84" t="n">
        <v>0.8977870444960431</v>
      </c>
      <c r="AE3584" s="84" t="n">
        <v>0.7729809481044326</v>
      </c>
      <c r="AF3584" s="84" t="n">
        <v>0.5408511402406176</v>
      </c>
      <c r="AG3584" s="84" t="n">
        <v>0.5536410031279154</v>
      </c>
      <c r="AH3584" s="84" t="n">
        <v>0.5619175929044571</v>
      </c>
      <c r="AI3584" s="84" t="n">
        <v>0.5220652363509505</v>
      </c>
      <c r="AJ3584" s="84" t="n">
        <v>0.5454256437846957</v>
      </c>
      <c r="AK3584" s="84" t="n">
        <v>0.5617956540688624</v>
      </c>
    </row>
    <row r="3585">
      <c r="A3585" s="84" t="n">
        <v>18</v>
      </c>
      <c r="B3585" s="84" t="n">
        <v>0.6327188115267587</v>
      </c>
      <c r="C3585" s="84" t="n">
        <v>0.6500975419430353</v>
      </c>
      <c r="D3585" s="84" t="n">
        <v>0.6636794048021645</v>
      </c>
      <c r="E3585" s="84" t="n">
        <v>0.6213991769547327</v>
      </c>
      <c r="F3585" s="84" t="n">
        <v>0.6360337528439363</v>
      </c>
      <c r="G3585" s="84" t="n">
        <v>0.6745832528802213</v>
      </c>
      <c r="H3585" s="84" t="n">
        <v>0.6039480704250401</v>
      </c>
      <c r="I3585" s="84" t="n">
        <v>0.7221966794380589</v>
      </c>
      <c r="J3585" s="84" t="n">
        <v>0.7399531798673429</v>
      </c>
      <c r="K3585" s="84" t="n">
        <v>0.9669225146198831</v>
      </c>
      <c r="L3585" s="84" t="n">
        <v>0.7224536741214058</v>
      </c>
      <c r="M3585" s="84" t="n">
        <v>0.844262295081967</v>
      </c>
      <c r="N3585" s="84" t="n">
        <v>1</v>
      </c>
      <c r="O3585" s="84" t="n">
        <v>0.9838650913444021</v>
      </c>
      <c r="P3585" s="84" t="n">
        <v>0.8484239130434783</v>
      </c>
      <c r="Q3585" s="84" t="n">
        <v>1</v>
      </c>
      <c r="R3585" s="84" t="n">
        <v>1</v>
      </c>
      <c r="S3585" s="84" t="n">
        <v>1</v>
      </c>
      <c r="T3585" s="84" t="n">
        <v>0.978451395030956</v>
      </c>
      <c r="U3585" s="84" t="n">
        <v>1</v>
      </c>
      <c r="V3585" s="84" t="n">
        <v>1</v>
      </c>
      <c r="W3585" s="84" t="n">
        <v>0.9877479986077272</v>
      </c>
      <c r="X3585" s="84" t="n">
        <v>1</v>
      </c>
      <c r="Y3585" s="84" t="n">
        <v>0.9938459524043339</v>
      </c>
      <c r="Z3585" s="84" t="n">
        <v>0.9272716802948291</v>
      </c>
      <c r="AA3585" s="84" t="n">
        <v>0.9935610653510055</v>
      </c>
      <c r="AB3585" s="84" t="n">
        <v>1</v>
      </c>
      <c r="AC3585" s="84" t="n">
        <v>1</v>
      </c>
      <c r="AD3585" s="84" t="n">
        <v>0.9700279581102211</v>
      </c>
      <c r="AE3585" s="84" t="n">
        <v>0.8623388286612356</v>
      </c>
      <c r="AF3585" s="84" t="n">
        <v>0.6349434368827437</v>
      </c>
      <c r="AG3585" s="84" t="n">
        <v>0.649618613839653</v>
      </c>
      <c r="AH3585" s="84" t="n">
        <v>0.6587515437296507</v>
      </c>
      <c r="AI3585" s="84" t="n">
        <v>0.6166056166056166</v>
      </c>
      <c r="AJ3585" s="84" t="n">
        <v>0.6423907461299552</v>
      </c>
      <c r="AK3585" s="84" t="n">
        <v>0.6627233671626922</v>
      </c>
    </row>
    <row r="3586">
      <c r="A3586" s="84" t="n">
        <v>19</v>
      </c>
      <c r="B3586" s="84" t="n">
        <v>0.7358152854841596</v>
      </c>
      <c r="C3586" s="84" t="n">
        <v>0.7601768760567038</v>
      </c>
      <c r="D3586" s="84" t="n">
        <v>0.7698681095705107</v>
      </c>
      <c r="E3586" s="84" t="n">
        <v>0.7269636786545002</v>
      </c>
      <c r="F3586" s="84" t="n">
        <v>0.7437145407942863</v>
      </c>
      <c r="G3586" s="84" t="n">
        <v>0.7772414236982685</v>
      </c>
      <c r="H3586" s="84" t="n">
        <v>0.6996265338787124</v>
      </c>
      <c r="I3586" s="84" t="n">
        <v>0.8127969348659004</v>
      </c>
      <c r="J3586" s="84" t="n">
        <v>0.8166861750552736</v>
      </c>
      <c r="K3586" s="84" t="n">
        <v>1</v>
      </c>
      <c r="L3586" s="84" t="n">
        <v>0.8019936102236425</v>
      </c>
      <c r="M3586" s="84" t="n">
        <v>0.8929303278688524</v>
      </c>
      <c r="N3586" s="84" t="n">
        <v>0.9358022455632018</v>
      </c>
      <c r="O3586" s="84" t="n">
        <v>1</v>
      </c>
      <c r="P3586" s="84" t="n">
        <v>0.874945652173913</v>
      </c>
      <c r="Q3586" s="84" t="n">
        <v>0.9466269841269842</v>
      </c>
      <c r="R3586" s="84" t="n">
        <v>0.9996409259885094</v>
      </c>
      <c r="S3586" s="84" t="n">
        <v>0.9505414476600598</v>
      </c>
      <c r="T3586" s="84" t="n">
        <v>0.9377663423655221</v>
      </c>
      <c r="U3586" s="84" t="n">
        <v>0.9592028985507248</v>
      </c>
      <c r="V3586" s="84" t="n">
        <v>0.9462871571215427</v>
      </c>
      <c r="W3586" s="84" t="n">
        <v>0.92579185520362</v>
      </c>
      <c r="X3586" s="84" t="n">
        <v>0.9545173107682783</v>
      </c>
      <c r="Y3586" s="84" t="n">
        <v>0.9380339781989588</v>
      </c>
      <c r="Z3586" s="84" t="n">
        <v>0.8554647011401589</v>
      </c>
      <c r="AA3586" s="84" t="n">
        <v>0.9504257780379367</v>
      </c>
      <c r="AB3586" s="84" t="n">
        <v>0.9635542526641051</v>
      </c>
      <c r="AC3586" s="84" t="n">
        <v>0.9506799269332251</v>
      </c>
      <c r="AD3586" s="84" t="n">
        <v>1</v>
      </c>
      <c r="AE3586" s="84" t="n">
        <v>0.9198152543460134</v>
      </c>
      <c r="AF3586" s="84" t="n">
        <v>0.7430418387502244</v>
      </c>
      <c r="AG3586" s="84" t="n">
        <v>0.7592602754760468</v>
      </c>
      <c r="AH3586" s="84" t="n">
        <v>0.7630515325025261</v>
      </c>
      <c r="AI3586" s="84" t="n">
        <v>0.7212628641200068</v>
      </c>
      <c r="AJ3586" s="84" t="n">
        <v>0.7522682252818469</v>
      </c>
      <c r="AK3586" s="84" t="n">
        <v>0.7700641305024593</v>
      </c>
    </row>
    <row r="3587">
      <c r="A3587" s="84" t="n">
        <v>20</v>
      </c>
      <c r="B3587" s="84" t="n">
        <v>0.8181492751029175</v>
      </c>
      <c r="C3587" s="84" t="n">
        <v>0.8540512420340745</v>
      </c>
      <c r="D3587" s="84" t="n">
        <v>0.8484950963814678</v>
      </c>
      <c r="E3587" s="84" t="n">
        <v>0.8157094292359994</v>
      </c>
      <c r="F3587" s="84" t="n">
        <v>0.8342309132275437</v>
      </c>
      <c r="G3587" s="84" t="n">
        <v>0.8541545986998776</v>
      </c>
      <c r="H3587" s="84" t="n">
        <v>0.7782322603592388</v>
      </c>
      <c r="I3587" s="84" t="n">
        <v>0.9140996168582375</v>
      </c>
      <c r="J3587" s="84" t="n">
        <v>0.9210560541032643</v>
      </c>
      <c r="K3587" s="84" t="n">
        <v>0.9161184210526316</v>
      </c>
      <c r="L3587" s="84" t="n">
        <v>0.9107987220447283</v>
      </c>
      <c r="M3587" s="84" t="n">
        <v>0.9188378220140515</v>
      </c>
      <c r="N3587" s="84" t="n">
        <v>0.4271097428467947</v>
      </c>
      <c r="O3587" s="84" t="n">
        <v>0.8067714568261073</v>
      </c>
      <c r="P3587" s="84" t="n">
        <v>0.8967934782608694</v>
      </c>
      <c r="Q3587" s="84" t="n">
        <v>0.454265873015873</v>
      </c>
      <c r="R3587" s="84" t="n">
        <v>0.7119803987833725</v>
      </c>
      <c r="S3587" s="84" t="n">
        <v>0.7563802165790641</v>
      </c>
      <c r="T3587" s="84" t="n">
        <v>0.425022111441666</v>
      </c>
      <c r="U3587" s="84" t="n">
        <v>0.5100579710144928</v>
      </c>
      <c r="V3587" s="84" t="n">
        <v>0.5381613680706989</v>
      </c>
      <c r="W3587" s="84" t="n">
        <v>0.46216498433693</v>
      </c>
      <c r="X3587" s="84" t="n">
        <v>0.4725891336876323</v>
      </c>
      <c r="Y3587" s="84" t="n">
        <v>0.5468918786212315</v>
      </c>
      <c r="Z3587" s="84" t="n">
        <v>0.4482321778187263</v>
      </c>
      <c r="AA3587" s="84" t="n">
        <v>0.5476996836281027</v>
      </c>
      <c r="AB3587" s="84" t="n">
        <v>0.5725151527156043</v>
      </c>
      <c r="AC3587" s="84" t="n">
        <v>0.5308504160746904</v>
      </c>
      <c r="AD3587" s="84" t="n">
        <v>0.8988532436146517</v>
      </c>
      <c r="AE3587" s="84" t="n">
        <v>0.9529155173519789</v>
      </c>
      <c r="AF3587" s="84" t="n">
        <v>0.8347997845214581</v>
      </c>
      <c r="AG3587" s="84" t="n">
        <v>0.8522471601821875</v>
      </c>
      <c r="AH3587" s="84" t="n">
        <v>0.8412484562703489</v>
      </c>
      <c r="AI3587" s="84" t="n">
        <v>0.8096982382696667</v>
      </c>
      <c r="AJ3587" s="84" t="n">
        <v>0.8467388911985521</v>
      </c>
      <c r="AK3587" s="84" t="n">
        <v>0.8505074403835379</v>
      </c>
    </row>
    <row r="3588">
      <c r="A3588" s="84" t="n">
        <v>21</v>
      </c>
      <c r="B3588" s="84" t="n">
        <v>0.9837121890102024</v>
      </c>
      <c r="C3588" s="84" t="n">
        <v>0.9778124593575233</v>
      </c>
      <c r="D3588" s="84" t="n">
        <v>0.9755946342013304</v>
      </c>
      <c r="E3588" s="84" t="n">
        <v>0.9701198783324387</v>
      </c>
      <c r="F3588" s="84" t="n">
        <v>0.9646343921896151</v>
      </c>
      <c r="G3588" s="84" t="n">
        <v>0.9604814314217671</v>
      </c>
      <c r="H3588" s="84" t="n">
        <v>0.9537613373643962</v>
      </c>
      <c r="I3588" s="84" t="n">
        <v>1</v>
      </c>
      <c r="J3588" s="84" t="n">
        <v>1</v>
      </c>
      <c r="K3588" s="84" t="n">
        <v>0.9945175438596492</v>
      </c>
      <c r="L3588" s="84" t="n">
        <v>1</v>
      </c>
      <c r="M3588" s="84" t="n">
        <v>1</v>
      </c>
      <c r="N3588" s="84" t="n">
        <v>0.4819811662441145</v>
      </c>
      <c r="O3588" s="84" t="n">
        <v>0.9083953573101547</v>
      </c>
      <c r="P3588" s="84" t="n">
        <v>1</v>
      </c>
      <c r="Q3588" s="84" t="n">
        <v>0.5149801587301588</v>
      </c>
      <c r="R3588" s="84" t="n">
        <v>0.8098808719161874</v>
      </c>
      <c r="S3588" s="84" t="n">
        <v>0.8501044898993099</v>
      </c>
      <c r="T3588" s="84" t="n">
        <v>0.4942510251668408</v>
      </c>
      <c r="U3588" s="84" t="n">
        <v>0.5872608695652175</v>
      </c>
      <c r="V3588" s="84" t="n">
        <v>0.6115765714067104</v>
      </c>
      <c r="W3588" s="84" t="n">
        <v>0.5063696484510964</v>
      </c>
      <c r="X3588" s="84" t="n">
        <v>0.5309194572003508</v>
      </c>
      <c r="Y3588" s="84" t="n">
        <v>0.5979246456512488</v>
      </c>
      <c r="Z3588" s="84" t="n">
        <v>0.4655073131406195</v>
      </c>
      <c r="AA3588" s="84" t="n">
        <v>0.5861242352022968</v>
      </c>
      <c r="AB3588" s="84" t="n">
        <v>0.6149823713504734</v>
      </c>
      <c r="AC3588" s="84" t="n">
        <v>0.5571341587172721</v>
      </c>
      <c r="AD3588" s="84" t="n">
        <v>0.942780647301331</v>
      </c>
      <c r="AE3588" s="84" t="n">
        <v>1</v>
      </c>
      <c r="AF3588" s="84" t="n">
        <v>0.9687556114203626</v>
      </c>
      <c r="AG3588" s="84" t="n">
        <v>0.9722328924984912</v>
      </c>
      <c r="AH3588" s="84" t="n">
        <v>0.9746266981026156</v>
      </c>
      <c r="AI3588" s="84" t="n">
        <v>0.9872667015524157</v>
      </c>
      <c r="AJ3588" s="84" t="n">
        <v>0.9828079528502602</v>
      </c>
      <c r="AK3588" s="84" t="n">
        <v>0.9835626673308012</v>
      </c>
    </row>
    <row r="3589">
      <c r="A3589" s="84" t="n">
        <v>22</v>
      </c>
      <c r="B3589" s="84" t="n">
        <v>1</v>
      </c>
      <c r="C3589" s="84" t="n">
        <v>1</v>
      </c>
      <c r="D3589" s="84" t="n">
        <v>1</v>
      </c>
      <c r="E3589" s="84" t="n">
        <v>1</v>
      </c>
      <c r="F3589" s="84" t="n">
        <v>1</v>
      </c>
      <c r="G3589" s="84" t="n">
        <v>1</v>
      </c>
      <c r="H3589" s="84" t="n">
        <v>1</v>
      </c>
      <c r="I3589" s="84" t="n">
        <v>0.9274329501915708</v>
      </c>
      <c r="J3589" s="84" t="n">
        <v>0.9497984133177265</v>
      </c>
      <c r="K3589" s="84" t="n">
        <v>0.9179459064327486</v>
      </c>
      <c r="L3589" s="84" t="n">
        <v>0.9126900958466456</v>
      </c>
      <c r="M3589" s="84" t="n">
        <v>0.9298887587822016</v>
      </c>
      <c r="N3589" s="84" t="n">
        <v>0.4425027164070988</v>
      </c>
      <c r="O3589" s="84" t="n">
        <v>0.8382605527507416</v>
      </c>
      <c r="P3589" s="84" t="n">
        <v>0.9352717391304346</v>
      </c>
      <c r="Q3589" s="84" t="n">
        <v>0.4810515873015873</v>
      </c>
      <c r="R3589" s="84" t="n">
        <v>0.7539920581277457</v>
      </c>
      <c r="S3589" s="84" t="n">
        <v>0.7983028307263633</v>
      </c>
      <c r="T3589" s="84" t="n">
        <v>0.4461686901986009</v>
      </c>
      <c r="U3589" s="84" t="n">
        <v>0.5348405797101451</v>
      </c>
      <c r="V3589" s="84" t="n">
        <v>0.5626841118634992</v>
      </c>
      <c r="W3589" s="84" t="n">
        <v>0.4316045945005222</v>
      </c>
      <c r="X3589" s="84" t="n">
        <v>0.4701382797585263</v>
      </c>
      <c r="Y3589" s="84" t="n">
        <v>0.5448296179907689</v>
      </c>
      <c r="Z3589" s="84" t="n">
        <v>0.40118622595877</v>
      </c>
      <c r="AA3589" s="84" t="n">
        <v>0.5178325040765981</v>
      </c>
      <c r="AB3589" s="84" t="n">
        <v>0.5672463653290021</v>
      </c>
      <c r="AC3589" s="84" t="n">
        <v>0.4896488735538868</v>
      </c>
      <c r="AD3589" s="84" t="n">
        <v>0.8289105814339192</v>
      </c>
      <c r="AE3589" s="84" t="n">
        <v>0.9121175187632304</v>
      </c>
      <c r="AF3589" s="84" t="n">
        <v>1</v>
      </c>
      <c r="AG3589" s="84" t="n">
        <v>1</v>
      </c>
      <c r="AH3589" s="84" t="n">
        <v>1</v>
      </c>
      <c r="AI3589" s="84" t="n">
        <v>1</v>
      </c>
      <c r="AJ3589" s="84" t="n">
        <v>1</v>
      </c>
      <c r="AK3589" s="84" t="n">
        <v>1</v>
      </c>
    </row>
    <row r="3590">
      <c r="A3590" s="84" t="n">
        <v>23</v>
      </c>
      <c r="B3590" s="84" t="n">
        <v>0.902810094863075</v>
      </c>
      <c r="C3590" s="84" t="n">
        <v>0.8649759396540508</v>
      </c>
      <c r="D3590" s="84" t="n">
        <v>0.9102130537707136</v>
      </c>
      <c r="E3590" s="84" t="n">
        <v>0.8758275183395957</v>
      </c>
      <c r="F3590" s="84" t="n">
        <v>0.8750971978227688</v>
      </c>
      <c r="G3590" s="84" t="n">
        <v>0.9092488897470555</v>
      </c>
      <c r="H3590" s="84" t="n">
        <v>0.9064556286679707</v>
      </c>
      <c r="I3590" s="84" t="n">
        <v>0.7781353767560665</v>
      </c>
      <c r="J3590" s="84" t="n">
        <v>0.8037456106125633</v>
      </c>
      <c r="K3590" s="84" t="n">
        <v>0.7642543859649125</v>
      </c>
      <c r="L3590" s="84" t="n">
        <v>0.7507987220447285</v>
      </c>
      <c r="M3590" s="84" t="n">
        <v>0.7740778688524589</v>
      </c>
      <c r="N3590" s="84" t="n">
        <v>0.3612821441506701</v>
      </c>
      <c r="O3590" s="84" t="n">
        <v>0.6823504918544734</v>
      </c>
      <c r="P3590" s="84" t="n">
        <v>0.7805978260869565</v>
      </c>
      <c r="Q3590" s="84" t="n">
        <v>0.3962301587301588</v>
      </c>
      <c r="R3590" s="84" t="n">
        <v>0.6139320716458262</v>
      </c>
      <c r="S3590" s="84" t="n">
        <v>0.6703818630865684</v>
      </c>
      <c r="T3590" s="84" t="n">
        <v>0.3233898850205033</v>
      </c>
      <c r="U3590" s="84" t="n">
        <v>0.4237536231884059</v>
      </c>
      <c r="V3590" s="84" t="n">
        <v>0.4574008187000269</v>
      </c>
      <c r="W3590" s="84" t="n">
        <v>0.3042812391228681</v>
      </c>
      <c r="X3590" s="84" t="n">
        <v>0.3690341055673081</v>
      </c>
      <c r="Y3590" s="84" t="n">
        <v>0.4426331467478476</v>
      </c>
      <c r="Z3590" s="84" t="n">
        <v>0.3001842681101002</v>
      </c>
      <c r="AA3590" s="84" t="n">
        <v>0.4042591740881661</v>
      </c>
      <c r="AB3590" s="84" t="n">
        <v>0.4656736521015727</v>
      </c>
      <c r="AC3590" s="84" t="n">
        <v>0.4017657803937487</v>
      </c>
      <c r="AD3590" s="84" t="n">
        <v>0.6779367862389233</v>
      </c>
      <c r="AE3590" s="84" t="n">
        <v>0.7364167040862146</v>
      </c>
      <c r="AF3590" s="84" t="n">
        <v>0.8778954929071647</v>
      </c>
      <c r="AG3590" s="84" t="n">
        <v>0.8675300444493224</v>
      </c>
      <c r="AH3590" s="84" t="n">
        <v>0.9087234759178172</v>
      </c>
      <c r="AI3590" s="84" t="n">
        <v>0.8822605965463107</v>
      </c>
      <c r="AJ3590" s="84" t="n">
        <v>0.8634173779071189</v>
      </c>
      <c r="AK3590" s="84" t="n">
        <v>0.906357013884565</v>
      </c>
    </row>
    <row r="3591">
      <c r="A3591" s="84" t="n">
        <v>24</v>
      </c>
      <c r="B3591" s="84" t="n">
        <v>0.746554501521389</v>
      </c>
      <c r="C3591" s="84" t="n">
        <v>0.7159838730654179</v>
      </c>
      <c r="D3591" s="84" t="n">
        <v>0.739544583474242</v>
      </c>
      <c r="E3591" s="84" t="n">
        <v>0.7385936661298982</v>
      </c>
      <c r="F3591" s="84" t="n">
        <v>0.7262045330184604</v>
      </c>
      <c r="G3591" s="84" t="n">
        <v>0.7392031923794811</v>
      </c>
      <c r="H3591" s="84" t="n">
        <v>0.7583140672239017</v>
      </c>
      <c r="I3591" s="84" t="n">
        <v>0.5947892720306512</v>
      </c>
      <c r="J3591" s="84" t="n">
        <v>0.630511119781506</v>
      </c>
      <c r="K3591" s="84" t="n">
        <v>0.6001461988304094</v>
      </c>
      <c r="L3591" s="84" t="n">
        <v>0.5625303514376997</v>
      </c>
      <c r="M3591" s="84" t="n">
        <v>0.5971896955503513</v>
      </c>
      <c r="N3591" s="84" t="n">
        <v>0.270463600144875</v>
      </c>
      <c r="O3591" s="84" t="n">
        <v>0.507963358142924</v>
      </c>
      <c r="P3591" s="84" t="n">
        <v>0.5902173913043477</v>
      </c>
      <c r="Q3591" s="84" t="n">
        <v>0.3035714285714286</v>
      </c>
      <c r="R3591" s="84" t="n">
        <v>0.4545876985468062</v>
      </c>
      <c r="S3591" s="84" t="n">
        <v>0.5061744031410298</v>
      </c>
      <c r="T3591" s="84" t="n">
        <v>0.2474069309318968</v>
      </c>
      <c r="U3591" s="84" t="n">
        <v>0.3150289855072465</v>
      </c>
      <c r="V3591" s="84" t="n">
        <v>0.3475649412754888</v>
      </c>
      <c r="W3591" s="84" t="n">
        <v>0.218029933867038</v>
      </c>
      <c r="X3591" s="84" t="n">
        <v>0.2668205974923895</v>
      </c>
      <c r="Y3591" s="84" t="n">
        <v>0.3274411601034404</v>
      </c>
      <c r="Z3591" s="84" t="n">
        <v>0.1961879534723022</v>
      </c>
      <c r="AA3591" s="84" t="n">
        <v>0.2919262449303843</v>
      </c>
      <c r="AB3591" s="84" t="n">
        <v>0.3551479618111952</v>
      </c>
      <c r="AC3591" s="84" t="n">
        <v>0.291252283336716</v>
      </c>
      <c r="AD3591" s="84" t="n">
        <v>0.4973463488603515</v>
      </c>
      <c r="AE3591" s="84" t="n">
        <v>0.5650779395727757</v>
      </c>
      <c r="AF3591" s="84" t="n">
        <v>0.7369366133955827</v>
      </c>
      <c r="AG3591" s="84" t="n">
        <v>0.7123689842506724</v>
      </c>
      <c r="AH3591" s="84" t="n">
        <v>0.7361625687661388</v>
      </c>
      <c r="AI3591" s="84" t="n">
        <v>0.7343450200593057</v>
      </c>
      <c r="AJ3591" s="84" t="n">
        <v>0.716808099581815</v>
      </c>
      <c r="AK3591" s="84" t="n">
        <v>0.7312122532843534</v>
      </c>
    </row>
    <row r="3601">
      <c r="A3601" s="84" t="inlineStr">
        <is>
          <t>RefgChg-Res-StdForMsr-a-cDXGF-SFm1985-CZ11</t>
        </is>
      </c>
      <c r="B3601" s="83" t="n"/>
      <c r="C3601" s="83" t="n"/>
      <c r="D3601" s="83" t="n">
        <v>2015</v>
      </c>
      <c r="E3601" s="83" t="n"/>
      <c r="F3601" s="84" t="inlineStr">
        <is>
          <t>Source Annual kWh:</t>
        </is>
      </c>
      <c r="G3601" s="205" t="n">
        <v>14064.89399999991</v>
      </c>
      <c r="H3601" s="83" t="inlineStr">
        <is>
          <t>DEER</t>
        </is>
      </c>
      <c r="I3601" s="83" t="n"/>
      <c r="J3601" s="83" t="n"/>
      <c r="K3601" s="83" t="inlineStr">
        <is>
          <t>PDAF</t>
        </is>
      </c>
      <c r="L3601" s="83" t="inlineStr">
        <is>
          <t>Monthly</t>
        </is>
      </c>
      <c r="M3601" s="83" t="n"/>
      <c r="N3601" s="83" t="n"/>
      <c r="O3601" s="83" t="n"/>
      <c r="P3601" s="83" t="n"/>
      <c r="Q3601" s="83" t="n"/>
      <c r="R3601" s="83" t="n"/>
      <c r="S3601" s="83" t="n"/>
      <c r="T3601" s="105" t="n"/>
      <c r="U3601" s="83" t="n"/>
      <c r="V3601" s="83" t="n"/>
      <c r="W3601" s="83" t="n"/>
      <c r="X3601" s="83" t="n"/>
      <c r="Y3601" s="83" t="n"/>
      <c r="Z3601" s="83" t="n"/>
      <c r="AA3601" s="83" t="n"/>
      <c r="AB3601" s="83" t="n"/>
      <c r="AC3601" s="83" t="n"/>
      <c r="AD3601" s="83" t="n"/>
      <c r="AE3601" s="83" t="n"/>
      <c r="AF3601" s="83" t="n"/>
      <c r="AG3601" s="83" t="n"/>
      <c r="AH3601" s="83" t="n"/>
      <c r="AI3601" s="83" t="n"/>
      <c r="AJ3601" s="83" t="n"/>
      <c r="AK3601" s="83" t="n"/>
    </row>
    <row r="3602">
      <c r="A3602" s="83" t="n">
        <v>91</v>
      </c>
      <c r="B3602" s="84" t="inlineStr">
        <is>
          <t>RefgChg-Res-StdForMsr-a-20-MM</t>
        </is>
      </c>
      <c r="C3602" s="83" t="n"/>
      <c r="D3602" s="83" t="n"/>
      <c r="E3602" s="83" t="n"/>
      <c r="F3602" s="83" t="inlineStr">
        <is>
          <t>Source Sample Size:</t>
        </is>
      </c>
      <c r="G3602" s="83" t="n">
        <v>0</v>
      </c>
      <c r="H3602" s="83" t="inlineStr">
        <is>
          <t>DEER</t>
        </is>
      </c>
      <c r="I3602" s="83" t="n"/>
      <c r="J3602" s="83" t="n"/>
      <c r="K3602" s="83" t="inlineStr">
        <is>
          <t>WKWE</t>
        </is>
      </c>
      <c r="L3602" s="83" t="inlineStr">
        <is>
          <t>Monthly</t>
        </is>
      </c>
      <c r="M3602" s="83" t="n"/>
      <c r="N3602" s="83" t="inlineStr">
        <is>
          <t>Weekend Peak3</t>
        </is>
      </c>
      <c r="O3602" s="83" t="n"/>
      <c r="P3602" s="83" t="n"/>
      <c r="Q3602" s="83" t="n"/>
      <c r="R3602" s="83" t="n"/>
      <c r="S3602" s="83" t="n"/>
      <c r="T3602" s="83" t="n"/>
      <c r="U3602" s="83" t="n"/>
      <c r="V3602" s="83" t="n"/>
      <c r="W3602" s="83" t="n"/>
      <c r="X3602" s="83" t="n"/>
      <c r="Y3602" s="83" t="n"/>
      <c r="Z3602" s="83" t="n"/>
      <c r="AA3602" s="83" t="n"/>
      <c r="AB3602" s="83" t="n"/>
      <c r="AC3602" s="83" t="n"/>
      <c r="AD3602" s="83" t="n"/>
      <c r="AE3602" s="83" t="n"/>
      <c r="AF3602" s="83" t="n"/>
      <c r="AG3602" s="83" t="n"/>
      <c r="AH3602" s="83" t="n"/>
      <c r="AI3602" s="83" t="n"/>
      <c r="AJ3602" s="83" t="n"/>
      <c r="AK3602" s="83" t="n"/>
    </row>
    <row r="3603">
      <c r="A3603" s="84" t="n"/>
      <c r="B3603" s="84" t="n">
        <v>1</v>
      </c>
      <c r="C3603" s="84" t="inlineStr">
        <is>
          <t>JANUARY</t>
        </is>
      </c>
      <c r="D3603" s="84" t="inlineStr">
        <is>
          <t>JAN</t>
        </is>
      </c>
      <c r="E3603" s="84" t="n">
        <v>2</v>
      </c>
      <c r="F3603" s="84" t="inlineStr">
        <is>
          <t>FEBRUARY</t>
        </is>
      </c>
      <c r="G3603" s="84" t="inlineStr">
        <is>
          <t>FEB</t>
        </is>
      </c>
      <c r="H3603" s="84" t="n">
        <v>3</v>
      </c>
      <c r="I3603" s="84" t="inlineStr">
        <is>
          <t>MARCH</t>
        </is>
      </c>
      <c r="J3603" s="84" t="inlineStr">
        <is>
          <t>MAR</t>
        </is>
      </c>
      <c r="K3603" s="84" t="n">
        <v>4</v>
      </c>
      <c r="L3603" s="84" t="inlineStr">
        <is>
          <t>APRIL</t>
        </is>
      </c>
      <c r="M3603" s="84" t="inlineStr">
        <is>
          <t>APR</t>
        </is>
      </c>
      <c r="N3603" s="84" t="n">
        <v>5</v>
      </c>
      <c r="O3603" s="84" t="inlineStr">
        <is>
          <t>MAY</t>
        </is>
      </c>
      <c r="P3603" s="84" t="inlineStr">
        <is>
          <t>MAY</t>
        </is>
      </c>
      <c r="Q3603" s="84" t="n">
        <v>6</v>
      </c>
      <c r="R3603" s="84" t="inlineStr">
        <is>
          <t>JUNE</t>
        </is>
      </c>
      <c r="S3603" s="84" t="inlineStr">
        <is>
          <t>JUN</t>
        </is>
      </c>
      <c r="T3603" s="84" t="n">
        <v>7</v>
      </c>
      <c r="U3603" s="84" t="inlineStr">
        <is>
          <t>JULY</t>
        </is>
      </c>
      <c r="V3603" s="84" t="inlineStr">
        <is>
          <t>JUL</t>
        </is>
      </c>
      <c r="W3603" s="84" t="n">
        <v>8</v>
      </c>
      <c r="X3603" s="84" t="inlineStr">
        <is>
          <t>AUGUST</t>
        </is>
      </c>
      <c r="Y3603" s="84" t="inlineStr">
        <is>
          <t>AUG</t>
        </is>
      </c>
      <c r="Z3603" s="84" t="n">
        <v>9</v>
      </c>
      <c r="AA3603" s="84" t="inlineStr">
        <is>
          <t>SEPTEMBER</t>
        </is>
      </c>
      <c r="AB3603" s="84" t="inlineStr">
        <is>
          <t>SEP</t>
        </is>
      </c>
      <c r="AC3603" s="84" t="n">
        <v>10</v>
      </c>
      <c r="AD3603" s="84" t="inlineStr">
        <is>
          <t>OCTOBER</t>
        </is>
      </c>
      <c r="AE3603" s="84" t="inlineStr">
        <is>
          <t>OCT</t>
        </is>
      </c>
      <c r="AF3603" s="84" t="n">
        <v>11</v>
      </c>
      <c r="AG3603" s="84" t="inlineStr">
        <is>
          <t>NOVEMBER</t>
        </is>
      </c>
      <c r="AH3603" s="84" t="inlineStr">
        <is>
          <t>NOV</t>
        </is>
      </c>
      <c r="AI3603" s="84" t="n">
        <v>12</v>
      </c>
      <c r="AJ3603" s="84" t="inlineStr">
        <is>
          <t>DECEMBER</t>
        </is>
      </c>
      <c r="AK3603" s="84" t="inlineStr">
        <is>
          <t>DEC</t>
        </is>
      </c>
    </row>
    <row r="3604">
      <c r="A3604" s="83" t="n"/>
      <c r="B3604" s="84" t="n">
        <v>31</v>
      </c>
      <c r="C3604" s="83" t="n"/>
      <c r="D3604" s="83" t="n"/>
      <c r="E3604" s="84" t="n">
        <v>28</v>
      </c>
      <c r="F3604" s="83" t="n"/>
      <c r="G3604" s="83" t="n"/>
      <c r="H3604" s="84" t="n">
        <v>31</v>
      </c>
      <c r="I3604" s="83" t="n"/>
      <c r="J3604" s="83" t="n"/>
      <c r="K3604" s="84" t="n">
        <v>30</v>
      </c>
      <c r="L3604" s="83" t="n"/>
      <c r="M3604" s="83" t="n"/>
      <c r="N3604" s="84" t="n">
        <v>31</v>
      </c>
      <c r="O3604" s="83" t="n"/>
      <c r="P3604" s="83" t="n"/>
      <c r="Q3604" s="84" t="n">
        <v>30</v>
      </c>
      <c r="R3604" s="83" t="n"/>
      <c r="S3604" s="83" t="n"/>
      <c r="T3604" s="84" t="n">
        <v>31</v>
      </c>
      <c r="U3604" s="83" t="n"/>
      <c r="V3604" s="83" t="n"/>
      <c r="W3604" s="84" t="n">
        <v>31</v>
      </c>
      <c r="X3604" s="83" t="n"/>
      <c r="Y3604" s="83" t="n"/>
      <c r="Z3604" s="84" t="n">
        <v>30</v>
      </c>
      <c r="AA3604" s="83" t="n"/>
      <c r="AB3604" s="83" t="n"/>
      <c r="AC3604" s="84" t="n">
        <v>31</v>
      </c>
      <c r="AD3604" s="83" t="n"/>
      <c r="AE3604" s="83" t="n"/>
      <c r="AF3604" s="84" t="n">
        <v>30</v>
      </c>
      <c r="AG3604" s="83" t="n"/>
      <c r="AH3604" s="83" t="n"/>
      <c r="AI3604" s="84" t="n">
        <v>31</v>
      </c>
      <c r="AJ3604" s="83" t="n"/>
      <c r="AK3604" s="83" t="n"/>
    </row>
    <row r="3605">
      <c r="A3605" s="84" t="inlineStr">
        <is>
          <t>RATIOS</t>
        </is>
      </c>
      <c r="B3605" s="84" t="inlineStr">
        <is>
          <t>E.BKDWN</t>
        </is>
      </c>
      <c r="C3605" s="84" t="inlineStr">
        <is>
          <t>PEAK/AVG</t>
        </is>
      </c>
      <c r="D3605" s="84" t="inlineStr">
        <is>
          <t>END/AVG</t>
        </is>
      </c>
      <c r="E3605" s="84" t="inlineStr">
        <is>
          <t>E.BKDWN</t>
        </is>
      </c>
      <c r="F3605" s="84" t="inlineStr">
        <is>
          <t>PEAK/AVG</t>
        </is>
      </c>
      <c r="G3605" s="84" t="inlineStr">
        <is>
          <t>END/AVG</t>
        </is>
      </c>
      <c r="H3605" s="84" t="inlineStr">
        <is>
          <t>E.BKDWN</t>
        </is>
      </c>
      <c r="I3605" s="84" t="inlineStr">
        <is>
          <t>PEAK/AVG</t>
        </is>
      </c>
      <c r="J3605" s="84" t="inlineStr">
        <is>
          <t>END/AVG</t>
        </is>
      </c>
      <c r="K3605" s="84" t="inlineStr">
        <is>
          <t>E.BKDWN</t>
        </is>
      </c>
      <c r="L3605" s="84" t="inlineStr">
        <is>
          <t>PEAK/AVG</t>
        </is>
      </c>
      <c r="M3605" s="84" t="inlineStr">
        <is>
          <t>END/AVG</t>
        </is>
      </c>
      <c r="N3605" s="84" t="inlineStr">
        <is>
          <t>E.BKDWN</t>
        </is>
      </c>
      <c r="O3605" s="84" t="inlineStr">
        <is>
          <t>PEAK/AVG</t>
        </is>
      </c>
      <c r="P3605" s="84" t="inlineStr">
        <is>
          <t>END/AVG</t>
        </is>
      </c>
      <c r="Q3605" s="84" t="inlineStr">
        <is>
          <t>E.BKDWN</t>
        </is>
      </c>
      <c r="R3605" s="84" t="inlineStr">
        <is>
          <t>PEAK/AVG</t>
        </is>
      </c>
      <c r="S3605" s="84" t="inlineStr">
        <is>
          <t>END/AVG</t>
        </is>
      </c>
      <c r="T3605" s="84" t="inlineStr">
        <is>
          <t>E.BKDWN</t>
        </is>
      </c>
      <c r="U3605" s="84" t="inlineStr">
        <is>
          <t>PEAK/AVG</t>
        </is>
      </c>
      <c r="V3605" s="84" t="inlineStr">
        <is>
          <t>END/AVG</t>
        </is>
      </c>
      <c r="W3605" s="84" t="inlineStr">
        <is>
          <t>E.BKDWN</t>
        </is>
      </c>
      <c r="X3605" s="84" t="inlineStr">
        <is>
          <t>PEAK/AVG</t>
        </is>
      </c>
      <c r="Y3605" s="84" t="inlineStr">
        <is>
          <t>END/AVG</t>
        </is>
      </c>
      <c r="Z3605" s="84" t="inlineStr">
        <is>
          <t>E.BKDWN</t>
        </is>
      </c>
      <c r="AA3605" s="84" t="inlineStr">
        <is>
          <t>PEAK/AVG</t>
        </is>
      </c>
      <c r="AB3605" s="84" t="inlineStr">
        <is>
          <t>END/AVG</t>
        </is>
      </c>
      <c r="AC3605" s="84" t="inlineStr">
        <is>
          <t>E.BKDWN</t>
        </is>
      </c>
      <c r="AD3605" s="84" t="inlineStr">
        <is>
          <t>PEAK/AVG</t>
        </is>
      </c>
      <c r="AE3605" s="84" t="inlineStr">
        <is>
          <t>END/AVG</t>
        </is>
      </c>
      <c r="AF3605" s="84" t="inlineStr">
        <is>
          <t>E.BKDWN</t>
        </is>
      </c>
      <c r="AG3605" s="84" t="inlineStr">
        <is>
          <t>PEAK/AVG</t>
        </is>
      </c>
      <c r="AH3605" s="84" t="inlineStr">
        <is>
          <t>END/AVG</t>
        </is>
      </c>
      <c r="AI3605" s="84" t="inlineStr">
        <is>
          <t>E.BKDWN</t>
        </is>
      </c>
      <c r="AJ3605" s="84" t="inlineStr">
        <is>
          <t>PEAK/AVG</t>
        </is>
      </c>
      <c r="AK3605" s="84" t="inlineStr">
        <is>
          <t>END/AVG</t>
        </is>
      </c>
    </row>
    <row r="3606">
      <c r="A3606" s="83" t="n"/>
      <c r="B3606" s="209" t="n">
        <v>0.05943060323347353</v>
      </c>
      <c r="C3606" s="210" t="n">
        <v>1.029226259372513</v>
      </c>
      <c r="D3606" s="210" t="n">
        <v>0.981821582819737</v>
      </c>
      <c r="E3606" s="209" t="n">
        <v>0.05180129451483229</v>
      </c>
      <c r="F3606" s="210" t="n">
        <v>1.023154290462215</v>
      </c>
      <c r="G3606" s="210" t="n">
        <v>0.9798125589103759</v>
      </c>
      <c r="H3606" s="209" t="n">
        <v>0.05666151732172472</v>
      </c>
      <c r="I3606" s="210" t="n">
        <v>1.023779680466061</v>
      </c>
      <c r="J3606" s="210" t="n">
        <v>0.9934166985415994</v>
      </c>
      <c r="K3606" s="209" t="n">
        <v>0.05413488450632267</v>
      </c>
      <c r="L3606" s="210" t="n">
        <v>1.021871352763812</v>
      </c>
      <c r="M3606" s="210" t="n">
        <v>0.9917417189306863</v>
      </c>
      <c r="N3606" s="209" t="n">
        <v>0.07047348779698873</v>
      </c>
      <c r="O3606" s="210" t="n">
        <v>1.79501672009936</v>
      </c>
      <c r="P3606" s="210" t="n">
        <v>0.9854839255329102</v>
      </c>
      <c r="Q3606" s="209" t="n">
        <v>0.1204641434192443</v>
      </c>
      <c r="R3606" s="210" t="n">
        <v>1.450862928066679</v>
      </c>
      <c r="S3606" s="210" t="n">
        <v>1.016524085626278</v>
      </c>
      <c r="T3606" s="209" t="n">
        <v>0.1627841287009458</v>
      </c>
      <c r="U3606" s="210" t="n">
        <v>1.38335987456809</v>
      </c>
      <c r="V3606" s="210" t="n">
        <v>0.9935267512163367</v>
      </c>
      <c r="W3606" s="209" t="n">
        <v>0.1418410062165648</v>
      </c>
      <c r="X3606" s="210" t="n">
        <v>1.548263393260626</v>
      </c>
      <c r="Y3606" s="210" t="n">
        <v>1.031913468067037</v>
      </c>
      <c r="Z3606" s="209" t="n">
        <v>0.1062712886185294</v>
      </c>
      <c r="AA3606" s="210" t="n">
        <v>1.523559668122722</v>
      </c>
      <c r="AB3606" s="210" t="n">
        <v>0.8919417233149821</v>
      </c>
      <c r="AC3606" s="209" t="n">
        <v>0.06250831759559147</v>
      </c>
      <c r="AD3606" s="210" t="n">
        <v>1.266304213623983</v>
      </c>
      <c r="AE3606" s="210" t="n">
        <v>1.0156218406588</v>
      </c>
      <c r="AF3606" s="209" t="n">
        <v>0.05535554275514223</v>
      </c>
      <c r="AG3606" s="210" t="n">
        <v>1.017735194536715</v>
      </c>
      <c r="AH3606" s="210" t="n">
        <v>0.9883681188917263</v>
      </c>
      <c r="AI3606" s="209" t="n">
        <v>0.05827378532063997</v>
      </c>
      <c r="AJ3606" s="210" t="n">
        <v>1.047346125666675</v>
      </c>
      <c r="AK3606" s="210" t="n">
        <v>1.010060649140181</v>
      </c>
      <c r="AM3606">
        <f>A3601</f>
        <v/>
      </c>
      <c r="AN3606" s="206">
        <f>1/($B3606*(1/$B3604)*(1/(5/7+2/7*$D3606))*$B3616/SUM($B3608:$B3631))</f>
        <v/>
      </c>
      <c r="AO3606" s="206">
        <f>1/(B3606*(1/B3604)*(1/(5/7+2/7*D3606)))</f>
        <v/>
      </c>
      <c r="AP3606" s="206" t="n"/>
      <c r="AR3606" s="211">
        <f>CHOOSE(AV$3,C3606,F3606,I3606,L3606,O3606,R3606,U3606,X3606,AA3606,AD3606,AG3606,AJ3606)</f>
        <v/>
      </c>
      <c r="AS3606" s="207" t="n"/>
      <c r="AT3606" s="207" t="n"/>
      <c r="AV3606" s="116">
        <f>AN3606/AR3606</f>
        <v/>
      </c>
      <c r="AW3606" s="208">
        <f>AO3606/AR3606</f>
        <v/>
      </c>
      <c r="AX3606" s="206" t="n"/>
    </row>
    <row r="3607">
      <c r="A3607" s="84" t="inlineStr">
        <is>
          <t>HOUR</t>
        </is>
      </c>
      <c r="B3607" s="84" t="inlineStr">
        <is>
          <t>PEAK</t>
        </is>
      </c>
      <c r="C3607" s="84" t="inlineStr">
        <is>
          <t>AVG</t>
        </is>
      </c>
      <c r="D3607" s="84" t="inlineStr">
        <is>
          <t>END</t>
        </is>
      </c>
      <c r="E3607" s="84" t="inlineStr">
        <is>
          <t>PEAK</t>
        </is>
      </c>
      <c r="F3607" s="84" t="inlineStr">
        <is>
          <t>AVG</t>
        </is>
      </c>
      <c r="G3607" s="84" t="inlineStr">
        <is>
          <t>END</t>
        </is>
      </c>
      <c r="H3607" s="84" t="inlineStr">
        <is>
          <t>PEAK</t>
        </is>
      </c>
      <c r="I3607" s="84" t="inlineStr">
        <is>
          <t>AVG</t>
        </is>
      </c>
      <c r="J3607" s="84" t="inlineStr">
        <is>
          <t>END</t>
        </is>
      </c>
      <c r="K3607" s="84" t="inlineStr">
        <is>
          <t>PEAK</t>
        </is>
      </c>
      <c r="L3607" s="84" t="inlineStr">
        <is>
          <t>AVG</t>
        </is>
      </c>
      <c r="M3607" s="84" t="inlineStr">
        <is>
          <t>END</t>
        </is>
      </c>
      <c r="N3607" s="84" t="inlineStr">
        <is>
          <t>PEAK</t>
        </is>
      </c>
      <c r="O3607" s="84" t="inlineStr">
        <is>
          <t>AVG</t>
        </is>
      </c>
      <c r="P3607" s="84" t="inlineStr">
        <is>
          <t>END</t>
        </is>
      </c>
      <c r="Q3607" s="84" t="inlineStr">
        <is>
          <t>PEAK</t>
        </is>
      </c>
      <c r="R3607" s="84" t="inlineStr">
        <is>
          <t>AVG</t>
        </is>
      </c>
      <c r="S3607" s="84" t="inlineStr">
        <is>
          <t>END</t>
        </is>
      </c>
      <c r="T3607" s="84" t="inlineStr">
        <is>
          <t>PEAK</t>
        </is>
      </c>
      <c r="U3607" s="84" t="inlineStr">
        <is>
          <t>AVG</t>
        </is>
      </c>
      <c r="V3607" s="84" t="inlineStr">
        <is>
          <t>END</t>
        </is>
      </c>
      <c r="W3607" s="84" t="inlineStr">
        <is>
          <t>PEAK</t>
        </is>
      </c>
      <c r="X3607" s="84" t="inlineStr">
        <is>
          <t>AVG</t>
        </is>
      </c>
      <c r="Y3607" s="84" t="inlineStr">
        <is>
          <t>END</t>
        </is>
      </c>
      <c r="Z3607" s="84" t="inlineStr">
        <is>
          <t>PEAK</t>
        </is>
      </c>
      <c r="AA3607" s="84" t="inlineStr">
        <is>
          <t>AVG</t>
        </is>
      </c>
      <c r="AB3607" s="84" t="inlineStr">
        <is>
          <t>END</t>
        </is>
      </c>
      <c r="AC3607" s="84" t="inlineStr">
        <is>
          <t>PEAK</t>
        </is>
      </c>
      <c r="AD3607" s="84" t="inlineStr">
        <is>
          <t>AVG</t>
        </is>
      </c>
      <c r="AE3607" s="84" t="inlineStr">
        <is>
          <t>END</t>
        </is>
      </c>
      <c r="AF3607" s="84" t="inlineStr">
        <is>
          <t>PEAK</t>
        </is>
      </c>
      <c r="AG3607" s="84" t="inlineStr">
        <is>
          <t>AVG</t>
        </is>
      </c>
      <c r="AH3607" s="84" t="inlineStr">
        <is>
          <t>END</t>
        </is>
      </c>
      <c r="AI3607" s="84" t="inlineStr">
        <is>
          <t>PEAK</t>
        </is>
      </c>
      <c r="AJ3607" s="84" t="inlineStr">
        <is>
          <t>AVG</t>
        </is>
      </c>
      <c r="AK3607" s="84" t="inlineStr">
        <is>
          <t>END</t>
        </is>
      </c>
    </row>
    <row r="3608">
      <c r="A3608" s="84" t="n">
        <v>1</v>
      </c>
      <c r="B3608" s="84" t="n">
        <v>0.5543366472403155</v>
      </c>
      <c r="C3608" s="84" t="n">
        <v>0.5351398384089495</v>
      </c>
      <c r="D3608" s="84" t="n">
        <v>0.5922897828794196</v>
      </c>
      <c r="E3608" s="84" t="n">
        <v>0.5506702412868633</v>
      </c>
      <c r="F3608" s="84" t="n">
        <v>0.5139170814448183</v>
      </c>
      <c r="G3608" s="84" t="n">
        <v>0.5686779494726515</v>
      </c>
      <c r="H3608" s="84" t="n">
        <v>0.5406301824212272</v>
      </c>
      <c r="I3608" s="84" t="n">
        <v>0.452437106918239</v>
      </c>
      <c r="J3608" s="84" t="n">
        <v>0.5101646295834373</v>
      </c>
      <c r="K3608" s="84" t="n">
        <v>0.4566234701223902</v>
      </c>
      <c r="L3608" s="84" t="n">
        <v>0.4301357754916643</v>
      </c>
      <c r="M3608" s="84" t="n">
        <v>0.4801712641257808</v>
      </c>
      <c r="N3608" s="84" t="n">
        <v>0.1772566312554286</v>
      </c>
      <c r="O3608" s="84" t="n">
        <v>0.3358162759986794</v>
      </c>
      <c r="P3608" s="84" t="n">
        <v>0.4021475037228623</v>
      </c>
      <c r="Q3608" s="84" t="n">
        <v>0.2918901523278267</v>
      </c>
      <c r="R3608" s="84" t="n">
        <v>0.270151082894684</v>
      </c>
      <c r="S3608" s="84" t="n">
        <v>0.3728034528180265</v>
      </c>
      <c r="T3608" s="84" t="n">
        <v>0.2721091308387533</v>
      </c>
      <c r="U3608" s="84" t="n">
        <v>0.3327235106612448</v>
      </c>
      <c r="V3608" s="84" t="n">
        <v>0.3384508578795993</v>
      </c>
      <c r="W3608" s="84" t="n">
        <v>0.3020995161791469</v>
      </c>
      <c r="X3608" s="84" t="n">
        <v>0.2819116426297401</v>
      </c>
      <c r="Y3608" s="84" t="n">
        <v>0.360961352370796</v>
      </c>
      <c r="Z3608" s="84" t="n">
        <v>0.2524049960138188</v>
      </c>
      <c r="AA3608" s="84" t="n">
        <v>0.2371825480550343</v>
      </c>
      <c r="AB3608" s="84" t="n">
        <v>0.3070951762467151</v>
      </c>
      <c r="AC3608" s="84" t="n">
        <v>0.2725919625770785</v>
      </c>
      <c r="AD3608" s="84" t="n">
        <v>0.3847077836987857</v>
      </c>
      <c r="AE3608" s="84" t="n">
        <v>0.4408343585728665</v>
      </c>
      <c r="AF3608" s="84" t="n">
        <v>0.5226601840597325</v>
      </c>
      <c r="AG3608" s="84" t="n">
        <v>0.508837525492862</v>
      </c>
      <c r="AH3608" s="84" t="n">
        <v>0.5621214601407758</v>
      </c>
      <c r="AI3608" s="84" t="n">
        <v>0.560967063770147</v>
      </c>
      <c r="AJ3608" s="84" t="n">
        <v>0.5063354096108755</v>
      </c>
      <c r="AK3608" s="84" t="n">
        <v>0.5765733212887686</v>
      </c>
    </row>
    <row r="3609">
      <c r="A3609" s="84" t="n">
        <v>2</v>
      </c>
      <c r="B3609" s="84" t="n">
        <v>0.4622900239972574</v>
      </c>
      <c r="C3609" s="84" t="n">
        <v>0.4452952144188936</v>
      </c>
      <c r="D3609" s="84" t="n">
        <v>0.5087443824787482</v>
      </c>
      <c r="E3609" s="84" t="n">
        <v>0.4754244861483468</v>
      </c>
      <c r="F3609" s="84" t="n">
        <v>0.4222951366682423</v>
      </c>
      <c r="G3609" s="84" t="n">
        <v>0.4774957076281579</v>
      </c>
      <c r="H3609" s="84" t="n">
        <v>0.454947484798231</v>
      </c>
      <c r="I3609" s="84" t="n">
        <v>0.3935239779874214</v>
      </c>
      <c r="J3609" s="84" t="n">
        <v>0.4382015465203292</v>
      </c>
      <c r="K3609" s="84" t="n">
        <v>0.4150467962562995</v>
      </c>
      <c r="L3609" s="84" t="n">
        <v>0.3843207542537259</v>
      </c>
      <c r="M3609" s="84" t="n">
        <v>0.4129992279076297</v>
      </c>
      <c r="N3609" s="84" t="n">
        <v>0.14792543595911</v>
      </c>
      <c r="O3609" s="84" t="n">
        <v>0.2929803565533179</v>
      </c>
      <c r="P3609" s="84" t="n">
        <v>0.3332157692609139</v>
      </c>
      <c r="Q3609" s="84" t="n">
        <v>0.2161553314739326</v>
      </c>
      <c r="R3609" s="84" t="n">
        <v>0.2096375617792422</v>
      </c>
      <c r="S3609" s="84" t="n">
        <v>0.2712367926907879</v>
      </c>
      <c r="T3609" s="84" t="n">
        <v>0.2163611791536447</v>
      </c>
      <c r="U3609" s="84" t="n">
        <v>0.2655045417142675</v>
      </c>
      <c r="V3609" s="84" t="n">
        <v>0.2618268372508182</v>
      </c>
      <c r="W3609" s="84" t="n">
        <v>0.2393359669758977</v>
      </c>
      <c r="X3609" s="84" t="n">
        <v>0.1993924632604472</v>
      </c>
      <c r="Y3609" s="84" t="n">
        <v>0.2783537729328357</v>
      </c>
      <c r="Z3609" s="84" t="n">
        <v>0.2040924794047302</v>
      </c>
      <c r="AA3609" s="84" t="n">
        <v>0.1951406394012415</v>
      </c>
      <c r="AB3609" s="84" t="n">
        <v>0.2330020841513879</v>
      </c>
      <c r="AC3609" s="84" t="n">
        <v>0.2376142887518605</v>
      </c>
      <c r="AD3609" s="84" t="n">
        <v>0.3420110072508081</v>
      </c>
      <c r="AE3609" s="84" t="n">
        <v>0.3799351302986242</v>
      </c>
      <c r="AF3609" s="84" t="n">
        <v>0.4281993401632228</v>
      </c>
      <c r="AG3609" s="84" t="n">
        <v>0.4109187888929562</v>
      </c>
      <c r="AH3609" s="84" t="n">
        <v>0.4710536367108637</v>
      </c>
      <c r="AI3609" s="84" t="n">
        <v>0.4852838121934128</v>
      </c>
      <c r="AJ3609" s="84" t="n">
        <v>0.4116950477228052</v>
      </c>
      <c r="AK3609" s="84" t="n">
        <v>0.4947305028605842</v>
      </c>
    </row>
    <row r="3610">
      <c r="A3610" s="84" t="n">
        <v>3</v>
      </c>
      <c r="B3610" s="84" t="n">
        <v>0.4230373671580391</v>
      </c>
      <c r="C3610" s="84" t="n">
        <v>0.407955251709136</v>
      </c>
      <c r="D3610" s="84" t="n">
        <v>0.4521630840868481</v>
      </c>
      <c r="E3610" s="84" t="n">
        <v>0.4446827524575514</v>
      </c>
      <c r="F3610" s="84" t="n">
        <v>0.3888162834023857</v>
      </c>
      <c r="G3610" s="84" t="n">
        <v>0.4205911209222467</v>
      </c>
      <c r="H3610" s="84" t="n">
        <v>0.4190160309563294</v>
      </c>
      <c r="I3610" s="84" t="n">
        <v>0.3671629323899371</v>
      </c>
      <c r="J3610" s="84" t="n">
        <v>0.4029059615864305</v>
      </c>
      <c r="K3610" s="84" t="n">
        <v>0.3997480201583873</v>
      </c>
      <c r="L3610" s="84" t="n">
        <v>0.3659063566500528</v>
      </c>
      <c r="M3610" s="84" t="n">
        <v>0.3913806415385694</v>
      </c>
      <c r="N3610" s="84" t="n">
        <v>0.1401082381238725</v>
      </c>
      <c r="O3610" s="84" t="n">
        <v>0.2764319907560251</v>
      </c>
      <c r="P3610" s="84" t="n">
        <v>0.3082138098597069</v>
      </c>
      <c r="Q3610" s="84" t="n">
        <v>0.180916112422227</v>
      </c>
      <c r="R3610" s="84" t="n">
        <v>0.1760557720898461</v>
      </c>
      <c r="S3610" s="84" t="n">
        <v>0.207449342787478</v>
      </c>
      <c r="T3610" s="84" t="n">
        <v>0.1797026775910127</v>
      </c>
      <c r="U3610" s="84" t="n">
        <v>0.2067218968946977</v>
      </c>
      <c r="V3610" s="84" t="n">
        <v>0.2037488842606367</v>
      </c>
      <c r="W3610" s="84" t="n">
        <v>0.2064006391761729</v>
      </c>
      <c r="X3610" s="84" t="n">
        <v>0.1642720961841949</v>
      </c>
      <c r="Y3610" s="84" t="n">
        <v>0.2182791239607402</v>
      </c>
      <c r="Z3610" s="84" t="n">
        <v>0.1714589423332447</v>
      </c>
      <c r="AA3610" s="84" t="n">
        <v>0.1684008306219671</v>
      </c>
      <c r="AB3610" s="84" t="n">
        <v>0.2158757966593168</v>
      </c>
      <c r="AC3610" s="84" t="n">
        <v>0.220391239634276</v>
      </c>
      <c r="AD3610" s="84" t="n">
        <v>0.3215034506857691</v>
      </c>
      <c r="AE3610" s="84" t="n">
        <v>0.3509674533049994</v>
      </c>
      <c r="AF3610" s="84" t="n">
        <v>0.3865254384441743</v>
      </c>
      <c r="AG3610" s="84" t="n">
        <v>0.3662343774512367</v>
      </c>
      <c r="AH3610" s="84" t="n">
        <v>0.4102144377148469</v>
      </c>
      <c r="AI3610" s="84" t="n">
        <v>0.4404344779257183</v>
      </c>
      <c r="AJ3610" s="84" t="n">
        <v>0.3722141960542832</v>
      </c>
      <c r="AK3610" s="84" t="n">
        <v>0.4387834989461006</v>
      </c>
    </row>
    <row r="3611">
      <c r="A3611" s="84" t="n">
        <v>4</v>
      </c>
      <c r="B3611" s="84" t="n">
        <v>0.4029825162838533</v>
      </c>
      <c r="C3611" s="84" t="n">
        <v>0.390677439403356</v>
      </c>
      <c r="D3611" s="84" t="n">
        <v>0.4226000324868698</v>
      </c>
      <c r="E3611" s="84" t="n">
        <v>0.4314566577301162</v>
      </c>
      <c r="F3611" s="84" t="n">
        <v>0.3760809721102243</v>
      </c>
      <c r="G3611" s="84" t="n">
        <v>0.3936104979151338</v>
      </c>
      <c r="H3611" s="84" t="n">
        <v>0.4007739082365948</v>
      </c>
      <c r="I3611" s="84" t="n">
        <v>0.3558618317610063</v>
      </c>
      <c r="J3611" s="84" t="n">
        <v>0.3774632077824893</v>
      </c>
      <c r="K3611" s="84" t="n">
        <v>0.3941684665226782</v>
      </c>
      <c r="L3611" s="84" t="n">
        <v>0.3563554224262811</v>
      </c>
      <c r="M3611" s="84" t="n">
        <v>0.3659015933178914</v>
      </c>
      <c r="N3611" s="84" t="n">
        <v>0.1328923631990379</v>
      </c>
      <c r="O3611" s="84" t="n">
        <v>0.2651658963354243</v>
      </c>
      <c r="P3611" s="84" t="n">
        <v>0.2858374480758681</v>
      </c>
      <c r="Q3611" s="84" t="n">
        <v>0.1531860115854967</v>
      </c>
      <c r="R3611" s="84" t="n">
        <v>0.1572005464700446</v>
      </c>
      <c r="S3611" s="84" t="n">
        <v>0.171716039348673</v>
      </c>
      <c r="T3611" s="84" t="n">
        <v>0.1476898386688065</v>
      </c>
      <c r="U3611" s="84" t="n">
        <v>0.167663953088925</v>
      </c>
      <c r="V3611" s="84" t="n">
        <v>0.1652087672319746</v>
      </c>
      <c r="W3611" s="84" t="n">
        <v>0.1763948688357228</v>
      </c>
      <c r="X3611" s="84" t="n">
        <v>0.1448327449531577</v>
      </c>
      <c r="Y3611" s="84" t="n">
        <v>0.1867211722653396</v>
      </c>
      <c r="Z3611" s="84" t="n">
        <v>0.1339888386925325</v>
      </c>
      <c r="AA3611" s="84" t="n">
        <v>0.1546755799362598</v>
      </c>
      <c r="AB3611" s="84" t="n">
        <v>0.1963331017609569</v>
      </c>
      <c r="AC3611" s="84" t="n">
        <v>0.2080586859451414</v>
      </c>
      <c r="AD3611" s="84" t="n">
        <v>0.3119594653621037</v>
      </c>
      <c r="AE3611" s="84" t="n">
        <v>0.3265294709764008</v>
      </c>
      <c r="AF3611" s="84" t="n">
        <v>0.3639520750130231</v>
      </c>
      <c r="AG3611" s="84" t="n">
        <v>0.3441928567693354</v>
      </c>
      <c r="AH3611" s="84" t="n">
        <v>0.3781851912478856</v>
      </c>
      <c r="AI3611" s="84" t="n">
        <v>0.4194113524877365</v>
      </c>
      <c r="AJ3611" s="84" t="n">
        <v>0.3552802974682047</v>
      </c>
      <c r="AK3611" s="84" t="n">
        <v>0.408250526949714</v>
      </c>
    </row>
    <row r="3612">
      <c r="A3612" s="84" t="n">
        <v>5</v>
      </c>
      <c r="B3612" s="84" t="n">
        <v>0.3964689749742887</v>
      </c>
      <c r="C3612" s="84" t="n">
        <v>0.3861031696706028</v>
      </c>
      <c r="D3612" s="84" t="n">
        <v>0.4003465266121609</v>
      </c>
      <c r="E3612" s="84" t="n">
        <v>0.4239499553172476</v>
      </c>
      <c r="F3612" s="84" t="n">
        <v>0.3736618190918443</v>
      </c>
      <c r="G3612" s="84" t="n">
        <v>0.3712288447387785</v>
      </c>
      <c r="H3612" s="84" t="n">
        <v>0.4057490326147042</v>
      </c>
      <c r="I3612" s="84" t="n">
        <v>0.3842865566037736</v>
      </c>
      <c r="J3612" s="84" t="n">
        <v>0.3954851583936144</v>
      </c>
      <c r="K3612" s="84" t="n">
        <v>0.4343052555795537</v>
      </c>
      <c r="L3612" s="84" t="n">
        <v>0.3969407547447764</v>
      </c>
      <c r="M3612" s="84" t="n">
        <v>0.395943005545027</v>
      </c>
      <c r="N3612" s="84" t="n">
        <v>0.1451192623772299</v>
      </c>
      <c r="O3612" s="84" t="n">
        <v>0.2953532518983163</v>
      </c>
      <c r="P3612" s="84" t="n">
        <v>0.3040990673250255</v>
      </c>
      <c r="Q3612" s="84" t="n">
        <v>0.1561896588714868</v>
      </c>
      <c r="R3612" s="84" t="n">
        <v>0.1699180294933098</v>
      </c>
      <c r="S3612" s="84" t="n">
        <v>0.1706790728959391</v>
      </c>
      <c r="T3612" s="84" t="n">
        <v>0.135146549539657</v>
      </c>
      <c r="U3612" s="84" t="n">
        <v>0.1570626253265481</v>
      </c>
      <c r="V3612" s="84" t="n">
        <v>0.163324407418427</v>
      </c>
      <c r="W3612" s="84" t="n">
        <v>0.1615251453681921</v>
      </c>
      <c r="X3612" s="84" t="n">
        <v>0.1516287640367441</v>
      </c>
      <c r="Y3612" s="84" t="n">
        <v>0.1807176570491933</v>
      </c>
      <c r="Z3612" s="84" t="n">
        <v>0.1524847196385862</v>
      </c>
      <c r="AA3612" s="84" t="n">
        <v>0.1751524102472988</v>
      </c>
      <c r="AB3612" s="84" t="n">
        <v>0.2059987313861117</v>
      </c>
      <c r="AC3612" s="84" t="n">
        <v>0.2268764618328726</v>
      </c>
      <c r="AD3612" s="84" t="n">
        <v>0.3450685769197168</v>
      </c>
      <c r="AE3612" s="84" t="n">
        <v>0.3542109383737836</v>
      </c>
      <c r="AF3612" s="84" t="n">
        <v>0.3561382184407015</v>
      </c>
      <c r="AG3612" s="84" t="n">
        <v>0.3364011922815457</v>
      </c>
      <c r="AH3612" s="84" t="n">
        <v>0.3545042832978665</v>
      </c>
      <c r="AI3612" s="84" t="n">
        <v>0.4064470918009811</v>
      </c>
      <c r="AJ3612" s="84" t="n">
        <v>0.3522014068161903</v>
      </c>
      <c r="AK3612" s="84" t="n">
        <v>0.3886781090033123</v>
      </c>
    </row>
    <row r="3613">
      <c r="A3613" s="84" t="n">
        <v>6</v>
      </c>
      <c r="B3613" s="84" t="n">
        <v>0.4317792252314022</v>
      </c>
      <c r="C3613" s="84" t="n">
        <v>0.4224735860783094</v>
      </c>
      <c r="D3613" s="84" t="n">
        <v>0.4348367534788023</v>
      </c>
      <c r="E3613" s="84" t="n">
        <v>0.4623771224307417</v>
      </c>
      <c r="F3613" s="84" t="n">
        <v>0.4134527152907155</v>
      </c>
      <c r="G3613" s="84" t="n">
        <v>0.4066715722344861</v>
      </c>
      <c r="H3613" s="84" t="n">
        <v>0.4499723604201216</v>
      </c>
      <c r="I3613" s="84" t="n">
        <v>0.4452879323899371</v>
      </c>
      <c r="J3613" s="84" t="n">
        <v>0.4458717884759291</v>
      </c>
      <c r="K3613" s="84" t="n">
        <v>0.5026997840172787</v>
      </c>
      <c r="L3613" s="84" t="n">
        <v>0.467431068771637</v>
      </c>
      <c r="M3613" s="84" t="n">
        <v>0.4570786832315574</v>
      </c>
      <c r="N3613" s="84" t="n">
        <v>0.1698403153604597</v>
      </c>
      <c r="O3613" s="84" t="n">
        <v>0.3509821723341036</v>
      </c>
      <c r="P3613" s="84" t="n">
        <v>0.3492436711341014</v>
      </c>
      <c r="Q3613" s="84" t="n">
        <v>0.1860652220553529</v>
      </c>
      <c r="R3613" s="84" t="n">
        <v>0.202043235424117</v>
      </c>
      <c r="S3613" s="84" t="n">
        <v>0.1846080547069869</v>
      </c>
      <c r="T3613" s="84" t="n">
        <v>0.1496748036151702</v>
      </c>
      <c r="U3613" s="84" t="n">
        <v>0.1820520399766723</v>
      </c>
      <c r="V3613" s="84" t="n">
        <v>0.1809183774670237</v>
      </c>
      <c r="W3613" s="84" t="n">
        <v>0.1700031071063962</v>
      </c>
      <c r="X3613" s="84" t="n">
        <v>0.1756748127673937</v>
      </c>
      <c r="Y3613" s="84" t="n">
        <v>0.1944625471493177</v>
      </c>
      <c r="Z3613" s="84" t="n">
        <v>0.168801488174329</v>
      </c>
      <c r="AA3613" s="84" t="n">
        <v>0.205900969429114</v>
      </c>
      <c r="AB3613" s="84" t="n">
        <v>0.2292566526716404</v>
      </c>
      <c r="AC3613" s="84" t="n">
        <v>0.2603657240059536</v>
      </c>
      <c r="AD3613" s="84" t="n">
        <v>0.4031187210622869</v>
      </c>
      <c r="AE3613" s="84" t="n">
        <v>0.4027513700928307</v>
      </c>
      <c r="AF3613" s="84" t="n">
        <v>0.3906928286160791</v>
      </c>
      <c r="AG3613" s="84" t="n">
        <v>0.3729017413585735</v>
      </c>
      <c r="AH3613" s="84" t="n">
        <v>0.3882795874938615</v>
      </c>
      <c r="AI3613" s="84" t="n">
        <v>0.4409600560616678</v>
      </c>
      <c r="AJ3613" s="84" t="n">
        <v>0.3893375648343321</v>
      </c>
      <c r="AK3613" s="84" t="n">
        <v>0.4237277928334839</v>
      </c>
    </row>
    <row r="3614">
      <c r="A3614" s="84" t="n">
        <v>7</v>
      </c>
      <c r="B3614" s="84" t="n">
        <v>0.4862872814535483</v>
      </c>
      <c r="C3614" s="84" t="n">
        <v>0.4786078309509011</v>
      </c>
      <c r="D3614" s="84" t="n">
        <v>0.483404623964481</v>
      </c>
      <c r="E3614" s="84" t="n">
        <v>0.5220732797140303</v>
      </c>
      <c r="F3614" s="84" t="n">
        <v>0.4740705725328809</v>
      </c>
      <c r="G3614" s="84" t="n">
        <v>0.4644346333088055</v>
      </c>
      <c r="H3614" s="84" t="n">
        <v>0.5085682697622995</v>
      </c>
      <c r="I3614" s="84" t="n">
        <v>0.5453763757861637</v>
      </c>
      <c r="J3614" s="84" t="n">
        <v>0.5011224744325268</v>
      </c>
      <c r="K3614" s="84" t="n">
        <v>0.6042116630669546</v>
      </c>
      <c r="L3614" s="84" t="n">
        <v>0.5707481155933118</v>
      </c>
      <c r="M3614" s="84" t="n">
        <v>0.5133712360496946</v>
      </c>
      <c r="N3614" s="84" t="n">
        <v>0.2017104296118127</v>
      </c>
      <c r="O3614" s="84" t="n">
        <v>0.4276163750412678</v>
      </c>
      <c r="P3614" s="84" t="n">
        <v>0.3916451132533897</v>
      </c>
      <c r="Q3614" s="84" t="n">
        <v>0.2328363012229136</v>
      </c>
      <c r="R3614" s="84" t="n">
        <v>0.2469562422148109</v>
      </c>
      <c r="S3614" s="84" t="n">
        <v>0.2199209663406295</v>
      </c>
      <c r="T3614" s="84" t="n">
        <v>0.2170791451980741</v>
      </c>
      <c r="U3614" s="84" t="n">
        <v>0.2396443322441741</v>
      </c>
      <c r="V3614" s="84" t="n">
        <v>0.2064464940989785</v>
      </c>
      <c r="W3614" s="84" t="n">
        <v>0.1973456433929602</v>
      </c>
      <c r="X3614" s="84" t="n">
        <v>0.2125466371108252</v>
      </c>
      <c r="Y3614" s="84" t="n">
        <v>0.225487291901179</v>
      </c>
      <c r="Z3614" s="84" t="n">
        <v>0.2026574541589158</v>
      </c>
      <c r="AA3614" s="84" t="n">
        <v>0.2538171965398154</v>
      </c>
      <c r="AB3614" s="84" t="n">
        <v>0.2584347721025765</v>
      </c>
      <c r="AC3614" s="84" t="n">
        <v>0.3034233467999149</v>
      </c>
      <c r="AD3614" s="84" t="n">
        <v>0.5024242159517779</v>
      </c>
      <c r="AE3614" s="84" t="n">
        <v>0.4521306341572531</v>
      </c>
      <c r="AF3614" s="84" t="n">
        <v>0.4486890085084216</v>
      </c>
      <c r="AG3614" s="84" t="n">
        <v>0.4330387491502378</v>
      </c>
      <c r="AH3614" s="84" t="n">
        <v>0.4397882905003545</v>
      </c>
      <c r="AI3614" s="84" t="n">
        <v>0.4910651716888577</v>
      </c>
      <c r="AJ3614" s="84" t="n">
        <v>0.447125973995216</v>
      </c>
      <c r="AK3614" s="84" t="n">
        <v>0.4737127371273713</v>
      </c>
    </row>
    <row r="3615">
      <c r="A3615" s="84" t="n">
        <v>8</v>
      </c>
      <c r="B3615" s="84" t="n">
        <v>0.5956462118615016</v>
      </c>
      <c r="C3615" s="84" t="n">
        <v>0.5876444996892478</v>
      </c>
      <c r="D3615" s="84" t="n">
        <v>0.5309978883534571</v>
      </c>
      <c r="E3615" s="84" t="n">
        <v>0.6032171581769437</v>
      </c>
      <c r="F3615" s="84" t="n">
        <v>0.5820148485943886</v>
      </c>
      <c r="G3615" s="84" t="n">
        <v>0.5120186411577139</v>
      </c>
      <c r="H3615" s="84" t="n">
        <v>0.5815367606412383</v>
      </c>
      <c r="I3615" s="84" t="n">
        <v>0.5691578223270439</v>
      </c>
      <c r="J3615" s="84" t="n">
        <v>0.5164629583437266</v>
      </c>
      <c r="K3615" s="84" t="n">
        <v>0.5944924406047516</v>
      </c>
      <c r="L3615" s="84" t="n">
        <v>0.5644381153477864</v>
      </c>
      <c r="M3615" s="84" t="n">
        <v>0.5131606654032427</v>
      </c>
      <c r="N3615" s="84" t="n">
        <v>0.2017104296118127</v>
      </c>
      <c r="O3615" s="84" t="n">
        <v>0.4237372069990096</v>
      </c>
      <c r="P3615" s="84" t="n">
        <v>0.395603103691512</v>
      </c>
      <c r="Q3615" s="84" t="n">
        <v>0.2703818922977902</v>
      </c>
      <c r="R3615" s="84" t="n">
        <v>0.2611704906175915</v>
      </c>
      <c r="S3615" s="84" t="n">
        <v>0.231523780163112</v>
      </c>
      <c r="T3615" s="84" t="n">
        <v>0.2702930990793141</v>
      </c>
      <c r="U3615" s="84" t="n">
        <v>0.2674138991635577</v>
      </c>
      <c r="V3615" s="84" t="n">
        <v>0.2353664583953188</v>
      </c>
      <c r="W3615" s="84" t="n">
        <v>0.2653468862355186</v>
      </c>
      <c r="X3615" s="84" t="n">
        <v>0.2270417704313876</v>
      </c>
      <c r="Y3615" s="84" t="n">
        <v>0.2546951833639433</v>
      </c>
      <c r="Z3615" s="84" t="n">
        <v>0.2330055806537337</v>
      </c>
      <c r="AA3615" s="84" t="n">
        <v>0.2595249464204413</v>
      </c>
      <c r="AB3615" s="84" t="n">
        <v>0.2705470142265985</v>
      </c>
      <c r="AC3615" s="84" t="n">
        <v>0.3075696364022963</v>
      </c>
      <c r="AD3615" s="84" t="n">
        <v>0.5059622608543721</v>
      </c>
      <c r="AE3615" s="84" t="n">
        <v>0.4601275025164969</v>
      </c>
      <c r="AF3615" s="84" t="n">
        <v>0.5599930543497134</v>
      </c>
      <c r="AG3615" s="84" t="n">
        <v>0.5435862573863932</v>
      </c>
      <c r="AH3615" s="84" t="n">
        <v>0.4917880722431385</v>
      </c>
      <c r="AI3615" s="84" t="n">
        <v>0.5590399439383321</v>
      </c>
      <c r="AJ3615" s="84" t="n">
        <v>0.5611870307652229</v>
      </c>
      <c r="AK3615" s="84" t="n">
        <v>0.5228545618789522</v>
      </c>
    </row>
    <row r="3616">
      <c r="A3616" s="84" t="n">
        <v>9</v>
      </c>
      <c r="B3616" s="84" t="n">
        <v>0.601302708261913</v>
      </c>
      <c r="C3616" s="84" t="n">
        <v>0.5900310752019887</v>
      </c>
      <c r="D3616" s="84" t="n">
        <v>0.5305647300882559</v>
      </c>
      <c r="E3616" s="84" t="n">
        <v>0.5942806076854334</v>
      </c>
      <c r="F3616" s="84" t="n">
        <v>0.5749242276784472</v>
      </c>
      <c r="G3616" s="84" t="n">
        <v>0.5115280843757664</v>
      </c>
      <c r="H3616" s="84" t="n">
        <v>0.579878385848535</v>
      </c>
      <c r="I3616" s="84" t="n">
        <v>0.5267295597484277</v>
      </c>
      <c r="J3616" s="84" t="n">
        <v>0.5190197056622599</v>
      </c>
      <c r="K3616" s="84" t="n">
        <v>0.5305975521958243</v>
      </c>
      <c r="L3616" s="84" t="n">
        <v>0.5088020820545556</v>
      </c>
      <c r="M3616" s="84" t="n">
        <v>0.5064224047167825</v>
      </c>
      <c r="N3616" s="84" t="n">
        <v>0.1904189216275807</v>
      </c>
      <c r="O3616" s="84" t="n">
        <v>0.387999339716078</v>
      </c>
      <c r="P3616" s="84" t="n">
        <v>0.392036993494788</v>
      </c>
      <c r="Q3616" s="84" t="n">
        <v>0.3141493241793607</v>
      </c>
      <c r="R3616" s="84" t="n">
        <v>0.2710451239603006</v>
      </c>
      <c r="S3616" s="84" t="n">
        <v>0.270396009080463</v>
      </c>
      <c r="T3616" s="84" t="n">
        <v>0.3267590168088521</v>
      </c>
      <c r="U3616" s="84" t="n">
        <v>0.2944564722424165</v>
      </c>
      <c r="V3616" s="84" t="n">
        <v>0.2915600515719528</v>
      </c>
      <c r="W3616" s="84" t="n">
        <v>0.335789426960806</v>
      </c>
      <c r="X3616" s="84" t="n">
        <v>0.247201773350483</v>
      </c>
      <c r="Y3616" s="84" t="n">
        <v>0.2910914943618302</v>
      </c>
      <c r="Z3616" s="84" t="n">
        <v>0.3000265745415891</v>
      </c>
      <c r="AA3616" s="84" t="n">
        <v>0.2530620856606665</v>
      </c>
      <c r="AB3616" s="84" t="n">
        <v>0.2848038179237019</v>
      </c>
      <c r="AC3616" s="84" t="n">
        <v>0.3020412502657878</v>
      </c>
      <c r="AD3616" s="84" t="n">
        <v>0.462544771555866</v>
      </c>
      <c r="AE3616" s="84" t="n">
        <v>0.4691309696901912</v>
      </c>
      <c r="AF3616" s="84" t="n">
        <v>0.5629449557214794</v>
      </c>
      <c r="AG3616" s="84" t="n">
        <v>0.5485540971604873</v>
      </c>
      <c r="AH3616" s="84" t="n">
        <v>0.4978992742947563</v>
      </c>
      <c r="AI3616" s="84" t="n">
        <v>0.560791871058164</v>
      </c>
      <c r="AJ3616" s="84" t="n">
        <v>0.5635317244156028</v>
      </c>
      <c r="AK3616" s="84" t="n">
        <v>0.5264077085215297</v>
      </c>
    </row>
    <row r="3617">
      <c r="A3617" s="84" t="n">
        <v>10</v>
      </c>
      <c r="B3617" s="84" t="n">
        <v>0.5474802879670896</v>
      </c>
      <c r="C3617" s="84" t="n">
        <v>0.5357613424487258</v>
      </c>
      <c r="D3617" s="84" t="n">
        <v>0.532838810980562</v>
      </c>
      <c r="E3617" s="84" t="n">
        <v>0.5356568364611261</v>
      </c>
      <c r="F3617" s="84" t="n">
        <v>0.5096070961821869</v>
      </c>
      <c r="G3617" s="84" t="n">
        <v>0.5109762079960756</v>
      </c>
      <c r="H3617" s="84" t="n">
        <v>0.5454210429334807</v>
      </c>
      <c r="I3617" s="84" t="n">
        <v>0.5023584905660378</v>
      </c>
      <c r="J3617" s="84" t="n">
        <v>0.5237590421551509</v>
      </c>
      <c r="K3617" s="84" t="n">
        <v>0.5050395968322534</v>
      </c>
      <c r="L3617" s="84" t="n">
        <v>0.4921063615605589</v>
      </c>
      <c r="M3617" s="84" t="n">
        <v>0.5192672141503474</v>
      </c>
      <c r="N3617" s="84" t="n">
        <v>0.2289035878933654</v>
      </c>
      <c r="O3617" s="84" t="n">
        <v>0.390248431825685</v>
      </c>
      <c r="P3617" s="84" t="n">
        <v>0.4217415157927737</v>
      </c>
      <c r="Q3617" s="84" t="n">
        <v>0.3983587213044412</v>
      </c>
      <c r="R3617" s="84" t="n">
        <v>0.3102422951741874</v>
      </c>
      <c r="S3617" s="84" t="n">
        <v>0.3413861719122223</v>
      </c>
      <c r="T3617" s="84" t="n">
        <v>0.4008362192752766</v>
      </c>
      <c r="U3617" s="84" t="n">
        <v>0.3540779561087456</v>
      </c>
      <c r="V3617" s="84" t="n">
        <v>0.3822671823861946</v>
      </c>
      <c r="W3617" s="84" t="n">
        <v>0.4237205379732789</v>
      </c>
      <c r="X3617" s="84" t="n">
        <v>0.2974740702224897</v>
      </c>
      <c r="Y3617" s="84" t="n">
        <v>0.3559057606098308</v>
      </c>
      <c r="Z3617" s="84" t="n">
        <v>0.383311187882009</v>
      </c>
      <c r="AA3617" s="84" t="n">
        <v>0.2741274582745717</v>
      </c>
      <c r="AB3617" s="84" t="n">
        <v>0.320929108647718</v>
      </c>
      <c r="AC3617" s="84" t="n">
        <v>0.3023601956198171</v>
      </c>
      <c r="AD3617" s="84" t="n">
        <v>0.4511662444308552</v>
      </c>
      <c r="AE3617" s="84" t="n">
        <v>0.4744994967005927</v>
      </c>
      <c r="AF3617" s="84" t="n">
        <v>0.5094634485153673</v>
      </c>
      <c r="AG3617" s="84" t="n">
        <v>0.4993463368718297</v>
      </c>
      <c r="AH3617" s="84" t="n">
        <v>0.5069023844600862</v>
      </c>
      <c r="AI3617" s="84" t="n">
        <v>0.548353188507358</v>
      </c>
      <c r="AJ3617" s="84" t="n">
        <v>0.5066196149018308</v>
      </c>
      <c r="AK3617" s="84" t="n">
        <v>0.5339355615778381</v>
      </c>
    </row>
    <row r="3618">
      <c r="A3618" s="84" t="n">
        <v>11</v>
      </c>
      <c r="B3618" s="84" t="n">
        <v>0.5289681179293795</v>
      </c>
      <c r="C3618" s="84" t="n">
        <v>0.512591671845867</v>
      </c>
      <c r="D3618" s="84" t="n">
        <v>0.5180572851805728</v>
      </c>
      <c r="E3618" s="84" t="n">
        <v>0.5020554066130474</v>
      </c>
      <c r="F3618" s="84" t="n">
        <v>0.4864444011901118</v>
      </c>
      <c r="G3618" s="84" t="n">
        <v>0.5064998773608045</v>
      </c>
      <c r="H3618" s="84" t="n">
        <v>0.5343652109821264</v>
      </c>
      <c r="I3618" s="84" t="n">
        <v>0.4975923742138365</v>
      </c>
      <c r="J3618" s="84" t="n">
        <v>0.5259416313295086</v>
      </c>
      <c r="K3618" s="84" t="n">
        <v>0.4895608351331893</v>
      </c>
      <c r="L3618" s="84" t="n">
        <v>0.4835866336025927</v>
      </c>
      <c r="M3618" s="84" t="n">
        <v>0.5227767249245454</v>
      </c>
      <c r="N3618" s="84" t="n">
        <v>0.3164962918420525</v>
      </c>
      <c r="O3618" s="84" t="n">
        <v>0.4094792010564542</v>
      </c>
      <c r="P3618" s="84" t="n">
        <v>0.4502703973665649</v>
      </c>
      <c r="Q3618" s="84" t="n">
        <v>0.4899699635271402</v>
      </c>
      <c r="R3618" s="84" t="n">
        <v>0.366888335275445</v>
      </c>
      <c r="S3618" s="84" t="n">
        <v>0.4155713124632158</v>
      </c>
      <c r="T3618" s="84" t="n">
        <v>0.4768139200946026</v>
      </c>
      <c r="U3618" s="84" t="n">
        <v>0.4339194554736245</v>
      </c>
      <c r="V3618" s="84" t="n">
        <v>0.4711891302191809</v>
      </c>
      <c r="W3618" s="84" t="n">
        <v>0.5022859425629188</v>
      </c>
      <c r="X3618" s="84" t="n">
        <v>0.3705426780876276</v>
      </c>
      <c r="Y3618" s="84" t="n">
        <v>0.4269210261271402</v>
      </c>
      <c r="Z3618" s="84" t="n">
        <v>0.4713260696252988</v>
      </c>
      <c r="AA3618" s="84" t="n">
        <v>0.3425316202680644</v>
      </c>
      <c r="AB3618" s="84" t="n">
        <v>0.4027547044431692</v>
      </c>
      <c r="AC3618" s="84" t="n">
        <v>0.3055496491601106</v>
      </c>
      <c r="AD3618" s="84" t="n">
        <v>0.4537870184327772</v>
      </c>
      <c r="AE3618" s="84" t="n">
        <v>0.4793647243037691</v>
      </c>
      <c r="AF3618" s="84" t="n">
        <v>0.4936620941135613</v>
      </c>
      <c r="AG3618" s="84" t="n">
        <v>0.4855409716048737</v>
      </c>
      <c r="AH3618" s="84" t="n">
        <v>0.5039559120423419</v>
      </c>
      <c r="AI3618" s="84" t="n">
        <v>0.5339873861247372</v>
      </c>
      <c r="AJ3618" s="84" t="n">
        <v>0.4871752362456481</v>
      </c>
      <c r="AK3618" s="84" t="n">
        <v>0.5249623607347185</v>
      </c>
    </row>
    <row r="3619">
      <c r="A3619" s="84" t="n">
        <v>12</v>
      </c>
      <c r="B3619" s="84" t="n">
        <v>0.5286252999657183</v>
      </c>
      <c r="C3619" s="84" t="n">
        <v>0.5117961466749532</v>
      </c>
      <c r="D3619" s="84" t="n">
        <v>0.5129135307813092</v>
      </c>
      <c r="E3619" s="84" t="n">
        <v>0.4932975871313672</v>
      </c>
      <c r="F3619" s="84" t="n">
        <v>0.4868336901815754</v>
      </c>
      <c r="G3619" s="84" t="n">
        <v>0.5084007848908512</v>
      </c>
      <c r="H3619" s="84" t="n">
        <v>0.5279159756771697</v>
      </c>
      <c r="I3619" s="84" t="n">
        <v>0.4846452437106917</v>
      </c>
      <c r="J3619" s="84" t="n">
        <v>0.5191444250436517</v>
      </c>
      <c r="K3619" s="84" t="n">
        <v>0.4697624190064795</v>
      </c>
      <c r="L3619" s="84" t="n">
        <v>0.4672100960003929</v>
      </c>
      <c r="M3619" s="84" t="n">
        <v>0.5122481926019512</v>
      </c>
      <c r="N3619" s="84" t="n">
        <v>0.4366940602659183</v>
      </c>
      <c r="O3619" s="84" t="n">
        <v>0.4326304060746121</v>
      </c>
      <c r="P3619" s="84" t="n">
        <v>0.4650834704914179</v>
      </c>
      <c r="Q3619" s="84" t="n">
        <v>0.5763784595580349</v>
      </c>
      <c r="R3619" s="84" t="n">
        <v>0.4507373327440029</v>
      </c>
      <c r="S3619" s="84" t="n">
        <v>0.4973235055071327</v>
      </c>
      <c r="T3619" s="84" t="n">
        <v>0.5784272320297322</v>
      </c>
      <c r="U3619" s="84" t="n">
        <v>0.530857293505788</v>
      </c>
      <c r="V3619" s="84" t="n">
        <v>0.5581473767727859</v>
      </c>
      <c r="W3619" s="84" t="n">
        <v>0.5815615429002616</v>
      </c>
      <c r="X3619" s="84" t="n">
        <v>0.4616914333670852</v>
      </c>
      <c r="Y3619" s="84" t="n">
        <v>0.5169935027746509</v>
      </c>
      <c r="Z3619" s="84" t="n">
        <v>0.5757108689875099</v>
      </c>
      <c r="AA3619" s="84" t="n">
        <v>0.4409514397077278</v>
      </c>
      <c r="AB3619" s="84" t="n">
        <v>0.5042740205998731</v>
      </c>
      <c r="AC3619" s="84" t="n">
        <v>0.3004465234956411</v>
      </c>
      <c r="AD3619" s="84" t="n">
        <v>0.4406176290731194</v>
      </c>
      <c r="AE3619" s="84" t="n">
        <v>0.4737725086679341</v>
      </c>
      <c r="AF3619" s="84" t="n">
        <v>0.4952248654280256</v>
      </c>
      <c r="AG3619" s="84" t="n">
        <v>0.4906656905297285</v>
      </c>
      <c r="AH3619" s="84" t="n">
        <v>0.5082119277568614</v>
      </c>
      <c r="AI3619" s="84" t="n">
        <v>0.5324106517168885</v>
      </c>
      <c r="AJ3619" s="84" t="n">
        <v>0.492977760935983</v>
      </c>
      <c r="AK3619" s="84" t="n">
        <v>0.5228545618789522</v>
      </c>
    </row>
    <row r="3620">
      <c r="A3620" s="84" t="n">
        <v>13</v>
      </c>
      <c r="B3620" s="84" t="n">
        <v>0.5073705862187179</v>
      </c>
      <c r="C3620" s="84" t="n">
        <v>0.4915102548166562</v>
      </c>
      <c r="D3620" s="84" t="n">
        <v>0.5020304293681305</v>
      </c>
      <c r="E3620" s="84" t="n">
        <v>0.4798927613941019</v>
      </c>
      <c r="F3620" s="84" t="n">
        <v>0.4704279398270442</v>
      </c>
      <c r="G3620" s="84" t="n">
        <v>0.5024527839097375</v>
      </c>
      <c r="H3620" s="84" t="n">
        <v>0.5196241017136539</v>
      </c>
      <c r="I3620" s="84" t="n">
        <v>0.4818199685534592</v>
      </c>
      <c r="J3620" s="84" t="n">
        <v>0.5266899476178598</v>
      </c>
      <c r="K3620" s="84" t="n">
        <v>0.4692224622030238</v>
      </c>
      <c r="L3620" s="84" t="n">
        <v>0.46946892877311</v>
      </c>
      <c r="M3620" s="84" t="n">
        <v>0.5234084368639011</v>
      </c>
      <c r="N3620" s="84" t="n">
        <v>0.555154673615287</v>
      </c>
      <c r="O3620" s="84" t="n">
        <v>0.4836373390557939</v>
      </c>
      <c r="P3620" s="84" t="n">
        <v>0.5015675209655929</v>
      </c>
      <c r="Q3620" s="84" t="n">
        <v>0.6788779231924481</v>
      </c>
      <c r="R3620" s="84" t="n">
        <v>0.5368164101739863</v>
      </c>
      <c r="S3620" s="84" t="n">
        <v>0.5911269302990387</v>
      </c>
      <c r="T3620" s="84" t="n">
        <v>0.6683419207703354</v>
      </c>
      <c r="U3620" s="84" t="n">
        <v>0.6218433687776119</v>
      </c>
      <c r="V3620" s="84" t="n">
        <v>0.6494892393136963</v>
      </c>
      <c r="W3620" s="84" t="n">
        <v>0.6769497092636156</v>
      </c>
      <c r="X3620" s="84" t="n">
        <v>0.5641060726307435</v>
      </c>
      <c r="Y3620" s="84" t="n">
        <v>0.6113513833757924</v>
      </c>
      <c r="Z3620" s="84" t="n">
        <v>0.6731331384533616</v>
      </c>
      <c r="AA3620" s="84" t="n">
        <v>0.5512420463504825</v>
      </c>
      <c r="AB3620" s="84" t="n">
        <v>0.5925937112997249</v>
      </c>
      <c r="AC3620" s="84" t="n">
        <v>0.3525409313204337</v>
      </c>
      <c r="AD3620" s="84" t="n">
        <v>0.4430636848082468</v>
      </c>
      <c r="AE3620" s="84" t="n">
        <v>0.5117436528352534</v>
      </c>
      <c r="AF3620" s="84" t="n">
        <v>0.4785553047404063</v>
      </c>
      <c r="AG3620" s="84" t="n">
        <v>0.4754484129059248</v>
      </c>
      <c r="AH3620" s="84" t="n">
        <v>0.5035739619141157</v>
      </c>
      <c r="AI3620" s="84" t="n">
        <v>0.5166433076384023</v>
      </c>
      <c r="AJ3620" s="84" t="n">
        <v>0.4765649053833221</v>
      </c>
      <c r="AK3620" s="84" t="n">
        <v>0.5162902740138513</v>
      </c>
    </row>
    <row r="3621">
      <c r="A3621" s="84" t="n">
        <v>14</v>
      </c>
      <c r="B3621" s="84" t="n">
        <v>0.5008570449091533</v>
      </c>
      <c r="C3621" s="84" t="n">
        <v>0.4896208825357363</v>
      </c>
      <c r="D3621" s="84" t="n">
        <v>0.5142130055769127</v>
      </c>
      <c r="E3621" s="84" t="n">
        <v>0.486148346738159</v>
      </c>
      <c r="F3621" s="84" t="n">
        <v>0.4715958068014347</v>
      </c>
      <c r="G3621" s="84" t="n">
        <v>0.5168628893794456</v>
      </c>
      <c r="H3621" s="84" t="n">
        <v>0.5188870462502303</v>
      </c>
      <c r="I3621" s="84" t="n">
        <v>0.4820902122641509</v>
      </c>
      <c r="J3621" s="84" t="n">
        <v>0.527438263906211</v>
      </c>
      <c r="K3621" s="84" t="n">
        <v>0.4722822174226061</v>
      </c>
      <c r="L3621" s="84" t="n">
        <v>0.473176360823983</v>
      </c>
      <c r="M3621" s="84" t="n">
        <v>0.525443953112936</v>
      </c>
      <c r="N3621" s="84" t="n">
        <v>0.6496291842052516</v>
      </c>
      <c r="O3621" s="84" t="n">
        <v>0.5361505447342357</v>
      </c>
      <c r="P3621" s="84" t="n">
        <v>0.5600752410063485</v>
      </c>
      <c r="Q3621" s="84" t="n">
        <v>0.753110920403347</v>
      </c>
      <c r="R3621" s="84" t="n">
        <v>0.6183951460601921</v>
      </c>
      <c r="S3621" s="84" t="n">
        <v>0.682351952019282</v>
      </c>
      <c r="T3621" s="84" t="n">
        <v>0.77531886139032</v>
      </c>
      <c r="U3621" s="84" t="n">
        <v>0.7069176260056084</v>
      </c>
      <c r="V3621" s="84" t="n">
        <v>0.733571357730834</v>
      </c>
      <c r="W3621" s="84" t="n">
        <v>0.7380265435660702</v>
      </c>
      <c r="X3621" s="84" t="n">
        <v>0.655428149202266</v>
      </c>
      <c r="Y3621" s="84" t="n">
        <v>0.6903055078302427</v>
      </c>
      <c r="Z3621" s="84" t="n">
        <v>0.7621578527770395</v>
      </c>
      <c r="AA3621" s="84" t="n">
        <v>0.6476963565900083</v>
      </c>
      <c r="AB3621" s="84" t="n">
        <v>0.6667472135802096</v>
      </c>
      <c r="AC3621" s="84" t="n">
        <v>0.4553476504358919</v>
      </c>
      <c r="AD3621" s="84" t="n">
        <v>0.4482833930287412</v>
      </c>
      <c r="AE3621" s="84" t="n">
        <v>0.5686724080080527</v>
      </c>
      <c r="AF3621" s="84" t="n">
        <v>0.4761243271401285</v>
      </c>
      <c r="AG3621" s="84" t="n">
        <v>0.4768603252627725</v>
      </c>
      <c r="AH3621" s="84" t="n">
        <v>0.518797402739128</v>
      </c>
      <c r="AI3621" s="84" t="n">
        <v>0.5187456201822004</v>
      </c>
      <c r="AJ3621" s="84" t="n">
        <v>0.4763280676408594</v>
      </c>
      <c r="AK3621" s="84" t="n">
        <v>0.5297801866907559</v>
      </c>
    </row>
    <row r="3622">
      <c r="A3622" s="84" t="n">
        <v>15</v>
      </c>
      <c r="B3622" s="84" t="n">
        <v>0.4885155982173466</v>
      </c>
      <c r="C3622" s="84" t="n">
        <v>0.4832069608452454</v>
      </c>
      <c r="D3622" s="84" t="n">
        <v>0.5025718771996318</v>
      </c>
      <c r="E3622" s="84" t="n">
        <v>0.4831099195710457</v>
      </c>
      <c r="F3622" s="84" t="n">
        <v>0.469538136417985</v>
      </c>
      <c r="G3622" s="84" t="n">
        <v>0.5105469708118715</v>
      </c>
      <c r="H3622" s="84" t="n">
        <v>0.5139119218721208</v>
      </c>
      <c r="I3622" s="84" t="n">
        <v>0.4944722877358491</v>
      </c>
      <c r="J3622" s="84" t="n">
        <v>0.5284983786480419</v>
      </c>
      <c r="K3622" s="84" t="n">
        <v>0.4875809935205184</v>
      </c>
      <c r="L3622" s="84" t="n">
        <v>0.4885953497507917</v>
      </c>
      <c r="M3622" s="84" t="n">
        <v>0.5298659366884256</v>
      </c>
      <c r="N3622" s="84" t="n">
        <v>0.7521881472572994</v>
      </c>
      <c r="O3622" s="84" t="n">
        <v>0.6068421921426214</v>
      </c>
      <c r="P3622" s="84" t="n">
        <v>0.6337879144133554</v>
      </c>
      <c r="Q3622" s="84" t="n">
        <v>0.8410748766359152</v>
      </c>
      <c r="R3622" s="84" t="n">
        <v>0.7221943183188009</v>
      </c>
      <c r="S3622" s="84" t="n">
        <v>0.788514895882963</v>
      </c>
      <c r="T3622" s="84" t="n">
        <v>0.8481712982515415</v>
      </c>
      <c r="U3622" s="84" t="n">
        <v>0.797903701277432</v>
      </c>
      <c r="V3622" s="84" t="n">
        <v>0.8181096895765149</v>
      </c>
      <c r="W3622" s="84" t="n">
        <v>0.8464201695592346</v>
      </c>
      <c r="X3622" s="84" t="n">
        <v>0.761920399916076</v>
      </c>
      <c r="Y3622" s="84" t="n">
        <v>0.7996326796611174</v>
      </c>
      <c r="Z3622" s="84" t="n">
        <v>0.8383204889715651</v>
      </c>
      <c r="AA3622" s="84" t="n">
        <v>0.7543890819850535</v>
      </c>
      <c r="AB3622" s="84" t="n">
        <v>0.75032470474522</v>
      </c>
      <c r="AC3622" s="84" t="n">
        <v>0.6549011269402508</v>
      </c>
      <c r="AD3622" s="84" t="n">
        <v>0.5000218397833491</v>
      </c>
      <c r="AE3622" s="84" t="n">
        <v>0.6314729895984788</v>
      </c>
      <c r="AF3622" s="84" t="n">
        <v>0.4731724257683625</v>
      </c>
      <c r="AG3622" s="84" t="n">
        <v>0.4735658630967944</v>
      </c>
      <c r="AH3622" s="84" t="n">
        <v>0.5102308070060566</v>
      </c>
      <c r="AI3622" s="84" t="n">
        <v>0.5071829011913104</v>
      </c>
      <c r="AJ3622" s="84" t="n">
        <v>0.4719465694053004</v>
      </c>
      <c r="AK3622" s="84" t="n">
        <v>0.5178560674495635</v>
      </c>
    </row>
    <row r="3623">
      <c r="A3623" s="84" t="n">
        <v>16</v>
      </c>
      <c r="B3623" s="84" t="n">
        <v>0.5011998628728146</v>
      </c>
      <c r="C3623" s="84" t="n">
        <v>0.4966314481044126</v>
      </c>
      <c r="D3623" s="84" t="n">
        <v>0.5020845741512805</v>
      </c>
      <c r="E3623" s="84" t="n">
        <v>0.4959785522788203</v>
      </c>
      <c r="F3623" s="84" t="n">
        <v>0.4868614965381085</v>
      </c>
      <c r="G3623" s="84" t="n">
        <v>0.5122639195486877</v>
      </c>
      <c r="H3623" s="84" t="n">
        <v>0.5417357656163626</v>
      </c>
      <c r="I3623" s="84" t="n">
        <v>0.5444919418238994</v>
      </c>
      <c r="J3623" s="84" t="n">
        <v>0.5763282614118234</v>
      </c>
      <c r="K3623" s="84" t="n">
        <v>0.5460763138948883</v>
      </c>
      <c r="L3623" s="84" t="n">
        <v>0.5469567138893662</v>
      </c>
      <c r="M3623" s="84" t="n">
        <v>0.5896680002807608</v>
      </c>
      <c r="N3623" s="84" t="n">
        <v>0.8524086323244473</v>
      </c>
      <c r="O3623" s="84" t="n">
        <v>0.7041309012875536</v>
      </c>
      <c r="P3623" s="84" t="n">
        <v>0.7291715651696842</v>
      </c>
      <c r="Q3623" s="84" t="n">
        <v>0.92045698347994</v>
      </c>
      <c r="R3623" s="84" t="n">
        <v>0.8366416201229557</v>
      </c>
      <c r="S3623" s="84" t="n">
        <v>0.8971721644572742</v>
      </c>
      <c r="T3623" s="84" t="n">
        <v>0.9306106934707322</v>
      </c>
      <c r="U3623" s="84" t="n">
        <v>0.893539341551293</v>
      </c>
      <c r="V3623" s="84" t="n">
        <v>0.9055638202915799</v>
      </c>
      <c r="W3623" s="84" t="n">
        <v>0.9176172932664566</v>
      </c>
      <c r="X3623" s="84" t="n">
        <v>0.8647455369767293</v>
      </c>
      <c r="Y3623" s="84" t="n">
        <v>0.8965183561427414</v>
      </c>
      <c r="Z3623" s="84" t="n">
        <v>0.928195588626096</v>
      </c>
      <c r="AA3623" s="84" t="n">
        <v>0.85510754777742</v>
      </c>
      <c r="AB3623" s="84" t="n">
        <v>0.8599389857129911</v>
      </c>
      <c r="AC3623" s="84" t="n">
        <v>0.8423346799914947</v>
      </c>
      <c r="AD3623" s="84" t="n">
        <v>0.6230016598235343</v>
      </c>
      <c r="AE3623" s="84" t="n">
        <v>0.753830667710547</v>
      </c>
      <c r="AF3623" s="84" t="n">
        <v>0.4912311165132835</v>
      </c>
      <c r="AG3623" s="84" t="n">
        <v>0.4903519322282068</v>
      </c>
      <c r="AH3623" s="84" t="n">
        <v>0.5111038358705735</v>
      </c>
      <c r="AI3623" s="84" t="n">
        <v>0.5084092501751927</v>
      </c>
      <c r="AJ3623" s="84" t="n">
        <v>0.4897094000899984</v>
      </c>
      <c r="AK3623" s="84" t="n">
        <v>0.5155073772959952</v>
      </c>
    </row>
    <row r="3624">
      <c r="A3624" s="84" t="n">
        <v>17</v>
      </c>
      <c r="B3624" s="84" t="n">
        <v>0.5560507370586218</v>
      </c>
      <c r="C3624" s="84" t="n">
        <v>0.555127408328154</v>
      </c>
      <c r="D3624" s="84" t="n">
        <v>0.5624560073636904</v>
      </c>
      <c r="E3624" s="84" t="n">
        <v>0.5578194816800714</v>
      </c>
      <c r="F3624" s="84" t="n">
        <v>0.5484247699023994</v>
      </c>
      <c r="G3624" s="84" t="n">
        <v>0.5738901152808435</v>
      </c>
      <c r="H3624" s="84" t="n">
        <v>0.6018057858853878</v>
      </c>
      <c r="I3624" s="84" t="n">
        <v>0.6270391116352201</v>
      </c>
      <c r="J3624" s="84" t="n">
        <v>0.6556497879770516</v>
      </c>
      <c r="K3624" s="84" t="n">
        <v>0.6281497480201583</v>
      </c>
      <c r="L3624" s="84" t="n">
        <v>0.6281764835866336</v>
      </c>
      <c r="M3624" s="84" t="n">
        <v>0.6618937320137572</v>
      </c>
      <c r="N3624" s="84" t="n">
        <v>0.9474844658248147</v>
      </c>
      <c r="O3624" s="84" t="n">
        <v>0.8090541432816112</v>
      </c>
      <c r="P3624" s="84" t="n">
        <v>0.8259659847950466</v>
      </c>
      <c r="Q3624" s="84" t="n">
        <v>0.9744153615104056</v>
      </c>
      <c r="R3624" s="84" t="n">
        <v>0.9300638887772734</v>
      </c>
      <c r="S3624" s="84" t="n">
        <v>0.9850340517362182</v>
      </c>
      <c r="T3624" s="84" t="n">
        <v>0.9906664414224174</v>
      </c>
      <c r="U3624" s="84" t="n">
        <v>0.9531049028145048</v>
      </c>
      <c r="V3624" s="84" t="n">
        <v>0.9885351581870474</v>
      </c>
      <c r="W3624" s="84" t="n">
        <v>0.9720360424341958</v>
      </c>
      <c r="X3624" s="84" t="n">
        <v>0.9470640285341581</v>
      </c>
      <c r="Y3624" s="84" t="n">
        <v>0.9811007761123292</v>
      </c>
      <c r="Z3624" s="84" t="n">
        <v>0.985011958543715</v>
      </c>
      <c r="AA3624" s="84" t="n">
        <v>0.9592351170977091</v>
      </c>
      <c r="AB3624" s="84" t="n">
        <v>0.9736611592714531</v>
      </c>
      <c r="AC3624" s="84" t="n">
        <v>0.9817137997023175</v>
      </c>
      <c r="AD3624" s="84" t="n">
        <v>0.7854678081593431</v>
      </c>
      <c r="AE3624" s="84" t="n">
        <v>0.9054356335980314</v>
      </c>
      <c r="AF3624" s="84" t="n">
        <v>0.5527001215488799</v>
      </c>
      <c r="AG3624" s="84" t="n">
        <v>0.5519008523767192</v>
      </c>
      <c r="AH3624" s="84" t="n">
        <v>0.5719975991706224</v>
      </c>
      <c r="AI3624" s="84" t="n">
        <v>0.5669236159775753</v>
      </c>
      <c r="AJ3624" s="84" t="n">
        <v>0.5511687942590533</v>
      </c>
      <c r="AK3624" s="84" t="n">
        <v>0.5744655224330022</v>
      </c>
    </row>
    <row r="3625">
      <c r="A3625" s="84" t="n">
        <v>18</v>
      </c>
      <c r="B3625" s="84" t="n">
        <v>0.6486115872471718</v>
      </c>
      <c r="C3625" s="84" t="n">
        <v>0.6510876320696083</v>
      </c>
      <c r="D3625" s="84" t="n">
        <v>0.6641940549028101</v>
      </c>
      <c r="E3625" s="84" t="n">
        <v>0.6537980339588919</v>
      </c>
      <c r="F3625" s="84" t="n">
        <v>0.64393960459361</v>
      </c>
      <c r="G3625" s="84" t="n">
        <v>0.6705298013245032</v>
      </c>
      <c r="H3625" s="84" t="n">
        <v>0.6920950801547816</v>
      </c>
      <c r="I3625" s="84" t="n">
        <v>0.7303950471698113</v>
      </c>
      <c r="J3625" s="84" t="n">
        <v>0.748939885258169</v>
      </c>
      <c r="K3625" s="84" t="n">
        <v>0.7311015118790497</v>
      </c>
      <c r="L3625" s="84" t="n">
        <v>0.730806059564438</v>
      </c>
      <c r="M3625" s="84" t="n">
        <v>0.747946936197094</v>
      </c>
      <c r="N3625" s="84" t="n">
        <v>1</v>
      </c>
      <c r="O3625" s="84" t="n">
        <v>0.9174232419940573</v>
      </c>
      <c r="P3625" s="84" t="n">
        <v>0.9051649815816287</v>
      </c>
      <c r="Q3625" s="84" t="n">
        <v>1</v>
      </c>
      <c r="R3625" s="84" t="n">
        <v>0.9928677622855306</v>
      </c>
      <c r="S3625" s="84" t="n">
        <v>1</v>
      </c>
      <c r="T3625" s="84" t="n">
        <v>1</v>
      </c>
      <c r="U3625" s="84" t="n">
        <v>1</v>
      </c>
      <c r="V3625" s="84" t="n">
        <v>1</v>
      </c>
      <c r="W3625" s="84" t="n">
        <v>1</v>
      </c>
      <c r="X3625" s="84" t="n">
        <v>1</v>
      </c>
      <c r="Y3625" s="84" t="n">
        <v>1</v>
      </c>
      <c r="Z3625" s="84" t="n">
        <v>1</v>
      </c>
      <c r="AA3625" s="84" t="n">
        <v>1</v>
      </c>
      <c r="AB3625" s="84" t="n">
        <v>1</v>
      </c>
      <c r="AC3625" s="84" t="n">
        <v>1</v>
      </c>
      <c r="AD3625" s="84" t="n">
        <v>0.9093648991002009</v>
      </c>
      <c r="AE3625" s="84" t="n">
        <v>0.9670059277485737</v>
      </c>
      <c r="AF3625" s="84" t="n">
        <v>0.6506337905886438</v>
      </c>
      <c r="AG3625" s="84" t="n">
        <v>0.6503163729540344</v>
      </c>
      <c r="AH3625" s="84" t="n">
        <v>0.6742511049271566</v>
      </c>
      <c r="AI3625" s="84" t="n">
        <v>0.663104414856342</v>
      </c>
      <c r="AJ3625" s="84" t="n">
        <v>0.6508538000615779</v>
      </c>
      <c r="AK3625" s="84" t="n">
        <v>0.6749774164408313</v>
      </c>
    </row>
    <row r="3626">
      <c r="A3626" s="84" t="n">
        <v>19</v>
      </c>
      <c r="B3626" s="84" t="n">
        <v>0.7545423380185121</v>
      </c>
      <c r="C3626" s="84" t="n">
        <v>0.760099440646364</v>
      </c>
      <c r="D3626" s="84" t="n">
        <v>0.77362066164925</v>
      </c>
      <c r="E3626" s="84" t="n">
        <v>0.7619302949061663</v>
      </c>
      <c r="F3626" s="84" t="n">
        <v>0.7542196146038983</v>
      </c>
      <c r="G3626" s="84" t="n">
        <v>0.7744665194996321</v>
      </c>
      <c r="H3626" s="84" t="n">
        <v>0.7884650819974202</v>
      </c>
      <c r="I3626" s="84" t="n">
        <v>0.8221796383647799</v>
      </c>
      <c r="J3626" s="84" t="n">
        <v>0.8282614118233972</v>
      </c>
      <c r="K3626" s="84" t="n">
        <v>0.8117350611951045</v>
      </c>
      <c r="L3626" s="84" t="n">
        <v>0.8118294090205995</v>
      </c>
      <c r="M3626" s="84" t="n">
        <v>0.8144872604758895</v>
      </c>
      <c r="N3626" s="84" t="n">
        <v>0.9725395870916016</v>
      </c>
      <c r="O3626" s="84" t="n">
        <v>0.9526246285902937</v>
      </c>
      <c r="P3626" s="84" t="n">
        <v>0.9297750607414375</v>
      </c>
      <c r="Q3626" s="84" t="n">
        <v>0.993349066723879</v>
      </c>
      <c r="R3626" s="84" t="n">
        <v>1</v>
      </c>
      <c r="S3626" s="84" t="n">
        <v>0.9683585101314424</v>
      </c>
      <c r="T3626" s="84" t="n">
        <v>0.9719570909705212</v>
      </c>
      <c r="U3626" s="84" t="n">
        <v>0.9904292459236419</v>
      </c>
      <c r="V3626" s="84" t="n">
        <v>0.9711593771694933</v>
      </c>
      <c r="W3626" s="84" t="n">
        <v>0.9861955701540235</v>
      </c>
      <c r="X3626" s="84" t="n">
        <v>0.9909872928126396</v>
      </c>
      <c r="Y3626" s="84" t="n">
        <v>0.9820881963781425</v>
      </c>
      <c r="Z3626" s="84" t="n">
        <v>0.9790061121445655</v>
      </c>
      <c r="AA3626" s="84" t="n">
        <v>0.9899059442772592</v>
      </c>
      <c r="AB3626" s="84" t="n">
        <v>0.959555381037243</v>
      </c>
      <c r="AC3626" s="84" t="n">
        <v>0.9584307888581753</v>
      </c>
      <c r="AD3626" s="84" t="n">
        <v>0.9616275006551932</v>
      </c>
      <c r="AE3626" s="84" t="n">
        <v>0.9954143831786153</v>
      </c>
      <c r="AF3626" s="84" t="n">
        <v>0.7617641951727731</v>
      </c>
      <c r="AG3626" s="84" t="n">
        <v>0.7615436908434869</v>
      </c>
      <c r="AH3626" s="84" t="n">
        <v>0.7817427838707917</v>
      </c>
      <c r="AI3626" s="84" t="n">
        <v>0.774176594253679</v>
      </c>
      <c r="AJ3626" s="84" t="n">
        <v>0.7631385737631151</v>
      </c>
      <c r="AK3626" s="84" t="n">
        <v>0.7850647395362844</v>
      </c>
    </row>
    <row r="3627">
      <c r="A3627" s="84" t="n">
        <v>20</v>
      </c>
      <c r="B3627" s="84" t="n">
        <v>0.8522454576619817</v>
      </c>
      <c r="C3627" s="84" t="n">
        <v>0.8561342448725918</v>
      </c>
      <c r="D3627" s="84" t="n">
        <v>0.8574367859656722</v>
      </c>
      <c r="E3627" s="84" t="n">
        <v>0.8493297587131367</v>
      </c>
      <c r="F3627" s="84" t="n">
        <v>0.8465645246503349</v>
      </c>
      <c r="G3627" s="84" t="n">
        <v>0.852158449840569</v>
      </c>
      <c r="H3627" s="84" t="n">
        <v>0.886493458632762</v>
      </c>
      <c r="I3627" s="84" t="n">
        <v>0.9254373034591191</v>
      </c>
      <c r="J3627" s="84" t="n">
        <v>0.9280369169368918</v>
      </c>
      <c r="K3627" s="84" t="n">
        <v>0.9091072714182865</v>
      </c>
      <c r="L3627" s="84" t="n">
        <v>0.9094011637899284</v>
      </c>
      <c r="M3627" s="84" t="n">
        <v>0.9154909805573104</v>
      </c>
      <c r="N3627" s="84" t="n">
        <v>0.9157479788868844</v>
      </c>
      <c r="O3627" s="84" t="n">
        <v>0.9714014526246285</v>
      </c>
      <c r="P3627" s="84" t="n">
        <v>0.9694725291950783</v>
      </c>
      <c r="Q3627" s="84" t="n">
        <v>0.9278588285775585</v>
      </c>
      <c r="R3627" s="84" t="n">
        <v>0.9772973841764777</v>
      </c>
      <c r="S3627" s="84" t="n">
        <v>0.9278327401137859</v>
      </c>
      <c r="T3627" s="84" t="n">
        <v>0.9141397077455866</v>
      </c>
      <c r="U3627" s="84" t="n">
        <v>0.9508839765764183</v>
      </c>
      <c r="V3627" s="84" t="n">
        <v>0.9357135773083407</v>
      </c>
      <c r="W3627" s="84" t="n">
        <v>0.8912068888987525</v>
      </c>
      <c r="X3627" s="84" t="n">
        <v>0.9440993222225261</v>
      </c>
      <c r="Y3627" s="84" t="n">
        <v>0.9291229733199046</v>
      </c>
      <c r="Z3627" s="84" t="n">
        <v>0.9062450172734521</v>
      </c>
      <c r="AA3627" s="84" t="n">
        <v>0.9308851454143675</v>
      </c>
      <c r="AB3627" s="84" t="n">
        <v>0.9089920560606519</v>
      </c>
      <c r="AC3627" s="84" t="n">
        <v>0.8438230916436317</v>
      </c>
      <c r="AD3627" s="84" t="n">
        <v>0.9991264086660258</v>
      </c>
      <c r="AE3627" s="84" t="n">
        <v>1</v>
      </c>
      <c r="AF3627" s="84" t="n">
        <v>0.8558777565549573</v>
      </c>
      <c r="AG3627" s="84" t="n">
        <v>0.8554881556241175</v>
      </c>
      <c r="AH3627" s="84" t="n">
        <v>0.8616794892781141</v>
      </c>
      <c r="AI3627" s="84" t="n">
        <v>0.8619481429572529</v>
      </c>
      <c r="AJ3627" s="84" t="n">
        <v>0.8606446723349834</v>
      </c>
      <c r="AK3627" s="84" t="n">
        <v>0.8675700090334237</v>
      </c>
    </row>
    <row r="3628">
      <c r="A3628" s="84" t="n">
        <v>21</v>
      </c>
      <c r="B3628" s="84" t="n">
        <v>0.9715461090161125</v>
      </c>
      <c r="C3628" s="84" t="n">
        <v>0.9743691733996269</v>
      </c>
      <c r="D3628" s="84" t="n">
        <v>0.9694623423033191</v>
      </c>
      <c r="E3628" s="84" t="n">
        <v>0.9606791778373548</v>
      </c>
      <c r="F3628" s="84" t="n">
        <v>0.9600978783749964</v>
      </c>
      <c r="G3628" s="84" t="n">
        <v>0.9601422614667646</v>
      </c>
      <c r="H3628" s="84" t="n">
        <v>0.9804680302192739</v>
      </c>
      <c r="I3628" s="84" t="n">
        <v>1</v>
      </c>
      <c r="J3628" s="84" t="n">
        <v>1</v>
      </c>
      <c r="K3628" s="84" t="n">
        <v>1</v>
      </c>
      <c r="L3628" s="84" t="n">
        <v>1</v>
      </c>
      <c r="M3628" s="84" t="n">
        <v>1</v>
      </c>
      <c r="N3628" s="84" t="n">
        <v>0.8546802966526357</v>
      </c>
      <c r="O3628" s="84" t="n">
        <v>1</v>
      </c>
      <c r="P3628" s="84" t="n">
        <v>1</v>
      </c>
      <c r="Q3628" s="84" t="n">
        <v>0.8603840377601375</v>
      </c>
      <c r="R3628" s="84" t="n">
        <v>0.9417768312773737</v>
      </c>
      <c r="S3628" s="84" t="n">
        <v>0.8811692497407583</v>
      </c>
      <c r="T3628" s="84" t="n">
        <v>0.8368105414308641</v>
      </c>
      <c r="U3628" s="84" t="n">
        <v>0.8957602677893793</v>
      </c>
      <c r="V3628" s="84" t="n">
        <v>0.8743627888525241</v>
      </c>
      <c r="W3628" s="84" t="n">
        <v>0.8165031736872476</v>
      </c>
      <c r="X3628" s="84" t="n">
        <v>0.8732200359413625</v>
      </c>
      <c r="Y3628" s="84" t="n">
        <v>0.8729190117897979</v>
      </c>
      <c r="Z3628" s="84" t="n">
        <v>0.763911772521924</v>
      </c>
      <c r="AA3628" s="84" t="n">
        <v>0.8341865345962932</v>
      </c>
      <c r="AB3628" s="84" t="n">
        <v>0.8183767783248255</v>
      </c>
      <c r="AC3628" s="84" t="n">
        <v>0.7566446948756113</v>
      </c>
      <c r="AD3628" s="84" t="n">
        <v>1</v>
      </c>
      <c r="AE3628" s="84" t="n">
        <v>0.985628005815904</v>
      </c>
      <c r="AF3628" s="84" t="n">
        <v>0.9720437575968048</v>
      </c>
      <c r="AG3628" s="84" t="n">
        <v>0.9718140459132981</v>
      </c>
      <c r="AH3628" s="84" t="n">
        <v>0.9709717902548151</v>
      </c>
      <c r="AI3628" s="84" t="n">
        <v>0.9761737911702872</v>
      </c>
      <c r="AJ3628" s="84" t="n">
        <v>0.9807687753120339</v>
      </c>
      <c r="AK3628" s="84" t="n">
        <v>0.9774766636555254</v>
      </c>
    </row>
    <row r="3629">
      <c r="A3629" s="84" t="n">
        <v>22</v>
      </c>
      <c r="B3629" s="84" t="n">
        <v>1</v>
      </c>
      <c r="C3629" s="84" t="n">
        <v>1</v>
      </c>
      <c r="D3629" s="84" t="n">
        <v>1</v>
      </c>
      <c r="E3629" s="84" t="n">
        <v>1</v>
      </c>
      <c r="F3629" s="84" t="n">
        <v>1</v>
      </c>
      <c r="G3629" s="84" t="n">
        <v>1</v>
      </c>
      <c r="H3629" s="84" t="n">
        <v>1</v>
      </c>
      <c r="I3629" s="84" t="n">
        <v>0.9270096305031446</v>
      </c>
      <c r="J3629" s="84" t="n">
        <v>0.9489274133200298</v>
      </c>
      <c r="K3629" s="84" t="n">
        <v>0.9069474442044636</v>
      </c>
      <c r="L3629" s="84" t="n">
        <v>0.9074124088487318</v>
      </c>
      <c r="M3629" s="84" t="n">
        <v>0.9263002737418402</v>
      </c>
      <c r="N3629" s="84" t="n">
        <v>0.7033473642012428</v>
      </c>
      <c r="O3629" s="84" t="n">
        <v>0.8573786728293169</v>
      </c>
      <c r="P3629" s="84" t="n">
        <v>0.879222509601066</v>
      </c>
      <c r="Q3629" s="84" t="n">
        <v>0.7250053636558679</v>
      </c>
      <c r="R3629" s="84" t="n">
        <v>0.7675995499658455</v>
      </c>
      <c r="S3629" s="84" t="n">
        <v>0.7439813906560915</v>
      </c>
      <c r="T3629" s="84" t="n">
        <v>0.6778444125348425</v>
      </c>
      <c r="U3629" s="84" t="n">
        <v>0.7400078291644364</v>
      </c>
      <c r="V3629" s="84" t="n">
        <v>0.7398591688981455</v>
      </c>
      <c r="W3629" s="84" t="n">
        <v>0.7051356030005771</v>
      </c>
      <c r="X3629" s="84" t="n">
        <v>0.7208797423898269</v>
      </c>
      <c r="Y3629" s="84" t="n">
        <v>0.7306120030807512</v>
      </c>
      <c r="Z3629" s="84" t="n">
        <v>0.6150943396226415</v>
      </c>
      <c r="AA3629" s="84" t="n">
        <v>0.67650161571519</v>
      </c>
      <c r="AB3629" s="84" t="n">
        <v>0.66934485154197</v>
      </c>
      <c r="AC3629" s="84" t="n">
        <v>0.544652349564108</v>
      </c>
      <c r="AD3629" s="84" t="n">
        <v>0.8210229754520834</v>
      </c>
      <c r="AE3629" s="84" t="n">
        <v>0.8433620400402638</v>
      </c>
      <c r="AF3629" s="84" t="n">
        <v>1</v>
      </c>
      <c r="AG3629" s="84" t="n">
        <v>1</v>
      </c>
      <c r="AH3629" s="84" t="n">
        <v>1</v>
      </c>
      <c r="AI3629" s="84" t="n">
        <v>1</v>
      </c>
      <c r="AJ3629" s="84" t="n">
        <v>1</v>
      </c>
      <c r="AK3629" s="84" t="n">
        <v>1</v>
      </c>
    </row>
    <row r="3630">
      <c r="A3630" s="84" t="n">
        <v>23</v>
      </c>
      <c r="B3630" s="84" t="n">
        <v>0.8740143983544738</v>
      </c>
      <c r="C3630" s="84" t="n">
        <v>0.8693349906774394</v>
      </c>
      <c r="D3630" s="84" t="n">
        <v>0.9101196599707616</v>
      </c>
      <c r="E3630" s="84" t="n">
        <v>0.880786416443253</v>
      </c>
      <c r="F3630" s="84" t="n">
        <v>0.8695881878597445</v>
      </c>
      <c r="G3630" s="84" t="n">
        <v>0.9061810154525386</v>
      </c>
      <c r="H3630" s="84" t="n">
        <v>0.8747005712179841</v>
      </c>
      <c r="I3630" s="84" t="n">
        <v>0.7733883647798744</v>
      </c>
      <c r="J3630" s="84" t="n">
        <v>0.7968321277126466</v>
      </c>
      <c r="K3630" s="84" t="n">
        <v>0.7374010079193665</v>
      </c>
      <c r="L3630" s="84" t="n">
        <v>0.7393994451128189</v>
      </c>
      <c r="M3630" s="84" t="n">
        <v>0.7633185933880816</v>
      </c>
      <c r="N3630" s="84" t="n">
        <v>0.5226164227968197</v>
      </c>
      <c r="O3630" s="84" t="n">
        <v>0.6562190491911521</v>
      </c>
      <c r="P3630" s="84" t="n">
        <v>0.70354259738224</v>
      </c>
      <c r="Q3630" s="84" t="n">
        <v>0.5593220338983051</v>
      </c>
      <c r="R3630" s="84" t="n">
        <v>0.589313697914574</v>
      </c>
      <c r="S3630" s="84" t="n">
        <v>0.5781508365796924</v>
      </c>
      <c r="T3630" s="84" t="n">
        <v>0.5452318607990539</v>
      </c>
      <c r="U3630" s="84" t="n">
        <v>0.5816350171362835</v>
      </c>
      <c r="V3630" s="84" t="n">
        <v>0.5951204998512348</v>
      </c>
      <c r="W3630" s="84" t="n">
        <v>0.5766789471348041</v>
      </c>
      <c r="X3630" s="84" t="n">
        <v>0.5610683889329793</v>
      </c>
      <c r="Y3630" s="84" t="n">
        <v>0.5776013586902858</v>
      </c>
      <c r="Z3630" s="84" t="n">
        <v>0.4731331384533617</v>
      </c>
      <c r="AA3630" s="84" t="n">
        <v>0.5150744561535986</v>
      </c>
      <c r="AB3630" s="84" t="n">
        <v>0.513939650225028</v>
      </c>
      <c r="AC3630" s="84" t="n">
        <v>0.4365298745481607</v>
      </c>
      <c r="AD3630" s="84" t="n">
        <v>0.6614615183017383</v>
      </c>
      <c r="AE3630" s="84" t="n">
        <v>0.680181187786601</v>
      </c>
      <c r="AF3630" s="84" t="n">
        <v>0.8645598194130925</v>
      </c>
      <c r="AG3630" s="84" t="n">
        <v>0.8643256811169796</v>
      </c>
      <c r="AH3630" s="84" t="n">
        <v>0.9044579036394389</v>
      </c>
      <c r="AI3630" s="84" t="n">
        <v>0.896636299929923</v>
      </c>
      <c r="AJ3630" s="84" t="n">
        <v>0.8567131658101037</v>
      </c>
      <c r="AK3630" s="84" t="n">
        <v>0.9049683830171638</v>
      </c>
    </row>
    <row r="3631">
      <c r="A3631" s="84" t="n">
        <v>24</v>
      </c>
      <c r="B3631" s="84" t="n">
        <v>0.7350017140898184</v>
      </c>
      <c r="C3631" s="84" t="n">
        <v>0.7229583592293348</v>
      </c>
      <c r="D3631" s="84" t="n">
        <v>0.7349071416968975</v>
      </c>
      <c r="E3631" s="84" t="n">
        <v>0.7151027703306524</v>
      </c>
      <c r="F3631" s="84" t="n">
        <v>0.7091733170202709</v>
      </c>
      <c r="G3631" s="84" t="n">
        <v>0.725962717684572</v>
      </c>
      <c r="H3631" s="84" t="n">
        <v>0.7046250230329831</v>
      </c>
      <c r="I3631" s="84" t="n">
        <v>0.5835790094339623</v>
      </c>
      <c r="J3631" s="84" t="n">
        <v>0.6143053130456472</v>
      </c>
      <c r="K3631" s="84" t="n">
        <v>0.5365370770338372</v>
      </c>
      <c r="L3631" s="84" t="n">
        <v>0.5439122001522256</v>
      </c>
      <c r="M3631" s="84" t="n">
        <v>0.5740155822278374</v>
      </c>
      <c r="N3631" s="84" t="n">
        <v>0.3388788668403822</v>
      </c>
      <c r="O3631" s="84" t="n">
        <v>0.4686158798283261</v>
      </c>
      <c r="P3631" s="84" t="n">
        <v>0.5046633748726389</v>
      </c>
      <c r="Q3631" s="84" t="n">
        <v>0.4184724308088393</v>
      </c>
      <c r="R3631" s="84" t="n">
        <v>0.413679832844457</v>
      </c>
      <c r="S3631" s="84" t="n">
        <v>0.4089571480619938</v>
      </c>
      <c r="T3631" s="84" t="n">
        <v>0.4373680209477152</v>
      </c>
      <c r="U3631" s="84" t="n">
        <v>0.4391282465068346</v>
      </c>
      <c r="V3631" s="84" t="n">
        <v>0.4521273430526629</v>
      </c>
      <c r="W3631" s="84" t="n">
        <v>0.4551023125749034</v>
      </c>
      <c r="X3631" s="84" t="n">
        <v>0.3949353694024064</v>
      </c>
      <c r="Y3631" s="84" t="n">
        <v>0.4299227837352134</v>
      </c>
      <c r="Z3631" s="84" t="n">
        <v>0.3580122242891309</v>
      </c>
      <c r="AA3631" s="84" t="n">
        <v>0.3548021720542347</v>
      </c>
      <c r="AB3631" s="84" t="n">
        <v>0.3651493641828012</v>
      </c>
      <c r="AC3631" s="84" t="n">
        <v>0.3254305762279396</v>
      </c>
      <c r="AD3631" s="84" t="n">
        <v>0.484187996855071</v>
      </c>
      <c r="AE3631" s="84" t="n">
        <v>0.5206352756962307</v>
      </c>
      <c r="AF3631" s="84" t="n">
        <v>0.7108873068241013</v>
      </c>
      <c r="AG3631" s="84" t="n">
        <v>0.7055378340218585</v>
      </c>
      <c r="AH3631" s="84" t="n">
        <v>0.7218311780433241</v>
      </c>
      <c r="AI3631" s="84" t="n">
        <v>0.733531885073581</v>
      </c>
      <c r="AJ3631" s="84" t="n">
        <v>0.7040238732444403</v>
      </c>
      <c r="AK3631" s="84" t="n">
        <v>0.7240590183679617</v>
      </c>
    </row>
    <row r="3641">
      <c r="A3641" s="84" t="inlineStr">
        <is>
          <t>RefgChg-Res-StdForMsr-a-cDXGF-SFm1985-CZ12</t>
        </is>
      </c>
      <c r="B3641" s="83" t="n"/>
      <c r="C3641" s="83" t="n"/>
      <c r="D3641" s="83" t="n">
        <v>2015</v>
      </c>
      <c r="E3641" s="83" t="n"/>
      <c r="F3641" s="84" t="inlineStr">
        <is>
          <t>Source Annual kWh:</t>
        </is>
      </c>
      <c r="G3641" s="205" t="n">
        <v>12043.61699999996</v>
      </c>
      <c r="H3641" s="83" t="inlineStr">
        <is>
          <t>DEER</t>
        </is>
      </c>
      <c r="I3641" s="83" t="n"/>
      <c r="J3641" s="83" t="n"/>
      <c r="K3641" s="83" t="inlineStr">
        <is>
          <t>PDAF</t>
        </is>
      </c>
      <c r="L3641" s="83" t="inlineStr">
        <is>
          <t>Monthly</t>
        </is>
      </c>
      <c r="M3641" s="83" t="n"/>
      <c r="N3641" s="83" t="n"/>
      <c r="O3641" s="83" t="n"/>
      <c r="P3641" s="83" t="n"/>
      <c r="Q3641" s="83" t="n"/>
      <c r="R3641" s="83" t="n"/>
      <c r="S3641" s="83" t="n"/>
      <c r="T3641" s="105" t="n"/>
      <c r="U3641" s="83" t="n"/>
      <c r="V3641" s="83" t="n"/>
      <c r="W3641" s="83" t="n"/>
      <c r="X3641" s="83" t="n"/>
      <c r="Y3641" s="83" t="n"/>
      <c r="Z3641" s="83" t="n"/>
      <c r="AA3641" s="83" t="n"/>
      <c r="AB3641" s="83" t="n"/>
      <c r="AC3641" s="83" t="n"/>
      <c r="AD3641" s="83" t="n"/>
      <c r="AE3641" s="83" t="n"/>
      <c r="AF3641" s="83" t="n"/>
      <c r="AG3641" s="83" t="n"/>
      <c r="AH3641" s="83" t="n"/>
      <c r="AI3641" s="83" t="n"/>
      <c r="AJ3641" s="83" t="n"/>
      <c r="AK3641" s="83" t="n"/>
    </row>
    <row r="3642">
      <c r="A3642" s="83" t="n">
        <v>92</v>
      </c>
      <c r="B3642" s="84" t="inlineStr">
        <is>
          <t>RefgChg-Res-StdForMsr-a-20-MM</t>
        </is>
      </c>
      <c r="C3642" s="83" t="n"/>
      <c r="D3642" s="83" t="n"/>
      <c r="E3642" s="83" t="n"/>
      <c r="F3642" s="83" t="inlineStr">
        <is>
          <t>Source Sample Size:</t>
        </is>
      </c>
      <c r="G3642" s="83" t="n">
        <v>0</v>
      </c>
      <c r="H3642" s="83" t="inlineStr">
        <is>
          <t>DEER</t>
        </is>
      </c>
      <c r="I3642" s="83" t="n"/>
      <c r="J3642" s="83" t="n"/>
      <c r="K3642" s="83" t="inlineStr">
        <is>
          <t>WKWE</t>
        </is>
      </c>
      <c r="L3642" s="83" t="inlineStr">
        <is>
          <t>Monthly</t>
        </is>
      </c>
      <c r="M3642" s="83" t="n"/>
      <c r="N3642" s="83" t="inlineStr">
        <is>
          <t>Weekend Peak3</t>
        </is>
      </c>
      <c r="O3642" s="83" t="n"/>
      <c r="P3642" s="83" t="n"/>
      <c r="Q3642" s="83" t="n"/>
      <c r="R3642" s="83" t="n"/>
      <c r="S3642" s="83" t="n"/>
      <c r="T3642" s="83" t="n"/>
      <c r="U3642" s="83" t="n"/>
      <c r="V3642" s="83" t="n"/>
      <c r="W3642" s="83" t="n"/>
      <c r="X3642" s="83" t="n"/>
      <c r="Y3642" s="83" t="n"/>
      <c r="Z3642" s="83" t="n"/>
      <c r="AA3642" s="83" t="n"/>
      <c r="AB3642" s="83" t="n"/>
      <c r="AC3642" s="83" t="n"/>
      <c r="AD3642" s="83" t="n"/>
      <c r="AE3642" s="83" t="n"/>
      <c r="AF3642" s="83" t="n"/>
      <c r="AG3642" s="83" t="n"/>
      <c r="AH3642" s="83" t="n"/>
      <c r="AI3642" s="83" t="n"/>
      <c r="AJ3642" s="83" t="n"/>
      <c r="AK3642" s="83" t="n"/>
    </row>
    <row r="3643">
      <c r="A3643" s="84" t="n"/>
      <c r="B3643" s="84" t="n">
        <v>1</v>
      </c>
      <c r="C3643" s="84" t="inlineStr">
        <is>
          <t>JANUARY</t>
        </is>
      </c>
      <c r="D3643" s="84" t="inlineStr">
        <is>
          <t>JAN</t>
        </is>
      </c>
      <c r="E3643" s="84" t="n">
        <v>2</v>
      </c>
      <c r="F3643" s="84" t="inlineStr">
        <is>
          <t>FEBRUARY</t>
        </is>
      </c>
      <c r="G3643" s="84" t="inlineStr">
        <is>
          <t>FEB</t>
        </is>
      </c>
      <c r="H3643" s="84" t="n">
        <v>3</v>
      </c>
      <c r="I3643" s="84" t="inlineStr">
        <is>
          <t>MARCH</t>
        </is>
      </c>
      <c r="J3643" s="84" t="inlineStr">
        <is>
          <t>MAR</t>
        </is>
      </c>
      <c r="K3643" s="84" t="n">
        <v>4</v>
      </c>
      <c r="L3643" s="84" t="inlineStr">
        <is>
          <t>APRIL</t>
        </is>
      </c>
      <c r="M3643" s="84" t="inlineStr">
        <is>
          <t>APR</t>
        </is>
      </c>
      <c r="N3643" s="84" t="n">
        <v>5</v>
      </c>
      <c r="O3643" s="84" t="inlineStr">
        <is>
          <t>MAY</t>
        </is>
      </c>
      <c r="P3643" s="84" t="inlineStr">
        <is>
          <t>MAY</t>
        </is>
      </c>
      <c r="Q3643" s="84" t="n">
        <v>6</v>
      </c>
      <c r="R3643" s="84" t="inlineStr">
        <is>
          <t>JUNE</t>
        </is>
      </c>
      <c r="S3643" s="84" t="inlineStr">
        <is>
          <t>JUN</t>
        </is>
      </c>
      <c r="T3643" s="84" t="n">
        <v>7</v>
      </c>
      <c r="U3643" s="84" t="inlineStr">
        <is>
          <t>JULY</t>
        </is>
      </c>
      <c r="V3643" s="84" t="inlineStr">
        <is>
          <t>JUL</t>
        </is>
      </c>
      <c r="W3643" s="84" t="n">
        <v>8</v>
      </c>
      <c r="X3643" s="84" t="inlineStr">
        <is>
          <t>AUGUST</t>
        </is>
      </c>
      <c r="Y3643" s="84" t="inlineStr">
        <is>
          <t>AUG</t>
        </is>
      </c>
      <c r="Z3643" s="84" t="n">
        <v>9</v>
      </c>
      <c r="AA3643" s="84" t="inlineStr">
        <is>
          <t>SEPTEMBER</t>
        </is>
      </c>
      <c r="AB3643" s="84" t="inlineStr">
        <is>
          <t>SEP</t>
        </is>
      </c>
      <c r="AC3643" s="84" t="n">
        <v>10</v>
      </c>
      <c r="AD3643" s="84" t="inlineStr">
        <is>
          <t>OCTOBER</t>
        </is>
      </c>
      <c r="AE3643" s="84" t="inlineStr">
        <is>
          <t>OCT</t>
        </is>
      </c>
      <c r="AF3643" s="84" t="n">
        <v>11</v>
      </c>
      <c r="AG3643" s="84" t="inlineStr">
        <is>
          <t>NOVEMBER</t>
        </is>
      </c>
      <c r="AH3643" s="84" t="inlineStr">
        <is>
          <t>NOV</t>
        </is>
      </c>
      <c r="AI3643" s="84" t="n">
        <v>12</v>
      </c>
      <c r="AJ3643" s="84" t="inlineStr">
        <is>
          <t>DECEMBER</t>
        </is>
      </c>
      <c r="AK3643" s="84" t="inlineStr">
        <is>
          <t>DEC</t>
        </is>
      </c>
    </row>
    <row r="3644">
      <c r="A3644" s="83" t="n"/>
      <c r="B3644" s="84" t="n">
        <v>31</v>
      </c>
      <c r="C3644" s="83" t="n"/>
      <c r="D3644" s="83" t="n"/>
      <c r="E3644" s="84" t="n">
        <v>28</v>
      </c>
      <c r="F3644" s="83" t="n"/>
      <c r="G3644" s="83" t="n"/>
      <c r="H3644" s="84" t="n">
        <v>31</v>
      </c>
      <c r="I3644" s="83" t="n"/>
      <c r="J3644" s="83" t="n"/>
      <c r="K3644" s="84" t="n">
        <v>30</v>
      </c>
      <c r="L3644" s="83" t="n"/>
      <c r="M3644" s="83" t="n"/>
      <c r="N3644" s="84" t="n">
        <v>31</v>
      </c>
      <c r="O3644" s="83" t="n"/>
      <c r="P3644" s="83" t="n"/>
      <c r="Q3644" s="84" t="n">
        <v>30</v>
      </c>
      <c r="R3644" s="83" t="n"/>
      <c r="S3644" s="83" t="n"/>
      <c r="T3644" s="84" t="n">
        <v>31</v>
      </c>
      <c r="U3644" s="83" t="n"/>
      <c r="V3644" s="83" t="n"/>
      <c r="W3644" s="84" t="n">
        <v>31</v>
      </c>
      <c r="X3644" s="83" t="n"/>
      <c r="Y3644" s="83" t="n"/>
      <c r="Z3644" s="84" t="n">
        <v>30</v>
      </c>
      <c r="AA3644" s="83" t="n"/>
      <c r="AB3644" s="83" t="n"/>
      <c r="AC3644" s="84" t="n">
        <v>31</v>
      </c>
      <c r="AD3644" s="83" t="n"/>
      <c r="AE3644" s="83" t="n"/>
      <c r="AF3644" s="84" t="n">
        <v>30</v>
      </c>
      <c r="AG3644" s="83" t="n"/>
      <c r="AH3644" s="83" t="n"/>
      <c r="AI3644" s="84" t="n">
        <v>31</v>
      </c>
      <c r="AJ3644" s="83" t="n"/>
      <c r="AK3644" s="83" t="n"/>
    </row>
    <row r="3645">
      <c r="A3645" s="84" t="inlineStr">
        <is>
          <t>RATIOS</t>
        </is>
      </c>
      <c r="B3645" s="84" t="inlineStr">
        <is>
          <t>E.BKDWN</t>
        </is>
      </c>
      <c r="C3645" s="84" t="inlineStr">
        <is>
          <t>PEAK/AVG</t>
        </is>
      </c>
      <c r="D3645" s="84" t="inlineStr">
        <is>
          <t>END/AVG</t>
        </is>
      </c>
      <c r="E3645" s="84" t="inlineStr">
        <is>
          <t>E.BKDWN</t>
        </is>
      </c>
      <c r="F3645" s="84" t="inlineStr">
        <is>
          <t>PEAK/AVG</t>
        </is>
      </c>
      <c r="G3645" s="84" t="inlineStr">
        <is>
          <t>END/AVG</t>
        </is>
      </c>
      <c r="H3645" s="84" t="inlineStr">
        <is>
          <t>E.BKDWN</t>
        </is>
      </c>
      <c r="I3645" s="84" t="inlineStr">
        <is>
          <t>PEAK/AVG</t>
        </is>
      </c>
      <c r="J3645" s="84" t="inlineStr">
        <is>
          <t>END/AVG</t>
        </is>
      </c>
      <c r="K3645" s="84" t="inlineStr">
        <is>
          <t>E.BKDWN</t>
        </is>
      </c>
      <c r="L3645" s="84" t="inlineStr">
        <is>
          <t>PEAK/AVG</t>
        </is>
      </c>
      <c r="M3645" s="84" t="inlineStr">
        <is>
          <t>END/AVG</t>
        </is>
      </c>
      <c r="N3645" s="84" t="inlineStr">
        <is>
          <t>E.BKDWN</t>
        </is>
      </c>
      <c r="O3645" s="84" t="inlineStr">
        <is>
          <t>PEAK/AVG</t>
        </is>
      </c>
      <c r="P3645" s="84" t="inlineStr">
        <is>
          <t>END/AVG</t>
        </is>
      </c>
      <c r="Q3645" s="84" t="inlineStr">
        <is>
          <t>E.BKDWN</t>
        </is>
      </c>
      <c r="R3645" s="84" t="inlineStr">
        <is>
          <t>PEAK/AVG</t>
        </is>
      </c>
      <c r="S3645" s="84" t="inlineStr">
        <is>
          <t>END/AVG</t>
        </is>
      </c>
      <c r="T3645" s="84" t="inlineStr">
        <is>
          <t>E.BKDWN</t>
        </is>
      </c>
      <c r="U3645" s="84" t="inlineStr">
        <is>
          <t>PEAK/AVG</t>
        </is>
      </c>
      <c r="V3645" s="84" t="inlineStr">
        <is>
          <t>END/AVG</t>
        </is>
      </c>
      <c r="W3645" s="84" t="inlineStr">
        <is>
          <t>E.BKDWN</t>
        </is>
      </c>
      <c r="X3645" s="84" t="inlineStr">
        <is>
          <t>PEAK/AVG</t>
        </is>
      </c>
      <c r="Y3645" s="84" t="inlineStr">
        <is>
          <t>END/AVG</t>
        </is>
      </c>
      <c r="Z3645" s="84" t="inlineStr">
        <is>
          <t>E.BKDWN</t>
        </is>
      </c>
      <c r="AA3645" s="84" t="inlineStr">
        <is>
          <t>PEAK/AVG</t>
        </is>
      </c>
      <c r="AB3645" s="84" t="inlineStr">
        <is>
          <t>END/AVG</t>
        </is>
      </c>
      <c r="AC3645" s="84" t="inlineStr">
        <is>
          <t>E.BKDWN</t>
        </is>
      </c>
      <c r="AD3645" s="84" t="inlineStr">
        <is>
          <t>PEAK/AVG</t>
        </is>
      </c>
      <c r="AE3645" s="84" t="inlineStr">
        <is>
          <t>END/AVG</t>
        </is>
      </c>
      <c r="AF3645" s="84" t="inlineStr">
        <is>
          <t>E.BKDWN</t>
        </is>
      </c>
      <c r="AG3645" s="84" t="inlineStr">
        <is>
          <t>PEAK/AVG</t>
        </is>
      </c>
      <c r="AH3645" s="84" t="inlineStr">
        <is>
          <t>END/AVG</t>
        </is>
      </c>
      <c r="AI3645" s="84" t="inlineStr">
        <is>
          <t>E.BKDWN</t>
        </is>
      </c>
      <c r="AJ3645" s="84" t="inlineStr">
        <is>
          <t>PEAK/AVG</t>
        </is>
      </c>
      <c r="AK3645" s="84" t="inlineStr">
        <is>
          <t>END/AVG</t>
        </is>
      </c>
    </row>
    <row r="3646">
      <c r="A3646" s="83" t="n"/>
      <c r="B3646" s="209" t="n">
        <v>0.07175057573589327</v>
      </c>
      <c r="C3646" s="210" t="n">
        <v>1.027902953622279</v>
      </c>
      <c r="D3646" s="210" t="n">
        <v>0.9774688567963843</v>
      </c>
      <c r="E3646" s="209" t="n">
        <v>0.06257053893946175</v>
      </c>
      <c r="F3646" s="210" t="n">
        <v>1.018796649132455</v>
      </c>
      <c r="G3646" s="210" t="n">
        <v>0.9803455325760435</v>
      </c>
      <c r="H3646" s="209" t="n">
        <v>0.06756451588474886</v>
      </c>
      <c r="I3646" s="210" t="n">
        <v>1.03782318666141</v>
      </c>
      <c r="J3646" s="210" t="n">
        <v>0.9953726441451518</v>
      </c>
      <c r="K3646" s="209" t="n">
        <v>0.06469048863090369</v>
      </c>
      <c r="L3646" s="210" t="n">
        <v>1.041784974292073</v>
      </c>
      <c r="M3646" s="210" t="n">
        <v>0.9877263832399661</v>
      </c>
      <c r="N3646" s="209" t="n">
        <v>0.0809556162123538</v>
      </c>
      <c r="O3646" s="210" t="n">
        <v>1.751035320275332</v>
      </c>
      <c r="P3646" s="210" t="n">
        <v>0.9025495381758525</v>
      </c>
      <c r="Q3646" s="209" t="n">
        <v>0.09557175217523523</v>
      </c>
      <c r="R3646" s="210" t="n">
        <v>1.645658490617437</v>
      </c>
      <c r="S3646" s="210" t="n">
        <v>0.9006632464544173</v>
      </c>
      <c r="T3646" s="209" t="n">
        <v>0.1207821592854254</v>
      </c>
      <c r="U3646" s="210" t="n">
        <v>1.739403472059023</v>
      </c>
      <c r="V3646" s="210" t="n">
        <v>1.021002092310653</v>
      </c>
      <c r="W3646" s="209" t="n">
        <v>0.1148093446838504</v>
      </c>
      <c r="X3646" s="210" t="n">
        <v>1.554828442092948</v>
      </c>
      <c r="Y3646" s="210" t="n">
        <v>0.9553245398158736</v>
      </c>
      <c r="Z3646" s="209" t="n">
        <v>0.1100937344152501</v>
      </c>
      <c r="AA3646" s="210" t="n">
        <v>1.442095779121617</v>
      </c>
      <c r="AB3646" s="210" t="n">
        <v>0.8273753045697336</v>
      </c>
      <c r="AC3646" s="209" t="n">
        <v>0.07312633484674888</v>
      </c>
      <c r="AD3646" s="210" t="n">
        <v>1.214431680120598</v>
      </c>
      <c r="AE3646" s="210" t="n">
        <v>0.9591585560940639</v>
      </c>
      <c r="AF3646" s="209" t="n">
        <v>0.0663928624816295</v>
      </c>
      <c r="AG3646" s="210" t="n">
        <v>1.041390146388513</v>
      </c>
      <c r="AH3646" s="210" t="n">
        <v>0.9848210202081487</v>
      </c>
      <c r="AI3646" s="209" t="n">
        <v>0.07169207670849927</v>
      </c>
      <c r="AJ3646" s="210" t="n">
        <v>1.057739368631527</v>
      </c>
      <c r="AK3646" s="210" t="n">
        <v>0.9997412676940169</v>
      </c>
      <c r="AM3646">
        <f>A3641</f>
        <v/>
      </c>
      <c r="AN3646" s="206">
        <f>1/($B3646*(1/$B3644)*(1/(5/7+2/7*$D3646))*$B3656/SUM($B3648:$B3671))</f>
        <v/>
      </c>
      <c r="AO3646" s="206">
        <f>1/(B3646*(1/B3644)*(1/(5/7+2/7*D3646)))</f>
        <v/>
      </c>
      <c r="AP3646" s="206" t="n"/>
      <c r="AR3646" s="211">
        <f>CHOOSE(AV$3,C3646,F3646,I3646,L3646,O3646,R3646,U3646,X3646,AA3646,AD3646,AG3646,AJ3646)</f>
        <v/>
      </c>
      <c r="AS3646" s="207" t="n"/>
      <c r="AT3646" s="207" t="n"/>
      <c r="AV3646" s="116">
        <f>AN3646/AR3646</f>
        <v/>
      </c>
      <c r="AW3646" s="208">
        <f>AO3646/AR3646</f>
        <v/>
      </c>
      <c r="AX3646" s="206" t="n"/>
    </row>
    <row r="3647">
      <c r="A3647" s="84" t="inlineStr">
        <is>
          <t>HOUR</t>
        </is>
      </c>
      <c r="B3647" s="84" t="inlineStr">
        <is>
          <t>PEAK</t>
        </is>
      </c>
      <c r="C3647" s="84" t="inlineStr">
        <is>
          <t>AVG</t>
        </is>
      </c>
      <c r="D3647" s="84" t="inlineStr">
        <is>
          <t>END</t>
        </is>
      </c>
      <c r="E3647" s="84" t="inlineStr">
        <is>
          <t>PEAK</t>
        </is>
      </c>
      <c r="F3647" s="84" t="inlineStr">
        <is>
          <t>AVG</t>
        </is>
      </c>
      <c r="G3647" s="84" t="inlineStr">
        <is>
          <t>END</t>
        </is>
      </c>
      <c r="H3647" s="84" t="inlineStr">
        <is>
          <t>PEAK</t>
        </is>
      </c>
      <c r="I3647" s="84" t="inlineStr">
        <is>
          <t>AVG</t>
        </is>
      </c>
      <c r="J3647" s="84" t="inlineStr">
        <is>
          <t>END</t>
        </is>
      </c>
      <c r="K3647" s="84" t="inlineStr">
        <is>
          <t>PEAK</t>
        </is>
      </c>
      <c r="L3647" s="84" t="inlineStr">
        <is>
          <t>AVG</t>
        </is>
      </c>
      <c r="M3647" s="84" t="inlineStr">
        <is>
          <t>END</t>
        </is>
      </c>
      <c r="N3647" s="84" t="inlineStr">
        <is>
          <t>PEAK</t>
        </is>
      </c>
      <c r="O3647" s="84" t="inlineStr">
        <is>
          <t>AVG</t>
        </is>
      </c>
      <c r="P3647" s="84" t="inlineStr">
        <is>
          <t>END</t>
        </is>
      </c>
      <c r="Q3647" s="84" t="inlineStr">
        <is>
          <t>PEAK</t>
        </is>
      </c>
      <c r="R3647" s="84" t="inlineStr">
        <is>
          <t>AVG</t>
        </is>
      </c>
      <c r="S3647" s="84" t="inlineStr">
        <is>
          <t>END</t>
        </is>
      </c>
      <c r="T3647" s="84" t="inlineStr">
        <is>
          <t>PEAK</t>
        </is>
      </c>
      <c r="U3647" s="84" t="inlineStr">
        <is>
          <t>AVG</t>
        </is>
      </c>
      <c r="V3647" s="84" t="inlineStr">
        <is>
          <t>END</t>
        </is>
      </c>
      <c r="W3647" s="84" t="inlineStr">
        <is>
          <t>PEAK</t>
        </is>
      </c>
      <c r="X3647" s="84" t="inlineStr">
        <is>
          <t>AVG</t>
        </is>
      </c>
      <c r="Y3647" s="84" t="inlineStr">
        <is>
          <t>END</t>
        </is>
      </c>
      <c r="Z3647" s="84" t="inlineStr">
        <is>
          <t>PEAK</t>
        </is>
      </c>
      <c r="AA3647" s="84" t="inlineStr">
        <is>
          <t>AVG</t>
        </is>
      </c>
      <c r="AB3647" s="84" t="inlineStr">
        <is>
          <t>END</t>
        </is>
      </c>
      <c r="AC3647" s="84" t="inlineStr">
        <is>
          <t>PEAK</t>
        </is>
      </c>
      <c r="AD3647" s="84" t="inlineStr">
        <is>
          <t>AVG</t>
        </is>
      </c>
      <c r="AE3647" s="84" t="inlineStr">
        <is>
          <t>END</t>
        </is>
      </c>
      <c r="AF3647" s="84" t="inlineStr">
        <is>
          <t>PEAK</t>
        </is>
      </c>
      <c r="AG3647" s="84" t="inlineStr">
        <is>
          <t>AVG</t>
        </is>
      </c>
      <c r="AH3647" s="84" t="inlineStr">
        <is>
          <t>END</t>
        </is>
      </c>
      <c r="AI3647" s="84" t="inlineStr">
        <is>
          <t>PEAK</t>
        </is>
      </c>
      <c r="AJ3647" s="84" t="inlineStr">
        <is>
          <t>AVG</t>
        </is>
      </c>
      <c r="AK3647" s="84" t="inlineStr">
        <is>
          <t>END</t>
        </is>
      </c>
    </row>
    <row r="3648">
      <c r="A3648" s="84" t="n">
        <v>1</v>
      </c>
      <c r="B3648" s="84" t="n">
        <v>0.5550890157877058</v>
      </c>
      <c r="C3648" s="84" t="n">
        <v>0.5520767395432633</v>
      </c>
      <c r="D3648" s="84" t="n">
        <v>0.6041799617102744</v>
      </c>
      <c r="E3648" s="84" t="n">
        <v>0.5583057347045495</v>
      </c>
      <c r="F3648" s="84" t="n">
        <v>0.5405942232889183</v>
      </c>
      <c r="G3648" s="84" t="n">
        <v>0.5919722256060421</v>
      </c>
      <c r="H3648" s="84" t="n">
        <v>0.5738970588235294</v>
      </c>
      <c r="I3648" s="84" t="n">
        <v>0.4601683542759545</v>
      </c>
      <c r="J3648" s="84" t="n">
        <v>0.5196689927746557</v>
      </c>
      <c r="K3648" s="84" t="n">
        <v>0.4486079495710034</v>
      </c>
      <c r="L3648" s="84" t="n">
        <v>0.4379181975230541</v>
      </c>
      <c r="M3648" s="84" t="n">
        <v>0.4906754208283859</v>
      </c>
      <c r="N3648" s="84" t="n">
        <v>0.1634185820653933</v>
      </c>
      <c r="O3648" s="84" t="n">
        <v>0.3464387464387464</v>
      </c>
      <c r="P3648" s="84" t="n">
        <v>0.4431146025878004</v>
      </c>
      <c r="Q3648" s="84" t="n">
        <v>0.1797513525958329</v>
      </c>
      <c r="R3648" s="84" t="n">
        <v>0.2336863906876754</v>
      </c>
      <c r="S3648" s="84" t="n">
        <v>0.3382379089615932</v>
      </c>
      <c r="T3648" s="84" t="n">
        <v>0.2244412050534499</v>
      </c>
      <c r="U3648" s="84" t="n">
        <v>0.214983190218206</v>
      </c>
      <c r="V3648" s="84" t="n">
        <v>0.2532044655778374</v>
      </c>
      <c r="W3648" s="84" t="n">
        <v>0.1791904459945043</v>
      </c>
      <c r="X3648" s="84" t="n">
        <v>0.2078262669948699</v>
      </c>
      <c r="Y3648" s="84" t="n">
        <v>0.2598235970855171</v>
      </c>
      <c r="Z3648" s="84" t="n">
        <v>0.1626946997633331</v>
      </c>
      <c r="AA3648" s="84" t="n">
        <v>0.2203482759031693</v>
      </c>
      <c r="AB3648" s="84" t="n">
        <v>0.2843629609246009</v>
      </c>
      <c r="AC3648" s="84" t="n">
        <v>0.2738986784140969</v>
      </c>
      <c r="AD3648" s="84" t="n">
        <v>0.3956550066275753</v>
      </c>
      <c r="AE3648" s="84" t="n">
        <v>0.4641424864354801</v>
      </c>
      <c r="AF3648" s="84" t="n">
        <v>0.5700034399724803</v>
      </c>
      <c r="AG3648" s="84" t="n">
        <v>0.5214933305543978</v>
      </c>
      <c r="AH3648" s="84" t="n">
        <v>0.5730045425048671</v>
      </c>
      <c r="AI3648" s="84" t="n">
        <v>0.5588332780908186</v>
      </c>
      <c r="AJ3648" s="84" t="n">
        <v>0.541552468992428</v>
      </c>
      <c r="AK3648" s="84" t="n">
        <v>0.6104178928781635</v>
      </c>
    </row>
    <row r="3649">
      <c r="A3649" s="84" t="n">
        <v>2</v>
      </c>
      <c r="B3649" s="84" t="n">
        <v>0.470440040309036</v>
      </c>
      <c r="C3649" s="84" t="n">
        <v>0.4641865900569702</v>
      </c>
      <c r="D3649" s="84" t="n">
        <v>0.5216975111678367</v>
      </c>
      <c r="E3649" s="84" t="n">
        <v>0.4708035558654348</v>
      </c>
      <c r="F3649" s="84" t="n">
        <v>0.4535297525448979</v>
      </c>
      <c r="G3649" s="84" t="n">
        <v>0.5055426970398342</v>
      </c>
      <c r="H3649" s="84" t="n">
        <v>0.4941176470588235</v>
      </c>
      <c r="I3649" s="84" t="n">
        <v>0.4042454556545078</v>
      </c>
      <c r="J3649" s="84" t="n">
        <v>0.4518619156425616</v>
      </c>
      <c r="K3649" s="84" t="n">
        <v>0.4100857993346173</v>
      </c>
      <c r="L3649" s="84" t="n">
        <v>0.3954354120538212</v>
      </c>
      <c r="M3649" s="84" t="n">
        <v>0.4296989592791787</v>
      </c>
      <c r="N3649" s="84" t="n">
        <v>0.1434768533505989</v>
      </c>
      <c r="O3649" s="84" t="n">
        <v>0.3024796876648728</v>
      </c>
      <c r="P3649" s="84" t="n">
        <v>0.3827634011090574</v>
      </c>
      <c r="Q3649" s="84" t="n">
        <v>0.1376769886036606</v>
      </c>
      <c r="R3649" s="84" t="n">
        <v>0.206984243504706</v>
      </c>
      <c r="S3649" s="84" t="n">
        <v>0.2755156472261735</v>
      </c>
      <c r="T3649" s="84" t="n">
        <v>0.1444120505344995</v>
      </c>
      <c r="U3649" s="84" t="n">
        <v>0.1772307758196108</v>
      </c>
      <c r="V3649" s="84" t="n">
        <v>0.2100475501343808</v>
      </c>
      <c r="W3649" s="84" t="n">
        <v>0.1398224476854788</v>
      </c>
      <c r="X3649" s="84" t="n">
        <v>0.1751248015827371</v>
      </c>
      <c r="Y3649" s="84" t="n">
        <v>0.2071328134986578</v>
      </c>
      <c r="Z3649" s="84" t="n">
        <v>0.1199295503329848</v>
      </c>
      <c r="AA3649" s="84" t="n">
        <v>0.185747148356953</v>
      </c>
      <c r="AB3649" s="84" t="n">
        <v>0.2353467253714915</v>
      </c>
      <c r="AC3649" s="84" t="n">
        <v>0.2408590308370044</v>
      </c>
      <c r="AD3649" s="84" t="n">
        <v>0.3518231448406013</v>
      </c>
      <c r="AE3649" s="84" t="n">
        <v>0.4000943618778013</v>
      </c>
      <c r="AF3649" s="84" t="n">
        <v>0.4905400756793946</v>
      </c>
      <c r="AG3649" s="84" t="n">
        <v>0.4316381825760734</v>
      </c>
      <c r="AH3649" s="84" t="n">
        <v>0.482803374432187</v>
      </c>
      <c r="AI3649" s="84" t="n">
        <v>0.4794497845541928</v>
      </c>
      <c r="AJ3649" s="84" t="n">
        <v>0.4549170808751798</v>
      </c>
      <c r="AK3649" s="84" t="n">
        <v>0.5258975868157739</v>
      </c>
    </row>
    <row r="3650">
      <c r="A3650" s="84" t="n">
        <v>3</v>
      </c>
      <c r="B3650" s="84" t="n">
        <v>0.4360094054417198</v>
      </c>
      <c r="C3650" s="84" t="n">
        <v>0.4264741685737935</v>
      </c>
      <c r="D3650" s="84" t="n">
        <v>0.4659646883641779</v>
      </c>
      <c r="E3650" s="84" t="n">
        <v>0.4408227296496426</v>
      </c>
      <c r="F3650" s="84" t="n">
        <v>0.4218875003448371</v>
      </c>
      <c r="G3650" s="84" t="n">
        <v>0.4551711536118894</v>
      </c>
      <c r="H3650" s="84" t="n">
        <v>0.4547794117647058</v>
      </c>
      <c r="I3650" s="84" t="n">
        <v>0.38218860558741</v>
      </c>
      <c r="J3650" s="84" t="n">
        <v>0.4213549064410548</v>
      </c>
      <c r="K3650" s="84" t="n">
        <v>0.3957275433374189</v>
      </c>
      <c r="L3650" s="84" t="n">
        <v>0.3821747487773425</v>
      </c>
      <c r="M3650" s="84" t="n">
        <v>0.4141929175106517</v>
      </c>
      <c r="N3650" s="84" t="n">
        <v>0.1359015862738751</v>
      </c>
      <c r="O3650" s="84" t="n">
        <v>0.2843093806056769</v>
      </c>
      <c r="P3650" s="84" t="n">
        <v>0.3665896487985213</v>
      </c>
      <c r="Q3650" s="84" t="n">
        <v>0.1213307240704501</v>
      </c>
      <c r="R3650" s="84" t="n">
        <v>0.1954224890543481</v>
      </c>
      <c r="S3650" s="84" t="n">
        <v>0.2562677809388336</v>
      </c>
      <c r="T3650" s="84" t="n">
        <v>0.1259961127308066</v>
      </c>
      <c r="U3650" s="84" t="n">
        <v>0.161823593652969</v>
      </c>
      <c r="V3650" s="84" t="n">
        <v>0.1911825511680794</v>
      </c>
      <c r="W3650" s="84" t="n">
        <v>0.1253434791798774</v>
      </c>
      <c r="X3650" s="84" t="n">
        <v>0.1642319814120408</v>
      </c>
      <c r="Y3650" s="84" t="n">
        <v>0.1906941071200307</v>
      </c>
      <c r="Z3650" s="84" t="n">
        <v>0.1132148164455941</v>
      </c>
      <c r="AA3650" s="84" t="n">
        <v>0.17158726564083</v>
      </c>
      <c r="AB3650" s="84" t="n">
        <v>0.2203150798018712</v>
      </c>
      <c r="AC3650" s="84" t="n">
        <v>0.2254405286343612</v>
      </c>
      <c r="AD3650" s="84" t="n">
        <v>0.3311091640268698</v>
      </c>
      <c r="AE3650" s="84" t="n">
        <v>0.3698395848077377</v>
      </c>
      <c r="AF3650" s="84" t="n">
        <v>0.454420364637083</v>
      </c>
      <c r="AG3650" s="84" t="n">
        <v>0.396102542726136</v>
      </c>
      <c r="AH3650" s="84" t="n">
        <v>0.4250486696950033</v>
      </c>
      <c r="AI3650" s="84" t="n">
        <v>0.4426582698044415</v>
      </c>
      <c r="AJ3650" s="84" t="n">
        <v>0.4192409532215357</v>
      </c>
      <c r="AK3650" s="84" t="n">
        <v>0.4686286050618009</v>
      </c>
    </row>
    <row r="3651">
      <c r="A3651" s="84" t="n">
        <v>4</v>
      </c>
      <c r="B3651" s="84" t="n">
        <v>0.4203896540141082</v>
      </c>
      <c r="C3651" s="84" t="n">
        <v>0.4088717923747381</v>
      </c>
      <c r="D3651" s="84" t="n">
        <v>0.4353329078919379</v>
      </c>
      <c r="E3651" s="84" t="n">
        <v>0.4284469234791703</v>
      </c>
      <c r="F3651" s="84" t="n">
        <v>0.4083147121299899</v>
      </c>
      <c r="G3651" s="84" t="n">
        <v>0.4338530880740651</v>
      </c>
      <c r="H3651" s="84" t="n">
        <v>0.4382352941176471</v>
      </c>
      <c r="I3651" s="84" t="n">
        <v>0.3750640478223739</v>
      </c>
      <c r="J3651" s="84" t="n">
        <v>0.3988143024763787</v>
      </c>
      <c r="K3651" s="84" t="n">
        <v>0.3883733146559271</v>
      </c>
      <c r="L3651" s="84" t="n">
        <v>0.3757755663154821</v>
      </c>
      <c r="M3651" s="84" t="n">
        <v>0.3930292659076622</v>
      </c>
      <c r="N3651" s="84" t="n">
        <v>0.1289737779216575</v>
      </c>
      <c r="O3651" s="84" t="n">
        <v>0.2744961485702225</v>
      </c>
      <c r="P3651" s="84" t="n">
        <v>0.3421441774491682</v>
      </c>
      <c r="Q3651" s="84" t="n">
        <v>0.114941867157822</v>
      </c>
      <c r="R3651" s="84" t="n">
        <v>0.187098550192696</v>
      </c>
      <c r="S3651" s="84" t="n">
        <v>0.2371088193456614</v>
      </c>
      <c r="T3651" s="84" t="n">
        <v>0.1135568513119534</v>
      </c>
      <c r="U3651" s="84" t="n">
        <v>0.1537720293796441</v>
      </c>
      <c r="V3651" s="84" t="n">
        <v>0.1705861070911722</v>
      </c>
      <c r="W3651" s="84" t="n">
        <v>0.1126083280490383</v>
      </c>
      <c r="X3651" s="84" t="n">
        <v>0.1579171363500425</v>
      </c>
      <c r="Y3651" s="84" t="n">
        <v>0.17359069410712</v>
      </c>
      <c r="Z3651" s="84" t="n">
        <v>0.1095272166877648</v>
      </c>
      <c r="AA3651" s="84" t="n">
        <v>0.1647576252398717</v>
      </c>
      <c r="AB3651" s="84" t="n">
        <v>0.2046298844248762</v>
      </c>
      <c r="AC3651" s="84" t="n">
        <v>0.2151982378854625</v>
      </c>
      <c r="AD3651" s="84" t="n">
        <v>0.3211341016827302</v>
      </c>
      <c r="AE3651" s="84" t="n">
        <v>0.3438900684123614</v>
      </c>
      <c r="AF3651" s="84" t="n">
        <v>0.4389404884760922</v>
      </c>
      <c r="AG3651" s="84" t="n">
        <v>0.3801323468111715</v>
      </c>
      <c r="AH3651" s="84" t="n">
        <v>0.3963876270819814</v>
      </c>
      <c r="AI3651" s="84" t="n">
        <v>0.4259197878687437</v>
      </c>
      <c r="AJ3651" s="84" t="n">
        <v>0.4039345937659682</v>
      </c>
      <c r="AK3651" s="84" t="n">
        <v>0.4373749264273101</v>
      </c>
    </row>
    <row r="3652">
      <c r="A3652" s="84" t="n">
        <v>5</v>
      </c>
      <c r="B3652" s="84" t="n">
        <v>0.418206247900571</v>
      </c>
      <c r="C3652" s="84" t="n">
        <v>0.4038564542046063</v>
      </c>
      <c r="D3652" s="84" t="n">
        <v>0.4149649010848755</v>
      </c>
      <c r="E3652" s="84" t="n">
        <v>0.4265295450583929</v>
      </c>
      <c r="F3652" s="84" t="n">
        <v>0.4062732765041794</v>
      </c>
      <c r="G3652" s="84" t="n">
        <v>0.4157631867462541</v>
      </c>
      <c r="H3652" s="84" t="n">
        <v>0.4402573529411765</v>
      </c>
      <c r="I3652" s="84" t="n">
        <v>0.4063925826521899</v>
      </c>
      <c r="J3652" s="84" t="n">
        <v>0.4186376829494227</v>
      </c>
      <c r="K3652" s="84" t="n">
        <v>0.4272456662580985</v>
      </c>
      <c r="L3652" s="84" t="n">
        <v>0.4189153020754763</v>
      </c>
      <c r="M3652" s="84" t="n">
        <v>0.4252287490396034</v>
      </c>
      <c r="N3652" s="84" t="n">
        <v>0.1408870184525736</v>
      </c>
      <c r="O3652" s="84" t="n">
        <v>0.3069536773240477</v>
      </c>
      <c r="P3652" s="84" t="n">
        <v>0.3646025878003696</v>
      </c>
      <c r="Q3652" s="84" t="n">
        <v>0.125532404742719</v>
      </c>
      <c r="R3652" s="84" t="n">
        <v>0.2085441627559447</v>
      </c>
      <c r="S3652" s="84" t="n">
        <v>0.2508445945945946</v>
      </c>
      <c r="T3652" s="84" t="n">
        <v>0.119290573372206</v>
      </c>
      <c r="U3652" s="84" t="n">
        <v>0.1710743270733849</v>
      </c>
      <c r="V3652" s="84" t="n">
        <v>0.1727827165598511</v>
      </c>
      <c r="W3652" s="84" t="n">
        <v>0.1158317480448108</v>
      </c>
      <c r="X3652" s="84" t="n">
        <v>0.1754238652833053</v>
      </c>
      <c r="Y3652" s="84" t="n">
        <v>0.1813370829605011</v>
      </c>
      <c r="Z3652" s="84" t="n">
        <v>0.1211954427871649</v>
      </c>
      <c r="AA3652" s="84" t="n">
        <v>0.1822786922370946</v>
      </c>
      <c r="AB3652" s="84" t="n">
        <v>0.2196271326362136</v>
      </c>
      <c r="AC3652" s="84" t="n">
        <v>0.2365638766519824</v>
      </c>
      <c r="AD3652" s="84" t="n">
        <v>0.3558670890341712</v>
      </c>
      <c r="AE3652" s="84" t="n">
        <v>0.3738499646142958</v>
      </c>
      <c r="AF3652" s="84" t="n">
        <v>0.4298245614035088</v>
      </c>
      <c r="AG3652" s="84" t="n">
        <v>0.3758857857440601</v>
      </c>
      <c r="AH3652" s="84" t="n">
        <v>0.3817867185810082</v>
      </c>
      <c r="AI3652" s="84" t="n">
        <v>0.4217765992707987</v>
      </c>
      <c r="AJ3652" s="84" t="n">
        <v>0.4014028893947135</v>
      </c>
      <c r="AK3652" s="84" t="n">
        <v>0.4158328428487345</v>
      </c>
    </row>
    <row r="3653">
      <c r="A3653" s="84" t="n">
        <v>6</v>
      </c>
      <c r="B3653" s="84" t="n">
        <v>0.452972791400739</v>
      </c>
      <c r="C3653" s="84" t="n">
        <v>0.4388907824901396</v>
      </c>
      <c r="D3653" s="84" t="n">
        <v>0.4491597532439907</v>
      </c>
      <c r="E3653" s="84" t="n">
        <v>0.4676660275405264</v>
      </c>
      <c r="F3653" s="84" t="n">
        <v>0.4468261193412232</v>
      </c>
      <c r="G3653" s="84" t="n">
        <v>0.4510293580216835</v>
      </c>
      <c r="H3653" s="84" t="n">
        <v>0.4851102941176471</v>
      </c>
      <c r="I3653" s="84" t="n">
        <v>0.4677076979382702</v>
      </c>
      <c r="J3653" s="84" t="n">
        <v>0.468659297227197</v>
      </c>
      <c r="K3653" s="84" t="n">
        <v>0.493959026440203</v>
      </c>
      <c r="L3653" s="84" t="n">
        <v>0.4885520328961776</v>
      </c>
      <c r="M3653" s="84" t="n">
        <v>0.4848781169239366</v>
      </c>
      <c r="N3653" s="84" t="n">
        <v>0.1651667206215604</v>
      </c>
      <c r="O3653" s="84" t="n">
        <v>0.3633639337343042</v>
      </c>
      <c r="P3653" s="84" t="n">
        <v>0.4173752310536044</v>
      </c>
      <c r="Q3653" s="84" t="n">
        <v>0.1474617244157937</v>
      </c>
      <c r="R3653" s="84" t="n">
        <v>0.2480009438166898</v>
      </c>
      <c r="S3653" s="84" t="n">
        <v>0.2880512091038407</v>
      </c>
      <c r="T3653" s="84" t="n">
        <v>0.1273566569484937</v>
      </c>
      <c r="U3653" s="84" t="n">
        <v>0.203055739951605</v>
      </c>
      <c r="V3653" s="84" t="n">
        <v>0.1922679346702501</v>
      </c>
      <c r="W3653" s="84" t="n">
        <v>0.1351722680194462</v>
      </c>
      <c r="X3653" s="84" t="n">
        <v>0.2072051346936898</v>
      </c>
      <c r="Y3653" s="84" t="n">
        <v>0.2073373386168989</v>
      </c>
      <c r="Z3653" s="84" t="n">
        <v>0.142110187682316</v>
      </c>
      <c r="AA3653" s="84" t="n">
        <v>0.2138881273912681</v>
      </c>
      <c r="AB3653" s="84" t="n">
        <v>0.2503783709411117</v>
      </c>
      <c r="AC3653" s="84" t="n">
        <v>0.2737885462555066</v>
      </c>
      <c r="AD3653" s="84" t="n">
        <v>0.4154703331760687</v>
      </c>
      <c r="AE3653" s="84" t="n">
        <v>0.4264567114885587</v>
      </c>
      <c r="AF3653" s="84" t="n">
        <v>0.4692122463020295</v>
      </c>
      <c r="AG3653" s="84" t="n">
        <v>0.414808253438933</v>
      </c>
      <c r="AH3653" s="84" t="n">
        <v>0.4225070300670561</v>
      </c>
      <c r="AI3653" s="84" t="n">
        <v>0.4580709313887967</v>
      </c>
      <c r="AJ3653" s="84" t="n">
        <v>0.4387977888233381</v>
      </c>
      <c r="AK3653" s="84" t="n">
        <v>0.4490876986462624</v>
      </c>
    </row>
    <row r="3654">
      <c r="A3654" s="84" t="n">
        <v>7</v>
      </c>
      <c r="B3654" s="84" t="n">
        <v>0.5057104467584816</v>
      </c>
      <c r="C3654" s="84" t="n">
        <v>0.4927448020645663</v>
      </c>
      <c r="D3654" s="84" t="n">
        <v>0.4989895766858115</v>
      </c>
      <c r="E3654" s="84" t="n">
        <v>0.5269304514554646</v>
      </c>
      <c r="F3654" s="84" t="n">
        <v>0.5067450136555492</v>
      </c>
      <c r="G3654" s="84" t="n">
        <v>0.5043854306249238</v>
      </c>
      <c r="H3654" s="84" t="n">
        <v>0.5584558823529412</v>
      </c>
      <c r="I3654" s="84" t="n">
        <v>0.5654019763328049</v>
      </c>
      <c r="J3654" s="84" t="n">
        <v>0.5225097264249985</v>
      </c>
      <c r="K3654" s="84" t="n">
        <v>0.5895639992995972</v>
      </c>
      <c r="L3654" s="84" t="n">
        <v>0.5862186427893623</v>
      </c>
      <c r="M3654" s="84" t="n">
        <v>0.5339805825242719</v>
      </c>
      <c r="N3654" s="84" t="n">
        <v>0.1957267724182583</v>
      </c>
      <c r="O3654" s="84" t="n">
        <v>0.4409623298512187</v>
      </c>
      <c r="P3654" s="84" t="n">
        <v>0.4655730129390019</v>
      </c>
      <c r="Q3654" s="84" t="n">
        <v>0.1743985265339012</v>
      </c>
      <c r="R3654" s="84" t="n">
        <v>0.3004352043625305</v>
      </c>
      <c r="S3654" s="84" t="n">
        <v>0.3241020625889046</v>
      </c>
      <c r="T3654" s="84" t="n">
        <v>0.1548104956268222</v>
      </c>
      <c r="U3654" s="84" t="n">
        <v>0.2463007773185721</v>
      </c>
      <c r="V3654" s="84" t="n">
        <v>0.2218317138722348</v>
      </c>
      <c r="W3654" s="84" t="n">
        <v>0.1674593109279222</v>
      </c>
      <c r="X3654" s="84" t="n">
        <v>0.2532494421311739</v>
      </c>
      <c r="Y3654" s="84" t="n">
        <v>0.2362520772082321</v>
      </c>
      <c r="Z3654" s="84" t="n">
        <v>0.1752985855027794</v>
      </c>
      <c r="AA3654" s="84" t="n">
        <v>0.2641271052098356</v>
      </c>
      <c r="AB3654" s="84" t="n">
        <v>0.2810608145294441</v>
      </c>
      <c r="AC3654" s="84" t="n">
        <v>0.3313876651982378</v>
      </c>
      <c r="AD3654" s="84" t="n">
        <v>0.5178045876300243</v>
      </c>
      <c r="AE3654" s="84" t="n">
        <v>0.4794762915782025</v>
      </c>
      <c r="AF3654" s="84" t="n">
        <v>0.5230478156174752</v>
      </c>
      <c r="AG3654" s="84" t="n">
        <v>0.4724885368903711</v>
      </c>
      <c r="AH3654" s="84" t="n">
        <v>0.47723339822626</v>
      </c>
      <c r="AI3654" s="84" t="n">
        <v>0.5076234670202188</v>
      </c>
      <c r="AJ3654" s="84" t="n">
        <v>0.4943094718260789</v>
      </c>
      <c r="AK3654" s="84" t="n">
        <v>0.4965862271924661</v>
      </c>
    </row>
    <row r="3655">
      <c r="A3655" s="84" t="n">
        <v>8</v>
      </c>
      <c r="B3655" s="84" t="n">
        <v>0.6143768894860597</v>
      </c>
      <c r="C3655" s="84" t="n">
        <v>0.5985781759750691</v>
      </c>
      <c r="D3655" s="84" t="n">
        <v>0.5450967879174644</v>
      </c>
      <c r="E3655" s="84" t="n">
        <v>0.6292487362733136</v>
      </c>
      <c r="F3655" s="84" t="n">
        <v>0.6099202736627219</v>
      </c>
      <c r="G3655" s="84" t="n">
        <v>0.5453770252162261</v>
      </c>
      <c r="H3655" s="84" t="n">
        <v>0.6073529411764704</v>
      </c>
      <c r="I3655" s="84" t="n">
        <v>0.583603757472246</v>
      </c>
      <c r="J3655" s="84" t="n">
        <v>0.5313407027728031</v>
      </c>
      <c r="K3655" s="84" t="n">
        <v>0.5790579583260375</v>
      </c>
      <c r="L3655" s="84" t="n">
        <v>0.5747585099394147</v>
      </c>
      <c r="M3655" s="84" t="n">
        <v>0.5302088426346302</v>
      </c>
      <c r="N3655" s="84" t="n">
        <v>0.1955325348009064</v>
      </c>
      <c r="O3655" s="84" t="n">
        <v>0.4408990186767965</v>
      </c>
      <c r="P3655" s="84" t="n">
        <v>0.468253234750462</v>
      </c>
      <c r="Q3655" s="84" t="n">
        <v>0.1834350178427535</v>
      </c>
      <c r="R3655" s="84" t="n">
        <v>0.2971580630784155</v>
      </c>
      <c r="S3655" s="84" t="n">
        <v>0.334103840682788</v>
      </c>
      <c r="T3655" s="84" t="n">
        <v>0.1989310009718173</v>
      </c>
      <c r="U3655" s="84" t="n">
        <v>0.2495342512687638</v>
      </c>
      <c r="V3655" s="84" t="n">
        <v>0.2444697126317965</v>
      </c>
      <c r="W3655" s="84" t="n">
        <v>0.1853730712322976</v>
      </c>
      <c r="X3655" s="84" t="n">
        <v>0.2516506015781362</v>
      </c>
      <c r="Y3655" s="84" t="n">
        <v>0.2479611402275342</v>
      </c>
      <c r="Z3655" s="84" t="n">
        <v>0.1812427761571908</v>
      </c>
      <c r="AA3655" s="84" t="n">
        <v>0.2684775742261529</v>
      </c>
      <c r="AB3655" s="84" t="n">
        <v>0.2854292790313704</v>
      </c>
      <c r="AC3655" s="84" t="n">
        <v>0.3348017621145374</v>
      </c>
      <c r="AD3655" s="84" t="n">
        <v>0.521062209341511</v>
      </c>
      <c r="AE3655" s="84" t="n">
        <v>0.4864944562396792</v>
      </c>
      <c r="AF3655" s="84" t="n">
        <v>0.6066391468868249</v>
      </c>
      <c r="AG3655" s="84" t="n">
        <v>0.5762296790329305</v>
      </c>
      <c r="AH3655" s="84" t="n">
        <v>0.5219554401903527</v>
      </c>
      <c r="AI3655" s="84" t="n">
        <v>0.5933046072257208</v>
      </c>
      <c r="AJ3655" s="84" t="n">
        <v>0.6036837459934036</v>
      </c>
      <c r="AK3655" s="84" t="n">
        <v>0.5423190111830488</v>
      </c>
    </row>
    <row r="3656">
      <c r="A3656" s="84" t="n">
        <v>9</v>
      </c>
      <c r="B3656" s="84" t="n">
        <v>0.6152166610681895</v>
      </c>
      <c r="C3656" s="84" t="n">
        <v>0.5985294833714756</v>
      </c>
      <c r="D3656" s="84" t="n">
        <v>0.5402573920442458</v>
      </c>
      <c r="E3656" s="84" t="n">
        <v>0.6149555516820637</v>
      </c>
      <c r="F3656" s="84" t="n">
        <v>0.5965130072553727</v>
      </c>
      <c r="G3656" s="84" t="n">
        <v>0.5333779997563649</v>
      </c>
      <c r="H3656" s="84" t="n">
        <v>0.5873161764705882</v>
      </c>
      <c r="I3656" s="84" t="n">
        <v>0.537074539465658</v>
      </c>
      <c r="J3656" s="84" t="n">
        <v>0.5264620515037363</v>
      </c>
      <c r="K3656" s="84" t="n">
        <v>0.5246016459464191</v>
      </c>
      <c r="L3656" s="84" t="n">
        <v>0.5168982213679165</v>
      </c>
      <c r="M3656" s="84" t="n">
        <v>0.5193127051756653</v>
      </c>
      <c r="N3656" s="84" t="n">
        <v>0.202460343153124</v>
      </c>
      <c r="O3656" s="84" t="n">
        <v>0.4085470085470086</v>
      </c>
      <c r="P3656" s="84" t="n">
        <v>0.4760166358595194</v>
      </c>
      <c r="Q3656" s="84" t="n">
        <v>0.2158973178312421</v>
      </c>
      <c r="R3656" s="84" t="n">
        <v>0.2758173190362583</v>
      </c>
      <c r="S3656" s="84" t="n">
        <v>0.3473950924608819</v>
      </c>
      <c r="T3656" s="84" t="n">
        <v>0.2620991253644315</v>
      </c>
      <c r="U3656" s="84" t="n">
        <v>0.2522752093192574</v>
      </c>
      <c r="V3656" s="84" t="n">
        <v>0.2603111432706223</v>
      </c>
      <c r="W3656" s="84" t="n">
        <v>0.2041323187486789</v>
      </c>
      <c r="X3656" s="84" t="n">
        <v>0.2335342427937151</v>
      </c>
      <c r="Y3656" s="84" t="n">
        <v>0.2549916911670714</v>
      </c>
      <c r="Z3656" s="84" t="n">
        <v>0.1837745610655512</v>
      </c>
      <c r="AA3656" s="84" t="n">
        <v>0.2515882191682857</v>
      </c>
      <c r="AB3656" s="84" t="n">
        <v>0.2939254265272427</v>
      </c>
      <c r="AC3656" s="84" t="n">
        <v>0.3166299559471366</v>
      </c>
      <c r="AD3656" s="84" t="n">
        <v>0.476399092359192</v>
      </c>
      <c r="AE3656" s="84" t="n">
        <v>0.4949870252418023</v>
      </c>
      <c r="AF3656" s="84" t="n">
        <v>0.5887512899896801</v>
      </c>
      <c r="AG3656" s="84" t="n">
        <v>0.5710191746561069</v>
      </c>
      <c r="AH3656" s="84" t="n">
        <v>0.5168721609344582</v>
      </c>
      <c r="AI3656" s="84" t="n">
        <v>0.5941332449453099</v>
      </c>
      <c r="AJ3656" s="84" t="n">
        <v>0.5989919635806198</v>
      </c>
      <c r="AK3656" s="84" t="n">
        <v>0.5423778693349027</v>
      </c>
    </row>
    <row r="3657">
      <c r="A3657" s="84" t="n">
        <v>10</v>
      </c>
      <c r="B3657" s="84" t="n">
        <v>0.5601276452804836</v>
      </c>
      <c r="C3657" s="84" t="n">
        <v>0.5447971953060328</v>
      </c>
      <c r="D3657" s="84" t="n">
        <v>0.5350457349500105</v>
      </c>
      <c r="E3657" s="84" t="n">
        <v>0.5354715007843821</v>
      </c>
      <c r="F3657" s="84" t="n">
        <v>0.5253110430632572</v>
      </c>
      <c r="G3657" s="84" t="n">
        <v>0.5245462297478377</v>
      </c>
      <c r="H3657" s="84" t="n">
        <v>0.5597426470588235</v>
      </c>
      <c r="I3657" s="84" t="n">
        <v>0.5102842503354885</v>
      </c>
      <c r="J3657" s="84" t="n">
        <v>0.5252887049959859</v>
      </c>
      <c r="K3657" s="84" t="n">
        <v>0.5070915776571528</v>
      </c>
      <c r="L3657" s="84" t="n">
        <v>0.4992335579941118</v>
      </c>
      <c r="M3657" s="84" t="n">
        <v>0.5271355730949221</v>
      </c>
      <c r="N3657" s="84" t="n">
        <v>0.2557461961799935</v>
      </c>
      <c r="O3657" s="84" t="n">
        <v>0.4191410784003377</v>
      </c>
      <c r="P3657" s="84" t="n">
        <v>0.5073012939001849</v>
      </c>
      <c r="Q3657" s="84" t="n">
        <v>0.2851962702889375</v>
      </c>
      <c r="R3657" s="84" t="n">
        <v>0.284154366463047</v>
      </c>
      <c r="S3657" s="84" t="n">
        <v>0.3816678520625889</v>
      </c>
      <c r="T3657" s="84" t="n">
        <v>0.350728862973761</v>
      </c>
      <c r="U3657" s="84" t="n">
        <v>0.2773828133364741</v>
      </c>
      <c r="V3657" s="84" t="n">
        <v>0.2936479222658673</v>
      </c>
      <c r="W3657" s="84" t="n">
        <v>0.2677023885013739</v>
      </c>
      <c r="X3657" s="84" t="n">
        <v>0.2435183694126849</v>
      </c>
      <c r="Y3657" s="84" t="n">
        <v>0.2752396778729387</v>
      </c>
      <c r="Z3657" s="84" t="n">
        <v>0.2500412791017667</v>
      </c>
      <c r="AA3657" s="84" t="n">
        <v>0.2738054088844921</v>
      </c>
      <c r="AB3657" s="84" t="n">
        <v>0.3254678040726472</v>
      </c>
      <c r="AC3657" s="84" t="n">
        <v>0.3125550660792952</v>
      </c>
      <c r="AD3657" s="84" t="n">
        <v>0.4649187841207793</v>
      </c>
      <c r="AE3657" s="84" t="n">
        <v>0.5001179523472518</v>
      </c>
      <c r="AF3657" s="84" t="n">
        <v>0.5333677330581356</v>
      </c>
      <c r="AG3657" s="84" t="n">
        <v>0.5148499374739476</v>
      </c>
      <c r="AH3657" s="84" t="n">
        <v>0.5170884706900283</v>
      </c>
      <c r="AI3657" s="84" t="n">
        <v>0.5613191912495856</v>
      </c>
      <c r="AJ3657" s="84" t="n">
        <v>0.5330515166999582</v>
      </c>
      <c r="AK3657" s="84" t="n">
        <v>0.5461447910535608</v>
      </c>
    </row>
    <row r="3658">
      <c r="A3658" s="84" t="n">
        <v>11</v>
      </c>
      <c r="B3658" s="84" t="n">
        <v>0.5391333557272422</v>
      </c>
      <c r="C3658" s="84" t="n">
        <v>0.523323757121293</v>
      </c>
      <c r="D3658" s="84" t="n">
        <v>0.5201021059349076</v>
      </c>
      <c r="E3658" s="84" t="n">
        <v>0.5025274533728429</v>
      </c>
      <c r="F3658" s="84" t="n">
        <v>0.4986896190239732</v>
      </c>
      <c r="G3658" s="84" t="n">
        <v>0.5177853575344136</v>
      </c>
      <c r="H3658" s="84" t="n">
        <v>0.551654411764706</v>
      </c>
      <c r="I3658" s="84" t="n">
        <v>0.5041112602171526</v>
      </c>
      <c r="J3658" s="84" t="n">
        <v>0.5274501327734206</v>
      </c>
      <c r="K3658" s="84" t="n">
        <v>0.4950096305375591</v>
      </c>
      <c r="L3658" s="84" t="n">
        <v>0.489452298109443</v>
      </c>
      <c r="M3658" s="84" t="n">
        <v>0.5263672557099952</v>
      </c>
      <c r="N3658" s="84" t="n">
        <v>0.3174490126254451</v>
      </c>
      <c r="O3658" s="84" t="n">
        <v>0.4341458267384193</v>
      </c>
      <c r="P3658" s="84" t="n">
        <v>0.5342883548983364</v>
      </c>
      <c r="Q3658" s="84" t="n">
        <v>0.3721077472084723</v>
      </c>
      <c r="R3658" s="84" t="n">
        <v>0.3063078415436646</v>
      </c>
      <c r="S3658" s="84" t="n">
        <v>0.4129623044096729</v>
      </c>
      <c r="T3658" s="84" t="n">
        <v>0.4430029154518951</v>
      </c>
      <c r="U3658" s="84" t="n">
        <v>0.3139146448532089</v>
      </c>
      <c r="V3658" s="84" t="n">
        <v>0.3224622700020673</v>
      </c>
      <c r="W3658" s="84" t="n">
        <v>0.3624497991967872</v>
      </c>
      <c r="X3658" s="84" t="n">
        <v>0.2785088223791667</v>
      </c>
      <c r="Y3658" s="84" t="n">
        <v>0.2868976096126805</v>
      </c>
      <c r="Z3658" s="84" t="n">
        <v>0.3574770213000165</v>
      </c>
      <c r="AA3658" s="84" t="n">
        <v>0.3291219204042956</v>
      </c>
      <c r="AB3658" s="84" t="n">
        <v>0.3687052834342322</v>
      </c>
      <c r="AC3658" s="84" t="n">
        <v>0.3154185022026432</v>
      </c>
      <c r="AD3658" s="84" t="n">
        <v>0.4676821459863856</v>
      </c>
      <c r="AE3658" s="84" t="n">
        <v>0.5049539985845719</v>
      </c>
      <c r="AF3658" s="84" t="n">
        <v>0.50171998624011</v>
      </c>
      <c r="AG3658" s="84" t="n">
        <v>0.4944247603167988</v>
      </c>
      <c r="AH3658" s="84" t="n">
        <v>0.5078412286394117</v>
      </c>
      <c r="AI3658" s="84" t="n">
        <v>0.5470666224726549</v>
      </c>
      <c r="AJ3658" s="84" t="n">
        <v>0.5069215403911367</v>
      </c>
      <c r="AK3658" s="84" t="n">
        <v>0.5366097704532078</v>
      </c>
    </row>
    <row r="3659">
      <c r="A3659" s="84" t="n">
        <v>12</v>
      </c>
      <c r="B3659" s="84" t="n">
        <v>0.5361101780315755</v>
      </c>
      <c r="C3659" s="84" t="n">
        <v>0.5204022009056822</v>
      </c>
      <c r="D3659" s="84" t="n">
        <v>0.5167517549457563</v>
      </c>
      <c r="E3659" s="84" t="n">
        <v>0.5025274533728429</v>
      </c>
      <c r="F3659" s="84" t="n">
        <v>0.4971723357885735</v>
      </c>
      <c r="G3659" s="84" t="n">
        <v>0.5186989889146059</v>
      </c>
      <c r="H3659" s="84" t="n">
        <v>0.5393382352941177</v>
      </c>
      <c r="I3659" s="84" t="n">
        <v>0.4890569720629498</v>
      </c>
      <c r="J3659" s="84" t="n">
        <v>0.5213981349966035</v>
      </c>
      <c r="K3659" s="84" t="n">
        <v>0.4766240588338294</v>
      </c>
      <c r="L3659" s="84" t="n">
        <v>0.4728825518869073</v>
      </c>
      <c r="M3659" s="84" t="n">
        <v>0.5151917301110568</v>
      </c>
      <c r="N3659" s="84" t="n">
        <v>0.4198769828423438</v>
      </c>
      <c r="O3659" s="84" t="n">
        <v>0.4531180753402976</v>
      </c>
      <c r="P3659" s="84" t="n">
        <v>0.5478743068391868</v>
      </c>
      <c r="Q3659" s="84" t="n">
        <v>0.4695522044434211</v>
      </c>
      <c r="R3659" s="84" t="n">
        <v>0.3456335369530452</v>
      </c>
      <c r="S3659" s="84" t="n">
        <v>0.4435899715504978</v>
      </c>
      <c r="T3659" s="84" t="n">
        <v>0.5408649173955297</v>
      </c>
      <c r="U3659" s="84" t="n">
        <v>0.3568491830660187</v>
      </c>
      <c r="V3659" s="84" t="n">
        <v>0.3443249948315071</v>
      </c>
      <c r="W3659" s="84" t="n">
        <v>0.4761149862608328</v>
      </c>
      <c r="X3659" s="84" t="n">
        <v>0.3299937886769883</v>
      </c>
      <c r="Y3659" s="84" t="n">
        <v>0.3245813626486003</v>
      </c>
      <c r="Z3659" s="84" t="n">
        <v>0.4798282789366503</v>
      </c>
      <c r="AA3659" s="84" t="n">
        <v>0.4100168059214055</v>
      </c>
      <c r="AB3659" s="84" t="n">
        <v>0.4144193725921849</v>
      </c>
      <c r="AC3659" s="84" t="n">
        <v>0.3082599118942731</v>
      </c>
      <c r="AD3659" s="84" t="n">
        <v>0.4542023320078182</v>
      </c>
      <c r="AE3659" s="84" t="n">
        <v>0.499587166784619</v>
      </c>
      <c r="AF3659" s="84" t="n">
        <v>0.4938080495356037</v>
      </c>
      <c r="AG3659" s="84" t="n">
        <v>0.4971863276365154</v>
      </c>
      <c r="AH3659" s="84" t="n">
        <v>0.509193164611724</v>
      </c>
      <c r="AI3659" s="84" t="n">
        <v>0.544580709313888</v>
      </c>
      <c r="AJ3659" s="84" t="n">
        <v>0.5063641008965486</v>
      </c>
      <c r="AK3659" s="84" t="n">
        <v>0.5347851677457327</v>
      </c>
    </row>
    <row r="3660">
      <c r="A3660" s="84" t="n">
        <v>13</v>
      </c>
      <c r="B3660" s="84" t="n">
        <v>0.5119247564662411</v>
      </c>
      <c r="C3660" s="84" t="n">
        <v>0.4987096460047717</v>
      </c>
      <c r="D3660" s="84" t="n">
        <v>0.5101042331418848</v>
      </c>
      <c r="E3660" s="84" t="n">
        <v>0.4854453547150078</v>
      </c>
      <c r="F3660" s="84" t="n">
        <v>0.4794063284504401</v>
      </c>
      <c r="G3660" s="84" t="n">
        <v>0.5087708612498478</v>
      </c>
      <c r="H3660" s="84" t="n">
        <v>0.5288602941176471</v>
      </c>
      <c r="I3660" s="84" t="n">
        <v>0.4858362815664268</v>
      </c>
      <c r="J3660" s="84" t="n">
        <v>0.5284382140431051</v>
      </c>
      <c r="K3660" s="84" t="n">
        <v>0.4771493608825074</v>
      </c>
      <c r="L3660" s="84" t="n">
        <v>0.4749750602204432</v>
      </c>
      <c r="M3660" s="84" t="n">
        <v>0.5260878675700218</v>
      </c>
      <c r="N3660" s="84" t="n">
        <v>0.5349951440595662</v>
      </c>
      <c r="O3660" s="84" t="n">
        <v>0.4984910836762688</v>
      </c>
      <c r="P3660" s="84" t="n">
        <v>0.5774953789279113</v>
      </c>
      <c r="Q3660" s="84" t="n">
        <v>0.5540462760446645</v>
      </c>
      <c r="R3660" s="84" t="n">
        <v>0.4003749049629027</v>
      </c>
      <c r="S3660" s="84" t="n">
        <v>0.4941322901849217</v>
      </c>
      <c r="T3660" s="84" t="n">
        <v>0.6280369290573372</v>
      </c>
      <c r="U3660" s="84" t="n">
        <v>0.4185849804064328</v>
      </c>
      <c r="V3660" s="84" t="n">
        <v>0.3895493074219557</v>
      </c>
      <c r="W3660" s="84" t="n">
        <v>0.5870323398858592</v>
      </c>
      <c r="X3660" s="84" t="n">
        <v>0.4106949780303204</v>
      </c>
      <c r="Y3660" s="84" t="n">
        <v>0.4057011376709702</v>
      </c>
      <c r="Z3660" s="84" t="n">
        <v>0.5773019979085255</v>
      </c>
      <c r="AA3660" s="84" t="n">
        <v>0.5033909820140883</v>
      </c>
      <c r="AB3660" s="84" t="n">
        <v>0.4837300495321959</v>
      </c>
      <c r="AC3660" s="84" t="n">
        <v>0.3279735682819383</v>
      </c>
      <c r="AD3660" s="84" t="n">
        <v>0.4599087865920786</v>
      </c>
      <c r="AE3660" s="84" t="n">
        <v>0.5135645199339467</v>
      </c>
      <c r="AF3660" s="84" t="n">
        <v>0.4759201926384589</v>
      </c>
      <c r="AG3660" s="84" t="n">
        <v>0.4809035014589414</v>
      </c>
      <c r="AH3660" s="84" t="n">
        <v>0.5045425048669696</v>
      </c>
      <c r="AI3660" s="84" t="n">
        <v>0.5230361286045739</v>
      </c>
      <c r="AJ3660" s="84" t="n">
        <v>0.4855762530775306</v>
      </c>
      <c r="AK3660" s="84" t="n">
        <v>0.5270747498528545</v>
      </c>
    </row>
    <row r="3661">
      <c r="A3661" s="84" t="n">
        <v>14</v>
      </c>
      <c r="B3661" s="84" t="n">
        <v>0.5021834061135371</v>
      </c>
      <c r="C3661" s="84" t="n">
        <v>0.4942542727759653</v>
      </c>
      <c r="D3661" s="84" t="n">
        <v>0.522867475005318</v>
      </c>
      <c r="E3661" s="84" t="n">
        <v>0.4864911974899773</v>
      </c>
      <c r="F3661" s="84" t="n">
        <v>0.4784959585092004</v>
      </c>
      <c r="G3661" s="84" t="n">
        <v>0.5219880618832988</v>
      </c>
      <c r="H3661" s="84" t="n">
        <v>0.5290441176470588</v>
      </c>
      <c r="I3661" s="84" t="n">
        <v>0.4866414541905575</v>
      </c>
      <c r="J3661" s="84" t="n">
        <v>0.5300438461063423</v>
      </c>
      <c r="K3661" s="84" t="n">
        <v>0.4776746629311853</v>
      </c>
      <c r="L3661" s="84" t="n">
        <v>0.4777488503369912</v>
      </c>
      <c r="M3661" s="84" t="n">
        <v>0.5283229726898094</v>
      </c>
      <c r="N3661" s="84" t="n">
        <v>0.641955325348009</v>
      </c>
      <c r="O3661" s="84" t="n">
        <v>0.5480004220744961</v>
      </c>
      <c r="P3661" s="84" t="n">
        <v>0.6125693160813309</v>
      </c>
      <c r="Q3661" s="84" t="n">
        <v>0.6397490503050535</v>
      </c>
      <c r="R3661" s="84" t="n">
        <v>0.469090003408227</v>
      </c>
      <c r="S3661" s="84" t="n">
        <v>0.556454480796586</v>
      </c>
      <c r="T3661" s="84" t="n">
        <v>0.7333333333333334</v>
      </c>
      <c r="U3661" s="84" t="n">
        <v>0.5084048908970216</v>
      </c>
      <c r="V3661" s="84" t="n">
        <v>0.4814709530700848</v>
      </c>
      <c r="W3661" s="84" t="n">
        <v>0.6799830902557599</v>
      </c>
      <c r="X3661" s="84" t="n">
        <v>0.4990913064482734</v>
      </c>
      <c r="Y3661" s="84" t="n">
        <v>0.5037964975073501</v>
      </c>
      <c r="Z3661" s="84" t="n">
        <v>0.6841873520832187</v>
      </c>
      <c r="AA3661" s="84" t="n">
        <v>0.6067414391113124</v>
      </c>
      <c r="AB3661" s="84" t="n">
        <v>0.5774284534947716</v>
      </c>
      <c r="AC3661" s="84" t="n">
        <v>0.4110132158590308</v>
      </c>
      <c r="AD3661" s="84" t="n">
        <v>0.4852733032284155</v>
      </c>
      <c r="AE3661" s="84" t="n">
        <v>0.5097310686482661</v>
      </c>
      <c r="AF3661" s="84" t="n">
        <v>0.4800481596147231</v>
      </c>
      <c r="AG3661" s="84" t="n">
        <v>0.4822582325969155</v>
      </c>
      <c r="AH3661" s="84" t="n">
        <v>0.5186567164179106</v>
      </c>
      <c r="AI3661" s="84" t="n">
        <v>0.5197215777262182</v>
      </c>
      <c r="AJ3661" s="84" t="n">
        <v>0.48332326845357</v>
      </c>
      <c r="AK3661" s="84" t="n">
        <v>0.5381989405532666</v>
      </c>
    </row>
    <row r="3662">
      <c r="A3662" s="84" t="n">
        <v>15</v>
      </c>
      <c r="B3662" s="84" t="n">
        <v>0.4902586496472959</v>
      </c>
      <c r="C3662" s="84" t="n">
        <v>0.4846861761698397</v>
      </c>
      <c r="D3662" s="84" t="n">
        <v>0.5114337375026591</v>
      </c>
      <c r="E3662" s="84" t="n">
        <v>0.4831793620359072</v>
      </c>
      <c r="F3662" s="84" t="n">
        <v>0.4760131313967284</v>
      </c>
      <c r="G3662" s="84" t="n">
        <v>0.5155926422219516</v>
      </c>
      <c r="H3662" s="84" t="n">
        <v>0.5251838235294118</v>
      </c>
      <c r="I3662" s="84" t="n">
        <v>0.4985238501890936</v>
      </c>
      <c r="J3662" s="84" t="n">
        <v>0.5321435188044218</v>
      </c>
      <c r="K3662" s="84" t="n">
        <v>0.4880056032218525</v>
      </c>
      <c r="L3662" s="84" t="n">
        <v>0.4918611158422346</v>
      </c>
      <c r="M3662" s="84" t="n">
        <v>0.5330027240343648</v>
      </c>
      <c r="N3662" s="84" t="n">
        <v>0.776303010683069</v>
      </c>
      <c r="O3662" s="84" t="n">
        <v>0.6312124089901868</v>
      </c>
      <c r="P3662" s="84" t="n">
        <v>0.6662661737523106</v>
      </c>
      <c r="Q3662" s="84" t="n">
        <v>0.7474387015080004</v>
      </c>
      <c r="R3662" s="84" t="n">
        <v>0.560587788060719</v>
      </c>
      <c r="S3662" s="84" t="n">
        <v>0.6498933143669986</v>
      </c>
      <c r="T3662" s="84" t="n">
        <v>0.8110301263362489</v>
      </c>
      <c r="U3662" s="84" t="n">
        <v>0.6165228377481318</v>
      </c>
      <c r="V3662" s="84" t="n">
        <v>0.6257235890014472</v>
      </c>
      <c r="W3662" s="84" t="n">
        <v>0.7836081166772354</v>
      </c>
      <c r="X3662" s="84" t="n">
        <v>0.616726862821781</v>
      </c>
      <c r="Y3662" s="84" t="n">
        <v>0.6426434871532661</v>
      </c>
      <c r="Z3662" s="84" t="n">
        <v>0.7972920909241014</v>
      </c>
      <c r="AA3662" s="84" t="n">
        <v>0.7379706551925529</v>
      </c>
      <c r="AB3662" s="84" t="n">
        <v>0.6947922399559714</v>
      </c>
      <c r="AC3662" s="84" t="n">
        <v>0.6631057268722467</v>
      </c>
      <c r="AD3662" s="84" t="n">
        <v>0.5998966547594976</v>
      </c>
      <c r="AE3662" s="84" t="n">
        <v>0.5795588582212785</v>
      </c>
      <c r="AF3662" s="84" t="n">
        <v>0.4740282077743379</v>
      </c>
      <c r="AG3662" s="84" t="n">
        <v>0.4781158816173408</v>
      </c>
      <c r="AH3662" s="84" t="n">
        <v>0.5103287908284663</v>
      </c>
      <c r="AI3662" s="84" t="n">
        <v>0.4995028173682466</v>
      </c>
      <c r="AJ3662" s="84" t="n">
        <v>0.4763552747712174</v>
      </c>
      <c r="AK3662" s="84" t="n">
        <v>0.5254267216009416</v>
      </c>
    </row>
    <row r="3663">
      <c r="A3663" s="84" t="n">
        <v>16</v>
      </c>
      <c r="B3663" s="84" t="n">
        <v>0.4991602284178702</v>
      </c>
      <c r="C3663" s="84" t="n">
        <v>0.4979549106490723</v>
      </c>
      <c r="D3663" s="84" t="n">
        <v>0.5076579451180601</v>
      </c>
      <c r="E3663" s="84" t="n">
        <v>0.4993899250479344</v>
      </c>
      <c r="F3663" s="84" t="n">
        <v>0.4928135948577893</v>
      </c>
      <c r="G3663" s="84" t="n">
        <v>0.5174199049823364</v>
      </c>
      <c r="H3663" s="84" t="n">
        <v>0.5481617647058824</v>
      </c>
      <c r="I3663" s="84" t="n">
        <v>0.5484201537147737</v>
      </c>
      <c r="J3663" s="84" t="n">
        <v>0.5809917865744457</v>
      </c>
      <c r="K3663" s="84" t="n">
        <v>0.5482402381369287</v>
      </c>
      <c r="L3663" s="84" t="n">
        <v>0.549161780091973</v>
      </c>
      <c r="M3663" s="84" t="n">
        <v>0.5928616330236782</v>
      </c>
      <c r="N3663" s="84" t="n">
        <v>0.900938815150534</v>
      </c>
      <c r="O3663" s="84" t="n">
        <v>0.7517568850902183</v>
      </c>
      <c r="P3663" s="84" t="n">
        <v>0.7870609981515712</v>
      </c>
      <c r="Q3663" s="84" t="n">
        <v>0.8653159894094624</v>
      </c>
      <c r="R3663" s="84" t="n">
        <v>0.7324541855648483</v>
      </c>
      <c r="S3663" s="84" t="n">
        <v>0.8245465860597438</v>
      </c>
      <c r="T3663" s="84" t="n">
        <v>0.9122448979591837</v>
      </c>
      <c r="U3663" s="84" t="n">
        <v>0.7820510075162208</v>
      </c>
      <c r="V3663" s="84" t="n">
        <v>0.8281734546206325</v>
      </c>
      <c r="W3663" s="84" t="n">
        <v>0.9212640033819489</v>
      </c>
      <c r="X3663" s="84" t="n">
        <v>0.7897812234005842</v>
      </c>
      <c r="Y3663" s="84" t="n">
        <v>0.8110187907452382</v>
      </c>
      <c r="Z3663" s="84" t="n">
        <v>0.9216797842478949</v>
      </c>
      <c r="AA3663" s="84" t="n">
        <v>0.8867328573642118</v>
      </c>
      <c r="AB3663" s="84" t="n">
        <v>0.8538456246560264</v>
      </c>
      <c r="AC3663" s="84" t="n">
        <v>0.8897577092511013</v>
      </c>
      <c r="AD3663" s="84" t="n">
        <v>0.7670014153804677</v>
      </c>
      <c r="AE3663" s="84" t="n">
        <v>0.766336400094362</v>
      </c>
      <c r="AF3663" s="84" t="n">
        <v>0.4855521155830753</v>
      </c>
      <c r="AG3663" s="84" t="n">
        <v>0.4941642350979576</v>
      </c>
      <c r="AH3663" s="84" t="n">
        <v>0.5109777200951765</v>
      </c>
      <c r="AI3663" s="84" t="n">
        <v>0.505800464037123</v>
      </c>
      <c r="AJ3663" s="84" t="n">
        <v>0.4918242207460398</v>
      </c>
      <c r="AK3663" s="84" t="n">
        <v>0.5218363743378457</v>
      </c>
    </row>
    <row r="3664">
      <c r="A3664" s="84" t="n">
        <v>17</v>
      </c>
      <c r="B3664" s="84" t="n">
        <v>0.55945582801478</v>
      </c>
      <c r="C3664" s="84" t="n">
        <v>0.5574085796367532</v>
      </c>
      <c r="D3664" s="84" t="n">
        <v>0.5674324611784727</v>
      </c>
      <c r="E3664" s="84" t="n">
        <v>0.5560397420254488</v>
      </c>
      <c r="F3664" s="84" t="n">
        <v>0.5529255979475296</v>
      </c>
      <c r="G3664" s="84" t="n">
        <v>0.5781459373857962</v>
      </c>
      <c r="H3664" s="84" t="n">
        <v>0.6139705882352943</v>
      </c>
      <c r="I3664" s="84" t="n">
        <v>0.6305233622056852</v>
      </c>
      <c r="J3664" s="84" t="n">
        <v>0.659544247514358</v>
      </c>
      <c r="K3664" s="84" t="n">
        <v>0.6849938714760987</v>
      </c>
      <c r="L3664" s="84" t="n">
        <v>0.6380447212827562</v>
      </c>
      <c r="M3664" s="84" t="n">
        <v>0.6647342320318503</v>
      </c>
      <c r="N3664" s="84" t="n">
        <v>0.9897701521528002</v>
      </c>
      <c r="O3664" s="84" t="n">
        <v>0.881418170307059</v>
      </c>
      <c r="P3664" s="84" t="n">
        <v>0.90318853974122</v>
      </c>
      <c r="Q3664" s="84" t="n">
        <v>0.9713940370668814</v>
      </c>
      <c r="R3664" s="84" t="n">
        <v>0.9012138531316364</v>
      </c>
      <c r="S3664" s="84" t="n">
        <v>0.9544363442389757</v>
      </c>
      <c r="T3664" s="84" t="n">
        <v>0.9881438289601555</v>
      </c>
      <c r="U3664" s="84" t="n">
        <v>0.9330071307736784</v>
      </c>
      <c r="V3664" s="84" t="n">
        <v>0.9766642547033283</v>
      </c>
      <c r="W3664" s="84" t="n">
        <v>0.9947685478757133</v>
      </c>
      <c r="X3664" s="84" t="n">
        <v>0.9413950171386504</v>
      </c>
      <c r="Y3664" s="84" t="n">
        <v>0.9749712386552473</v>
      </c>
      <c r="Z3664" s="84" t="n">
        <v>1</v>
      </c>
      <c r="AA3664" s="84" t="n">
        <v>0.9970440648875434</v>
      </c>
      <c r="AB3664" s="84" t="n">
        <v>1</v>
      </c>
      <c r="AC3664" s="84" t="n">
        <v>1</v>
      </c>
      <c r="AD3664" s="84" t="n">
        <v>0.8920716227449393</v>
      </c>
      <c r="AE3664" s="84" t="n">
        <v>0.8812809624911537</v>
      </c>
      <c r="AF3664" s="84" t="n">
        <v>0.5450636394908841</v>
      </c>
      <c r="AG3664" s="84" t="n">
        <v>0.5546842434347646</v>
      </c>
      <c r="AH3664" s="84" t="n">
        <v>0.5711118321436298</v>
      </c>
      <c r="AI3664" s="84" t="n">
        <v>0.5654623798475307</v>
      </c>
      <c r="AJ3664" s="84" t="n">
        <v>0.552376085845682</v>
      </c>
      <c r="AK3664" s="84" t="n">
        <v>0.5783402001177163</v>
      </c>
    </row>
    <row r="3665">
      <c r="A3665" s="84" t="n">
        <v>18</v>
      </c>
      <c r="B3665" s="84" t="n">
        <v>0.6523345649983205</v>
      </c>
      <c r="C3665" s="84" t="n">
        <v>0.6518965769099672</v>
      </c>
      <c r="D3665" s="84" t="n">
        <v>0.6662944054456499</v>
      </c>
      <c r="E3665" s="84" t="n">
        <v>0.6473766777061183</v>
      </c>
      <c r="F3665" s="84" t="n">
        <v>0.646859223702723</v>
      </c>
      <c r="G3665" s="84" t="n">
        <v>0.6738335972712877</v>
      </c>
      <c r="H3665" s="84" t="n">
        <v>0.705514705882353</v>
      </c>
      <c r="I3665" s="84" t="n">
        <v>0.7324142979138708</v>
      </c>
      <c r="J3665" s="84" t="n">
        <v>0.7517445809917865</v>
      </c>
      <c r="K3665" s="84" t="n">
        <v>0.8082647522325336</v>
      </c>
      <c r="L3665" s="84" t="n">
        <v>0.7430351103433174</v>
      </c>
      <c r="M3665" s="84" t="n">
        <v>0.7500873087937419</v>
      </c>
      <c r="N3665" s="84" t="n">
        <v>1</v>
      </c>
      <c r="O3665" s="84" t="n">
        <v>0.9839189616967394</v>
      </c>
      <c r="P3665" s="84" t="n">
        <v>0.9823012939001851</v>
      </c>
      <c r="Q3665" s="84" t="n">
        <v>1</v>
      </c>
      <c r="R3665" s="84" t="n">
        <v>1</v>
      </c>
      <c r="S3665" s="84" t="n">
        <v>1</v>
      </c>
      <c r="T3665" s="84" t="n">
        <v>1</v>
      </c>
      <c r="U3665" s="84" t="n">
        <v>1</v>
      </c>
      <c r="V3665" s="84" t="n">
        <v>1</v>
      </c>
      <c r="W3665" s="84" t="n">
        <v>1</v>
      </c>
      <c r="X3665" s="84" t="n">
        <v>1</v>
      </c>
      <c r="Y3665" s="84" t="n">
        <v>1</v>
      </c>
      <c r="Z3665" s="84" t="n">
        <v>0.9927348780890527</v>
      </c>
      <c r="AA3665" s="84" t="n">
        <v>1</v>
      </c>
      <c r="AB3665" s="84" t="n">
        <v>0.9812878370941113</v>
      </c>
      <c r="AC3665" s="84" t="n">
        <v>0.9761013215859029</v>
      </c>
      <c r="AD3665" s="84" t="n">
        <v>0.9585495720159063</v>
      </c>
      <c r="AE3665" s="84" t="n">
        <v>0.9289337107808445</v>
      </c>
      <c r="AF3665" s="84" t="n">
        <v>0.6425868593051255</v>
      </c>
      <c r="AG3665" s="84" t="n">
        <v>0.6514172571904961</v>
      </c>
      <c r="AH3665" s="84" t="n">
        <v>0.6716417910447762</v>
      </c>
      <c r="AI3665" s="84" t="n">
        <v>0.6630759032151143</v>
      </c>
      <c r="AJ3665" s="84" t="n">
        <v>0.6497886375249686</v>
      </c>
      <c r="AK3665" s="84" t="n">
        <v>0.6763390229546792</v>
      </c>
    </row>
    <row r="3666">
      <c r="A3666" s="84" t="n">
        <v>19</v>
      </c>
      <c r="B3666" s="84" t="n">
        <v>0.7583137386630835</v>
      </c>
      <c r="C3666" s="84" t="n">
        <v>0.7594585382480399</v>
      </c>
      <c r="D3666" s="84" t="n">
        <v>0.7742501595405233</v>
      </c>
      <c r="E3666" s="84" t="n">
        <v>0.7542269478821683</v>
      </c>
      <c r="F3666" s="84" t="n">
        <v>0.7555794642610831</v>
      </c>
      <c r="G3666" s="84" t="n">
        <v>0.7765866731636011</v>
      </c>
      <c r="H3666" s="84" t="n">
        <v>0.8029411764705882</v>
      </c>
      <c r="I3666" s="84" t="n">
        <v>0.8233500060997927</v>
      </c>
      <c r="J3666" s="84" t="n">
        <v>0.8300500216142778</v>
      </c>
      <c r="K3666" s="84" t="n">
        <v>0.8811066363158816</v>
      </c>
      <c r="L3666" s="84" t="n">
        <v>0.8222827806029344</v>
      </c>
      <c r="M3666" s="84" t="n">
        <v>0.8159530627924846</v>
      </c>
      <c r="N3666" s="84" t="n">
        <v>0.9230819035286499</v>
      </c>
      <c r="O3666" s="84" t="n">
        <v>0.9871056241426612</v>
      </c>
      <c r="P3666" s="84" t="n">
        <v>0.9705637707948244</v>
      </c>
      <c r="Q3666" s="84" t="n">
        <v>0.9537239553355588</v>
      </c>
      <c r="R3666" s="84" t="n">
        <v>0.9865899378654013</v>
      </c>
      <c r="S3666" s="84" t="n">
        <v>0.9459903982930298</v>
      </c>
      <c r="T3666" s="84" t="n">
        <v>0.9644800777453839</v>
      </c>
      <c r="U3666" s="84" t="n">
        <v>0.9631041349921841</v>
      </c>
      <c r="V3666" s="84" t="n">
        <v>0.9455757701054373</v>
      </c>
      <c r="W3666" s="84" t="n">
        <v>0.9226379201014585</v>
      </c>
      <c r="X3666" s="84" t="n">
        <v>0.9533690676114013</v>
      </c>
      <c r="Y3666" s="84" t="n">
        <v>0.9377476671353702</v>
      </c>
      <c r="Z3666" s="84" t="n">
        <v>0.9260278496339917</v>
      </c>
      <c r="AA3666" s="84" t="n">
        <v>0.9554345105424377</v>
      </c>
      <c r="AB3666" s="84" t="n">
        <v>0.9268024215740231</v>
      </c>
      <c r="AC3666" s="84" t="n">
        <v>0.9275330396475772</v>
      </c>
      <c r="AD3666" s="84" t="n">
        <v>0.9736469636719014</v>
      </c>
      <c r="AE3666" s="84" t="n">
        <v>0.9546473224817172</v>
      </c>
      <c r="AF3666" s="84" t="n">
        <v>0.7524939800481596</v>
      </c>
      <c r="AG3666" s="84" t="n">
        <v>0.7615673197165488</v>
      </c>
      <c r="AH3666" s="84" t="n">
        <v>0.7787691974908069</v>
      </c>
      <c r="AI3666" s="84" t="n">
        <v>0.7707988067616838</v>
      </c>
      <c r="AJ3666" s="84" t="n">
        <v>0.7596274446044502</v>
      </c>
      <c r="AK3666" s="84" t="n">
        <v>0.783578575632725</v>
      </c>
    </row>
    <row r="3667">
      <c r="A3667" s="84" t="n">
        <v>20</v>
      </c>
      <c r="B3667" s="84" t="n">
        <v>0.856231105139402</v>
      </c>
      <c r="C3667" s="84" t="n">
        <v>0.8559916248721816</v>
      </c>
      <c r="D3667" s="84" t="n">
        <v>0.8591788981067859</v>
      </c>
      <c r="E3667" s="84" t="n">
        <v>0.8476555691127765</v>
      </c>
      <c r="F3667" s="84" t="n">
        <v>0.8476371761979642</v>
      </c>
      <c r="G3667" s="84" t="n">
        <v>0.8534535266171276</v>
      </c>
      <c r="H3667" s="84" t="n">
        <v>0.896875</v>
      </c>
      <c r="I3667" s="84" t="n">
        <v>0.9259241185799683</v>
      </c>
      <c r="J3667" s="84" t="n">
        <v>0.9286111282652999</v>
      </c>
      <c r="K3667" s="84" t="n">
        <v>0.941691472596743</v>
      </c>
      <c r="L3667" s="84" t="n">
        <v>0.9141828268327699</v>
      </c>
      <c r="M3667" s="84" t="n">
        <v>0.9163232520779494</v>
      </c>
      <c r="N3667" s="84" t="n">
        <v>0.8297831013272903</v>
      </c>
      <c r="O3667" s="84" t="n">
        <v>0.9830115015300199</v>
      </c>
      <c r="P3667" s="84" t="n">
        <v>0.9657116451016634</v>
      </c>
      <c r="Q3667" s="84" t="n">
        <v>0.8519627028893747</v>
      </c>
      <c r="R3667" s="84" t="n">
        <v>0.9105471515087958</v>
      </c>
      <c r="S3667" s="84" t="n">
        <v>0.8843349928876243</v>
      </c>
      <c r="T3667" s="84" t="n">
        <v>0.8645772594752187</v>
      </c>
      <c r="U3667" s="84" t="n">
        <v>0.8748902546093068</v>
      </c>
      <c r="V3667" s="84" t="n">
        <v>0.8581507132520156</v>
      </c>
      <c r="W3667" s="84" t="n">
        <v>0.7974001268230818</v>
      </c>
      <c r="X3667" s="84" t="n">
        <v>0.8732660056592054</v>
      </c>
      <c r="Y3667" s="84" t="n">
        <v>0.8427201840726063</v>
      </c>
      <c r="Z3667" s="84" t="n">
        <v>0.8266828113820243</v>
      </c>
      <c r="AA3667" s="84" t="n">
        <v>0.8702725896613783</v>
      </c>
      <c r="AB3667" s="84" t="n">
        <v>0.841531370390754</v>
      </c>
      <c r="AC3667" s="84" t="n">
        <v>0.8407488986784141</v>
      </c>
      <c r="AD3667" s="84" t="n">
        <v>1</v>
      </c>
      <c r="AE3667" s="84" t="n">
        <v>0.9972281198395848</v>
      </c>
      <c r="AF3667" s="84" t="n">
        <v>0.8488132094943239</v>
      </c>
      <c r="AG3667" s="84" t="n">
        <v>0.8555127136306795</v>
      </c>
      <c r="AH3667" s="84" t="n">
        <v>0.8597231235128706</v>
      </c>
      <c r="AI3667" s="84" t="n">
        <v>0.8617832283725554</v>
      </c>
      <c r="AJ3667" s="84" t="n">
        <v>0.8568077298276583</v>
      </c>
      <c r="AK3667" s="84" t="n">
        <v>0.8671571512654501</v>
      </c>
    </row>
    <row r="3668">
      <c r="A3668" s="84" t="n">
        <v>21</v>
      </c>
      <c r="B3668" s="84" t="n">
        <v>0.974974806852536</v>
      </c>
      <c r="C3668" s="84" t="n">
        <v>0.9732434143253638</v>
      </c>
      <c r="D3668" s="84" t="n">
        <v>0.9698468410976389</v>
      </c>
      <c r="E3668" s="84" t="n">
        <v>0.9602579745511591</v>
      </c>
      <c r="F3668" s="84" t="n">
        <v>0.9602747662004472</v>
      </c>
      <c r="G3668" s="84" t="n">
        <v>0.9605920331343648</v>
      </c>
      <c r="H3668" s="84" t="n">
        <v>0.9915441176470589</v>
      </c>
      <c r="I3668" s="84" t="n">
        <v>1</v>
      </c>
      <c r="J3668" s="84" t="n">
        <v>1</v>
      </c>
      <c r="K3668" s="84" t="n">
        <v>1</v>
      </c>
      <c r="L3668" s="84" t="n">
        <v>1</v>
      </c>
      <c r="M3668" s="84" t="n">
        <v>1</v>
      </c>
      <c r="N3668" s="84" t="n">
        <v>0.7497572029783101</v>
      </c>
      <c r="O3668" s="84" t="n">
        <v>1</v>
      </c>
      <c r="P3668" s="84" t="n">
        <v>1</v>
      </c>
      <c r="Q3668" s="84" t="n">
        <v>0.7675837458270979</v>
      </c>
      <c r="R3668" s="84" t="n">
        <v>0.8464200508612327</v>
      </c>
      <c r="S3668" s="84" t="n">
        <v>0.8378378378378378</v>
      </c>
      <c r="T3668" s="84" t="n">
        <v>0.74067055393586</v>
      </c>
      <c r="U3668" s="84" t="n">
        <v>0.7888070408359923</v>
      </c>
      <c r="V3668" s="84" t="n">
        <v>0.7619650609882157</v>
      </c>
      <c r="W3668" s="84" t="n">
        <v>0.6954660748256182</v>
      </c>
      <c r="X3668" s="84" t="n">
        <v>0.7863880006441375</v>
      </c>
      <c r="Y3668" s="84" t="n">
        <v>0.7420171289786526</v>
      </c>
      <c r="Z3668" s="84" t="n">
        <v>0.7070284550608178</v>
      </c>
      <c r="AA3668" s="84" t="n">
        <v>0.7899379015244519</v>
      </c>
      <c r="AB3668" s="84" t="n">
        <v>0.7588057237204182</v>
      </c>
      <c r="AC3668" s="84" t="n">
        <v>0.7432819383259912</v>
      </c>
      <c r="AD3668" s="84" t="n">
        <v>0.9842286176450765</v>
      </c>
      <c r="AE3668" s="84" t="n">
        <v>1</v>
      </c>
      <c r="AF3668" s="84" t="n">
        <v>0.9643962848297214</v>
      </c>
      <c r="AG3668" s="84" t="n">
        <v>0.9714464360150064</v>
      </c>
      <c r="AH3668" s="84" t="n">
        <v>0.9691217823923862</v>
      </c>
      <c r="AI3668" s="84" t="n">
        <v>0.9776267815710971</v>
      </c>
      <c r="AJ3668" s="84" t="n">
        <v>0.977168207367492</v>
      </c>
      <c r="AK3668" s="84" t="n">
        <v>0.9761035903472628</v>
      </c>
    </row>
    <row r="3669">
      <c r="A3669" s="84" t="n">
        <v>22</v>
      </c>
      <c r="B3669" s="84" t="n">
        <v>1</v>
      </c>
      <c r="C3669" s="84" t="n">
        <v>1</v>
      </c>
      <c r="D3669" s="84" t="n">
        <v>1</v>
      </c>
      <c r="E3669" s="84" t="n">
        <v>1</v>
      </c>
      <c r="F3669" s="84" t="n">
        <v>1</v>
      </c>
      <c r="G3669" s="84" t="n">
        <v>1</v>
      </c>
      <c r="H3669" s="84" t="n">
        <v>1</v>
      </c>
      <c r="I3669" s="84" t="n">
        <v>0.9279980480663654</v>
      </c>
      <c r="J3669" s="84" t="n">
        <v>0.949607855246094</v>
      </c>
      <c r="K3669" s="84" t="n">
        <v>0.9071966380668884</v>
      </c>
      <c r="L3669" s="84" t="n">
        <v>0.9084405946616707</v>
      </c>
      <c r="M3669" s="84" t="n">
        <v>0.9263113780820006</v>
      </c>
      <c r="N3669" s="84" t="n">
        <v>0.5565555195856264</v>
      </c>
      <c r="O3669" s="84" t="n">
        <v>0.8461749498786537</v>
      </c>
      <c r="P3669" s="84" t="n">
        <v>0.872550831792976</v>
      </c>
      <c r="Q3669" s="84" t="n">
        <v>0.6024519396799816</v>
      </c>
      <c r="R3669" s="84" t="n">
        <v>0.6746454133130587</v>
      </c>
      <c r="S3669" s="84" t="n">
        <v>0.6892336415362732</v>
      </c>
      <c r="T3669" s="84" t="n">
        <v>0.5913508260447037</v>
      </c>
      <c r="U3669" s="84" t="n">
        <v>0.6047024561553782</v>
      </c>
      <c r="V3669" s="84" t="n">
        <v>0.5992609055199503</v>
      </c>
      <c r="W3669" s="84" t="n">
        <v>0.561139294018178</v>
      </c>
      <c r="X3669" s="84" t="n">
        <v>0.6173134877728956</v>
      </c>
      <c r="Y3669" s="84" t="n">
        <v>0.5908219353189313</v>
      </c>
      <c r="Z3669" s="84" t="n">
        <v>0.565853927018548</v>
      </c>
      <c r="AA3669" s="84" t="n">
        <v>0.6381363305879689</v>
      </c>
      <c r="AB3669" s="84" t="n">
        <v>0.6473926802421575</v>
      </c>
      <c r="AC3669" s="84" t="n">
        <v>0.5837004405286343</v>
      </c>
      <c r="AD3669" s="84" t="n">
        <v>0.8368268517894453</v>
      </c>
      <c r="AE3669" s="84" t="n">
        <v>0.8930172210426987</v>
      </c>
      <c r="AF3669" s="84" t="n">
        <v>1</v>
      </c>
      <c r="AG3669" s="84" t="n">
        <v>1</v>
      </c>
      <c r="AH3669" s="84" t="n">
        <v>1</v>
      </c>
      <c r="AI3669" s="84" t="n">
        <v>1</v>
      </c>
      <c r="AJ3669" s="84" t="n">
        <v>1</v>
      </c>
      <c r="AK3669" s="84" t="n">
        <v>1</v>
      </c>
    </row>
    <row r="3670">
      <c r="A3670" s="84" t="n">
        <v>23</v>
      </c>
      <c r="B3670" s="84" t="n">
        <v>0.8760497144776621</v>
      </c>
      <c r="C3670" s="84" t="n">
        <v>0.8756390904221648</v>
      </c>
      <c r="D3670" s="84" t="n">
        <v>0.9135822165496704</v>
      </c>
      <c r="E3670" s="84" t="n">
        <v>0.8755447097786299</v>
      </c>
      <c r="F3670" s="84" t="n">
        <v>0.8732102954564267</v>
      </c>
      <c r="G3670" s="84" t="n">
        <v>0.9100377634303813</v>
      </c>
      <c r="H3670" s="84" t="n">
        <v>0.8906250000000001</v>
      </c>
      <c r="I3670" s="84" t="n">
        <v>0.7760888129803587</v>
      </c>
      <c r="J3670" s="84" t="n">
        <v>0.7985549311430865</v>
      </c>
      <c r="K3670" s="84" t="n">
        <v>0.7511819296095253</v>
      </c>
      <c r="L3670" s="84" t="n">
        <v>0.7430351103433173</v>
      </c>
      <c r="M3670" s="84" t="n">
        <v>0.7635677865474612</v>
      </c>
      <c r="N3670" s="84" t="n">
        <v>0.3991583036581418</v>
      </c>
      <c r="O3670" s="84" t="n">
        <v>0.6538778094333649</v>
      </c>
      <c r="P3670" s="84" t="n">
        <v>0.705637707948244</v>
      </c>
      <c r="Q3670" s="84" t="n">
        <v>0.4445723494877403</v>
      </c>
      <c r="R3670" s="84" t="n">
        <v>0.4881105314212308</v>
      </c>
      <c r="S3670" s="84" t="n">
        <v>0.53849573257468</v>
      </c>
      <c r="T3670" s="84" t="n">
        <v>0.4496598639455783</v>
      </c>
      <c r="U3670" s="84" t="n">
        <v>0.421668558213238</v>
      </c>
      <c r="V3670" s="84" t="n">
        <v>0.419345668802977</v>
      </c>
      <c r="W3670" s="84" t="n">
        <v>0.4212640033819489</v>
      </c>
      <c r="X3670" s="84" t="n">
        <v>0.4448227472451632</v>
      </c>
      <c r="Y3670" s="84" t="n">
        <v>0.4350249264987857</v>
      </c>
      <c r="Z3670" s="84" t="n">
        <v>0.4365677802851009</v>
      </c>
      <c r="AA3670" s="84" t="n">
        <v>0.4720556860034089</v>
      </c>
      <c r="AB3670" s="84" t="n">
        <v>0.4872041827187671</v>
      </c>
      <c r="AC3670" s="84" t="n">
        <v>0.4552863436123348</v>
      </c>
      <c r="AD3670" s="84" t="n">
        <v>0.6795848217294601</v>
      </c>
      <c r="AE3670" s="84" t="n">
        <v>0.7172682236376505</v>
      </c>
      <c r="AF3670" s="84" t="n">
        <v>0.8873409012727899</v>
      </c>
      <c r="AG3670" s="84" t="n">
        <v>0.8665329303876618</v>
      </c>
      <c r="AH3670" s="84" t="n">
        <v>0.9078520441271903</v>
      </c>
      <c r="AI3670" s="84" t="n">
        <v>0.8869738150480608</v>
      </c>
      <c r="AJ3670" s="84" t="n">
        <v>0.8686300924420498</v>
      </c>
      <c r="AK3670" s="84" t="n">
        <v>0.9107710417892878</v>
      </c>
    </row>
    <row r="3671">
      <c r="A3671" s="84" t="n">
        <v>24</v>
      </c>
      <c r="B3671" s="84" t="n">
        <v>0.7369835404769901</v>
      </c>
      <c r="C3671" s="84" t="n">
        <v>0.7329697618931683</v>
      </c>
      <c r="D3671" s="84" t="n">
        <v>0.7447351627313338</v>
      </c>
      <c r="E3671" s="84" t="n">
        <v>0.7296496426703851</v>
      </c>
      <c r="F3671" s="84" t="n">
        <v>0.7216199067560486</v>
      </c>
      <c r="G3671" s="84" t="n">
        <v>0.741625045681569</v>
      </c>
      <c r="H3671" s="84" t="n">
        <v>0.7202205882352942</v>
      </c>
      <c r="I3671" s="84" t="n">
        <v>0.5878492131267538</v>
      </c>
      <c r="J3671" s="84" t="n">
        <v>0.6178595689495462</v>
      </c>
      <c r="K3671" s="84" t="n">
        <v>0.5610225879880931</v>
      </c>
      <c r="L3671" s="84" t="n">
        <v>0.5498187303827343</v>
      </c>
      <c r="M3671" s="84" t="n">
        <v>0.5769365090451911</v>
      </c>
      <c r="N3671" s="84" t="n">
        <v>0.272515377144707</v>
      </c>
      <c r="O3671" s="84" t="n">
        <v>0.4597657486546376</v>
      </c>
      <c r="P3671" s="84" t="n">
        <v>0.5317929759704251</v>
      </c>
      <c r="Q3671" s="84" t="n">
        <v>0.2956141360653849</v>
      </c>
      <c r="R3671" s="84" t="n">
        <v>0.3288807907086491</v>
      </c>
      <c r="S3671" s="84" t="n">
        <v>0.3828236130867709</v>
      </c>
      <c r="T3671" s="84" t="n">
        <v>0.33022351797862</v>
      </c>
      <c r="U3671" s="84" t="n">
        <v>0.2899633825135443</v>
      </c>
      <c r="V3671" s="84" t="n">
        <v>0.3062073599338432</v>
      </c>
      <c r="W3671" s="84" t="n">
        <v>0.3007292327203551</v>
      </c>
      <c r="X3671" s="84" t="n">
        <v>0.302548942924843</v>
      </c>
      <c r="Y3671" s="84" t="n">
        <v>0.3025182155183433</v>
      </c>
      <c r="Z3671" s="84" t="n">
        <v>0.3059056634927624</v>
      </c>
      <c r="AA3671" s="84" t="n">
        <v>0.3141872966304723</v>
      </c>
      <c r="AB3671" s="84" t="n">
        <v>0.3440767749036874</v>
      </c>
      <c r="AC3671" s="84" t="n">
        <v>0.3307268722466961</v>
      </c>
      <c r="AD3671" s="84" t="n">
        <v>0.497719664801959</v>
      </c>
      <c r="AE3671" s="84" t="n">
        <v>0.5491861288039632</v>
      </c>
      <c r="AF3671" s="84" t="n">
        <v>0.735810113519092</v>
      </c>
      <c r="AG3671" s="84" t="n">
        <v>0.7128230512713633</v>
      </c>
      <c r="AH3671" s="84" t="n">
        <v>0.7296668829764223</v>
      </c>
      <c r="AI3671" s="84" t="n">
        <v>0.7403049386808088</v>
      </c>
      <c r="AJ3671" s="84" t="n">
        <v>0.7290379523389233</v>
      </c>
      <c r="AK3671" s="84" t="n">
        <v>0.7409064155385522</v>
      </c>
    </row>
    <row r="3681">
      <c r="A3681" s="84" t="inlineStr">
        <is>
          <t>RefgChg-Res-StdForMsr-a-cDXGF-SFm1985-CZ13</t>
        </is>
      </c>
      <c r="B3681" s="83" t="n"/>
      <c r="C3681" s="83" t="n"/>
      <c r="D3681" s="83" t="n">
        <v>2015</v>
      </c>
      <c r="E3681" s="83" t="n"/>
      <c r="F3681" s="84" t="inlineStr">
        <is>
          <t>Source Annual kWh:</t>
        </is>
      </c>
      <c r="G3681" s="205" t="n">
        <v>13229.061</v>
      </c>
      <c r="H3681" s="83" t="inlineStr">
        <is>
          <t>DEER</t>
        </is>
      </c>
      <c r="I3681" s="83" t="n"/>
      <c r="J3681" s="83" t="n"/>
      <c r="K3681" s="83" t="inlineStr">
        <is>
          <t>PDAF</t>
        </is>
      </c>
      <c r="L3681" s="83" t="inlineStr">
        <is>
          <t>Monthly</t>
        </is>
      </c>
      <c r="M3681" s="83" t="n"/>
      <c r="N3681" s="83" t="n"/>
      <c r="O3681" s="83" t="n"/>
      <c r="P3681" s="83" t="n"/>
      <c r="Q3681" s="83" t="n"/>
      <c r="R3681" s="83" t="n"/>
      <c r="S3681" s="83" t="n"/>
      <c r="T3681" s="105" t="n"/>
      <c r="U3681" s="83" t="n"/>
      <c r="V3681" s="83" t="n"/>
      <c r="W3681" s="83" t="n"/>
      <c r="X3681" s="83" t="n"/>
      <c r="Y3681" s="83" t="n"/>
      <c r="Z3681" s="83" t="n"/>
      <c r="AA3681" s="83" t="n"/>
      <c r="AB3681" s="83" t="n"/>
      <c r="AC3681" s="83" t="n"/>
      <c r="AD3681" s="83" t="n"/>
      <c r="AE3681" s="83" t="n"/>
      <c r="AF3681" s="83" t="n"/>
      <c r="AG3681" s="83" t="n"/>
      <c r="AH3681" s="83" t="n"/>
      <c r="AI3681" s="83" t="n"/>
      <c r="AJ3681" s="83" t="n"/>
      <c r="AK3681" s="83" t="n"/>
    </row>
    <row r="3682">
      <c r="A3682" s="83" t="n">
        <v>93</v>
      </c>
      <c r="B3682" s="84" t="inlineStr">
        <is>
          <t>RefgChg-Res-StdForMsr-a-20-MM</t>
        </is>
      </c>
      <c r="C3682" s="83" t="n"/>
      <c r="D3682" s="83" t="n"/>
      <c r="E3682" s="83" t="n"/>
      <c r="F3682" s="83" t="inlineStr">
        <is>
          <t>Source Sample Size:</t>
        </is>
      </c>
      <c r="G3682" s="83" t="n">
        <v>0</v>
      </c>
      <c r="H3682" s="83" t="inlineStr">
        <is>
          <t>DEER</t>
        </is>
      </c>
      <c r="I3682" s="83" t="n"/>
      <c r="J3682" s="83" t="n"/>
      <c r="K3682" s="83" t="inlineStr">
        <is>
          <t>WKWE</t>
        </is>
      </c>
      <c r="L3682" s="83" t="inlineStr">
        <is>
          <t>Monthly</t>
        </is>
      </c>
      <c r="M3682" s="83" t="n"/>
      <c r="N3682" s="83" t="inlineStr">
        <is>
          <t>Weekend Peak3</t>
        </is>
      </c>
      <c r="O3682" s="83" t="n"/>
      <c r="P3682" s="83" t="n"/>
      <c r="Q3682" s="83" t="n"/>
      <c r="R3682" s="83" t="n"/>
      <c r="S3682" s="83" t="n"/>
      <c r="T3682" s="83" t="n"/>
      <c r="U3682" s="83" t="n"/>
      <c r="V3682" s="83" t="n"/>
      <c r="W3682" s="83" t="n"/>
      <c r="X3682" s="83" t="n"/>
      <c r="Y3682" s="83" t="n"/>
      <c r="Z3682" s="83" t="n"/>
      <c r="AA3682" s="83" t="n"/>
      <c r="AB3682" s="83" t="n"/>
      <c r="AC3682" s="83" t="n"/>
      <c r="AD3682" s="83" t="n"/>
      <c r="AE3682" s="83" t="n"/>
      <c r="AF3682" s="83" t="n"/>
      <c r="AG3682" s="83" t="n"/>
      <c r="AH3682" s="83" t="n"/>
      <c r="AI3682" s="83" t="n"/>
      <c r="AJ3682" s="83" t="n"/>
      <c r="AK3682" s="83" t="n"/>
    </row>
    <row r="3683">
      <c r="A3683" s="84" t="n"/>
      <c r="B3683" s="84" t="n">
        <v>1</v>
      </c>
      <c r="C3683" s="84" t="inlineStr">
        <is>
          <t>JANUARY</t>
        </is>
      </c>
      <c r="D3683" s="84" t="inlineStr">
        <is>
          <t>JAN</t>
        </is>
      </c>
      <c r="E3683" s="84" t="n">
        <v>2</v>
      </c>
      <c r="F3683" s="84" t="inlineStr">
        <is>
          <t>FEBRUARY</t>
        </is>
      </c>
      <c r="G3683" s="84" t="inlineStr">
        <is>
          <t>FEB</t>
        </is>
      </c>
      <c r="H3683" s="84" t="n">
        <v>3</v>
      </c>
      <c r="I3683" s="84" t="inlineStr">
        <is>
          <t>MARCH</t>
        </is>
      </c>
      <c r="J3683" s="84" t="inlineStr">
        <is>
          <t>MAR</t>
        </is>
      </c>
      <c r="K3683" s="84" t="n">
        <v>4</v>
      </c>
      <c r="L3683" s="84" t="inlineStr">
        <is>
          <t>APRIL</t>
        </is>
      </c>
      <c r="M3683" s="84" t="inlineStr">
        <is>
          <t>APR</t>
        </is>
      </c>
      <c r="N3683" s="84" t="n">
        <v>5</v>
      </c>
      <c r="O3683" s="84" t="inlineStr">
        <is>
          <t>MAY</t>
        </is>
      </c>
      <c r="P3683" s="84" t="inlineStr">
        <is>
          <t>MAY</t>
        </is>
      </c>
      <c r="Q3683" s="84" t="n">
        <v>6</v>
      </c>
      <c r="R3683" s="84" t="inlineStr">
        <is>
          <t>JUNE</t>
        </is>
      </c>
      <c r="S3683" s="84" t="inlineStr">
        <is>
          <t>JUN</t>
        </is>
      </c>
      <c r="T3683" s="84" t="n">
        <v>7</v>
      </c>
      <c r="U3683" s="84" t="inlineStr">
        <is>
          <t>JULY</t>
        </is>
      </c>
      <c r="V3683" s="84" t="inlineStr">
        <is>
          <t>JUL</t>
        </is>
      </c>
      <c r="W3683" s="84" t="n">
        <v>8</v>
      </c>
      <c r="X3683" s="84" t="inlineStr">
        <is>
          <t>AUGUST</t>
        </is>
      </c>
      <c r="Y3683" s="84" t="inlineStr">
        <is>
          <t>AUG</t>
        </is>
      </c>
      <c r="Z3683" s="84" t="n">
        <v>9</v>
      </c>
      <c r="AA3683" s="84" t="inlineStr">
        <is>
          <t>SEPTEMBER</t>
        </is>
      </c>
      <c r="AB3683" s="84" t="inlineStr">
        <is>
          <t>SEP</t>
        </is>
      </c>
      <c r="AC3683" s="84" t="n">
        <v>10</v>
      </c>
      <c r="AD3683" s="84" t="inlineStr">
        <is>
          <t>OCTOBER</t>
        </is>
      </c>
      <c r="AE3683" s="84" t="inlineStr">
        <is>
          <t>OCT</t>
        </is>
      </c>
      <c r="AF3683" s="84" t="n">
        <v>11</v>
      </c>
      <c r="AG3683" s="84" t="inlineStr">
        <is>
          <t>NOVEMBER</t>
        </is>
      </c>
      <c r="AH3683" s="84" t="inlineStr">
        <is>
          <t>NOV</t>
        </is>
      </c>
      <c r="AI3683" s="84" t="n">
        <v>12</v>
      </c>
      <c r="AJ3683" s="84" t="inlineStr">
        <is>
          <t>DECEMBER</t>
        </is>
      </c>
      <c r="AK3683" s="84" t="inlineStr">
        <is>
          <t>DEC</t>
        </is>
      </c>
    </row>
    <row r="3684">
      <c r="A3684" s="83" t="n"/>
      <c r="B3684" s="84" t="n">
        <v>31</v>
      </c>
      <c r="C3684" s="83" t="n"/>
      <c r="D3684" s="83" t="n"/>
      <c r="E3684" s="84" t="n">
        <v>28</v>
      </c>
      <c r="F3684" s="83" t="n"/>
      <c r="G3684" s="83" t="n"/>
      <c r="H3684" s="84" t="n">
        <v>31</v>
      </c>
      <c r="I3684" s="83" t="n"/>
      <c r="J3684" s="83" t="n"/>
      <c r="K3684" s="84" t="n">
        <v>30</v>
      </c>
      <c r="L3684" s="83" t="n"/>
      <c r="M3684" s="83" t="n"/>
      <c r="N3684" s="84" t="n">
        <v>31</v>
      </c>
      <c r="O3684" s="83" t="n"/>
      <c r="P3684" s="83" t="n"/>
      <c r="Q3684" s="84" t="n">
        <v>30</v>
      </c>
      <c r="R3684" s="83" t="n"/>
      <c r="S3684" s="83" t="n"/>
      <c r="T3684" s="84" t="n">
        <v>31</v>
      </c>
      <c r="U3684" s="83" t="n"/>
      <c r="V3684" s="83" t="n"/>
      <c r="W3684" s="84" t="n">
        <v>31</v>
      </c>
      <c r="X3684" s="83" t="n"/>
      <c r="Y3684" s="83" t="n"/>
      <c r="Z3684" s="84" t="n">
        <v>30</v>
      </c>
      <c r="AA3684" s="83" t="n"/>
      <c r="AB3684" s="83" t="n"/>
      <c r="AC3684" s="84" t="n">
        <v>31</v>
      </c>
      <c r="AD3684" s="83" t="n"/>
      <c r="AE3684" s="83" t="n"/>
      <c r="AF3684" s="84" t="n">
        <v>30</v>
      </c>
      <c r="AG3684" s="83" t="n"/>
      <c r="AH3684" s="83" t="n"/>
      <c r="AI3684" s="84" t="n">
        <v>31</v>
      </c>
      <c r="AJ3684" s="83" t="n"/>
      <c r="AK3684" s="83" t="n"/>
    </row>
    <row r="3685">
      <c r="A3685" s="84" t="inlineStr">
        <is>
          <t>RATIOS</t>
        </is>
      </c>
      <c r="B3685" s="84" t="inlineStr">
        <is>
          <t>E.BKDWN</t>
        </is>
      </c>
      <c r="C3685" s="84" t="inlineStr">
        <is>
          <t>PEAK/AVG</t>
        </is>
      </c>
      <c r="D3685" s="84" t="inlineStr">
        <is>
          <t>END/AVG</t>
        </is>
      </c>
      <c r="E3685" s="84" t="inlineStr">
        <is>
          <t>E.BKDWN</t>
        </is>
      </c>
      <c r="F3685" s="84" t="inlineStr">
        <is>
          <t>PEAK/AVG</t>
        </is>
      </c>
      <c r="G3685" s="84" t="inlineStr">
        <is>
          <t>END/AVG</t>
        </is>
      </c>
      <c r="H3685" s="84" t="inlineStr">
        <is>
          <t>E.BKDWN</t>
        </is>
      </c>
      <c r="I3685" s="84" t="inlineStr">
        <is>
          <t>PEAK/AVG</t>
        </is>
      </c>
      <c r="J3685" s="84" t="inlineStr">
        <is>
          <t>END/AVG</t>
        </is>
      </c>
      <c r="K3685" s="84" t="inlineStr">
        <is>
          <t>E.BKDWN</t>
        </is>
      </c>
      <c r="L3685" s="84" t="inlineStr">
        <is>
          <t>PEAK/AVG</t>
        </is>
      </c>
      <c r="M3685" s="84" t="inlineStr">
        <is>
          <t>END/AVG</t>
        </is>
      </c>
      <c r="N3685" s="84" t="inlineStr">
        <is>
          <t>E.BKDWN</t>
        </is>
      </c>
      <c r="O3685" s="84" t="inlineStr">
        <is>
          <t>PEAK/AVG</t>
        </is>
      </c>
      <c r="P3685" s="84" t="inlineStr">
        <is>
          <t>END/AVG</t>
        </is>
      </c>
      <c r="Q3685" s="84" t="inlineStr">
        <is>
          <t>E.BKDWN</t>
        </is>
      </c>
      <c r="R3685" s="84" t="inlineStr">
        <is>
          <t>PEAK/AVG</t>
        </is>
      </c>
      <c r="S3685" s="84" t="inlineStr">
        <is>
          <t>END/AVG</t>
        </is>
      </c>
      <c r="T3685" s="84" t="inlineStr">
        <is>
          <t>E.BKDWN</t>
        </is>
      </c>
      <c r="U3685" s="84" t="inlineStr">
        <is>
          <t>PEAK/AVG</t>
        </is>
      </c>
      <c r="V3685" s="84" t="inlineStr">
        <is>
          <t>END/AVG</t>
        </is>
      </c>
      <c r="W3685" s="84" t="inlineStr">
        <is>
          <t>E.BKDWN</t>
        </is>
      </c>
      <c r="X3685" s="84" t="inlineStr">
        <is>
          <t>PEAK/AVG</t>
        </is>
      </c>
      <c r="Y3685" s="84" t="inlineStr">
        <is>
          <t>END/AVG</t>
        </is>
      </c>
      <c r="Z3685" s="84" t="inlineStr">
        <is>
          <t>E.BKDWN</t>
        </is>
      </c>
      <c r="AA3685" s="84" t="inlineStr">
        <is>
          <t>PEAK/AVG</t>
        </is>
      </c>
      <c r="AB3685" s="84" t="inlineStr">
        <is>
          <t>END/AVG</t>
        </is>
      </c>
      <c r="AC3685" s="84" t="inlineStr">
        <is>
          <t>E.BKDWN</t>
        </is>
      </c>
      <c r="AD3685" s="84" t="inlineStr">
        <is>
          <t>PEAK/AVG</t>
        </is>
      </c>
      <c r="AE3685" s="84" t="inlineStr">
        <is>
          <t>END/AVG</t>
        </is>
      </c>
      <c r="AF3685" s="84" t="inlineStr">
        <is>
          <t>E.BKDWN</t>
        </is>
      </c>
      <c r="AG3685" s="84" t="inlineStr">
        <is>
          <t>PEAK/AVG</t>
        </is>
      </c>
      <c r="AH3685" s="84" t="inlineStr">
        <is>
          <t>END/AVG</t>
        </is>
      </c>
      <c r="AI3685" s="84" t="inlineStr">
        <is>
          <t>E.BKDWN</t>
        </is>
      </c>
      <c r="AJ3685" s="84" t="inlineStr">
        <is>
          <t>PEAK/AVG</t>
        </is>
      </c>
      <c r="AK3685" s="84" t="inlineStr">
        <is>
          <t>END/AVG</t>
        </is>
      </c>
    </row>
    <row r="3686">
      <c r="A3686" s="83" t="n"/>
      <c r="B3686" s="209" t="n">
        <v>0.06688862763034693</v>
      </c>
      <c r="C3686" s="210" t="n">
        <v>1.024770529353293</v>
      </c>
      <c r="D3686" s="210" t="n">
        <v>0.9886722451055679</v>
      </c>
      <c r="E3686" s="209" t="n">
        <v>0.0581253834855195</v>
      </c>
      <c r="F3686" s="210" t="n">
        <v>1.023630501433581</v>
      </c>
      <c r="G3686" s="210" t="n">
        <v>0.9719369726681657</v>
      </c>
      <c r="H3686" s="209" t="n">
        <v>0.06208452037949901</v>
      </c>
      <c r="I3686" s="210" t="n">
        <v>1.046502997251209</v>
      </c>
      <c r="J3686" s="210" t="n">
        <v>0.9997211371732533</v>
      </c>
      <c r="K3686" s="209" t="n">
        <v>0.05999587997542458</v>
      </c>
      <c r="L3686" s="210" t="n">
        <v>1.117252409797633</v>
      </c>
      <c r="M3686" s="210" t="n">
        <v>1.023714121143142</v>
      </c>
      <c r="N3686" s="209" t="n">
        <v>0.07664183861009023</v>
      </c>
      <c r="O3686" s="210" t="n">
        <v>1.868398039061039</v>
      </c>
      <c r="P3686" s="210" t="n">
        <v>0.9164273168701799</v>
      </c>
      <c r="Q3686" s="209" t="n">
        <v>0.09700281621828702</v>
      </c>
      <c r="R3686" s="210" t="n">
        <v>1.566590340254346</v>
      </c>
      <c r="S3686" s="210" t="n">
        <v>1.09310367774036</v>
      </c>
      <c r="T3686" s="209" t="n">
        <v>0.1463458497828116</v>
      </c>
      <c r="U3686" s="210" t="n">
        <v>1.505513400870807</v>
      </c>
      <c r="V3686" s="210" t="n">
        <v>1.036121661029546</v>
      </c>
      <c r="W3686" s="209" t="n">
        <v>0.1343520201834079</v>
      </c>
      <c r="X3686" s="210" t="n">
        <v>1.397874480772769</v>
      </c>
      <c r="Y3686" s="210" t="n">
        <v>1.0563783299323</v>
      </c>
      <c r="Z3686" s="209" t="n">
        <v>0.1058379595198398</v>
      </c>
      <c r="AA3686" s="210" t="n">
        <v>1.468119993417869</v>
      </c>
      <c r="AB3686" s="210" t="n">
        <v>0.8568071666035392</v>
      </c>
      <c r="AC3686" s="209" t="n">
        <v>0.06469055475069513</v>
      </c>
      <c r="AD3686" s="210" t="n">
        <v>1.261946342409963</v>
      </c>
      <c r="AE3686" s="210" t="n">
        <v>0.956503074866745</v>
      </c>
      <c r="AF3686" s="209" t="n">
        <v>0.0612474772899846</v>
      </c>
      <c r="AG3686" s="210" t="n">
        <v>1.046111832413288</v>
      </c>
      <c r="AH3686" s="210" t="n">
        <v>0.9925294435959144</v>
      </c>
      <c r="AI3686" s="209" t="n">
        <v>0.06678707217409363</v>
      </c>
      <c r="AJ3686" s="210" t="n">
        <v>1.056392080823493</v>
      </c>
      <c r="AK3686" s="210" t="n">
        <v>0.9891843304707463</v>
      </c>
      <c r="AM3686">
        <f>A3681</f>
        <v/>
      </c>
      <c r="AN3686" s="206">
        <f>1/($B3686*(1/$B3684)*(1/(5/7+2/7*$D3686))*$B3696/SUM($B3688:$B3711))</f>
        <v/>
      </c>
      <c r="AO3686" s="206">
        <f>1/(B3686*(1/B3684)*(1/(5/7+2/7*D3686)))</f>
        <v/>
      </c>
      <c r="AP3686" s="206" t="n"/>
      <c r="AR3686" s="211">
        <f>CHOOSE(AV$3,C3686,F3686,I3686,L3686,O3686,R3686,U3686,X3686,AA3686,AD3686,AG3686,AJ3686)</f>
        <v/>
      </c>
      <c r="AS3686" s="207" t="n"/>
      <c r="AT3686" s="207" t="n"/>
      <c r="AV3686" s="116">
        <f>AN3686/AR3686</f>
        <v/>
      </c>
      <c r="AW3686" s="208">
        <f>AO3686/AR3686</f>
        <v/>
      </c>
      <c r="AX3686" s="206" t="n"/>
    </row>
    <row r="3687">
      <c r="A3687" s="84" t="inlineStr">
        <is>
          <t>HOUR</t>
        </is>
      </c>
      <c r="B3687" s="84" t="inlineStr">
        <is>
          <t>PEAK</t>
        </is>
      </c>
      <c r="C3687" s="84" t="inlineStr">
        <is>
          <t>AVG</t>
        </is>
      </c>
      <c r="D3687" s="84" t="inlineStr">
        <is>
          <t>END</t>
        </is>
      </c>
      <c r="E3687" s="84" t="inlineStr">
        <is>
          <t>PEAK</t>
        </is>
      </c>
      <c r="F3687" s="84" t="inlineStr">
        <is>
          <t>AVG</t>
        </is>
      </c>
      <c r="G3687" s="84" t="inlineStr">
        <is>
          <t>END</t>
        </is>
      </c>
      <c r="H3687" s="84" t="inlineStr">
        <is>
          <t>PEAK</t>
        </is>
      </c>
      <c r="I3687" s="84" t="inlineStr">
        <is>
          <t>AVG</t>
        </is>
      </c>
      <c r="J3687" s="84" t="inlineStr">
        <is>
          <t>END</t>
        </is>
      </c>
      <c r="K3687" s="84" t="inlineStr">
        <is>
          <t>PEAK</t>
        </is>
      </c>
      <c r="L3687" s="84" t="inlineStr">
        <is>
          <t>AVG</t>
        </is>
      </c>
      <c r="M3687" s="84" t="inlineStr">
        <is>
          <t>END</t>
        </is>
      </c>
      <c r="N3687" s="84" t="inlineStr">
        <is>
          <t>PEAK</t>
        </is>
      </c>
      <c r="O3687" s="84" t="inlineStr">
        <is>
          <t>AVG</t>
        </is>
      </c>
      <c r="P3687" s="84" t="inlineStr">
        <is>
          <t>END</t>
        </is>
      </c>
      <c r="Q3687" s="84" t="inlineStr">
        <is>
          <t>PEAK</t>
        </is>
      </c>
      <c r="R3687" s="84" t="inlineStr">
        <is>
          <t>AVG</t>
        </is>
      </c>
      <c r="S3687" s="84" t="inlineStr">
        <is>
          <t>END</t>
        </is>
      </c>
      <c r="T3687" s="84" t="inlineStr">
        <is>
          <t>PEAK</t>
        </is>
      </c>
      <c r="U3687" s="84" t="inlineStr">
        <is>
          <t>AVG</t>
        </is>
      </c>
      <c r="V3687" s="84" t="inlineStr">
        <is>
          <t>END</t>
        </is>
      </c>
      <c r="W3687" s="84" t="inlineStr">
        <is>
          <t>PEAK</t>
        </is>
      </c>
      <c r="X3687" s="84" t="inlineStr">
        <is>
          <t>AVG</t>
        </is>
      </c>
      <c r="Y3687" s="84" t="inlineStr">
        <is>
          <t>END</t>
        </is>
      </c>
      <c r="Z3687" s="84" t="inlineStr">
        <is>
          <t>PEAK</t>
        </is>
      </c>
      <c r="AA3687" s="84" t="inlineStr">
        <is>
          <t>AVG</t>
        </is>
      </c>
      <c r="AB3687" s="84" t="inlineStr">
        <is>
          <t>END</t>
        </is>
      </c>
      <c r="AC3687" s="84" t="inlineStr">
        <is>
          <t>PEAK</t>
        </is>
      </c>
      <c r="AD3687" s="84" t="inlineStr">
        <is>
          <t>AVG</t>
        </is>
      </c>
      <c r="AE3687" s="84" t="inlineStr">
        <is>
          <t>END</t>
        </is>
      </c>
      <c r="AF3687" s="84" t="inlineStr">
        <is>
          <t>PEAK</t>
        </is>
      </c>
      <c r="AG3687" s="84" t="inlineStr">
        <is>
          <t>AVG</t>
        </is>
      </c>
      <c r="AH3687" s="84" t="inlineStr">
        <is>
          <t>END</t>
        </is>
      </c>
      <c r="AI3687" s="84" t="inlineStr">
        <is>
          <t>PEAK</t>
        </is>
      </c>
      <c r="AJ3687" s="84" t="inlineStr">
        <is>
          <t>AVG</t>
        </is>
      </c>
      <c r="AK3687" s="84" t="inlineStr">
        <is>
          <t>END</t>
        </is>
      </c>
    </row>
    <row r="3688">
      <c r="A3688" s="84" t="n">
        <v>1</v>
      </c>
      <c r="B3688" s="84" t="n">
        <v>0.5563844552394172</v>
      </c>
      <c r="C3688" s="84" t="n">
        <v>0.5422105315400269</v>
      </c>
      <c r="D3688" s="84" t="n">
        <v>0.5946034163855947</v>
      </c>
      <c r="E3688" s="84" t="n">
        <v>0.5308944512515316</v>
      </c>
      <c r="F3688" s="84" t="n">
        <v>0.5270538869257952</v>
      </c>
      <c r="G3688" s="84" t="n">
        <v>0.5838403504502312</v>
      </c>
      <c r="H3688" s="84" t="n">
        <v>0.5509726224783863</v>
      </c>
      <c r="I3688" s="84" t="n">
        <v>0.4546609341410983</v>
      </c>
      <c r="J3688" s="84" t="n">
        <v>0.5117669032499067</v>
      </c>
      <c r="K3688" s="84" t="n">
        <v>0.461457970003488</v>
      </c>
      <c r="L3688" s="84" t="n">
        <v>0.4360727805592867</v>
      </c>
      <c r="M3688" s="84" t="n">
        <v>0.487474705184565</v>
      </c>
      <c r="N3688" s="84" t="n">
        <v>0.1728755058319448</v>
      </c>
      <c r="O3688" s="84" t="n">
        <v>0.3274719623395375</v>
      </c>
      <c r="P3688" s="84" t="n">
        <v>0.3962821617628953</v>
      </c>
      <c r="Q3688" s="84" t="n">
        <v>0.1777998365058975</v>
      </c>
      <c r="R3688" s="84" t="n">
        <v>0.2238217025940811</v>
      </c>
      <c r="S3688" s="84" t="n">
        <v>0.2419438116932422</v>
      </c>
      <c r="T3688" s="84" t="n">
        <v>0.2740069241982507</v>
      </c>
      <c r="U3688" s="84" t="n">
        <v>0.2010456918175039</v>
      </c>
      <c r="V3688" s="84" t="n">
        <v>0.2357194207661498</v>
      </c>
      <c r="W3688" s="84" t="n">
        <v>0.2562953808126062</v>
      </c>
      <c r="X3688" s="84" t="n">
        <v>0.1958434767782209</v>
      </c>
      <c r="Y3688" s="84" t="n">
        <v>0.2313415348564734</v>
      </c>
      <c r="Z3688" s="84" t="n">
        <v>0.190645383677149</v>
      </c>
      <c r="AA3688" s="84" t="n">
        <v>0.2217470914032913</v>
      </c>
      <c r="AB3688" s="84" t="n">
        <v>0.2572121521572632</v>
      </c>
      <c r="AC3688" s="84" t="n">
        <v>0.2671337858550471</v>
      </c>
      <c r="AD3688" s="84" t="n">
        <v>0.4197986101262233</v>
      </c>
      <c r="AE3688" s="84" t="n">
        <v>0.4762851804978002</v>
      </c>
      <c r="AF3688" s="84" t="n">
        <v>0.5875402792696026</v>
      </c>
      <c r="AG3688" s="84" t="n">
        <v>0.5117769671704013</v>
      </c>
      <c r="AH3688" s="84" t="n">
        <v>0.5751168605283182</v>
      </c>
      <c r="AI3688" s="84" t="n">
        <v>0.5635615028306741</v>
      </c>
      <c r="AJ3688" s="84" t="n">
        <v>0.5281877456865099</v>
      </c>
      <c r="AK3688" s="84" t="n">
        <v>0.5960831575775837</v>
      </c>
    </row>
    <row r="3689">
      <c r="A3689" s="84" t="n">
        <v>2</v>
      </c>
      <c r="B3689" s="84" t="n">
        <v>0.4738029146426093</v>
      </c>
      <c r="C3689" s="84" t="n">
        <v>0.4567720482406075</v>
      </c>
      <c r="D3689" s="84" t="n">
        <v>0.5146338809705145</v>
      </c>
      <c r="E3689" s="84" t="n">
        <v>0.4503763346753019</v>
      </c>
      <c r="F3689" s="84" t="n">
        <v>0.4414476590106007</v>
      </c>
      <c r="G3689" s="84" t="n">
        <v>0.4973837916768071</v>
      </c>
      <c r="H3689" s="84" t="n">
        <v>0.4612752161383286</v>
      </c>
      <c r="I3689" s="84" t="n">
        <v>0.3987932382255228</v>
      </c>
      <c r="J3689" s="84" t="n">
        <v>0.4417258124766531</v>
      </c>
      <c r="K3689" s="84" t="n">
        <v>0.4154168119986048</v>
      </c>
      <c r="L3689" s="84" t="n">
        <v>0.3923311759677615</v>
      </c>
      <c r="M3689" s="84" t="n">
        <v>0.4285813969716001</v>
      </c>
      <c r="N3689" s="84" t="n">
        <v>0.1412758866936444</v>
      </c>
      <c r="O3689" s="84" t="n">
        <v>0.2866467551476551</v>
      </c>
      <c r="P3689" s="84" t="n">
        <v>0.3420739464073207</v>
      </c>
      <c r="Q3689" s="84" t="n">
        <v>0.1458600957608314</v>
      </c>
      <c r="R3689" s="84" t="n">
        <v>0.1958226768968457</v>
      </c>
      <c r="S3689" s="84" t="n">
        <v>0.1954138192862566</v>
      </c>
      <c r="T3689" s="84" t="n">
        <v>0.2198888483965015</v>
      </c>
      <c r="U3689" s="84" t="n">
        <v>0.162336451765982</v>
      </c>
      <c r="V3689" s="84" t="n">
        <v>0.1883126219574818</v>
      </c>
      <c r="W3689" s="84" t="n">
        <v>0.1840465523456409</v>
      </c>
      <c r="X3689" s="84" t="n">
        <v>0.1564474419573928</v>
      </c>
      <c r="Y3689" s="84" t="n">
        <v>0.1804139816442101</v>
      </c>
      <c r="Z3689" s="84" t="n">
        <v>0.1497587102932598</v>
      </c>
      <c r="AA3689" s="84" t="n">
        <v>0.1854678206280067</v>
      </c>
      <c r="AB3689" s="84" t="n">
        <v>0.2224597906561144</v>
      </c>
      <c r="AC3689" s="84" t="n">
        <v>0.2381213050142326</v>
      </c>
      <c r="AD3689" s="84" t="n">
        <v>0.373540396161301</v>
      </c>
      <c r="AE3689" s="84" t="n">
        <v>0.4111372265413126</v>
      </c>
      <c r="AF3689" s="84" t="n">
        <v>0.5093089867525957</v>
      </c>
      <c r="AG3689" s="84" t="n">
        <v>0.4181344450234497</v>
      </c>
      <c r="AH3689" s="84" t="n">
        <v>0.487661702358952</v>
      </c>
      <c r="AI3689" s="84" t="n">
        <v>0.478641276376737</v>
      </c>
      <c r="AJ3689" s="84" t="n">
        <v>0.4438010498316974</v>
      </c>
      <c r="AK3689" s="84" t="n">
        <v>0.5169629406447727</v>
      </c>
    </row>
    <row r="3690">
      <c r="A3690" s="84" t="n">
        <v>3</v>
      </c>
      <c r="B3690" s="84" t="n">
        <v>0.4375433726578765</v>
      </c>
      <c r="C3690" s="84" t="n">
        <v>0.4209638195443943</v>
      </c>
      <c r="D3690" s="84" t="n">
        <v>0.4608312479599608</v>
      </c>
      <c r="E3690" s="84" t="n">
        <v>0.4185191668125328</v>
      </c>
      <c r="F3690" s="84" t="n">
        <v>0.4105289310954064</v>
      </c>
      <c r="G3690" s="84" t="n">
        <v>0.4416524701873936</v>
      </c>
      <c r="H3690" s="84" t="n">
        <v>0.4256123919308358</v>
      </c>
      <c r="I3690" s="84" t="n">
        <v>0.3754397107680282</v>
      </c>
      <c r="J3690" s="84" t="n">
        <v>0.4137093761673515</v>
      </c>
      <c r="K3690" s="84" t="n">
        <v>0.3981513777467736</v>
      </c>
      <c r="L3690" s="84" t="n">
        <v>0.3762608377091219</v>
      </c>
      <c r="M3690" s="84" t="n">
        <v>0.4122531574907544</v>
      </c>
      <c r="N3690" s="84" t="n">
        <v>0.1274696500833135</v>
      </c>
      <c r="O3690" s="84" t="n">
        <v>0.2686077101093815</v>
      </c>
      <c r="P3690" s="84" t="n">
        <v>0.3270548647872296</v>
      </c>
      <c r="Q3690" s="84" t="n">
        <v>0.1284596519911246</v>
      </c>
      <c r="R3690" s="84" t="n">
        <v>0.1850079162099622</v>
      </c>
      <c r="S3690" s="84" t="n">
        <v>0.1807441154138193</v>
      </c>
      <c r="T3690" s="84" t="n">
        <v>0.1752459912536443</v>
      </c>
      <c r="U3690" s="84" t="n">
        <v>0.1446342620839265</v>
      </c>
      <c r="V3690" s="84" t="n">
        <v>0.1710383074869056</v>
      </c>
      <c r="W3690" s="84" t="n">
        <v>0.1610793552706113</v>
      </c>
      <c r="X3690" s="84" t="n">
        <v>0.1417840464530307</v>
      </c>
      <c r="Y3690" s="84" t="n">
        <v>0.162390158172232</v>
      </c>
      <c r="Z3690" s="84" t="n">
        <v>0.1169327040356366</v>
      </c>
      <c r="AA3690" s="84" t="n">
        <v>0.1664979699530303</v>
      </c>
      <c r="AB3690" s="84" t="n">
        <v>0.208482256829206</v>
      </c>
      <c r="AC3690" s="84" t="n">
        <v>0.2243266914823735</v>
      </c>
      <c r="AD3690" s="84" t="n">
        <v>0.3512267763437811</v>
      </c>
      <c r="AE3690" s="84" t="n">
        <v>0.3801000421864641</v>
      </c>
      <c r="AF3690" s="84" t="n">
        <v>0.4627640529896169</v>
      </c>
      <c r="AG3690" s="84" t="n">
        <v>0.3784783741532048</v>
      </c>
      <c r="AH3690" s="84" t="n">
        <v>0.4273834112403521</v>
      </c>
      <c r="AI3690" s="84" t="n">
        <v>0.4427860696517412</v>
      </c>
      <c r="AJ3690" s="84" t="n">
        <v>0.4108937692724148</v>
      </c>
      <c r="AK3690" s="84" t="n">
        <v>0.4616450738174149</v>
      </c>
    </row>
    <row r="3691">
      <c r="A3691" s="84" t="n">
        <v>4</v>
      </c>
      <c r="B3691" s="84" t="n">
        <v>0.4226231783483692</v>
      </c>
      <c r="C3691" s="84" t="n">
        <v>0.4055784406174003</v>
      </c>
      <c r="D3691" s="84" t="n">
        <v>0.4335763246654335</v>
      </c>
      <c r="E3691" s="84" t="n">
        <v>0.4127428671451077</v>
      </c>
      <c r="F3691" s="84" t="n">
        <v>0.3989620141342757</v>
      </c>
      <c r="G3691" s="84" t="n">
        <v>0.4168897541981018</v>
      </c>
      <c r="H3691" s="84" t="n">
        <v>0.4122838616714698</v>
      </c>
      <c r="I3691" s="84" t="n">
        <v>0.3647156537033417</v>
      </c>
      <c r="J3691" s="84" t="n">
        <v>0.3958411156767526</v>
      </c>
      <c r="K3691" s="84" t="n">
        <v>0.384722706662016</v>
      </c>
      <c r="L3691" s="84" t="n">
        <v>0.3680058615215533</v>
      </c>
      <c r="M3691" s="84" t="n">
        <v>0.3878305770706859</v>
      </c>
      <c r="N3691" s="84" t="n">
        <v>0.1209830992620804</v>
      </c>
      <c r="O3691" s="84" t="n">
        <v>0.2577882390173467</v>
      </c>
      <c r="P3691" s="84" t="n">
        <v>0.3032541343510197</v>
      </c>
      <c r="Q3691" s="84" t="n">
        <v>0.1190003503445054</v>
      </c>
      <c r="R3691" s="84" t="n">
        <v>0.1772865668006333</v>
      </c>
      <c r="S3691" s="84" t="n">
        <v>0.1658921791951405</v>
      </c>
      <c r="T3691" s="84" t="n">
        <v>0.1493713556851312</v>
      </c>
      <c r="U3691" s="84" t="n">
        <v>0.1332706257202902</v>
      </c>
      <c r="V3691" s="84" t="n">
        <v>0.152161856834754</v>
      </c>
      <c r="W3691" s="84" t="n">
        <v>0.1351768886142438</v>
      </c>
      <c r="X3691" s="84" t="n">
        <v>0.133685078005854</v>
      </c>
      <c r="Y3691" s="84" t="n">
        <v>0.1449326303456356</v>
      </c>
      <c r="Z3691" s="84" t="n">
        <v>0.1080235456329214</v>
      </c>
      <c r="AA3691" s="84" t="n">
        <v>0.1598676204665128</v>
      </c>
      <c r="AB3691" s="84" t="n">
        <v>0.1938664794485576</v>
      </c>
      <c r="AC3691" s="84" t="n">
        <v>0.218086271075104</v>
      </c>
      <c r="AD3691" s="84" t="n">
        <v>0.3406372618541106</v>
      </c>
      <c r="AE3691" s="84" t="n">
        <v>0.3538239016452721</v>
      </c>
      <c r="AF3691" s="84" t="n">
        <v>0.4418188327962764</v>
      </c>
      <c r="AG3691" s="84" t="n">
        <v>0.3612298071912455</v>
      </c>
      <c r="AH3691" s="84" t="n">
        <v>0.4001521904554842</v>
      </c>
      <c r="AI3691" s="84" t="n">
        <v>0.4268313604391834</v>
      </c>
      <c r="AJ3691" s="84" t="n">
        <v>0.3962996963491278</v>
      </c>
      <c r="AK3691" s="84" t="n">
        <v>0.4334438083760169</v>
      </c>
    </row>
    <row r="3692">
      <c r="A3692" s="84" t="n">
        <v>5</v>
      </c>
      <c r="B3692" s="84" t="n">
        <v>0.4203678001387925</v>
      </c>
      <c r="C3692" s="84" t="n">
        <v>0.4018313563948583</v>
      </c>
      <c r="D3692" s="84" t="n">
        <v>0.4145903601349146</v>
      </c>
      <c r="E3692" s="84" t="n">
        <v>0.409592158235603</v>
      </c>
      <c r="F3692" s="84" t="n">
        <v>0.3972780477031803</v>
      </c>
      <c r="G3692" s="84" t="n">
        <v>0.3991847164760282</v>
      </c>
      <c r="H3692" s="84" t="n">
        <v>0.4003962536023055</v>
      </c>
      <c r="I3692" s="84" t="n">
        <v>0.3935411373851865</v>
      </c>
      <c r="J3692" s="84" t="n">
        <v>0.4191881459345038</v>
      </c>
      <c r="K3692" s="84" t="n">
        <v>0.418207185211022</v>
      </c>
      <c r="L3692" s="84" t="n">
        <v>0.4100134326535596</v>
      </c>
      <c r="M3692" s="84" t="n">
        <v>0.4174865675807691</v>
      </c>
      <c r="N3692" s="84" t="n">
        <v>0.1321709116876934</v>
      </c>
      <c r="O3692" s="84" t="n">
        <v>0.2871412465138359</v>
      </c>
      <c r="P3692" s="84" t="n">
        <v>0.3222536829578562</v>
      </c>
      <c r="Q3692" s="84" t="n">
        <v>0.1298026392619409</v>
      </c>
      <c r="R3692" s="84" t="n">
        <v>0.1968822311533309</v>
      </c>
      <c r="S3692" s="84" t="n">
        <v>0.1750037965072134</v>
      </c>
      <c r="T3692" s="84" t="n">
        <v>0.1495991253644315</v>
      </c>
      <c r="U3692" s="84" t="n">
        <v>0.142753033692631</v>
      </c>
      <c r="V3692" s="84" t="n">
        <v>0.1563109787408853</v>
      </c>
      <c r="W3692" s="84" t="n">
        <v>0.1271950151913075</v>
      </c>
      <c r="X3692" s="84" t="n">
        <v>0.1481400790004642</v>
      </c>
      <c r="Y3692" s="84" t="n">
        <v>0.1470806483108768</v>
      </c>
      <c r="Z3692" s="84" t="n">
        <v>0.1194251471602057</v>
      </c>
      <c r="AA3692" s="84" t="n">
        <v>0.1768244833900079</v>
      </c>
      <c r="AB3692" s="84" t="n">
        <v>0.2077482767424049</v>
      </c>
      <c r="AC3692" s="84" t="n">
        <v>0.2406393693890957</v>
      </c>
      <c r="AD3692" s="84" t="n">
        <v>0.376069588238075</v>
      </c>
      <c r="AE3692" s="84" t="n">
        <v>0.3840173567166877</v>
      </c>
      <c r="AF3692" s="84" t="n">
        <v>0.4301825993555317</v>
      </c>
      <c r="AG3692" s="84" t="n">
        <v>0.3576341844710788</v>
      </c>
      <c r="AH3692" s="84" t="n">
        <v>0.3810196760517446</v>
      </c>
      <c r="AI3692" s="84" t="n">
        <v>0.4215131240349974</v>
      </c>
      <c r="AJ3692" s="84" t="n">
        <v>0.3936398088647223</v>
      </c>
      <c r="AK3692" s="84" t="n">
        <v>0.4128954504368786</v>
      </c>
    </row>
    <row r="3693">
      <c r="A3693" s="84" t="n">
        <v>6</v>
      </c>
      <c r="B3693" s="84" t="n">
        <v>0.457147814018043</v>
      </c>
      <c r="C3693" s="84" t="n">
        <v>0.4384832994193261</v>
      </c>
      <c r="D3693" s="84" t="n">
        <v>0.4494070286149494</v>
      </c>
      <c r="E3693" s="84" t="n">
        <v>0.4516016103623315</v>
      </c>
      <c r="F3693" s="84" t="n">
        <v>0.437085909893993</v>
      </c>
      <c r="G3693" s="84" t="n">
        <v>0.4364200535410076</v>
      </c>
      <c r="H3693" s="84" t="n">
        <v>0.4405619596541787</v>
      </c>
      <c r="I3693" s="84" t="n">
        <v>0.4558090678131717</v>
      </c>
      <c r="J3693" s="84" t="n">
        <v>0.4732909973851327</v>
      </c>
      <c r="K3693" s="84" t="n">
        <v>0.4787234042553191</v>
      </c>
      <c r="L3693" s="84" t="n">
        <v>0.4796190010990354</v>
      </c>
      <c r="M3693" s="84" t="n">
        <v>0.4748447421673297</v>
      </c>
      <c r="N3693" s="84" t="n">
        <v>0.154368007617234</v>
      </c>
      <c r="O3693" s="84" t="n">
        <v>0.3404474157881204</v>
      </c>
      <c r="P3693" s="84" t="n">
        <v>0.3695268578932249</v>
      </c>
      <c r="Q3693" s="84" t="n">
        <v>0.1520495153567675</v>
      </c>
      <c r="R3693" s="84" t="n">
        <v>0.233321154548776</v>
      </c>
      <c r="S3693" s="84" t="n">
        <v>0.2004555808656036</v>
      </c>
      <c r="T3693" s="84" t="n">
        <v>0.1599854227405248</v>
      </c>
      <c r="U3693" s="84" t="n">
        <v>0.1688190631143651</v>
      </c>
      <c r="V3693" s="84" t="n">
        <v>0.1731539488548834</v>
      </c>
      <c r="W3693" s="84" t="n">
        <v>0.1374942067047737</v>
      </c>
      <c r="X3693" s="84" t="n">
        <v>0.1744735670509336</v>
      </c>
      <c r="Y3693" s="84" t="n">
        <v>0.1644014840851397</v>
      </c>
      <c r="Z3693" s="84" t="n">
        <v>0.139523784271093</v>
      </c>
      <c r="AA3693" s="84" t="n">
        <v>0.2070534180986933</v>
      </c>
      <c r="AB3693" s="84" t="n">
        <v>0.2358948174623436</v>
      </c>
      <c r="AC3693" s="84" t="n">
        <v>0.2804904751477995</v>
      </c>
      <c r="AD3693" s="84" t="n">
        <v>0.4384484470287904</v>
      </c>
      <c r="AE3693" s="84" t="n">
        <v>0.4360875067799675</v>
      </c>
      <c r="AF3693" s="84" t="n">
        <v>0.4681346222699606</v>
      </c>
      <c r="AG3693" s="84" t="n">
        <v>0.396430432516936</v>
      </c>
      <c r="AH3693" s="84" t="n">
        <v>0.4183606913794977</v>
      </c>
      <c r="AI3693" s="84" t="n">
        <v>0.4583976668382226</v>
      </c>
      <c r="AJ3693" s="84" t="n">
        <v>0.4309959277828779</v>
      </c>
      <c r="AK3693" s="84" t="n">
        <v>0.4483278095811993</v>
      </c>
    </row>
    <row r="3694">
      <c r="A3694" s="84" t="n">
        <v>7</v>
      </c>
      <c r="B3694" s="84" t="n">
        <v>0.5135322692574601</v>
      </c>
      <c r="C3694" s="84" t="n">
        <v>0.4946647476301553</v>
      </c>
      <c r="D3694" s="84" t="n">
        <v>0.4991839843324992</v>
      </c>
      <c r="E3694" s="84" t="n">
        <v>0.5139156310169788</v>
      </c>
      <c r="F3694" s="84" t="n">
        <v>0.497957155477032</v>
      </c>
      <c r="G3694" s="84" t="n">
        <v>0.4904477975176443</v>
      </c>
      <c r="H3694" s="84" t="n">
        <v>0.5023414985590779</v>
      </c>
      <c r="I3694" s="84" t="n">
        <v>0.5567226890756304</v>
      </c>
      <c r="J3694" s="84" t="n">
        <v>0.5258996388992654</v>
      </c>
      <c r="K3694" s="84" t="n">
        <v>0.5589466341123125</v>
      </c>
      <c r="L3694" s="84" t="n">
        <v>0.58136524606179</v>
      </c>
      <c r="M3694" s="84" t="n">
        <v>0.5274579582722769</v>
      </c>
      <c r="N3694" s="84" t="n">
        <v>0.1825755772435134</v>
      </c>
      <c r="O3694" s="84" t="n">
        <v>0.4137705955654014</v>
      </c>
      <c r="P3694" s="84" t="n">
        <v>0.4128606015839795</v>
      </c>
      <c r="Q3694" s="84" t="n">
        <v>0.1789676515239986</v>
      </c>
      <c r="R3694" s="84" t="n">
        <v>0.2819875776397515</v>
      </c>
      <c r="S3694" s="84" t="n">
        <v>0.224874715261959</v>
      </c>
      <c r="T3694" s="84" t="n">
        <v>0.2165634110787172</v>
      </c>
      <c r="U3694" s="84" t="n">
        <v>0.2118500440648092</v>
      </c>
      <c r="V3694" s="84" t="n">
        <v>0.2022799630276266</v>
      </c>
      <c r="W3694" s="84" t="n">
        <v>0.1698336680570575</v>
      </c>
      <c r="X3694" s="84" t="n">
        <v>0.2131118036544819</v>
      </c>
      <c r="Y3694" s="84" t="n">
        <v>0.1867408709236477</v>
      </c>
      <c r="Z3694" s="84" t="n">
        <v>0.1748422336532852</v>
      </c>
      <c r="AA3694" s="84" t="n">
        <v>0.2557745453718341</v>
      </c>
      <c r="AB3694" s="84" t="n">
        <v>0.2644881286699004</v>
      </c>
      <c r="AC3694" s="84" t="n">
        <v>0.3501204291657544</v>
      </c>
      <c r="AD3694" s="84" t="n">
        <v>0.5459982035645063</v>
      </c>
      <c r="AE3694" s="84" t="n">
        <v>0.4897245826553366</v>
      </c>
      <c r="AF3694" s="84" t="n">
        <v>0.5252416756176155</v>
      </c>
      <c r="AG3694" s="84" t="n">
        <v>0.4551849921834289</v>
      </c>
      <c r="AH3694" s="84" t="n">
        <v>0.4723339493423198</v>
      </c>
      <c r="AI3694" s="84" t="n">
        <v>0.5146680391147709</v>
      </c>
      <c r="AJ3694" s="84" t="n">
        <v>0.4878657345291058</v>
      </c>
      <c r="AK3694" s="84" t="n">
        <v>0.4990057246158482</v>
      </c>
    </row>
    <row r="3695">
      <c r="A3695" s="84" t="n">
        <v>8</v>
      </c>
      <c r="B3695" s="84" t="n">
        <v>0.6240458015267175</v>
      </c>
      <c r="C3695" s="84" t="n">
        <v>0.6019901732095888</v>
      </c>
      <c r="D3695" s="84" t="n">
        <v>0.5466216951365466</v>
      </c>
      <c r="E3695" s="84" t="n">
        <v>0.6213898127078592</v>
      </c>
      <c r="F3695" s="84" t="n">
        <v>0.6045715547703182</v>
      </c>
      <c r="G3695" s="84" t="n">
        <v>0.5365052324166464</v>
      </c>
      <c r="H3695" s="84" t="n">
        <v>0.5848342939481269</v>
      </c>
      <c r="I3695" s="84" t="n">
        <v>0.5798319327731092</v>
      </c>
      <c r="J3695" s="84" t="n">
        <v>0.5362968497073839</v>
      </c>
      <c r="K3695" s="84" t="n">
        <v>0.5559818625741193</v>
      </c>
      <c r="L3695" s="84" t="n">
        <v>0.5741848821589937</v>
      </c>
      <c r="M3695" s="84" t="n">
        <v>0.5287837554950807</v>
      </c>
      <c r="N3695" s="84" t="n">
        <v>0.1913234944060938</v>
      </c>
      <c r="O3695" s="84" t="n">
        <v>0.412880511106276</v>
      </c>
      <c r="P3695" s="84" t="n">
        <v>0.4165127826336739</v>
      </c>
      <c r="Q3695" s="84" t="n">
        <v>0.1784421347658531</v>
      </c>
      <c r="R3695" s="84" t="n">
        <v>0.2787845573011812</v>
      </c>
      <c r="S3695" s="84" t="n">
        <v>0.227547456340167</v>
      </c>
      <c r="T3695" s="84" t="n">
        <v>0.2532343294460642</v>
      </c>
      <c r="U3695" s="84" t="n">
        <v>0.2200698257745237</v>
      </c>
      <c r="V3695" s="84" t="n">
        <v>0.2153640751771593</v>
      </c>
      <c r="W3695" s="84" t="n">
        <v>0.2213296256243885</v>
      </c>
      <c r="X3695" s="84" t="n">
        <v>0.2163419185556366</v>
      </c>
      <c r="Y3695" s="84" t="n">
        <v>0.2050185510642453</v>
      </c>
      <c r="Z3695" s="84" t="n">
        <v>0.1820013787983242</v>
      </c>
      <c r="AA3695" s="84" t="n">
        <v>0.2573439934492603</v>
      </c>
      <c r="AB3695" s="84" t="n">
        <v>0.2685728874138371</v>
      </c>
      <c r="AC3695" s="84" t="n">
        <v>0.3527479746003941</v>
      </c>
      <c r="AD3695" s="84" t="n">
        <v>0.5498983595707464</v>
      </c>
      <c r="AE3695" s="84" t="n">
        <v>0.4981618754896643</v>
      </c>
      <c r="AF3695" s="84" t="n">
        <v>0.5895094880057287</v>
      </c>
      <c r="AG3695" s="84" t="n">
        <v>0.562558624283481</v>
      </c>
      <c r="AH3695" s="84" t="n">
        <v>0.5199478204152626</v>
      </c>
      <c r="AI3695" s="84" t="n">
        <v>0.627551895693944</v>
      </c>
      <c r="AJ3695" s="84" t="n">
        <v>0.600381329002189</v>
      </c>
      <c r="AK3695" s="84" t="n">
        <v>0.5485989755950589</v>
      </c>
    </row>
    <row r="3696">
      <c r="A3696" s="84" t="n">
        <v>9</v>
      </c>
      <c r="B3696" s="84" t="n">
        <v>0.6254337265787647</v>
      </c>
      <c r="C3696" s="84" t="n">
        <v>0.6047694674673681</v>
      </c>
      <c r="D3696" s="84" t="n">
        <v>0.5512457839190511</v>
      </c>
      <c r="E3696" s="84" t="n">
        <v>0.6182391037983546</v>
      </c>
      <c r="F3696" s="84" t="n">
        <v>0.6003202296819791</v>
      </c>
      <c r="G3696" s="84" t="n">
        <v>0.5312119737162327</v>
      </c>
      <c r="H3696" s="84" t="n">
        <v>0.5801512968299714</v>
      </c>
      <c r="I3696" s="84" t="n">
        <v>0.5894078561657221</v>
      </c>
      <c r="J3696" s="84" t="n">
        <v>0.6001120657452372</v>
      </c>
      <c r="K3696" s="84" t="n">
        <v>0.5810952214858738</v>
      </c>
      <c r="L3696" s="84" t="n">
        <v>0.5751373794114053</v>
      </c>
      <c r="M3696" s="84" t="n">
        <v>0.5733724094620054</v>
      </c>
      <c r="N3696" s="84" t="n">
        <v>0.3458105213044513</v>
      </c>
      <c r="O3696" s="84" t="n">
        <v>0.4244911683842</v>
      </c>
      <c r="P3696" s="84" t="n">
        <v>0.4499158767286305</v>
      </c>
      <c r="Q3696" s="84" t="n">
        <v>0.3477753123905173</v>
      </c>
      <c r="R3696" s="84" t="n">
        <v>0.2869443429545731</v>
      </c>
      <c r="S3696" s="84" t="n">
        <v>0.2987395596051632</v>
      </c>
      <c r="T3696" s="84" t="n">
        <v>0.4948979591836734</v>
      </c>
      <c r="U3696" s="84" t="n">
        <v>0.3445783336722934</v>
      </c>
      <c r="V3696" s="84" t="n">
        <v>0.3315600287562904</v>
      </c>
      <c r="W3696" s="84" t="n">
        <v>0.4556362325557444</v>
      </c>
      <c r="X3696" s="84" t="n">
        <v>0.3091532552169671</v>
      </c>
      <c r="Y3696" s="84" t="n">
        <v>0.3659246240968562</v>
      </c>
      <c r="Z3696" s="84" t="n">
        <v>0.3546163228509306</v>
      </c>
      <c r="AA3696" s="84" t="n">
        <v>0.3368626960388496</v>
      </c>
      <c r="AB3696" s="84" t="n">
        <v>0.2853906050548889</v>
      </c>
      <c r="AC3696" s="84" t="n">
        <v>0.3218743157433764</v>
      </c>
      <c r="AD3696" s="84" t="n">
        <v>0.5030728501867346</v>
      </c>
      <c r="AE3696" s="84" t="n">
        <v>0.5076839631169772</v>
      </c>
      <c r="AF3696" s="84" t="n">
        <v>0.5807375581811671</v>
      </c>
      <c r="AG3696" s="84" t="n">
        <v>0.5631578947368423</v>
      </c>
      <c r="AH3696" s="84" t="n">
        <v>0.5161430590281552</v>
      </c>
      <c r="AI3696" s="84" t="n">
        <v>0.6326985760850916</v>
      </c>
      <c r="AJ3696" s="84" t="n">
        <v>0.6029706000047077</v>
      </c>
      <c r="AK3696" s="84" t="n">
        <v>0.5532389273877674</v>
      </c>
    </row>
    <row r="3697">
      <c r="A3697" s="84" t="n">
        <v>10</v>
      </c>
      <c r="B3697" s="84" t="n">
        <v>0.6646426092990978</v>
      </c>
      <c r="C3697" s="84" t="n">
        <v>0.6461114695518388</v>
      </c>
      <c r="D3697" s="84" t="n">
        <v>0.6579806332281579</v>
      </c>
      <c r="E3697" s="84" t="n">
        <v>0.6514965867320146</v>
      </c>
      <c r="F3697" s="84" t="n">
        <v>0.6291409010600709</v>
      </c>
      <c r="G3697" s="84" t="n">
        <v>0.6225967388659041</v>
      </c>
      <c r="H3697" s="84" t="n">
        <v>0.639949567723343</v>
      </c>
      <c r="I3697" s="84" t="n">
        <v>0.5625366425640025</v>
      </c>
      <c r="J3697" s="84" t="n">
        <v>0.5986178558087411</v>
      </c>
      <c r="K3697" s="84" t="n">
        <v>0.5563306592256714</v>
      </c>
      <c r="L3697" s="84" t="n">
        <v>0.5402369031627793</v>
      </c>
      <c r="M3697" s="84" t="n">
        <v>0.5661851929383853</v>
      </c>
      <c r="N3697" s="84" t="n">
        <v>0.4287074506069983</v>
      </c>
      <c r="O3697" s="84" t="n">
        <v>0.4427082303142987</v>
      </c>
      <c r="P3697" s="84" t="n">
        <v>0.4787640034470021</v>
      </c>
      <c r="Q3697" s="84" t="n">
        <v>0.4027210089921756</v>
      </c>
      <c r="R3697" s="84" t="n">
        <v>0.3000608939227864</v>
      </c>
      <c r="S3697" s="84" t="n">
        <v>0.3382839787395597</v>
      </c>
      <c r="T3697" s="84" t="n">
        <v>0.5126184402332361</v>
      </c>
      <c r="U3697" s="84" t="n">
        <v>0.3836773778048947</v>
      </c>
      <c r="V3697" s="84" t="n">
        <v>0.3926055253158057</v>
      </c>
      <c r="W3697" s="84" t="n">
        <v>0.4853494000720944</v>
      </c>
      <c r="X3697" s="84" t="n">
        <v>0.3452433953149126</v>
      </c>
      <c r="Y3697" s="84" t="n">
        <v>0.4112673305994923</v>
      </c>
      <c r="Z3697" s="84" t="n">
        <v>0.4134804051545845</v>
      </c>
      <c r="AA3697" s="84" t="n">
        <v>0.3823311990355857</v>
      </c>
      <c r="AB3697" s="84" t="n">
        <v>0.3654582588715855</v>
      </c>
      <c r="AC3697" s="84" t="n">
        <v>0.3139916794394569</v>
      </c>
      <c r="AD3697" s="84" t="n">
        <v>0.4906159882758948</v>
      </c>
      <c r="AE3697" s="84" t="n">
        <v>0.5129271379497378</v>
      </c>
      <c r="AF3697" s="84" t="n">
        <v>0.6505549588256355</v>
      </c>
      <c r="AG3697" s="84" t="n">
        <v>0.5968733715476812</v>
      </c>
      <c r="AH3697" s="84" t="n">
        <v>0.603761278399826</v>
      </c>
      <c r="AI3697" s="84" t="n">
        <v>0.6833075999313775</v>
      </c>
      <c r="AJ3697" s="84" t="n">
        <v>0.6423510580702868</v>
      </c>
      <c r="AK3697" s="84" t="n">
        <v>0.6633925881289545</v>
      </c>
    </row>
    <row r="3698">
      <c r="A3698" s="84" t="n">
        <v>11</v>
      </c>
      <c r="B3698" s="84" t="n">
        <v>0.6191880638445524</v>
      </c>
      <c r="C3698" s="84" t="n">
        <v>0.6006005260806988</v>
      </c>
      <c r="D3698" s="84" t="n">
        <v>0.6236535741486235</v>
      </c>
      <c r="E3698" s="84" t="n">
        <v>0.6019604410992474</v>
      </c>
      <c r="F3698" s="84" t="n">
        <v>0.5785114840989402</v>
      </c>
      <c r="G3698" s="84" t="n">
        <v>0.5855439279630082</v>
      </c>
      <c r="H3698" s="84" t="n">
        <v>0.6017651296829971</v>
      </c>
      <c r="I3698" s="84" t="n">
        <v>0.5337355872581589</v>
      </c>
      <c r="J3698" s="84" t="n">
        <v>0.5766405179927779</v>
      </c>
      <c r="K3698" s="84" t="n">
        <v>0.5390652249738402</v>
      </c>
      <c r="L3698" s="84" t="n">
        <v>0.5192575406032484</v>
      </c>
      <c r="M3698" s="84" t="n">
        <v>0.5562766031679577</v>
      </c>
      <c r="N3698" s="84" t="n">
        <v>0.5089859557248274</v>
      </c>
      <c r="O3698" s="84" t="n">
        <v>0.4670965444943332</v>
      </c>
      <c r="P3698" s="84" t="n">
        <v>0.4986253026385982</v>
      </c>
      <c r="Q3698" s="84" t="n">
        <v>0.4619292304099031</v>
      </c>
      <c r="R3698" s="84" t="n">
        <v>0.3204360004871513</v>
      </c>
      <c r="S3698" s="84" t="n">
        <v>0.3805315110098709</v>
      </c>
      <c r="T3698" s="84" t="n">
        <v>0.5652787900874635</v>
      </c>
      <c r="U3698" s="84" t="n">
        <v>0.4342078503152328</v>
      </c>
      <c r="V3698" s="84" t="n">
        <v>0.4825305535585909</v>
      </c>
      <c r="W3698" s="84" t="n">
        <v>0.5297389154951336</v>
      </c>
      <c r="X3698" s="84" t="n">
        <v>0.4071176197557996</v>
      </c>
      <c r="Y3698" s="84" t="n">
        <v>0.4704745166959578</v>
      </c>
      <c r="Z3698" s="84" t="n">
        <v>0.4759505753831468</v>
      </c>
      <c r="AA3698" s="84" t="n">
        <v>0.4423227831545908</v>
      </c>
      <c r="AB3698" s="84" t="n">
        <v>0.4477916773040592</v>
      </c>
      <c r="AC3698" s="84" t="n">
        <v>0.3160718195752135</v>
      </c>
      <c r="AD3698" s="84" t="n">
        <v>0.4934524653713423</v>
      </c>
      <c r="AE3698" s="84" t="n">
        <v>0.5179895136503345</v>
      </c>
      <c r="AF3698" s="84" t="n">
        <v>0.6043680630146796</v>
      </c>
      <c r="AG3698" s="84" t="n">
        <v>0.5514330380406461</v>
      </c>
      <c r="AH3698" s="84" t="n">
        <v>0.5725622350255463</v>
      </c>
      <c r="AI3698" s="84" t="n">
        <v>0.6426488248413106</v>
      </c>
      <c r="AJ3698" s="84" t="n">
        <v>0.5972271261445754</v>
      </c>
      <c r="AK3698" s="84" t="n">
        <v>0.6306718891232299</v>
      </c>
    </row>
    <row r="3699">
      <c r="A3699" s="84" t="n">
        <v>12</v>
      </c>
      <c r="B3699" s="84" t="n">
        <v>0.6025329632199861</v>
      </c>
      <c r="C3699" s="84" t="n">
        <v>0.5849173656260858</v>
      </c>
      <c r="D3699" s="84" t="n">
        <v>0.6069524534871069</v>
      </c>
      <c r="E3699" s="84" t="n">
        <v>0.5767547698232102</v>
      </c>
      <c r="F3699" s="84" t="n">
        <v>0.5563990724381627</v>
      </c>
      <c r="G3699" s="84" t="n">
        <v>0.5649184716476029</v>
      </c>
      <c r="H3699" s="84" t="n">
        <v>0.5823126801152739</v>
      </c>
      <c r="I3699" s="84" t="n">
        <v>0.5068888020324409</v>
      </c>
      <c r="J3699" s="84" t="n">
        <v>0.5541651101979829</v>
      </c>
      <c r="K3699" s="84" t="n">
        <v>0.5256365538890827</v>
      </c>
      <c r="L3699" s="84" t="n">
        <v>0.4942972279887653</v>
      </c>
      <c r="M3699" s="84" t="n">
        <v>0.5389714604703092</v>
      </c>
      <c r="N3699" s="84" t="n">
        <v>0.5651630564151392</v>
      </c>
      <c r="O3699" s="84" t="n">
        <v>0.4911683842000119</v>
      </c>
      <c r="P3699" s="84" t="n">
        <v>0.4967786942426853</v>
      </c>
      <c r="Q3699" s="84" t="n">
        <v>0.5378955973373817</v>
      </c>
      <c r="R3699" s="84" t="n">
        <v>0.3818414322250639</v>
      </c>
      <c r="S3699" s="84" t="n">
        <v>0.449081245254366</v>
      </c>
      <c r="T3699" s="84" t="n">
        <v>0.6304664723032072</v>
      </c>
      <c r="U3699" s="84" t="n">
        <v>0.5203969222425597</v>
      </c>
      <c r="V3699" s="84" t="n">
        <v>0.5641573379891137</v>
      </c>
      <c r="W3699" s="84" t="n">
        <v>0.6037901024769556</v>
      </c>
      <c r="X3699" s="84" t="n">
        <v>0.4821775331773532</v>
      </c>
      <c r="Y3699" s="84" t="n">
        <v>0.546240968560828</v>
      </c>
      <c r="Z3699" s="84" t="n">
        <v>0.544731399480299</v>
      </c>
      <c r="AA3699" s="84" t="n">
        <v>0.4992891992402963</v>
      </c>
      <c r="AB3699" s="84" t="n">
        <v>0.5187324483022721</v>
      </c>
      <c r="AC3699" s="84" t="n">
        <v>0.3086271075104007</v>
      </c>
      <c r="AD3699" s="84" t="n">
        <v>0.4795300902945208</v>
      </c>
      <c r="AE3699" s="84" t="n">
        <v>0.5119628759115289</v>
      </c>
      <c r="AF3699" s="84" t="n">
        <v>0.5827067669172932</v>
      </c>
      <c r="AG3699" s="84" t="n">
        <v>0.5357738405419489</v>
      </c>
      <c r="AH3699" s="84" t="n">
        <v>0.5554951625176648</v>
      </c>
      <c r="AI3699" s="84" t="n">
        <v>0.6261794475896378</v>
      </c>
      <c r="AJ3699" s="84" t="n">
        <v>0.5819739660570109</v>
      </c>
      <c r="AK3699" s="84" t="n">
        <v>0.6076529075022598</v>
      </c>
    </row>
    <row r="3700">
      <c r="A3700" s="84" t="n">
        <v>13</v>
      </c>
      <c r="B3700" s="84" t="n">
        <v>0.5716516308119362</v>
      </c>
      <c r="C3700" s="84" t="n">
        <v>0.5539977170082883</v>
      </c>
      <c r="D3700" s="84" t="n">
        <v>0.5868240670220868</v>
      </c>
      <c r="E3700" s="84" t="n">
        <v>0.5408716961316296</v>
      </c>
      <c r="F3700" s="84" t="n">
        <v>0.5219191696113076</v>
      </c>
      <c r="G3700" s="84" t="n">
        <v>0.5415551229009491</v>
      </c>
      <c r="H3700" s="84" t="n">
        <v>0.5587175792507205</v>
      </c>
      <c r="I3700" s="84" t="n">
        <v>0.4967754543677935</v>
      </c>
      <c r="J3700" s="84" t="n">
        <v>0.5519860540405928</v>
      </c>
      <c r="K3700" s="84" t="n">
        <v>0.5690617370073247</v>
      </c>
      <c r="L3700" s="84" t="n">
        <v>0.4908047380632555</v>
      </c>
      <c r="M3700" s="84" t="n">
        <v>0.5608820040471706</v>
      </c>
      <c r="N3700" s="84" t="n">
        <v>0.6435372530349917</v>
      </c>
      <c r="O3700" s="84" t="n">
        <v>0.5342286923670313</v>
      </c>
      <c r="P3700" s="84" t="n">
        <v>0.5374451146948992</v>
      </c>
      <c r="Q3700" s="84" t="n">
        <v>0.6160224220483476</v>
      </c>
      <c r="R3700" s="84" t="n">
        <v>0.4751796370722202</v>
      </c>
      <c r="S3700" s="84" t="n">
        <v>0.5406529992406987</v>
      </c>
      <c r="T3700" s="84" t="n">
        <v>0.6978407434402332</v>
      </c>
      <c r="U3700" s="84" t="n">
        <v>0.6039166836146702</v>
      </c>
      <c r="V3700" s="84" t="n">
        <v>0.6516997021669919</v>
      </c>
      <c r="W3700" s="84" t="n">
        <v>0.6782017611617489</v>
      </c>
      <c r="X3700" s="84" t="n">
        <v>0.5755761634570755</v>
      </c>
      <c r="Y3700" s="84" t="n">
        <v>0.6284710017574693</v>
      </c>
      <c r="Z3700" s="84" t="n">
        <v>0.6479821816831945</v>
      </c>
      <c r="AA3700" s="84" t="n">
        <v>0.5807412798962801</v>
      </c>
      <c r="AB3700" s="84" t="n">
        <v>0.5973321419453662</v>
      </c>
      <c r="AC3700" s="84" t="n">
        <v>0.4194219400043792</v>
      </c>
      <c r="AD3700" s="84" t="n">
        <v>0.5059093272821823</v>
      </c>
      <c r="AE3700" s="84" t="n">
        <v>0.5262460073524982</v>
      </c>
      <c r="AF3700" s="84" t="n">
        <v>0.5503043322592194</v>
      </c>
      <c r="AG3700" s="84" t="n">
        <v>0.506539864512767</v>
      </c>
      <c r="AH3700" s="84" t="n">
        <v>0.53511251222959</v>
      </c>
      <c r="AI3700" s="84" t="n">
        <v>0.5920398009950248</v>
      </c>
      <c r="AJ3700" s="84" t="n">
        <v>0.5484782148153378</v>
      </c>
      <c r="AK3700" s="84" t="n">
        <v>0.5861404037360651</v>
      </c>
    </row>
    <row r="3701">
      <c r="A3701" s="84" t="n">
        <v>14</v>
      </c>
      <c r="B3701" s="84" t="n">
        <v>0.5591603053435115</v>
      </c>
      <c r="C3701" s="84" t="n">
        <v>0.5434761030324087</v>
      </c>
      <c r="D3701" s="84" t="n">
        <v>0.5895985202915895</v>
      </c>
      <c r="E3701" s="84" t="n">
        <v>0.5293190967967792</v>
      </c>
      <c r="F3701" s="84" t="n">
        <v>0.5106559187279153</v>
      </c>
      <c r="G3701" s="84" t="n">
        <v>0.5442321732781699</v>
      </c>
      <c r="H3701" s="84" t="n">
        <v>0.5597982708933719</v>
      </c>
      <c r="I3701" s="84" t="n">
        <v>0.4945524721516514</v>
      </c>
      <c r="J3701" s="84" t="n">
        <v>0.5470676129996266</v>
      </c>
      <c r="K3701" s="84" t="n">
        <v>0.6062085803976283</v>
      </c>
      <c r="L3701" s="84" t="n">
        <v>0.4911222371473928</v>
      </c>
      <c r="M3701" s="84" t="n">
        <v>0.5753262158956111</v>
      </c>
      <c r="N3701" s="84" t="n">
        <v>0.7342299452511306</v>
      </c>
      <c r="O3701" s="84" t="n">
        <v>0.5913523349882311</v>
      </c>
      <c r="P3701" s="84" t="n">
        <v>0.6013788009356148</v>
      </c>
      <c r="Q3701" s="84" t="n">
        <v>0.7036669391568376</v>
      </c>
      <c r="R3701" s="84" t="n">
        <v>0.5694190719766167</v>
      </c>
      <c r="S3701" s="84" t="n">
        <v>0.6251176917236143</v>
      </c>
      <c r="T3701" s="84" t="n">
        <v>0.7764212827988339</v>
      </c>
      <c r="U3701" s="84" t="n">
        <v>0.6882330011524641</v>
      </c>
      <c r="V3701" s="84" t="n">
        <v>0.7237752901304303</v>
      </c>
      <c r="W3701" s="84" t="n">
        <v>0.7559091611308512</v>
      </c>
      <c r="X3701" s="84" t="n">
        <v>0.668074908353778</v>
      </c>
      <c r="Y3701" s="84" t="n">
        <v>0.7168521773091194</v>
      </c>
      <c r="Z3701" s="84" t="n">
        <v>0.7348995068144454</v>
      </c>
      <c r="AA3701" s="84" t="n">
        <v>0.6677205472597211</v>
      </c>
      <c r="AB3701" s="84" t="n">
        <v>0.672676793464386</v>
      </c>
      <c r="AC3701" s="84" t="n">
        <v>0.5891175826582001</v>
      </c>
      <c r="AD3701" s="84" t="n">
        <v>0.5429253533777715</v>
      </c>
      <c r="AE3701" s="84" t="n">
        <v>0.5277526667871995</v>
      </c>
      <c r="AF3701" s="84" t="n">
        <v>0.5463659147869673</v>
      </c>
      <c r="AG3701" s="84" t="n">
        <v>0.4990359562272018</v>
      </c>
      <c r="AH3701" s="84" t="n">
        <v>0.5411457767148601</v>
      </c>
      <c r="AI3701" s="84" t="n">
        <v>0.5762566477955051</v>
      </c>
      <c r="AJ3701" s="84" t="n">
        <v>0.5358378645575876</v>
      </c>
      <c r="AK3701" s="84" t="n">
        <v>0.5827658933413679</v>
      </c>
    </row>
    <row r="3702">
      <c r="A3702" s="84" t="n">
        <v>15</v>
      </c>
      <c r="B3702" s="84" t="n">
        <v>0.5458015267175572</v>
      </c>
      <c r="C3702" s="84" t="n">
        <v>0.5298029678892254</v>
      </c>
      <c r="D3702" s="84" t="n">
        <v>0.5721901860515723</v>
      </c>
      <c r="E3702" s="84" t="n">
        <v>0.5238928758970769</v>
      </c>
      <c r="F3702" s="84" t="n">
        <v>0.5004140901060071</v>
      </c>
      <c r="G3702" s="84" t="n">
        <v>0.5282915551229009</v>
      </c>
      <c r="H3702" s="84" t="n">
        <v>0.5561959654178674</v>
      </c>
      <c r="I3702" s="84" t="n">
        <v>0.5053986710963454</v>
      </c>
      <c r="J3702" s="84" t="n">
        <v>0.5455734030631305</v>
      </c>
      <c r="K3702" s="84" t="n">
        <v>0.6700383676316707</v>
      </c>
      <c r="L3702" s="84" t="n">
        <v>0.5034070094028573</v>
      </c>
      <c r="M3702" s="84" t="n">
        <v>0.6014932663456843</v>
      </c>
      <c r="N3702" s="84" t="n">
        <v>0.8198643180195191</v>
      </c>
      <c r="O3702" s="84" t="n">
        <v>0.6741697489961826</v>
      </c>
      <c r="P3702" s="84" t="n">
        <v>0.6747507078665518</v>
      </c>
      <c r="Q3702" s="84" t="n">
        <v>0.7879831834637394</v>
      </c>
      <c r="R3702" s="84" t="n">
        <v>0.6854585312385822</v>
      </c>
      <c r="S3702" s="84" t="n">
        <v>0.73415337889142</v>
      </c>
      <c r="T3702" s="84" t="n">
        <v>0.8393312682215742</v>
      </c>
      <c r="U3702" s="84" t="n">
        <v>0.785717917429327</v>
      </c>
      <c r="V3702" s="84" t="n">
        <v>0.8114819759679573</v>
      </c>
      <c r="W3702" s="84" t="n">
        <v>0.841134970904784</v>
      </c>
      <c r="X3702" s="84" t="n">
        <v>0.7723574155291799</v>
      </c>
      <c r="Y3702" s="84" t="n">
        <v>0.8190978324545987</v>
      </c>
      <c r="Z3702" s="84" t="n">
        <v>0.8319987272630852</v>
      </c>
      <c r="AA3702" s="84" t="n">
        <v>0.7753528414971173</v>
      </c>
      <c r="AB3702" s="84" t="n">
        <v>0.7713492468726066</v>
      </c>
      <c r="AC3702" s="84" t="n">
        <v>0.7620976571053208</v>
      </c>
      <c r="AD3702" s="84" t="n">
        <v>0.6055169479506453</v>
      </c>
      <c r="AE3702" s="84" t="n">
        <v>0.5601759778219733</v>
      </c>
      <c r="AF3702" s="84" t="n">
        <v>0.531328320802005</v>
      </c>
      <c r="AG3702" s="84" t="n">
        <v>0.4920531526836894</v>
      </c>
      <c r="AH3702" s="84" t="n">
        <v>0.5270138058484616</v>
      </c>
      <c r="AI3702" s="84" t="n">
        <v>0.5613312746611768</v>
      </c>
      <c r="AJ3702" s="84" t="n">
        <v>0.5227738154085163</v>
      </c>
      <c r="AK3702" s="84" t="n">
        <v>0.5627598674299489</v>
      </c>
    </row>
    <row r="3703">
      <c r="A3703" s="84" t="n">
        <v>16</v>
      </c>
      <c r="B3703" s="84" t="n">
        <v>0.5569049271339348</v>
      </c>
      <c r="C3703" s="84" t="n">
        <v>0.5405479180108194</v>
      </c>
      <c r="D3703" s="84" t="n">
        <v>0.5695789359155695</v>
      </c>
      <c r="E3703" s="84" t="n">
        <v>0.536320672151234</v>
      </c>
      <c r="F3703" s="84" t="n">
        <v>0.5123122791519436</v>
      </c>
      <c r="G3703" s="84" t="n">
        <v>0.5253711365295692</v>
      </c>
      <c r="H3703" s="84" t="n">
        <v>0.5608789625360231</v>
      </c>
      <c r="I3703" s="84" t="n">
        <v>0.5539867109634551</v>
      </c>
      <c r="J3703" s="84" t="n">
        <v>0.5907109948947827</v>
      </c>
      <c r="K3703" s="84" t="n">
        <v>0.7856644576212068</v>
      </c>
      <c r="L3703" s="84" t="n">
        <v>0.5584320429844912</v>
      </c>
      <c r="M3703" s="84" t="n">
        <v>0.6839718093643152</v>
      </c>
      <c r="N3703" s="84" t="n">
        <v>0.9263865746250892</v>
      </c>
      <c r="O3703" s="84" t="n">
        <v>0.7855094250054395</v>
      </c>
      <c r="P3703" s="84" t="n">
        <v>0.7908818580984035</v>
      </c>
      <c r="Q3703" s="84" t="n">
        <v>0.8802405698937287</v>
      </c>
      <c r="R3703" s="84" t="n">
        <v>0.8142613567165993</v>
      </c>
      <c r="S3703" s="84" t="n">
        <v>0.8478967350037966</v>
      </c>
      <c r="T3703" s="84" t="n">
        <v>0.921100583090379</v>
      </c>
      <c r="U3703" s="84" t="n">
        <v>0.8761863602467629</v>
      </c>
      <c r="V3703" s="84" t="n">
        <v>0.9130327616308923</v>
      </c>
      <c r="W3703" s="84" t="n">
        <v>0.9072042844636695</v>
      </c>
      <c r="X3703" s="84" t="n">
        <v>0.8702744176794325</v>
      </c>
      <c r="Y3703" s="84" t="n">
        <v>0.9005272407732867</v>
      </c>
      <c r="Z3703" s="84" t="n">
        <v>0.9113856923158506</v>
      </c>
      <c r="AA3703" s="84" t="n">
        <v>0.8736253113307328</v>
      </c>
      <c r="AB3703" s="84" t="n">
        <v>0.8715534848098033</v>
      </c>
      <c r="AC3703" s="84" t="n">
        <v>0.8847164440551786</v>
      </c>
      <c r="AD3703" s="84" t="n">
        <v>0.7072519264406942</v>
      </c>
      <c r="AE3703" s="84" t="n">
        <v>0.6541915265473393</v>
      </c>
      <c r="AF3703" s="84" t="n">
        <v>0.5349087003222341</v>
      </c>
      <c r="AG3703" s="84" t="n">
        <v>0.5076081292339761</v>
      </c>
      <c r="AH3703" s="84" t="n">
        <v>0.5257636699641265</v>
      </c>
      <c r="AI3703" s="84" t="n">
        <v>0.5712815234173958</v>
      </c>
      <c r="AJ3703" s="84" t="n">
        <v>0.5349198502930583</v>
      </c>
      <c r="AK3703" s="84" t="n">
        <v>0.5565531786682736</v>
      </c>
    </row>
    <row r="3704">
      <c r="A3704" s="84" t="n">
        <v>17</v>
      </c>
      <c r="B3704" s="84" t="n">
        <v>0.6150242886884109</v>
      </c>
      <c r="C3704" s="84" t="n">
        <v>0.5996327361159364</v>
      </c>
      <c r="D3704" s="84" t="n">
        <v>0.628114459797628</v>
      </c>
      <c r="E3704" s="84" t="n">
        <v>0.590932959915981</v>
      </c>
      <c r="F3704" s="84" t="n">
        <v>0.5683800795053005</v>
      </c>
      <c r="G3704" s="84" t="n">
        <v>0.5822584570455099</v>
      </c>
      <c r="H3704" s="84" t="n">
        <v>0.6127521613832854</v>
      </c>
      <c r="I3704" s="84" t="n">
        <v>0.6353087746726598</v>
      </c>
      <c r="J3704" s="84" t="n">
        <v>0.6677873241190388</v>
      </c>
      <c r="K3704" s="84" t="n">
        <v>0.8923962329961632</v>
      </c>
      <c r="L3704" s="84" t="n">
        <v>0.6447429478568811</v>
      </c>
      <c r="M3704" s="84" t="n">
        <v>0.7681948224129512</v>
      </c>
      <c r="N3704" s="84" t="n">
        <v>1</v>
      </c>
      <c r="O3704" s="84" t="n">
        <v>0.9045038273631743</v>
      </c>
      <c r="P3704" s="84" t="n">
        <v>0.9197751241331196</v>
      </c>
      <c r="Q3704" s="84" t="n">
        <v>0.9714469228074271</v>
      </c>
      <c r="R3704" s="84" t="n">
        <v>0.923821702594081</v>
      </c>
      <c r="S3704" s="84" t="n">
        <v>0.9657403189066059</v>
      </c>
      <c r="T3704" s="84" t="n">
        <v>0.9723032069970847</v>
      </c>
      <c r="U3704" s="84" t="n">
        <v>0.9533675683004541</v>
      </c>
      <c r="V3704" s="84" t="n">
        <v>0.9865872445311699</v>
      </c>
      <c r="W3704" s="84" t="n">
        <v>0.9762603635614605</v>
      </c>
      <c r="X3704" s="84" t="n">
        <v>0.9541626803322945</v>
      </c>
      <c r="Y3704" s="84" t="n">
        <v>0.9931263425112283</v>
      </c>
      <c r="Z3704" s="84" t="n">
        <v>0.9735907090205228</v>
      </c>
      <c r="AA3704" s="84" t="n">
        <v>0.9664047128933573</v>
      </c>
      <c r="AB3704" s="84" t="n">
        <v>0.9611947919326015</v>
      </c>
      <c r="AC3704" s="84" t="n">
        <v>0.9641996934530326</v>
      </c>
      <c r="AD3704" s="84" t="n">
        <v>0.8266912494681606</v>
      </c>
      <c r="AE3704" s="84" t="n">
        <v>0.780389320797927</v>
      </c>
      <c r="AF3704" s="84" t="n">
        <v>0.5972073039742213</v>
      </c>
      <c r="AG3704" s="84" t="n">
        <v>0.5677436164669099</v>
      </c>
      <c r="AH3704" s="84" t="n">
        <v>0.5865854984237415</v>
      </c>
      <c r="AI3704" s="84" t="n">
        <v>0.6292674558243266</v>
      </c>
      <c r="AJ3704" s="84" t="n">
        <v>0.5943789280418049</v>
      </c>
      <c r="AK3704" s="84" t="n">
        <v>0.6151250376619465</v>
      </c>
    </row>
    <row r="3705">
      <c r="A3705" s="84" t="n">
        <v>18</v>
      </c>
      <c r="B3705" s="84" t="n">
        <v>0.710964607911173</v>
      </c>
      <c r="C3705" s="84" t="n">
        <v>0.6956176485185369</v>
      </c>
      <c r="D3705" s="84" t="n">
        <v>0.7265803503427265</v>
      </c>
      <c r="E3705" s="84" t="n">
        <v>0.6803780850691404</v>
      </c>
      <c r="F3705" s="84" t="n">
        <v>0.6601424469964665</v>
      </c>
      <c r="G3705" s="84" t="n">
        <v>0.6762594305183743</v>
      </c>
      <c r="H3705" s="84" t="n">
        <v>0.6947046109510088</v>
      </c>
      <c r="I3705" s="84" t="n">
        <v>0.73734610123119</v>
      </c>
      <c r="J3705" s="84" t="n">
        <v>0.7601170464450256</v>
      </c>
      <c r="K3705" s="84" t="n">
        <v>0.968782699686083</v>
      </c>
      <c r="L3705" s="84" t="n">
        <v>0.7494687996092316</v>
      </c>
      <c r="M3705" s="84" t="n">
        <v>0.8476030981787734</v>
      </c>
      <c r="N3705" s="84" t="n">
        <v>0.9949416805522495</v>
      </c>
      <c r="O3705" s="84" t="n">
        <v>1</v>
      </c>
      <c r="P3705" s="84" t="n">
        <v>1</v>
      </c>
      <c r="Q3705" s="84" t="n">
        <v>1</v>
      </c>
      <c r="R3705" s="84" t="n">
        <v>1</v>
      </c>
      <c r="S3705" s="84" t="n">
        <v>1</v>
      </c>
      <c r="T3705" s="84" t="n">
        <v>1</v>
      </c>
      <c r="U3705" s="84" t="n">
        <v>1</v>
      </c>
      <c r="V3705" s="84" t="n">
        <v>1</v>
      </c>
      <c r="W3705" s="84" t="n">
        <v>1</v>
      </c>
      <c r="X3705" s="84" t="n">
        <v>1</v>
      </c>
      <c r="Y3705" s="84" t="n">
        <v>1</v>
      </c>
      <c r="Z3705" s="84" t="n">
        <v>1</v>
      </c>
      <c r="AA3705" s="84" t="n">
        <v>1</v>
      </c>
      <c r="AB3705" s="84" t="n">
        <v>1</v>
      </c>
      <c r="AC3705" s="84" t="n">
        <v>1</v>
      </c>
      <c r="AD3705" s="84" t="n">
        <v>0.9344773790951638</v>
      </c>
      <c r="AE3705" s="84" t="n">
        <v>0.8838666907732177</v>
      </c>
      <c r="AF3705" s="84" t="n">
        <v>0.6956677407805227</v>
      </c>
      <c r="AG3705" s="84" t="n">
        <v>0.6630536737884315</v>
      </c>
      <c r="AH3705" s="84" t="n">
        <v>0.6852375258180236</v>
      </c>
      <c r="AI3705" s="84" t="n">
        <v>0.7267112712300565</v>
      </c>
      <c r="AJ3705" s="84" t="n">
        <v>0.6913824353270721</v>
      </c>
      <c r="AK3705" s="84" t="n">
        <v>0.7157577583609521</v>
      </c>
    </row>
    <row r="3706">
      <c r="A3706" s="84" t="n">
        <v>19</v>
      </c>
      <c r="B3706" s="84" t="n">
        <v>0.8200902151283831</v>
      </c>
      <c r="C3706" s="84" t="n">
        <v>0.805449401955432</v>
      </c>
      <c r="D3706" s="84" t="n">
        <v>0.8365792623218364</v>
      </c>
      <c r="E3706" s="84" t="n">
        <v>0.7910029756695256</v>
      </c>
      <c r="F3706" s="84" t="n">
        <v>0.7699315371024739</v>
      </c>
      <c r="G3706" s="84" t="n">
        <v>0.7824896568508153</v>
      </c>
      <c r="H3706" s="84" t="n">
        <v>0.7946685878962536</v>
      </c>
      <c r="I3706" s="84" t="n">
        <v>0.8290502247410593</v>
      </c>
      <c r="J3706" s="84" t="n">
        <v>0.8404308305316898</v>
      </c>
      <c r="K3706" s="84" t="n">
        <v>1</v>
      </c>
      <c r="L3706" s="84" t="n">
        <v>0.8283795335205761</v>
      </c>
      <c r="M3706" s="84" t="n">
        <v>0.8967971530249111</v>
      </c>
      <c r="N3706" s="84" t="n">
        <v>0.8904427517257797</v>
      </c>
      <c r="O3706" s="84" t="n">
        <v>0.9859564452004669</v>
      </c>
      <c r="P3706" s="84" t="n">
        <v>0.9882227420082892</v>
      </c>
      <c r="Q3706" s="84" t="n">
        <v>0.937288333527969</v>
      </c>
      <c r="R3706" s="84" t="n">
        <v>0.973998294970162</v>
      </c>
      <c r="S3706" s="84" t="n">
        <v>0.9290508731966591</v>
      </c>
      <c r="T3706" s="84" t="n">
        <v>0.948387390670554</v>
      </c>
      <c r="U3706" s="84" t="n">
        <v>0.9490627754050573</v>
      </c>
      <c r="V3706" s="84" t="n">
        <v>0.9382355961795213</v>
      </c>
      <c r="W3706" s="84" t="n">
        <v>0.9424790153972913</v>
      </c>
      <c r="X3706" s="84" t="n">
        <v>0.948147656982637</v>
      </c>
      <c r="Y3706" s="84" t="n">
        <v>0.9355008787346221</v>
      </c>
      <c r="Z3706" s="84" t="n">
        <v>0.9254388290820383</v>
      </c>
      <c r="AA3706" s="84" t="n">
        <v>0.9302050518031596</v>
      </c>
      <c r="AB3706" s="84" t="n">
        <v>0.9228363543528213</v>
      </c>
      <c r="AC3706" s="84" t="n">
        <v>0.9369389095686446</v>
      </c>
      <c r="AD3706" s="84" t="n">
        <v>0.9752517373422209</v>
      </c>
      <c r="AE3706" s="84" t="n">
        <v>0.9252696920388116</v>
      </c>
      <c r="AF3706" s="84" t="n">
        <v>0.8084496956677408</v>
      </c>
      <c r="AG3706" s="84" t="n">
        <v>0.772381448671183</v>
      </c>
      <c r="AH3706" s="84" t="n">
        <v>0.7944885313621044</v>
      </c>
      <c r="AI3706" s="84" t="n">
        <v>0.8347915594441584</v>
      </c>
      <c r="AJ3706" s="84" t="n">
        <v>0.8027446272626696</v>
      </c>
      <c r="AK3706" s="84" t="n">
        <v>0.8272371196143417</v>
      </c>
    </row>
    <row r="3707">
      <c r="A3707" s="84" t="n">
        <v>20</v>
      </c>
      <c r="B3707" s="84" t="n">
        <v>0.9174184594031923</v>
      </c>
      <c r="C3707" s="84" t="n">
        <v>0.9037173060697802</v>
      </c>
      <c r="D3707" s="84" t="n">
        <v>0.9226961157654228</v>
      </c>
      <c r="E3707" s="84" t="n">
        <v>0.8892000700157535</v>
      </c>
      <c r="F3707" s="84" t="n">
        <v>0.8676291961130745</v>
      </c>
      <c r="G3707" s="84" t="n">
        <v>0.8645655877342421</v>
      </c>
      <c r="H3707" s="84" t="n">
        <v>0.8818443804034583</v>
      </c>
      <c r="I3707" s="84" t="n">
        <v>0.9323822552276723</v>
      </c>
      <c r="J3707" s="84" t="n">
        <v>0.9355621964886069</v>
      </c>
      <c r="K3707" s="84" t="n">
        <v>0.8763515870247645</v>
      </c>
      <c r="L3707" s="84" t="n">
        <v>0.9100744901697397</v>
      </c>
      <c r="M3707" s="84" t="n">
        <v>0.9159863233549647</v>
      </c>
      <c r="N3707" s="84" t="n">
        <v>0.5342775529635801</v>
      </c>
      <c r="O3707" s="84" t="n">
        <v>0.7640287200585477</v>
      </c>
      <c r="P3707" s="84" t="n">
        <v>0.7920718946202141</v>
      </c>
      <c r="Q3707" s="84" t="n">
        <v>0.6117598972322784</v>
      </c>
      <c r="R3707" s="84" t="n">
        <v>0.6166483984898306</v>
      </c>
      <c r="S3707" s="84" t="n">
        <v>0.5612452543659833</v>
      </c>
      <c r="T3707" s="84" t="n">
        <v>0.6545645043731778</v>
      </c>
      <c r="U3707" s="84" t="n">
        <v>0.6216103992949631</v>
      </c>
      <c r="V3707" s="84" t="n">
        <v>0.6118927801170791</v>
      </c>
      <c r="W3707" s="84" t="n">
        <v>0.6357175961687008</v>
      </c>
      <c r="X3707" s="84" t="n">
        <v>0.6090613721831218</v>
      </c>
      <c r="Y3707" s="84" t="n">
        <v>0.5924428822495607</v>
      </c>
      <c r="Z3707" s="84" t="n">
        <v>0.6039136660126212</v>
      </c>
      <c r="AA3707" s="84" t="n">
        <v>0.6301902671473577</v>
      </c>
      <c r="AB3707" s="84" t="n">
        <v>0.6607735511871331</v>
      </c>
      <c r="AC3707" s="84" t="n">
        <v>0.6090431355375521</v>
      </c>
      <c r="AD3707" s="84" t="n">
        <v>0.9533163144707608</v>
      </c>
      <c r="AE3707" s="84" t="n">
        <v>0.9535346230338095</v>
      </c>
      <c r="AF3707" s="84" t="n">
        <v>0.9063730755460078</v>
      </c>
      <c r="AG3707" s="84" t="n">
        <v>0.8672746221990622</v>
      </c>
      <c r="AH3707" s="84" t="n">
        <v>0.880258723774323</v>
      </c>
      <c r="AI3707" s="84" t="n">
        <v>0.9354949390976153</v>
      </c>
      <c r="AJ3707" s="84" t="n">
        <v>0.9041734340795139</v>
      </c>
      <c r="AK3707" s="84" t="n">
        <v>0.9135884302500754</v>
      </c>
    </row>
    <row r="3708">
      <c r="A3708" s="84" t="n">
        <v>21</v>
      </c>
      <c r="B3708" s="84" t="n">
        <v>0.9770992366412213</v>
      </c>
      <c r="C3708" s="84" t="n">
        <v>0.9768474862276045</v>
      </c>
      <c r="D3708" s="84" t="n">
        <v>0.9747579153519746</v>
      </c>
      <c r="E3708" s="84" t="n">
        <v>0.9604410992473306</v>
      </c>
      <c r="F3708" s="84" t="n">
        <v>0.9605510159010602</v>
      </c>
      <c r="G3708" s="84" t="n">
        <v>0.9606351910440498</v>
      </c>
      <c r="H3708" s="84" t="n">
        <v>0.937319884726225</v>
      </c>
      <c r="I3708" s="84" t="n">
        <v>1</v>
      </c>
      <c r="J3708" s="84" t="n">
        <v>1</v>
      </c>
      <c r="K3708" s="84" t="n">
        <v>0.9607603767003837</v>
      </c>
      <c r="L3708" s="84" t="n">
        <v>1</v>
      </c>
      <c r="M3708" s="84" t="n">
        <v>1</v>
      </c>
      <c r="N3708" s="84" t="n">
        <v>0.5375505831944775</v>
      </c>
      <c r="O3708" s="84" t="n">
        <v>0.841050695254861</v>
      </c>
      <c r="P3708" s="84" t="n">
        <v>0.8644999794821286</v>
      </c>
      <c r="Q3708" s="84" t="n">
        <v>0.6366343571178325</v>
      </c>
      <c r="R3708" s="84" t="n">
        <v>0.6750700280112044</v>
      </c>
      <c r="S3708" s="84" t="n">
        <v>0.5910706150341686</v>
      </c>
      <c r="T3708" s="84" t="n">
        <v>0.6553389212827988</v>
      </c>
      <c r="U3708" s="84" t="n">
        <v>0.6445410480645379</v>
      </c>
      <c r="V3708" s="84" t="n">
        <v>0.6243812262503851</v>
      </c>
      <c r="W3708" s="84" t="n">
        <v>0.6373654668108554</v>
      </c>
      <c r="X3708" s="84" t="n">
        <v>0.6341918555636596</v>
      </c>
      <c r="Y3708" s="84" t="n">
        <v>0.6060535051747706</v>
      </c>
      <c r="Z3708" s="84" t="n">
        <v>0.5964893673436918</v>
      </c>
      <c r="AA3708" s="84" t="n">
        <v>0.6553241820104859</v>
      </c>
      <c r="AB3708" s="84" t="n">
        <v>0.6937388307378095</v>
      </c>
      <c r="AC3708" s="84" t="n">
        <v>0.6405736807532296</v>
      </c>
      <c r="AD3708" s="84" t="n">
        <v>1</v>
      </c>
      <c r="AE3708" s="84" t="n">
        <v>1</v>
      </c>
      <c r="AF3708" s="84" t="n">
        <v>0.9722520587182241</v>
      </c>
      <c r="AG3708" s="84" t="n">
        <v>0.9720948410630537</v>
      </c>
      <c r="AH3708" s="84" t="n">
        <v>0.9714099358625937</v>
      </c>
      <c r="AI3708" s="84" t="n">
        <v>0.9725510379138788</v>
      </c>
      <c r="AJ3708" s="84" t="n">
        <v>0.9803686180354493</v>
      </c>
      <c r="AK3708" s="84" t="n">
        <v>0.9787285326905695</v>
      </c>
    </row>
    <row r="3709">
      <c r="A3709" s="84" t="n">
        <v>22</v>
      </c>
      <c r="B3709" s="84" t="n">
        <v>1</v>
      </c>
      <c r="C3709" s="84" t="n">
        <v>1</v>
      </c>
      <c r="D3709" s="84" t="n">
        <v>1</v>
      </c>
      <c r="E3709" s="84" t="n">
        <v>1</v>
      </c>
      <c r="F3709" s="84" t="n">
        <v>1</v>
      </c>
      <c r="G3709" s="84" t="n">
        <v>1</v>
      </c>
      <c r="H3709" s="84" t="n">
        <v>1</v>
      </c>
      <c r="I3709" s="84" t="n">
        <v>0.926983584131327</v>
      </c>
      <c r="J3709" s="84" t="n">
        <v>0.9479516872120534</v>
      </c>
      <c r="K3709" s="84" t="n">
        <v>0.8831531217300314</v>
      </c>
      <c r="L3709" s="84" t="n">
        <v>0.9082916106972766</v>
      </c>
      <c r="M3709" s="84" t="n">
        <v>0.9266624799385949</v>
      </c>
      <c r="N3709" s="84" t="n">
        <v>0.4681623422994525</v>
      </c>
      <c r="O3709" s="84" t="n">
        <v>0.7613189073718771</v>
      </c>
      <c r="P3709" s="84" t="n">
        <v>0.7909228938405349</v>
      </c>
      <c r="Q3709" s="84" t="n">
        <v>0.5591498306668224</v>
      </c>
      <c r="R3709" s="84" t="n">
        <v>0.5967726220923152</v>
      </c>
      <c r="S3709" s="84" t="n">
        <v>0.5097038724373578</v>
      </c>
      <c r="T3709" s="84" t="n">
        <v>0.584320335276968</v>
      </c>
      <c r="U3709" s="84" t="n">
        <v>0.5673344180055589</v>
      </c>
      <c r="V3709" s="84" t="n">
        <v>0.5578514943000925</v>
      </c>
      <c r="W3709" s="84" t="n">
        <v>0.5567227972604151</v>
      </c>
      <c r="X3709" s="84" t="n">
        <v>0.5511466434275214</v>
      </c>
      <c r="Y3709" s="84" t="n">
        <v>0.5233157586408905</v>
      </c>
      <c r="Z3709" s="84" t="n">
        <v>0.5160948189001431</v>
      </c>
      <c r="AA3709" s="84" t="n">
        <v>0.564182465398219</v>
      </c>
      <c r="AB3709" s="84" t="n">
        <v>0.6058846055654836</v>
      </c>
      <c r="AC3709" s="84" t="n">
        <v>0.559010291219619</v>
      </c>
      <c r="AD3709" s="84" t="n">
        <v>0.8781260341322747</v>
      </c>
      <c r="AE3709" s="84" t="n">
        <v>0.911468691616947</v>
      </c>
      <c r="AF3709" s="84" t="n">
        <v>1</v>
      </c>
      <c r="AG3709" s="84" t="n">
        <v>1</v>
      </c>
      <c r="AH3709" s="84" t="n">
        <v>1</v>
      </c>
      <c r="AI3709" s="84" t="n">
        <v>1</v>
      </c>
      <c r="AJ3709" s="84" t="n">
        <v>1</v>
      </c>
      <c r="AK3709" s="84" t="n">
        <v>1</v>
      </c>
    </row>
    <row r="3710">
      <c r="A3710" s="84" t="n">
        <v>23</v>
      </c>
      <c r="B3710" s="84" t="n">
        <v>0.8624219292158224</v>
      </c>
      <c r="C3710" s="84" t="n">
        <v>0.8620278922030871</v>
      </c>
      <c r="D3710" s="84" t="n">
        <v>0.9082798389729083</v>
      </c>
      <c r="E3710" s="84" t="n">
        <v>0.8702958165587256</v>
      </c>
      <c r="F3710" s="84" t="n">
        <v>0.8703897968197881</v>
      </c>
      <c r="G3710" s="84" t="n">
        <v>0.9069724993915794</v>
      </c>
      <c r="H3710" s="84" t="n">
        <v>0.9002161383285304</v>
      </c>
      <c r="I3710" s="84" t="n">
        <v>0.7730848153214772</v>
      </c>
      <c r="J3710" s="84" t="n">
        <v>0.7951064624579754</v>
      </c>
      <c r="K3710" s="84" t="n">
        <v>0.73090338332752</v>
      </c>
      <c r="L3710" s="84" t="n">
        <v>0.7407497862986933</v>
      </c>
      <c r="M3710" s="84" t="n">
        <v>0.764566324750541</v>
      </c>
      <c r="N3710" s="84" t="n">
        <v>0.3497381575815282</v>
      </c>
      <c r="O3710" s="84" t="n">
        <v>0.6032201277765691</v>
      </c>
      <c r="P3710" s="84" t="n">
        <v>0.6474209036070415</v>
      </c>
      <c r="Q3710" s="84" t="n">
        <v>0.4517692397524232</v>
      </c>
      <c r="R3710" s="84" t="n">
        <v>0.4571550359274144</v>
      </c>
      <c r="S3710" s="84" t="n">
        <v>0.4033409263477601</v>
      </c>
      <c r="T3710" s="84" t="n">
        <v>0.4904336734693878</v>
      </c>
      <c r="U3710" s="84" t="n">
        <v>0.451232119856281</v>
      </c>
      <c r="V3710" s="84" t="n">
        <v>0.4507343124165555</v>
      </c>
      <c r="W3710" s="84" t="n">
        <v>0.4530099387198105</v>
      </c>
      <c r="X3710" s="84" t="n">
        <v>0.4275023918006233</v>
      </c>
      <c r="Y3710" s="84" t="n">
        <v>0.4154266744776411</v>
      </c>
      <c r="Z3710" s="84" t="n">
        <v>0.4136925279736967</v>
      </c>
      <c r="AA3710" s="84" t="n">
        <v>0.4451204949447852</v>
      </c>
      <c r="AB3710" s="84" t="n">
        <v>0.4758105693132499</v>
      </c>
      <c r="AC3710" s="84" t="n">
        <v>0.4577403109262098</v>
      </c>
      <c r="AD3710" s="84" t="n">
        <v>0.7181250886399092</v>
      </c>
      <c r="AE3710" s="84" t="n">
        <v>0.7362140661724825</v>
      </c>
      <c r="AF3710" s="84" t="n">
        <v>0.8890082348728964</v>
      </c>
      <c r="AG3710" s="84" t="n">
        <v>0.8642522146951539</v>
      </c>
      <c r="AH3710" s="84" t="n">
        <v>0.9028155234264592</v>
      </c>
      <c r="AI3710" s="84" t="n">
        <v>0.8824841310687939</v>
      </c>
      <c r="AJ3710" s="84" t="n">
        <v>0.8614740013652519</v>
      </c>
      <c r="AK3710" s="84" t="n">
        <v>0.9046700813498041</v>
      </c>
    </row>
    <row r="3711">
      <c r="A3711" s="84" t="n">
        <v>24</v>
      </c>
      <c r="B3711" s="84" t="n">
        <v>0.7258848022206801</v>
      </c>
      <c r="C3711" s="84" t="n">
        <v>0.718819792545536</v>
      </c>
      <c r="D3711" s="84" t="n">
        <v>0.7396366010227395</v>
      </c>
      <c r="E3711" s="84" t="n">
        <v>0.7260633642569577</v>
      </c>
      <c r="F3711" s="84" t="n">
        <v>0.7140017667844527</v>
      </c>
      <c r="G3711" s="84" t="n">
        <v>0.7296787539547335</v>
      </c>
      <c r="H3711" s="84" t="n">
        <v>0.7435158501440924</v>
      </c>
      <c r="I3711" s="84" t="n">
        <v>0.5829099081493062</v>
      </c>
      <c r="J3711" s="84" t="n">
        <v>0.6130618851948698</v>
      </c>
      <c r="K3711" s="84" t="n">
        <v>0.5437739797697941</v>
      </c>
      <c r="L3711" s="84" t="n">
        <v>0.5473195750396872</v>
      </c>
      <c r="M3711" s="84" t="n">
        <v>0.5763031191124137</v>
      </c>
      <c r="N3711" s="84" t="n">
        <v>0.236729350154725</v>
      </c>
      <c r="O3711" s="84" t="n">
        <v>0.4261922186838617</v>
      </c>
      <c r="P3711" s="84" t="n">
        <v>0.47782018137798</v>
      </c>
      <c r="Q3711" s="84" t="n">
        <v>0.3177624664253182</v>
      </c>
      <c r="R3711" s="84" t="n">
        <v>0.3140299598100109</v>
      </c>
      <c r="S3711" s="84" t="n">
        <v>0.2802429764616552</v>
      </c>
      <c r="T3711" s="84" t="n">
        <v>0.3622904518950438</v>
      </c>
      <c r="U3711" s="84" t="n">
        <v>0.3018778387905905</v>
      </c>
      <c r="V3711" s="84" t="n">
        <v>0.2914450035945363</v>
      </c>
      <c r="W3711" s="84" t="n">
        <v>0.33436325248468</v>
      </c>
      <c r="X3711" s="84" t="n">
        <v>0.2902461896958388</v>
      </c>
      <c r="Y3711" s="84" t="n">
        <v>0.2925991017379418</v>
      </c>
      <c r="Z3711" s="84" t="n">
        <v>0.2973431616906188</v>
      </c>
      <c r="AA3711" s="84" t="n">
        <v>0.2998896837220941</v>
      </c>
      <c r="AB3711" s="84" t="n">
        <v>0.3256637732958896</v>
      </c>
      <c r="AC3711" s="84" t="n">
        <v>0.3311802058243923</v>
      </c>
      <c r="AD3711" s="84" t="n">
        <v>0.5267337966245923</v>
      </c>
      <c r="AE3711" s="84" t="n">
        <v>0.5636111613330923</v>
      </c>
      <c r="AF3711" s="84" t="n">
        <v>0.7454350161117077</v>
      </c>
      <c r="AG3711" s="84" t="n">
        <v>0.7071391349661282</v>
      </c>
      <c r="AH3711" s="84" t="n">
        <v>0.7254592890531578</v>
      </c>
      <c r="AI3711" s="84" t="n">
        <v>0.7483273288728769</v>
      </c>
      <c r="AJ3711" s="84" t="n">
        <v>0.7172751453522583</v>
      </c>
      <c r="AK3711" s="84" t="n">
        <v>0.7274480265140104</v>
      </c>
    </row>
    <row r="3721">
      <c r="A3721" s="84" t="inlineStr">
        <is>
          <t>RefgChg-Res-StdForMsr-a-cDXGF-SFm1985-CZ14</t>
        </is>
      </c>
      <c r="B3721" s="83" t="n"/>
      <c r="C3721" s="83" t="n"/>
      <c r="D3721" s="83" t="n">
        <v>2015</v>
      </c>
      <c r="E3721" s="83" t="n"/>
      <c r="F3721" s="84" t="inlineStr">
        <is>
          <t>Source Annual kWh:</t>
        </is>
      </c>
      <c r="G3721" s="205" t="n">
        <v>13394.45500000001</v>
      </c>
      <c r="H3721" s="83" t="inlineStr">
        <is>
          <t>DEER</t>
        </is>
      </c>
      <c r="I3721" s="83" t="n"/>
      <c r="J3721" s="83" t="n"/>
      <c r="K3721" s="83" t="inlineStr">
        <is>
          <t>PDAF</t>
        </is>
      </c>
      <c r="L3721" s="83" t="inlineStr">
        <is>
          <t>Monthly</t>
        </is>
      </c>
      <c r="M3721" s="83" t="n"/>
      <c r="N3721" s="83" t="n"/>
      <c r="O3721" s="83" t="n"/>
      <c r="P3721" s="83" t="n"/>
      <c r="Q3721" s="83" t="n"/>
      <c r="R3721" s="83" t="n"/>
      <c r="S3721" s="83" t="n"/>
      <c r="T3721" s="105" t="n"/>
      <c r="U3721" s="83" t="n"/>
      <c r="V3721" s="83" t="n"/>
      <c r="W3721" s="83" t="n"/>
      <c r="X3721" s="83" t="n"/>
      <c r="Y3721" s="83" t="n"/>
      <c r="Z3721" s="83" t="n"/>
      <c r="AA3721" s="83" t="n"/>
      <c r="AB3721" s="83" t="n"/>
      <c r="AC3721" s="83" t="n"/>
      <c r="AD3721" s="83" t="n"/>
      <c r="AE3721" s="83" t="n"/>
      <c r="AF3721" s="83" t="n"/>
      <c r="AG3721" s="83" t="n"/>
      <c r="AH3721" s="83" t="n"/>
      <c r="AI3721" s="83" t="n"/>
      <c r="AJ3721" s="83" t="n"/>
      <c r="AK3721" s="83" t="n"/>
    </row>
    <row r="3722">
      <c r="A3722" s="83" t="n">
        <v>94</v>
      </c>
      <c r="B3722" s="84" t="inlineStr">
        <is>
          <t>RefgChg-Res-StdForMsr-a-20-MM</t>
        </is>
      </c>
      <c r="C3722" s="83" t="n"/>
      <c r="D3722" s="83" t="n"/>
      <c r="E3722" s="83" t="n"/>
      <c r="F3722" s="83" t="inlineStr">
        <is>
          <t>Source Sample Size:</t>
        </is>
      </c>
      <c r="G3722" s="83" t="n">
        <v>0</v>
      </c>
      <c r="H3722" s="83" t="inlineStr">
        <is>
          <t>DEER</t>
        </is>
      </c>
      <c r="I3722" s="83" t="n"/>
      <c r="J3722" s="83" t="n"/>
      <c r="K3722" s="83" t="inlineStr">
        <is>
          <t>WKWE</t>
        </is>
      </c>
      <c r="L3722" s="83" t="inlineStr">
        <is>
          <t>Monthly</t>
        </is>
      </c>
      <c r="M3722" s="83" t="n"/>
      <c r="N3722" s="83" t="inlineStr">
        <is>
          <t>Weekend Peak3</t>
        </is>
      </c>
      <c r="O3722" s="83" t="n"/>
      <c r="P3722" s="83" t="n"/>
      <c r="Q3722" s="83" t="n"/>
      <c r="R3722" s="83" t="n"/>
      <c r="S3722" s="83" t="n"/>
      <c r="T3722" s="83" t="n"/>
      <c r="U3722" s="83" t="n"/>
      <c r="V3722" s="83" t="n"/>
      <c r="W3722" s="83" t="n"/>
      <c r="X3722" s="83" t="n"/>
      <c r="Y3722" s="83" t="n"/>
      <c r="Z3722" s="83" t="n"/>
      <c r="AA3722" s="83" t="n"/>
      <c r="AB3722" s="83" t="n"/>
      <c r="AC3722" s="83" t="n"/>
      <c r="AD3722" s="83" t="n"/>
      <c r="AE3722" s="83" t="n"/>
      <c r="AF3722" s="83" t="n"/>
      <c r="AG3722" s="83" t="n"/>
      <c r="AH3722" s="83" t="n"/>
      <c r="AI3722" s="83" t="n"/>
      <c r="AJ3722" s="83" t="n"/>
      <c r="AK3722" s="83" t="n"/>
    </row>
    <row r="3723">
      <c r="A3723" s="84" t="n"/>
      <c r="B3723" s="84" t="n">
        <v>1</v>
      </c>
      <c r="C3723" s="84" t="inlineStr">
        <is>
          <t>JANUARY</t>
        </is>
      </c>
      <c r="D3723" s="84" t="inlineStr">
        <is>
          <t>JAN</t>
        </is>
      </c>
      <c r="E3723" s="84" t="n">
        <v>2</v>
      </c>
      <c r="F3723" s="84" t="inlineStr">
        <is>
          <t>FEBRUARY</t>
        </is>
      </c>
      <c r="G3723" s="84" t="inlineStr">
        <is>
          <t>FEB</t>
        </is>
      </c>
      <c r="H3723" s="84" t="n">
        <v>3</v>
      </c>
      <c r="I3723" s="84" t="inlineStr">
        <is>
          <t>MARCH</t>
        </is>
      </c>
      <c r="J3723" s="84" t="inlineStr">
        <is>
          <t>MAR</t>
        </is>
      </c>
      <c r="K3723" s="84" t="n">
        <v>4</v>
      </c>
      <c r="L3723" s="84" t="inlineStr">
        <is>
          <t>APRIL</t>
        </is>
      </c>
      <c r="M3723" s="84" t="inlineStr">
        <is>
          <t>APR</t>
        </is>
      </c>
      <c r="N3723" s="84" t="n">
        <v>5</v>
      </c>
      <c r="O3723" s="84" t="inlineStr">
        <is>
          <t>MAY</t>
        </is>
      </c>
      <c r="P3723" s="84" t="inlineStr">
        <is>
          <t>MAY</t>
        </is>
      </c>
      <c r="Q3723" s="84" t="n">
        <v>6</v>
      </c>
      <c r="R3723" s="84" t="inlineStr">
        <is>
          <t>JUNE</t>
        </is>
      </c>
      <c r="S3723" s="84" t="inlineStr">
        <is>
          <t>JUN</t>
        </is>
      </c>
      <c r="T3723" s="84" t="n">
        <v>7</v>
      </c>
      <c r="U3723" s="84" t="inlineStr">
        <is>
          <t>JULY</t>
        </is>
      </c>
      <c r="V3723" s="84" t="inlineStr">
        <is>
          <t>JUL</t>
        </is>
      </c>
      <c r="W3723" s="84" t="n">
        <v>8</v>
      </c>
      <c r="X3723" s="84" t="inlineStr">
        <is>
          <t>AUGUST</t>
        </is>
      </c>
      <c r="Y3723" s="84" t="inlineStr">
        <is>
          <t>AUG</t>
        </is>
      </c>
      <c r="Z3723" s="84" t="n">
        <v>9</v>
      </c>
      <c r="AA3723" s="84" t="inlineStr">
        <is>
          <t>SEPTEMBER</t>
        </is>
      </c>
      <c r="AB3723" s="84" t="inlineStr">
        <is>
          <t>SEP</t>
        </is>
      </c>
      <c r="AC3723" s="84" t="n">
        <v>10</v>
      </c>
      <c r="AD3723" s="84" t="inlineStr">
        <is>
          <t>OCTOBER</t>
        </is>
      </c>
      <c r="AE3723" s="84" t="inlineStr">
        <is>
          <t>OCT</t>
        </is>
      </c>
      <c r="AF3723" s="84" t="n">
        <v>11</v>
      </c>
      <c r="AG3723" s="84" t="inlineStr">
        <is>
          <t>NOVEMBER</t>
        </is>
      </c>
      <c r="AH3723" s="84" t="inlineStr">
        <is>
          <t>NOV</t>
        </is>
      </c>
      <c r="AI3723" s="84" t="n">
        <v>12</v>
      </c>
      <c r="AJ3723" s="84" t="inlineStr">
        <is>
          <t>DECEMBER</t>
        </is>
      </c>
      <c r="AK3723" s="84" t="inlineStr">
        <is>
          <t>DEC</t>
        </is>
      </c>
    </row>
    <row r="3724">
      <c r="A3724" s="83" t="n"/>
      <c r="B3724" s="84" t="n">
        <v>31</v>
      </c>
      <c r="C3724" s="83" t="n"/>
      <c r="D3724" s="83" t="n"/>
      <c r="E3724" s="84" t="n">
        <v>28</v>
      </c>
      <c r="F3724" s="83" t="n"/>
      <c r="G3724" s="83" t="n"/>
      <c r="H3724" s="84" t="n">
        <v>31</v>
      </c>
      <c r="I3724" s="83" t="n"/>
      <c r="J3724" s="83" t="n"/>
      <c r="K3724" s="84" t="n">
        <v>30</v>
      </c>
      <c r="L3724" s="83" t="n"/>
      <c r="M3724" s="83" t="n"/>
      <c r="N3724" s="84" t="n">
        <v>31</v>
      </c>
      <c r="O3724" s="83" t="n"/>
      <c r="P3724" s="83" t="n"/>
      <c r="Q3724" s="84" t="n">
        <v>30</v>
      </c>
      <c r="R3724" s="83" t="n"/>
      <c r="S3724" s="83" t="n"/>
      <c r="T3724" s="84" t="n">
        <v>31</v>
      </c>
      <c r="U3724" s="83" t="n"/>
      <c r="V3724" s="83" t="n"/>
      <c r="W3724" s="84" t="n">
        <v>31</v>
      </c>
      <c r="X3724" s="83" t="n"/>
      <c r="Y3724" s="83" t="n"/>
      <c r="Z3724" s="84" t="n">
        <v>30</v>
      </c>
      <c r="AA3724" s="83" t="n"/>
      <c r="AB3724" s="83" t="n"/>
      <c r="AC3724" s="84" t="n">
        <v>31</v>
      </c>
      <c r="AD3724" s="83" t="n"/>
      <c r="AE3724" s="83" t="n"/>
      <c r="AF3724" s="84" t="n">
        <v>30</v>
      </c>
      <c r="AG3724" s="83" t="n"/>
      <c r="AH3724" s="83" t="n"/>
      <c r="AI3724" s="84" t="n">
        <v>31</v>
      </c>
      <c r="AJ3724" s="83" t="n"/>
      <c r="AK3724" s="83" t="n"/>
    </row>
    <row r="3725">
      <c r="A3725" s="84" t="inlineStr">
        <is>
          <t>RATIOS</t>
        </is>
      </c>
      <c r="B3725" s="84" t="inlineStr">
        <is>
          <t>E.BKDWN</t>
        </is>
      </c>
      <c r="C3725" s="84" t="inlineStr">
        <is>
          <t>PEAK/AVG</t>
        </is>
      </c>
      <c r="D3725" s="84" t="inlineStr">
        <is>
          <t>END/AVG</t>
        </is>
      </c>
      <c r="E3725" s="84" t="inlineStr">
        <is>
          <t>E.BKDWN</t>
        </is>
      </c>
      <c r="F3725" s="84" t="inlineStr">
        <is>
          <t>PEAK/AVG</t>
        </is>
      </c>
      <c r="G3725" s="84" t="inlineStr">
        <is>
          <t>END/AVG</t>
        </is>
      </c>
      <c r="H3725" s="84" t="inlineStr">
        <is>
          <t>E.BKDWN</t>
        </is>
      </c>
      <c r="I3725" s="84" t="inlineStr">
        <is>
          <t>PEAK/AVG</t>
        </is>
      </c>
      <c r="J3725" s="84" t="inlineStr">
        <is>
          <t>END/AVG</t>
        </is>
      </c>
      <c r="K3725" s="84" t="inlineStr">
        <is>
          <t>E.BKDWN</t>
        </is>
      </c>
      <c r="L3725" s="84" t="inlineStr">
        <is>
          <t>PEAK/AVG</t>
        </is>
      </c>
      <c r="M3725" s="84" t="inlineStr">
        <is>
          <t>END/AVG</t>
        </is>
      </c>
      <c r="N3725" s="84" t="inlineStr">
        <is>
          <t>E.BKDWN</t>
        </is>
      </c>
      <c r="O3725" s="84" t="inlineStr">
        <is>
          <t>PEAK/AVG</t>
        </is>
      </c>
      <c r="P3725" s="84" t="inlineStr">
        <is>
          <t>END/AVG</t>
        </is>
      </c>
      <c r="Q3725" s="84" t="inlineStr">
        <is>
          <t>E.BKDWN</t>
        </is>
      </c>
      <c r="R3725" s="84" t="inlineStr">
        <is>
          <t>PEAK/AVG</t>
        </is>
      </c>
      <c r="S3725" s="84" t="inlineStr">
        <is>
          <t>END/AVG</t>
        </is>
      </c>
      <c r="T3725" s="84" t="inlineStr">
        <is>
          <t>E.BKDWN</t>
        </is>
      </c>
      <c r="U3725" s="84" t="inlineStr">
        <is>
          <t>PEAK/AVG</t>
        </is>
      </c>
      <c r="V3725" s="84" t="inlineStr">
        <is>
          <t>END/AVG</t>
        </is>
      </c>
      <c r="W3725" s="84" t="inlineStr">
        <is>
          <t>E.BKDWN</t>
        </is>
      </c>
      <c r="X3725" s="84" t="inlineStr">
        <is>
          <t>PEAK/AVG</t>
        </is>
      </c>
      <c r="Y3725" s="84" t="inlineStr">
        <is>
          <t>END/AVG</t>
        </is>
      </c>
      <c r="Z3725" s="84" t="inlineStr">
        <is>
          <t>E.BKDWN</t>
        </is>
      </c>
      <c r="AA3725" s="84" t="inlineStr">
        <is>
          <t>PEAK/AVG</t>
        </is>
      </c>
      <c r="AB3725" s="84" t="inlineStr">
        <is>
          <t>END/AVG</t>
        </is>
      </c>
      <c r="AC3725" s="84" t="inlineStr">
        <is>
          <t>E.BKDWN</t>
        </is>
      </c>
      <c r="AD3725" s="84" t="inlineStr">
        <is>
          <t>PEAK/AVG</t>
        </is>
      </c>
      <c r="AE3725" s="84" t="inlineStr">
        <is>
          <t>END/AVG</t>
        </is>
      </c>
      <c r="AF3725" s="84" t="inlineStr">
        <is>
          <t>E.BKDWN</t>
        </is>
      </c>
      <c r="AG3725" s="84" t="inlineStr">
        <is>
          <t>PEAK/AVG</t>
        </is>
      </c>
      <c r="AH3725" s="84" t="inlineStr">
        <is>
          <t>END/AVG</t>
        </is>
      </c>
      <c r="AI3725" s="84" t="inlineStr">
        <is>
          <t>E.BKDWN</t>
        </is>
      </c>
      <c r="AJ3725" s="84" t="inlineStr">
        <is>
          <t>PEAK/AVG</t>
        </is>
      </c>
      <c r="AK3725" s="84" t="inlineStr">
        <is>
          <t>END/AVG</t>
        </is>
      </c>
    </row>
    <row r="3726">
      <c r="A3726" s="83" t="n"/>
      <c r="B3726" s="209" t="n">
        <v>0.07160830823774664</v>
      </c>
      <c r="C3726" s="210" t="n">
        <v>1.05893875873029</v>
      </c>
      <c r="D3726" s="210" t="n">
        <v>0.9907864279172935</v>
      </c>
      <c r="E3726" s="209" t="n">
        <v>0.06356098871513545</v>
      </c>
      <c r="F3726" s="210" t="n">
        <v>1.033819636220771</v>
      </c>
      <c r="G3726" s="210" t="n">
        <v>0.9690820395331432</v>
      </c>
      <c r="H3726" s="209" t="n">
        <v>0.06791503473541768</v>
      </c>
      <c r="I3726" s="210" t="n">
        <v>1.0807903869405</v>
      </c>
      <c r="J3726" s="210" t="n">
        <v>0.9977620696248063</v>
      </c>
      <c r="K3726" s="209" t="n">
        <v>0.06486662037116829</v>
      </c>
      <c r="L3726" s="210" t="n">
        <v>1.063746098303202</v>
      </c>
      <c r="M3726" s="210" t="n">
        <v>0.9903992834176908</v>
      </c>
      <c r="N3726" s="209" t="n">
        <v>0.07864357786053527</v>
      </c>
      <c r="O3726" s="210" t="n">
        <v>1.735785502364675</v>
      </c>
      <c r="P3726" s="210" t="n">
        <v>0.9539915911854627</v>
      </c>
      <c r="Q3726" s="209" t="n">
        <v>0.07608713616065006</v>
      </c>
      <c r="R3726" s="210" t="n">
        <v>1.609808533538187</v>
      </c>
      <c r="S3726" s="210" t="n">
        <v>1.051587500865243</v>
      </c>
      <c r="T3726" s="209" t="n">
        <v>0.1264280089501835</v>
      </c>
      <c r="U3726" s="210" t="n">
        <v>1.349776566481783</v>
      </c>
      <c r="V3726" s="210" t="n">
        <v>0.9739006773945549</v>
      </c>
      <c r="W3726" s="209" t="n">
        <v>0.1444775318417258</v>
      </c>
      <c r="X3726" s="210" t="n">
        <v>1.237658632402413</v>
      </c>
      <c r="Y3726" s="210" t="n">
        <v>0.8996393691292862</v>
      </c>
      <c r="Z3726" s="209" t="n">
        <v>0.1019159748271702</v>
      </c>
      <c r="AA3726" s="210" t="n">
        <v>1.429239287761967</v>
      </c>
      <c r="AB3726" s="210" t="n">
        <v>0.8689318701527466</v>
      </c>
      <c r="AC3726" s="209" t="n">
        <v>0.06621743695980079</v>
      </c>
      <c r="AD3726" s="210" t="n">
        <v>1.045506652308334</v>
      </c>
      <c r="AE3726" s="210" t="n">
        <v>0.9798944739716615</v>
      </c>
      <c r="AF3726" s="209" t="n">
        <v>0.06673260980118687</v>
      </c>
      <c r="AG3726" s="210" t="n">
        <v>1.076907845831928</v>
      </c>
      <c r="AH3726" s="210" t="n">
        <v>1.000887662829077</v>
      </c>
      <c r="AI3726" s="209" t="n">
        <v>0.07154677153927964</v>
      </c>
      <c r="AJ3726" s="210" t="n">
        <v>1.046259044411178</v>
      </c>
      <c r="AK3726" s="210" t="n">
        <v>0.9830888353501329</v>
      </c>
      <c r="AM3726">
        <f>A3721</f>
        <v/>
      </c>
      <c r="AN3726" s="206">
        <f>1/($B3726*(1/$B3724)*(1/(5/7+2/7*$D3726))*$B3736/SUM($B3728:$B3751))</f>
        <v/>
      </c>
      <c r="AO3726" s="206">
        <f>1/(B3726*(1/B3724)*(1/(5/7+2/7*D3726)))</f>
        <v/>
      </c>
      <c r="AP3726" s="206" t="n"/>
      <c r="AR3726" s="211">
        <f>CHOOSE(AV$3,C3726,F3726,I3726,L3726,O3726,R3726,U3726,X3726,AA3726,AD3726,AG3726,AJ3726)</f>
        <v/>
      </c>
      <c r="AS3726" s="207" t="n"/>
      <c r="AT3726" s="207" t="n"/>
      <c r="AV3726" s="116">
        <f>AN3726/AR3726</f>
        <v/>
      </c>
      <c r="AW3726" s="208">
        <f>AO3726/AR3726</f>
        <v/>
      </c>
      <c r="AX3726" s="206" t="n"/>
    </row>
    <row r="3727">
      <c r="A3727" s="84" t="inlineStr">
        <is>
          <t>HOUR</t>
        </is>
      </c>
      <c r="B3727" s="84" t="inlineStr">
        <is>
          <t>PEAK</t>
        </is>
      </c>
      <c r="C3727" s="84" t="inlineStr">
        <is>
          <t>AVG</t>
        </is>
      </c>
      <c r="D3727" s="84" t="inlineStr">
        <is>
          <t>END</t>
        </is>
      </c>
      <c r="E3727" s="84" t="inlineStr">
        <is>
          <t>PEAK</t>
        </is>
      </c>
      <c r="F3727" s="84" t="inlineStr">
        <is>
          <t>AVG</t>
        </is>
      </c>
      <c r="G3727" s="84" t="inlineStr">
        <is>
          <t>END</t>
        </is>
      </c>
      <c r="H3727" s="84" t="inlineStr">
        <is>
          <t>PEAK</t>
        </is>
      </c>
      <c r="I3727" s="84" t="inlineStr">
        <is>
          <t>AVG</t>
        </is>
      </c>
      <c r="J3727" s="84" t="inlineStr">
        <is>
          <t>END</t>
        </is>
      </c>
      <c r="K3727" s="84" t="inlineStr">
        <is>
          <t>PEAK</t>
        </is>
      </c>
      <c r="L3727" s="84" t="inlineStr">
        <is>
          <t>AVG</t>
        </is>
      </c>
      <c r="M3727" s="84" t="inlineStr">
        <is>
          <t>END</t>
        </is>
      </c>
      <c r="N3727" s="84" t="inlineStr">
        <is>
          <t>PEAK</t>
        </is>
      </c>
      <c r="O3727" s="84" t="inlineStr">
        <is>
          <t>AVG</t>
        </is>
      </c>
      <c r="P3727" s="84" t="inlineStr">
        <is>
          <t>END</t>
        </is>
      </c>
      <c r="Q3727" s="84" t="inlineStr">
        <is>
          <t>PEAK</t>
        </is>
      </c>
      <c r="R3727" s="84" t="inlineStr">
        <is>
          <t>AVG</t>
        </is>
      </c>
      <c r="S3727" s="84" t="inlineStr">
        <is>
          <t>END</t>
        </is>
      </c>
      <c r="T3727" s="84" t="inlineStr">
        <is>
          <t>PEAK</t>
        </is>
      </c>
      <c r="U3727" s="84" t="inlineStr">
        <is>
          <t>AVG</t>
        </is>
      </c>
      <c r="V3727" s="84" t="inlineStr">
        <is>
          <t>END</t>
        </is>
      </c>
      <c r="W3727" s="84" t="inlineStr">
        <is>
          <t>PEAK</t>
        </is>
      </c>
      <c r="X3727" s="84" t="inlineStr">
        <is>
          <t>AVG</t>
        </is>
      </c>
      <c r="Y3727" s="84" t="inlineStr">
        <is>
          <t>END</t>
        </is>
      </c>
      <c r="Z3727" s="84" t="inlineStr">
        <is>
          <t>PEAK</t>
        </is>
      </c>
      <c r="AA3727" s="84" t="inlineStr">
        <is>
          <t>AVG</t>
        </is>
      </c>
      <c r="AB3727" s="84" t="inlineStr">
        <is>
          <t>END</t>
        </is>
      </c>
      <c r="AC3727" s="84" t="inlineStr">
        <is>
          <t>PEAK</t>
        </is>
      </c>
      <c r="AD3727" s="84" t="inlineStr">
        <is>
          <t>AVG</t>
        </is>
      </c>
      <c r="AE3727" s="84" t="inlineStr">
        <is>
          <t>END</t>
        </is>
      </c>
      <c r="AF3727" s="84" t="inlineStr">
        <is>
          <t>PEAK</t>
        </is>
      </c>
      <c r="AG3727" s="84" t="inlineStr">
        <is>
          <t>AVG</t>
        </is>
      </c>
      <c r="AH3727" s="84" t="inlineStr">
        <is>
          <t>END</t>
        </is>
      </c>
      <c r="AI3727" s="84" t="inlineStr">
        <is>
          <t>PEAK</t>
        </is>
      </c>
      <c r="AJ3727" s="84" t="inlineStr">
        <is>
          <t>AVG</t>
        </is>
      </c>
      <c r="AK3727" s="84" t="inlineStr">
        <is>
          <t>END</t>
        </is>
      </c>
    </row>
    <row r="3728">
      <c r="A3728" s="84" t="n">
        <v>1</v>
      </c>
      <c r="B3728" s="84" t="n">
        <v>0.6200149365197909</v>
      </c>
      <c r="C3728" s="84" t="n">
        <v>0.5743838419788239</v>
      </c>
      <c r="D3728" s="84" t="n">
        <v>0.6159541437783616</v>
      </c>
      <c r="E3728" s="84" t="n">
        <v>0.569548584544759</v>
      </c>
      <c r="F3728" s="84" t="n">
        <v>0.5625169314123879</v>
      </c>
      <c r="G3728" s="84" t="n">
        <v>0.6191940265729658</v>
      </c>
      <c r="H3728" s="84" t="n">
        <v>0.6025562057283647</v>
      </c>
      <c r="I3728" s="84" t="n">
        <v>0.4737634170631846</v>
      </c>
      <c r="J3728" s="84" t="n">
        <v>0.550430816016219</v>
      </c>
      <c r="K3728" s="84" t="n">
        <v>0.4937382592360676</v>
      </c>
      <c r="L3728" s="84" t="n">
        <v>0.4567029864572767</v>
      </c>
      <c r="M3728" s="84" t="n">
        <v>0.5184037439919048</v>
      </c>
      <c r="N3728" s="84" t="n">
        <v>0.1946833969342215</v>
      </c>
      <c r="O3728" s="84" t="n">
        <v>0.3750489983701595</v>
      </c>
      <c r="P3728" s="84" t="n">
        <v>0.4532195696032279</v>
      </c>
      <c r="Q3728" s="84" t="n">
        <v>0.2368843069873998</v>
      </c>
      <c r="R3728" s="84" t="n">
        <v>0.3555426665699993</v>
      </c>
      <c r="S3728" s="84" t="n">
        <v>0.4283359914938862</v>
      </c>
      <c r="T3728" s="84" t="n">
        <v>0.3344051446945338</v>
      </c>
      <c r="U3728" s="84" t="n">
        <v>0.2453996520315218</v>
      </c>
      <c r="V3728" s="84" t="n">
        <v>0.3065386275356063</v>
      </c>
      <c r="W3728" s="84" t="n">
        <v>0.2857711103534493</v>
      </c>
      <c r="X3728" s="84" t="n">
        <v>0.2478543217378095</v>
      </c>
      <c r="Y3728" s="84" t="n">
        <v>0.3137623297322687</v>
      </c>
      <c r="Z3728" s="84" t="n">
        <v>0.2896524434478665</v>
      </c>
      <c r="AA3728" s="84" t="n">
        <v>0.2686236715982497</v>
      </c>
      <c r="AB3728" s="84" t="n">
        <v>0.3309495149755718</v>
      </c>
      <c r="AC3728" s="84" t="n">
        <v>0.4156398104265402</v>
      </c>
      <c r="AD3728" s="84" t="n">
        <v>0.4185317425759819</v>
      </c>
      <c r="AE3728" s="84" t="n">
        <v>0.4762805183248985</v>
      </c>
      <c r="AF3728" s="84" t="n">
        <v>0.5939301972685888</v>
      </c>
      <c r="AG3728" s="84" t="n">
        <v>0.5337030716723549</v>
      </c>
      <c r="AH3728" s="84" t="n">
        <v>0.5819017662714735</v>
      </c>
      <c r="AI3728" s="84" t="n">
        <v>0.5894674730786252</v>
      </c>
      <c r="AJ3728" s="84" t="n">
        <v>0.558621699652705</v>
      </c>
      <c r="AK3728" s="84" t="n">
        <v>0.6134154244977315</v>
      </c>
    </row>
    <row r="3729">
      <c r="A3729" s="84" t="n">
        <v>2</v>
      </c>
      <c r="B3729" s="84" t="n">
        <v>0.5383121732636296</v>
      </c>
      <c r="C3729" s="84" t="n">
        <v>0.4917919743749445</v>
      </c>
      <c r="D3729" s="84" t="n">
        <v>0.5384762359684738</v>
      </c>
      <c r="E3729" s="84" t="n">
        <v>0.4830910482019893</v>
      </c>
      <c r="F3729" s="84" t="n">
        <v>0.4745967245413129</v>
      </c>
      <c r="G3729" s="84" t="n">
        <v>0.5338750411771166</v>
      </c>
      <c r="H3729" s="84" t="n">
        <v>0.5121650754542654</v>
      </c>
      <c r="I3729" s="84" t="n">
        <v>0.4208697576629412</v>
      </c>
      <c r="J3729" s="84" t="n">
        <v>0.4840344652812975</v>
      </c>
      <c r="K3729" s="84" t="n">
        <v>0.4582028804007514</v>
      </c>
      <c r="L3729" s="84" t="n">
        <v>0.4169570779478584</v>
      </c>
      <c r="M3729" s="84" t="n">
        <v>0.4556033392360233</v>
      </c>
      <c r="N3729" s="84" t="n">
        <v>0.1613091003169265</v>
      </c>
      <c r="O3729" s="84" t="n">
        <v>0.3299086051453446</v>
      </c>
      <c r="P3729" s="84" t="n">
        <v>0.3935776731674512</v>
      </c>
      <c r="Q3729" s="84" t="n">
        <v>0.1876288659793814</v>
      </c>
      <c r="R3729" s="84" t="n">
        <v>0.3153229899224244</v>
      </c>
      <c r="S3729" s="84" t="n">
        <v>0.355130249867092</v>
      </c>
      <c r="T3729" s="84" t="n">
        <v>0.2548849863962404</v>
      </c>
      <c r="U3729" s="84" t="n">
        <v>0.1984750793163442</v>
      </c>
      <c r="V3729" s="84" t="n">
        <v>0.2532369443245576</v>
      </c>
      <c r="W3729" s="84" t="n">
        <v>0.2262757131492215</v>
      </c>
      <c r="X3729" s="84" t="n">
        <v>0.1958928300167097</v>
      </c>
      <c r="Y3729" s="84" t="n">
        <v>0.2434632847972445</v>
      </c>
      <c r="Z3729" s="84" t="n">
        <v>0.2167117325067599</v>
      </c>
      <c r="AA3729" s="84" t="n">
        <v>0.2298525734528027</v>
      </c>
      <c r="AB3729" s="84" t="n">
        <v>0.2802520710897119</v>
      </c>
      <c r="AC3729" s="84" t="n">
        <v>0.3706161137440759</v>
      </c>
      <c r="AD3729" s="84" t="n">
        <v>0.3726378124183576</v>
      </c>
      <c r="AE3729" s="84" t="n">
        <v>0.4114899060119015</v>
      </c>
      <c r="AF3729" s="84" t="n">
        <v>0.5157814871016692</v>
      </c>
      <c r="AG3729" s="84" t="n">
        <v>0.4499668183541904</v>
      </c>
      <c r="AH3729" s="84" t="n">
        <v>0.4981853375272199</v>
      </c>
      <c r="AI3729" s="84" t="n">
        <v>0.5075969907065939</v>
      </c>
      <c r="AJ3729" s="84" t="n">
        <v>0.4762333152014729</v>
      </c>
      <c r="AK3729" s="84" t="n">
        <v>0.5388312810542233</v>
      </c>
    </row>
    <row r="3730">
      <c r="A3730" s="84" t="n">
        <v>3</v>
      </c>
      <c r="B3730" s="84" t="n">
        <v>0.4942494398805078</v>
      </c>
      <c r="C3730" s="84" t="n">
        <v>0.4587596761277694</v>
      </c>
      <c r="D3730" s="84" t="n">
        <v>0.4855505134941486</v>
      </c>
      <c r="E3730" s="84" t="n">
        <v>0.448814078041316</v>
      </c>
      <c r="F3730" s="84" t="n">
        <v>0.4425563354266718</v>
      </c>
      <c r="G3730" s="84" t="n">
        <v>0.4815526518063029</v>
      </c>
      <c r="H3730" s="84" t="n">
        <v>0.4690483523252233</v>
      </c>
      <c r="I3730" s="84" t="n">
        <v>0.4053114971782671</v>
      </c>
      <c r="J3730" s="84" t="n">
        <v>0.4561018190009574</v>
      </c>
      <c r="K3730" s="84" t="n">
        <v>0.4416092673763306</v>
      </c>
      <c r="L3730" s="84" t="n">
        <v>0.4031055626626672</v>
      </c>
      <c r="M3730" s="84" t="n">
        <v>0.4346698709840627</v>
      </c>
      <c r="N3730" s="84" t="n">
        <v>0.147855895478947</v>
      </c>
      <c r="O3730" s="84" t="n">
        <v>0.3112995399310928</v>
      </c>
      <c r="P3730" s="84" t="n">
        <v>0.3772276395427034</v>
      </c>
      <c r="Q3730" s="84" t="n">
        <v>0.1777777777777778</v>
      </c>
      <c r="R3730" s="84" t="n">
        <v>0.2980497353730153</v>
      </c>
      <c r="S3730" s="84" t="n">
        <v>0.3393407761828813</v>
      </c>
      <c r="T3730" s="84" t="n">
        <v>0.1967598318080633</v>
      </c>
      <c r="U3730" s="84" t="n">
        <v>0.1790502507419915</v>
      </c>
      <c r="V3730" s="84" t="n">
        <v>0.2205168321104877</v>
      </c>
      <c r="W3730" s="84" t="n">
        <v>0.178770314808501</v>
      </c>
      <c r="X3730" s="84" t="n">
        <v>0.1690718517393286</v>
      </c>
      <c r="Y3730" s="84" t="n">
        <v>0.2048580822653157</v>
      </c>
      <c r="Z3730" s="84" t="n">
        <v>0.1514871727230759</v>
      </c>
      <c r="AA3730" s="84" t="n">
        <v>0.2059804125859555</v>
      </c>
      <c r="AB3730" s="84" t="n">
        <v>0.2570983502088792</v>
      </c>
      <c r="AC3730" s="84" t="n">
        <v>0.3486571879936808</v>
      </c>
      <c r="AD3730" s="84" t="n">
        <v>0.3509318122441869</v>
      </c>
      <c r="AE3730" s="84" t="n">
        <v>0.3830710194093765</v>
      </c>
      <c r="AF3730" s="84" t="n">
        <v>0.4792109256449165</v>
      </c>
      <c r="AG3730" s="84" t="n">
        <v>0.4203166477057262</v>
      </c>
      <c r="AH3730" s="84" t="n">
        <v>0.448003871279942</v>
      </c>
      <c r="AI3730" s="84" t="n">
        <v>0.4770615134975661</v>
      </c>
      <c r="AJ3730" s="84" t="n">
        <v>0.4441608435499392</v>
      </c>
      <c r="AK3730" s="84" t="n">
        <v>0.4907647440051847</v>
      </c>
    </row>
    <row r="3731">
      <c r="A3731" s="84" t="n">
        <v>4</v>
      </c>
      <c r="B3731" s="84" t="n">
        <v>0.4748319641523525</v>
      </c>
      <c r="C3731" s="84" t="n">
        <v>0.4459249043509209</v>
      </c>
      <c r="D3731" s="84" t="n">
        <v>0.4591831860520659</v>
      </c>
      <c r="E3731" s="84" t="n">
        <v>0.4344299923488906</v>
      </c>
      <c r="F3731" s="84" t="n">
        <v>0.4283216352665931</v>
      </c>
      <c r="G3731" s="84" t="n">
        <v>0.4595366201822775</v>
      </c>
      <c r="H3731" s="84" t="n">
        <v>0.4479519556513704</v>
      </c>
      <c r="I3731" s="84" t="n">
        <v>0.4022795175390062</v>
      </c>
      <c r="J3731" s="84" t="n">
        <v>0.435602860843611</v>
      </c>
      <c r="K3731" s="84" t="n">
        <v>0.4331559173450219</v>
      </c>
      <c r="L3731" s="84" t="n">
        <v>0.396951784375138</v>
      </c>
      <c r="M3731" s="84" t="n">
        <v>0.4075385782949658</v>
      </c>
      <c r="N3731" s="84" t="n">
        <v>0.1416467240152642</v>
      </c>
      <c r="O3731" s="84" t="n">
        <v>0.2997668709125044</v>
      </c>
      <c r="P3731" s="84" t="n">
        <v>0.3512525218560861</v>
      </c>
      <c r="Q3731" s="84" t="n">
        <v>0.1682321496754486</v>
      </c>
      <c r="R3731" s="84" t="n">
        <v>0.2849815123613427</v>
      </c>
      <c r="S3731" s="84" t="n">
        <v>0.3137692716640085</v>
      </c>
      <c r="T3731" s="84" t="n">
        <v>0.1555775414296315</v>
      </c>
      <c r="U3731" s="84" t="n">
        <v>0.1672909630539351</v>
      </c>
      <c r="V3731" s="84" t="n">
        <v>0.1843709538195943</v>
      </c>
      <c r="W3731" s="84" t="n">
        <v>0.1418342993521991</v>
      </c>
      <c r="X3731" s="84" t="n">
        <v>0.1558275102536837</v>
      </c>
      <c r="Y3731" s="84" t="n">
        <v>0.1815070791115883</v>
      </c>
      <c r="Z3731" s="84" t="n">
        <v>0.1465409219811383</v>
      </c>
      <c r="AA3731" s="84" t="n">
        <v>0.1990258387163993</v>
      </c>
      <c r="AB3731" s="84" t="n">
        <v>0.2350421298590951</v>
      </c>
      <c r="AC3731" s="84" t="n">
        <v>0.3393364928909953</v>
      </c>
      <c r="AD3731" s="84" t="n">
        <v>0.3404598101541408</v>
      </c>
      <c r="AE3731" s="84" t="n">
        <v>0.3575440743006507</v>
      </c>
      <c r="AF3731" s="84" t="n">
        <v>0.460546282245827</v>
      </c>
      <c r="AG3731" s="84" t="n">
        <v>0.4095089116420175</v>
      </c>
      <c r="AH3731" s="84" t="n">
        <v>0.4241471086377933</v>
      </c>
      <c r="AI3731" s="84" t="n">
        <v>0.465112848502729</v>
      </c>
      <c r="AJ3731" s="84" t="n">
        <v>0.4308966902380853</v>
      </c>
      <c r="AK3731" s="84" t="n">
        <v>0.4639771008857204</v>
      </c>
    </row>
    <row r="3732">
      <c r="A3732" s="84" t="n">
        <v>5</v>
      </c>
      <c r="B3732" s="84" t="n">
        <v>0.467513069454817</v>
      </c>
      <c r="C3732" s="84" t="n">
        <v>0.4438562149657442</v>
      </c>
      <c r="D3732" s="84" t="n">
        <v>0.4429424408884643</v>
      </c>
      <c r="E3732" s="84" t="n">
        <v>0.4306044376434583</v>
      </c>
      <c r="F3732" s="84" t="n">
        <v>0.4254894717399337</v>
      </c>
      <c r="G3732" s="84" t="n">
        <v>0.4405951465905348</v>
      </c>
      <c r="H3732" s="84" t="n">
        <v>0.4330150908530951</v>
      </c>
      <c r="I3732" s="84" t="n">
        <v>0.4376009737744826</v>
      </c>
      <c r="J3732" s="84" t="n">
        <v>0.4581291884890466</v>
      </c>
      <c r="K3732" s="84" t="n">
        <v>0.4735441452723857</v>
      </c>
      <c r="L3732" s="84" t="n">
        <v>0.4407340420839033</v>
      </c>
      <c r="M3732" s="84" t="n">
        <v>0.4351125727295724</v>
      </c>
      <c r="N3732" s="84" t="n">
        <v>0.1571696526744712</v>
      </c>
      <c r="O3732" s="84" t="n">
        <v>0.3338903674361989</v>
      </c>
      <c r="P3732" s="84" t="n">
        <v>0.3731506388702084</v>
      </c>
      <c r="Q3732" s="84" t="n">
        <v>0.1838106147384498</v>
      </c>
      <c r="R3732" s="84" t="n">
        <v>0.3174073805553542</v>
      </c>
      <c r="S3732" s="84" t="n">
        <v>0.3317916002126528</v>
      </c>
      <c r="T3732" s="84" t="n">
        <v>0.1512490724709374</v>
      </c>
      <c r="U3732" s="84" t="n">
        <v>0.1828881383686418</v>
      </c>
      <c r="V3732" s="84" t="n">
        <v>0.1927600345274061</v>
      </c>
      <c r="W3732" s="84" t="n">
        <v>0.1446755313103762</v>
      </c>
      <c r="X3732" s="84" t="n">
        <v>0.1692522406197782</v>
      </c>
      <c r="Y3732" s="84" t="n">
        <v>0.1779731150327675</v>
      </c>
      <c r="Z3732" s="84" t="n">
        <v>0.1618413242761986</v>
      </c>
      <c r="AA3732" s="84" t="n">
        <v>0.2202672431756617</v>
      </c>
      <c r="AB3732" s="84" t="n">
        <v>0.2524959286270622</v>
      </c>
      <c r="AC3732" s="84" t="n">
        <v>0.3751974723538705</v>
      </c>
      <c r="AD3732" s="84" t="n">
        <v>0.3768614473569624</v>
      </c>
      <c r="AE3732" s="84" t="n">
        <v>0.3907457872198432</v>
      </c>
      <c r="AF3732" s="84" t="n">
        <v>0.448103186646434</v>
      </c>
      <c r="AG3732" s="84" t="n">
        <v>0.4076839211224877</v>
      </c>
      <c r="AH3732" s="84" t="n">
        <v>0.4081780788773288</v>
      </c>
      <c r="AI3732" s="84" t="n">
        <v>0.459359787579289</v>
      </c>
      <c r="AJ3732" s="84" t="n">
        <v>0.4280513829030503</v>
      </c>
      <c r="AK3732" s="84" t="n">
        <v>0.4456146035860876</v>
      </c>
    </row>
    <row r="3733">
      <c r="A3733" s="84" t="n">
        <v>6</v>
      </c>
      <c r="B3733" s="84" t="n">
        <v>0.5002240477968634</v>
      </c>
      <c r="C3733" s="84" t="n">
        <v>0.4825829700151257</v>
      </c>
      <c r="D3733" s="84" t="n">
        <v>0.4797707188918079</v>
      </c>
      <c r="E3733" s="84" t="n">
        <v>0.4688599846977812</v>
      </c>
      <c r="F3733" s="84" t="n">
        <v>0.4655584287649308</v>
      </c>
      <c r="G3733" s="84" t="n">
        <v>0.4766663006478533</v>
      </c>
      <c r="H3733" s="84" t="n">
        <v>0.4644287034185402</v>
      </c>
      <c r="I3733" s="84" t="n">
        <v>0.4998118844749362</v>
      </c>
      <c r="J3733" s="84" t="n">
        <v>0.5103902686264573</v>
      </c>
      <c r="K3733" s="84" t="n">
        <v>0.5397620538509706</v>
      </c>
      <c r="L3733" s="84" t="n">
        <v>0.5090872998367816</v>
      </c>
      <c r="M3733" s="84" t="n">
        <v>0.492410827219833</v>
      </c>
      <c r="N3733" s="84" t="n">
        <v>0.1858870706940042</v>
      </c>
      <c r="O3733" s="84" t="n">
        <v>0.394132574116482</v>
      </c>
      <c r="P3733" s="84" t="n">
        <v>0.4247225958305313</v>
      </c>
      <c r="Q3733" s="84" t="n">
        <v>0.2156548300878197</v>
      </c>
      <c r="R3733" s="84" t="n">
        <v>0.3773834553759153</v>
      </c>
      <c r="S3733" s="84" t="n">
        <v>0.3807549175970227</v>
      </c>
      <c r="T3733" s="84" t="n">
        <v>0.1822285431610191</v>
      </c>
      <c r="U3733" s="84" t="n">
        <v>0.2179817828267321</v>
      </c>
      <c r="V3733" s="84" t="n">
        <v>0.2228905912818299</v>
      </c>
      <c r="W3733" s="84" t="n">
        <v>0.1646209796567792</v>
      </c>
      <c r="X3733" s="84" t="n">
        <v>0.1989689351359563</v>
      </c>
      <c r="Y3733" s="84" t="n">
        <v>0.2031134670871637</v>
      </c>
      <c r="Z3733" s="84" t="n">
        <v>0.1892765283914793</v>
      </c>
      <c r="AA3733" s="84" t="n">
        <v>0.2579964575953325</v>
      </c>
      <c r="AB3733" s="84" t="n">
        <v>0.2869786872477519</v>
      </c>
      <c r="AC3733" s="84" t="n">
        <v>0.439178515007899</v>
      </c>
      <c r="AD3733" s="84" t="n">
        <v>0.4403683706348517</v>
      </c>
      <c r="AE3733" s="84" t="n">
        <v>0.4439686335576441</v>
      </c>
      <c r="AF3733" s="84" t="n">
        <v>0.4789074355083459</v>
      </c>
      <c r="AG3733" s="84" t="n">
        <v>0.4469567690557453</v>
      </c>
      <c r="AH3733" s="84" t="n">
        <v>0.4471812242922816</v>
      </c>
      <c r="AI3733" s="84" t="n">
        <v>0.5000737571913263</v>
      </c>
      <c r="AJ3733" s="84" t="n">
        <v>0.4658563119795807</v>
      </c>
      <c r="AK3733" s="84" t="n">
        <v>0.4834197450853315</v>
      </c>
    </row>
    <row r="3734">
      <c r="A3734" s="84" t="n">
        <v>7</v>
      </c>
      <c r="B3734" s="84" t="n">
        <v>0.5525018670649737</v>
      </c>
      <c r="C3734" s="84" t="n">
        <v>0.5405285167719547</v>
      </c>
      <c r="D3734" s="84" t="n">
        <v>0.530737998566993</v>
      </c>
      <c r="E3734" s="84" t="n">
        <v>0.5303749043611324</v>
      </c>
      <c r="F3734" s="84" t="n">
        <v>0.5251816278783403</v>
      </c>
      <c r="G3734" s="84" t="n">
        <v>0.5296475238827276</v>
      </c>
      <c r="H3734" s="84" t="n">
        <v>0.5180166307360641</v>
      </c>
      <c r="I3734" s="84" t="n">
        <v>0.5907491424145178</v>
      </c>
      <c r="J3734" s="84" t="n">
        <v>0.5557808188320099</v>
      </c>
      <c r="K3734" s="84" t="n">
        <v>0.6222604884157795</v>
      </c>
      <c r="L3734" s="84" t="n">
        <v>0.5996735630155722</v>
      </c>
      <c r="M3734" s="84" t="n">
        <v>0.5394636984568681</v>
      </c>
      <c r="N3734" s="84" t="n">
        <v>0.2285104456374102</v>
      </c>
      <c r="O3734" s="84" t="n">
        <v>0.475995956345031</v>
      </c>
      <c r="P3734" s="84" t="n">
        <v>0.4712508406186954</v>
      </c>
      <c r="Q3734" s="84" t="n">
        <v>0.2543718976708667</v>
      </c>
      <c r="R3734" s="84" t="n">
        <v>0.4559559196693976</v>
      </c>
      <c r="S3734" s="84" t="n">
        <v>0.4275385433280169</v>
      </c>
      <c r="T3734" s="84" t="n">
        <v>0.2601409844175117</v>
      </c>
      <c r="U3734" s="84" t="n">
        <v>0.2697983829700133</v>
      </c>
      <c r="V3734" s="84" t="n">
        <v>0.2638379369874838</v>
      </c>
      <c r="W3734" s="84" t="n">
        <v>0.2241163768610069</v>
      </c>
      <c r="X3734" s="84" t="n">
        <v>0.2513956402855841</v>
      </c>
      <c r="Y3734" s="84" t="n">
        <v>0.2478919233263997</v>
      </c>
      <c r="Z3734" s="84" t="n">
        <v>0.2322759348413903</v>
      </c>
      <c r="AA3734" s="84" t="n">
        <v>0.3174749947905813</v>
      </c>
      <c r="AB3734" s="84" t="n">
        <v>0.3212844296537563</v>
      </c>
      <c r="AC3734" s="84" t="n">
        <v>0.5480252764612954</v>
      </c>
      <c r="AD3734" s="84" t="n">
        <v>0.5471131237481494</v>
      </c>
      <c r="AE3734" s="84" t="n">
        <v>0.4959679661865302</v>
      </c>
      <c r="AF3734" s="84" t="n">
        <v>0.5280728376327769</v>
      </c>
      <c r="AG3734" s="84" t="n">
        <v>0.5023938187334092</v>
      </c>
      <c r="AH3734" s="84" t="n">
        <v>0.4965400435518993</v>
      </c>
      <c r="AI3734" s="84" t="n">
        <v>0.5550966219206372</v>
      </c>
      <c r="AJ3734" s="84" t="n">
        <v>0.5227624586802794</v>
      </c>
      <c r="AK3734" s="84" t="n">
        <v>0.5324044069993519</v>
      </c>
    </row>
    <row r="3735">
      <c r="A3735" s="84" t="n">
        <v>8</v>
      </c>
      <c r="B3735" s="84" t="n">
        <v>0.6165795369678865</v>
      </c>
      <c r="C3735" s="84" t="n">
        <v>0.6313728979446569</v>
      </c>
      <c r="D3735" s="84" t="n">
        <v>0.5623119178409364</v>
      </c>
      <c r="E3735" s="84" t="n">
        <v>0.6252486610558531</v>
      </c>
      <c r="F3735" s="84" t="n">
        <v>0.6192833394902105</v>
      </c>
      <c r="G3735" s="84" t="n">
        <v>0.5599538816295159</v>
      </c>
      <c r="H3735" s="84" t="n">
        <v>0.5900831536803203</v>
      </c>
      <c r="I3735" s="84" t="n">
        <v>0.5970565453137102</v>
      </c>
      <c r="J3735" s="84" t="n">
        <v>0.5516134482176045</v>
      </c>
      <c r="K3735" s="84" t="n">
        <v>0.6000313087038197</v>
      </c>
      <c r="L3735" s="84" t="n">
        <v>0.5788080638757777</v>
      </c>
      <c r="M3735" s="84" t="n">
        <v>0.5350366810017707</v>
      </c>
      <c r="N3735" s="84" t="n">
        <v>0.2492723627190996</v>
      </c>
      <c r="O3735" s="84" t="n">
        <v>0.4756039693837553</v>
      </c>
      <c r="P3735" s="84" t="n">
        <v>0.4712508406186954</v>
      </c>
      <c r="Q3735" s="84" t="n">
        <v>0.2594883543337151</v>
      </c>
      <c r="R3735" s="84" t="n">
        <v>0.448959617197129</v>
      </c>
      <c r="S3735" s="84" t="n">
        <v>0.4359914938862306</v>
      </c>
      <c r="T3735" s="84" t="n">
        <v>0.3434330942369527</v>
      </c>
      <c r="U3735" s="84" t="n">
        <v>0.2865520417562173</v>
      </c>
      <c r="V3735" s="84" t="n">
        <v>0.3001726370306431</v>
      </c>
      <c r="W3735" s="84" t="n">
        <v>0.2992953744743721</v>
      </c>
      <c r="X3735" s="84" t="n">
        <v>0.2831156007899134</v>
      </c>
      <c r="Y3735" s="84" t="n">
        <v>0.292267776062985</v>
      </c>
      <c r="Z3735" s="84" t="n">
        <v>0.2587878388181759</v>
      </c>
      <c r="AA3735" s="84" t="n">
        <v>0.3228927901646176</v>
      </c>
      <c r="AB3735" s="84" t="n">
        <v>0.3325780641506761</v>
      </c>
      <c r="AC3735" s="84" t="n">
        <v>0.5497630331753555</v>
      </c>
      <c r="AD3735" s="84" t="n">
        <v>0.5485935731080727</v>
      </c>
      <c r="AE3735" s="84" t="n">
        <v>0.4986930649018407</v>
      </c>
      <c r="AF3735" s="84" t="n">
        <v>0.5814871016691957</v>
      </c>
      <c r="AG3735" s="84" t="n">
        <v>0.5890453166477057</v>
      </c>
      <c r="AH3735" s="84" t="n">
        <v>0.5288652310670215</v>
      </c>
      <c r="AI3735" s="84" t="n">
        <v>0.6359345036141024</v>
      </c>
      <c r="AJ3735" s="84" t="n">
        <v>0.6159462739026738</v>
      </c>
      <c r="AK3735" s="84" t="n">
        <v>0.5675091812486499</v>
      </c>
    </row>
    <row r="3736">
      <c r="A3736" s="84" t="n">
        <v>9</v>
      </c>
      <c r="B3736" s="84" t="n">
        <v>0.5932785660941</v>
      </c>
      <c r="C3736" s="84" t="n">
        <v>0.6029228579055075</v>
      </c>
      <c r="D3736" s="84" t="n">
        <v>0.5401480773823741</v>
      </c>
      <c r="E3736" s="84" t="n">
        <v>0.6131599081866871</v>
      </c>
      <c r="F3736" s="84" t="n">
        <v>0.6011328654106639</v>
      </c>
      <c r="G3736" s="84" t="n">
        <v>0.5327769847370155</v>
      </c>
      <c r="H3736" s="84" t="n">
        <v>0.5748383122882661</v>
      </c>
      <c r="I3736" s="84" t="n">
        <v>0.5397587695031537</v>
      </c>
      <c r="J3736" s="84" t="n">
        <v>0.5357887030466859</v>
      </c>
      <c r="K3736" s="84" t="n">
        <v>0.5424232936756419</v>
      </c>
      <c r="L3736" s="84" t="n">
        <v>0.5184833914155896</v>
      </c>
      <c r="M3736" s="84" t="n">
        <v>0.5237161649380216</v>
      </c>
      <c r="N3736" s="84" t="n">
        <v>0.2655067589418537</v>
      </c>
      <c r="O3736" s="84" t="n">
        <v>0.443873656413113</v>
      </c>
      <c r="P3736" s="84" t="n">
        <v>0.4645679219905851</v>
      </c>
      <c r="Q3736" s="84" t="n">
        <v>0.2885070637647957</v>
      </c>
      <c r="R3736" s="84" t="n">
        <v>0.4088486913651853</v>
      </c>
      <c r="S3736" s="84" t="n">
        <v>0.4613503455608718</v>
      </c>
      <c r="T3736" s="84" t="n">
        <v>0.4146054909720504</v>
      </c>
      <c r="U3736" s="84" t="n">
        <v>0.2979940640671374</v>
      </c>
      <c r="V3736" s="84" t="n">
        <v>0.3481333621061717</v>
      </c>
      <c r="W3736" s="84" t="n">
        <v>0.4021479713603819</v>
      </c>
      <c r="X3736" s="84" t="n">
        <v>0.3249468327510254</v>
      </c>
      <c r="Y3736" s="84" t="n">
        <v>0.3573329754635532</v>
      </c>
      <c r="Z3736" s="84" t="n">
        <v>0.3550089032513355</v>
      </c>
      <c r="AA3736" s="84" t="n">
        <v>0.3247160866847261</v>
      </c>
      <c r="AB3736" s="84" t="n">
        <v>0.3533951709976633</v>
      </c>
      <c r="AC3736" s="84" t="n">
        <v>0.5009478672985783</v>
      </c>
      <c r="AD3736" s="84" t="n">
        <v>0.5009579378211269</v>
      </c>
      <c r="AE3736" s="84" t="n">
        <v>0.5051999332628885</v>
      </c>
      <c r="AF3736" s="84" t="n">
        <v>0.5597875569044006</v>
      </c>
      <c r="AG3736" s="84" t="n">
        <v>0.5658655669321199</v>
      </c>
      <c r="AH3736" s="84" t="n">
        <v>0.5158964432615534</v>
      </c>
      <c r="AI3736" s="84" t="n">
        <v>0.6006785661602007</v>
      </c>
      <c r="AJ3736" s="84" t="n">
        <v>0.5918239256872672</v>
      </c>
      <c r="AK3736" s="84" t="n">
        <v>0.5485526031540289</v>
      </c>
    </row>
    <row r="3737">
      <c r="A3737" s="84" t="n">
        <v>10</v>
      </c>
      <c r="B3737" s="84" t="n">
        <v>0.5321882001493652</v>
      </c>
      <c r="C3737" s="84" t="n">
        <v>0.5189073761010765</v>
      </c>
      <c r="D3737" s="84" t="n">
        <v>0.5247193694769524</v>
      </c>
      <c r="E3737" s="84" t="n">
        <v>0.5498087222647284</v>
      </c>
      <c r="F3737" s="84" t="n">
        <v>0.5313138776012808</v>
      </c>
      <c r="G3737" s="84" t="n">
        <v>0.5150982760513891</v>
      </c>
      <c r="H3737" s="84" t="n">
        <v>0.5314136125654449</v>
      </c>
      <c r="I3737" s="84" t="n">
        <v>0.5077569990040943</v>
      </c>
      <c r="J3737" s="84" t="n">
        <v>0.5334234386439151</v>
      </c>
      <c r="K3737" s="84" t="n">
        <v>0.5284909204758924</v>
      </c>
      <c r="L3737" s="84" t="n">
        <v>0.5018527504521595</v>
      </c>
      <c r="M3737" s="84" t="n">
        <v>0.5330129015937263</v>
      </c>
      <c r="N3737" s="84" t="n">
        <v>0.3237824202832935</v>
      </c>
      <c r="O3737" s="84" t="n">
        <v>0.4545810897237523</v>
      </c>
      <c r="P3737" s="84" t="n">
        <v>0.4907531943510424</v>
      </c>
      <c r="Q3737" s="84" t="n">
        <v>0.3617411225658648</v>
      </c>
      <c r="R3737" s="84" t="n">
        <v>0.4038099035742768</v>
      </c>
      <c r="S3737" s="84" t="n">
        <v>0.5214247740563529</v>
      </c>
      <c r="T3737" s="84" t="n">
        <v>0.5190452634182537</v>
      </c>
      <c r="U3737" s="84" t="n">
        <v>0.3427387166103775</v>
      </c>
      <c r="V3737" s="84" t="n">
        <v>0.4268180837289599</v>
      </c>
      <c r="W3737" s="84" t="n">
        <v>0.521195590408001</v>
      </c>
      <c r="X3737" s="84" t="n">
        <v>0.406311711985417</v>
      </c>
      <c r="Y3737" s="84" t="n">
        <v>0.440224563287034</v>
      </c>
      <c r="Z3737" s="84" t="n">
        <v>0.4695640704346106</v>
      </c>
      <c r="AA3737" s="84" t="n">
        <v>0.3654407168160034</v>
      </c>
      <c r="AB3737" s="84" t="n">
        <v>0.3914536571549954</v>
      </c>
      <c r="AC3737" s="84" t="n">
        <v>0.4890995260663508</v>
      </c>
      <c r="AD3737" s="84" t="n">
        <v>0.4889619437429242</v>
      </c>
      <c r="AE3737" s="84" t="n">
        <v>0.5106501306935098</v>
      </c>
      <c r="AF3737" s="84" t="n">
        <v>0.5282245827010621</v>
      </c>
      <c r="AG3737" s="84" t="n">
        <v>0.5032470610542283</v>
      </c>
      <c r="AH3737" s="84" t="n">
        <v>0.516864263247036</v>
      </c>
      <c r="AI3737" s="84" t="n">
        <v>0.5186605694055171</v>
      </c>
      <c r="AJ3737" s="84" t="n">
        <v>0.5184735763002635</v>
      </c>
      <c r="AK3737" s="84" t="n">
        <v>0.5343486714193127</v>
      </c>
    </row>
    <row r="3738">
      <c r="A3738" s="84" t="n">
        <v>11</v>
      </c>
      <c r="B3738" s="84" t="n">
        <v>0.5048543689320388</v>
      </c>
      <c r="C3738" s="84" t="n">
        <v>0.4909689474152504</v>
      </c>
      <c r="D3738" s="84" t="n">
        <v>0.5048005732027704</v>
      </c>
      <c r="E3738" s="84" t="n">
        <v>0.5305279265493497</v>
      </c>
      <c r="F3738" s="84" t="n">
        <v>0.5056520132988552</v>
      </c>
      <c r="G3738" s="84" t="n">
        <v>0.509498188206874</v>
      </c>
      <c r="H3738" s="84" t="n">
        <v>0.5272559285494303</v>
      </c>
      <c r="I3738" s="84" t="n">
        <v>0.5007192652428902</v>
      </c>
      <c r="J3738" s="84" t="n">
        <v>0.5340992284732782</v>
      </c>
      <c r="K3738" s="84" t="n">
        <v>0.5147150907952411</v>
      </c>
      <c r="L3738" s="84" t="n">
        <v>0.4924346023203494</v>
      </c>
      <c r="M3738" s="84" t="n">
        <v>0.5325069567417151</v>
      </c>
      <c r="N3738" s="84" t="n">
        <v>0.4020438522734622</v>
      </c>
      <c r="O3738" s="84" t="n">
        <v>0.4725505972643436</v>
      </c>
      <c r="P3738" s="84" t="n">
        <v>0.5081540013449899</v>
      </c>
      <c r="Q3738" s="84" t="n">
        <v>0.4242840778923253</v>
      </c>
      <c r="R3738" s="84" t="n">
        <v>0.4001486261146959</v>
      </c>
      <c r="S3738" s="84" t="n">
        <v>0.5573631047315257</v>
      </c>
      <c r="T3738" s="84" t="n">
        <v>0.6239797180311649</v>
      </c>
      <c r="U3738" s="84" t="n">
        <v>0.412311943506294</v>
      </c>
      <c r="V3738" s="84" t="n">
        <v>0.4998381527837721</v>
      </c>
      <c r="W3738" s="84" t="n">
        <v>0.6150698943061712</v>
      </c>
      <c r="X3738" s="84" t="n">
        <v>0.4949301230442049</v>
      </c>
      <c r="Y3738" s="84" t="n">
        <v>0.5163837258717484</v>
      </c>
      <c r="Z3738" s="84" t="n">
        <v>0.5925608388841258</v>
      </c>
      <c r="AA3738" s="84" t="n">
        <v>0.4330980412585956</v>
      </c>
      <c r="AB3738" s="84" t="n">
        <v>0.4587552219783332</v>
      </c>
      <c r="AC3738" s="84" t="n">
        <v>0.4927330173775671</v>
      </c>
      <c r="AD3738" s="84" t="n">
        <v>0.4922494121745189</v>
      </c>
      <c r="AE3738" s="84" t="n">
        <v>0.5158222568266503</v>
      </c>
      <c r="AF3738" s="84" t="n">
        <v>0.5092564491654021</v>
      </c>
      <c r="AG3738" s="84" t="n">
        <v>0.487414675767918</v>
      </c>
      <c r="AH3738" s="84" t="n">
        <v>0.5133317203000242</v>
      </c>
      <c r="AI3738" s="84" t="n">
        <v>0.4834046319516153</v>
      </c>
      <c r="AJ3738" s="84" t="n">
        <v>0.4897903677978158</v>
      </c>
      <c r="AK3738" s="84" t="n">
        <v>0.5209548498595808</v>
      </c>
    </row>
    <row r="3739">
      <c r="A3739" s="84" t="n">
        <v>12</v>
      </c>
      <c r="B3739" s="84" t="n">
        <v>0.4982823002240477</v>
      </c>
      <c r="C3739" s="84" t="n">
        <v>0.4936827119850521</v>
      </c>
      <c r="D3739" s="84" t="n">
        <v>0.5033197993790303</v>
      </c>
      <c r="E3739" s="84" t="n">
        <v>0.5274674827850039</v>
      </c>
      <c r="F3739" s="84" t="n">
        <v>0.4989533308705826</v>
      </c>
      <c r="G3739" s="84" t="n">
        <v>0.5114746897990556</v>
      </c>
      <c r="H3739" s="84" t="n">
        <v>0.5263319987680936</v>
      </c>
      <c r="I3739" s="84" t="n">
        <v>0.4868429788646674</v>
      </c>
      <c r="J3739" s="84" t="n">
        <v>0.5228360646505603</v>
      </c>
      <c r="K3739" s="84" t="n">
        <v>0.4898246712586098</v>
      </c>
      <c r="L3739" s="84" t="n">
        <v>0.474590850941815</v>
      </c>
      <c r="M3739" s="84" t="n">
        <v>0.5188464457374146</v>
      </c>
      <c r="N3739" s="84" t="n">
        <v>0.4667874005562383</v>
      </c>
      <c r="O3739" s="84" t="n">
        <v>0.4863939262651895</v>
      </c>
      <c r="P3739" s="84" t="n">
        <v>0.5475369872225958</v>
      </c>
      <c r="Q3739" s="84" t="n">
        <v>0.5039327987781597</v>
      </c>
      <c r="R3739" s="84" t="n">
        <v>0.4022330167476257</v>
      </c>
      <c r="S3739" s="84" t="n">
        <v>0.5981392876129719</v>
      </c>
      <c r="T3739" s="84" t="n">
        <v>0.709312391788276</v>
      </c>
      <c r="U3739" s="84" t="n">
        <v>0.5077064783543138</v>
      </c>
      <c r="V3739" s="84" t="n">
        <v>0.5637947777298229</v>
      </c>
      <c r="W3739" s="84" t="n">
        <v>0.7000227298556654</v>
      </c>
      <c r="X3739" s="84" t="n">
        <v>0.5933559927084916</v>
      </c>
      <c r="Y3739" s="84" t="n">
        <v>0.5869735400031314</v>
      </c>
      <c r="Z3739" s="84" t="n">
        <v>0.6999274549891182</v>
      </c>
      <c r="AA3739" s="84" t="n">
        <v>0.5157324442592207</v>
      </c>
      <c r="AB3739" s="84" t="n">
        <v>0.5282517878637683</v>
      </c>
      <c r="AC3739" s="84" t="n">
        <v>0.4788309636650869</v>
      </c>
      <c r="AD3739" s="84" t="n">
        <v>0.4781851432552468</v>
      </c>
      <c r="AE3739" s="84" t="n">
        <v>0.5099827595795561</v>
      </c>
      <c r="AF3739" s="84" t="n">
        <v>0.5024279210925644</v>
      </c>
      <c r="AG3739" s="84" t="n">
        <v>0.4921075085324232</v>
      </c>
      <c r="AH3739" s="84" t="n">
        <v>0.5141543672876845</v>
      </c>
      <c r="AI3739" s="84" t="n">
        <v>0.4739637114618676</v>
      </c>
      <c r="AJ3739" s="84" t="n">
        <v>0.490397087744257</v>
      </c>
      <c r="AK3739" s="84" t="n">
        <v>0.5185245193346294</v>
      </c>
    </row>
    <row r="3740">
      <c r="A3740" s="84" t="n">
        <v>13</v>
      </c>
      <c r="B3740" s="84" t="n">
        <v>0.4797610156833457</v>
      </c>
      <c r="C3740" s="84" t="n">
        <v>0.4768440252691521</v>
      </c>
      <c r="D3740" s="84" t="n">
        <v>0.4964891330308097</v>
      </c>
      <c r="E3740" s="84" t="n">
        <v>0.5019127773527161</v>
      </c>
      <c r="F3740" s="84" t="n">
        <v>0.4798177564339371</v>
      </c>
      <c r="G3740" s="84" t="n">
        <v>0.5043922257604041</v>
      </c>
      <c r="H3740" s="84" t="n">
        <v>0.5113951339698183</v>
      </c>
      <c r="I3740" s="84" t="n">
        <v>0.4843642801814763</v>
      </c>
      <c r="J3740" s="84" t="n">
        <v>0.5286929098383737</v>
      </c>
      <c r="K3740" s="84" t="n">
        <v>0.4826236693800877</v>
      </c>
      <c r="L3740" s="84" t="n">
        <v>0.4754731130618908</v>
      </c>
      <c r="M3740" s="84" t="n">
        <v>0.5281431823931192</v>
      </c>
      <c r="N3740" s="84" t="n">
        <v>0.5511286462712631</v>
      </c>
      <c r="O3740" s="84" t="n">
        <v>0.5234263786594046</v>
      </c>
      <c r="P3740" s="84" t="n">
        <v>0.6159633490248824</v>
      </c>
      <c r="Q3740" s="84" t="n">
        <v>0.6056510118365789</v>
      </c>
      <c r="R3740" s="84" t="n">
        <v>0.4248894366707751</v>
      </c>
      <c r="S3740" s="84" t="n">
        <v>0.6698032961190855</v>
      </c>
      <c r="T3740" s="84" t="n">
        <v>0.7787534009398961</v>
      </c>
      <c r="U3740" s="84" t="n">
        <v>0.6057517142564731</v>
      </c>
      <c r="V3740" s="84" t="n">
        <v>0.6539706517047905</v>
      </c>
      <c r="W3740" s="84" t="n">
        <v>0.7659393112853734</v>
      </c>
      <c r="X3740" s="84" t="n">
        <v>0.6808825763329789</v>
      </c>
      <c r="Y3740" s="84" t="n">
        <v>0.6669798027242838</v>
      </c>
      <c r="Z3740" s="84" t="n">
        <v>0.7883664182549628</v>
      </c>
      <c r="AA3740" s="84" t="n">
        <v>0.6039148780996041</v>
      </c>
      <c r="AB3740" s="84" t="n">
        <v>0.6124052963251433</v>
      </c>
      <c r="AC3740" s="84" t="n">
        <v>0.4812006319115323</v>
      </c>
      <c r="AD3740" s="84" t="n">
        <v>0.4811460419750935</v>
      </c>
      <c r="AE3740" s="84" t="n">
        <v>0.5240531672320782</v>
      </c>
      <c r="AF3740" s="84" t="n">
        <v>0.4877086494688922</v>
      </c>
      <c r="AG3740" s="84" t="n">
        <v>0.477270572620402</v>
      </c>
      <c r="AH3740" s="84" t="n">
        <v>0.5047665134285023</v>
      </c>
      <c r="AI3740" s="84" t="n">
        <v>0.4539017554211536</v>
      </c>
      <c r="AJ3740" s="84" t="n">
        <v>0.4715260052721871</v>
      </c>
      <c r="AK3740" s="84" t="n">
        <v>0.5123676820047526</v>
      </c>
    </row>
    <row r="3741">
      <c r="A3741" s="84" t="n">
        <v>14</v>
      </c>
      <c r="B3741" s="84" t="n">
        <v>0.4809559372666168</v>
      </c>
      <c r="C3741" s="84" t="n">
        <v>0.4778005160601476</v>
      </c>
      <c r="D3741" s="84" t="n">
        <v>0.5078098877477907</v>
      </c>
      <c r="E3741" s="84" t="n">
        <v>0.4936495791889824</v>
      </c>
      <c r="F3741" s="84" t="n">
        <v>0.4790789311661128</v>
      </c>
      <c r="G3741" s="84" t="n">
        <v>0.517019874821566</v>
      </c>
      <c r="H3741" s="84" t="n">
        <v>0.5181706190329536</v>
      </c>
      <c r="I3741" s="84" t="n">
        <v>0.4866659289587252</v>
      </c>
      <c r="J3741" s="84" t="n">
        <v>0.5276229092752154</v>
      </c>
      <c r="K3741" s="84" t="n">
        <v>0.4846587351283656</v>
      </c>
      <c r="L3741" s="84" t="n">
        <v>0.4784507477171469</v>
      </c>
      <c r="M3741" s="84" t="n">
        <v>0.5289020996711358</v>
      </c>
      <c r="N3741" s="84" t="n">
        <v>0.6451070435288792</v>
      </c>
      <c r="O3741" s="84" t="n">
        <v>0.5654515070867114</v>
      </c>
      <c r="P3741" s="84" t="n">
        <v>0.6702673167451244</v>
      </c>
      <c r="Q3741" s="84" t="n">
        <v>0.7172203130966017</v>
      </c>
      <c r="R3741" s="84" t="n">
        <v>0.4783223374175307</v>
      </c>
      <c r="S3741" s="84" t="n">
        <v>0.734609250398724</v>
      </c>
      <c r="T3741" s="84" t="n">
        <v>0.8327974276527331</v>
      </c>
      <c r="U3741" s="84" t="n">
        <v>0.6979838297001328</v>
      </c>
      <c r="V3741" s="84" t="n">
        <v>0.7286091929218816</v>
      </c>
      <c r="W3741" s="84" t="n">
        <v>0.8199227184907375</v>
      </c>
      <c r="X3741" s="84" t="n">
        <v>0.7610511924654413</v>
      </c>
      <c r="Y3741" s="84" t="n">
        <v>0.7208615714956721</v>
      </c>
      <c r="Z3741" s="84" t="n">
        <v>0.8092725713908858</v>
      </c>
      <c r="AA3741" s="84" t="n">
        <v>0.6780058345488645</v>
      </c>
      <c r="AB3741" s="84" t="n">
        <v>0.6816894427529562</v>
      </c>
      <c r="AC3741" s="84" t="n">
        <v>0.4816745655608216</v>
      </c>
      <c r="AD3741" s="84" t="n">
        <v>0.4813637551162589</v>
      </c>
      <c r="AE3741" s="84" t="n">
        <v>0.520660697402814</v>
      </c>
      <c r="AF3741" s="84" t="n">
        <v>0.4937784522003035</v>
      </c>
      <c r="AG3741" s="84" t="n">
        <v>0.4795221843003413</v>
      </c>
      <c r="AH3741" s="84" t="n">
        <v>0.5165739172513913</v>
      </c>
      <c r="AI3741" s="84" t="n">
        <v>0.4477061513497567</v>
      </c>
      <c r="AJ3741" s="84" t="n">
        <v>0.4710657349679903</v>
      </c>
      <c r="AK3741" s="84" t="n">
        <v>0.5258695182544825</v>
      </c>
    </row>
    <row r="3742">
      <c r="A3742" s="84" t="n">
        <v>15</v>
      </c>
      <c r="B3742" s="84" t="n">
        <v>0.4716952949962658</v>
      </c>
      <c r="C3742" s="84" t="n">
        <v>0.4738188450929798</v>
      </c>
      <c r="D3742" s="84" t="n">
        <v>0.4953904943873895</v>
      </c>
      <c r="E3742" s="84" t="n">
        <v>0.4945677123182862</v>
      </c>
      <c r="F3742" s="84" t="n">
        <v>0.4769117103804954</v>
      </c>
      <c r="G3742" s="84" t="n">
        <v>0.5113099813330404</v>
      </c>
      <c r="H3742" s="84" t="n">
        <v>0.5198644902987373</v>
      </c>
      <c r="I3742" s="84" t="n">
        <v>0.4995020471395373</v>
      </c>
      <c r="J3742" s="84" t="n">
        <v>0.5325223855380977</v>
      </c>
      <c r="K3742" s="84" t="n">
        <v>0.4907639323731997</v>
      </c>
      <c r="L3742" s="84" t="n">
        <v>0.4911553222462395</v>
      </c>
      <c r="M3742" s="84" t="n">
        <v>0.5318745256767012</v>
      </c>
      <c r="N3742" s="84" t="n">
        <v>0.7767285427850721</v>
      </c>
      <c r="O3742" s="84" t="n">
        <v>0.6435394359513936</v>
      </c>
      <c r="P3742" s="84" t="n">
        <v>0.7373066577000672</v>
      </c>
      <c r="Q3742" s="84" t="n">
        <v>0.8491790759831997</v>
      </c>
      <c r="R3742" s="84" t="n">
        <v>0.5818349887624158</v>
      </c>
      <c r="S3742" s="84" t="n">
        <v>0.7953216374269005</v>
      </c>
      <c r="T3742" s="84" t="n">
        <v>0.8993940143457826</v>
      </c>
      <c r="U3742" s="84" t="n">
        <v>0.7964486746494728</v>
      </c>
      <c r="V3742" s="84" t="n">
        <v>0.8155481225722917</v>
      </c>
      <c r="W3742" s="84" t="n">
        <v>0.9078872599158995</v>
      </c>
      <c r="X3742" s="84" t="n">
        <v>0.855555977517849</v>
      </c>
      <c r="Y3742" s="84" t="n">
        <v>0.8233688966427342</v>
      </c>
      <c r="Z3742" s="84" t="n">
        <v>0.8656598298489744</v>
      </c>
      <c r="AA3742" s="84" t="n">
        <v>0.7752917274432174</v>
      </c>
      <c r="AB3742" s="84" t="n">
        <v>0.7773490051688733</v>
      </c>
      <c r="AC3742" s="84" t="n">
        <v>0.5347551342812006</v>
      </c>
      <c r="AD3742" s="84" t="n">
        <v>0.5034834102586432</v>
      </c>
      <c r="AE3742" s="84" t="n">
        <v>0.5238307101940938</v>
      </c>
      <c r="AF3742" s="84" t="n">
        <v>0.4798179059180577</v>
      </c>
      <c r="AG3742" s="84" t="n">
        <v>0.4767728479332575</v>
      </c>
      <c r="AH3742" s="84" t="n">
        <v>0.5070408903943867</v>
      </c>
      <c r="AI3742" s="84" t="n">
        <v>0.4429856911048827</v>
      </c>
      <c r="AJ3742" s="84" t="n">
        <v>0.4665676388133395</v>
      </c>
      <c r="AK3742" s="84" t="n">
        <v>0.5147980125297039</v>
      </c>
    </row>
    <row r="3743">
      <c r="A3743" s="84" t="n">
        <v>16</v>
      </c>
      <c r="B3743" s="84" t="n">
        <v>0.4824495892457056</v>
      </c>
      <c r="C3743" s="84" t="n">
        <v>0.4906797757807633</v>
      </c>
      <c r="D3743" s="84" t="n">
        <v>0.4952949605923095</v>
      </c>
      <c r="E3743" s="84" t="n">
        <v>0.4993114001530222</v>
      </c>
      <c r="F3743" s="84" t="n">
        <v>0.4886590321388992</v>
      </c>
      <c r="G3743" s="84" t="n">
        <v>0.5156473042714397</v>
      </c>
      <c r="H3743" s="84" t="n">
        <v>0.5150908530951648</v>
      </c>
      <c r="I3743" s="84" t="n">
        <v>0.5484120836560805</v>
      </c>
      <c r="J3743" s="84" t="n">
        <v>0.5798276735935124</v>
      </c>
      <c r="K3743" s="84" t="n">
        <v>0.5499373825923607</v>
      </c>
      <c r="L3743" s="84" t="n">
        <v>0.5496051877012662</v>
      </c>
      <c r="M3743" s="84" t="n">
        <v>0.5883506197824436</v>
      </c>
      <c r="N3743" s="84" t="n">
        <v>0.9082853631718517</v>
      </c>
      <c r="O3743" s="84" t="n">
        <v>0.7655505353716656</v>
      </c>
      <c r="P3743" s="84" t="n">
        <v>0.8470073974445192</v>
      </c>
      <c r="Q3743" s="84" t="n">
        <v>0.9401298205421915</v>
      </c>
      <c r="R3743" s="84" t="n">
        <v>0.7436924526933952</v>
      </c>
      <c r="S3743" s="84" t="n">
        <v>0.8832004253056883</v>
      </c>
      <c r="T3743" s="84" t="n">
        <v>0.9604872619342071</v>
      </c>
      <c r="U3743" s="84" t="n">
        <v>0.9013099989765632</v>
      </c>
      <c r="V3743" s="84" t="n">
        <v>0.8980632283124729</v>
      </c>
      <c r="W3743" s="84" t="n">
        <v>0.953687919081714</v>
      </c>
      <c r="X3743" s="84" t="n">
        <v>0.9382405438250039</v>
      </c>
      <c r="Y3743" s="84" t="n">
        <v>0.9101523183251694</v>
      </c>
      <c r="Z3743" s="84" t="n">
        <v>0.9254764888214733</v>
      </c>
      <c r="AA3743" s="84" t="n">
        <v>0.8931938945613672</v>
      </c>
      <c r="AB3743" s="84" t="n">
        <v>0.8955958365786306</v>
      </c>
      <c r="AC3743" s="84" t="n">
        <v>0.6647709320695103</v>
      </c>
      <c r="AD3743" s="84" t="n">
        <v>0.5746756074196637</v>
      </c>
      <c r="AE3743" s="84" t="n">
        <v>0.5855069239753073</v>
      </c>
      <c r="AF3743" s="84" t="n">
        <v>0.4898330804248862</v>
      </c>
      <c r="AG3743" s="84" t="n">
        <v>0.4940510049298446</v>
      </c>
      <c r="AH3743" s="84" t="n">
        <v>0.5093152673602709</v>
      </c>
      <c r="AI3743" s="84" t="n">
        <v>0.4598023307272459</v>
      </c>
      <c r="AJ3743" s="84" t="n">
        <v>0.4834093476714507</v>
      </c>
      <c r="AK3743" s="84" t="n">
        <v>0.5135558435947288</v>
      </c>
    </row>
    <row r="3744">
      <c r="A3744" s="84" t="n">
        <v>17</v>
      </c>
      <c r="B3744" s="84" t="n">
        <v>0.5408513816280806</v>
      </c>
      <c r="C3744" s="84" t="n">
        <v>0.5513613310792773</v>
      </c>
      <c r="D3744" s="84" t="n">
        <v>0.5577262956770958</v>
      </c>
      <c r="E3744" s="84" t="n">
        <v>0.5505738332058149</v>
      </c>
      <c r="F3744" s="84" t="n">
        <v>0.5478389360916145</v>
      </c>
      <c r="G3744" s="84" t="n">
        <v>0.5754913802569451</v>
      </c>
      <c r="H3744" s="84" t="n">
        <v>0.5635971666153372</v>
      </c>
      <c r="I3744" s="84" t="n">
        <v>0.6298329091512669</v>
      </c>
      <c r="J3744" s="84" t="n">
        <v>0.6600777158303769</v>
      </c>
      <c r="K3744" s="84" t="n">
        <v>0.6288353162179084</v>
      </c>
      <c r="L3744" s="84" t="n">
        <v>0.6309938682782656</v>
      </c>
      <c r="M3744" s="84" t="n">
        <v>0.659688843916013</v>
      </c>
      <c r="N3744" s="84" t="n">
        <v>0.9879697302891143</v>
      </c>
      <c r="O3744" s="84" t="n">
        <v>0.8921004311856573</v>
      </c>
      <c r="P3744" s="84" t="n">
        <v>0.9551529926025555</v>
      </c>
      <c r="Q3744" s="84" t="n">
        <v>1</v>
      </c>
      <c r="R3744" s="84" t="n">
        <v>0.8982454868411514</v>
      </c>
      <c r="S3744" s="84" t="n">
        <v>0.9682083997873471</v>
      </c>
      <c r="T3744" s="84" t="n">
        <v>1</v>
      </c>
      <c r="U3744" s="84" t="n">
        <v>0.9793777504861322</v>
      </c>
      <c r="V3744" s="84" t="n">
        <v>0.9798230470435906</v>
      </c>
      <c r="W3744" s="84" t="n">
        <v>1</v>
      </c>
      <c r="X3744" s="84" t="n">
        <v>1</v>
      </c>
      <c r="Y3744" s="84" t="n">
        <v>1</v>
      </c>
      <c r="Z3744" s="84" t="n">
        <v>1</v>
      </c>
      <c r="AA3744" s="84" t="n">
        <v>0.9932668264221716</v>
      </c>
      <c r="AB3744" s="84" t="n">
        <v>1</v>
      </c>
      <c r="AC3744" s="84" t="n">
        <v>0.8437598736176936</v>
      </c>
      <c r="AD3744" s="84" t="n">
        <v>0.6793085430636594</v>
      </c>
      <c r="AE3744" s="84" t="n">
        <v>0.6776597519604026</v>
      </c>
      <c r="AF3744" s="84" t="n">
        <v>0.5566009104704097</v>
      </c>
      <c r="AG3744" s="84" t="n">
        <v>0.5562665908229047</v>
      </c>
      <c r="AH3744" s="84" t="n">
        <v>0.570578272441326</v>
      </c>
      <c r="AI3744" s="84" t="n">
        <v>0.5174804543442986</v>
      </c>
      <c r="AJ3744" s="84" t="n">
        <v>0.5445416126197747</v>
      </c>
      <c r="AK3744" s="84" t="n">
        <v>0.5741520846835169</v>
      </c>
    </row>
    <row r="3745">
      <c r="A3745" s="84" t="n">
        <v>18</v>
      </c>
      <c r="B3745" s="84" t="n">
        <v>0.6427184466019419</v>
      </c>
      <c r="C3745" s="84" t="n">
        <v>0.6499466144674793</v>
      </c>
      <c r="D3745" s="84" t="n">
        <v>0.6633866730355864</v>
      </c>
      <c r="E3745" s="84" t="n">
        <v>0.645141545524101</v>
      </c>
      <c r="F3745" s="84" t="n">
        <v>0.6414234700160081</v>
      </c>
      <c r="G3745" s="84" t="n">
        <v>0.6713517074777644</v>
      </c>
      <c r="H3745" s="84" t="n">
        <v>0.645364952263628</v>
      </c>
      <c r="I3745" s="84" t="n">
        <v>0.7314152926856257</v>
      </c>
      <c r="J3745" s="84" t="n">
        <v>0.7520414484428676</v>
      </c>
      <c r="K3745" s="84" t="n">
        <v>0.7237006887914841</v>
      </c>
      <c r="L3745" s="84" t="n">
        <v>0.7337994618201071</v>
      </c>
      <c r="M3745" s="84" t="n">
        <v>0.7447508221603845</v>
      </c>
      <c r="N3745" s="84" t="n">
        <v>1</v>
      </c>
      <c r="O3745" s="84" t="n">
        <v>0.9820304924594088</v>
      </c>
      <c r="P3745" s="84" t="n">
        <v>1</v>
      </c>
      <c r="Q3745" s="84" t="n">
        <v>0.9873234058801069</v>
      </c>
      <c r="R3745" s="84" t="n">
        <v>1</v>
      </c>
      <c r="S3745" s="84" t="n">
        <v>1</v>
      </c>
      <c r="T3745" s="84" t="n">
        <v>0.9967227306455602</v>
      </c>
      <c r="U3745" s="84" t="n">
        <v>1</v>
      </c>
      <c r="V3745" s="84" t="n">
        <v>1</v>
      </c>
      <c r="W3745" s="84" t="n">
        <v>0.9867030344357313</v>
      </c>
      <c r="X3745" s="84" t="n">
        <v>0.9994588333586512</v>
      </c>
      <c r="Y3745" s="84" t="n">
        <v>0.9866469838287593</v>
      </c>
      <c r="Z3745" s="84" t="n">
        <v>0.9743454461518168</v>
      </c>
      <c r="AA3745" s="84" t="n">
        <v>1</v>
      </c>
      <c r="AB3745" s="84" t="n">
        <v>0.9471429582949797</v>
      </c>
      <c r="AC3745" s="84" t="n">
        <v>0.9003159557661927</v>
      </c>
      <c r="AD3745" s="84" t="n">
        <v>0.7784551075502917</v>
      </c>
      <c r="AE3745" s="84" t="n">
        <v>0.7762638340470496</v>
      </c>
      <c r="AF3745" s="84" t="n">
        <v>0.6572078907435507</v>
      </c>
      <c r="AG3745" s="84" t="n">
        <v>0.6543657565415246</v>
      </c>
      <c r="AH3745" s="84" t="n">
        <v>0.6712315509315266</v>
      </c>
      <c r="AI3745" s="84" t="n">
        <v>0.618085263313173</v>
      </c>
      <c r="AJ3745" s="84" t="n">
        <v>0.6445039541403403</v>
      </c>
      <c r="AK3745" s="84" t="n">
        <v>0.6782782458414344</v>
      </c>
    </row>
    <row r="3746">
      <c r="A3746" s="84" t="n">
        <v>19</v>
      </c>
      <c r="B3746" s="84" t="n">
        <v>0.7529499626587005</v>
      </c>
      <c r="C3746" s="84" t="n">
        <v>0.7588308568377967</v>
      </c>
      <c r="D3746" s="84" t="n">
        <v>0.7742536422259374</v>
      </c>
      <c r="E3746" s="84" t="n">
        <v>0.7490436113236421</v>
      </c>
      <c r="F3746" s="84" t="n">
        <v>0.7481590937076718</v>
      </c>
      <c r="G3746" s="84" t="n">
        <v>0.772976831009114</v>
      </c>
      <c r="H3746" s="84" t="n">
        <v>0.7449953803510933</v>
      </c>
      <c r="I3746" s="84" t="n">
        <v>0.8225074692929067</v>
      </c>
      <c r="J3746" s="84" t="n">
        <v>0.8301514895534157</v>
      </c>
      <c r="K3746" s="84" t="n">
        <v>0.8101127113337507</v>
      </c>
      <c r="L3746" s="84" t="n">
        <v>0.8110194538797481</v>
      </c>
      <c r="M3746" s="84" t="n">
        <v>0.8120414874778649</v>
      </c>
      <c r="N3746" s="84" t="n">
        <v>0.9351270939783972</v>
      </c>
      <c r="O3746" s="84" t="n">
        <v>0.9972354603783706</v>
      </c>
      <c r="P3746" s="84" t="n">
        <v>0.9761684599865501</v>
      </c>
      <c r="Q3746" s="84" t="n">
        <v>0.8930889652539137</v>
      </c>
      <c r="R3746" s="84" t="n">
        <v>0.960160951207134</v>
      </c>
      <c r="S3746" s="84" t="n">
        <v>0.9292929292929292</v>
      </c>
      <c r="T3746" s="84" t="n">
        <v>0.9181919366806826</v>
      </c>
      <c r="U3746" s="84" t="n">
        <v>0.9359738000204684</v>
      </c>
      <c r="V3746" s="84" t="n">
        <v>0.9226640051791107</v>
      </c>
      <c r="W3746" s="84" t="n">
        <v>0.937833844755086</v>
      </c>
      <c r="X3746" s="84" t="n">
        <v>0.9345283305483822</v>
      </c>
      <c r="Y3746" s="84" t="n">
        <v>0.9116061643069628</v>
      </c>
      <c r="Z3746" s="84" t="n">
        <v>0.9401173910176086</v>
      </c>
      <c r="AA3746" s="84" t="n">
        <v>0.9626875390706398</v>
      </c>
      <c r="AB3746" s="84" t="n">
        <v>0.9078099553919139</v>
      </c>
      <c r="AC3746" s="84" t="n">
        <v>0.9211690363349133</v>
      </c>
      <c r="AD3746" s="84" t="n">
        <v>0.8565923539144823</v>
      </c>
      <c r="AE3746" s="84" t="n">
        <v>0.8496746565819475</v>
      </c>
      <c r="AF3746" s="84" t="n">
        <v>0.7663125948406676</v>
      </c>
      <c r="AG3746" s="84" t="n">
        <v>0.7635570724307925</v>
      </c>
      <c r="AH3746" s="84" t="n">
        <v>0.7779820953302685</v>
      </c>
      <c r="AI3746" s="84" t="n">
        <v>0.7391945714707185</v>
      </c>
      <c r="AJ3746" s="84" t="n">
        <v>0.7565170090798777</v>
      </c>
      <c r="AK3746" s="84" t="n">
        <v>0.7875351047742492</v>
      </c>
    </row>
    <row r="3747">
      <c r="A3747" s="84" t="n">
        <v>20</v>
      </c>
      <c r="B3747" s="84" t="n">
        <v>0.8521284540702015</v>
      </c>
      <c r="C3747" s="84" t="n">
        <v>0.853323249399413</v>
      </c>
      <c r="D3747" s="84" t="n">
        <v>0.859708621925006</v>
      </c>
      <c r="E3747" s="84" t="n">
        <v>0.843611323641928</v>
      </c>
      <c r="F3747" s="84" t="n">
        <v>0.8414727250338634</v>
      </c>
      <c r="G3747" s="84" t="n">
        <v>0.8490721423081147</v>
      </c>
      <c r="H3747" s="84" t="n">
        <v>0.8324607329842932</v>
      </c>
      <c r="I3747" s="84" t="n">
        <v>0.9259046143631734</v>
      </c>
      <c r="J3747" s="84" t="n">
        <v>0.9285915413639693</v>
      </c>
      <c r="K3747" s="84" t="n">
        <v>0.9090482154038824</v>
      </c>
      <c r="L3747" s="84" t="n">
        <v>0.9093034540562004</v>
      </c>
      <c r="M3747" s="84" t="n">
        <v>0.91500126486213</v>
      </c>
      <c r="N3747" s="84" t="n">
        <v>0.817734945993144</v>
      </c>
      <c r="O3747" s="84" t="n">
        <v>0.9813703038930492</v>
      </c>
      <c r="P3747" s="84" t="n">
        <v>0.9657027572293208</v>
      </c>
      <c r="Q3747" s="84" t="n">
        <v>0.835586101565483</v>
      </c>
      <c r="R3747" s="84" t="n">
        <v>0.9373051547886612</v>
      </c>
      <c r="S3747" s="84" t="n">
        <v>0.9218500797448165</v>
      </c>
      <c r="T3747" s="84" t="n">
        <v>0.83823893148652</v>
      </c>
      <c r="U3747" s="84" t="n">
        <v>0.8570565960495341</v>
      </c>
      <c r="V3747" s="84" t="n">
        <v>0.8573586534311609</v>
      </c>
      <c r="W3747" s="84" t="n">
        <v>0.8724855097170132</v>
      </c>
      <c r="X3747" s="84" t="n">
        <v>0.8510557496582106</v>
      </c>
      <c r="Y3747" s="84" t="n">
        <v>0.8409492495918047</v>
      </c>
      <c r="Z3747" s="84" t="n">
        <v>0.8784541317681199</v>
      </c>
      <c r="AA3747" s="84" t="n">
        <v>0.9172744321733695</v>
      </c>
      <c r="AB3747" s="84" t="n">
        <v>0.8763010691779366</v>
      </c>
      <c r="AC3747" s="84" t="n">
        <v>0.962085308056872</v>
      </c>
      <c r="AD3747" s="84" t="n">
        <v>0.955673604458765</v>
      </c>
      <c r="AE3747" s="84" t="n">
        <v>0.9543406929536733</v>
      </c>
      <c r="AF3747" s="84" t="n">
        <v>0.8553869499241276</v>
      </c>
      <c r="AG3747" s="84" t="n">
        <v>0.8563471748198711</v>
      </c>
      <c r="AH3747" s="84" t="n">
        <v>0.8597144931042827</v>
      </c>
      <c r="AI3747" s="84" t="n">
        <v>0.84791267148547</v>
      </c>
      <c r="AJ3747" s="84" t="n">
        <v>0.8558726306540024</v>
      </c>
      <c r="AK3747" s="84" t="n">
        <v>0.8690321883776193</v>
      </c>
    </row>
    <row r="3748">
      <c r="A3748" s="84" t="n">
        <v>21</v>
      </c>
      <c r="B3748" s="84" t="n">
        <v>0.9711725168035845</v>
      </c>
      <c r="C3748" s="84" t="n">
        <v>0.9715054720170834</v>
      </c>
      <c r="D3748" s="84" t="n">
        <v>0.9705278242178168</v>
      </c>
      <c r="E3748" s="84" t="n">
        <v>0.957459831675593</v>
      </c>
      <c r="F3748" s="84" t="n">
        <v>0.955892131510898</v>
      </c>
      <c r="G3748" s="84" t="n">
        <v>0.9562424508619742</v>
      </c>
      <c r="H3748" s="84" t="n">
        <v>0.934708962118879</v>
      </c>
      <c r="I3748" s="84" t="n">
        <v>1</v>
      </c>
      <c r="J3748" s="84" t="n">
        <v>1</v>
      </c>
      <c r="K3748" s="84" t="n">
        <v>1</v>
      </c>
      <c r="L3748" s="84" t="n">
        <v>1</v>
      </c>
      <c r="M3748" s="84" t="n">
        <v>1</v>
      </c>
      <c r="N3748" s="84" t="n">
        <v>0.7564193777892761</v>
      </c>
      <c r="O3748" s="84" t="n">
        <v>1</v>
      </c>
      <c r="P3748" s="84" t="n">
        <v>0.9998739071956959</v>
      </c>
      <c r="Q3748" s="84" t="n">
        <v>0.7858724704085529</v>
      </c>
      <c r="R3748" s="84" t="n">
        <v>0.952584644384833</v>
      </c>
      <c r="S3748" s="84" t="n">
        <v>0.9264221158957999</v>
      </c>
      <c r="T3748" s="84" t="n">
        <v>0.8021889685876822</v>
      </c>
      <c r="U3748" s="84" t="n">
        <v>0.8076860096203048</v>
      </c>
      <c r="V3748" s="84" t="n">
        <v>0.8171665947345705</v>
      </c>
      <c r="W3748" s="84" t="n">
        <v>0.7975906352994658</v>
      </c>
      <c r="X3748" s="84" t="n">
        <v>0.7911571471973263</v>
      </c>
      <c r="Y3748" s="84" t="n">
        <v>0.7672280748842516</v>
      </c>
      <c r="Z3748" s="84" t="n">
        <v>0.8323550748532612</v>
      </c>
      <c r="AA3748" s="84" t="n">
        <v>0.87304646801417</v>
      </c>
      <c r="AB3748" s="84" t="n">
        <v>0.8315867733484386</v>
      </c>
      <c r="AC3748" s="84" t="n">
        <v>1</v>
      </c>
      <c r="AD3748" s="84" t="n">
        <v>1</v>
      </c>
      <c r="AE3748" s="84" t="n">
        <v>1</v>
      </c>
      <c r="AF3748" s="84" t="n">
        <v>0.9661608497723823</v>
      </c>
      <c r="AG3748" s="84" t="n">
        <v>0.9720800151687524</v>
      </c>
      <c r="AH3748" s="84" t="n">
        <v>0.9690297604645538</v>
      </c>
      <c r="AI3748" s="84" t="n">
        <v>0.9716772385307567</v>
      </c>
      <c r="AJ3748" s="84" t="n">
        <v>0.9765471358634252</v>
      </c>
      <c r="AK3748" s="84" t="n">
        <v>0.976938863685461</v>
      </c>
    </row>
    <row r="3749">
      <c r="A3749" s="84" t="n">
        <v>22</v>
      </c>
      <c r="B3749" s="84" t="n">
        <v>1</v>
      </c>
      <c r="C3749" s="84" t="n">
        <v>1</v>
      </c>
      <c r="D3749" s="84" t="n">
        <v>1</v>
      </c>
      <c r="E3749" s="84" t="n">
        <v>1</v>
      </c>
      <c r="F3749" s="84" t="n">
        <v>1</v>
      </c>
      <c r="G3749" s="84" t="n">
        <v>1</v>
      </c>
      <c r="H3749" s="84" t="n">
        <v>1</v>
      </c>
      <c r="I3749" s="84" t="n">
        <v>0.9302202058205157</v>
      </c>
      <c r="J3749" s="84" t="n">
        <v>0.95010418426536</v>
      </c>
      <c r="K3749" s="84" t="n">
        <v>0.9226675015654353</v>
      </c>
      <c r="L3749" s="84" t="n">
        <v>0.912810445983502</v>
      </c>
      <c r="M3749" s="84" t="n">
        <v>0.9337844674930432</v>
      </c>
      <c r="N3749" s="84" t="n">
        <v>0.6008666968501389</v>
      </c>
      <c r="O3749" s="84" t="n">
        <v>0.866188029956056</v>
      </c>
      <c r="P3749" s="84" t="n">
        <v>0.8767652992602555</v>
      </c>
      <c r="Q3749" s="84" t="n">
        <v>0.6622374952271859</v>
      </c>
      <c r="R3749" s="84" t="n">
        <v>0.8089791923439427</v>
      </c>
      <c r="S3749" s="84" t="n">
        <v>0.8251461988304093</v>
      </c>
      <c r="T3749" s="84" t="n">
        <v>0.6779619094731634</v>
      </c>
      <c r="U3749" s="84" t="n">
        <v>0.66848838399345</v>
      </c>
      <c r="V3749" s="84" t="n">
        <v>0.673823910228744</v>
      </c>
      <c r="W3749" s="84" t="n">
        <v>0.6816683714058417</v>
      </c>
      <c r="X3749" s="84" t="n">
        <v>0.6600049369588333</v>
      </c>
      <c r="Y3749" s="84" t="n">
        <v>0.654924064506028</v>
      </c>
      <c r="Z3749" s="84" t="n">
        <v>0.711996306799446</v>
      </c>
      <c r="AA3749" s="84" t="n">
        <v>0.7216216920191709</v>
      </c>
      <c r="AB3749" s="84" t="n">
        <v>0.6870353324364512</v>
      </c>
      <c r="AC3749" s="84" t="n">
        <v>0.8767772511848343</v>
      </c>
      <c r="AD3749" s="84" t="n">
        <v>0.878015327005138</v>
      </c>
      <c r="AE3749" s="84" t="n">
        <v>0.9103498136922307</v>
      </c>
      <c r="AF3749" s="84" t="n">
        <v>1</v>
      </c>
      <c r="AG3749" s="84" t="n">
        <v>1</v>
      </c>
      <c r="AH3749" s="84" t="n">
        <v>1</v>
      </c>
      <c r="AI3749" s="84" t="n">
        <v>1</v>
      </c>
      <c r="AJ3749" s="84" t="n">
        <v>1</v>
      </c>
      <c r="AK3749" s="84" t="n">
        <v>1</v>
      </c>
    </row>
    <row r="3750">
      <c r="A3750" s="84" t="n">
        <v>23</v>
      </c>
      <c r="B3750" s="84" t="n">
        <v>0.8991784914115009</v>
      </c>
      <c r="C3750" s="84" t="n">
        <v>0.8775914227244417</v>
      </c>
      <c r="D3750" s="84" t="n">
        <v>0.921136852161452</v>
      </c>
      <c r="E3750" s="84" t="n">
        <v>0.8859984697781178</v>
      </c>
      <c r="F3750" s="84" t="n">
        <v>0.8864179288264997</v>
      </c>
      <c r="G3750" s="84" t="n">
        <v>0.9175908641704182</v>
      </c>
      <c r="H3750" s="84" t="n">
        <v>0.9125346473668001</v>
      </c>
      <c r="I3750" s="84" t="n">
        <v>0.781808122164435</v>
      </c>
      <c r="J3750" s="84" t="n">
        <v>0.8039083178464832</v>
      </c>
      <c r="K3750" s="84" t="n">
        <v>0.7772385723231059</v>
      </c>
      <c r="L3750" s="84" t="n">
        <v>0.7521505139176852</v>
      </c>
      <c r="M3750" s="84" t="n">
        <v>0.7821907412092082</v>
      </c>
      <c r="N3750" s="84" t="n">
        <v>0.4376819093202251</v>
      </c>
      <c r="O3750" s="84" t="n">
        <v>0.6755585814198179</v>
      </c>
      <c r="P3750" s="84" t="n">
        <v>0.7091879623402824</v>
      </c>
      <c r="Q3750" s="84" t="n">
        <v>0.4884306987399771</v>
      </c>
      <c r="R3750" s="84" t="n">
        <v>0.6364278982092367</v>
      </c>
      <c r="S3750" s="84" t="n">
        <v>0.6775651249335458</v>
      </c>
      <c r="T3750" s="84" t="n">
        <v>0.5396364086074698</v>
      </c>
      <c r="U3750" s="84" t="n">
        <v>0.5027428103571794</v>
      </c>
      <c r="V3750" s="84" t="n">
        <v>0.5270554596460941</v>
      </c>
      <c r="W3750" s="84" t="n">
        <v>0.54187975906353</v>
      </c>
      <c r="X3750" s="84" t="n">
        <v>0.5029811636032204</v>
      </c>
      <c r="Y3750" s="84" t="n">
        <v>0.5129168623767028</v>
      </c>
      <c r="Z3750" s="84" t="n">
        <v>0.5429004814350723</v>
      </c>
      <c r="AA3750" s="84" t="n">
        <v>0.5462075432381748</v>
      </c>
      <c r="AB3750" s="84" t="n">
        <v>0.5343057424060043</v>
      </c>
      <c r="AC3750" s="84" t="n">
        <v>0.7180094786729858</v>
      </c>
      <c r="AD3750" s="84" t="n">
        <v>0.7176913698510843</v>
      </c>
      <c r="AE3750" s="84" t="n">
        <v>0.7347199822034368</v>
      </c>
      <c r="AF3750" s="84" t="n">
        <v>0.9092564491654023</v>
      </c>
      <c r="AG3750" s="84" t="n">
        <v>0.8692169131588927</v>
      </c>
      <c r="AH3750" s="84" t="n">
        <v>0.9111057343334138</v>
      </c>
      <c r="AI3750" s="84" t="n">
        <v>0.8822835226434578</v>
      </c>
      <c r="AJ3750" s="84" t="n">
        <v>0.8719193271685007</v>
      </c>
      <c r="AK3750" s="84" t="n">
        <v>0.9080794988118382</v>
      </c>
    </row>
    <row r="3751">
      <c r="A3751" s="84" t="n">
        <v>24</v>
      </c>
      <c r="B3751" s="84" t="n">
        <v>0.7632561613144135</v>
      </c>
      <c r="C3751" s="84" t="n">
        <v>0.7433935403505649</v>
      </c>
      <c r="D3751" s="84" t="n">
        <v>0.7618820157630761</v>
      </c>
      <c r="E3751" s="84" t="n">
        <v>0.7473603672532518</v>
      </c>
      <c r="F3751" s="84" t="n">
        <v>0.7494397241719004</v>
      </c>
      <c r="G3751" s="84" t="n">
        <v>0.7503568683430328</v>
      </c>
      <c r="H3751" s="84" t="n">
        <v>0.7708654142285186</v>
      </c>
      <c r="I3751" s="84" t="n">
        <v>0.5987606506584041</v>
      </c>
      <c r="J3751" s="84" t="n">
        <v>0.6329898068367406</v>
      </c>
      <c r="K3751" s="84" t="n">
        <v>0.5961177207263618</v>
      </c>
      <c r="L3751" s="84" t="n">
        <v>0.5631920243504347</v>
      </c>
      <c r="M3751" s="84" t="n">
        <v>0.6065646344548443</v>
      </c>
      <c r="N3751" s="84" t="n">
        <v>0.2774076709139124</v>
      </c>
      <c r="O3751" s="84" t="n">
        <v>0.4887252171401457</v>
      </c>
      <c r="P3751" s="84" t="n">
        <v>0.5356422326832549</v>
      </c>
      <c r="Q3751" s="84" t="n">
        <v>0.3241695303550974</v>
      </c>
      <c r="R3751" s="84" t="n">
        <v>0.4632784745885595</v>
      </c>
      <c r="S3751" s="84" t="n">
        <v>0.4960659223817118</v>
      </c>
      <c r="T3751" s="84" t="n">
        <v>0.4076181053673015</v>
      </c>
      <c r="U3751" s="84" t="n">
        <v>0.3460341827857946</v>
      </c>
      <c r="V3751" s="84" t="n">
        <v>0.3715472593871385</v>
      </c>
      <c r="W3751" s="84" t="n">
        <v>0.3954994885782476</v>
      </c>
      <c r="X3751" s="84" t="n">
        <v>0.3525368373082182</v>
      </c>
      <c r="Y3751" s="84" t="n">
        <v>0.375539600527858</v>
      </c>
      <c r="Z3751" s="84" t="n">
        <v>0.4011739101760866</v>
      </c>
      <c r="AA3751" s="84" t="n">
        <v>0.3672509897895396</v>
      </c>
      <c r="AB3751" s="84" t="n">
        <v>0.3733271967712242</v>
      </c>
      <c r="AC3751" s="84" t="n">
        <v>0.531437598736177</v>
      </c>
      <c r="AD3751" s="84" t="n">
        <v>0.5258207785421928</v>
      </c>
      <c r="AE3751" s="84" t="n">
        <v>0.5625382348034036</v>
      </c>
      <c r="AF3751" s="84" t="n">
        <v>0.7602427921092564</v>
      </c>
      <c r="AG3751" s="84" t="n">
        <v>0.716984262419416</v>
      </c>
      <c r="AH3751" s="84" t="n">
        <v>0.7414468908782966</v>
      </c>
      <c r="AI3751" s="84" t="n">
        <v>0.7487830063431185</v>
      </c>
      <c r="AJ3751" s="84" t="n">
        <v>0.7354073392192141</v>
      </c>
      <c r="AK3751" s="84" t="n">
        <v>0.7384424281702311</v>
      </c>
    </row>
    <row r="3761">
      <c r="A3761" s="84" t="inlineStr">
        <is>
          <t>RefgChg-Res-StdForMsr-a-cDXGF-SFm1985-CZ15</t>
        </is>
      </c>
      <c r="B3761" s="83" t="n"/>
      <c r="C3761" s="83" t="n"/>
      <c r="D3761" s="83" t="n">
        <v>2015</v>
      </c>
      <c r="E3761" s="83" t="n"/>
      <c r="F3761" s="84" t="inlineStr">
        <is>
          <t>Source Annual kWh:</t>
        </is>
      </c>
      <c r="G3761" s="205" t="n">
        <v>18236.26799999998</v>
      </c>
      <c r="H3761" s="83" t="inlineStr">
        <is>
          <t>DEER</t>
        </is>
      </c>
      <c r="I3761" s="83" t="n"/>
      <c r="J3761" s="83" t="n"/>
      <c r="K3761" s="83" t="inlineStr">
        <is>
          <t>PDAF</t>
        </is>
      </c>
      <c r="L3761" s="83" t="inlineStr">
        <is>
          <t>Monthly</t>
        </is>
      </c>
      <c r="M3761" s="83" t="n"/>
      <c r="N3761" s="83" t="n"/>
      <c r="O3761" s="83" t="n"/>
      <c r="P3761" s="83" t="n"/>
      <c r="Q3761" s="83" t="n"/>
      <c r="R3761" s="83" t="n"/>
      <c r="S3761" s="83" t="n"/>
      <c r="T3761" s="105" t="n"/>
      <c r="U3761" s="83" t="n"/>
      <c r="V3761" s="83" t="n"/>
      <c r="W3761" s="83" t="n"/>
      <c r="X3761" s="83" t="n"/>
      <c r="Y3761" s="83" t="n"/>
      <c r="Z3761" s="83" t="n"/>
      <c r="AA3761" s="83" t="n"/>
      <c r="AB3761" s="83" t="n"/>
      <c r="AC3761" s="83" t="n"/>
      <c r="AD3761" s="83" t="n"/>
      <c r="AE3761" s="83" t="n"/>
      <c r="AF3761" s="83" t="n"/>
      <c r="AG3761" s="83" t="n"/>
      <c r="AH3761" s="83" t="n"/>
      <c r="AI3761" s="83" t="n"/>
      <c r="AJ3761" s="83" t="n"/>
      <c r="AK3761" s="83" t="n"/>
    </row>
    <row r="3762">
      <c r="A3762" s="83" t="n">
        <v>95</v>
      </c>
      <c r="B3762" s="84" t="inlineStr">
        <is>
          <t>RefgChg-Res-StdForMsr-a-20-MM</t>
        </is>
      </c>
      <c r="C3762" s="83" t="n"/>
      <c r="D3762" s="83" t="n"/>
      <c r="E3762" s="83" t="n"/>
      <c r="F3762" s="83" t="inlineStr">
        <is>
          <t>Source Sample Size:</t>
        </is>
      </c>
      <c r="G3762" s="83" t="n">
        <v>0</v>
      </c>
      <c r="H3762" s="83" t="inlineStr">
        <is>
          <t>DEER</t>
        </is>
      </c>
      <c r="I3762" s="83" t="n"/>
      <c r="J3762" s="83" t="n"/>
      <c r="K3762" s="83" t="inlineStr">
        <is>
          <t>WKWE</t>
        </is>
      </c>
      <c r="L3762" s="83" t="inlineStr">
        <is>
          <t>Monthly</t>
        </is>
      </c>
      <c r="M3762" s="83" t="n"/>
      <c r="N3762" s="83" t="inlineStr">
        <is>
          <t>Weekend Peak3</t>
        </is>
      </c>
      <c r="O3762" s="83" t="n"/>
      <c r="P3762" s="83" t="n"/>
      <c r="Q3762" s="83" t="n"/>
      <c r="R3762" s="83" t="n"/>
      <c r="S3762" s="83" t="n"/>
      <c r="T3762" s="83" t="n"/>
      <c r="U3762" s="83" t="n"/>
      <c r="V3762" s="83" t="n"/>
      <c r="W3762" s="83" t="n"/>
      <c r="X3762" s="83" t="n"/>
      <c r="Y3762" s="83" t="n"/>
      <c r="Z3762" s="83" t="n"/>
      <c r="AA3762" s="83" t="n"/>
      <c r="AB3762" s="83" t="n"/>
      <c r="AC3762" s="83" t="n"/>
      <c r="AD3762" s="83" t="n"/>
      <c r="AE3762" s="83" t="n"/>
      <c r="AF3762" s="83" t="n"/>
      <c r="AG3762" s="83" t="n"/>
      <c r="AH3762" s="83" t="n"/>
      <c r="AI3762" s="83" t="n"/>
      <c r="AJ3762" s="83" t="n"/>
      <c r="AK3762" s="83" t="n"/>
    </row>
    <row r="3763">
      <c r="A3763" s="84" t="n"/>
      <c r="B3763" s="84" t="n">
        <v>1</v>
      </c>
      <c r="C3763" s="84" t="inlineStr">
        <is>
          <t>JANUARY</t>
        </is>
      </c>
      <c r="D3763" s="84" t="inlineStr">
        <is>
          <t>JAN</t>
        </is>
      </c>
      <c r="E3763" s="84" t="n">
        <v>2</v>
      </c>
      <c r="F3763" s="84" t="inlineStr">
        <is>
          <t>FEBRUARY</t>
        </is>
      </c>
      <c r="G3763" s="84" t="inlineStr">
        <is>
          <t>FEB</t>
        </is>
      </c>
      <c r="H3763" s="84" t="n">
        <v>3</v>
      </c>
      <c r="I3763" s="84" t="inlineStr">
        <is>
          <t>MARCH</t>
        </is>
      </c>
      <c r="J3763" s="84" t="inlineStr">
        <is>
          <t>MAR</t>
        </is>
      </c>
      <c r="K3763" s="84" t="n">
        <v>4</v>
      </c>
      <c r="L3763" s="84" t="inlineStr">
        <is>
          <t>APRIL</t>
        </is>
      </c>
      <c r="M3763" s="84" t="inlineStr">
        <is>
          <t>APR</t>
        </is>
      </c>
      <c r="N3763" s="84" t="n">
        <v>5</v>
      </c>
      <c r="O3763" s="84" t="inlineStr">
        <is>
          <t>MAY</t>
        </is>
      </c>
      <c r="P3763" s="84" t="inlineStr">
        <is>
          <t>MAY</t>
        </is>
      </c>
      <c r="Q3763" s="84" t="n">
        <v>6</v>
      </c>
      <c r="R3763" s="84" t="inlineStr">
        <is>
          <t>JUNE</t>
        </is>
      </c>
      <c r="S3763" s="84" t="inlineStr">
        <is>
          <t>JUN</t>
        </is>
      </c>
      <c r="T3763" s="84" t="n">
        <v>7</v>
      </c>
      <c r="U3763" s="84" t="inlineStr">
        <is>
          <t>JULY</t>
        </is>
      </c>
      <c r="V3763" s="84" t="inlineStr">
        <is>
          <t>JUL</t>
        </is>
      </c>
      <c r="W3763" s="84" t="n">
        <v>8</v>
      </c>
      <c r="X3763" s="84" t="inlineStr">
        <is>
          <t>AUGUST</t>
        </is>
      </c>
      <c r="Y3763" s="84" t="inlineStr">
        <is>
          <t>AUG</t>
        </is>
      </c>
      <c r="Z3763" s="84" t="n">
        <v>9</v>
      </c>
      <c r="AA3763" s="84" t="inlineStr">
        <is>
          <t>SEPTEMBER</t>
        </is>
      </c>
      <c r="AB3763" s="84" t="inlineStr">
        <is>
          <t>SEP</t>
        </is>
      </c>
      <c r="AC3763" s="84" t="n">
        <v>10</v>
      </c>
      <c r="AD3763" s="84" t="inlineStr">
        <is>
          <t>OCTOBER</t>
        </is>
      </c>
      <c r="AE3763" s="84" t="inlineStr">
        <is>
          <t>OCT</t>
        </is>
      </c>
      <c r="AF3763" s="84" t="n">
        <v>11</v>
      </c>
      <c r="AG3763" s="84" t="inlineStr">
        <is>
          <t>NOVEMBER</t>
        </is>
      </c>
      <c r="AH3763" s="84" t="inlineStr">
        <is>
          <t>NOV</t>
        </is>
      </c>
      <c r="AI3763" s="84" t="n">
        <v>12</v>
      </c>
      <c r="AJ3763" s="84" t="inlineStr">
        <is>
          <t>DECEMBER</t>
        </is>
      </c>
      <c r="AK3763" s="84" t="inlineStr">
        <is>
          <t>DEC</t>
        </is>
      </c>
    </row>
    <row r="3764">
      <c r="A3764" s="83" t="n"/>
      <c r="B3764" s="84" t="n">
        <v>31</v>
      </c>
      <c r="C3764" s="83" t="n"/>
      <c r="D3764" s="83" t="n"/>
      <c r="E3764" s="84" t="n">
        <v>28</v>
      </c>
      <c r="F3764" s="83" t="n"/>
      <c r="G3764" s="83" t="n"/>
      <c r="H3764" s="84" t="n">
        <v>31</v>
      </c>
      <c r="I3764" s="83" t="n"/>
      <c r="J3764" s="83" t="n"/>
      <c r="K3764" s="84" t="n">
        <v>30</v>
      </c>
      <c r="L3764" s="83" t="n"/>
      <c r="M3764" s="83" t="n"/>
      <c r="N3764" s="84" t="n">
        <v>31</v>
      </c>
      <c r="O3764" s="83" t="n"/>
      <c r="P3764" s="83" t="n"/>
      <c r="Q3764" s="84" t="n">
        <v>30</v>
      </c>
      <c r="R3764" s="83" t="n"/>
      <c r="S3764" s="83" t="n"/>
      <c r="T3764" s="84" t="n">
        <v>31</v>
      </c>
      <c r="U3764" s="83" t="n"/>
      <c r="V3764" s="83" t="n"/>
      <c r="W3764" s="84" t="n">
        <v>31</v>
      </c>
      <c r="X3764" s="83" t="n"/>
      <c r="Y3764" s="83" t="n"/>
      <c r="Z3764" s="84" t="n">
        <v>30</v>
      </c>
      <c r="AA3764" s="83" t="n"/>
      <c r="AB3764" s="83" t="n"/>
      <c r="AC3764" s="84" t="n">
        <v>31</v>
      </c>
      <c r="AD3764" s="83" t="n"/>
      <c r="AE3764" s="83" t="n"/>
      <c r="AF3764" s="84" t="n">
        <v>30</v>
      </c>
      <c r="AG3764" s="83" t="n"/>
      <c r="AH3764" s="83" t="n"/>
      <c r="AI3764" s="84" t="n">
        <v>31</v>
      </c>
      <c r="AJ3764" s="83" t="n"/>
      <c r="AK3764" s="83" t="n"/>
    </row>
    <row r="3765">
      <c r="A3765" s="84" t="inlineStr">
        <is>
          <t>RATIOS</t>
        </is>
      </c>
      <c r="B3765" s="84" t="inlineStr">
        <is>
          <t>E.BKDWN</t>
        </is>
      </c>
      <c r="C3765" s="84" t="inlineStr">
        <is>
          <t>PEAK/AVG</t>
        </is>
      </c>
      <c r="D3765" s="84" t="inlineStr">
        <is>
          <t>END/AVG</t>
        </is>
      </c>
      <c r="E3765" s="84" t="inlineStr">
        <is>
          <t>E.BKDWN</t>
        </is>
      </c>
      <c r="F3765" s="84" t="inlineStr">
        <is>
          <t>PEAK/AVG</t>
        </is>
      </c>
      <c r="G3765" s="84" t="inlineStr">
        <is>
          <t>END/AVG</t>
        </is>
      </c>
      <c r="H3765" s="84" t="inlineStr">
        <is>
          <t>E.BKDWN</t>
        </is>
      </c>
      <c r="I3765" s="84" t="inlineStr">
        <is>
          <t>PEAK/AVG</t>
        </is>
      </c>
      <c r="J3765" s="84" t="inlineStr">
        <is>
          <t>END/AVG</t>
        </is>
      </c>
      <c r="K3765" s="84" t="inlineStr">
        <is>
          <t>E.BKDWN</t>
        </is>
      </c>
      <c r="L3765" s="84" t="inlineStr">
        <is>
          <t>PEAK/AVG</t>
        </is>
      </c>
      <c r="M3765" s="84" t="inlineStr">
        <is>
          <t>END/AVG</t>
        </is>
      </c>
      <c r="N3765" s="84" t="inlineStr">
        <is>
          <t>E.BKDWN</t>
        </is>
      </c>
      <c r="O3765" s="84" t="inlineStr">
        <is>
          <t>PEAK/AVG</t>
        </is>
      </c>
      <c r="P3765" s="84" t="inlineStr">
        <is>
          <t>END/AVG</t>
        </is>
      </c>
      <c r="Q3765" s="84" t="inlineStr">
        <is>
          <t>E.BKDWN</t>
        </is>
      </c>
      <c r="R3765" s="84" t="inlineStr">
        <is>
          <t>PEAK/AVG</t>
        </is>
      </c>
      <c r="S3765" s="84" t="inlineStr">
        <is>
          <t>END/AVG</t>
        </is>
      </c>
      <c r="T3765" s="84" t="inlineStr">
        <is>
          <t>E.BKDWN</t>
        </is>
      </c>
      <c r="U3765" s="84" t="inlineStr">
        <is>
          <t>PEAK/AVG</t>
        </is>
      </c>
      <c r="V3765" s="84" t="inlineStr">
        <is>
          <t>END/AVG</t>
        </is>
      </c>
      <c r="W3765" s="84" t="inlineStr">
        <is>
          <t>E.BKDWN</t>
        </is>
      </c>
      <c r="X3765" s="84" t="inlineStr">
        <is>
          <t>PEAK/AVG</t>
        </is>
      </c>
      <c r="Y3765" s="84" t="inlineStr">
        <is>
          <t>END/AVG</t>
        </is>
      </c>
      <c r="Z3765" s="84" t="inlineStr">
        <is>
          <t>E.BKDWN</t>
        </is>
      </c>
      <c r="AA3765" s="84" t="inlineStr">
        <is>
          <t>PEAK/AVG</t>
        </is>
      </c>
      <c r="AB3765" s="84" t="inlineStr">
        <is>
          <t>END/AVG</t>
        </is>
      </c>
      <c r="AC3765" s="84" t="inlineStr">
        <is>
          <t>E.BKDWN</t>
        </is>
      </c>
      <c r="AD3765" s="84" t="inlineStr">
        <is>
          <t>PEAK/AVG</t>
        </is>
      </c>
      <c r="AE3765" s="84" t="inlineStr">
        <is>
          <t>END/AVG</t>
        </is>
      </c>
      <c r="AF3765" s="84" t="inlineStr">
        <is>
          <t>E.BKDWN</t>
        </is>
      </c>
      <c r="AG3765" s="84" t="inlineStr">
        <is>
          <t>PEAK/AVG</t>
        </is>
      </c>
      <c r="AH3765" s="84" t="inlineStr">
        <is>
          <t>END/AVG</t>
        </is>
      </c>
      <c r="AI3765" s="84" t="inlineStr">
        <is>
          <t>E.BKDWN</t>
        </is>
      </c>
      <c r="AJ3765" s="84" t="inlineStr">
        <is>
          <t>PEAK/AVG</t>
        </is>
      </c>
      <c r="AK3765" s="84" t="inlineStr">
        <is>
          <t>END/AVG</t>
        </is>
      </c>
    </row>
    <row r="3766">
      <c r="A3766" s="83" t="n"/>
      <c r="B3766" s="209" t="n">
        <v>0.05042157655871786</v>
      </c>
      <c r="C3766" s="210" t="n">
        <v>1.057043713427626</v>
      </c>
      <c r="D3766" s="210" t="n">
        <v>0.9897617331289571</v>
      </c>
      <c r="E3766" s="209" t="n">
        <v>0.04435377858701273</v>
      </c>
      <c r="F3766" s="210" t="n">
        <v>1.062813677941133</v>
      </c>
      <c r="G3766" s="210" t="n">
        <v>0.9814868080643259</v>
      </c>
      <c r="H3766" s="209" t="n">
        <v>0.05011822876397922</v>
      </c>
      <c r="I3766" s="210" t="n">
        <v>1.121309887278583</v>
      </c>
      <c r="J3766" s="210" t="n">
        <v>1.013506816961889</v>
      </c>
      <c r="K3766" s="209" t="n">
        <v>0.05292535518539494</v>
      </c>
      <c r="L3766" s="210" t="n">
        <v>1.511956459223537</v>
      </c>
      <c r="M3766" s="210" t="n">
        <v>1.096003888743089</v>
      </c>
      <c r="N3766" s="209" t="n">
        <v>0.08152910251903062</v>
      </c>
      <c r="O3766" s="210" t="n">
        <v>1.790972010209087</v>
      </c>
      <c r="P3766" s="210" t="n">
        <v>0.9183531488710717</v>
      </c>
      <c r="Q3766" s="209" t="n">
        <v>0.1189381869928204</v>
      </c>
      <c r="R3766" s="210" t="n">
        <v>1.382129882291288</v>
      </c>
      <c r="S3766" s="210" t="n">
        <v>1.091177645546538</v>
      </c>
      <c r="T3766" s="209" t="n">
        <v>0.1571994488600548</v>
      </c>
      <c r="U3766" s="210" t="n">
        <v>1.283097873772999</v>
      </c>
      <c r="V3766" s="210" t="n">
        <v>1.038840776409068</v>
      </c>
      <c r="W3766" s="209" t="n">
        <v>0.159950714851835</v>
      </c>
      <c r="X3766" s="210" t="n">
        <v>1.177204478613074</v>
      </c>
      <c r="Y3766" s="210" t="n">
        <v>0.9023796501728495</v>
      </c>
      <c r="Z3766" s="209" t="n">
        <v>0.1199804595229395</v>
      </c>
      <c r="AA3766" s="210" t="n">
        <v>1.347688588173959</v>
      </c>
      <c r="AB3766" s="210" t="n">
        <v>0.9250597684715716</v>
      </c>
      <c r="AC3766" s="209" t="n">
        <v>0.06623755334809066</v>
      </c>
      <c r="AD3766" s="210" t="n">
        <v>1.405846799324247</v>
      </c>
      <c r="AE3766" s="210" t="n">
        <v>0.9141400766151138</v>
      </c>
      <c r="AF3766" s="209" t="n">
        <v>0.04768900948310951</v>
      </c>
      <c r="AG3766" s="210" t="n">
        <v>1.052791687180534</v>
      </c>
      <c r="AH3766" s="210" t="n">
        <v>0.9866075181108143</v>
      </c>
      <c r="AI3766" s="209" t="n">
        <v>0.05065658532701484</v>
      </c>
      <c r="AJ3766" s="210" t="n">
        <v>1.056787281301188</v>
      </c>
      <c r="AK3766" s="210" t="n">
        <v>0.9896400053723489</v>
      </c>
      <c r="AM3766">
        <f>A3761</f>
        <v/>
      </c>
      <c r="AN3766" s="206">
        <f>1/($B3766*(1/$B3764)*(1/(5/7+2/7*$D3766))*$B3776/SUM($B3768:$B3791))</f>
        <v/>
      </c>
      <c r="AO3766" s="206">
        <f>1/(B3766*(1/B3764)*(1/(5/7+2/7*D3766)))</f>
        <v/>
      </c>
      <c r="AP3766" s="206" t="n"/>
      <c r="AR3766" s="211">
        <f>CHOOSE(AV$3,C3766,F3766,I3766,L3766,O3766,R3766,U3766,X3766,AA3766,AD3766,AG3766,AJ3766)</f>
        <v/>
      </c>
      <c r="AS3766" s="207" t="n"/>
      <c r="AT3766" s="207" t="n"/>
      <c r="AV3766" s="116">
        <f>AN3766/AR3766</f>
        <v/>
      </c>
      <c r="AW3766" s="208">
        <f>AO3766/AR3766</f>
        <v/>
      </c>
      <c r="AX3766" s="206" t="n"/>
    </row>
    <row r="3767">
      <c r="A3767" s="84" t="inlineStr">
        <is>
          <t>HOUR</t>
        </is>
      </c>
      <c r="B3767" s="84" t="inlineStr">
        <is>
          <t>PEAK</t>
        </is>
      </c>
      <c r="C3767" s="84" t="inlineStr">
        <is>
          <t>AVG</t>
        </is>
      </c>
      <c r="D3767" s="84" t="inlineStr">
        <is>
          <t>END</t>
        </is>
      </c>
      <c r="E3767" s="84" t="inlineStr">
        <is>
          <t>PEAK</t>
        </is>
      </c>
      <c r="F3767" s="84" t="inlineStr">
        <is>
          <t>AVG</t>
        </is>
      </c>
      <c r="G3767" s="84" t="inlineStr">
        <is>
          <t>END</t>
        </is>
      </c>
      <c r="H3767" s="84" t="inlineStr">
        <is>
          <t>PEAK</t>
        </is>
      </c>
      <c r="I3767" s="84" t="inlineStr">
        <is>
          <t>AVG</t>
        </is>
      </c>
      <c r="J3767" s="84" t="inlineStr">
        <is>
          <t>END</t>
        </is>
      </c>
      <c r="K3767" s="84" t="inlineStr">
        <is>
          <t>PEAK</t>
        </is>
      </c>
      <c r="L3767" s="84" t="inlineStr">
        <is>
          <t>AVG</t>
        </is>
      </c>
      <c r="M3767" s="84" t="inlineStr">
        <is>
          <t>END</t>
        </is>
      </c>
      <c r="N3767" s="84" t="inlineStr">
        <is>
          <t>PEAK</t>
        </is>
      </c>
      <c r="O3767" s="84" t="inlineStr">
        <is>
          <t>AVG</t>
        </is>
      </c>
      <c r="P3767" s="84" t="inlineStr">
        <is>
          <t>END</t>
        </is>
      </c>
      <c r="Q3767" s="84" t="inlineStr">
        <is>
          <t>PEAK</t>
        </is>
      </c>
      <c r="R3767" s="84" t="inlineStr">
        <is>
          <t>AVG</t>
        </is>
      </c>
      <c r="S3767" s="84" t="inlineStr">
        <is>
          <t>END</t>
        </is>
      </c>
      <c r="T3767" s="84" t="inlineStr">
        <is>
          <t>PEAK</t>
        </is>
      </c>
      <c r="U3767" s="84" t="inlineStr">
        <is>
          <t>AVG</t>
        </is>
      </c>
      <c r="V3767" s="84" t="inlineStr">
        <is>
          <t>END</t>
        </is>
      </c>
      <c r="W3767" s="84" t="inlineStr">
        <is>
          <t>PEAK</t>
        </is>
      </c>
      <c r="X3767" s="84" t="inlineStr">
        <is>
          <t>AVG</t>
        </is>
      </c>
      <c r="Y3767" s="84" t="inlineStr">
        <is>
          <t>END</t>
        </is>
      </c>
      <c r="Z3767" s="84" t="inlineStr">
        <is>
          <t>PEAK</t>
        </is>
      </c>
      <c r="AA3767" s="84" t="inlineStr">
        <is>
          <t>AVG</t>
        </is>
      </c>
      <c r="AB3767" s="84" t="inlineStr">
        <is>
          <t>END</t>
        </is>
      </c>
      <c r="AC3767" s="84" t="inlineStr">
        <is>
          <t>PEAK</t>
        </is>
      </c>
      <c r="AD3767" s="84" t="inlineStr">
        <is>
          <t>AVG</t>
        </is>
      </c>
      <c r="AE3767" s="84" t="inlineStr">
        <is>
          <t>END</t>
        </is>
      </c>
      <c r="AF3767" s="84" t="inlineStr">
        <is>
          <t>PEAK</t>
        </is>
      </c>
      <c r="AG3767" s="84" t="inlineStr">
        <is>
          <t>AVG</t>
        </is>
      </c>
      <c r="AH3767" s="84" t="inlineStr">
        <is>
          <t>END</t>
        </is>
      </c>
      <c r="AI3767" s="84" t="inlineStr">
        <is>
          <t>PEAK</t>
        </is>
      </c>
      <c r="AJ3767" s="84" t="inlineStr">
        <is>
          <t>AVG</t>
        </is>
      </c>
      <c r="AK3767" s="84" t="inlineStr">
        <is>
          <t>END</t>
        </is>
      </c>
    </row>
    <row r="3768">
      <c r="A3768" s="84" t="n">
        <v>1</v>
      </c>
      <c r="B3768" s="84" t="n">
        <v>0.5835927770859278</v>
      </c>
      <c r="C3768" s="84" t="n">
        <v>0.5327193080983937</v>
      </c>
      <c r="D3768" s="84" t="n">
        <v>0.5950146627565982</v>
      </c>
      <c r="E3768" s="84" t="n">
        <v>0.5811551103459071</v>
      </c>
      <c r="F3768" s="84" t="n">
        <v>0.5279733420188911</v>
      </c>
      <c r="G3768" s="84" t="n">
        <v>0.5759032151143519</v>
      </c>
      <c r="H3768" s="84" t="n">
        <v>0.2533002569327545</v>
      </c>
      <c r="I3768" s="84" t="n">
        <v>0.4350966513514631</v>
      </c>
      <c r="J3768" s="84" t="n">
        <v>0.4631450827653359</v>
      </c>
      <c r="K3768" s="84" t="n">
        <v>0.2538391567232062</v>
      </c>
      <c r="L3768" s="84" t="n">
        <v>0.323846225276256</v>
      </c>
      <c r="M3768" s="84" t="n">
        <v>0.3490758975912741</v>
      </c>
      <c r="N3768" s="84" t="n">
        <v>0.2863485016648169</v>
      </c>
      <c r="O3768" s="84" t="n">
        <v>0.307609462267208</v>
      </c>
      <c r="P3768" s="84" t="n">
        <v>0.3445437881111818</v>
      </c>
      <c r="Q3768" s="84" t="n">
        <v>0.3393654755648975</v>
      </c>
      <c r="R3768" s="84" t="n">
        <v>0.3012596573731944</v>
      </c>
      <c r="S3768" s="84" t="n">
        <v>0.3630717710632469</v>
      </c>
      <c r="T3768" s="84" t="n">
        <v>0.4179540956488348</v>
      </c>
      <c r="U3768" s="84" t="n">
        <v>0.3671546767232109</v>
      </c>
      <c r="V3768" s="84" t="n">
        <v>0.410998656089816</v>
      </c>
      <c r="W3768" s="84" t="n">
        <v>0.3862873191281518</v>
      </c>
      <c r="X3768" s="84" t="n">
        <v>0.3847036727879801</v>
      </c>
      <c r="Y3768" s="84" t="n">
        <v>0.4050000571565747</v>
      </c>
      <c r="Z3768" s="84" t="n">
        <v>0.3471899674872271</v>
      </c>
      <c r="AA3768" s="84" t="n">
        <v>0.3572979826510502</v>
      </c>
      <c r="AB3768" s="84" t="n">
        <v>0.4296744938244201</v>
      </c>
      <c r="AC3768" s="84" t="n">
        <v>0.2285047656870532</v>
      </c>
      <c r="AD3768" s="84" t="n">
        <v>0.2724878177268538</v>
      </c>
      <c r="AE3768" s="84" t="n">
        <v>0.3168734423356065</v>
      </c>
      <c r="AF3768" s="84" t="n">
        <v>0.6017713110865095</v>
      </c>
      <c r="AG3768" s="84" t="n">
        <v>0.5216568047337279</v>
      </c>
      <c r="AH3768" s="84" t="n">
        <v>0.5724287545606943</v>
      </c>
      <c r="AI3768" s="84" t="n">
        <v>0.6399684044233808</v>
      </c>
      <c r="AJ3768" s="84" t="n">
        <v>0.5280355926430518</v>
      </c>
      <c r="AK3768" s="84" t="n">
        <v>0.5998914812805209</v>
      </c>
    </row>
    <row r="3769">
      <c r="A3769" s="84" t="n">
        <v>2</v>
      </c>
      <c r="B3769" s="84" t="n">
        <v>0.4993773349937733</v>
      </c>
      <c r="C3769" s="84" t="n">
        <v>0.4423228125351004</v>
      </c>
      <c r="D3769" s="84" t="n">
        <v>0.5043499511241446</v>
      </c>
      <c r="E3769" s="84" t="n">
        <v>0.4814524964783222</v>
      </c>
      <c r="F3769" s="84" t="n">
        <v>0.428882820133791</v>
      </c>
      <c r="G3769" s="84" t="n">
        <v>0.4807756049055353</v>
      </c>
      <c r="H3769" s="84" t="n">
        <v>0.2213165588730398</v>
      </c>
      <c r="I3769" s="84" t="n">
        <v>0.3817210977275549</v>
      </c>
      <c r="J3769" s="84" t="n">
        <v>0.3978091528724441</v>
      </c>
      <c r="K3769" s="84" t="n">
        <v>0.1912354861148269</v>
      </c>
      <c r="L3769" s="84" t="n">
        <v>0.2815798433775962</v>
      </c>
      <c r="M3769" s="84" t="n">
        <v>0.2805635509771247</v>
      </c>
      <c r="N3769" s="84" t="n">
        <v>0.2247502774694783</v>
      </c>
      <c r="O3769" s="84" t="n">
        <v>0.2484321686586226</v>
      </c>
      <c r="P3769" s="84" t="n">
        <v>0.274138640529722</v>
      </c>
      <c r="Q3769" s="84" t="n">
        <v>0.270264056752496</v>
      </c>
      <c r="R3769" s="84" t="n">
        <v>0.236238943007502</v>
      </c>
      <c r="S3769" s="84" t="n">
        <v>0.2917421417155035</v>
      </c>
      <c r="T3769" s="84" t="n">
        <v>0.3434259888340768</v>
      </c>
      <c r="U3769" s="84" t="n">
        <v>0.3033453304463785</v>
      </c>
      <c r="V3769" s="84" t="n">
        <v>0.3358467228809628</v>
      </c>
      <c r="W3769" s="84" t="n">
        <v>0.323737712925087</v>
      </c>
      <c r="X3769" s="84" t="n">
        <v>0.328409452261706</v>
      </c>
      <c r="Y3769" s="84" t="n">
        <v>0.3365950685307331</v>
      </c>
      <c r="Z3769" s="84" t="n">
        <v>0.3119235618074447</v>
      </c>
      <c r="AA3769" s="84" t="n">
        <v>0.302834582407512</v>
      </c>
      <c r="AB3769" s="84" t="n">
        <v>0.3518574305148167</v>
      </c>
      <c r="AC3769" s="84" t="n">
        <v>0.17618149324861</v>
      </c>
      <c r="AD3769" s="84" t="n">
        <v>0.2194531400378892</v>
      </c>
      <c r="AE3769" s="84" t="n">
        <v>0.2417221263659519</v>
      </c>
      <c r="AF3769" s="84" t="n">
        <v>0.5067214929622015</v>
      </c>
      <c r="AG3769" s="84" t="n">
        <v>0.4238816568047337</v>
      </c>
      <c r="AH3769" s="84" t="n">
        <v>0.4821023567695494</v>
      </c>
      <c r="AI3769" s="84" t="n">
        <v>0.5466034755134281</v>
      </c>
      <c r="AJ3769" s="84" t="n">
        <v>0.4378618869209809</v>
      </c>
      <c r="AK3769" s="84" t="n">
        <v>0.5084644601193706</v>
      </c>
    </row>
    <row r="3770">
      <c r="A3770" s="84" t="n">
        <v>3</v>
      </c>
      <c r="B3770" s="84" t="n">
        <v>0.461706102117061</v>
      </c>
      <c r="C3770" s="84" t="n">
        <v>0.4036616870717735</v>
      </c>
      <c r="D3770" s="84" t="n">
        <v>0.4446725317693059</v>
      </c>
      <c r="E3770" s="84" t="n">
        <v>0.4401314759743308</v>
      </c>
      <c r="F3770" s="84" t="n">
        <v>0.3849622929872474</v>
      </c>
      <c r="G3770" s="84" t="n">
        <v>0.419124958568114</v>
      </c>
      <c r="H3770" s="84" t="n">
        <v>0.2072295561265173</v>
      </c>
      <c r="I3770" s="84" t="n">
        <v>0.3587482925617781</v>
      </c>
      <c r="J3770" s="84" t="n">
        <v>0.3677215189873418</v>
      </c>
      <c r="K3770" s="84" t="n">
        <v>0.1444700090962598</v>
      </c>
      <c r="L3770" s="84" t="n">
        <v>0.257126938434395</v>
      </c>
      <c r="M3770" s="84" t="n">
        <v>0.2552643538857748</v>
      </c>
      <c r="N3770" s="84" t="n">
        <v>0.1834073251942286</v>
      </c>
      <c r="O3770" s="84" t="n">
        <v>0.210889994472084</v>
      </c>
      <c r="P3770" s="84" t="n">
        <v>0.2317346900602297</v>
      </c>
      <c r="Q3770" s="84" t="n">
        <v>0.219488964792433</v>
      </c>
      <c r="R3770" s="84" t="n">
        <v>0.1876721531743366</v>
      </c>
      <c r="S3770" s="84" t="n">
        <v>0.23925717330086</v>
      </c>
      <c r="T3770" s="84" t="n">
        <v>0.2956311109798246</v>
      </c>
      <c r="U3770" s="84" t="n">
        <v>0.2565326909381169</v>
      </c>
      <c r="V3770" s="84" t="n">
        <v>0.2861815111259113</v>
      </c>
      <c r="W3770" s="84" t="n">
        <v>0.2821600830331522</v>
      </c>
      <c r="X3770" s="84" t="n">
        <v>0.2821766436123698</v>
      </c>
      <c r="Y3770" s="84" t="n">
        <v>0.2898981469838475</v>
      </c>
      <c r="Z3770" s="84" t="n">
        <v>0.2664056797823635</v>
      </c>
      <c r="AA3770" s="84" t="n">
        <v>0.2518798880226968</v>
      </c>
      <c r="AB3770" s="84" t="n">
        <v>0.303863899414945</v>
      </c>
      <c r="AC3770" s="84" t="n">
        <v>0.1517077045274027</v>
      </c>
      <c r="AD3770" s="84" t="n">
        <v>0.1887568509457092</v>
      </c>
      <c r="AE3770" s="84" t="n">
        <v>0.2115137074466628</v>
      </c>
      <c r="AF3770" s="84" t="n">
        <v>0.4665506879645738</v>
      </c>
      <c r="AG3770" s="84" t="n">
        <v>0.3807337278106509</v>
      </c>
      <c r="AH3770" s="84" t="n">
        <v>0.4215067547579135</v>
      </c>
      <c r="AI3770" s="84" t="n">
        <v>0.5020537124802528</v>
      </c>
      <c r="AJ3770" s="84" t="n">
        <v>0.3996721730245232</v>
      </c>
      <c r="AK3770" s="84" t="n">
        <v>0.4485621269669018</v>
      </c>
    </row>
    <row r="3771">
      <c r="A3771" s="84" t="n">
        <v>4</v>
      </c>
      <c r="B3771" s="84" t="n">
        <v>0.4436488169364881</v>
      </c>
      <c r="C3771" s="84" t="n">
        <v>0.3859597888352241</v>
      </c>
      <c r="D3771" s="84" t="n">
        <v>0.4128054740957967</v>
      </c>
      <c r="E3771" s="84" t="n">
        <v>0.4197840037564565</v>
      </c>
      <c r="F3771" s="84" t="n">
        <v>0.3639916819081502</v>
      </c>
      <c r="G3771" s="84" t="n">
        <v>0.3927742790851839</v>
      </c>
      <c r="H3771" s="84" t="n">
        <v>0.1950031009125543</v>
      </c>
      <c r="I3771" s="84" t="n">
        <v>0.3476758143962911</v>
      </c>
      <c r="J3771" s="84" t="n">
        <v>0.344255111976631</v>
      </c>
      <c r="K3771" s="84" t="n">
        <v>0.1198030927283429</v>
      </c>
      <c r="L3771" s="84" t="n">
        <v>0.2445445259541276</v>
      </c>
      <c r="M3771" s="84" t="n">
        <v>0.2342069383426753</v>
      </c>
      <c r="N3771" s="84" t="n">
        <v>0.1577760821309656</v>
      </c>
      <c r="O3771" s="84" t="n">
        <v>0.1849469129448543</v>
      </c>
      <c r="P3771" s="84" t="n">
        <v>0.1988515207062961</v>
      </c>
      <c r="Q3771" s="84" t="n">
        <v>0.1975170782974251</v>
      </c>
      <c r="R3771" s="84" t="n">
        <v>0.1590807300414288</v>
      </c>
      <c r="S3771" s="84" t="n">
        <v>0.1936524849684147</v>
      </c>
      <c r="T3771" s="84" t="n">
        <v>0.263728473104304</v>
      </c>
      <c r="U3771" s="84" t="n">
        <v>0.2266928595668612</v>
      </c>
      <c r="V3771" s="84" t="n">
        <v>0.2522388592224349</v>
      </c>
      <c r="W3771" s="84" t="n">
        <v>0.2435435618780145</v>
      </c>
      <c r="X3771" s="84" t="n">
        <v>0.2502037125367677</v>
      </c>
      <c r="Y3771" s="84" t="n">
        <v>0.252609197636004</v>
      </c>
      <c r="Z3771" s="84" t="n">
        <v>0.2366797160108818</v>
      </c>
      <c r="AA3771" s="84" t="n">
        <v>0.2252036806889366</v>
      </c>
      <c r="AB3771" s="84" t="n">
        <v>0.2644480030441883</v>
      </c>
      <c r="AC3771" s="84" t="n">
        <v>0.130559968228753</v>
      </c>
      <c r="AD3771" s="84" t="n">
        <v>0.1693057370655158</v>
      </c>
      <c r="AE3771" s="84" t="n">
        <v>0.187631802371758</v>
      </c>
      <c r="AF3771" s="84" t="n">
        <v>0.4434603827297169</v>
      </c>
      <c r="AG3771" s="84" t="n">
        <v>0.3593846153846154</v>
      </c>
      <c r="AH3771" s="84" t="n">
        <v>0.3904447293166355</v>
      </c>
      <c r="AI3771" s="84" t="n">
        <v>0.4714060031595577</v>
      </c>
      <c r="AJ3771" s="84" t="n">
        <v>0.3817055517711172</v>
      </c>
      <c r="AK3771" s="84" t="n">
        <v>0.4135105805751492</v>
      </c>
    </row>
    <row r="3772">
      <c r="A3772" s="84" t="n">
        <v>5</v>
      </c>
      <c r="B3772" s="84" t="n">
        <v>0.4341531755915318</v>
      </c>
      <c r="C3772" s="84" t="n">
        <v>0.3817140289789958</v>
      </c>
      <c r="D3772" s="84" t="n">
        <v>0.3926197458455522</v>
      </c>
      <c r="E3772" s="84" t="n">
        <v>0.4116450148693066</v>
      </c>
      <c r="F3772" s="84" t="n">
        <v>0.3547465737980106</v>
      </c>
      <c r="G3772" s="84" t="n">
        <v>0.3699038780245277</v>
      </c>
      <c r="H3772" s="84" t="n">
        <v>0.211836626207141</v>
      </c>
      <c r="I3772" s="84" t="n">
        <v>0.3735460904838777</v>
      </c>
      <c r="J3772" s="84" t="n">
        <v>0.3586173320350536</v>
      </c>
      <c r="K3772" s="84" t="n">
        <v>0.1293809192573172</v>
      </c>
      <c r="L3772" s="84" t="n">
        <v>0.2721546414089826</v>
      </c>
      <c r="M3772" s="84" t="n">
        <v>0.2500757460990759</v>
      </c>
      <c r="N3772" s="84" t="n">
        <v>0.1503884572697003</v>
      </c>
      <c r="O3772" s="84" t="n">
        <v>0.1948304454737805</v>
      </c>
      <c r="P3772" s="84" t="n">
        <v>0.193408402229621</v>
      </c>
      <c r="Q3772" s="84" t="n">
        <v>0.1853323699421965</v>
      </c>
      <c r="R3772" s="84" t="n">
        <v>0.1539581233904378</v>
      </c>
      <c r="S3772" s="84" t="n">
        <v>0.1826014156328488</v>
      </c>
      <c r="T3772" s="84" t="n">
        <v>0.2524148524502999</v>
      </c>
      <c r="U3772" s="84" t="n">
        <v>0.2171812042042473</v>
      </c>
      <c r="V3772" s="84" t="n">
        <v>0.2394063009169511</v>
      </c>
      <c r="W3772" s="84" t="n">
        <v>0.2398803345747604</v>
      </c>
      <c r="X3772" s="84" t="n">
        <v>0.2422787979966611</v>
      </c>
      <c r="Y3772" s="84" t="n">
        <v>0.2411321574320694</v>
      </c>
      <c r="Z3772" s="84" t="n">
        <v>0.235750779643023</v>
      </c>
      <c r="AA3772" s="84" t="n">
        <v>0.2246952635609285</v>
      </c>
      <c r="AB3772" s="84" t="n">
        <v>0.2484025939021103</v>
      </c>
      <c r="AC3772" s="84" t="n">
        <v>0.1223193010325655</v>
      </c>
      <c r="AD3772" s="84" t="n">
        <v>0.1816045142793464</v>
      </c>
      <c r="AE3772" s="84" t="n">
        <v>0.2009421302002027</v>
      </c>
      <c r="AF3772" s="84" t="n">
        <v>0.4328641467657757</v>
      </c>
      <c r="AG3772" s="84" t="n">
        <v>0.3506508875739645</v>
      </c>
      <c r="AH3772" s="84" t="n">
        <v>0.3658416329750519</v>
      </c>
      <c r="AI3772" s="84" t="n">
        <v>0.4515007898894155</v>
      </c>
      <c r="AJ3772" s="84" t="n">
        <v>0.3772351839237057</v>
      </c>
      <c r="AK3772" s="84" t="n">
        <v>0.3897449810092241</v>
      </c>
    </row>
    <row r="3773">
      <c r="A3773" s="84" t="n">
        <v>6</v>
      </c>
      <c r="B3773" s="84" t="n">
        <v>0.474159402241594</v>
      </c>
      <c r="C3773" s="84" t="n">
        <v>0.4189374368190497</v>
      </c>
      <c r="D3773" s="84" t="n">
        <v>0.4289345063538611</v>
      </c>
      <c r="E3773" s="84" t="n">
        <v>0.4465487556738144</v>
      </c>
      <c r="F3773" s="84" t="n">
        <v>0.3917019517450454</v>
      </c>
      <c r="G3773" s="84" t="n">
        <v>0.4034913269252015</v>
      </c>
      <c r="H3773" s="84" t="n">
        <v>0.2426685567466998</v>
      </c>
      <c r="I3773" s="84" t="n">
        <v>0.430522786539178</v>
      </c>
      <c r="J3773" s="84" t="n">
        <v>0.4014605647517041</v>
      </c>
      <c r="K3773" s="84" t="n">
        <v>0.1489646316014768</v>
      </c>
      <c r="L3773" s="84" t="n">
        <v>0.3207818738972979</v>
      </c>
      <c r="M3773" s="84" t="n">
        <v>0.283252537494319</v>
      </c>
      <c r="N3773" s="84" t="n">
        <v>0.1731756381798002</v>
      </c>
      <c r="O3773" s="84" t="n">
        <v>0.2249099330931549</v>
      </c>
      <c r="P3773" s="84" t="n">
        <v>0.2177621488159815</v>
      </c>
      <c r="Q3773" s="84" t="n">
        <v>0.208617971623752</v>
      </c>
      <c r="R3773" s="84" t="n">
        <v>0.1773149703280708</v>
      </c>
      <c r="S3773" s="84" t="n">
        <v>0.1896186924423472</v>
      </c>
      <c r="T3773" s="84" t="n">
        <v>0.2539509053850472</v>
      </c>
      <c r="U3773" s="84" t="n">
        <v>0.2341205542570632</v>
      </c>
      <c r="V3773" s="84" t="n">
        <v>0.2482190216809581</v>
      </c>
      <c r="W3773" s="84" t="n">
        <v>0.2563343305452103</v>
      </c>
      <c r="X3773" s="84" t="n">
        <v>0.2609905397885364</v>
      </c>
      <c r="Y3773" s="84" t="n">
        <v>0.241829467643663</v>
      </c>
      <c r="Z3773" s="84" t="n">
        <v>0.2445756751376816</v>
      </c>
      <c r="AA3773" s="84" t="n">
        <v>0.2402176778518435</v>
      </c>
      <c r="AB3773" s="84" t="n">
        <v>0.2632271566964215</v>
      </c>
      <c r="AC3773" s="84" t="n">
        <v>0.1423252581413821</v>
      </c>
      <c r="AD3773" s="84" t="n">
        <v>0.2105076538106961</v>
      </c>
      <c r="AE3773" s="84" t="n">
        <v>0.226686385670857</v>
      </c>
      <c r="AF3773" s="84" t="n">
        <v>0.4697137434761979</v>
      </c>
      <c r="AG3773" s="84" t="n">
        <v>0.3865088757396449</v>
      </c>
      <c r="AH3773" s="84" t="n">
        <v>0.3995168129375802</v>
      </c>
      <c r="AI3773" s="84" t="n">
        <v>0.4835703001579779</v>
      </c>
      <c r="AJ3773" s="84" t="n">
        <v>0.413721900544959</v>
      </c>
      <c r="AK3773" s="84" t="n">
        <v>0.4269126424308193</v>
      </c>
    </row>
    <row r="3774">
      <c r="A3774" s="84" t="n">
        <v>7</v>
      </c>
      <c r="B3774" s="84" t="n">
        <v>0.5258405977584061</v>
      </c>
      <c r="C3774" s="84" t="n">
        <v>0.4773896439402448</v>
      </c>
      <c r="D3774" s="84" t="n">
        <v>0.4794721407624633</v>
      </c>
      <c r="E3774" s="84" t="n">
        <v>0.5039912349350446</v>
      </c>
      <c r="F3774" s="84" t="n">
        <v>0.4540375316312981</v>
      </c>
      <c r="G3774" s="84" t="n">
        <v>0.4566346260081758</v>
      </c>
      <c r="H3774" s="84" t="n">
        <v>0.2809426774164969</v>
      </c>
      <c r="I3774" s="84" t="n">
        <v>0.5208617906370295</v>
      </c>
      <c r="J3774" s="84" t="n">
        <v>0.4469328140214217</v>
      </c>
      <c r="K3774" s="84" t="n">
        <v>0.1718658034137728</v>
      </c>
      <c r="L3774" s="84" t="n">
        <v>0.3918964930200884</v>
      </c>
      <c r="M3774" s="84" t="n">
        <v>0.3130965005302227</v>
      </c>
      <c r="N3774" s="84" t="n">
        <v>0.2218715316315205</v>
      </c>
      <c r="O3774" s="84" t="n">
        <v>0.2782066678103734</v>
      </c>
      <c r="P3774" s="84" t="n">
        <v>0.2608394747671243</v>
      </c>
      <c r="Q3774" s="84" t="n">
        <v>0.2455990541250657</v>
      </c>
      <c r="R3774" s="84" t="n">
        <v>0.2231776956667787</v>
      </c>
      <c r="S3774" s="84" t="n">
        <v>0.2327574396833853</v>
      </c>
      <c r="T3774" s="84" t="n">
        <v>0.2970785454760288</v>
      </c>
      <c r="U3774" s="84" t="n">
        <v>0.2759766175788774</v>
      </c>
      <c r="V3774" s="84" t="n">
        <v>0.2797117134260195</v>
      </c>
      <c r="W3774" s="84" t="n">
        <v>0.2956224433726113</v>
      </c>
      <c r="X3774" s="84" t="n">
        <v>0.2945037363860403</v>
      </c>
      <c r="Y3774" s="84" t="n">
        <v>0.2736999737079756</v>
      </c>
      <c r="Z3774" s="84" t="n">
        <v>0.2799416097140203</v>
      </c>
      <c r="AA3774" s="84" t="n">
        <v>0.278392899735121</v>
      </c>
      <c r="AB3774" s="84" t="n">
        <v>0.301834440551125</v>
      </c>
      <c r="AC3774" s="84" t="n">
        <v>0.1865567911040509</v>
      </c>
      <c r="AD3774" s="84" t="n">
        <v>0.2623266368821485</v>
      </c>
      <c r="AE3774" s="84" t="n">
        <v>0.2572234546599842</v>
      </c>
      <c r="AF3774" s="84" t="n">
        <v>0.5223786177447414</v>
      </c>
      <c r="AG3774" s="84" t="n">
        <v>0.4463431952662722</v>
      </c>
      <c r="AH3774" s="84" t="n">
        <v>0.4502021496893798</v>
      </c>
      <c r="AI3774" s="84" t="n">
        <v>0.5336492890995261</v>
      </c>
      <c r="AJ3774" s="84" t="n">
        <v>0.4714109332425069</v>
      </c>
      <c r="AK3774" s="84" t="n">
        <v>0.4753119913185025</v>
      </c>
    </row>
    <row r="3775">
      <c r="A3775" s="84" t="n">
        <v>8</v>
      </c>
      <c r="B3775" s="84" t="n">
        <v>0.6053860523038606</v>
      </c>
      <c r="C3775" s="84" t="n">
        <v>0.5825002808042231</v>
      </c>
      <c r="D3775" s="84" t="n">
        <v>0.524437927663734</v>
      </c>
      <c r="E3775" s="84" t="n">
        <v>0.609015495382689</v>
      </c>
      <c r="F3775" s="84" t="n">
        <v>0.5628742514970059</v>
      </c>
      <c r="G3775" s="84" t="n">
        <v>0.5048613412882554</v>
      </c>
      <c r="H3775" s="84" t="n">
        <v>0.2823602374413042</v>
      </c>
      <c r="I3775" s="84" t="n">
        <v>0.5397160478496627</v>
      </c>
      <c r="J3775" s="84" t="n">
        <v>0.4571567672833496</v>
      </c>
      <c r="K3775" s="84" t="n">
        <v>0.1723473701107603</v>
      </c>
      <c r="L3775" s="84" t="n">
        <v>0.3879964094468692</v>
      </c>
      <c r="M3775" s="84" t="n">
        <v>0.3127556430843812</v>
      </c>
      <c r="N3775" s="84" t="n">
        <v>0.2696309655937847</v>
      </c>
      <c r="O3775" s="84" t="n">
        <v>0.2967728407769581</v>
      </c>
      <c r="P3775" s="84" t="n">
        <v>0.2818076390707418</v>
      </c>
      <c r="Q3775" s="84" t="n">
        <v>0.2747306883867578</v>
      </c>
      <c r="R3775" s="84" t="n">
        <v>0.2548706751763521</v>
      </c>
      <c r="S3775" s="84" t="n">
        <v>0.2745109977928305</v>
      </c>
      <c r="T3775" s="84" t="n">
        <v>0.3237822349570201</v>
      </c>
      <c r="U3775" s="84" t="n">
        <v>0.3068058522968976</v>
      </c>
      <c r="V3775" s="84" t="n">
        <v>0.3123223481559887</v>
      </c>
      <c r="W3775" s="84" t="n">
        <v>0.3357958361316319</v>
      </c>
      <c r="X3775" s="84" t="n">
        <v>0.3268195007552269</v>
      </c>
      <c r="Y3775" s="84" t="n">
        <v>0.3093771076486928</v>
      </c>
      <c r="Z3775" s="84" t="n">
        <v>0.3229049167274899</v>
      </c>
      <c r="AA3775" s="84" t="n">
        <v>0.3082325914209318</v>
      </c>
      <c r="AB3775" s="84" t="n">
        <v>0.3342582169301264</v>
      </c>
      <c r="AC3775" s="84" t="n">
        <v>0.233320095313741</v>
      </c>
      <c r="AD3775" s="84" t="n">
        <v>0.2736427276134902</v>
      </c>
      <c r="AE3775" s="84" t="n">
        <v>0.2648919562895408</v>
      </c>
      <c r="AF3775" s="84" t="n">
        <v>0.5989245611260479</v>
      </c>
      <c r="AG3775" s="84" t="n">
        <v>0.5533964497041419</v>
      </c>
      <c r="AH3775" s="84" t="n">
        <v>0.4986687703382311</v>
      </c>
      <c r="AI3775" s="84" t="n">
        <v>0.5879936808846763</v>
      </c>
      <c r="AJ3775" s="84" t="n">
        <v>0.5783378746594008</v>
      </c>
      <c r="AK3775" s="84" t="n">
        <v>0.5207813347802498</v>
      </c>
    </row>
    <row r="3776">
      <c r="A3776" s="84" t="n">
        <v>9</v>
      </c>
      <c r="B3776" s="84" t="n">
        <v>0.6022727272727272</v>
      </c>
      <c r="C3776" s="84" t="n">
        <v>0.5778052341907221</v>
      </c>
      <c r="D3776" s="84" t="n">
        <v>0.5204301075268817</v>
      </c>
      <c r="E3776" s="84" t="n">
        <v>0.605728596024417</v>
      </c>
      <c r="F3776" s="84" t="n">
        <v>0.563475559341568</v>
      </c>
      <c r="G3776" s="84" t="n">
        <v>0.5033697933929951</v>
      </c>
      <c r="H3776" s="84" t="n">
        <v>0.2752724373172676</v>
      </c>
      <c r="I3776" s="84" t="n">
        <v>0.4984270872138749</v>
      </c>
      <c r="J3776" s="84" t="n">
        <v>0.4550632911392406</v>
      </c>
      <c r="K3776" s="84" t="n">
        <v>0.1667290919792391</v>
      </c>
      <c r="L3776" s="84" t="n">
        <v>0.3525242207571115</v>
      </c>
      <c r="M3776" s="84" t="n">
        <v>0.3089304650810483</v>
      </c>
      <c r="N3776" s="84" t="n">
        <v>0.1099819644839068</v>
      </c>
      <c r="O3776" s="84" t="n">
        <v>0.1984712453060368</v>
      </c>
      <c r="P3776" s="84" t="n">
        <v>0.2079982043320489</v>
      </c>
      <c r="Q3776" s="84" t="n">
        <v>0.10283105622701</v>
      </c>
      <c r="R3776" s="84" t="n">
        <v>0.1292632403986116</v>
      </c>
      <c r="S3776" s="84" t="n">
        <v>0.1243625846715884</v>
      </c>
      <c r="T3776" s="84" t="n">
        <v>0.09275396567512482</v>
      </c>
      <c r="U3776" s="84" t="n">
        <v>0.1109278882691177</v>
      </c>
      <c r="V3776" s="84" t="n">
        <v>0.1097011286466944</v>
      </c>
      <c r="W3776" s="84" t="n">
        <v>0.0966786739117162</v>
      </c>
      <c r="X3776" s="84" t="n">
        <v>0.1110332697352731</v>
      </c>
      <c r="Y3776" s="84" t="n">
        <v>0.1180283267984316</v>
      </c>
      <c r="Z3776" s="84" t="n">
        <v>0.1072257978899874</v>
      </c>
      <c r="AA3776" s="84" t="n">
        <v>0.1414466664155965</v>
      </c>
      <c r="AB3776" s="84" t="n">
        <v>0.148626151480078</v>
      </c>
      <c r="AC3776" s="84" t="n">
        <v>0.1615865766481334</v>
      </c>
      <c r="AD3776" s="84" t="n">
        <v>0.2389751694374374</v>
      </c>
      <c r="AE3776" s="84" t="n">
        <v>0.255662366828253</v>
      </c>
      <c r="AF3776" s="84" t="n">
        <v>0.585007116874901</v>
      </c>
      <c r="AG3776" s="84" t="n">
        <v>0.5551952662721893</v>
      </c>
      <c r="AH3776" s="84" t="n">
        <v>0.5013805344640569</v>
      </c>
      <c r="AI3776" s="84" t="n">
        <v>0.5777251184834123</v>
      </c>
      <c r="AJ3776" s="84" t="n">
        <v>0.5749318801089919</v>
      </c>
      <c r="AK3776" s="84" t="n">
        <v>0.5190992946283234</v>
      </c>
    </row>
    <row r="3777">
      <c r="A3777" s="84" t="n">
        <v>10</v>
      </c>
      <c r="B3777" s="84" t="n">
        <v>0.5565068493150684</v>
      </c>
      <c r="C3777" s="84" t="n">
        <v>0.5179377737841175</v>
      </c>
      <c r="D3777" s="84" t="n">
        <v>0.5211143695014662</v>
      </c>
      <c r="E3777" s="84" t="n">
        <v>0.5517295351385194</v>
      </c>
      <c r="F3777" s="84" t="n">
        <v>0.5113872673063914</v>
      </c>
      <c r="G3777" s="84" t="n">
        <v>0.5081758921666114</v>
      </c>
      <c r="H3777" s="84" t="n">
        <v>0.2767785948436254</v>
      </c>
      <c r="I3777" s="84" t="n">
        <v>0.4744815596672047</v>
      </c>
      <c r="J3777" s="84" t="n">
        <v>0.4576923076923077</v>
      </c>
      <c r="K3777" s="84" t="n">
        <v>0.168762373588742</v>
      </c>
      <c r="L3777" s="84" t="n">
        <v>0.3445692883895133</v>
      </c>
      <c r="M3777" s="84" t="n">
        <v>0.3162778366914104</v>
      </c>
      <c r="N3777" s="84" t="n">
        <v>0.1079356270810211</v>
      </c>
      <c r="O3777" s="84" t="n">
        <v>0.1944968643373172</v>
      </c>
      <c r="P3777" s="84" t="n">
        <v>0.2161161198608357</v>
      </c>
      <c r="Q3777" s="84" t="n">
        <v>0.1036521282186022</v>
      </c>
      <c r="R3777" s="84" t="n">
        <v>0.1267999104243646</v>
      </c>
      <c r="S3777" s="84" t="n">
        <v>0.1299946723494939</v>
      </c>
      <c r="T3777" s="84" t="n">
        <v>0.1021179806811804</v>
      </c>
      <c r="U3777" s="84" t="n">
        <v>0.1088295884177672</v>
      </c>
      <c r="V3777" s="84" t="n">
        <v>0.1180024499601584</v>
      </c>
      <c r="W3777" s="84" t="n">
        <v>0.120245436229318</v>
      </c>
      <c r="X3777" s="84" t="n">
        <v>0.1126430956355831</v>
      </c>
      <c r="Y3777" s="84" t="n">
        <v>0.1246241955212108</v>
      </c>
      <c r="Z3777" s="84" t="n">
        <v>0.1155198726030124</v>
      </c>
      <c r="AA3777" s="84" t="n">
        <v>0.1405490904982488</v>
      </c>
      <c r="AB3777" s="84" t="n">
        <v>0.1520032978706537</v>
      </c>
      <c r="AC3777" s="84" t="n">
        <v>0.1578137410643368</v>
      </c>
      <c r="AD3777" s="84" t="n">
        <v>0.2336970286397391</v>
      </c>
      <c r="AE3777" s="84" t="n">
        <v>0.2586749924684359</v>
      </c>
      <c r="AF3777" s="84" t="n">
        <v>0.5342400759133323</v>
      </c>
      <c r="AG3777" s="84" t="n">
        <v>0.5050887573964498</v>
      </c>
      <c r="AH3777" s="84" t="n">
        <v>0.508431121191204</v>
      </c>
      <c r="AI3777" s="84" t="n">
        <v>0.555608214849921</v>
      </c>
      <c r="AJ3777" s="84" t="n">
        <v>0.5152844005449589</v>
      </c>
      <c r="AK3777" s="84" t="n">
        <v>0.524145415084102</v>
      </c>
    </row>
    <row r="3778">
      <c r="A3778" s="84" t="n">
        <v>11</v>
      </c>
      <c r="B3778" s="84" t="n">
        <v>0.5300435865504358</v>
      </c>
      <c r="C3778" s="84" t="n">
        <v>0.4959676513534765</v>
      </c>
      <c r="D3778" s="84" t="n">
        <v>0.5135874877810361</v>
      </c>
      <c r="E3778" s="84" t="n">
        <v>0.5291907966817968</v>
      </c>
      <c r="F3778" s="84" t="n">
        <v>0.4964297346729135</v>
      </c>
      <c r="G3778" s="84" t="n">
        <v>0.5102751077229035</v>
      </c>
      <c r="H3778" s="84" t="n">
        <v>0.278639142376185</v>
      </c>
      <c r="I3778" s="84" t="n">
        <v>0.4695558591001282</v>
      </c>
      <c r="J3778" s="84" t="n">
        <v>0.4593962999026291</v>
      </c>
      <c r="K3778" s="84" t="n">
        <v>0.169029910642624</v>
      </c>
      <c r="L3778" s="84" t="n">
        <v>0.340916829170149</v>
      </c>
      <c r="M3778" s="84" t="n">
        <v>0.3173382820784729</v>
      </c>
      <c r="N3778" s="84" t="n">
        <v>0.15201859045505</v>
      </c>
      <c r="O3778" s="84" t="n">
        <v>0.2037894817102228</v>
      </c>
      <c r="P3778" s="84" t="n">
        <v>0.2174628708241368</v>
      </c>
      <c r="Q3778" s="84" t="n">
        <v>0.1716368891224383</v>
      </c>
      <c r="R3778" s="84" t="n">
        <v>0.1294647855783227</v>
      </c>
      <c r="S3778" s="84" t="n">
        <v>0.1486262272623487</v>
      </c>
      <c r="T3778" s="84" t="n">
        <v>0.172717336720527</v>
      </c>
      <c r="U3778" s="84" t="n">
        <v>0.1283834487637238</v>
      </c>
      <c r="V3778" s="84" t="n">
        <v>0.1562741576775329</v>
      </c>
      <c r="W3778" s="84" t="n">
        <v>0.2212589291165517</v>
      </c>
      <c r="X3778" s="84" t="n">
        <v>0.1578324986087924</v>
      </c>
      <c r="Y3778" s="84" t="n">
        <v>0.1684404257021685</v>
      </c>
      <c r="Z3778" s="84" t="n">
        <v>0.1886404352730409</v>
      </c>
      <c r="AA3778" s="84" t="n">
        <v>0.179188792226867</v>
      </c>
      <c r="AB3778" s="84" t="n">
        <v>0.1680804173074789</v>
      </c>
      <c r="AC3778" s="84" t="n">
        <v>0.158905877680699</v>
      </c>
      <c r="AD3778" s="84" t="n">
        <v>0.2353078240079426</v>
      </c>
      <c r="AE3778" s="84" t="n">
        <v>0.2613041930271411</v>
      </c>
      <c r="AF3778" s="84" t="n">
        <v>0.5060888818598765</v>
      </c>
      <c r="AG3778" s="84" t="n">
        <v>0.4901301775147928</v>
      </c>
      <c r="AH3778" s="84" t="n">
        <v>0.5078394635637512</v>
      </c>
      <c r="AI3778" s="84" t="n">
        <v>0.5372827804107426</v>
      </c>
      <c r="AJ3778" s="84" t="n">
        <v>0.4963172683923706</v>
      </c>
      <c r="AK3778" s="84" t="n">
        <v>0.5171459576776994</v>
      </c>
    </row>
    <row r="3779">
      <c r="A3779" s="84" t="n">
        <v>12</v>
      </c>
      <c r="B3779" s="84" t="n">
        <v>0.5230386052303861</v>
      </c>
      <c r="C3779" s="84" t="n">
        <v>0.4978321913961586</v>
      </c>
      <c r="D3779" s="84" t="n">
        <v>0.5148093841642227</v>
      </c>
      <c r="E3779" s="84" t="n">
        <v>0.5254343402723431</v>
      </c>
      <c r="F3779" s="84" t="n">
        <v>0.498935184025255</v>
      </c>
      <c r="G3779" s="84" t="n">
        <v>0.5141973262622914</v>
      </c>
      <c r="H3779" s="84" t="n">
        <v>0.273411889784708</v>
      </c>
      <c r="I3779" s="84" t="n">
        <v>0.4578417980876692</v>
      </c>
      <c r="J3779" s="84" t="n">
        <v>0.4528237585199611</v>
      </c>
      <c r="K3779" s="84" t="n">
        <v>0.1654449141206057</v>
      </c>
      <c r="L3779" s="84" t="n">
        <v>0.3304237471755348</v>
      </c>
      <c r="M3779" s="84" t="n">
        <v>0.310672625359794</v>
      </c>
      <c r="N3779" s="84" t="n">
        <v>0.2337333518312986</v>
      </c>
      <c r="O3779" s="84" t="n">
        <v>0.2298183412439717</v>
      </c>
      <c r="P3779" s="84" t="n">
        <v>0.2125434888331899</v>
      </c>
      <c r="Q3779" s="84" t="n">
        <v>0.2693444561219128</v>
      </c>
      <c r="R3779" s="84" t="n">
        <v>0.1701937073116113</v>
      </c>
      <c r="S3779" s="84" t="n">
        <v>0.2048709947484588</v>
      </c>
      <c r="T3779" s="84" t="n">
        <v>0.2706702507901811</v>
      </c>
      <c r="U3779" s="84" t="n">
        <v>0.2143324873217759</v>
      </c>
      <c r="V3779" s="84" t="n">
        <v>0.2488731372572339</v>
      </c>
      <c r="W3779" s="84" t="n">
        <v>0.3140301605714634</v>
      </c>
      <c r="X3779" s="84" t="n">
        <v>0.2541338739168455</v>
      </c>
      <c r="Y3779" s="84" t="n">
        <v>0.2338847037574732</v>
      </c>
      <c r="Z3779" s="84" t="n">
        <v>0.2853161701280605</v>
      </c>
      <c r="AA3779" s="84" t="n">
        <v>0.2495135515133255</v>
      </c>
      <c r="AB3779" s="84" t="n">
        <v>0.2392858841622933</v>
      </c>
      <c r="AC3779" s="84" t="n">
        <v>0.1596505162827641</v>
      </c>
      <c r="AD3779" s="84" t="n">
        <v>0.2298675905945759</v>
      </c>
      <c r="AE3779" s="84" t="n">
        <v>0.2582641798811383</v>
      </c>
      <c r="AF3779" s="84" t="n">
        <v>0.4991301597343032</v>
      </c>
      <c r="AG3779" s="84" t="n">
        <v>0.4952189349112425</v>
      </c>
      <c r="AH3779" s="84" t="n">
        <v>0.5119317621536339</v>
      </c>
      <c r="AI3779" s="84" t="n">
        <v>0.5290679304897316</v>
      </c>
      <c r="AJ3779" s="84" t="n">
        <v>0.5005747615803814</v>
      </c>
      <c r="AK3779" s="84" t="n">
        <v>0.5181226261530114</v>
      </c>
    </row>
    <row r="3780">
      <c r="A3780" s="84" t="n">
        <v>13</v>
      </c>
      <c r="B3780" s="84" t="n">
        <v>0.5054483188044833</v>
      </c>
      <c r="C3780" s="84" t="n">
        <v>0.4815904751207457</v>
      </c>
      <c r="D3780" s="84" t="n">
        <v>0.50752688172043</v>
      </c>
      <c r="E3780" s="84" t="n">
        <v>0.502426044764439</v>
      </c>
      <c r="F3780" s="84" t="n">
        <v>0.4821737278580914</v>
      </c>
      <c r="G3780" s="84" t="n">
        <v>0.5085625897690862</v>
      </c>
      <c r="H3780" s="84" t="n">
        <v>0.278639142376185</v>
      </c>
      <c r="I3780" s="84" t="n">
        <v>0.4556066062337016</v>
      </c>
      <c r="J3780" s="84" t="n">
        <v>0.4604673807205453</v>
      </c>
      <c r="K3780" s="84" t="n">
        <v>0.1681737920702017</v>
      </c>
      <c r="L3780" s="84" t="n">
        <v>0.332528554183304</v>
      </c>
      <c r="M3780" s="84" t="n">
        <v>0.3170352976821693</v>
      </c>
      <c r="N3780" s="84" t="n">
        <v>0.3240843507214206</v>
      </c>
      <c r="O3780" s="84" t="n">
        <v>0.2760240940889422</v>
      </c>
      <c r="P3780" s="84" t="n">
        <v>0.2449964460738468</v>
      </c>
      <c r="Q3780" s="84" t="n">
        <v>0.3539477141355754</v>
      </c>
      <c r="R3780" s="84" t="n">
        <v>0.2365356622998545</v>
      </c>
      <c r="S3780" s="84" t="n">
        <v>0.2932186619986301</v>
      </c>
      <c r="T3780" s="84" t="n">
        <v>0.3588455971405785</v>
      </c>
      <c r="U3780" s="84" t="n">
        <v>0.3009411281110043</v>
      </c>
      <c r="V3780" s="84" t="n">
        <v>0.337594995421191</v>
      </c>
      <c r="W3780" s="84" t="n">
        <v>0.3840893827461994</v>
      </c>
      <c r="X3780" s="84" t="n">
        <v>0.334500953970904</v>
      </c>
      <c r="Y3780" s="84" t="n">
        <v>0.3210256175767898</v>
      </c>
      <c r="Z3780" s="84" t="n">
        <v>0.3563466259704067</v>
      </c>
      <c r="AA3780" s="84" t="n">
        <v>0.326146449239885</v>
      </c>
      <c r="AB3780" s="84" t="n">
        <v>0.3129488988600149</v>
      </c>
      <c r="AC3780" s="84" t="n">
        <v>0.2240369340746624</v>
      </c>
      <c r="AD3780" s="84" t="n">
        <v>0.2515880010941252</v>
      </c>
      <c r="AE3780" s="84" t="n">
        <v>0.2711910826281051</v>
      </c>
      <c r="AF3780" s="84" t="n">
        <v>0.4833148821761821</v>
      </c>
      <c r="AG3780" s="84" t="n">
        <v>0.4803313609467454</v>
      </c>
      <c r="AH3780" s="84" t="n">
        <v>0.5073957203431615</v>
      </c>
      <c r="AI3780" s="84" t="n">
        <v>0.5131121642969985</v>
      </c>
      <c r="AJ3780" s="84" t="n">
        <v>0.4834596389645776</v>
      </c>
      <c r="AK3780" s="84" t="n">
        <v>0.5116657623440044</v>
      </c>
    </row>
    <row r="3781">
      <c r="A3781" s="84" t="n">
        <v>14</v>
      </c>
      <c r="B3781" s="84" t="n">
        <v>0.5080946450809465</v>
      </c>
      <c r="C3781" s="84" t="n">
        <v>0.4833202291362462</v>
      </c>
      <c r="D3781" s="84" t="n">
        <v>0.5203812316715541</v>
      </c>
      <c r="E3781" s="84" t="n">
        <v>0.4992956644232274</v>
      </c>
      <c r="F3781" s="84" t="n">
        <v>0.4827750357026532</v>
      </c>
      <c r="G3781" s="84" t="n">
        <v>0.5228151585460169</v>
      </c>
      <c r="H3781" s="84" t="n">
        <v>0.2787277398777355</v>
      </c>
      <c r="I3781" s="84" t="n">
        <v>0.4570967341363465</v>
      </c>
      <c r="J3781" s="84" t="n">
        <v>0.462317429406037</v>
      </c>
      <c r="K3781" s="84" t="n">
        <v>0.1693509551072823</v>
      </c>
      <c r="L3781" s="84" t="n">
        <v>0.3355000464295664</v>
      </c>
      <c r="M3781" s="84" t="n">
        <v>0.3188532040599909</v>
      </c>
      <c r="N3781" s="84" t="n">
        <v>0.4016023862375139</v>
      </c>
      <c r="O3781" s="84" t="n">
        <v>0.3275194906692591</v>
      </c>
      <c r="P3781" s="84" t="n">
        <v>0.3012232987916651</v>
      </c>
      <c r="Q3781" s="84" t="n">
        <v>0.4280412506568576</v>
      </c>
      <c r="R3781" s="84" t="n">
        <v>0.3091311163363565</v>
      </c>
      <c r="S3781" s="84" t="n">
        <v>0.3760712382981962</v>
      </c>
      <c r="T3781" s="84" t="n">
        <v>0.4322512037337903</v>
      </c>
      <c r="U3781" s="84" t="n">
        <v>0.3705004851422207</v>
      </c>
      <c r="V3781" s="84" t="n">
        <v>0.4113316603831927</v>
      </c>
      <c r="W3781" s="84" t="n">
        <v>0.4447463215092496</v>
      </c>
      <c r="X3781" s="84" t="n">
        <v>0.4016366563319819</v>
      </c>
      <c r="Y3781" s="84" t="n">
        <v>0.3899564466900627</v>
      </c>
      <c r="Z3781" s="84" t="n">
        <v>0.4172251343640103</v>
      </c>
      <c r="AA3781" s="84" t="n">
        <v>0.3910355389849233</v>
      </c>
      <c r="AB3781" s="84" t="n">
        <v>0.3646208241505605</v>
      </c>
      <c r="AC3781" s="84" t="n">
        <v>0.3226767275615568</v>
      </c>
      <c r="AD3781" s="84" t="n">
        <v>0.2892137495061241</v>
      </c>
      <c r="AE3781" s="84" t="n">
        <v>0.2833237477062964</v>
      </c>
      <c r="AF3781" s="84" t="n">
        <v>0.4879013126680373</v>
      </c>
      <c r="AG3781" s="84" t="n">
        <v>0.4825088757396448</v>
      </c>
      <c r="AH3781" s="84" t="n">
        <v>0.5223350754363477</v>
      </c>
      <c r="AI3781" s="84" t="n">
        <v>0.5216429699842021</v>
      </c>
      <c r="AJ3781" s="84" t="n">
        <v>0.4833532016348773</v>
      </c>
      <c r="AK3781" s="84" t="n">
        <v>0.5272381985892566</v>
      </c>
    </row>
    <row r="3782">
      <c r="A3782" s="84" t="n">
        <v>15</v>
      </c>
      <c r="B3782" s="84" t="n">
        <v>0.4975093399750934</v>
      </c>
      <c r="C3782" s="84" t="n">
        <v>0.4796136133887453</v>
      </c>
      <c r="D3782" s="84" t="n">
        <v>0.5109970674486803</v>
      </c>
      <c r="E3782" s="84" t="n">
        <v>0.4971043981843794</v>
      </c>
      <c r="F3782" s="84" t="n">
        <v>0.4810462756495379</v>
      </c>
      <c r="G3782" s="84" t="n">
        <v>0.5170699370235333</v>
      </c>
      <c r="H3782" s="84" t="n">
        <v>0.2832462124568088</v>
      </c>
      <c r="I3782" s="84" t="n">
        <v>0.4685831367192351</v>
      </c>
      <c r="J3782" s="84" t="n">
        <v>0.464508276533593</v>
      </c>
      <c r="K3782" s="84" t="n">
        <v>0.2138691208732409</v>
      </c>
      <c r="L3782" s="84" t="n">
        <v>0.3465967127867026</v>
      </c>
      <c r="M3782" s="84" t="n">
        <v>0.3508559309195576</v>
      </c>
      <c r="N3782" s="84" t="n">
        <v>0.4527955049944506</v>
      </c>
      <c r="O3782" s="84" t="n">
        <v>0.3764129543851624</v>
      </c>
      <c r="P3782" s="84" t="n">
        <v>0.3500430212113276</v>
      </c>
      <c r="Q3782" s="84" t="n">
        <v>0.4800315291644772</v>
      </c>
      <c r="R3782" s="84" t="n">
        <v>0.3727690068301423</v>
      </c>
      <c r="S3782" s="84" t="n">
        <v>0.4481771824339753</v>
      </c>
      <c r="T3782" s="84" t="n">
        <v>0.5019348359081914</v>
      </c>
      <c r="U3782" s="84" t="n">
        <v>0.4407863605729938</v>
      </c>
      <c r="V3782" s="84" t="n">
        <v>0.4823329329353139</v>
      </c>
      <c r="W3782" s="84" t="n">
        <v>0.5005800109896819</v>
      </c>
      <c r="X3782" s="84" t="n">
        <v>0.4612995866126083</v>
      </c>
      <c r="Y3782" s="84" t="n">
        <v>0.4451696978703459</v>
      </c>
      <c r="Z3782" s="84" t="n">
        <v>0.466558290757083</v>
      </c>
      <c r="AA3782" s="84" t="n">
        <v>0.4470492976311529</v>
      </c>
      <c r="AB3782" s="84" t="n">
        <v>0.4046867815636347</v>
      </c>
      <c r="AC3782" s="84" t="n">
        <v>0.3874106433677522</v>
      </c>
      <c r="AD3782" s="84" t="n">
        <v>0.3269711981683535</v>
      </c>
      <c r="AE3782" s="84" t="n">
        <v>0.2947991126448115</v>
      </c>
      <c r="AF3782" s="84" t="n">
        <v>0.483947493278507</v>
      </c>
      <c r="AG3782" s="84" t="n">
        <v>0.4799526627218934</v>
      </c>
      <c r="AH3782" s="84" t="n">
        <v>0.5145449166748843</v>
      </c>
      <c r="AI3782" s="84" t="n">
        <v>0.5134281200631912</v>
      </c>
      <c r="AJ3782" s="84" t="n">
        <v>0.4792021457765668</v>
      </c>
      <c r="AK3782" s="84" t="n">
        <v>0.5177428106348346</v>
      </c>
    </row>
    <row r="3783">
      <c r="A3783" s="84" t="n">
        <v>16</v>
      </c>
      <c r="B3783" s="84" t="n">
        <v>0.5060709838107099</v>
      </c>
      <c r="C3783" s="84" t="n">
        <v>0.4964169381107491</v>
      </c>
      <c r="D3783" s="84" t="n">
        <v>0.5117790811339198</v>
      </c>
      <c r="E3783" s="84" t="n">
        <v>0.5089998434809829</v>
      </c>
      <c r="F3783" s="84" t="n">
        <v>0.4970310425174754</v>
      </c>
      <c r="G3783" s="84" t="n">
        <v>0.5192796376091039</v>
      </c>
      <c r="H3783" s="84" t="n">
        <v>0.3160272880304776</v>
      </c>
      <c r="I3783" s="84" t="n">
        <v>0.5154807732108118</v>
      </c>
      <c r="J3783" s="84" t="n">
        <v>0.5065238558909445</v>
      </c>
      <c r="K3783" s="84" t="n">
        <v>0.3201348386751565</v>
      </c>
      <c r="L3783" s="84" t="n">
        <v>0.3933977156653357</v>
      </c>
      <c r="M3783" s="84" t="n">
        <v>0.4337600363581276</v>
      </c>
      <c r="N3783" s="84" t="n">
        <v>0.5106825749167592</v>
      </c>
      <c r="O3783" s="84" t="n">
        <v>0.4330645622462401</v>
      </c>
      <c r="P3783" s="84" t="n">
        <v>0.4062324641801653</v>
      </c>
      <c r="Q3783" s="84" t="n">
        <v>0.5301826064109302</v>
      </c>
      <c r="R3783" s="84" t="n">
        <v>0.4381312283059009</v>
      </c>
      <c r="S3783" s="84" t="n">
        <v>0.5114696704467617</v>
      </c>
      <c r="T3783" s="84" t="n">
        <v>0.5461258972616904</v>
      </c>
      <c r="U3783" s="84" t="n">
        <v>0.4852760530931999</v>
      </c>
      <c r="V3783" s="84" t="n">
        <v>0.536862385975762</v>
      </c>
      <c r="W3783" s="84" t="n">
        <v>0.5179498137859453</v>
      </c>
      <c r="X3783" s="84" t="n">
        <v>0.510861356228635</v>
      </c>
      <c r="Y3783" s="84" t="n">
        <v>0.5021890968118061</v>
      </c>
      <c r="Z3783" s="84" t="n">
        <v>0.5025545750116116</v>
      </c>
      <c r="AA3783" s="84" t="n">
        <v>0.4964599103679435</v>
      </c>
      <c r="AB3783" s="84" t="n">
        <v>0.4498739515783799</v>
      </c>
      <c r="AC3783" s="84" t="n">
        <v>0.4492652899126292</v>
      </c>
      <c r="AD3783" s="84" t="n">
        <v>0.3854663708476431</v>
      </c>
      <c r="AE3783" s="84" t="n">
        <v>0.3468353737025169</v>
      </c>
      <c r="AF3783" s="84" t="n">
        <v>0.4965997153250039</v>
      </c>
      <c r="AG3783" s="84" t="n">
        <v>0.4968520710059172</v>
      </c>
      <c r="AH3783" s="84" t="n">
        <v>0.5157775367320777</v>
      </c>
      <c r="AI3783" s="84" t="n">
        <v>0.5169036334913113</v>
      </c>
      <c r="AJ3783" s="84" t="n">
        <v>0.4955722070844687</v>
      </c>
      <c r="AK3783" s="84" t="n">
        <v>0.5177428106348345</v>
      </c>
    </row>
    <row r="3784">
      <c r="A3784" s="84" t="n">
        <v>17</v>
      </c>
      <c r="B3784" s="84" t="n">
        <v>0.5647571606475716</v>
      </c>
      <c r="C3784" s="84" t="n">
        <v>0.5579916881949905</v>
      </c>
      <c r="D3784" s="84" t="n">
        <v>0.5728739002932551</v>
      </c>
      <c r="E3784" s="84" t="n">
        <v>0.5651901706057286</v>
      </c>
      <c r="F3784" s="84" t="n">
        <v>0.5568862275449101</v>
      </c>
      <c r="G3784" s="84" t="n">
        <v>0.5806540713733288</v>
      </c>
      <c r="H3784" s="84" t="n">
        <v>0.3625409763444671</v>
      </c>
      <c r="I3784" s="84" t="n">
        <v>0.5927190694979095</v>
      </c>
      <c r="J3784" s="84" t="n">
        <v>0.5744888023369037</v>
      </c>
      <c r="K3784" s="84" t="n">
        <v>0.4140938519985018</v>
      </c>
      <c r="L3784" s="84" t="n">
        <v>0.4618039434178353</v>
      </c>
      <c r="M3784" s="84" t="n">
        <v>0.5117027723072263</v>
      </c>
      <c r="N3784" s="84" t="n">
        <v>0.547343229744728</v>
      </c>
      <c r="O3784" s="84" t="n">
        <v>0.4911076799908503</v>
      </c>
      <c r="P3784" s="84" t="n">
        <v>0.4836706445699749</v>
      </c>
      <c r="Q3784" s="84" t="n">
        <v>0.5689043615344194</v>
      </c>
      <c r="R3784" s="84" t="n">
        <v>0.494675848169298</v>
      </c>
      <c r="S3784" s="84" t="n">
        <v>0.5566785904558947</v>
      </c>
      <c r="T3784" s="84" t="n">
        <v>0.5863586683602636</v>
      </c>
      <c r="U3784" s="84" t="n">
        <v>0.533560848305826</v>
      </c>
      <c r="V3784" s="84" t="n">
        <v>0.5845414649810308</v>
      </c>
      <c r="W3784" s="84" t="n">
        <v>0.5723792661334636</v>
      </c>
      <c r="X3784" s="84" t="n">
        <v>0.5606914301613801</v>
      </c>
      <c r="Y3784" s="84" t="n">
        <v>0.5514009076464066</v>
      </c>
      <c r="Z3784" s="84" t="n">
        <v>0.5441908300709972</v>
      </c>
      <c r="AA3784" s="84" t="n">
        <v>0.5492223100967877</v>
      </c>
      <c r="AB3784" s="84" t="n">
        <v>0.5030996813115377</v>
      </c>
      <c r="AC3784" s="84" t="n">
        <v>0.4982128673550438</v>
      </c>
      <c r="AD3784" s="84" t="n">
        <v>0.4486115754389163</v>
      </c>
      <c r="AE3784" s="84" t="n">
        <v>0.4171664886478788</v>
      </c>
      <c r="AF3784" s="84" t="n">
        <v>0.5585956033528389</v>
      </c>
      <c r="AG3784" s="84" t="n">
        <v>0.5588165680473371</v>
      </c>
      <c r="AH3784" s="84" t="n">
        <v>0.5770141011734544</v>
      </c>
      <c r="AI3784" s="84" t="n">
        <v>0.5763033175355451</v>
      </c>
      <c r="AJ3784" s="84" t="n">
        <v>0.5571568460490465</v>
      </c>
      <c r="AK3784" s="84" t="n">
        <v>0.5784590341833967</v>
      </c>
    </row>
    <row r="3785">
      <c r="A3785" s="84" t="n">
        <v>18</v>
      </c>
      <c r="B3785" s="84" t="n">
        <v>0.660024906600249</v>
      </c>
      <c r="C3785" s="84" t="n">
        <v>0.65687970347074</v>
      </c>
      <c r="D3785" s="84" t="n">
        <v>0.6755620723362658</v>
      </c>
      <c r="E3785" s="84" t="n">
        <v>0.6544060103302551</v>
      </c>
      <c r="F3785" s="84" t="n">
        <v>0.6508906872447574</v>
      </c>
      <c r="G3785" s="84" t="n">
        <v>0.6768865318749311</v>
      </c>
      <c r="H3785" s="84" t="n">
        <v>0.4148135022592363</v>
      </c>
      <c r="I3785" s="84" t="n">
        <v>0.6882321288132787</v>
      </c>
      <c r="J3785" s="84" t="n">
        <v>0.653748782862707</v>
      </c>
      <c r="K3785" s="84" t="n">
        <v>0.4445930761410455</v>
      </c>
      <c r="L3785" s="84" t="n">
        <v>0.5411985018726594</v>
      </c>
      <c r="M3785" s="84" t="n">
        <v>0.5607862445084077</v>
      </c>
      <c r="N3785" s="84" t="n">
        <v>0.5769284128745839</v>
      </c>
      <c r="O3785" s="84" t="n">
        <v>0.5399344274794609</v>
      </c>
      <c r="P3785" s="84" t="n">
        <v>0.5199206913321611</v>
      </c>
      <c r="Q3785" s="84" t="n">
        <v>0.5893326326852339</v>
      </c>
      <c r="R3785" s="84" t="n">
        <v>0.5352144216773038</v>
      </c>
      <c r="S3785" s="84" t="n">
        <v>0.5617779130831876</v>
      </c>
      <c r="T3785" s="84" t="n">
        <v>0.6031666322039407</v>
      </c>
      <c r="U3785" s="84" t="n">
        <v>0.5667799461802817</v>
      </c>
      <c r="V3785" s="84" t="n">
        <v>0.5904166121570352</v>
      </c>
      <c r="W3785" s="84" t="n">
        <v>0.5961291898162281</v>
      </c>
      <c r="X3785" s="84" t="n">
        <v>0.5845357341601081</v>
      </c>
      <c r="Y3785" s="84" t="n">
        <v>0.5625350084020163</v>
      </c>
      <c r="Z3785" s="84" t="n">
        <v>0.5659213058191228</v>
      </c>
      <c r="AA3785" s="84" t="n">
        <v>0.5710403093184703</v>
      </c>
      <c r="AB3785" s="84" t="n">
        <v>0.5144836771257788</v>
      </c>
      <c r="AC3785" s="84" t="n">
        <v>0.5158856235107229</v>
      </c>
      <c r="AD3785" s="84" t="n">
        <v>0.4910089252246502</v>
      </c>
      <c r="AE3785" s="84" t="n">
        <v>0.4643825486812916</v>
      </c>
      <c r="AF3785" s="84" t="n">
        <v>0.6566503242131899</v>
      </c>
      <c r="AG3785" s="84" t="n">
        <v>0.6568047337278106</v>
      </c>
      <c r="AH3785" s="84" t="n">
        <v>0.6786312986884926</v>
      </c>
      <c r="AI3785" s="84" t="n">
        <v>0.6736176935229068</v>
      </c>
      <c r="AJ3785" s="84" t="n">
        <v>0.656675749318801</v>
      </c>
      <c r="AK3785" s="84" t="n">
        <v>0.681931633206728</v>
      </c>
    </row>
    <row r="3786">
      <c r="A3786" s="84" t="n">
        <v>19</v>
      </c>
      <c r="B3786" s="84" t="n">
        <v>0.7660336239103361</v>
      </c>
      <c r="C3786" s="84" t="n">
        <v>0.7664382792317196</v>
      </c>
      <c r="D3786" s="84" t="n">
        <v>0.7827956989247311</v>
      </c>
      <c r="E3786" s="84" t="n">
        <v>0.7580215996243544</v>
      </c>
      <c r="F3786" s="84" t="n">
        <v>0.7582491919925838</v>
      </c>
      <c r="G3786" s="84" t="n">
        <v>0.778698486355099</v>
      </c>
      <c r="H3786" s="84" t="n">
        <v>0.4554797554708958</v>
      </c>
      <c r="I3786" s="84" t="n">
        <v>0.7727761910675112</v>
      </c>
      <c r="J3786" s="84" t="n">
        <v>0.7201557935735151</v>
      </c>
      <c r="K3786" s="84" t="n">
        <v>0.4374230830970089</v>
      </c>
      <c r="L3786" s="84" t="n">
        <v>0.5939579657659332</v>
      </c>
      <c r="M3786" s="84" t="n">
        <v>0.5830555976367217</v>
      </c>
      <c r="N3786" s="84" t="n">
        <v>0.5557019977802441</v>
      </c>
      <c r="O3786" s="84" t="n">
        <v>0.5483120794494959</v>
      </c>
      <c r="P3786" s="84" t="n">
        <v>0.5243911563353411</v>
      </c>
      <c r="Q3786" s="84" t="n">
        <v>0.5739950078822912</v>
      </c>
      <c r="R3786" s="84" t="n">
        <v>0.5318217444855001</v>
      </c>
      <c r="S3786" s="84" t="n">
        <v>0.5369815054418144</v>
      </c>
      <c r="T3786" s="84" t="n">
        <v>0.5840250494786283</v>
      </c>
      <c r="U3786" s="84" t="n">
        <v>0.5620862549410421</v>
      </c>
      <c r="V3786" s="84" t="n">
        <v>0.5660954057300525</v>
      </c>
      <c r="W3786" s="84" t="n">
        <v>0.5912754136394163</v>
      </c>
      <c r="X3786" s="84" t="n">
        <v>0.5759847762143255</v>
      </c>
      <c r="Y3786" s="84" t="n">
        <v>0.5503149327267115</v>
      </c>
      <c r="Z3786" s="84" t="n">
        <v>0.567347886669763</v>
      </c>
      <c r="AA3786" s="84" t="n">
        <v>0.5649581340463727</v>
      </c>
      <c r="AB3786" s="84" t="n">
        <v>0.5039558592697119</v>
      </c>
      <c r="AC3786" s="84" t="n">
        <v>0.499453931691819</v>
      </c>
      <c r="AD3786" s="84" t="n">
        <v>0.5023148851675125</v>
      </c>
      <c r="AE3786" s="84" t="n">
        <v>0.4884013912852957</v>
      </c>
      <c r="AF3786" s="84" t="n">
        <v>0.7637197532816701</v>
      </c>
      <c r="AG3786" s="84" t="n">
        <v>0.7657988165680472</v>
      </c>
      <c r="AH3786" s="84" t="n">
        <v>0.7842421851888376</v>
      </c>
      <c r="AI3786" s="84" t="n">
        <v>0.7799368088467614</v>
      </c>
      <c r="AJ3786" s="84" t="n">
        <v>0.7666680858310626</v>
      </c>
      <c r="AK3786" s="84" t="n">
        <v>0.7895279435702657</v>
      </c>
    </row>
    <row r="3787">
      <c r="A3787" s="84" t="n">
        <v>20</v>
      </c>
      <c r="B3787" s="84" t="n">
        <v>0.8586550435865504</v>
      </c>
      <c r="C3787" s="84" t="n">
        <v>0.8600247107716499</v>
      </c>
      <c r="D3787" s="84" t="n">
        <v>0.8641739980449655</v>
      </c>
      <c r="E3787" s="84" t="n">
        <v>0.847237439348881</v>
      </c>
      <c r="F3787" s="84" t="n">
        <v>0.8483952596898253</v>
      </c>
      <c r="G3787" s="84" t="n">
        <v>0.8544359739255331</v>
      </c>
      <c r="H3787" s="84" t="n">
        <v>1</v>
      </c>
      <c r="I3787" s="84" t="n">
        <v>0.9640506643486897</v>
      </c>
      <c r="J3787" s="84" t="n">
        <v>0.991333982473223</v>
      </c>
      <c r="K3787" s="84" t="n">
        <v>1</v>
      </c>
      <c r="L3787" s="84" t="n">
        <v>1</v>
      </c>
      <c r="M3787" s="84" t="n">
        <v>1</v>
      </c>
      <c r="N3787" s="84" t="n">
        <v>1</v>
      </c>
      <c r="O3787" s="84" t="n">
        <v>1</v>
      </c>
      <c r="P3787" s="84" t="n">
        <v>1</v>
      </c>
      <c r="Q3787" s="84" t="n">
        <v>1</v>
      </c>
      <c r="R3787" s="84" t="n">
        <v>1</v>
      </c>
      <c r="S3787" s="84" t="n">
        <v>1</v>
      </c>
      <c r="T3787" s="84" t="n">
        <v>1</v>
      </c>
      <c r="U3787" s="84" t="n">
        <v>1</v>
      </c>
      <c r="V3787" s="84" t="n">
        <v>1</v>
      </c>
      <c r="W3787" s="84" t="n">
        <v>1</v>
      </c>
      <c r="X3787" s="84" t="n">
        <v>1</v>
      </c>
      <c r="Y3787" s="84" t="n">
        <v>1</v>
      </c>
      <c r="Z3787" s="84" t="n">
        <v>1</v>
      </c>
      <c r="AA3787" s="84" t="n">
        <v>1</v>
      </c>
      <c r="AB3787" s="84" t="n">
        <v>1</v>
      </c>
      <c r="AC3787" s="84" t="n">
        <v>1</v>
      </c>
      <c r="AD3787" s="84" t="n">
        <v>1</v>
      </c>
      <c r="AE3787" s="84" t="n">
        <v>1</v>
      </c>
      <c r="AF3787" s="84" t="n">
        <v>0.8565554325478412</v>
      </c>
      <c r="AG3787" s="84" t="n">
        <v>0.8582248520710059</v>
      </c>
      <c r="AH3787" s="84" t="n">
        <v>0.863327088058377</v>
      </c>
      <c r="AI3787" s="84" t="n">
        <v>0.8642969984202212</v>
      </c>
      <c r="AJ3787" s="84" t="n">
        <v>0.8616740463215259</v>
      </c>
      <c r="AK3787" s="84" t="n">
        <v>0.86950623982637</v>
      </c>
    </row>
    <row r="3788">
      <c r="A3788" s="84" t="n">
        <v>21</v>
      </c>
      <c r="B3788" s="84" t="n">
        <v>0.9732254047322541</v>
      </c>
      <c r="C3788" s="84" t="n">
        <v>0.9759856228237672</v>
      </c>
      <c r="D3788" s="84" t="n">
        <v>0.9735581622678395</v>
      </c>
      <c r="E3788" s="84" t="n">
        <v>0.9585224604789482</v>
      </c>
      <c r="F3788" s="84" t="n">
        <v>0.9602385187783427</v>
      </c>
      <c r="G3788" s="84" t="n">
        <v>0.9609435421500386</v>
      </c>
      <c r="H3788" s="84" t="n">
        <v>0.8935944006379022</v>
      </c>
      <c r="I3788" s="84" t="n">
        <v>1</v>
      </c>
      <c r="J3788" s="84" t="n">
        <v>1</v>
      </c>
      <c r="K3788" s="84" t="n">
        <v>0.8505002942907595</v>
      </c>
      <c r="L3788" s="84" t="n">
        <v>0.9570216980840066</v>
      </c>
      <c r="M3788" s="84" t="n">
        <v>0.9274731101348281</v>
      </c>
      <c r="N3788" s="84" t="n">
        <v>0.8517619311875694</v>
      </c>
      <c r="O3788" s="84" t="n">
        <v>0.8872209832065724</v>
      </c>
      <c r="P3788" s="84" t="n">
        <v>0.8821218809621787</v>
      </c>
      <c r="Q3788" s="84" t="n">
        <v>0.8334537572254337</v>
      </c>
      <c r="R3788" s="84" t="n">
        <v>0.8520546411376108</v>
      </c>
      <c r="S3788" s="84" t="n">
        <v>0.8414947865134333</v>
      </c>
      <c r="T3788" s="84" t="n">
        <v>0.8665701710335866</v>
      </c>
      <c r="U3788" s="84" t="n">
        <v>0.8584006079811871</v>
      </c>
      <c r="V3788" s="84" t="n">
        <v>0.8682611229380492</v>
      </c>
      <c r="W3788" s="84" t="n">
        <v>0.8663837841138041</v>
      </c>
      <c r="X3788" s="84" t="n">
        <v>0.8650677716829637</v>
      </c>
      <c r="Y3788" s="84" t="n">
        <v>0.8643903108174533</v>
      </c>
      <c r="Z3788" s="84" t="n">
        <v>0.8663658682237408</v>
      </c>
      <c r="AA3788" s="84" t="n">
        <v>0.8699205362859189</v>
      </c>
      <c r="AB3788" s="84" t="n">
        <v>0.8623139002077024</v>
      </c>
      <c r="AC3788" s="84" t="n">
        <v>0.8466540905480541</v>
      </c>
      <c r="AD3788" s="84" t="n">
        <v>0.8750468548967167</v>
      </c>
      <c r="AE3788" s="84" t="n">
        <v>0.8647331087557858</v>
      </c>
      <c r="AF3788" s="84" t="n">
        <v>0.9716906531709631</v>
      </c>
      <c r="AG3788" s="84" t="n">
        <v>0.972923076923077</v>
      </c>
      <c r="AH3788" s="84" t="n">
        <v>0.9717976530914113</v>
      </c>
      <c r="AI3788" s="84" t="n">
        <v>0.9756714060031597</v>
      </c>
      <c r="AJ3788" s="84" t="n">
        <v>0.979968494550409</v>
      </c>
      <c r="AK3788" s="84" t="n">
        <v>0.977916440586001</v>
      </c>
    </row>
    <row r="3789">
      <c r="A3789" s="84" t="n">
        <v>22</v>
      </c>
      <c r="B3789" s="84" t="n">
        <v>1</v>
      </c>
      <c r="C3789" s="84" t="n">
        <v>1</v>
      </c>
      <c r="D3789" s="84" t="n">
        <v>1</v>
      </c>
      <c r="E3789" s="84" t="n">
        <v>1</v>
      </c>
      <c r="F3789" s="84" t="n">
        <v>1</v>
      </c>
      <c r="G3789" s="84" t="n">
        <v>1</v>
      </c>
      <c r="H3789" s="84" t="n">
        <v>0.7017808097811642</v>
      </c>
      <c r="I3789" s="84" t="n">
        <v>0.8982366819818701</v>
      </c>
      <c r="J3789" s="84" t="n">
        <v>0.9014605647517042</v>
      </c>
      <c r="K3789" s="84" t="n">
        <v>0.6892824656214886</v>
      </c>
      <c r="L3789" s="84" t="n">
        <v>0.8095149657968863</v>
      </c>
      <c r="M3789" s="84" t="n">
        <v>0.7932888956218754</v>
      </c>
      <c r="N3789" s="84" t="n">
        <v>0.7034544950055494</v>
      </c>
      <c r="O3789" s="84" t="n">
        <v>0.7399973313509083</v>
      </c>
      <c r="P3789" s="84" t="n">
        <v>0.7320339680520743</v>
      </c>
      <c r="Q3789" s="84" t="n">
        <v>0.6789280084077772</v>
      </c>
      <c r="R3789" s="84" t="n">
        <v>0.7020546411376106</v>
      </c>
      <c r="S3789" s="84" t="n">
        <v>0.6897633000989422</v>
      </c>
      <c r="T3789" s="84" t="n">
        <v>0.7378075798304435</v>
      </c>
      <c r="U3789" s="84" t="n">
        <v>0.7159360854997443</v>
      </c>
      <c r="V3789" s="84" t="n">
        <v>0.7300286621552513</v>
      </c>
      <c r="W3789" s="84" t="n">
        <v>0.7401550766225042</v>
      </c>
      <c r="X3789" s="84" t="n">
        <v>0.7288685507592018</v>
      </c>
      <c r="Y3789" s="84" t="n">
        <v>0.730255261262703</v>
      </c>
      <c r="Z3789" s="84" t="n">
        <v>0.7167075841019176</v>
      </c>
      <c r="AA3789" s="84" t="n">
        <v>0.7164413311741299</v>
      </c>
      <c r="AB3789" s="84" t="n">
        <v>0.7252461511629751</v>
      </c>
      <c r="AC3789" s="84" t="n">
        <v>0.6876489277204132</v>
      </c>
      <c r="AD3789" s="84" t="n">
        <v>0.7046469926754398</v>
      </c>
      <c r="AE3789" s="84" t="n">
        <v>0.7189220277709309</v>
      </c>
      <c r="AF3789" s="84" t="n">
        <v>1</v>
      </c>
      <c r="AG3789" s="84" t="n">
        <v>1</v>
      </c>
      <c r="AH3789" s="84" t="n">
        <v>1</v>
      </c>
      <c r="AI3789" s="84" t="n">
        <v>1</v>
      </c>
      <c r="AJ3789" s="84" t="n">
        <v>1</v>
      </c>
      <c r="AK3789" s="84" t="n">
        <v>1</v>
      </c>
    </row>
    <row r="3790">
      <c r="A3790" s="84" t="n">
        <v>23</v>
      </c>
      <c r="B3790" s="84" t="n">
        <v>0.8872976338729764</v>
      </c>
      <c r="C3790" s="84" t="n">
        <v>0.8662473323598788</v>
      </c>
      <c r="D3790" s="84" t="n">
        <v>0.907429130009775</v>
      </c>
      <c r="E3790" s="84" t="n">
        <v>0.8833933322898733</v>
      </c>
      <c r="F3790" s="84" t="n">
        <v>0.8741262245383711</v>
      </c>
      <c r="G3790" s="84" t="n">
        <v>0.9080212131256217</v>
      </c>
      <c r="H3790" s="84" t="n">
        <v>0.4731106582794366</v>
      </c>
      <c r="I3790" s="84" t="n">
        <v>0.7332878016474192</v>
      </c>
      <c r="J3790" s="84" t="n">
        <v>0.7199123661148978</v>
      </c>
      <c r="K3790" s="84" t="n">
        <v>0.5287067258815346</v>
      </c>
      <c r="L3790" s="84" t="n">
        <v>0.625081251741109</v>
      </c>
      <c r="M3790" s="84" t="n">
        <v>0.6266474776549007</v>
      </c>
      <c r="N3790" s="84" t="n">
        <v>0.5654827968923419</v>
      </c>
      <c r="O3790" s="84" t="n">
        <v>0.5781532948285393</v>
      </c>
      <c r="P3790" s="84" t="n">
        <v>0.5761662489244697</v>
      </c>
      <c r="Q3790" s="84" t="n">
        <v>0.5514976353126643</v>
      </c>
      <c r="R3790" s="84" t="n">
        <v>0.5518251035718286</v>
      </c>
      <c r="S3790" s="84" t="n">
        <v>0.5575005708196972</v>
      </c>
      <c r="T3790" s="84" t="n">
        <v>0.6030484742858832</v>
      </c>
      <c r="U3790" s="84" t="n">
        <v>0.5759522409746818</v>
      </c>
      <c r="V3790" s="84" t="n">
        <v>0.5871579272861338</v>
      </c>
      <c r="W3790" s="84" t="n">
        <v>0.611301056230539</v>
      </c>
      <c r="X3790" s="84" t="n">
        <v>0.6003010970665394</v>
      </c>
      <c r="Y3790" s="84" t="n">
        <v>0.6012071468581029</v>
      </c>
      <c r="Z3790" s="84" t="n">
        <v>0.5956472695906044</v>
      </c>
      <c r="AA3790" s="84" t="n">
        <v>0.5758608569025473</v>
      </c>
      <c r="AB3790" s="84" t="n">
        <v>0.5748917886191752</v>
      </c>
      <c r="AC3790" s="84" t="n">
        <v>0.5376290706910246</v>
      </c>
      <c r="AD3790" s="84" t="n">
        <v>0.5387958544813545</v>
      </c>
      <c r="AE3790" s="84" t="n">
        <v>0.5391778270752884</v>
      </c>
      <c r="AF3790" s="84" t="n">
        <v>0.8899256681954767</v>
      </c>
      <c r="AG3790" s="84" t="n">
        <v>0.8664378698224851</v>
      </c>
      <c r="AH3790" s="84" t="n">
        <v>0.905531998816685</v>
      </c>
      <c r="AI3790" s="84" t="n">
        <v>0.8992101105845182</v>
      </c>
      <c r="AJ3790" s="84" t="n">
        <v>0.8628022820163487</v>
      </c>
      <c r="AK3790" s="84" t="n">
        <v>0.9051003798155181</v>
      </c>
    </row>
    <row r="3791">
      <c r="A3791" s="84" t="n">
        <v>24</v>
      </c>
      <c r="B3791" s="84" t="n">
        <v>0.739881693648817</v>
      </c>
      <c r="C3791" s="84" t="n">
        <v>0.7153993036055263</v>
      </c>
      <c r="D3791" s="84" t="n">
        <v>0.7329423264907134</v>
      </c>
      <c r="E3791" s="84" t="n">
        <v>0.7389262795429645</v>
      </c>
      <c r="F3791" s="84" t="n">
        <v>0.7184877107709268</v>
      </c>
      <c r="G3791" s="84" t="n">
        <v>0.7303060435311015</v>
      </c>
      <c r="H3791" s="84" t="n">
        <v>0.3065473553645788</v>
      </c>
      <c r="I3791" s="84" t="n">
        <v>0.553603212053479</v>
      </c>
      <c r="J3791" s="84" t="n">
        <v>0.540701071080818</v>
      </c>
      <c r="K3791" s="84" t="n">
        <v>0.3705388196265183</v>
      </c>
      <c r="L3791" s="84" t="n">
        <v>0.4289318104435572</v>
      </c>
      <c r="M3791" s="84" t="n">
        <v>0.4552340554461445</v>
      </c>
      <c r="N3791" s="84" t="n">
        <v>0.4255688124306326</v>
      </c>
      <c r="O3791" s="84" t="n">
        <v>0.4257639008025009</v>
      </c>
      <c r="P3791" s="84" t="n">
        <v>0.436683999850361</v>
      </c>
      <c r="Q3791" s="84" t="n">
        <v>0.43011035207567</v>
      </c>
      <c r="R3791" s="84" t="n">
        <v>0.4153006382264025</v>
      </c>
      <c r="S3791" s="84" t="n">
        <v>0.4257097191567091</v>
      </c>
      <c r="T3791" s="84" t="n">
        <v>0.4923345050660209</v>
      </c>
      <c r="U3791" s="84" t="n">
        <v>0.456076705047869</v>
      </c>
      <c r="V3791" s="84" t="n">
        <v>0.4766005018850421</v>
      </c>
      <c r="W3791" s="84" t="n">
        <v>0.5066853898284388</v>
      </c>
      <c r="X3791" s="84" t="n">
        <v>0.4816459972970826</v>
      </c>
      <c r="Y3791" s="84" t="n">
        <v>0.482561529052687</v>
      </c>
      <c r="Z3791" s="84" t="n">
        <v>0.493066153539911</v>
      </c>
      <c r="AA3791" s="84" t="n">
        <v>0.4527109303405767</v>
      </c>
      <c r="AB3791" s="84" t="n">
        <v>0.452886429579363</v>
      </c>
      <c r="AC3791" s="84" t="n">
        <v>0.3946584590945195</v>
      </c>
      <c r="AD3791" s="84" t="n">
        <v>0.3835617826135408</v>
      </c>
      <c r="AE3791" s="84" t="n">
        <v>0.3806863308958454</v>
      </c>
      <c r="AF3791" s="84" t="n">
        <v>0.7433180452316938</v>
      </c>
      <c r="AG3791" s="84" t="n">
        <v>0.7105325443786981</v>
      </c>
      <c r="AH3791" s="84" t="n">
        <v>0.7274923577556455</v>
      </c>
      <c r="AI3791" s="84" t="n">
        <v>0.7410742496050553</v>
      </c>
      <c r="AJ3791" s="84" t="n">
        <v>0.7165148160762944</v>
      </c>
      <c r="AK3791" s="84" t="n">
        <v>0.7271296798697775</v>
      </c>
    </row>
    <row r="3801">
      <c r="A3801" s="84" t="inlineStr">
        <is>
          <t>RefgChg-Res-StdForMsr-a-cDXGF-SFm1985-CZ16</t>
        </is>
      </c>
      <c r="B3801" s="83" t="n"/>
      <c r="C3801" s="83" t="n"/>
      <c r="D3801" s="83" t="n">
        <v>2015</v>
      </c>
      <c r="E3801" s="83" t="n"/>
      <c r="F3801" s="84" t="inlineStr">
        <is>
          <t>Source Annual kWh:</t>
        </is>
      </c>
      <c r="G3801" s="205" t="n">
        <v>12163.24599999998</v>
      </c>
      <c r="H3801" s="83" t="inlineStr">
        <is>
          <t>DEER</t>
        </is>
      </c>
      <c r="I3801" s="83" t="n"/>
      <c r="J3801" s="83" t="n"/>
      <c r="K3801" s="83" t="inlineStr">
        <is>
          <t>PDAF</t>
        </is>
      </c>
      <c r="L3801" s="83" t="inlineStr">
        <is>
          <t>Monthly</t>
        </is>
      </c>
      <c r="M3801" s="83" t="n"/>
      <c r="N3801" s="83" t="n"/>
      <c r="O3801" s="83" t="n"/>
      <c r="P3801" s="83" t="n"/>
      <c r="Q3801" s="83" t="n"/>
      <c r="R3801" s="83" t="n"/>
      <c r="S3801" s="83" t="n"/>
      <c r="T3801" s="105" t="n"/>
      <c r="U3801" s="83" t="n"/>
      <c r="V3801" s="83" t="n"/>
      <c r="W3801" s="83" t="n"/>
      <c r="X3801" s="83" t="n"/>
      <c r="Y3801" s="83" t="n"/>
      <c r="Z3801" s="83" t="n"/>
      <c r="AA3801" s="83" t="n"/>
      <c r="AB3801" s="83" t="n"/>
      <c r="AC3801" s="83" t="n"/>
      <c r="AD3801" s="83" t="n"/>
      <c r="AE3801" s="83" t="n"/>
      <c r="AF3801" s="83" t="n"/>
      <c r="AG3801" s="83" t="n"/>
      <c r="AH3801" s="83" t="n"/>
      <c r="AI3801" s="83" t="n"/>
      <c r="AJ3801" s="83" t="n"/>
      <c r="AK3801" s="83" t="n"/>
    </row>
    <row r="3802">
      <c r="A3802" s="83" t="n">
        <v>96</v>
      </c>
      <c r="B3802" s="84" t="inlineStr">
        <is>
          <t>RefgChg-Res-StdForMsr-a-20-MM</t>
        </is>
      </c>
      <c r="C3802" s="83" t="n"/>
      <c r="D3802" s="83" t="n"/>
      <c r="E3802" s="83" t="n"/>
      <c r="F3802" s="83" t="inlineStr">
        <is>
          <t>Source Sample Size:</t>
        </is>
      </c>
      <c r="G3802" s="83" t="n">
        <v>0</v>
      </c>
      <c r="H3802" s="83" t="inlineStr">
        <is>
          <t>DEER</t>
        </is>
      </c>
      <c r="I3802" s="83" t="n"/>
      <c r="J3802" s="83" t="n"/>
      <c r="K3802" s="83" t="inlineStr">
        <is>
          <t>WKWE</t>
        </is>
      </c>
      <c r="L3802" s="83" t="inlineStr">
        <is>
          <t>Monthly</t>
        </is>
      </c>
      <c r="M3802" s="83" t="n"/>
      <c r="N3802" s="83" t="inlineStr">
        <is>
          <t>Weekend Peak3</t>
        </is>
      </c>
      <c r="O3802" s="83" t="n"/>
      <c r="P3802" s="83" t="n"/>
      <c r="Q3802" s="83" t="n"/>
      <c r="R3802" s="83" t="n"/>
      <c r="S3802" s="83" t="n"/>
      <c r="T3802" s="83" t="n"/>
      <c r="U3802" s="83" t="n"/>
      <c r="V3802" s="83" t="n"/>
      <c r="W3802" s="83" t="n"/>
      <c r="X3802" s="83" t="n"/>
      <c r="Y3802" s="83" t="n"/>
      <c r="Z3802" s="83" t="n"/>
      <c r="AA3802" s="83" t="n"/>
      <c r="AB3802" s="83" t="n"/>
      <c r="AC3802" s="83" t="n"/>
      <c r="AD3802" s="83" t="n"/>
      <c r="AE3802" s="83" t="n"/>
      <c r="AF3802" s="83" t="n"/>
      <c r="AG3802" s="83" t="n"/>
      <c r="AH3802" s="83" t="n"/>
      <c r="AI3802" s="83" t="n"/>
      <c r="AJ3802" s="83" t="n"/>
      <c r="AK3802" s="83" t="n"/>
    </row>
    <row r="3803">
      <c r="A3803" s="84" t="n"/>
      <c r="B3803" s="84" t="n">
        <v>1</v>
      </c>
      <c r="C3803" s="84" t="inlineStr">
        <is>
          <t>JANUARY</t>
        </is>
      </c>
      <c r="D3803" s="84" t="inlineStr">
        <is>
          <t>JAN</t>
        </is>
      </c>
      <c r="E3803" s="84" t="n">
        <v>2</v>
      </c>
      <c r="F3803" s="84" t="inlineStr">
        <is>
          <t>FEBRUARY</t>
        </is>
      </c>
      <c r="G3803" s="84" t="inlineStr">
        <is>
          <t>FEB</t>
        </is>
      </c>
      <c r="H3803" s="84" t="n">
        <v>3</v>
      </c>
      <c r="I3803" s="84" t="inlineStr">
        <is>
          <t>MARCH</t>
        </is>
      </c>
      <c r="J3803" s="84" t="inlineStr">
        <is>
          <t>MAR</t>
        </is>
      </c>
      <c r="K3803" s="84" t="n">
        <v>4</v>
      </c>
      <c r="L3803" s="84" t="inlineStr">
        <is>
          <t>APRIL</t>
        </is>
      </c>
      <c r="M3803" s="84" t="inlineStr">
        <is>
          <t>APR</t>
        </is>
      </c>
      <c r="N3803" s="84" t="n">
        <v>5</v>
      </c>
      <c r="O3803" s="84" t="inlineStr">
        <is>
          <t>MAY</t>
        </is>
      </c>
      <c r="P3803" s="84" t="inlineStr">
        <is>
          <t>MAY</t>
        </is>
      </c>
      <c r="Q3803" s="84" t="n">
        <v>6</v>
      </c>
      <c r="R3803" s="84" t="inlineStr">
        <is>
          <t>JUNE</t>
        </is>
      </c>
      <c r="S3803" s="84" t="inlineStr">
        <is>
          <t>JUN</t>
        </is>
      </c>
      <c r="T3803" s="84" t="n">
        <v>7</v>
      </c>
      <c r="U3803" s="84" t="inlineStr">
        <is>
          <t>JULY</t>
        </is>
      </c>
      <c r="V3803" s="84" t="inlineStr">
        <is>
          <t>JUL</t>
        </is>
      </c>
      <c r="W3803" s="84" t="n">
        <v>8</v>
      </c>
      <c r="X3803" s="84" t="inlineStr">
        <is>
          <t>AUGUST</t>
        </is>
      </c>
      <c r="Y3803" s="84" t="inlineStr">
        <is>
          <t>AUG</t>
        </is>
      </c>
      <c r="Z3803" s="84" t="n">
        <v>9</v>
      </c>
      <c r="AA3803" s="84" t="inlineStr">
        <is>
          <t>SEPTEMBER</t>
        </is>
      </c>
      <c r="AB3803" s="84" t="inlineStr">
        <is>
          <t>SEP</t>
        </is>
      </c>
      <c r="AC3803" s="84" t="n">
        <v>10</v>
      </c>
      <c r="AD3803" s="84" t="inlineStr">
        <is>
          <t>OCTOBER</t>
        </is>
      </c>
      <c r="AE3803" s="84" t="inlineStr">
        <is>
          <t>OCT</t>
        </is>
      </c>
      <c r="AF3803" s="84" t="n">
        <v>11</v>
      </c>
      <c r="AG3803" s="84" t="inlineStr">
        <is>
          <t>NOVEMBER</t>
        </is>
      </c>
      <c r="AH3803" s="84" t="inlineStr">
        <is>
          <t>NOV</t>
        </is>
      </c>
      <c r="AI3803" s="84" t="n">
        <v>12</v>
      </c>
      <c r="AJ3803" s="84" t="inlineStr">
        <is>
          <t>DECEMBER</t>
        </is>
      </c>
      <c r="AK3803" s="84" t="inlineStr">
        <is>
          <t>DEC</t>
        </is>
      </c>
    </row>
    <row r="3804">
      <c r="A3804" s="83" t="n"/>
      <c r="B3804" s="84" t="n">
        <v>31</v>
      </c>
      <c r="C3804" s="83" t="n"/>
      <c r="D3804" s="83" t="n"/>
      <c r="E3804" s="84" t="n">
        <v>28</v>
      </c>
      <c r="F3804" s="83" t="n"/>
      <c r="G3804" s="83" t="n"/>
      <c r="H3804" s="84" t="n">
        <v>31</v>
      </c>
      <c r="I3804" s="83" t="n"/>
      <c r="J3804" s="83" t="n"/>
      <c r="K3804" s="84" t="n">
        <v>30</v>
      </c>
      <c r="L3804" s="83" t="n"/>
      <c r="M3804" s="83" t="n"/>
      <c r="N3804" s="84" t="n">
        <v>31</v>
      </c>
      <c r="O3804" s="83" t="n"/>
      <c r="P3804" s="83" t="n"/>
      <c r="Q3804" s="84" t="n">
        <v>30</v>
      </c>
      <c r="R3804" s="83" t="n"/>
      <c r="S3804" s="83" t="n"/>
      <c r="T3804" s="84" t="n">
        <v>31</v>
      </c>
      <c r="U3804" s="83" t="n"/>
      <c r="V3804" s="83" t="n"/>
      <c r="W3804" s="84" t="n">
        <v>31</v>
      </c>
      <c r="X3804" s="83" t="n"/>
      <c r="Y3804" s="83" t="n"/>
      <c r="Z3804" s="84" t="n">
        <v>30</v>
      </c>
      <c r="AA3804" s="83" t="n"/>
      <c r="AB3804" s="83" t="n"/>
      <c r="AC3804" s="84" t="n">
        <v>31</v>
      </c>
      <c r="AD3804" s="83" t="n"/>
      <c r="AE3804" s="83" t="n"/>
      <c r="AF3804" s="84" t="n">
        <v>30</v>
      </c>
      <c r="AG3804" s="83" t="n"/>
      <c r="AH3804" s="83" t="n"/>
      <c r="AI3804" s="84" t="n">
        <v>31</v>
      </c>
      <c r="AJ3804" s="83" t="n"/>
      <c r="AK3804" s="83" t="n"/>
    </row>
    <row r="3805">
      <c r="A3805" s="84" t="inlineStr">
        <is>
          <t>RATIOS</t>
        </is>
      </c>
      <c r="B3805" s="84" t="inlineStr">
        <is>
          <t>E.BKDWN</t>
        </is>
      </c>
      <c r="C3805" s="84" t="inlineStr">
        <is>
          <t>PEAK/AVG</t>
        </is>
      </c>
      <c r="D3805" s="84" t="inlineStr">
        <is>
          <t>END/AVG</t>
        </is>
      </c>
      <c r="E3805" s="84" t="inlineStr">
        <is>
          <t>E.BKDWN</t>
        </is>
      </c>
      <c r="F3805" s="84" t="inlineStr">
        <is>
          <t>PEAK/AVG</t>
        </is>
      </c>
      <c r="G3805" s="84" t="inlineStr">
        <is>
          <t>END/AVG</t>
        </is>
      </c>
      <c r="H3805" s="84" t="inlineStr">
        <is>
          <t>E.BKDWN</t>
        </is>
      </c>
      <c r="I3805" s="84" t="inlineStr">
        <is>
          <t>PEAK/AVG</t>
        </is>
      </c>
      <c r="J3805" s="84" t="inlineStr">
        <is>
          <t>END/AVG</t>
        </is>
      </c>
      <c r="K3805" s="84" t="inlineStr">
        <is>
          <t>E.BKDWN</t>
        </is>
      </c>
      <c r="L3805" s="84" t="inlineStr">
        <is>
          <t>PEAK/AVG</t>
        </is>
      </c>
      <c r="M3805" s="84" t="inlineStr">
        <is>
          <t>END/AVG</t>
        </is>
      </c>
      <c r="N3805" s="84" t="inlineStr">
        <is>
          <t>E.BKDWN</t>
        </is>
      </c>
      <c r="O3805" s="84" t="inlineStr">
        <is>
          <t>PEAK/AVG</t>
        </is>
      </c>
      <c r="P3805" s="84" t="inlineStr">
        <is>
          <t>END/AVG</t>
        </is>
      </c>
      <c r="Q3805" s="84" t="inlineStr">
        <is>
          <t>E.BKDWN</t>
        </is>
      </c>
      <c r="R3805" s="84" t="inlineStr">
        <is>
          <t>PEAK/AVG</t>
        </is>
      </c>
      <c r="S3805" s="84" t="inlineStr">
        <is>
          <t>END/AVG</t>
        </is>
      </c>
      <c r="T3805" s="84" t="inlineStr">
        <is>
          <t>E.BKDWN</t>
        </is>
      </c>
      <c r="U3805" s="84" t="inlineStr">
        <is>
          <t>PEAK/AVG</t>
        </is>
      </c>
      <c r="V3805" s="84" t="inlineStr">
        <is>
          <t>END/AVG</t>
        </is>
      </c>
      <c r="W3805" s="84" t="inlineStr">
        <is>
          <t>E.BKDWN</t>
        </is>
      </c>
      <c r="X3805" s="84" t="inlineStr">
        <is>
          <t>PEAK/AVG</t>
        </is>
      </c>
      <c r="Y3805" s="84" t="inlineStr">
        <is>
          <t>END/AVG</t>
        </is>
      </c>
      <c r="Z3805" s="84" t="inlineStr">
        <is>
          <t>E.BKDWN</t>
        </is>
      </c>
      <c r="AA3805" s="84" t="inlineStr">
        <is>
          <t>PEAK/AVG</t>
        </is>
      </c>
      <c r="AB3805" s="84" t="inlineStr">
        <is>
          <t>END/AVG</t>
        </is>
      </c>
      <c r="AC3805" s="84" t="inlineStr">
        <is>
          <t>E.BKDWN</t>
        </is>
      </c>
      <c r="AD3805" s="84" t="inlineStr">
        <is>
          <t>PEAK/AVG</t>
        </is>
      </c>
      <c r="AE3805" s="84" t="inlineStr">
        <is>
          <t>END/AVG</t>
        </is>
      </c>
      <c r="AF3805" s="84" t="inlineStr">
        <is>
          <t>E.BKDWN</t>
        </is>
      </c>
      <c r="AG3805" s="84" t="inlineStr">
        <is>
          <t>PEAK/AVG</t>
        </is>
      </c>
      <c r="AH3805" s="84" t="inlineStr">
        <is>
          <t>END/AVG</t>
        </is>
      </c>
      <c r="AI3805" s="84" t="inlineStr">
        <is>
          <t>E.BKDWN</t>
        </is>
      </c>
      <c r="AJ3805" s="84" t="inlineStr">
        <is>
          <t>PEAK/AVG</t>
        </is>
      </c>
      <c r="AK3805" s="84" t="inlineStr">
        <is>
          <t>END/AVG</t>
        </is>
      </c>
    </row>
    <row r="3806">
      <c r="A3806" s="83" t="n"/>
      <c r="B3806" s="209" t="n">
        <v>0.08015747385375542</v>
      </c>
      <c r="C3806" s="210" t="n">
        <v>1.136402288481987</v>
      </c>
      <c r="D3806" s="210" t="n">
        <v>1.013632166527985</v>
      </c>
      <c r="E3806" s="209" t="n">
        <v>0.07143329345868452</v>
      </c>
      <c r="F3806" s="210" t="n">
        <v>1.075352093593556</v>
      </c>
      <c r="G3806" s="210" t="n">
        <v>0.9942209682263337</v>
      </c>
      <c r="H3806" s="209" t="n">
        <v>0.07670060697972371</v>
      </c>
      <c r="I3806" s="210" t="n">
        <v>1.13778585198944</v>
      </c>
      <c r="J3806" s="210" t="n">
        <v>0.995237120450439</v>
      </c>
      <c r="K3806" s="209" t="n">
        <v>0.0740699600092922</v>
      </c>
      <c r="L3806" s="210" t="n">
        <v>1.138679694047826</v>
      </c>
      <c r="M3806" s="210" t="n">
        <v>0.9907466833787629</v>
      </c>
      <c r="N3806" s="209" t="n">
        <v>0.07460496129245794</v>
      </c>
      <c r="O3806" s="210" t="n">
        <v>1.335473287964925</v>
      </c>
      <c r="P3806" s="210" t="n">
        <v>1.007648308307937</v>
      </c>
      <c r="Q3806" s="209" t="n">
        <v>0.07845065410387803</v>
      </c>
      <c r="R3806" s="210" t="n">
        <v>1.434685312496638</v>
      </c>
      <c r="S3806" s="210" t="n">
        <v>1.091845432485644</v>
      </c>
      <c r="T3806" s="209" t="n">
        <v>0.1172667710531814</v>
      </c>
      <c r="U3806" s="210" t="n">
        <v>1.503774204135215</v>
      </c>
      <c r="V3806" s="210" t="n">
        <v>0.9178285710252638</v>
      </c>
      <c r="W3806" s="209" t="n">
        <v>0.1145508616095105</v>
      </c>
      <c r="X3806" s="210" t="n">
        <v>1.380512862817763</v>
      </c>
      <c r="Y3806" s="210" t="n">
        <v>0.9925913469470636</v>
      </c>
      <c r="Z3806" s="209" t="n">
        <v>0.09111021898124334</v>
      </c>
      <c r="AA3806" s="210" t="n">
        <v>1.419743922805715</v>
      </c>
      <c r="AB3806" s="210" t="n">
        <v>0.9130920677589818</v>
      </c>
      <c r="AC3806" s="209" t="n">
        <v>0.07024168159415504</v>
      </c>
      <c r="AD3806" s="210" t="n">
        <v>1.084719065998149</v>
      </c>
      <c r="AE3806" s="210" t="n">
        <v>0.9781929965892743</v>
      </c>
      <c r="AF3806" s="209" t="n">
        <v>0.07367574982484139</v>
      </c>
      <c r="AG3806" s="210" t="n">
        <v>1.108168905599726</v>
      </c>
      <c r="AH3806" s="210" t="n">
        <v>0.9909073605967817</v>
      </c>
      <c r="AI3806" s="209" t="n">
        <v>0.07773776723927663</v>
      </c>
      <c r="AJ3806" s="210" t="n">
        <v>1.118930610135148</v>
      </c>
      <c r="AK3806" s="210" t="n">
        <v>0.9646327518170539</v>
      </c>
      <c r="AM3806">
        <f>A3801</f>
        <v/>
      </c>
      <c r="AN3806" s="206">
        <f>1/($B3806*(1/$B3804)*(1/(5/7+2/7*$D3806))*$B3816/SUM($B3808:$B3831))</f>
        <v/>
      </c>
      <c r="AO3806" s="206">
        <f>1/(B3806*(1/B3804)*(1/(5/7+2/7*D3806)))</f>
        <v/>
      </c>
      <c r="AP3806" s="206" t="n"/>
      <c r="AR3806" s="211">
        <f>CHOOSE(AV$3,C3806,F3806,I3806,L3806,O3806,R3806,U3806,X3806,AA3806,AD3806,AG3806,AJ3806)</f>
        <v/>
      </c>
      <c r="AS3806" s="207" t="n"/>
      <c r="AT3806" s="207" t="n"/>
      <c r="AV3806" s="116">
        <f>AN3806/AR3806</f>
        <v/>
      </c>
      <c r="AW3806" s="208">
        <f>AO3806/AR3806</f>
        <v/>
      </c>
      <c r="AX3806" s="206" t="n"/>
    </row>
    <row r="3807">
      <c r="A3807" s="84" t="inlineStr">
        <is>
          <t>HOUR</t>
        </is>
      </c>
      <c r="B3807" s="84" t="inlineStr">
        <is>
          <t>PEAK</t>
        </is>
      </c>
      <c r="C3807" s="84" t="inlineStr">
        <is>
          <t>AVG</t>
        </is>
      </c>
      <c r="D3807" s="84" t="inlineStr">
        <is>
          <t>END</t>
        </is>
      </c>
      <c r="E3807" s="84" t="inlineStr">
        <is>
          <t>PEAK</t>
        </is>
      </c>
      <c r="F3807" s="84" t="inlineStr">
        <is>
          <t>AVG</t>
        </is>
      </c>
      <c r="G3807" s="84" t="inlineStr">
        <is>
          <t>END</t>
        </is>
      </c>
      <c r="H3807" s="84" t="inlineStr">
        <is>
          <t>PEAK</t>
        </is>
      </c>
      <c r="I3807" s="84" t="inlineStr">
        <is>
          <t>AVG</t>
        </is>
      </c>
      <c r="J3807" s="84" t="inlineStr">
        <is>
          <t>END</t>
        </is>
      </c>
      <c r="K3807" s="84" t="inlineStr">
        <is>
          <t>PEAK</t>
        </is>
      </c>
      <c r="L3807" s="84" t="inlineStr">
        <is>
          <t>AVG</t>
        </is>
      </c>
      <c r="M3807" s="84" t="inlineStr">
        <is>
          <t>END</t>
        </is>
      </c>
      <c r="N3807" s="84" t="inlineStr">
        <is>
          <t>PEAK</t>
        </is>
      </c>
      <c r="O3807" s="84" t="inlineStr">
        <is>
          <t>AVG</t>
        </is>
      </c>
      <c r="P3807" s="84" t="inlineStr">
        <is>
          <t>END</t>
        </is>
      </c>
      <c r="Q3807" s="84" t="inlineStr">
        <is>
          <t>PEAK</t>
        </is>
      </c>
      <c r="R3807" s="84" t="inlineStr">
        <is>
          <t>AVG</t>
        </is>
      </c>
      <c r="S3807" s="84" t="inlineStr">
        <is>
          <t>END</t>
        </is>
      </c>
      <c r="T3807" s="84" t="inlineStr">
        <is>
          <t>PEAK</t>
        </is>
      </c>
      <c r="U3807" s="84" t="inlineStr">
        <is>
          <t>AVG</t>
        </is>
      </c>
      <c r="V3807" s="84" t="inlineStr">
        <is>
          <t>END</t>
        </is>
      </c>
      <c r="W3807" s="84" t="inlineStr">
        <is>
          <t>PEAK</t>
        </is>
      </c>
      <c r="X3807" s="84" t="inlineStr">
        <is>
          <t>AVG</t>
        </is>
      </c>
      <c r="Y3807" s="84" t="inlineStr">
        <is>
          <t>END</t>
        </is>
      </c>
      <c r="Z3807" s="84" t="inlineStr">
        <is>
          <t>PEAK</t>
        </is>
      </c>
      <c r="AA3807" s="84" t="inlineStr">
        <is>
          <t>AVG</t>
        </is>
      </c>
      <c r="AB3807" s="84" t="inlineStr">
        <is>
          <t>END</t>
        </is>
      </c>
      <c r="AC3807" s="84" t="inlineStr">
        <is>
          <t>PEAK</t>
        </is>
      </c>
      <c r="AD3807" s="84" t="inlineStr">
        <is>
          <t>AVG</t>
        </is>
      </c>
      <c r="AE3807" s="84" t="inlineStr">
        <is>
          <t>END</t>
        </is>
      </c>
      <c r="AF3807" s="84" t="inlineStr">
        <is>
          <t>PEAK</t>
        </is>
      </c>
      <c r="AG3807" s="84" t="inlineStr">
        <is>
          <t>AVG</t>
        </is>
      </c>
      <c r="AH3807" s="84" t="inlineStr">
        <is>
          <t>END</t>
        </is>
      </c>
      <c r="AI3807" s="84" t="inlineStr">
        <is>
          <t>PEAK</t>
        </is>
      </c>
      <c r="AJ3807" s="84" t="inlineStr">
        <is>
          <t>AVG</t>
        </is>
      </c>
      <c r="AK3807" s="84" t="inlineStr">
        <is>
          <t>END</t>
        </is>
      </c>
    </row>
    <row r="3808">
      <c r="A3808" s="84" t="n">
        <v>1</v>
      </c>
      <c r="B3808" s="84" t="n">
        <v>0.6358033749082905</v>
      </c>
      <c r="C3808" s="84" t="n">
        <v>0.5817800766966914</v>
      </c>
      <c r="D3808" s="84" t="n">
        <v>0.6425721884498481</v>
      </c>
      <c r="E3808" s="84" t="n">
        <v>0.5904819642315853</v>
      </c>
      <c r="F3808" s="84" t="n">
        <v>0.5882541720154042</v>
      </c>
      <c r="G3808" s="84" t="n">
        <v>0.6499512617784036</v>
      </c>
      <c r="H3808" s="84" t="n">
        <v>0.6233500942803269</v>
      </c>
      <c r="I3808" s="84" t="n">
        <v>0.5297651187904967</v>
      </c>
      <c r="J3808" s="84" t="n">
        <v>0.606961193347431</v>
      </c>
      <c r="K3808" s="84" t="n">
        <v>0.5363238181543573</v>
      </c>
      <c r="L3808" s="84" t="n">
        <v>0.5130522088353414</v>
      </c>
      <c r="M3808" s="84" t="n">
        <v>0.5566599139022537</v>
      </c>
      <c r="N3808" s="84" t="n">
        <v>0.3814674397859054</v>
      </c>
      <c r="O3808" s="84" t="n">
        <v>0.4470041526596798</v>
      </c>
      <c r="P3808" s="84" t="n">
        <v>0.5558824925252716</v>
      </c>
      <c r="Q3808" s="84" t="n">
        <v>0.2570747975226298</v>
      </c>
      <c r="R3808" s="84" t="n">
        <v>0.3624997519299846</v>
      </c>
      <c r="S3808" s="84" t="n">
        <v>0.3768859694139382</v>
      </c>
      <c r="T3808" s="84" t="n">
        <v>0.4090274204219658</v>
      </c>
      <c r="U3808" s="84" t="n">
        <v>0.3090551181102361</v>
      </c>
      <c r="V3808" s="84" t="n">
        <v>0.3746905490024756</v>
      </c>
      <c r="W3808" s="84" t="n">
        <v>0.3226377346875961</v>
      </c>
      <c r="X3808" s="84" t="n">
        <v>0.2945555476478543</v>
      </c>
      <c r="Y3808" s="84" t="n">
        <v>0.3573074858712468</v>
      </c>
      <c r="Z3808" s="84" t="n">
        <v>0.2880182312209659</v>
      </c>
      <c r="AA3808" s="84" t="n">
        <v>0.3611572745127664</v>
      </c>
      <c r="AB3808" s="84" t="n">
        <v>0.3946449359720606</v>
      </c>
      <c r="AC3808" s="84" t="n">
        <v>0.4841012329656068</v>
      </c>
      <c r="AD3808" s="84" t="n">
        <v>0.4360211243455794</v>
      </c>
      <c r="AE3808" s="84" t="n">
        <v>0.4942394292063865</v>
      </c>
      <c r="AF3808" s="84" t="n">
        <v>0.60062893081761</v>
      </c>
      <c r="AG3808" s="84" t="n">
        <v>0.5600298105587077</v>
      </c>
      <c r="AH3808" s="84" t="n">
        <v>0.6210865790126517</v>
      </c>
      <c r="AI3808" s="84" t="n">
        <v>0.5945548197203826</v>
      </c>
      <c r="AJ3808" s="84" t="n">
        <v>0.568313144716004</v>
      </c>
      <c r="AK3808" s="84" t="n">
        <v>0.5985784581738656</v>
      </c>
    </row>
    <row r="3809">
      <c r="A3809" s="84" t="n">
        <v>2</v>
      </c>
      <c r="B3809" s="84" t="n">
        <v>0.5603815113719735</v>
      </c>
      <c r="C3809" s="84" t="n">
        <v>0.4996432712030679</v>
      </c>
      <c r="D3809" s="84" t="n">
        <v>0.5676766717325228</v>
      </c>
      <c r="E3809" s="84" t="n">
        <v>0.5128826917247651</v>
      </c>
      <c r="F3809" s="84" t="n">
        <v>0.5057519502320529</v>
      </c>
      <c r="G3809" s="84" t="n">
        <v>0.568450124553233</v>
      </c>
      <c r="H3809" s="84" t="n">
        <v>0.5559396605908236</v>
      </c>
      <c r="I3809" s="84" t="n">
        <v>0.4820689344852412</v>
      </c>
      <c r="J3809" s="84" t="n">
        <v>0.5448362576441674</v>
      </c>
      <c r="K3809" s="84" t="n">
        <v>0.5029451744449479</v>
      </c>
      <c r="L3809" s="84" t="n">
        <v>0.4770638107987504</v>
      </c>
      <c r="M3809" s="84" t="n">
        <v>0.5000000000000001</v>
      </c>
      <c r="N3809" s="84" t="n">
        <v>0.3089875111507583</v>
      </c>
      <c r="O3809" s="84" t="n">
        <v>0.4060213565354954</v>
      </c>
      <c r="P3809" s="84" t="n">
        <v>0.4795216173888283</v>
      </c>
      <c r="Q3809" s="84" t="n">
        <v>0.2156264888041924</v>
      </c>
      <c r="R3809" s="84" t="n">
        <v>0.3215384310067673</v>
      </c>
      <c r="S3809" s="84" t="n">
        <v>0.318844298470697</v>
      </c>
      <c r="T3809" s="84" t="n">
        <v>0.3508784826876425</v>
      </c>
      <c r="U3809" s="84" t="n">
        <v>0.2581646673360461</v>
      </c>
      <c r="V3809" s="84" t="n">
        <v>0.3169506334643949</v>
      </c>
      <c r="W3809" s="84" t="n">
        <v>0.2716989843028623</v>
      </c>
      <c r="X3809" s="84" t="n">
        <v>0.2467867055725572</v>
      </c>
      <c r="Y3809" s="84" t="n">
        <v>0.2925835885454488</v>
      </c>
      <c r="Z3809" s="84" t="n">
        <v>0.2425278289070032</v>
      </c>
      <c r="AA3809" s="84" t="n">
        <v>0.3119240066475299</v>
      </c>
      <c r="AB3809" s="84" t="n">
        <v>0.3403181994567325</v>
      </c>
      <c r="AC3809" s="84" t="n">
        <v>0.4490590525632707</v>
      </c>
      <c r="AD3809" s="84" t="n">
        <v>0.3941382227201022</v>
      </c>
      <c r="AE3809" s="84" t="n">
        <v>0.4317211532838179</v>
      </c>
      <c r="AF3809" s="84" t="n">
        <v>0.5245582509733453</v>
      </c>
      <c r="AG3809" s="84" t="n">
        <v>0.477906529473988</v>
      </c>
      <c r="AH3809" s="84" t="n">
        <v>0.5387744976432647</v>
      </c>
      <c r="AI3809" s="84" t="n">
        <v>0.5169977924944812</v>
      </c>
      <c r="AJ3809" s="84" t="n">
        <v>0.4873517955741984</v>
      </c>
      <c r="AK3809" s="84" t="n">
        <v>0.5187534171678513</v>
      </c>
    </row>
    <row r="3810">
      <c r="A3810" s="84" t="n">
        <v>3</v>
      </c>
      <c r="B3810" s="84" t="n">
        <v>0.5176815847395452</v>
      </c>
      <c r="C3810" s="84" t="n">
        <v>0.4644163025060198</v>
      </c>
      <c r="D3810" s="84" t="n">
        <v>0.5169547872340425</v>
      </c>
      <c r="E3810" s="84" t="n">
        <v>0.476659593816308</v>
      </c>
      <c r="F3810" s="84" t="n">
        <v>0.4711661893946874</v>
      </c>
      <c r="G3810" s="84" t="n">
        <v>0.5147297736380374</v>
      </c>
      <c r="H3810" s="84" t="n">
        <v>0.5208988057825269</v>
      </c>
      <c r="I3810" s="84" t="n">
        <v>0.4637553995680346</v>
      </c>
      <c r="J3810" s="84" t="n">
        <v>0.5150025718694633</v>
      </c>
      <c r="K3810" s="84" t="n">
        <v>0.4888989578613502</v>
      </c>
      <c r="L3810" s="84" t="n">
        <v>0.4626059794734493</v>
      </c>
      <c r="M3810" s="84" t="n">
        <v>0.4837933654089643</v>
      </c>
      <c r="N3810" s="84" t="n">
        <v>0.2630463871543265</v>
      </c>
      <c r="O3810" s="84" t="n">
        <v>0.3920308483290489</v>
      </c>
      <c r="P3810" s="84" t="n">
        <v>0.4517108822552323</v>
      </c>
      <c r="Q3810" s="84" t="n">
        <v>0.2048594568842306</v>
      </c>
      <c r="R3810" s="84" t="n">
        <v>0.304074301930977</v>
      </c>
      <c r="S3810" s="84" t="n">
        <v>0.3053474289233296</v>
      </c>
      <c r="T3810" s="84" t="n">
        <v>0.3084613688157024</v>
      </c>
      <c r="U3810" s="84" t="n">
        <v>0.2307377265761243</v>
      </c>
      <c r="V3810" s="84" t="n">
        <v>0.286114751711082</v>
      </c>
      <c r="W3810" s="84" t="n">
        <v>0.2453831948291781</v>
      </c>
      <c r="X3810" s="84" t="n">
        <v>0.2253362749982208</v>
      </c>
      <c r="Y3810" s="84" t="n">
        <v>0.265525842199981</v>
      </c>
      <c r="Z3810" s="84" t="n">
        <v>0.2211412043123849</v>
      </c>
      <c r="AA3810" s="84" t="n">
        <v>0.2881855265145792</v>
      </c>
      <c r="AB3810" s="84" t="n">
        <v>0.3190240589833139</v>
      </c>
      <c r="AC3810" s="84" t="n">
        <v>0.4326735885788449</v>
      </c>
      <c r="AD3810" s="84" t="n">
        <v>0.3753686472645799</v>
      </c>
      <c r="AE3810" s="84" t="n">
        <v>0.4034154044096147</v>
      </c>
      <c r="AF3810" s="84" t="n">
        <v>0.4902665468703205</v>
      </c>
      <c r="AG3810" s="84" t="n">
        <v>0.444561977113184</v>
      </c>
      <c r="AH3810" s="84" t="n">
        <v>0.4826593897295955</v>
      </c>
      <c r="AI3810" s="84" t="n">
        <v>0.4834437086092715</v>
      </c>
      <c r="AJ3810" s="84" t="n">
        <v>0.4540726790223859</v>
      </c>
      <c r="AK3810" s="84" t="n">
        <v>0.4651175505740843</v>
      </c>
    </row>
    <row r="3811">
      <c r="A3811" s="84" t="n">
        <v>4</v>
      </c>
      <c r="B3811" s="84" t="n">
        <v>0.4949376375641966</v>
      </c>
      <c r="C3811" s="84" t="n">
        <v>0.4474716846517435</v>
      </c>
      <c r="D3811" s="84" t="n">
        <v>0.489029255319149</v>
      </c>
      <c r="E3811" s="84" t="n">
        <v>0.4608972415883601</v>
      </c>
      <c r="F3811" s="84" t="n">
        <v>0.4568974029821267</v>
      </c>
      <c r="G3811" s="84" t="n">
        <v>0.4902523556807105</v>
      </c>
      <c r="H3811" s="84" t="n">
        <v>0.5051854179761157</v>
      </c>
      <c r="I3811" s="84" t="n">
        <v>0.4555885529157668</v>
      </c>
      <c r="J3811" s="84" t="n">
        <v>0.4929416471395097</v>
      </c>
      <c r="K3811" s="84" t="n">
        <v>0.4824044706237728</v>
      </c>
      <c r="L3811" s="84" t="n">
        <v>0.4552878179384204</v>
      </c>
      <c r="M3811" s="84" t="n">
        <v>0.4604330210179793</v>
      </c>
      <c r="N3811" s="84" t="n">
        <v>0.2389607493309545</v>
      </c>
      <c r="O3811" s="84" t="n">
        <v>0.3835525014830928</v>
      </c>
      <c r="P3811" s="84" t="n">
        <v>0.4214797589103507</v>
      </c>
      <c r="Q3811" s="84" t="n">
        <v>0.1939018580276322</v>
      </c>
      <c r="R3811" s="84" t="n">
        <v>0.2915914187620313</v>
      </c>
      <c r="S3811" s="84" t="n">
        <v>0.2826131581648363</v>
      </c>
      <c r="T3811" s="84" t="n">
        <v>0.2983165478203338</v>
      </c>
      <c r="U3811" s="84" t="n">
        <v>0.2190059715689901</v>
      </c>
      <c r="V3811" s="84" t="n">
        <v>0.268057375855541</v>
      </c>
      <c r="W3811" s="84" t="n">
        <v>0.232148353339489</v>
      </c>
      <c r="X3811" s="84" t="n">
        <v>0.213507935378265</v>
      </c>
      <c r="Y3811" s="84" t="n">
        <v>0.2432987086793168</v>
      </c>
      <c r="Z3811" s="84" t="n">
        <v>0.2051012358664212</v>
      </c>
      <c r="AA3811" s="84" t="n">
        <v>0.2748149267260915</v>
      </c>
      <c r="AB3811" s="84" t="n">
        <v>0.2964687621265037</v>
      </c>
      <c r="AC3811" s="84" t="n">
        <v>0.4269954574951331</v>
      </c>
      <c r="AD3811" s="84" t="n">
        <v>0.3670012116778307</v>
      </c>
      <c r="AE3811" s="84" t="n">
        <v>0.3792034621907714</v>
      </c>
      <c r="AF3811" s="84" t="n">
        <v>0.4742437855645403</v>
      </c>
      <c r="AG3811" s="84" t="n">
        <v>0.4291037599769209</v>
      </c>
      <c r="AH3811" s="84" t="n">
        <v>0.4571570329942942</v>
      </c>
      <c r="AI3811" s="84" t="n">
        <v>0.4675496688741722</v>
      </c>
      <c r="AJ3811" s="84" t="n">
        <v>0.4377648418439413</v>
      </c>
      <c r="AK3811" s="84" t="n">
        <v>0.4376161837069437</v>
      </c>
    </row>
    <row r="3812">
      <c r="A3812" s="84" t="n">
        <v>5</v>
      </c>
      <c r="B3812" s="84" t="n">
        <v>0.4817314746881878</v>
      </c>
      <c r="C3812" s="84" t="n">
        <v>0.4416302506019798</v>
      </c>
      <c r="D3812" s="84" t="n">
        <v>0.4692249240121581</v>
      </c>
      <c r="E3812" s="84" t="n">
        <v>0.4545316762655349</v>
      </c>
      <c r="F3812" s="84" t="n">
        <v>0.4519601066456008</v>
      </c>
      <c r="G3812" s="84" t="n">
        <v>0.4710819885194411</v>
      </c>
      <c r="H3812" s="84" t="n">
        <v>0.5076995600251415</v>
      </c>
      <c r="I3812" s="84" t="n">
        <v>0.4832388408927284</v>
      </c>
      <c r="J3812" s="84" t="n">
        <v>0.5108875807281247</v>
      </c>
      <c r="K3812" s="84" t="n">
        <v>0.5147258722247393</v>
      </c>
      <c r="L3812" s="84" t="n">
        <v>0.4927041499330655</v>
      </c>
      <c r="M3812" s="84" t="n">
        <v>0.4866421878956698</v>
      </c>
      <c r="N3812" s="84" t="n">
        <v>0.2486619090098127</v>
      </c>
      <c r="O3812" s="84" t="n">
        <v>0.4244364247577617</v>
      </c>
      <c r="P3812" s="84" t="n">
        <v>0.4391343552750225</v>
      </c>
      <c r="Q3812" s="84" t="n">
        <v>0.2124821343496903</v>
      </c>
      <c r="R3812" s="84" t="n">
        <v>0.3259640000793825</v>
      </c>
      <c r="S3812" s="84" t="n">
        <v>0.2992917992404804</v>
      </c>
      <c r="T3812" s="84" t="n">
        <v>0.3025803131662134</v>
      </c>
      <c r="U3812" s="84" t="n">
        <v>0.2383607250435977</v>
      </c>
      <c r="V3812" s="84" t="n">
        <v>0.2786515217707878</v>
      </c>
      <c r="W3812" s="84" t="n">
        <v>0.2400738688827331</v>
      </c>
      <c r="X3812" s="84" t="n">
        <v>0.2343605437335421</v>
      </c>
      <c r="Y3812" s="84" t="n">
        <v>0.251160294256938</v>
      </c>
      <c r="Z3812" s="84" t="n">
        <v>0.2239460075379086</v>
      </c>
      <c r="AA3812" s="84" t="n">
        <v>0.3042000302160447</v>
      </c>
      <c r="AB3812" s="84" t="n">
        <v>0.3190725649980598</v>
      </c>
      <c r="AC3812" s="84" t="n">
        <v>0.4639844256975991</v>
      </c>
      <c r="AD3812" s="84" t="n">
        <v>0.4052719416565692</v>
      </c>
      <c r="AE3812" s="84" t="n">
        <v>0.4101994268670684</v>
      </c>
      <c r="AF3812" s="84" t="n">
        <v>0.4645103324348607</v>
      </c>
      <c r="AG3812" s="84" t="n">
        <v>0.4241513607077604</v>
      </c>
      <c r="AH3812" s="84" t="n">
        <v>0.4381543041428925</v>
      </c>
      <c r="AI3812" s="84" t="n">
        <v>0.4628403237674761</v>
      </c>
      <c r="AJ3812" s="84" t="n">
        <v>0.4336985832298934</v>
      </c>
      <c r="AK3812" s="84" t="n">
        <v>0.417933296883543</v>
      </c>
    </row>
    <row r="3813">
      <c r="A3813" s="84" t="n">
        <v>6</v>
      </c>
      <c r="B3813" s="84" t="n">
        <v>0.512692589875275</v>
      </c>
      <c r="C3813" s="84" t="n">
        <v>0.4747391420672435</v>
      </c>
      <c r="D3813" s="84" t="n">
        <v>0.500237462006079</v>
      </c>
      <c r="E3813" s="84" t="n">
        <v>0.485753258563201</v>
      </c>
      <c r="F3813" s="84" t="n">
        <v>0.4858052730324872</v>
      </c>
      <c r="G3813" s="84" t="n">
        <v>0.5017329145456516</v>
      </c>
      <c r="H3813" s="84" t="n">
        <v>0.5461973601508486</v>
      </c>
      <c r="I3813" s="84" t="n">
        <v>0.5382244420446365</v>
      </c>
      <c r="J3813" s="84" t="n">
        <v>0.5568383151397382</v>
      </c>
      <c r="K3813" s="84" t="n">
        <v>0.5721190152544932</v>
      </c>
      <c r="L3813" s="84" t="n">
        <v>0.5520080321285141</v>
      </c>
      <c r="M3813" s="84" t="n">
        <v>0.5380476069891112</v>
      </c>
      <c r="N3813" s="84" t="n">
        <v>0.3028545941123996</v>
      </c>
      <c r="O3813" s="84" t="n">
        <v>0.4870723749258454</v>
      </c>
      <c r="P3813" s="84" t="n">
        <v>0.4950405770964834</v>
      </c>
      <c r="Q3813" s="84" t="n">
        <v>0.2504049547403525</v>
      </c>
      <c r="R3813" s="84" t="n">
        <v>0.3880608863045507</v>
      </c>
      <c r="S3813" s="84" t="n">
        <v>0.3445550651749975</v>
      </c>
      <c r="T3813" s="84" t="n">
        <v>0.359332500183783</v>
      </c>
      <c r="U3813" s="84" t="n">
        <v>0.2919991544681075</v>
      </c>
      <c r="V3813" s="84" t="n">
        <v>0.3202635794378914</v>
      </c>
      <c r="W3813" s="84" t="n">
        <v>0.2984764542936287</v>
      </c>
      <c r="X3813" s="84" t="n">
        <v>0.2830118852750694</v>
      </c>
      <c r="Y3813" s="84" t="n">
        <v>0.2907523758406214</v>
      </c>
      <c r="Z3813" s="84" t="n">
        <v>0.2703129108598474</v>
      </c>
      <c r="AA3813" s="84" t="n">
        <v>0.3602696781991238</v>
      </c>
      <c r="AB3813" s="84" t="n">
        <v>0.3645227008149011</v>
      </c>
      <c r="AC3813" s="84" t="n">
        <v>0.5209279688513953</v>
      </c>
      <c r="AD3813" s="84" t="n">
        <v>0.4661987608879539</v>
      </c>
      <c r="AE3813" s="84" t="n">
        <v>0.4628925668167729</v>
      </c>
      <c r="AF3813" s="84" t="n">
        <v>0.4946091644204852</v>
      </c>
      <c r="AG3813" s="84" t="n">
        <v>0.4580728916241947</v>
      </c>
      <c r="AH3813" s="84" t="n">
        <v>0.4718432150831058</v>
      </c>
      <c r="AI3813" s="84" t="n">
        <v>0.4918322295805739</v>
      </c>
      <c r="AJ3813" s="84" t="n">
        <v>0.4670419038650858</v>
      </c>
      <c r="AK3813" s="84" t="n">
        <v>0.4527063969382176</v>
      </c>
    </row>
    <row r="3814">
      <c r="A3814" s="84" t="n">
        <v>7</v>
      </c>
      <c r="B3814" s="84" t="n">
        <v>0.5565663976522376</v>
      </c>
      <c r="C3814" s="84" t="n">
        <v>0.5257513600285382</v>
      </c>
      <c r="D3814" s="84" t="n">
        <v>0.545165273556231</v>
      </c>
      <c r="E3814" s="84" t="n">
        <v>0.5366777811458017</v>
      </c>
      <c r="F3814" s="84" t="n">
        <v>0.5386096573516341</v>
      </c>
      <c r="G3814" s="84" t="n">
        <v>0.5474926892667606</v>
      </c>
      <c r="H3814" s="84" t="n">
        <v>0.6112507856693904</v>
      </c>
      <c r="I3814" s="84" t="n">
        <v>0.6234926205903528</v>
      </c>
      <c r="J3814" s="84" t="n">
        <v>0.5979882265531234</v>
      </c>
      <c r="K3814" s="84" t="n">
        <v>0.6544328651261139</v>
      </c>
      <c r="L3814" s="84" t="n">
        <v>0.6352298081213745</v>
      </c>
      <c r="M3814" s="84" t="n">
        <v>0.5767915928083058</v>
      </c>
      <c r="N3814" s="84" t="n">
        <v>0.3737734165923284</v>
      </c>
      <c r="O3814" s="84" t="n">
        <v>0.5748714652956298</v>
      </c>
      <c r="P3814" s="84" t="n">
        <v>0.5471026529353138</v>
      </c>
      <c r="Q3814" s="84" t="n">
        <v>0.3022391615054787</v>
      </c>
      <c r="R3814" s="84" t="n">
        <v>0.4699041457460953</v>
      </c>
      <c r="S3814" s="84" t="n">
        <v>0.3907420712306271</v>
      </c>
      <c r="T3814" s="84" t="n">
        <v>0.4427699772109094</v>
      </c>
      <c r="U3814" s="84" t="n">
        <v>0.3734344448554668</v>
      </c>
      <c r="V3814" s="84" t="n">
        <v>0.3690112130479103</v>
      </c>
      <c r="W3814" s="84" t="n">
        <v>0.3805016928285626</v>
      </c>
      <c r="X3814" s="84" t="n">
        <v>0.3654259483310796</v>
      </c>
      <c r="Y3814" s="84" t="n">
        <v>0.3473621065260631</v>
      </c>
      <c r="Z3814" s="84" t="n">
        <v>0.3687439740555701</v>
      </c>
      <c r="AA3814" s="84" t="n">
        <v>0.4587362139295967</v>
      </c>
      <c r="AB3814" s="84" t="n">
        <v>0.4095362824990299</v>
      </c>
      <c r="AC3814" s="84" t="n">
        <v>0.6202141466580142</v>
      </c>
      <c r="AD3814" s="84" t="n">
        <v>0.5694657186621245</v>
      </c>
      <c r="AE3814" s="84" t="n">
        <v>0.5126030762032868</v>
      </c>
      <c r="AF3814" s="84" t="n">
        <v>0.5398322851153041</v>
      </c>
      <c r="AG3814" s="84" t="n">
        <v>0.5109866333301279</v>
      </c>
      <c r="AH3814" s="84" t="n">
        <v>0.5202183081121309</v>
      </c>
      <c r="AI3814" s="84" t="n">
        <v>0.536129506990434</v>
      </c>
      <c r="AJ3814" s="84" t="n">
        <v>0.5173779052347729</v>
      </c>
      <c r="AK3814" s="84" t="n">
        <v>0.5009294696555495</v>
      </c>
    </row>
    <row r="3815">
      <c r="A3815" s="84" t="n">
        <v>8</v>
      </c>
      <c r="B3815" s="84" t="n">
        <v>0.6157006603081436</v>
      </c>
      <c r="C3815" s="84" t="n">
        <v>0.6211763132078836</v>
      </c>
      <c r="D3815" s="84" t="n">
        <v>0.582731762917933</v>
      </c>
      <c r="E3815" s="84" t="n">
        <v>0.605031827826614</v>
      </c>
      <c r="F3815" s="84" t="n">
        <v>0.6260491754715116</v>
      </c>
      <c r="G3815" s="84" t="n">
        <v>0.5752193219971841</v>
      </c>
      <c r="H3815" s="84" t="n">
        <v>0.6516341923318669</v>
      </c>
      <c r="I3815" s="84" t="n">
        <v>0.628734701223902</v>
      </c>
      <c r="J3815" s="84" t="n">
        <v>0.5908441447105217</v>
      </c>
      <c r="K3815" s="84" t="n">
        <v>0.6431052711070834</v>
      </c>
      <c r="L3815" s="84" t="n">
        <v>0.6149486836233824</v>
      </c>
      <c r="M3815" s="84" t="n">
        <v>0.5683717396809319</v>
      </c>
      <c r="N3815" s="84" t="n">
        <v>0.4055530776092775</v>
      </c>
      <c r="O3815" s="84" t="n">
        <v>0.5648111528574254</v>
      </c>
      <c r="P3815" s="84" t="n">
        <v>0.5517061363959945</v>
      </c>
      <c r="Q3815" s="84" t="n">
        <v>0.3428299190090519</v>
      </c>
      <c r="R3815" s="84" t="n">
        <v>0.4718093234634543</v>
      </c>
      <c r="S3815" s="84" t="n">
        <v>0.4078312634712101</v>
      </c>
      <c r="T3815" s="84" t="n">
        <v>0.4976843343380137</v>
      </c>
      <c r="U3815" s="84" t="n">
        <v>0.4163187655234371</v>
      </c>
      <c r="V3815" s="84" t="n">
        <v>0.3978083588175332</v>
      </c>
      <c r="W3815" s="84" t="n">
        <v>0.44352108341028</v>
      </c>
      <c r="X3815" s="84" t="n">
        <v>0.411130880364387</v>
      </c>
      <c r="Y3815" s="84" t="n">
        <v>0.3927004072869636</v>
      </c>
      <c r="Z3815" s="84" t="n">
        <v>0.4258041896748181</v>
      </c>
      <c r="AA3815" s="84" t="n">
        <v>0.4932769300498563</v>
      </c>
      <c r="AB3815" s="84" t="n">
        <v>0.4207411719053162</v>
      </c>
      <c r="AC3815" s="84" t="n">
        <v>0.6171317326411422</v>
      </c>
      <c r="AD3815" s="84" t="n">
        <v>0.5664708168537526</v>
      </c>
      <c r="AE3815" s="84" t="n">
        <v>0.5134218375343589</v>
      </c>
      <c r="AF3815" s="84" t="n">
        <v>0.6082659478885895</v>
      </c>
      <c r="AG3815" s="84" t="n">
        <v>0.5996730454851429</v>
      </c>
      <c r="AH3815" s="84" t="n">
        <v>0.5534606797320762</v>
      </c>
      <c r="AI3815" s="84" t="n">
        <v>0.6278145695364238</v>
      </c>
      <c r="AJ3815" s="84" t="n">
        <v>0.6129349826648977</v>
      </c>
      <c r="AK3815" s="84" t="n">
        <v>0.5399125205030072</v>
      </c>
    </row>
    <row r="3816">
      <c r="A3816" s="84" t="n">
        <v>9</v>
      </c>
      <c r="B3816" s="84" t="n">
        <v>0.6114453411592076</v>
      </c>
      <c r="C3816" s="84" t="n">
        <v>0.6059707482386515</v>
      </c>
      <c r="D3816" s="84" t="n">
        <v>0.5645421732522797</v>
      </c>
      <c r="E3816" s="84" t="n">
        <v>0.6012428008487419</v>
      </c>
      <c r="F3816" s="84" t="n">
        <v>0.6037819689937789</v>
      </c>
      <c r="G3816" s="84" t="n">
        <v>0.5563738763132243</v>
      </c>
      <c r="H3816" s="84" t="n">
        <v>0.6307353865493402</v>
      </c>
      <c r="I3816" s="84" t="n">
        <v>0.5728266738660905</v>
      </c>
      <c r="J3816" s="84" t="n">
        <v>0.5684974567068641</v>
      </c>
      <c r="K3816" s="84" t="n">
        <v>0.5887328198157377</v>
      </c>
      <c r="L3816" s="84" t="n">
        <v>0.551896474788041</v>
      </c>
      <c r="M3816" s="84" t="n">
        <v>0.5545074702456319</v>
      </c>
      <c r="N3816" s="84" t="n">
        <v>0.4160347903657449</v>
      </c>
      <c r="O3816" s="84" t="n">
        <v>0.5206644255487444</v>
      </c>
      <c r="P3816" s="84" t="n">
        <v>0.5478145318209863</v>
      </c>
      <c r="Q3816" s="84" t="n">
        <v>0.3742734635540733</v>
      </c>
      <c r="R3816" s="84" t="n">
        <v>0.4411875607771537</v>
      </c>
      <c r="S3816" s="84" t="n">
        <v>0.4373909473468131</v>
      </c>
      <c r="T3816" s="84" t="n">
        <v>0.5567154304197605</v>
      </c>
      <c r="U3816" s="84" t="n">
        <v>0.445185752787613</v>
      </c>
      <c r="V3816" s="84" t="n">
        <v>0.4265326925877385</v>
      </c>
      <c r="W3816" s="84" t="n">
        <v>0.4991535857186826</v>
      </c>
      <c r="X3816" s="84" t="n">
        <v>0.4333641733684436</v>
      </c>
      <c r="Y3816" s="84" t="n">
        <v>0.4601079784043191</v>
      </c>
      <c r="Z3816" s="84" t="n">
        <v>0.4800596020685424</v>
      </c>
      <c r="AA3816" s="84" t="n">
        <v>0.5115954071612027</v>
      </c>
      <c r="AB3816" s="84" t="n">
        <v>0.4687136204889407</v>
      </c>
      <c r="AC3816" s="84" t="n">
        <v>0.5593770279039585</v>
      </c>
      <c r="AD3816" s="84" t="n">
        <v>0.5136828147504627</v>
      </c>
      <c r="AE3816" s="84" t="n">
        <v>0.5164629510497691</v>
      </c>
      <c r="AF3816" s="84" t="n">
        <v>0.5977837675950883</v>
      </c>
      <c r="AG3816" s="84" t="n">
        <v>0.5831570343302243</v>
      </c>
      <c r="AH3816" s="84" t="n">
        <v>0.5338129496402877</v>
      </c>
      <c r="AI3816" s="84" t="n">
        <v>0.6286975717439294</v>
      </c>
      <c r="AJ3816" s="84" t="n">
        <v>0.5959209005692763</v>
      </c>
      <c r="AK3816" s="84" t="n">
        <v>0.5304537998906508</v>
      </c>
    </row>
    <row r="3817">
      <c r="A3817" s="84" t="n">
        <v>10</v>
      </c>
      <c r="B3817" s="84" t="n">
        <v>0.5977989728539984</v>
      </c>
      <c r="C3817" s="84" t="n">
        <v>0.5408900383483457</v>
      </c>
      <c r="D3817" s="84" t="n">
        <v>0.5470649696048632</v>
      </c>
      <c r="E3817" s="84" t="n">
        <v>0.5747196120036374</v>
      </c>
      <c r="F3817" s="84" t="n">
        <v>0.5323639774859285</v>
      </c>
      <c r="G3817" s="84" t="n">
        <v>0.5414274883569803</v>
      </c>
      <c r="H3817" s="84" t="n">
        <v>0.6085795097423007</v>
      </c>
      <c r="I3817" s="84" t="n">
        <v>0.5375719942404608</v>
      </c>
      <c r="J3817" s="84" t="n">
        <v>0.5558095673544036</v>
      </c>
      <c r="K3817" s="84" t="n">
        <v>0.5751397069929013</v>
      </c>
      <c r="L3817" s="84" t="n">
        <v>0.5330432842481035</v>
      </c>
      <c r="M3817" s="84" t="n">
        <v>0.5591288933907319</v>
      </c>
      <c r="N3817" s="84" t="n">
        <v>0.435771632471008</v>
      </c>
      <c r="O3817" s="84" t="n">
        <v>0.5146578999406765</v>
      </c>
      <c r="P3817" s="84" t="n">
        <v>0.5678420578045654</v>
      </c>
      <c r="Q3817" s="84" t="n">
        <v>0.4319199618866126</v>
      </c>
      <c r="R3817" s="84" t="n">
        <v>0.4438270257397449</v>
      </c>
      <c r="S3817" s="84" t="n">
        <v>0.4786000205275582</v>
      </c>
      <c r="T3817" s="84" t="n">
        <v>0.6272880982136295</v>
      </c>
      <c r="U3817" s="84" t="n">
        <v>0.4907652063626275</v>
      </c>
      <c r="V3817" s="84" t="n">
        <v>0.4795762341633901</v>
      </c>
      <c r="W3817" s="84" t="n">
        <v>0.5700984918436441</v>
      </c>
      <c r="X3817" s="84" t="n">
        <v>0.4786847911180701</v>
      </c>
      <c r="Y3817" s="84" t="n">
        <v>0.5249897388943264</v>
      </c>
      <c r="Z3817" s="84" t="n">
        <v>0.5471119291787186</v>
      </c>
      <c r="AA3817" s="84" t="n">
        <v>0.5528403082036563</v>
      </c>
      <c r="AB3817" s="84" t="n">
        <v>0.5190143577803648</v>
      </c>
      <c r="AC3817" s="84" t="n">
        <v>0.5345554834523037</v>
      </c>
      <c r="AD3817" s="84" t="n">
        <v>0.4972451475732149</v>
      </c>
      <c r="AE3817" s="84" t="n">
        <v>0.5180419907596937</v>
      </c>
      <c r="AF3817" s="84" t="n">
        <v>0.5564540281521413</v>
      </c>
      <c r="AG3817" s="84" t="n">
        <v>0.5246177517068948</v>
      </c>
      <c r="AH3817" s="84" t="n">
        <v>0.5229967749937979</v>
      </c>
      <c r="AI3817" s="84" t="n">
        <v>0.5776306107431936</v>
      </c>
      <c r="AJ3817" s="84" t="n">
        <v>0.5314171981338013</v>
      </c>
      <c r="AK3817" s="84" t="n">
        <v>0.527938764352105</v>
      </c>
    </row>
    <row r="3818">
      <c r="A3818" s="84" t="n">
        <v>11</v>
      </c>
      <c r="B3818" s="84" t="n">
        <v>0.5865003668378576</v>
      </c>
      <c r="C3818" s="84" t="n">
        <v>0.5144475162757515</v>
      </c>
      <c r="D3818" s="84" t="n">
        <v>0.5274981003039514</v>
      </c>
      <c r="E3818" s="84" t="n">
        <v>0.5668384358896634</v>
      </c>
      <c r="F3818" s="84" t="n">
        <v>0.5042213883677297</v>
      </c>
      <c r="G3818" s="84" t="n">
        <v>0.5288638579010073</v>
      </c>
      <c r="H3818" s="84" t="n">
        <v>0.6052796983029542</v>
      </c>
      <c r="I3818" s="84" t="n">
        <v>0.5256254499640028</v>
      </c>
      <c r="J3818" s="84" t="n">
        <v>0.5488369434760245</v>
      </c>
      <c r="K3818" s="84" t="n">
        <v>0.5689472889291647</v>
      </c>
      <c r="L3818" s="84" t="n">
        <v>0.5225345827755468</v>
      </c>
      <c r="M3818" s="84" t="n">
        <v>0.5557736135730564</v>
      </c>
      <c r="N3818" s="84" t="n">
        <v>0.443242640499554</v>
      </c>
      <c r="O3818" s="84" t="n">
        <v>0.5041279414672731</v>
      </c>
      <c r="P3818" s="84" t="n">
        <v>0.5729201271890275</v>
      </c>
      <c r="Q3818" s="84" t="n">
        <v>0.4699380657455932</v>
      </c>
      <c r="R3818" s="84" t="n">
        <v>0.4461291154815536</v>
      </c>
      <c r="S3818" s="84" t="n">
        <v>0.4945601970645591</v>
      </c>
      <c r="T3818" s="84" t="n">
        <v>0.6862456810997576</v>
      </c>
      <c r="U3818" s="84" t="n">
        <v>0.5242429847275802</v>
      </c>
      <c r="V3818" s="84" t="n">
        <v>0.5291976117664192</v>
      </c>
      <c r="W3818" s="84" t="n">
        <v>0.626500461680517</v>
      </c>
      <c r="X3818" s="84" t="n">
        <v>0.5197352501601309</v>
      </c>
      <c r="Y3818" s="84" t="n">
        <v>0.570959492312064</v>
      </c>
      <c r="Z3818" s="84" t="n">
        <v>0.6086422999386448</v>
      </c>
      <c r="AA3818" s="84" t="n">
        <v>0.5988631213174196</v>
      </c>
      <c r="AB3818" s="84" t="n">
        <v>0.58430345362825</v>
      </c>
      <c r="AC3818" s="84" t="n">
        <v>0.5301752109020118</v>
      </c>
      <c r="AD3818" s="84" t="n">
        <v>0.4984111017123521</v>
      </c>
      <c r="AE3818" s="84" t="n">
        <v>0.519036200947424</v>
      </c>
      <c r="AF3818" s="84" t="n">
        <v>0.5405810122791255</v>
      </c>
      <c r="AG3818" s="84" t="n">
        <v>0.5058419078757574</v>
      </c>
      <c r="AH3818" s="84" t="n">
        <v>0.5112379062267427</v>
      </c>
      <c r="AI3818" s="84" t="n">
        <v>0.5642384105960264</v>
      </c>
      <c r="AJ3818" s="84" t="n">
        <v>0.510144245173993</v>
      </c>
      <c r="AK3818" s="84" t="n">
        <v>0.5167304537998908</v>
      </c>
    </row>
    <row r="3819">
      <c r="A3819" s="84" t="n">
        <v>12</v>
      </c>
      <c r="B3819" s="84" t="n">
        <v>0.5826852531181217</v>
      </c>
      <c r="C3819" s="84" t="n">
        <v>0.5140461963792027</v>
      </c>
      <c r="D3819" s="84" t="n">
        <v>0.5218465045592705</v>
      </c>
      <c r="E3819" s="84" t="n">
        <v>0.5694149742346165</v>
      </c>
      <c r="F3819" s="84" t="n">
        <v>0.5000740594450476</v>
      </c>
      <c r="G3819" s="84" t="n">
        <v>0.5268060218780461</v>
      </c>
      <c r="H3819" s="84" t="n">
        <v>0.5978944060339411</v>
      </c>
      <c r="I3819" s="84" t="n">
        <v>0.50789686825054</v>
      </c>
      <c r="J3819" s="84" t="n">
        <v>0.5338629479339315</v>
      </c>
      <c r="K3819" s="84" t="n">
        <v>0.5556562452801692</v>
      </c>
      <c r="L3819" s="84" t="n">
        <v>0.5032797858099062</v>
      </c>
      <c r="M3819" s="84" t="n">
        <v>0.5419093441377565</v>
      </c>
      <c r="N3819" s="84" t="n">
        <v>0.4928635147190009</v>
      </c>
      <c r="O3819" s="84" t="n">
        <v>0.4967371959659878</v>
      </c>
      <c r="P3819" s="84" t="n">
        <v>0.5650894594466327</v>
      </c>
      <c r="Q3819" s="84" t="n">
        <v>0.5116722248689852</v>
      </c>
      <c r="R3819" s="84" t="n">
        <v>0.4485105876282522</v>
      </c>
      <c r="S3819" s="84" t="n">
        <v>0.5155496253720619</v>
      </c>
      <c r="T3819" s="84" t="n">
        <v>0.7285892817760788</v>
      </c>
      <c r="U3819" s="84" t="n">
        <v>0.5657533160703905</v>
      </c>
      <c r="V3819" s="84" t="n">
        <v>0.583078491335372</v>
      </c>
      <c r="W3819" s="84" t="n">
        <v>0.67590027700831</v>
      </c>
      <c r="X3819" s="84" t="n">
        <v>0.5588356700590705</v>
      </c>
      <c r="Y3819" s="84" t="n">
        <v>0.6162346478072807</v>
      </c>
      <c r="Z3819" s="84" t="n">
        <v>0.6678937680778333</v>
      </c>
      <c r="AA3819" s="84" t="n">
        <v>0.6328372865991843</v>
      </c>
      <c r="AB3819" s="84" t="n">
        <v>0.632033372138145</v>
      </c>
      <c r="AC3819" s="84" t="n">
        <v>0.5098961713173265</v>
      </c>
      <c r="AD3819" s="84" t="n">
        <v>0.4830708031366451</v>
      </c>
      <c r="AE3819" s="84" t="n">
        <v>0.5099128604011931</v>
      </c>
      <c r="AF3819" s="84" t="n">
        <v>0.5281521413596886</v>
      </c>
      <c r="AG3819" s="84" t="n">
        <v>0.5066833349360517</v>
      </c>
      <c r="AH3819" s="84" t="n">
        <v>0.5098982882659389</v>
      </c>
      <c r="AI3819" s="84" t="n">
        <v>0.5670345842531272</v>
      </c>
      <c r="AJ3819" s="84" t="n">
        <v>0.510251251979626</v>
      </c>
      <c r="AK3819" s="84" t="n">
        <v>0.5178239475123018</v>
      </c>
    </row>
    <row r="3820">
      <c r="A3820" s="84" t="n">
        <v>13</v>
      </c>
      <c r="B3820" s="84" t="n">
        <v>0.567571533382245</v>
      </c>
      <c r="C3820" s="84" t="n">
        <v>0.4959422099348969</v>
      </c>
      <c r="D3820" s="84" t="n">
        <v>0.5148176291793314</v>
      </c>
      <c r="E3820" s="84" t="n">
        <v>0.5554713549560473</v>
      </c>
      <c r="F3820" s="84" t="n">
        <v>0.4816085711464401</v>
      </c>
      <c r="G3820" s="84" t="n">
        <v>0.5148380807971408</v>
      </c>
      <c r="H3820" s="84" t="n">
        <v>0.5897234443746073</v>
      </c>
      <c r="I3820" s="84" t="n">
        <v>0.5024073074154066</v>
      </c>
      <c r="J3820" s="84" t="n">
        <v>0.5339201005886722</v>
      </c>
      <c r="K3820" s="84" t="n">
        <v>0.5598852137139404</v>
      </c>
      <c r="L3820" s="84" t="n">
        <v>0.5024319500223116</v>
      </c>
      <c r="M3820" s="84" t="n">
        <v>0.5493795897695619</v>
      </c>
      <c r="N3820" s="84" t="n">
        <v>0.5409232827832293</v>
      </c>
      <c r="O3820" s="84" t="n">
        <v>0.5047458967767453</v>
      </c>
      <c r="P3820" s="84" t="n">
        <v>0.5796117887143467</v>
      </c>
      <c r="Q3820" s="84" t="n">
        <v>0.5648404001905669</v>
      </c>
      <c r="R3820" s="84" t="n">
        <v>0.465220583857588</v>
      </c>
      <c r="S3820" s="84" t="n">
        <v>0.5562455095966334</v>
      </c>
      <c r="T3820" s="84" t="n">
        <v>0.7538043078732635</v>
      </c>
      <c r="U3820" s="84" t="n">
        <v>0.60715795592665</v>
      </c>
      <c r="V3820" s="84" t="n">
        <v>0.6342653269258774</v>
      </c>
      <c r="W3820" s="84" t="n">
        <v>0.7159125884887656</v>
      </c>
      <c r="X3820" s="84" t="n">
        <v>0.6004554835954737</v>
      </c>
      <c r="Y3820" s="84" t="n">
        <v>0.6673191677453982</v>
      </c>
      <c r="Z3820" s="84" t="n">
        <v>0.7227627311771408</v>
      </c>
      <c r="AA3820" s="84" t="n">
        <v>0.6748753588155312</v>
      </c>
      <c r="AB3820" s="84" t="n">
        <v>0.6982925882809466</v>
      </c>
      <c r="AC3820" s="84" t="n">
        <v>0.5073004542504868</v>
      </c>
      <c r="AD3820" s="84" t="n">
        <v>0.4851055074186689</v>
      </c>
      <c r="AE3820" s="84" t="n">
        <v>0.5248844961693667</v>
      </c>
      <c r="AF3820" s="84" t="n">
        <v>0.5014974543276429</v>
      </c>
      <c r="AG3820" s="84" t="n">
        <v>0.4883642657947882</v>
      </c>
      <c r="AH3820" s="84" t="n">
        <v>0.5022575043413545</v>
      </c>
      <c r="AI3820" s="84" t="n">
        <v>0.5520235467255336</v>
      </c>
      <c r="AJ3820" s="84" t="n">
        <v>0.4906690065488165</v>
      </c>
      <c r="AK3820" s="84" t="n">
        <v>0.5105522143247677</v>
      </c>
    </row>
    <row r="3821">
      <c r="A3821" s="84" t="n">
        <v>14</v>
      </c>
      <c r="B3821" s="84" t="n">
        <v>0.5672780630961114</v>
      </c>
      <c r="C3821" s="84" t="n">
        <v>0.4953848211896906</v>
      </c>
      <c r="D3821" s="84" t="n">
        <v>0.5218939969604863</v>
      </c>
      <c r="E3821" s="84" t="n">
        <v>0.5595635040921492</v>
      </c>
      <c r="F3821" s="84" t="n">
        <v>0.4791646094598597</v>
      </c>
      <c r="G3821" s="84" t="n">
        <v>0.5252897216506012</v>
      </c>
      <c r="H3821" s="84" t="n">
        <v>0.593494657448146</v>
      </c>
      <c r="I3821" s="84" t="n">
        <v>0.5011699064074874</v>
      </c>
      <c r="J3821" s="84" t="n">
        <v>0.5334057266960049</v>
      </c>
      <c r="K3821" s="84" t="n">
        <v>0.5621507325177465</v>
      </c>
      <c r="L3821" s="84" t="n">
        <v>0.5041499330655959</v>
      </c>
      <c r="M3821" s="84" t="n">
        <v>0.5479235249430237</v>
      </c>
      <c r="N3821" s="84" t="n">
        <v>0.5785013380909904</v>
      </c>
      <c r="O3821" s="84" t="n">
        <v>0.5156219102234526</v>
      </c>
      <c r="P3821" s="84" t="n">
        <v>0.5853068197997248</v>
      </c>
      <c r="Q3821" s="84" t="n">
        <v>0.6015245354930919</v>
      </c>
      <c r="R3821" s="84" t="n">
        <v>0.4820694992954812</v>
      </c>
      <c r="S3821" s="84" t="n">
        <v>0.5904752129734169</v>
      </c>
      <c r="T3821" s="84" t="n">
        <v>0.8060721899580976</v>
      </c>
      <c r="U3821" s="84" t="n">
        <v>0.6473207208159382</v>
      </c>
      <c r="V3821" s="84" t="n">
        <v>0.6784622105723025</v>
      </c>
      <c r="W3821" s="84" t="n">
        <v>0.7540781779008925</v>
      </c>
      <c r="X3821" s="84" t="n">
        <v>0.6452636823001922</v>
      </c>
      <c r="Y3821" s="84" t="n">
        <v>0.7136362201243962</v>
      </c>
      <c r="Z3821" s="84" t="n">
        <v>0.7672889823823296</v>
      </c>
      <c r="AA3821" s="84" t="n">
        <v>0.70952938510349</v>
      </c>
      <c r="AB3821" s="84" t="n">
        <v>0.7309371362048894</v>
      </c>
      <c r="AC3821" s="84" t="n">
        <v>0.4990266060999352</v>
      </c>
      <c r="AD3821" s="84" t="n">
        <v>0.4827507372945291</v>
      </c>
      <c r="AE3821" s="84" t="n">
        <v>0.5193870986607405</v>
      </c>
      <c r="AF3821" s="84" t="n">
        <v>0.4868224019167415</v>
      </c>
      <c r="AG3821" s="84" t="n">
        <v>0.4861525146648717</v>
      </c>
      <c r="AH3821" s="84" t="n">
        <v>0.513520218308112</v>
      </c>
      <c r="AI3821" s="84" t="n">
        <v>0.5409860191317145</v>
      </c>
      <c r="AJ3821" s="84" t="n">
        <v>0.4869665710739202</v>
      </c>
      <c r="AK3821" s="84" t="n">
        <v>0.5242208857299072</v>
      </c>
    </row>
    <row r="3822">
      <c r="A3822" s="84" t="n">
        <v>15</v>
      </c>
      <c r="B3822" s="84" t="n">
        <v>0.5502567865003668</v>
      </c>
      <c r="C3822" s="84" t="n">
        <v>0.4870239900115937</v>
      </c>
      <c r="D3822" s="84" t="n">
        <v>0.5074563069908815</v>
      </c>
      <c r="E3822" s="84" t="n">
        <v>0.5542588663231282</v>
      </c>
      <c r="F3822" s="84" t="n">
        <v>0.4763750370297224</v>
      </c>
      <c r="G3822" s="84" t="n">
        <v>0.5155420773313116</v>
      </c>
      <c r="H3822" s="84" t="n">
        <v>0.5980515399120051</v>
      </c>
      <c r="I3822" s="84" t="n">
        <v>0.5083468322534197</v>
      </c>
      <c r="J3822" s="84" t="n">
        <v>0.5343773218265988</v>
      </c>
      <c r="K3822" s="84" t="n">
        <v>0.57091073855913</v>
      </c>
      <c r="L3822" s="84" t="n">
        <v>0.5128067826863008</v>
      </c>
      <c r="M3822" s="84" t="n">
        <v>0.5446315522917194</v>
      </c>
      <c r="N3822" s="84" t="n">
        <v>0.647078501338091</v>
      </c>
      <c r="O3822" s="84" t="n">
        <v>0.5426883527783272</v>
      </c>
      <c r="P3822" s="84" t="n">
        <v>0.5892458829671112</v>
      </c>
      <c r="Q3822" s="84" t="n">
        <v>0.6899475940924249</v>
      </c>
      <c r="R3822" s="84" t="n">
        <v>0.5353946297803092</v>
      </c>
      <c r="S3822" s="84" t="n">
        <v>0.6572410961716104</v>
      </c>
      <c r="T3822" s="84" t="n">
        <v>0.8573108873042713</v>
      </c>
      <c r="U3822" s="84" t="n">
        <v>0.7152010780531629</v>
      </c>
      <c r="V3822" s="84" t="n">
        <v>0.74883500800932</v>
      </c>
      <c r="W3822" s="84" t="n">
        <v>0.8210987996306555</v>
      </c>
      <c r="X3822" s="84" t="n">
        <v>0.7144829549498257</v>
      </c>
      <c r="Y3822" s="84" t="n">
        <v>0.7716035740220377</v>
      </c>
      <c r="Z3822" s="84" t="n">
        <v>0.8392497151371723</v>
      </c>
      <c r="AA3822" s="84" t="n">
        <v>0.768072971747998</v>
      </c>
      <c r="AB3822" s="84" t="n">
        <v>0.7922487388436166</v>
      </c>
      <c r="AC3822" s="84" t="n">
        <v>0.5060025957170668</v>
      </c>
      <c r="AD3822" s="84" t="n">
        <v>0.4976337989529273</v>
      </c>
      <c r="AE3822" s="84" t="n">
        <v>0.5195040645651793</v>
      </c>
      <c r="AF3822" s="84" t="n">
        <v>0.4797843665768193</v>
      </c>
      <c r="AG3822" s="84" t="n">
        <v>0.4817770939513416</v>
      </c>
      <c r="AH3822" s="84" t="n">
        <v>0.5066732820640039</v>
      </c>
      <c r="AI3822" s="84" t="n">
        <v>0.5222958057395144</v>
      </c>
      <c r="AJ3822" s="84" t="n">
        <v>0.4791336729015965</v>
      </c>
      <c r="AK3822" s="84" t="n">
        <v>0.5123564789502462</v>
      </c>
    </row>
    <row r="3823">
      <c r="A3823" s="84" t="n">
        <v>16</v>
      </c>
      <c r="B3823" s="84" t="n">
        <v>0.5558327219369039</v>
      </c>
      <c r="C3823" s="84" t="n">
        <v>0.4997101578524926</v>
      </c>
      <c r="D3823" s="84" t="n">
        <v>0.5082161854103343</v>
      </c>
      <c r="E3823" s="84" t="n">
        <v>0.5556229160351622</v>
      </c>
      <c r="F3823" s="84" t="n">
        <v>0.4907425693690134</v>
      </c>
      <c r="G3823" s="84" t="n">
        <v>0.5160294595472761</v>
      </c>
      <c r="H3823" s="84" t="n">
        <v>0.617693274670019</v>
      </c>
      <c r="I3823" s="84" t="n">
        <v>0.5521283297336214</v>
      </c>
      <c r="J3823" s="84" t="n">
        <v>0.5794136137623592</v>
      </c>
      <c r="K3823" s="84" t="n">
        <v>0.6101797311584352</v>
      </c>
      <c r="L3823" s="84" t="n">
        <v>0.5592592592592593</v>
      </c>
      <c r="M3823" s="84" t="n">
        <v>0.5912889339073183</v>
      </c>
      <c r="N3823" s="84" t="n">
        <v>0.8015165031222123</v>
      </c>
      <c r="O3823" s="84" t="n">
        <v>0.6201305121613606</v>
      </c>
      <c r="P3823" s="84" t="n">
        <v>0.6649423378102605</v>
      </c>
      <c r="Q3823" s="84" t="n">
        <v>0.8074321105288232</v>
      </c>
      <c r="R3823" s="84" t="n">
        <v>0.6579015261267341</v>
      </c>
      <c r="S3823" s="84" t="n">
        <v>0.7984706969106026</v>
      </c>
      <c r="T3823" s="84" t="n">
        <v>0.9184738660589576</v>
      </c>
      <c r="U3823" s="84" t="n">
        <v>0.8226364741320088</v>
      </c>
      <c r="V3823" s="84" t="n">
        <v>0.8563783311489733</v>
      </c>
      <c r="W3823" s="84" t="n">
        <v>0.905124653739612</v>
      </c>
      <c r="X3823" s="84" t="n">
        <v>0.8246245818802934</v>
      </c>
      <c r="Y3823" s="84" t="n">
        <v>0.8686262747450509</v>
      </c>
      <c r="Z3823" s="84" t="n">
        <v>0.920150758173372</v>
      </c>
      <c r="AA3823" s="84" t="n">
        <v>0.8607984589817195</v>
      </c>
      <c r="AB3823" s="84" t="n">
        <v>0.8952755141637563</v>
      </c>
      <c r="AC3823" s="84" t="n">
        <v>0.5566190785204413</v>
      </c>
      <c r="AD3823" s="84" t="n">
        <v>0.5562972954436338</v>
      </c>
      <c r="AE3823" s="84" t="n">
        <v>0.5800339201122873</v>
      </c>
      <c r="AF3823" s="84" t="n">
        <v>0.4982030548068284</v>
      </c>
      <c r="AG3823" s="84" t="n">
        <v>0.4966583325319743</v>
      </c>
      <c r="AH3823" s="84" t="n">
        <v>0.5086579012651946</v>
      </c>
      <c r="AI3823" s="84" t="n">
        <v>0.5350993377483443</v>
      </c>
      <c r="AJ3823" s="84" t="n">
        <v>0.4963831699696102</v>
      </c>
      <c r="AK3823" s="84" t="n">
        <v>0.5125205030071077</v>
      </c>
    </row>
    <row r="3824">
      <c r="A3824" s="84" t="n">
        <v>17</v>
      </c>
      <c r="B3824" s="84" t="n">
        <v>0.6140865737344094</v>
      </c>
      <c r="C3824" s="84" t="n">
        <v>0.5598412556853652</v>
      </c>
      <c r="D3824" s="84" t="n">
        <v>0.5697663373860182</v>
      </c>
      <c r="E3824" s="84" t="n">
        <v>0.5918460139436192</v>
      </c>
      <c r="F3824" s="84" t="n">
        <v>0.5442134886935913</v>
      </c>
      <c r="G3824" s="84" t="n">
        <v>0.56969565688292</v>
      </c>
      <c r="H3824" s="84" t="n">
        <v>0.6646763042111882</v>
      </c>
      <c r="I3824" s="84" t="n">
        <v>0.6263048956083512</v>
      </c>
      <c r="J3824" s="84" t="n">
        <v>0.6546265074012688</v>
      </c>
      <c r="K3824" s="84" t="n">
        <v>0.6695363238181543</v>
      </c>
      <c r="L3824" s="84" t="n">
        <v>0.6293842034805891</v>
      </c>
      <c r="M3824" s="84" t="n">
        <v>0.6494049126361104</v>
      </c>
      <c r="N3824" s="84" t="n">
        <v>0.9347680642283678</v>
      </c>
      <c r="O3824" s="84" t="n">
        <v>0.712304726122207</v>
      </c>
      <c r="P3824" s="84" t="n">
        <v>0.7509847657918466</v>
      </c>
      <c r="Q3824" s="84" t="n">
        <v>0.9402572653644592</v>
      </c>
      <c r="R3824" s="84" t="n">
        <v>0.8123598404413663</v>
      </c>
      <c r="S3824" s="84" t="n">
        <v>0.9497588011905982</v>
      </c>
      <c r="T3824" s="84" t="n">
        <v>0.9740498419466296</v>
      </c>
      <c r="U3824" s="84" t="n">
        <v>0.9375363314485017</v>
      </c>
      <c r="V3824" s="84" t="n">
        <v>0.9638852482889183</v>
      </c>
      <c r="W3824" s="84" t="n">
        <v>0.9703755001538934</v>
      </c>
      <c r="X3824" s="84" t="n">
        <v>0.9386662870970038</v>
      </c>
      <c r="Y3824" s="84" t="n">
        <v>0.9713951946452813</v>
      </c>
      <c r="Z3824" s="84" t="n">
        <v>0.9999123498992023</v>
      </c>
      <c r="AA3824" s="84" t="n">
        <v>0.9678765674573196</v>
      </c>
      <c r="AB3824" s="84" t="n">
        <v>0.9912204113310051</v>
      </c>
      <c r="AC3824" s="84" t="n">
        <v>0.6486048020765738</v>
      </c>
      <c r="AD3824" s="84" t="n">
        <v>0.6483390868978758</v>
      </c>
      <c r="AE3824" s="84" t="n">
        <v>0.6712673255745951</v>
      </c>
      <c r="AF3824" s="84" t="n">
        <v>0.5712788259958071</v>
      </c>
      <c r="AG3824" s="84" t="n">
        <v>0.5591162611789597</v>
      </c>
      <c r="AH3824" s="84" t="n">
        <v>0.5731580253038947</v>
      </c>
      <c r="AI3824" s="84" t="n">
        <v>0.5958793230316408</v>
      </c>
      <c r="AJ3824" s="84" t="n">
        <v>0.5595599880152378</v>
      </c>
      <c r="AK3824" s="84" t="n">
        <v>0.5756697648988519</v>
      </c>
    </row>
    <row r="3825">
      <c r="A3825" s="84" t="n">
        <v>18</v>
      </c>
      <c r="B3825" s="84" t="n">
        <v>0.7016874541452678</v>
      </c>
      <c r="C3825" s="84" t="n">
        <v>0.6560019620083831</v>
      </c>
      <c r="D3825" s="84" t="n">
        <v>0.6700702887537996</v>
      </c>
      <c r="E3825" s="84" t="n">
        <v>0.6727796301909669</v>
      </c>
      <c r="F3825" s="84" t="n">
        <v>0.6374296435272043</v>
      </c>
      <c r="G3825" s="84" t="n">
        <v>0.6627315065525834</v>
      </c>
      <c r="H3825" s="84" t="n">
        <v>0.7440289126335639</v>
      </c>
      <c r="I3825" s="84" t="n">
        <v>0.7281542476601873</v>
      </c>
      <c r="J3825" s="84" t="n">
        <v>0.7439561067611589</v>
      </c>
      <c r="K3825" s="84" t="n">
        <v>0.7557770729497053</v>
      </c>
      <c r="L3825" s="84" t="n">
        <v>0.7244310575635876</v>
      </c>
      <c r="M3825" s="84" t="n">
        <v>0.73100785008863</v>
      </c>
      <c r="N3825" s="84" t="n">
        <v>1</v>
      </c>
      <c r="O3825" s="84" t="n">
        <v>0.8129325687166304</v>
      </c>
      <c r="P3825" s="84" t="n">
        <v>0.8277727682596934</v>
      </c>
      <c r="Q3825" s="84" t="n">
        <v>1</v>
      </c>
      <c r="R3825" s="84" t="n">
        <v>0.9414356307924349</v>
      </c>
      <c r="S3825" s="84" t="n">
        <v>1</v>
      </c>
      <c r="T3825" s="84" t="n">
        <v>1</v>
      </c>
      <c r="U3825" s="84" t="n">
        <v>1</v>
      </c>
      <c r="V3825" s="84" t="n">
        <v>1</v>
      </c>
      <c r="W3825" s="84" t="n">
        <v>1</v>
      </c>
      <c r="X3825" s="84" t="n">
        <v>1</v>
      </c>
      <c r="Y3825" s="84" t="n">
        <v>1</v>
      </c>
      <c r="Z3825" s="84" t="n">
        <v>1</v>
      </c>
      <c r="AA3825" s="84" t="n">
        <v>1</v>
      </c>
      <c r="AB3825" s="84" t="n">
        <v>0.9820042685292976</v>
      </c>
      <c r="AC3825" s="84" t="n">
        <v>0.7516223231667749</v>
      </c>
      <c r="AD3825" s="84" t="n">
        <v>0.7542122951007063</v>
      </c>
      <c r="AE3825" s="84" t="n">
        <v>0.7699280659687704</v>
      </c>
      <c r="AF3825" s="84" t="n">
        <v>0.6689128481581311</v>
      </c>
      <c r="AG3825" s="84" t="n">
        <v>0.6548466198672951</v>
      </c>
      <c r="AH3825" s="84" t="n">
        <v>0.6714959067228974</v>
      </c>
      <c r="AI3825" s="84" t="n">
        <v>0.6874172185430462</v>
      </c>
      <c r="AJ3825" s="84" t="n">
        <v>0.6589479090870178</v>
      </c>
      <c r="AK3825" s="84" t="n">
        <v>0.6777474029524332</v>
      </c>
    </row>
    <row r="3826">
      <c r="A3826" s="84" t="n">
        <v>19</v>
      </c>
      <c r="B3826" s="84" t="n">
        <v>0.7977989728539984</v>
      </c>
      <c r="C3826" s="84" t="n">
        <v>0.7630651921876392</v>
      </c>
      <c r="D3826" s="84" t="n">
        <v>0.7775930851063829</v>
      </c>
      <c r="E3826" s="84" t="n">
        <v>0.7729615034859048</v>
      </c>
      <c r="F3826" s="84" t="n">
        <v>0.7459514170040484</v>
      </c>
      <c r="G3826" s="84" t="n">
        <v>0.7677352973031517</v>
      </c>
      <c r="H3826" s="84" t="n">
        <v>0.8298240100565685</v>
      </c>
      <c r="I3826" s="84" t="n">
        <v>0.8201493880489559</v>
      </c>
      <c r="J3826" s="84" t="n">
        <v>0.8232268388866663</v>
      </c>
      <c r="K3826" s="84" t="n">
        <v>0.8317474701706691</v>
      </c>
      <c r="L3826" s="84" t="n">
        <v>0.8067603748326641</v>
      </c>
      <c r="M3826" s="84" t="n">
        <v>0.8067232210686249</v>
      </c>
      <c r="N3826" s="84" t="n">
        <v>0.9064451382694025</v>
      </c>
      <c r="O3826" s="84" t="n">
        <v>0.8577961241842992</v>
      </c>
      <c r="P3826" s="84" t="n">
        <v>0.8582411845664659</v>
      </c>
      <c r="Q3826" s="84" t="n">
        <v>0.9600762267746545</v>
      </c>
      <c r="R3826" s="84" t="n">
        <v>0.9585425390462206</v>
      </c>
      <c r="S3826" s="84" t="n">
        <v>0.9684901980909371</v>
      </c>
      <c r="T3826" s="84" t="n">
        <v>0.9808865691391606</v>
      </c>
      <c r="U3826" s="84" t="n">
        <v>0.9781350737198118</v>
      </c>
      <c r="V3826" s="84" t="n">
        <v>0.9683995922528033</v>
      </c>
      <c r="W3826" s="84" t="n">
        <v>0.9405201600492457</v>
      </c>
      <c r="X3826" s="84" t="n">
        <v>0.9585652266742584</v>
      </c>
      <c r="Y3826" s="84" t="n">
        <v>0.9427903892905629</v>
      </c>
      <c r="Z3826" s="84" t="n">
        <v>0.9361907266193357</v>
      </c>
      <c r="AA3826" s="84" t="n">
        <v>0.976790300649645</v>
      </c>
      <c r="AB3826" s="84" t="n">
        <v>0.9712359332557239</v>
      </c>
      <c r="AC3826" s="84" t="n">
        <v>0.8426346528228424</v>
      </c>
      <c r="AD3826" s="84" t="n">
        <v>0.8431677373631143</v>
      </c>
      <c r="AE3826" s="84" t="n">
        <v>0.8447277618574189</v>
      </c>
      <c r="AF3826" s="84" t="n">
        <v>0.7737346510931417</v>
      </c>
      <c r="AG3826" s="84" t="n">
        <v>0.7613472449273972</v>
      </c>
      <c r="AH3826" s="84" t="n">
        <v>0.7778714959067228</v>
      </c>
      <c r="AI3826" s="84" t="n">
        <v>0.7867549668874172</v>
      </c>
      <c r="AJ3826" s="84" t="n">
        <v>0.7675598168043487</v>
      </c>
      <c r="AK3826" s="84" t="n">
        <v>0.7854565336249316</v>
      </c>
    </row>
    <row r="3827">
      <c r="A3827" s="84" t="n">
        <v>20</v>
      </c>
      <c r="B3827" s="84" t="n">
        <v>0.8776228906823184</v>
      </c>
      <c r="C3827" s="84" t="n">
        <v>0.859002943012575</v>
      </c>
      <c r="D3827" s="84" t="n">
        <v>0.8631268996960486</v>
      </c>
      <c r="E3827" s="84" t="n">
        <v>0.8582903910275841</v>
      </c>
      <c r="F3827" s="84" t="n">
        <v>0.843216154833613</v>
      </c>
      <c r="G3827" s="84" t="n">
        <v>0.8490198202101159</v>
      </c>
      <c r="H3827" s="84" t="n">
        <v>0.9118478944060341</v>
      </c>
      <c r="I3827" s="84" t="n">
        <v>0.9226961843052555</v>
      </c>
      <c r="J3827" s="84" t="n">
        <v>0.923986969194719</v>
      </c>
      <c r="K3827" s="84" t="n">
        <v>0.919498565171424</v>
      </c>
      <c r="L3827" s="84" t="n">
        <v>0.9069165551093262</v>
      </c>
      <c r="M3827" s="84" t="n">
        <v>0.911749810078501</v>
      </c>
      <c r="N3827" s="84" t="n">
        <v>0.8501338090990187</v>
      </c>
      <c r="O3827" s="84" t="n">
        <v>0.9199377101048053</v>
      </c>
      <c r="P3827" s="84" t="n">
        <v>0.9225475772388591</v>
      </c>
      <c r="Q3827" s="84" t="n">
        <v>0.8896617436874702</v>
      </c>
      <c r="R3827" s="84" t="n">
        <v>0.9572327293655363</v>
      </c>
      <c r="S3827" s="84" t="n">
        <v>0.9364672072257005</v>
      </c>
      <c r="T3827" s="84" t="n">
        <v>0.9370727045504669</v>
      </c>
      <c r="U3827" s="84" t="n">
        <v>0.9354092902816677</v>
      </c>
      <c r="V3827" s="84" t="n">
        <v>0.9410586864715306</v>
      </c>
      <c r="W3827" s="84" t="n">
        <v>0.8807325330871035</v>
      </c>
      <c r="X3827" s="84" t="n">
        <v>0.9145256565369013</v>
      </c>
      <c r="Y3827" s="84" t="n">
        <v>0.9080604931645249</v>
      </c>
      <c r="Z3827" s="84" t="n">
        <v>0.8977999824699798</v>
      </c>
      <c r="AA3827" s="84" t="n">
        <v>0.9878758120562018</v>
      </c>
      <c r="AB3827" s="84" t="n">
        <v>0.9862242918121849</v>
      </c>
      <c r="AC3827" s="84" t="n">
        <v>0.9536015574302402</v>
      </c>
      <c r="AD3827" s="84" t="n">
        <v>0.9531103541299921</v>
      </c>
      <c r="AE3827" s="84" t="n">
        <v>0.951459149657875</v>
      </c>
      <c r="AF3827" s="84" t="n">
        <v>0.8637316561844866</v>
      </c>
      <c r="AG3827" s="84" t="n">
        <v>0.8557313203192614</v>
      </c>
      <c r="AH3827" s="84" t="n">
        <v>0.8608285785164971</v>
      </c>
      <c r="AI3827" s="84" t="n">
        <v>0.8747608535688006</v>
      </c>
      <c r="AJ3827" s="84" t="n">
        <v>0.8640157514017892</v>
      </c>
      <c r="AK3827" s="84" t="n">
        <v>0.8686167304538001</v>
      </c>
    </row>
    <row r="3828">
      <c r="A3828" s="84" t="n">
        <v>21</v>
      </c>
      <c r="B3828" s="84" t="n">
        <v>0.9744680851063828</v>
      </c>
      <c r="C3828" s="84" t="n">
        <v>0.9732230446802818</v>
      </c>
      <c r="D3828" s="84" t="n">
        <v>0.9701747720364741</v>
      </c>
      <c r="E3828" s="84" t="n">
        <v>0.9605941194301301</v>
      </c>
      <c r="F3828" s="84" t="n">
        <v>0.9557865113064083</v>
      </c>
      <c r="G3828" s="84" t="n">
        <v>0.9555399111881296</v>
      </c>
      <c r="H3828" s="84" t="n">
        <v>0.9940289126335641</v>
      </c>
      <c r="I3828" s="84" t="n">
        <v>1</v>
      </c>
      <c r="J3828" s="84" t="n">
        <v>1</v>
      </c>
      <c r="K3828" s="84" t="n">
        <v>1</v>
      </c>
      <c r="L3828" s="84" t="n">
        <v>1</v>
      </c>
      <c r="M3828" s="84" t="n">
        <v>1</v>
      </c>
      <c r="N3828" s="84" t="n">
        <v>0.8396520963425514</v>
      </c>
      <c r="O3828" s="84" t="n">
        <v>1</v>
      </c>
      <c r="P3828" s="84" t="n">
        <v>1</v>
      </c>
      <c r="Q3828" s="84" t="n">
        <v>0.8589804668889948</v>
      </c>
      <c r="R3828" s="84" t="n">
        <v>1</v>
      </c>
      <c r="S3828" s="84" t="n">
        <v>0.9366724828081698</v>
      </c>
      <c r="T3828" s="84" t="n">
        <v>0.9142836139086966</v>
      </c>
      <c r="U3828" s="84" t="n">
        <v>0.9221317972837285</v>
      </c>
      <c r="V3828" s="84" t="n">
        <v>0.9350152905198779</v>
      </c>
      <c r="W3828" s="84" t="n">
        <v>0.8450292397660817</v>
      </c>
      <c r="X3828" s="84" t="n">
        <v>0.8895025265105688</v>
      </c>
      <c r="Y3828" s="84" t="n">
        <v>0.8853913427840747</v>
      </c>
      <c r="Z3828" s="84" t="n">
        <v>0.8613375405381715</v>
      </c>
      <c r="AA3828" s="84" t="n">
        <v>0.9885556730623963</v>
      </c>
      <c r="AB3828" s="84" t="n">
        <v>1</v>
      </c>
      <c r="AC3828" s="84" t="n">
        <v>1</v>
      </c>
      <c r="AD3828" s="84" t="n">
        <v>1</v>
      </c>
      <c r="AE3828" s="84" t="n">
        <v>1</v>
      </c>
      <c r="AF3828" s="84" t="n">
        <v>0.9700509134471398</v>
      </c>
      <c r="AG3828" s="84" t="n">
        <v>0.9701173189729781</v>
      </c>
      <c r="AH3828" s="84" t="n">
        <v>0.9685437856611262</v>
      </c>
      <c r="AI3828" s="84" t="n">
        <v>0.9811626195732157</v>
      </c>
      <c r="AJ3828" s="84" t="n">
        <v>0.9792620810683563</v>
      </c>
      <c r="AK3828" s="84" t="n">
        <v>0.9754510661563698</v>
      </c>
    </row>
    <row r="3829">
      <c r="A3829" s="84" t="n">
        <v>22</v>
      </c>
      <c r="B3829" s="84" t="n">
        <v>1</v>
      </c>
      <c r="C3829" s="84" t="n">
        <v>1</v>
      </c>
      <c r="D3829" s="84" t="n">
        <v>1</v>
      </c>
      <c r="E3829" s="84" t="n">
        <v>1</v>
      </c>
      <c r="F3829" s="84" t="n">
        <v>1</v>
      </c>
      <c r="G3829" s="84" t="n">
        <v>1</v>
      </c>
      <c r="H3829" s="84" t="n">
        <v>1</v>
      </c>
      <c r="I3829" s="84" t="n">
        <v>0.9424271058315334</v>
      </c>
      <c r="J3829" s="84" t="n">
        <v>0.963079385037435</v>
      </c>
      <c r="K3829" s="84" t="n">
        <v>0.9296178824950911</v>
      </c>
      <c r="L3829" s="84" t="n">
        <v>0.9251004016064259</v>
      </c>
      <c r="M3829" s="84" t="n">
        <v>0.9427070144340339</v>
      </c>
      <c r="N3829" s="84" t="n">
        <v>0.7111953612845674</v>
      </c>
      <c r="O3829" s="84" t="n">
        <v>0.9186523630611035</v>
      </c>
      <c r="P3829" s="84" t="n">
        <v>0.9240187936025815</v>
      </c>
      <c r="Q3829" s="84" t="n">
        <v>0.7210100047641734</v>
      </c>
      <c r="R3829" s="84" t="n">
        <v>0.8640576316259501</v>
      </c>
      <c r="S3829" s="84" t="n">
        <v>0.7817407369393411</v>
      </c>
      <c r="T3829" s="84" t="n">
        <v>0.7928398147467473</v>
      </c>
      <c r="U3829" s="84" t="n">
        <v>0.7827511493949162</v>
      </c>
      <c r="V3829" s="84" t="n">
        <v>0.7998762196009903</v>
      </c>
      <c r="W3829" s="84" t="n">
        <v>0.7209910741766696</v>
      </c>
      <c r="X3829" s="84" t="n">
        <v>0.7405166892036156</v>
      </c>
      <c r="Y3829" s="84" t="n">
        <v>0.7593849651122406</v>
      </c>
      <c r="Z3829" s="84" t="n">
        <v>0.7222368305723553</v>
      </c>
      <c r="AA3829" s="84" t="n">
        <v>0.8482965704789243</v>
      </c>
      <c r="AB3829" s="84" t="n">
        <v>0.8635525805199843</v>
      </c>
      <c r="AC3829" s="84" t="n">
        <v>0.8947112264763143</v>
      </c>
      <c r="AD3829" s="84" t="n">
        <v>0.8823300793306049</v>
      </c>
      <c r="AE3829" s="84" t="n">
        <v>0.9125679864319554</v>
      </c>
      <c r="AF3829" s="84" t="n">
        <v>1</v>
      </c>
      <c r="AG3829" s="84" t="n">
        <v>1</v>
      </c>
      <c r="AH3829" s="84" t="n">
        <v>1</v>
      </c>
      <c r="AI3829" s="84" t="n">
        <v>1</v>
      </c>
      <c r="AJ3829" s="84" t="n">
        <v>1</v>
      </c>
      <c r="AK3829" s="84" t="n">
        <v>1</v>
      </c>
    </row>
    <row r="3830">
      <c r="A3830" s="84" t="n">
        <v>23</v>
      </c>
      <c r="B3830" s="84" t="n">
        <v>0.9162142333088775</v>
      </c>
      <c r="C3830" s="84" t="n">
        <v>0.8838401854989745</v>
      </c>
      <c r="D3830" s="84" t="n">
        <v>0.9228723404255321</v>
      </c>
      <c r="E3830" s="84" t="n">
        <v>0.9066383752652317</v>
      </c>
      <c r="F3830" s="84" t="n">
        <v>0.894786215068628</v>
      </c>
      <c r="G3830" s="84" t="n">
        <v>0.9290046572078415</v>
      </c>
      <c r="H3830" s="84" t="n">
        <v>0.9008485229415463</v>
      </c>
      <c r="I3830" s="84" t="n">
        <v>0.8119600431965442</v>
      </c>
      <c r="J3830" s="84" t="n">
        <v>0.83334285877579</v>
      </c>
      <c r="K3830" s="84" t="n">
        <v>0.7958012384836126</v>
      </c>
      <c r="L3830" s="84" t="n">
        <v>0.7805667112896028</v>
      </c>
      <c r="M3830" s="84" t="n">
        <v>0.8057103064066852</v>
      </c>
      <c r="N3830" s="84" t="n">
        <v>0.5388046387154327</v>
      </c>
      <c r="O3830" s="84" t="n">
        <v>0.7479731065849319</v>
      </c>
      <c r="P3830" s="84" t="n">
        <v>0.781215889136728</v>
      </c>
      <c r="Q3830" s="84" t="n">
        <v>0.5391138637446403</v>
      </c>
      <c r="R3830" s="84" t="n">
        <v>0.663577368076366</v>
      </c>
      <c r="S3830" s="84" t="n">
        <v>0.6128502514625884</v>
      </c>
      <c r="T3830" s="84" t="n">
        <v>0.6480188193780786</v>
      </c>
      <c r="U3830" s="84" t="n">
        <v>0.5982666596205676</v>
      </c>
      <c r="V3830" s="84" t="n">
        <v>0.6101645551186836</v>
      </c>
      <c r="W3830" s="84" t="n">
        <v>0.559710680209295</v>
      </c>
      <c r="X3830" s="84" t="n">
        <v>0.5654401821934382</v>
      </c>
      <c r="Y3830" s="84" t="n">
        <v>0.5855776213178417</v>
      </c>
      <c r="Z3830" s="84" t="n">
        <v>0.5670085020597773</v>
      </c>
      <c r="AA3830" s="84" t="n">
        <v>0.6643186281915698</v>
      </c>
      <c r="AB3830" s="84" t="n">
        <v>0.6760283275126117</v>
      </c>
      <c r="AC3830" s="84" t="n">
        <v>0.7551914341336795</v>
      </c>
      <c r="AD3830" s="84" t="n">
        <v>0.727052422212569</v>
      </c>
      <c r="AE3830" s="84" t="n">
        <v>0.7386981694835957</v>
      </c>
      <c r="AF3830" s="84" t="n">
        <v>0.9040131775980833</v>
      </c>
      <c r="AG3830" s="84" t="n">
        <v>0.8794355226464085</v>
      </c>
      <c r="AH3830" s="84" t="n">
        <v>0.919523691391714</v>
      </c>
      <c r="AI3830" s="84" t="n">
        <v>0.881972038263429</v>
      </c>
      <c r="AJ3830" s="84" t="n">
        <v>0.8732611394084664</v>
      </c>
      <c r="AK3830" s="84" t="n">
        <v>0.9160196828868236</v>
      </c>
    </row>
    <row r="3831">
      <c r="A3831" s="84" t="n">
        <v>24</v>
      </c>
      <c r="B3831" s="84" t="n">
        <v>0.7829787234042553</v>
      </c>
      <c r="C3831" s="84" t="n">
        <v>0.751627575136003</v>
      </c>
      <c r="D3831" s="84" t="n">
        <v>0.7690444528875381</v>
      </c>
      <c r="E3831" s="84" t="n">
        <v>0.7719005759321006</v>
      </c>
      <c r="F3831" s="84" t="n">
        <v>0.7623679273229977</v>
      </c>
      <c r="G3831" s="84" t="n">
        <v>0.7811653850319507</v>
      </c>
      <c r="H3831" s="84" t="n">
        <v>0.7485857950974232</v>
      </c>
      <c r="I3831" s="84" t="n">
        <v>0.6459458243340532</v>
      </c>
      <c r="J3831" s="84" t="n">
        <v>0.6748585471795165</v>
      </c>
      <c r="K3831" s="84" t="n">
        <v>0.6411418214771182</v>
      </c>
      <c r="L3831" s="84" t="n">
        <v>0.6090807675145025</v>
      </c>
      <c r="M3831" s="84" t="n">
        <v>0.6406052165105092</v>
      </c>
      <c r="N3831" s="84" t="n">
        <v>0.3805753791257806</v>
      </c>
      <c r="O3831" s="84" t="n">
        <v>0.562042713070991</v>
      </c>
      <c r="P3831" s="84" t="n">
        <v>0.6762374827962603</v>
      </c>
      <c r="Q3831" s="84" t="n">
        <v>0.3660790852787041</v>
      </c>
      <c r="R3831" s="84" t="n">
        <v>0.474230486812598</v>
      </c>
      <c r="S3831" s="84" t="n">
        <v>0.447603407574669</v>
      </c>
      <c r="T3831" s="84" t="n">
        <v>0.5122399470704992</v>
      </c>
      <c r="U3831" s="84" t="n">
        <v>0.4174681604396765</v>
      </c>
      <c r="V3831" s="84" t="n">
        <v>0.4367627785058977</v>
      </c>
      <c r="W3831" s="84" t="n">
        <v>0.4286703601108033</v>
      </c>
      <c r="X3831" s="84" t="n">
        <v>0.4015657248594406</v>
      </c>
      <c r="Y3831" s="84" t="n">
        <v>0.4233574337764026</v>
      </c>
      <c r="Z3831" s="84" t="n">
        <v>0.3953896046980453</v>
      </c>
      <c r="AA3831" s="84" t="n">
        <v>0.4664790753890316</v>
      </c>
      <c r="AB3831" s="84" t="n">
        <v>0.4837989910748934</v>
      </c>
      <c r="AC3831" s="84" t="n">
        <v>0.5713822193380923</v>
      </c>
      <c r="AD3831" s="84" t="n">
        <v>0.5412313390183121</v>
      </c>
      <c r="AE3831" s="84" t="n">
        <v>0.5700918182349846</v>
      </c>
      <c r="AF3831" s="84" t="n">
        <v>0.7707397424378557</v>
      </c>
      <c r="AG3831" s="84" t="n">
        <v>0.7407923838830657</v>
      </c>
      <c r="AH3831" s="84" t="n">
        <v>0.7595633837757378</v>
      </c>
      <c r="AI3831" s="84" t="n">
        <v>0.7567328918322296</v>
      </c>
      <c r="AJ3831" s="84" t="n">
        <v>0.7370200744767367</v>
      </c>
      <c r="AK3831" s="84" t="n">
        <v>0.7543466375068345</v>
      </c>
    </row>
    <row r="3841">
      <c r="A3841" s="84" t="inlineStr">
        <is>
          <t>RefgChg-Res-4pct-Inc-TXV-b-cDXGF-SFm1985-CZ01</t>
        </is>
      </c>
      <c r="B3841" s="83" t="n"/>
      <c r="C3841" s="83" t="n"/>
      <c r="D3841" s="83" t="n">
        <v>2015</v>
      </c>
      <c r="E3841" s="83" t="n"/>
      <c r="F3841" s="84" t="inlineStr">
        <is>
          <t>Source Annual kWh:</t>
        </is>
      </c>
      <c r="G3841" s="205" t="n">
        <v>16722.58500000006</v>
      </c>
      <c r="H3841" s="83" t="inlineStr">
        <is>
          <t>DEER</t>
        </is>
      </c>
      <c r="I3841" s="83" t="n"/>
      <c r="J3841" s="83" t="n"/>
      <c r="K3841" s="83" t="inlineStr">
        <is>
          <t>PDAF</t>
        </is>
      </c>
      <c r="L3841" s="83" t="inlineStr">
        <is>
          <t>Monthly</t>
        </is>
      </c>
      <c r="M3841" s="83" t="n"/>
      <c r="N3841" s="83" t="n"/>
      <c r="O3841" s="83" t="n"/>
      <c r="P3841" s="83" t="n"/>
      <c r="Q3841" s="83" t="n"/>
      <c r="R3841" s="83" t="n"/>
      <c r="S3841" s="83" t="n"/>
      <c r="T3841" s="105" t="n"/>
      <c r="U3841" s="83" t="n"/>
      <c r="V3841" s="83" t="n"/>
      <c r="W3841" s="83" t="n"/>
      <c r="X3841" s="83" t="n"/>
      <c r="Y3841" s="83" t="n"/>
      <c r="Z3841" s="83" t="n"/>
      <c r="AA3841" s="83" t="n"/>
      <c r="AB3841" s="83" t="n"/>
      <c r="AC3841" s="83" t="n"/>
      <c r="AD3841" s="83" t="n"/>
      <c r="AE3841" s="83" t="n"/>
      <c r="AF3841" s="83" t="n"/>
      <c r="AG3841" s="83" t="n"/>
      <c r="AH3841" s="83" t="n"/>
      <c r="AI3841" s="83" t="n"/>
      <c r="AJ3841" s="83" t="n"/>
      <c r="AK3841" s="83" t="n"/>
    </row>
    <row r="3842">
      <c r="A3842" s="83" t="n">
        <v>97</v>
      </c>
      <c r="B3842" s="84" t="inlineStr">
        <is>
          <t>RefgChg-Res-4pct-Inc-TXV-b-20-MM</t>
        </is>
      </c>
      <c r="C3842" s="83" t="n"/>
      <c r="D3842" s="83" t="n"/>
      <c r="E3842" s="83" t="n"/>
      <c r="F3842" s="83" t="inlineStr">
        <is>
          <t>Source Sample Size:</t>
        </is>
      </c>
      <c r="G3842" s="83" t="n">
        <v>0</v>
      </c>
      <c r="H3842" s="83" t="inlineStr">
        <is>
          <t>DEER</t>
        </is>
      </c>
      <c r="I3842" s="83" t="n"/>
      <c r="J3842" s="83" t="n"/>
      <c r="K3842" s="83" t="inlineStr">
        <is>
          <t>WKWE</t>
        </is>
      </c>
      <c r="L3842" s="83" t="inlineStr">
        <is>
          <t>Monthly</t>
        </is>
      </c>
      <c r="M3842" s="83" t="n"/>
      <c r="N3842" s="83" t="inlineStr">
        <is>
          <t>Weekend Peak3</t>
        </is>
      </c>
      <c r="O3842" s="83" t="n"/>
      <c r="P3842" s="83" t="n"/>
      <c r="Q3842" s="83" t="n"/>
      <c r="R3842" s="83" t="n"/>
      <c r="S3842" s="83" t="n"/>
      <c r="T3842" s="83" t="n"/>
      <c r="U3842" s="83" t="n"/>
      <c r="V3842" s="83" t="n"/>
      <c r="W3842" s="83" t="n"/>
      <c r="X3842" s="83" t="n"/>
      <c r="Y3842" s="83" t="n"/>
      <c r="Z3842" s="83" t="n"/>
      <c r="AA3842" s="83" t="n"/>
      <c r="AB3842" s="83" t="n"/>
      <c r="AC3842" s="83" t="n"/>
      <c r="AD3842" s="83" t="n"/>
      <c r="AE3842" s="83" t="n"/>
      <c r="AF3842" s="83" t="n"/>
      <c r="AG3842" s="83" t="n"/>
      <c r="AH3842" s="83" t="n"/>
      <c r="AI3842" s="83" t="n"/>
      <c r="AJ3842" s="83" t="n"/>
      <c r="AK3842" s="83" t="n"/>
    </row>
    <row r="3843">
      <c r="A3843" s="84" t="n"/>
      <c r="B3843" s="84" t="n">
        <v>1</v>
      </c>
      <c r="C3843" s="84" t="inlineStr">
        <is>
          <t>JANUARY</t>
        </is>
      </c>
      <c r="D3843" s="84" t="inlineStr">
        <is>
          <t>JAN</t>
        </is>
      </c>
      <c r="E3843" s="84" t="n">
        <v>2</v>
      </c>
      <c r="F3843" s="84" t="inlineStr">
        <is>
          <t>FEBRUARY</t>
        </is>
      </c>
      <c r="G3843" s="84" t="inlineStr">
        <is>
          <t>FEB</t>
        </is>
      </c>
      <c r="H3843" s="84" t="n">
        <v>3</v>
      </c>
      <c r="I3843" s="84" t="inlineStr">
        <is>
          <t>MARCH</t>
        </is>
      </c>
      <c r="J3843" s="84" t="inlineStr">
        <is>
          <t>MAR</t>
        </is>
      </c>
      <c r="K3843" s="84" t="n">
        <v>4</v>
      </c>
      <c r="L3843" s="84" t="inlineStr">
        <is>
          <t>APRIL</t>
        </is>
      </c>
      <c r="M3843" s="84" t="inlineStr">
        <is>
          <t>APR</t>
        </is>
      </c>
      <c r="N3843" s="84" t="n">
        <v>5</v>
      </c>
      <c r="O3843" s="84" t="inlineStr">
        <is>
          <t>MAY</t>
        </is>
      </c>
      <c r="P3843" s="84" t="inlineStr">
        <is>
          <t>MAY</t>
        </is>
      </c>
      <c r="Q3843" s="84" t="n">
        <v>6</v>
      </c>
      <c r="R3843" s="84" t="inlineStr">
        <is>
          <t>JUNE</t>
        </is>
      </c>
      <c r="S3843" s="84" t="inlineStr">
        <is>
          <t>JUN</t>
        </is>
      </c>
      <c r="T3843" s="84" t="n">
        <v>7</v>
      </c>
      <c r="U3843" s="84" t="inlineStr">
        <is>
          <t>JULY</t>
        </is>
      </c>
      <c r="V3843" s="84" t="inlineStr">
        <is>
          <t>JUL</t>
        </is>
      </c>
      <c r="W3843" s="84" t="n">
        <v>8</v>
      </c>
      <c r="X3843" s="84" t="inlineStr">
        <is>
          <t>AUGUST</t>
        </is>
      </c>
      <c r="Y3843" s="84" t="inlineStr">
        <is>
          <t>AUG</t>
        </is>
      </c>
      <c r="Z3843" s="84" t="n">
        <v>9</v>
      </c>
      <c r="AA3843" s="84" t="inlineStr">
        <is>
          <t>SEPTEMBER</t>
        </is>
      </c>
      <c r="AB3843" s="84" t="inlineStr">
        <is>
          <t>SEP</t>
        </is>
      </c>
      <c r="AC3843" s="84" t="n">
        <v>10</v>
      </c>
      <c r="AD3843" s="84" t="inlineStr">
        <is>
          <t>OCTOBER</t>
        </is>
      </c>
      <c r="AE3843" s="84" t="inlineStr">
        <is>
          <t>OCT</t>
        </is>
      </c>
      <c r="AF3843" s="84" t="n">
        <v>11</v>
      </c>
      <c r="AG3843" s="84" t="inlineStr">
        <is>
          <t>NOVEMBER</t>
        </is>
      </c>
      <c r="AH3843" s="84" t="inlineStr">
        <is>
          <t>NOV</t>
        </is>
      </c>
      <c r="AI3843" s="84" t="n">
        <v>12</v>
      </c>
      <c r="AJ3843" s="84" t="inlineStr">
        <is>
          <t>DECEMBER</t>
        </is>
      </c>
      <c r="AK3843" s="84" t="inlineStr">
        <is>
          <t>DEC</t>
        </is>
      </c>
    </row>
    <row r="3844">
      <c r="A3844" s="83" t="n"/>
      <c r="B3844" s="84" t="n">
        <v>31</v>
      </c>
      <c r="C3844" s="83" t="n"/>
      <c r="D3844" s="83" t="n"/>
      <c r="E3844" s="84" t="n">
        <v>28</v>
      </c>
      <c r="F3844" s="83" t="n"/>
      <c r="G3844" s="83" t="n"/>
      <c r="H3844" s="84" t="n">
        <v>31</v>
      </c>
      <c r="I3844" s="83" t="n"/>
      <c r="J3844" s="83" t="n"/>
      <c r="K3844" s="84" t="n">
        <v>30</v>
      </c>
      <c r="L3844" s="83" t="n"/>
      <c r="M3844" s="83" t="n"/>
      <c r="N3844" s="84" t="n">
        <v>31</v>
      </c>
      <c r="O3844" s="83" t="n"/>
      <c r="P3844" s="83" t="n"/>
      <c r="Q3844" s="84" t="n">
        <v>30</v>
      </c>
      <c r="R3844" s="83" t="n"/>
      <c r="S3844" s="83" t="n"/>
      <c r="T3844" s="84" t="n">
        <v>31</v>
      </c>
      <c r="U3844" s="83" t="n"/>
      <c r="V3844" s="83" t="n"/>
      <c r="W3844" s="84" t="n">
        <v>31</v>
      </c>
      <c r="X3844" s="83" t="n"/>
      <c r="Y3844" s="83" t="n"/>
      <c r="Z3844" s="84" t="n">
        <v>30</v>
      </c>
      <c r="AA3844" s="83" t="n"/>
      <c r="AB3844" s="83" t="n"/>
      <c r="AC3844" s="84" t="n">
        <v>31</v>
      </c>
      <c r="AD3844" s="83" t="n"/>
      <c r="AE3844" s="83" t="n"/>
      <c r="AF3844" s="84" t="n">
        <v>30</v>
      </c>
      <c r="AG3844" s="83" t="n"/>
      <c r="AH3844" s="83" t="n"/>
      <c r="AI3844" s="84" t="n">
        <v>31</v>
      </c>
      <c r="AJ3844" s="83" t="n"/>
      <c r="AK3844" s="83" t="n"/>
    </row>
    <row r="3845">
      <c r="A3845" s="84" t="inlineStr">
        <is>
          <t>RATIOS</t>
        </is>
      </c>
      <c r="B3845" s="84" t="inlineStr">
        <is>
          <t>E.BKDWN</t>
        </is>
      </c>
      <c r="C3845" s="84" t="inlineStr">
        <is>
          <t>PEAK/AVG</t>
        </is>
      </c>
      <c r="D3845" s="84" t="inlineStr">
        <is>
          <t>END/AVG</t>
        </is>
      </c>
      <c r="E3845" s="84" t="inlineStr">
        <is>
          <t>E.BKDWN</t>
        </is>
      </c>
      <c r="F3845" s="84" t="inlineStr">
        <is>
          <t>PEAK/AVG</t>
        </is>
      </c>
      <c r="G3845" s="84" t="inlineStr">
        <is>
          <t>END/AVG</t>
        </is>
      </c>
      <c r="H3845" s="84" t="inlineStr">
        <is>
          <t>E.BKDWN</t>
        </is>
      </c>
      <c r="I3845" s="84" t="inlineStr">
        <is>
          <t>PEAK/AVG</t>
        </is>
      </c>
      <c r="J3845" s="84" t="inlineStr">
        <is>
          <t>END/AVG</t>
        </is>
      </c>
      <c r="K3845" s="84" t="inlineStr">
        <is>
          <t>E.BKDWN</t>
        </is>
      </c>
      <c r="L3845" s="84" t="inlineStr">
        <is>
          <t>PEAK/AVG</t>
        </is>
      </c>
      <c r="M3845" s="84" t="inlineStr">
        <is>
          <t>END/AVG</t>
        </is>
      </c>
      <c r="N3845" s="84" t="inlineStr">
        <is>
          <t>E.BKDWN</t>
        </is>
      </c>
      <c r="O3845" s="84" t="inlineStr">
        <is>
          <t>PEAK/AVG</t>
        </is>
      </c>
      <c r="P3845" s="84" t="inlineStr">
        <is>
          <t>END/AVG</t>
        </is>
      </c>
      <c r="Q3845" s="84" t="inlineStr">
        <is>
          <t>E.BKDWN</t>
        </is>
      </c>
      <c r="R3845" s="84" t="inlineStr">
        <is>
          <t>PEAK/AVG</t>
        </is>
      </c>
      <c r="S3845" s="84" t="inlineStr">
        <is>
          <t>END/AVG</t>
        </is>
      </c>
      <c r="T3845" s="84" t="inlineStr">
        <is>
          <t>E.BKDWN</t>
        </is>
      </c>
      <c r="U3845" s="84" t="inlineStr">
        <is>
          <t>PEAK/AVG</t>
        </is>
      </c>
      <c r="V3845" s="84" t="inlineStr">
        <is>
          <t>END/AVG</t>
        </is>
      </c>
      <c r="W3845" s="84" t="inlineStr">
        <is>
          <t>E.BKDWN</t>
        </is>
      </c>
      <c r="X3845" s="84" t="inlineStr">
        <is>
          <t>PEAK/AVG</t>
        </is>
      </c>
      <c r="Y3845" s="84" t="inlineStr">
        <is>
          <t>END/AVG</t>
        </is>
      </c>
      <c r="Z3845" s="84" t="inlineStr">
        <is>
          <t>E.BKDWN</t>
        </is>
      </c>
      <c r="AA3845" s="84" t="inlineStr">
        <is>
          <t>PEAK/AVG</t>
        </is>
      </c>
      <c r="AB3845" s="84" t="inlineStr">
        <is>
          <t>END/AVG</t>
        </is>
      </c>
      <c r="AC3845" s="84" t="inlineStr">
        <is>
          <t>E.BKDWN</t>
        </is>
      </c>
      <c r="AD3845" s="84" t="inlineStr">
        <is>
          <t>PEAK/AVG</t>
        </is>
      </c>
      <c r="AE3845" s="84" t="inlineStr">
        <is>
          <t>END/AVG</t>
        </is>
      </c>
      <c r="AF3845" s="84" t="inlineStr">
        <is>
          <t>E.BKDWN</t>
        </is>
      </c>
      <c r="AG3845" s="84" t="inlineStr">
        <is>
          <t>PEAK/AVG</t>
        </is>
      </c>
      <c r="AH3845" s="84" t="inlineStr">
        <is>
          <t>END/AVG</t>
        </is>
      </c>
      <c r="AI3845" s="84" t="inlineStr">
        <is>
          <t>E.BKDWN</t>
        </is>
      </c>
      <c r="AJ3845" s="84" t="inlineStr">
        <is>
          <t>PEAK/AVG</t>
        </is>
      </c>
      <c r="AK3845" s="84" t="inlineStr">
        <is>
          <t>END/AVG</t>
        </is>
      </c>
    </row>
    <row r="3846">
      <c r="A3846" s="83" t="n"/>
      <c r="B3846" s="209" t="n">
        <v>0.08657344182132259</v>
      </c>
      <c r="C3846" s="210" t="n">
        <v>1.022557529679623</v>
      </c>
      <c r="D3846" s="210" t="n">
        <v>0.9899631037567086</v>
      </c>
      <c r="E3846" s="209" t="n">
        <v>0.07730163633549904</v>
      </c>
      <c r="F3846" s="210" t="n">
        <v>1.003415937180359</v>
      </c>
      <c r="G3846" s="210" t="n">
        <v>0.9868888608863022</v>
      </c>
      <c r="H3846" s="209" t="n">
        <v>0.0846626156081325</v>
      </c>
      <c r="I3846" s="210" t="n">
        <v>1.005223965529106</v>
      </c>
      <c r="J3846" s="210" t="n">
        <v>0.9902302911922422</v>
      </c>
      <c r="K3846" s="209" t="n">
        <v>0.08095425549373704</v>
      </c>
      <c r="L3846" s="210" t="n">
        <v>1.007050226620414</v>
      </c>
      <c r="M3846" s="210" t="n">
        <v>0.9946912085226307</v>
      </c>
      <c r="N3846" s="209" t="n">
        <v>0.08335530501126118</v>
      </c>
      <c r="O3846" s="210" t="n">
        <v>1.004553112355812</v>
      </c>
      <c r="P3846" s="210" t="n">
        <v>0.9993816478165944</v>
      </c>
      <c r="Q3846" s="209" t="n">
        <v>0.08054887101669335</v>
      </c>
      <c r="R3846" s="210" t="n">
        <v>1.007110457524284</v>
      </c>
      <c r="S3846" s="210" t="n">
        <v>1.001402713465644</v>
      </c>
      <c r="T3846" s="209" t="n">
        <v>0.08375936142154229</v>
      </c>
      <c r="U3846" s="210" t="n">
        <v>1.004380893146665</v>
      </c>
      <c r="V3846" s="210" t="n">
        <v>1.001175372485504</v>
      </c>
      <c r="W3846" s="209" t="n">
        <v>0.08438408665685032</v>
      </c>
      <c r="X3846" s="210" t="n">
        <v>1.004792075151445</v>
      </c>
      <c r="Y3846" s="210" t="n">
        <v>0.9967487050422876</v>
      </c>
      <c r="Z3846" s="209" t="n">
        <v>0.08252404981427053</v>
      </c>
      <c r="AA3846" s="210" t="n">
        <v>1.005797185256934</v>
      </c>
      <c r="AB3846" s="210" t="n">
        <v>0.9921957260817917</v>
      </c>
      <c r="AC3846" s="209" t="n">
        <v>0.08581435595030561</v>
      </c>
      <c r="AD3846" s="210" t="n">
        <v>1.004816579396552</v>
      </c>
      <c r="AE3846" s="210" t="n">
        <v>0.9892100920733155</v>
      </c>
      <c r="AF3846" s="209" t="n">
        <v>0.08347017891600712</v>
      </c>
      <c r="AG3846" s="210" t="n">
        <v>1.006098257151502</v>
      </c>
      <c r="AH3846" s="210" t="n">
        <v>0.987525902964498</v>
      </c>
      <c r="AI3846" s="209" t="n">
        <v>0.08665184195437858</v>
      </c>
      <c r="AJ3846" s="210" t="n">
        <v>1.019493020991319</v>
      </c>
      <c r="AK3846" s="210" t="n">
        <v>0.981223369628668</v>
      </c>
      <c r="AM3846">
        <f>A3841</f>
        <v/>
      </c>
      <c r="AN3846" s="206">
        <f>1/($B3846*(1/$B3844)*(1/(5/7+2/7*$D3846))*$B3856/SUM($B3848:$B3871))</f>
        <v/>
      </c>
      <c r="AO3846" s="206">
        <f>1/(B3846*(1/B3844)*(1/(5/7+2/7*D3846)))</f>
        <v/>
      </c>
      <c r="AP3846" s="206" t="n"/>
      <c r="AR3846" s="211">
        <f>CHOOSE(AV$3,C3846,F3846,I3846,L3846,O3846,R3846,U3846,X3846,AA3846,AD3846,AG3846,AJ3846)</f>
        <v/>
      </c>
      <c r="AS3846" s="207" t="n"/>
      <c r="AT3846" s="207" t="n"/>
      <c r="AV3846" s="116">
        <f>AN3846/AR3846</f>
        <v/>
      </c>
      <c r="AW3846" s="208">
        <f>AO3846/AR3846</f>
        <v/>
      </c>
      <c r="AX3846" s="206" t="n"/>
    </row>
    <row r="3847">
      <c r="A3847" s="84" t="inlineStr">
        <is>
          <t>HOUR</t>
        </is>
      </c>
      <c r="B3847" s="84" t="inlineStr">
        <is>
          <t>PEAK</t>
        </is>
      </c>
      <c r="C3847" s="84" t="inlineStr">
        <is>
          <t>AVG</t>
        </is>
      </c>
      <c r="D3847" s="84" t="inlineStr">
        <is>
          <t>END</t>
        </is>
      </c>
      <c r="E3847" s="84" t="inlineStr">
        <is>
          <t>PEAK</t>
        </is>
      </c>
      <c r="F3847" s="84" t="inlineStr">
        <is>
          <t>AVG</t>
        </is>
      </c>
      <c r="G3847" s="84" t="inlineStr">
        <is>
          <t>END</t>
        </is>
      </c>
      <c r="H3847" s="84" t="inlineStr">
        <is>
          <t>PEAK</t>
        </is>
      </c>
      <c r="I3847" s="84" t="inlineStr">
        <is>
          <t>AVG</t>
        </is>
      </c>
      <c r="J3847" s="84" t="inlineStr">
        <is>
          <t>END</t>
        </is>
      </c>
      <c r="K3847" s="84" t="inlineStr">
        <is>
          <t>PEAK</t>
        </is>
      </c>
      <c r="L3847" s="84" t="inlineStr">
        <is>
          <t>AVG</t>
        </is>
      </c>
      <c r="M3847" s="84" t="inlineStr">
        <is>
          <t>END</t>
        </is>
      </c>
      <c r="N3847" s="84" t="inlineStr">
        <is>
          <t>PEAK</t>
        </is>
      </c>
      <c r="O3847" s="84" t="inlineStr">
        <is>
          <t>AVG</t>
        </is>
      </c>
      <c r="P3847" s="84" t="inlineStr">
        <is>
          <t>END</t>
        </is>
      </c>
      <c r="Q3847" s="84" t="inlineStr">
        <is>
          <t>PEAK</t>
        </is>
      </c>
      <c r="R3847" s="84" t="inlineStr">
        <is>
          <t>AVG</t>
        </is>
      </c>
      <c r="S3847" s="84" t="inlineStr">
        <is>
          <t>END</t>
        </is>
      </c>
      <c r="T3847" s="84" t="inlineStr">
        <is>
          <t>PEAK</t>
        </is>
      </c>
      <c r="U3847" s="84" t="inlineStr">
        <is>
          <t>AVG</t>
        </is>
      </c>
      <c r="V3847" s="84" t="inlineStr">
        <is>
          <t>END</t>
        </is>
      </c>
      <c r="W3847" s="84" t="inlineStr">
        <is>
          <t>PEAK</t>
        </is>
      </c>
      <c r="X3847" s="84" t="inlineStr">
        <is>
          <t>AVG</t>
        </is>
      </c>
      <c r="Y3847" s="84" t="inlineStr">
        <is>
          <t>END</t>
        </is>
      </c>
      <c r="Z3847" s="84" t="inlineStr">
        <is>
          <t>PEAK</t>
        </is>
      </c>
      <c r="AA3847" s="84" t="inlineStr">
        <is>
          <t>AVG</t>
        </is>
      </c>
      <c r="AB3847" s="84" t="inlineStr">
        <is>
          <t>END</t>
        </is>
      </c>
      <c r="AC3847" s="84" t="inlineStr">
        <is>
          <t>PEAK</t>
        </is>
      </c>
      <c r="AD3847" s="84" t="inlineStr">
        <is>
          <t>AVG</t>
        </is>
      </c>
      <c r="AE3847" s="84" t="inlineStr">
        <is>
          <t>END</t>
        </is>
      </c>
      <c r="AF3847" s="84" t="inlineStr">
        <is>
          <t>PEAK</t>
        </is>
      </c>
      <c r="AG3847" s="84" t="inlineStr">
        <is>
          <t>AVG</t>
        </is>
      </c>
      <c r="AH3847" s="84" t="inlineStr">
        <is>
          <t>END</t>
        </is>
      </c>
      <c r="AI3847" s="84" t="inlineStr">
        <is>
          <t>PEAK</t>
        </is>
      </c>
      <c r="AJ3847" s="84" t="inlineStr">
        <is>
          <t>AVG</t>
        </is>
      </c>
      <c r="AK3847" s="84" t="inlineStr">
        <is>
          <t>END</t>
        </is>
      </c>
    </row>
    <row r="3848">
      <c r="A3848" s="84" t="n">
        <v>1</v>
      </c>
      <c r="B3848" s="84" t="n">
        <v>0.5421026894865526</v>
      </c>
      <c r="C3848" s="84" t="n">
        <v>0.5054928414096916</v>
      </c>
      <c r="D3848" s="84" t="n">
        <v>0.5634439721443431</v>
      </c>
      <c r="E3848" s="84" t="n">
        <v>0.5081951314130541</v>
      </c>
      <c r="F3848" s="84" t="n">
        <v>0.5083953794772804</v>
      </c>
      <c r="G3848" s="84" t="n">
        <v>0.564207189586565</v>
      </c>
      <c r="H3848" s="84" t="n">
        <v>0.4172380019588638</v>
      </c>
      <c r="I3848" s="84" t="n">
        <v>0.4465065056899292</v>
      </c>
      <c r="J3848" s="84" t="n">
        <v>0.5030426664822625</v>
      </c>
      <c r="K3848" s="84" t="n">
        <v>0.4271728271728272</v>
      </c>
      <c r="L3848" s="84" t="n">
        <v>0.4249380159659973</v>
      </c>
      <c r="M3848" s="84" t="n">
        <v>0.4795576668483763</v>
      </c>
      <c r="N3848" s="84" t="n">
        <v>0.4346559517830236</v>
      </c>
      <c r="O3848" s="84" t="n">
        <v>0.4325372863957491</v>
      </c>
      <c r="P3848" s="84" t="n">
        <v>0.4863601379664207</v>
      </c>
      <c r="Q3848" s="84" t="n">
        <v>0.4550173010380622</v>
      </c>
      <c r="R3848" s="84" t="n">
        <v>0.4365993442261592</v>
      </c>
      <c r="S3848" s="84" t="n">
        <v>0.4891124911563556</v>
      </c>
      <c r="T3848" s="84" t="n">
        <v>0.4551647010980074</v>
      </c>
      <c r="U3848" s="84" t="n">
        <v>0.4367792449984231</v>
      </c>
      <c r="V3848" s="84" t="n">
        <v>0.489673157162726</v>
      </c>
      <c r="W3848" s="84" t="n">
        <v>0.4330019880715705</v>
      </c>
      <c r="X3848" s="84" t="n">
        <v>0.4314673874386515</v>
      </c>
      <c r="Y3848" s="84" t="n">
        <v>0.4857222670556831</v>
      </c>
      <c r="Z3848" s="84" t="n">
        <v>0.4247553816046967</v>
      </c>
      <c r="AA3848" s="84" t="n">
        <v>0.4237616261941837</v>
      </c>
      <c r="AB3848" s="84" t="n">
        <v>0.4799713876967097</v>
      </c>
      <c r="AC3848" s="84" t="n">
        <v>0.4140269301559624</v>
      </c>
      <c r="AD3848" s="84" t="n">
        <v>0.4170358971637791</v>
      </c>
      <c r="AE3848" s="84" t="n">
        <v>0.4728130793864823</v>
      </c>
      <c r="AF3848" s="84" t="n">
        <v>0.5231386361412776</v>
      </c>
      <c r="AG3848" s="84" t="n">
        <v>0.5069399215550054</v>
      </c>
      <c r="AH3848" s="84" t="n">
        <v>0.5590772014475272</v>
      </c>
      <c r="AI3848" s="84" t="n">
        <v>0.5015299292407726</v>
      </c>
      <c r="AJ3848" s="84" t="n">
        <v>0.4994509516837482</v>
      </c>
      <c r="AK3848" s="84" t="n">
        <v>0.5566094449268586</v>
      </c>
    </row>
    <row r="3849">
      <c r="A3849" s="84" t="n">
        <v>2</v>
      </c>
      <c r="B3849" s="84" t="n">
        <v>0.4553545232273838</v>
      </c>
      <c r="C3849" s="84" t="n">
        <v>0.4109443832599118</v>
      </c>
      <c r="D3849" s="84" t="n">
        <v>0.4755660064514184</v>
      </c>
      <c r="E3849" s="84" t="n">
        <v>0.4100475220638153</v>
      </c>
      <c r="F3849" s="84" t="n">
        <v>0.410040751294543</v>
      </c>
      <c r="G3849" s="84" t="n">
        <v>0.4685034059486072</v>
      </c>
      <c r="H3849" s="84" t="n">
        <v>0.3720861900097943</v>
      </c>
      <c r="I3849" s="84" t="n">
        <v>0.3876085981155932</v>
      </c>
      <c r="J3849" s="84" t="n">
        <v>0.4292234285319133</v>
      </c>
      <c r="K3849" s="84" t="n">
        <v>0.3821178821178821</v>
      </c>
      <c r="L3849" s="84" t="n">
        <v>0.378320573250143</v>
      </c>
      <c r="M3849" s="84" t="n">
        <v>0.4138306985437272</v>
      </c>
      <c r="N3849" s="84" t="n">
        <v>0.3868407835258664</v>
      </c>
      <c r="O3849" s="84" t="n">
        <v>0.3846386087796629</v>
      </c>
      <c r="P3849" s="84" t="n">
        <v>0.4199994298908241</v>
      </c>
      <c r="Q3849" s="84" t="n">
        <v>0.4008752289843273</v>
      </c>
      <c r="R3849" s="84" t="n">
        <v>0.3882015815722041</v>
      </c>
      <c r="S3849" s="84" t="n">
        <v>0.4224903702539109</v>
      </c>
      <c r="T3849" s="84" t="n">
        <v>0.401179341195608</v>
      </c>
      <c r="U3849" s="84" t="n">
        <v>0.388786046320293</v>
      </c>
      <c r="V3849" s="84" t="n">
        <v>0.4235048678720446</v>
      </c>
      <c r="W3849" s="84" t="n">
        <v>0.3862823061630218</v>
      </c>
      <c r="X3849" s="84" t="n">
        <v>0.3845508215378051</v>
      </c>
      <c r="Y3849" s="84" t="n">
        <v>0.4202619653609783</v>
      </c>
      <c r="Z3849" s="84" t="n">
        <v>0.3792563600782779</v>
      </c>
      <c r="AA3849" s="84" t="n">
        <v>0.3782107935973514</v>
      </c>
      <c r="AB3849" s="84" t="n">
        <v>0.4155937052932762</v>
      </c>
      <c r="AC3849" s="84" t="n">
        <v>0.3702412089508864</v>
      </c>
      <c r="AD3849" s="84" t="n">
        <v>0.3721180122575681</v>
      </c>
      <c r="AE3849" s="84" t="n">
        <v>0.4095398617899882</v>
      </c>
      <c r="AF3849" s="84" t="n">
        <v>0.4307797671460719</v>
      </c>
      <c r="AG3849" s="84" t="n">
        <v>0.4108230935116436</v>
      </c>
      <c r="AH3849" s="84" t="n">
        <v>0.4674306393244874</v>
      </c>
      <c r="AI3849" s="84" t="n">
        <v>0.4150889271371198</v>
      </c>
      <c r="AJ3849" s="84" t="n">
        <v>0.4055767621836437</v>
      </c>
      <c r="AK3849" s="84" t="n">
        <v>0.4676374323692472</v>
      </c>
    </row>
    <row r="3850">
      <c r="A3850" s="84" t="n">
        <v>3</v>
      </c>
      <c r="B3850" s="84" t="n">
        <v>0.4162347188264059</v>
      </c>
      <c r="C3850" s="84" t="n">
        <v>0.3689840308370043</v>
      </c>
      <c r="D3850" s="84" t="n">
        <v>0.4154532573633596</v>
      </c>
      <c r="E3850" s="84" t="n">
        <v>0.366307826592959</v>
      </c>
      <c r="F3850" s="84" t="n">
        <v>0.3661488494653308</v>
      </c>
      <c r="G3850" s="84" t="n">
        <v>0.4053078842651918</v>
      </c>
      <c r="H3850" s="84" t="n">
        <v>0.3516160626836434</v>
      </c>
      <c r="I3850" s="84" t="n">
        <v>0.3610827860940028</v>
      </c>
      <c r="J3850" s="84" t="n">
        <v>0.3935758246317682</v>
      </c>
      <c r="K3850" s="84" t="n">
        <v>0.367932067932068</v>
      </c>
      <c r="L3850" s="84" t="n">
        <v>0.3587990082554559</v>
      </c>
      <c r="M3850" s="84" t="n">
        <v>0.3917140409625418</v>
      </c>
      <c r="N3850" s="84" t="n">
        <v>0.3666499246609743</v>
      </c>
      <c r="O3850" s="84" t="n">
        <v>0.3644405531066964</v>
      </c>
      <c r="P3850" s="84" t="n">
        <v>0.4014423762150452</v>
      </c>
      <c r="Q3850" s="84" t="n">
        <v>0.3821493995522084</v>
      </c>
      <c r="R3850" s="84" t="n">
        <v>0.3681426170335878</v>
      </c>
      <c r="S3850" s="84" t="n">
        <v>0.4056284883263894</v>
      </c>
      <c r="T3850" s="84" t="n">
        <v>0.381862545750305</v>
      </c>
      <c r="U3850" s="84" t="n">
        <v>0.3687386016153141</v>
      </c>
      <c r="V3850" s="84" t="n">
        <v>0.4059109874826147</v>
      </c>
      <c r="W3850" s="84" t="n">
        <v>0.36610337972167</v>
      </c>
      <c r="X3850" s="84" t="n">
        <v>0.3644213670958106</v>
      </c>
      <c r="Y3850" s="84" t="n">
        <v>0.3996213296914767</v>
      </c>
      <c r="Z3850" s="84" t="n">
        <v>0.3589041095890411</v>
      </c>
      <c r="AA3850" s="84" t="n">
        <v>0.3578272519394526</v>
      </c>
      <c r="AB3850" s="84" t="n">
        <v>0.3906601267116289</v>
      </c>
      <c r="AC3850" s="84" t="n">
        <v>0.3498982853821563</v>
      </c>
      <c r="AD3850" s="84" t="n">
        <v>0.3512244302353347</v>
      </c>
      <c r="AE3850" s="84" t="n">
        <v>0.3803135007584695</v>
      </c>
      <c r="AF3850" s="84" t="n">
        <v>0.3870462772722825</v>
      </c>
      <c r="AG3850" s="84" t="n">
        <v>0.3670125772509515</v>
      </c>
      <c r="AH3850" s="84" t="n">
        <v>0.4060313630880579</v>
      </c>
      <c r="AI3850" s="84" t="n">
        <v>0.383916618856378</v>
      </c>
      <c r="AJ3850" s="84" t="n">
        <v>0.3645027190964234</v>
      </c>
      <c r="AK3850" s="84" t="n">
        <v>0.4055841293166789</v>
      </c>
    </row>
    <row r="3851">
      <c r="A3851" s="84" t="n">
        <v>4</v>
      </c>
      <c r="B3851" s="84" t="n">
        <v>0.4009779951100244</v>
      </c>
      <c r="C3851" s="84" t="n">
        <v>0.3493116740088105</v>
      </c>
      <c r="D3851" s="84" t="n">
        <v>0.3847336528895722</v>
      </c>
      <c r="E3851" s="84" t="n">
        <v>0.3466201144408884</v>
      </c>
      <c r="F3851" s="84" t="n">
        <v>0.3455434016606918</v>
      </c>
      <c r="G3851" s="84" t="n">
        <v>0.3744520132191272</v>
      </c>
      <c r="H3851" s="84" t="n">
        <v>0.3379040156709109</v>
      </c>
      <c r="I3851" s="84" t="n">
        <v>0.3456241247569712</v>
      </c>
      <c r="J3851" s="84" t="n">
        <v>0.3642210082290298</v>
      </c>
      <c r="K3851" s="84" t="n">
        <v>0.3603396603396604</v>
      </c>
      <c r="L3851" s="84" t="n">
        <v>0.3448219491594692</v>
      </c>
      <c r="M3851" s="84" t="n">
        <v>0.3621213301144771</v>
      </c>
      <c r="N3851" s="84" t="n">
        <v>0.3495730788548468</v>
      </c>
      <c r="O3851" s="84" t="n">
        <v>0.3473371173238332</v>
      </c>
      <c r="P3851" s="84" t="n">
        <v>0.3696017787406288</v>
      </c>
      <c r="Q3851" s="84" t="n">
        <v>0.3595562792591084</v>
      </c>
      <c r="R3851" s="84" t="n">
        <v>0.3502328272669661</v>
      </c>
      <c r="S3851" s="84" t="n">
        <v>0.3733590126562377</v>
      </c>
      <c r="T3851" s="84" t="n">
        <v>0.3595973973159821</v>
      </c>
      <c r="U3851" s="84" t="n">
        <v>0.3512279402690363</v>
      </c>
      <c r="V3851" s="84" t="n">
        <v>0.3738873435326843</v>
      </c>
      <c r="W3851" s="84" t="n">
        <v>0.3499005964214711</v>
      </c>
      <c r="X3851" s="84" t="n">
        <v>0.348317803542215</v>
      </c>
      <c r="Y3851" s="84" t="n">
        <v>0.3685827798125271</v>
      </c>
      <c r="Z3851" s="84" t="n">
        <v>0.3446183953033268</v>
      </c>
      <c r="AA3851" s="84" t="n">
        <v>0.3435601756379502</v>
      </c>
      <c r="AB3851" s="84" t="n">
        <v>0.3607875195858029</v>
      </c>
      <c r="AC3851" s="84" t="n">
        <v>0.3376925312409183</v>
      </c>
      <c r="AD3851" s="84" t="n">
        <v>0.3381576503674616</v>
      </c>
      <c r="AE3851" s="84" t="n">
        <v>0.3517613349064554</v>
      </c>
      <c r="AF3851" s="84" t="n">
        <v>0.3672830447118677</v>
      </c>
      <c r="AG3851" s="84" t="n">
        <v>0.3458382180539273</v>
      </c>
      <c r="AH3851" s="84" t="n">
        <v>0.3743365500603137</v>
      </c>
      <c r="AI3851" s="84" t="n">
        <v>0.3705297379996175</v>
      </c>
      <c r="AJ3851" s="84" t="n">
        <v>0.3453383183434428</v>
      </c>
      <c r="AK3851" s="84" t="n">
        <v>0.3721194308997396</v>
      </c>
    </row>
    <row r="3852">
      <c r="A3852" s="84" t="n">
        <v>5</v>
      </c>
      <c r="B3852" s="84" t="n">
        <v>0.3901222493887531</v>
      </c>
      <c r="C3852" s="84" t="n">
        <v>0.3386150881057267</v>
      </c>
      <c r="D3852" s="84" t="n">
        <v>0.361339724458111</v>
      </c>
      <c r="E3852" s="84" t="n">
        <v>0.3395402967704393</v>
      </c>
      <c r="F3852" s="84" t="n">
        <v>0.3343750957502221</v>
      </c>
      <c r="G3852" s="84" t="n">
        <v>0.3464962568287583</v>
      </c>
      <c r="H3852" s="84" t="n">
        <v>0.378256611165524</v>
      </c>
      <c r="I3852" s="84" t="n">
        <v>0.374202934018572</v>
      </c>
      <c r="J3852" s="84" t="n">
        <v>0.3833759767650922</v>
      </c>
      <c r="K3852" s="84" t="n">
        <v>0.4096903096903097</v>
      </c>
      <c r="L3852" s="84" t="n">
        <v>0.388333378742882</v>
      </c>
      <c r="M3852" s="84" t="n">
        <v>0.3923370454014484</v>
      </c>
      <c r="N3852" s="84" t="n">
        <v>0.3925665494726269</v>
      </c>
      <c r="O3852" s="84" t="n">
        <v>0.3903900730632207</v>
      </c>
      <c r="P3852" s="84" t="n">
        <v>0.396339899090676</v>
      </c>
      <c r="Q3852" s="84" t="n">
        <v>0.3974150213718705</v>
      </c>
      <c r="R3852" s="84" t="n">
        <v>0.3939602678202408</v>
      </c>
      <c r="S3852" s="84" t="n">
        <v>0.3991038440374184</v>
      </c>
      <c r="T3852" s="84" t="n">
        <v>0.3973159821065474</v>
      </c>
      <c r="U3852" s="84" t="n">
        <v>0.3945726548466275</v>
      </c>
      <c r="V3852" s="84" t="n">
        <v>0.4000695410292073</v>
      </c>
      <c r="W3852" s="84" t="n">
        <v>0.3922465208747515</v>
      </c>
      <c r="X3852" s="84" t="n">
        <v>0.390682125328971</v>
      </c>
      <c r="Y3852" s="84" t="n">
        <v>0.3968588987522502</v>
      </c>
      <c r="Z3852" s="84" t="n">
        <v>0.385225048923679</v>
      </c>
      <c r="AA3852" s="84" t="n">
        <v>0.3843132303634808</v>
      </c>
      <c r="AB3852" s="84" t="n">
        <v>0.391511683357177</v>
      </c>
      <c r="AC3852" s="84" t="n">
        <v>0.3770221834737964</v>
      </c>
      <c r="AD3852" s="84" t="n">
        <v>0.3773447242047174</v>
      </c>
      <c r="AE3852" s="84" t="n">
        <v>0.3853699646047531</v>
      </c>
      <c r="AF3852" s="84" t="n">
        <v>0.3584776440661383</v>
      </c>
      <c r="AG3852" s="84" t="n">
        <v>0.3343175140752318</v>
      </c>
      <c r="AH3852" s="84" t="n">
        <v>0.3496984318455971</v>
      </c>
      <c r="AI3852" s="84" t="n">
        <v>0.3711034614649072</v>
      </c>
      <c r="AJ3852" s="84" t="n">
        <v>0.3378869483371679</v>
      </c>
      <c r="AK3852" s="84" t="n">
        <v>0.3455347004208136</v>
      </c>
    </row>
    <row r="3853">
      <c r="A3853" s="84" t="n">
        <v>6</v>
      </c>
      <c r="B3853" s="84" t="n">
        <v>0.4300244498777506</v>
      </c>
      <c r="C3853" s="84" t="n">
        <v>0.3768309471365638</v>
      </c>
      <c r="D3853" s="84" t="n">
        <v>0.4002894094238944</v>
      </c>
      <c r="E3853" s="84" t="n">
        <v>0.3828920570264766</v>
      </c>
      <c r="F3853" s="84" t="n">
        <v>0.3741152679474216</v>
      </c>
      <c r="G3853" s="84" t="n">
        <v>0.3826465232346394</v>
      </c>
      <c r="H3853" s="84" t="n">
        <v>0.4473065621939274</v>
      </c>
      <c r="I3853" s="84" t="n">
        <v>0.4378866364835282</v>
      </c>
      <c r="J3853" s="84" t="n">
        <v>0.4369338220040107</v>
      </c>
      <c r="K3853" s="84" t="n">
        <v>0.4861138861138861</v>
      </c>
      <c r="L3853" s="84" t="n">
        <v>0.4624145165245347</v>
      </c>
      <c r="M3853" s="84" t="n">
        <v>0.4551826181761545</v>
      </c>
      <c r="N3853" s="84" t="n">
        <v>0.4688096433952787</v>
      </c>
      <c r="O3853" s="84" t="n">
        <v>0.4667743493750377</v>
      </c>
      <c r="P3853" s="84" t="n">
        <v>0.4591089193580571</v>
      </c>
      <c r="Q3853" s="84" t="n">
        <v>0.4702829228577243</v>
      </c>
      <c r="R3853" s="84" t="n">
        <v>0.4716749786460199</v>
      </c>
      <c r="S3853" s="84" t="n">
        <v>0.4626208631396903</v>
      </c>
      <c r="T3853" s="84" t="n">
        <v>0.4694997966653112</v>
      </c>
      <c r="U3853" s="84" t="n">
        <v>0.4713480603891564</v>
      </c>
      <c r="V3853" s="84" t="n">
        <v>0.4630041724617525</v>
      </c>
      <c r="W3853" s="84" t="n">
        <v>0.4662027833001988</v>
      </c>
      <c r="X3853" s="84" t="n">
        <v>0.464912155914361</v>
      </c>
      <c r="Y3853" s="84" t="n">
        <v>0.4580979576634178</v>
      </c>
      <c r="Z3853" s="84" t="n">
        <v>0.4551859099804305</v>
      </c>
      <c r="AA3853" s="84" t="n">
        <v>0.4546806391425725</v>
      </c>
      <c r="AB3853" s="84" t="n">
        <v>0.4501669051025275</v>
      </c>
      <c r="AC3853" s="84" t="n">
        <v>0.4437663469921534</v>
      </c>
      <c r="AD3853" s="84" t="n">
        <v>0.4437133533204212</v>
      </c>
      <c r="AE3853" s="84" t="n">
        <v>0.4419349401651778</v>
      </c>
      <c r="AF3853" s="84" t="n">
        <v>0.4020154583700224</v>
      </c>
      <c r="AG3853" s="84" t="n">
        <v>0.3734531718119056</v>
      </c>
      <c r="AH3853" s="84" t="n">
        <v>0.3878769601930037</v>
      </c>
      <c r="AI3853" s="84" t="n">
        <v>0.4133677567412507</v>
      </c>
      <c r="AJ3853" s="84" t="n">
        <v>0.3772615561597992</v>
      </c>
      <c r="AK3853" s="84" t="n">
        <v>0.3829403513459355</v>
      </c>
    </row>
    <row r="3854">
      <c r="A3854" s="84" t="n">
        <v>7</v>
      </c>
      <c r="B3854" s="84" t="n">
        <v>0.48880195599022</v>
      </c>
      <c r="C3854" s="84" t="n">
        <v>0.4397990088105726</v>
      </c>
      <c r="D3854" s="84" t="n">
        <v>0.4563323384884387</v>
      </c>
      <c r="E3854" s="84" t="n">
        <v>0.4508777034235283</v>
      </c>
      <c r="F3854" s="84" t="n">
        <v>0.4414008640500046</v>
      </c>
      <c r="G3854" s="84" t="n">
        <v>0.4395022593916504</v>
      </c>
      <c r="H3854" s="84" t="n">
        <v>0.5497551420176296</v>
      </c>
      <c r="I3854" s="84" t="n">
        <v>0.5345406588625579</v>
      </c>
      <c r="J3854" s="84" t="n">
        <v>0.4904570914874489</v>
      </c>
      <c r="K3854" s="84" t="n">
        <v>0.5784215784215785</v>
      </c>
      <c r="L3854" s="84" t="n">
        <v>0.5604855188949134</v>
      </c>
      <c r="M3854" s="84" t="n">
        <v>0.5058406666147497</v>
      </c>
      <c r="N3854" s="84" t="n">
        <v>0.5638372677046709</v>
      </c>
      <c r="O3854" s="84" t="n">
        <v>0.5618773020952842</v>
      </c>
      <c r="P3854" s="84" t="n">
        <v>0.5116729853766997</v>
      </c>
      <c r="Q3854" s="84" t="n">
        <v>0.5502747811927539</v>
      </c>
      <c r="R3854" s="84" t="n">
        <v>0.565150304466426</v>
      </c>
      <c r="S3854" s="84" t="n">
        <v>0.5153682886565522</v>
      </c>
      <c r="T3854" s="84" t="n">
        <v>0.549715331435543</v>
      </c>
      <c r="U3854" s="84" t="n">
        <v>0.5652364693460584</v>
      </c>
      <c r="V3854" s="84" t="n">
        <v>0.5154033379694019</v>
      </c>
      <c r="W3854" s="84" t="n">
        <v>0.562624254473161</v>
      </c>
      <c r="X3854" s="84" t="n">
        <v>0.561576214524504</v>
      </c>
      <c r="Y3854" s="84" t="n">
        <v>0.5098392203116269</v>
      </c>
      <c r="Z3854" s="84" t="n">
        <v>0.5555772994129159</v>
      </c>
      <c r="AA3854" s="84" t="n">
        <v>0.5554059172593746</v>
      </c>
      <c r="AB3854" s="84" t="n">
        <v>0.5011240547721235</v>
      </c>
      <c r="AC3854" s="84" t="n">
        <v>0.5486777099680324</v>
      </c>
      <c r="AD3854" s="84" t="n">
        <v>0.5464434480379932</v>
      </c>
      <c r="AE3854" s="84" t="n">
        <v>0.4921287712792854</v>
      </c>
      <c r="AF3854" s="84" t="n">
        <v>0.4659035319440368</v>
      </c>
      <c r="AG3854" s="84" t="n">
        <v>0.4377288582056069</v>
      </c>
      <c r="AH3854" s="84" t="n">
        <v>0.4451749095295537</v>
      </c>
      <c r="AI3854" s="84" t="n">
        <v>0.4747561675272519</v>
      </c>
      <c r="AJ3854" s="84" t="n">
        <v>0.4401668061075089</v>
      </c>
      <c r="AK3854" s="84" t="n">
        <v>0.4370783514795271</v>
      </c>
    </row>
    <row r="3855">
      <c r="A3855" s="84" t="n">
        <v>8</v>
      </c>
      <c r="B3855" s="84" t="n">
        <v>0.5744743276283619</v>
      </c>
      <c r="C3855" s="84" t="n">
        <v>0.5460627753303965</v>
      </c>
      <c r="D3855" s="84" t="n">
        <v>0.504416508395888</v>
      </c>
      <c r="E3855" s="84" t="n">
        <v>0.5549413247987587</v>
      </c>
      <c r="F3855" s="84" t="n">
        <v>0.5477065906792903</v>
      </c>
      <c r="G3855" s="84" t="n">
        <v>0.488062318742834</v>
      </c>
      <c r="H3855" s="84" t="n">
        <v>0.5354554358472087</v>
      </c>
      <c r="I3855" s="84" t="n">
        <v>0.5469674103683159</v>
      </c>
      <c r="J3855" s="84" t="n">
        <v>0.4955051517875665</v>
      </c>
      <c r="K3855" s="84" t="n">
        <v>0.5462537462537463</v>
      </c>
      <c r="L3855" s="84" t="n">
        <v>0.5395199302509333</v>
      </c>
      <c r="M3855" s="84" t="n">
        <v>0.494548711159567</v>
      </c>
      <c r="N3855" s="84" t="n">
        <v>0.5423405323957811</v>
      </c>
      <c r="O3855" s="84" t="n">
        <v>0.5405168770001811</v>
      </c>
      <c r="P3855" s="84" t="n">
        <v>0.5008694164932584</v>
      </c>
      <c r="Q3855" s="84" t="n">
        <v>0.5313454101363728</v>
      </c>
      <c r="R3855" s="84" t="n">
        <v>0.5421706665197146</v>
      </c>
      <c r="S3855" s="84" t="n">
        <v>0.5042056442103608</v>
      </c>
      <c r="T3855" s="84" t="n">
        <v>0.5311102074013827</v>
      </c>
      <c r="U3855" s="84" t="n">
        <v>0.5430087621868445</v>
      </c>
      <c r="V3855" s="84" t="n">
        <v>0.5043810848400557</v>
      </c>
      <c r="W3855" s="84" t="n">
        <v>0.5431411530815109</v>
      </c>
      <c r="X3855" s="84" t="n">
        <v>0.5419873390710577</v>
      </c>
      <c r="Y3855" s="84" t="n">
        <v>0.4995344217518157</v>
      </c>
      <c r="Z3855" s="84" t="n">
        <v>0.5401174168297456</v>
      </c>
      <c r="AA3855" s="84" t="n">
        <v>0.5397780677019767</v>
      </c>
      <c r="AB3855" s="84" t="n">
        <v>0.4921997411267798</v>
      </c>
      <c r="AC3855" s="84" t="n">
        <v>0.5370531822144725</v>
      </c>
      <c r="AD3855" s="84" t="n">
        <v>0.5347828394046324</v>
      </c>
      <c r="AE3855" s="84" t="n">
        <v>0.4843418169560088</v>
      </c>
      <c r="AF3855" s="84" t="n">
        <v>0.5545445651110459</v>
      </c>
      <c r="AG3855" s="84" t="n">
        <v>0.5428914651267132</v>
      </c>
      <c r="AH3855" s="84" t="n">
        <v>0.4946924004825091</v>
      </c>
      <c r="AI3855" s="84" t="n">
        <v>0.5760183591508894</v>
      </c>
      <c r="AJ3855" s="84" t="n">
        <v>0.5490090985149551</v>
      </c>
      <c r="AK3855" s="84" t="n">
        <v>0.4856722997795739</v>
      </c>
    </row>
    <row r="3856">
      <c r="A3856" s="84" t="n">
        <v>9</v>
      </c>
      <c r="B3856" s="84" t="n">
        <v>0.553643031784841</v>
      </c>
      <c r="C3856" s="84" t="n">
        <v>0.5359994493392068</v>
      </c>
      <c r="D3856" s="84" t="n">
        <v>0.4851828404329083</v>
      </c>
      <c r="E3856" s="84" t="n">
        <v>0.5397148676171079</v>
      </c>
      <c r="F3856" s="84" t="n">
        <v>0.5357263228850692</v>
      </c>
      <c r="G3856" s="84" t="n">
        <v>0.480205031361705</v>
      </c>
      <c r="H3856" s="84" t="n">
        <v>0.4785504407443682</v>
      </c>
      <c r="I3856" s="84" t="n">
        <v>0.4985656211336352</v>
      </c>
      <c r="J3856" s="84" t="n">
        <v>0.4890740612682386</v>
      </c>
      <c r="K3856" s="84" t="n">
        <v>0.47992007992008</v>
      </c>
      <c r="L3856" s="84" t="n">
        <v>0.4799880118791379</v>
      </c>
      <c r="M3856" s="84" t="n">
        <v>0.4828673779300678</v>
      </c>
      <c r="N3856" s="84" t="n">
        <v>0.4844801607232547</v>
      </c>
      <c r="O3856" s="84" t="n">
        <v>0.4826701286154219</v>
      </c>
      <c r="P3856" s="84" t="n">
        <v>0.4861320942960577</v>
      </c>
      <c r="Q3856" s="84" t="n">
        <v>0.4871768776714838</v>
      </c>
      <c r="R3856" s="84" t="n">
        <v>0.4842669385280908</v>
      </c>
      <c r="S3856" s="84" t="n">
        <v>0.4872258470246049</v>
      </c>
      <c r="T3856" s="84" t="n">
        <v>0.4866815778771858</v>
      </c>
      <c r="U3856" s="84" t="n">
        <v>0.4850604028686221</v>
      </c>
      <c r="V3856" s="84" t="n">
        <v>0.4883518776077886</v>
      </c>
      <c r="W3856" s="84" t="n">
        <v>0.4854870775347913</v>
      </c>
      <c r="X3856" s="84" t="n">
        <v>0.4843160964506723</v>
      </c>
      <c r="Y3856" s="84" t="n">
        <v>0.4875535414985411</v>
      </c>
      <c r="Z3856" s="84" t="n">
        <v>0.4832681017612525</v>
      </c>
      <c r="AA3856" s="84" t="n">
        <v>0.4825133622322292</v>
      </c>
      <c r="AB3856" s="84" t="n">
        <v>0.4861707200762995</v>
      </c>
      <c r="AC3856" s="84" t="n">
        <v>0.4801898672866415</v>
      </c>
      <c r="AD3856" s="84" t="n">
        <v>0.4800482873895626</v>
      </c>
      <c r="AE3856" s="84" t="n">
        <v>0.4840047193662566</v>
      </c>
      <c r="AF3856" s="84" t="n">
        <v>0.543880246551218</v>
      </c>
      <c r="AG3856" s="84" t="n">
        <v>0.5333535958780194</v>
      </c>
      <c r="AH3856" s="84" t="n">
        <v>0.4850422195416165</v>
      </c>
      <c r="AI3856" s="84" t="n">
        <v>0.5459934978007267</v>
      </c>
      <c r="AJ3856" s="84" t="n">
        <v>0.5361848985567874</v>
      </c>
      <c r="AK3856" s="84" t="n">
        <v>0.4784917507180551</v>
      </c>
    </row>
    <row r="3857">
      <c r="A3857" s="84" t="n">
        <v>10</v>
      </c>
      <c r="B3857" s="84" t="n">
        <v>0.5126650366748167</v>
      </c>
      <c r="C3857" s="84" t="n">
        <v>0.4809609030837003</v>
      </c>
      <c r="D3857" s="84" t="n">
        <v>0.4858159235476772</v>
      </c>
      <c r="E3857" s="84" t="n">
        <v>0.4801668121423723</v>
      </c>
      <c r="F3857" s="84" t="n">
        <v>0.4782915096363023</v>
      </c>
      <c r="G3857" s="84" t="n">
        <v>0.4817899777433061</v>
      </c>
      <c r="H3857" s="84" t="n">
        <v>0.4684622918707149</v>
      </c>
      <c r="I3857" s="84" t="n">
        <v>0.4772334842490243</v>
      </c>
      <c r="J3857" s="84" t="n">
        <v>0.4967153032293755</v>
      </c>
      <c r="K3857" s="84" t="n">
        <v>0.4705294705294706</v>
      </c>
      <c r="L3857" s="84" t="n">
        <v>0.4703021551371823</v>
      </c>
      <c r="M3857" s="84" t="n">
        <v>0.4992601822287984</v>
      </c>
      <c r="N3857" s="84" t="n">
        <v>0.4755399296835761</v>
      </c>
      <c r="O3857" s="84" t="n">
        <v>0.4737183744942939</v>
      </c>
      <c r="P3857" s="84" t="n">
        <v>0.5071976283458283</v>
      </c>
      <c r="Q3857" s="84" t="n">
        <v>0.4889069814777122</v>
      </c>
      <c r="R3857" s="84" t="n">
        <v>0.4755049183038053</v>
      </c>
      <c r="S3857" s="84" t="n">
        <v>0.5102979325524724</v>
      </c>
      <c r="T3857" s="84" t="n">
        <v>0.4877999186661244</v>
      </c>
      <c r="U3857" s="84" t="n">
        <v>0.4761473802569695</v>
      </c>
      <c r="V3857" s="84" t="n">
        <v>0.5104659248956885</v>
      </c>
      <c r="W3857" s="84" t="n">
        <v>0.4762425447316104</v>
      </c>
      <c r="X3857" s="84" t="n">
        <v>0.4748986414396473</v>
      </c>
      <c r="Y3857" s="84" t="n">
        <v>0.5055248618784529</v>
      </c>
      <c r="Z3857" s="84" t="n">
        <v>0.4736790606653621</v>
      </c>
      <c r="AA3857" s="84" t="n">
        <v>0.4725670917329519</v>
      </c>
      <c r="AB3857" s="84" t="n">
        <v>0.4989440697595204</v>
      </c>
      <c r="AC3857" s="84" t="n">
        <v>0.4697277923084375</v>
      </c>
      <c r="AD3857" s="84" t="n">
        <v>0.4700326337852538</v>
      </c>
      <c r="AE3857" s="84" t="n">
        <v>0.4911511882690038</v>
      </c>
      <c r="AF3857" s="84" t="n">
        <v>0.4963310830642794</v>
      </c>
      <c r="AG3857" s="84" t="n">
        <v>0.479064449365348</v>
      </c>
      <c r="AH3857" s="84" t="n">
        <v>0.486037394451146</v>
      </c>
      <c r="AI3857" s="84" t="n">
        <v>0.4818320902658252</v>
      </c>
      <c r="AJ3857" s="84" t="n">
        <v>0.4782210834553441</v>
      </c>
      <c r="AK3857" s="84" t="n">
        <v>0.4839356088437647</v>
      </c>
    </row>
    <row r="3858">
      <c r="A3858" s="84" t="n">
        <v>11</v>
      </c>
      <c r="B3858" s="84" t="n">
        <v>0.4886063569682151</v>
      </c>
      <c r="C3858" s="84" t="n">
        <v>0.4692318281938324</v>
      </c>
      <c r="D3858" s="84" t="n">
        <v>0.4837960869434145</v>
      </c>
      <c r="E3858" s="84" t="n">
        <v>0.4667830472311125</v>
      </c>
      <c r="F3858" s="84" t="n">
        <v>0.4666789226951006</v>
      </c>
      <c r="G3858" s="84" t="n">
        <v>0.4871180953665609</v>
      </c>
      <c r="H3858" s="84" t="n">
        <v>0.4699314397649363</v>
      </c>
      <c r="I3858" s="84" t="n">
        <v>0.4756699433046456</v>
      </c>
      <c r="J3858" s="84" t="n">
        <v>0.5037687573473479</v>
      </c>
      <c r="K3858" s="84" t="n">
        <v>0.4666333666333666</v>
      </c>
      <c r="L3858" s="84" t="n">
        <v>0.4664605073154782</v>
      </c>
      <c r="M3858" s="84" t="n">
        <v>0.5041663421851881</v>
      </c>
      <c r="N3858" s="84" t="n">
        <v>0.4680060271220492</v>
      </c>
      <c r="O3858" s="84" t="n">
        <v>0.4661856168105791</v>
      </c>
      <c r="P3858" s="84" t="n">
        <v>0.5113879307887461</v>
      </c>
      <c r="Q3858" s="84" t="n">
        <v>0.4839202116832892</v>
      </c>
      <c r="R3858" s="84" t="n">
        <v>0.4660953902956493</v>
      </c>
      <c r="S3858" s="84" t="n">
        <v>0.5142677462463643</v>
      </c>
      <c r="T3858" s="84" t="n">
        <v>0.483428222854819</v>
      </c>
      <c r="U3858" s="84" t="n">
        <v>0.4675908785497828</v>
      </c>
      <c r="V3858" s="84" t="n">
        <v>0.5144645340751043</v>
      </c>
      <c r="W3858" s="84" t="n">
        <v>0.470675944333996</v>
      </c>
      <c r="X3858" s="84" t="n">
        <v>0.4695497546055909</v>
      </c>
      <c r="Y3858" s="84" t="n">
        <v>0.5100564901607796</v>
      </c>
      <c r="Z3858" s="84" t="n">
        <v>0.4732876712328768</v>
      </c>
      <c r="AA3858" s="84" t="n">
        <v>0.4718796908098705</v>
      </c>
      <c r="AB3858" s="84" t="n">
        <v>0.5044962190884938</v>
      </c>
      <c r="AC3858" s="84" t="n">
        <v>0.4737963770221835</v>
      </c>
      <c r="AD3858" s="84" t="n">
        <v>0.4741582871242472</v>
      </c>
      <c r="AE3858" s="84" t="n">
        <v>0.4974549131973706</v>
      </c>
      <c r="AF3858" s="84" t="n">
        <v>0.476274337149007</v>
      </c>
      <c r="AG3858" s="84" t="n">
        <v>0.4683542471740985</v>
      </c>
      <c r="AH3858" s="84" t="n">
        <v>0.4847406513872136</v>
      </c>
      <c r="AI3858" s="84" t="n">
        <v>0.4691145534519029</v>
      </c>
      <c r="AJ3858" s="84" t="n">
        <v>0.4661289479188455</v>
      </c>
      <c r="AK3858" s="84" t="n">
        <v>0.48423618996727</v>
      </c>
    </row>
    <row r="3859">
      <c r="A3859" s="84" t="n">
        <v>12</v>
      </c>
      <c r="B3859" s="84" t="n">
        <v>0.4895843520782396</v>
      </c>
      <c r="C3859" s="84" t="n">
        <v>0.4764317180616739</v>
      </c>
      <c r="D3859" s="84" t="n">
        <v>0.4893129540864009</v>
      </c>
      <c r="E3859" s="84" t="n">
        <v>0.4720201726311706</v>
      </c>
      <c r="F3859" s="84" t="n">
        <v>0.4721175353126819</v>
      </c>
      <c r="G3859" s="84" t="n">
        <v>0.4935253254198422</v>
      </c>
      <c r="H3859" s="84" t="n">
        <v>0.4555337904015671</v>
      </c>
      <c r="I3859" s="84" t="n">
        <v>0.4644260445133309</v>
      </c>
      <c r="J3859" s="84" t="n">
        <v>0.4988935758246318</v>
      </c>
      <c r="K3859" s="84" t="n">
        <v>0.4517482517482517</v>
      </c>
      <c r="L3859" s="84" t="n">
        <v>0.4515570934256056</v>
      </c>
      <c r="M3859" s="84" t="n">
        <v>0.4936531422786388</v>
      </c>
      <c r="N3859" s="84" t="n">
        <v>0.4531391260673029</v>
      </c>
      <c r="O3859" s="84" t="n">
        <v>0.4513465370448645</v>
      </c>
      <c r="P3859" s="84" t="n">
        <v>0.4987600125424019</v>
      </c>
      <c r="Q3859" s="84" t="n">
        <v>0.4695705271728068</v>
      </c>
      <c r="R3859" s="84" t="n">
        <v>0.4512440415507122</v>
      </c>
      <c r="S3859" s="84" t="n">
        <v>0.5007861017215628</v>
      </c>
      <c r="T3859" s="84" t="n">
        <v>0.4691947946319642</v>
      </c>
      <c r="U3859" s="84" t="n">
        <v>0.4528638227268364</v>
      </c>
      <c r="V3859" s="84" t="n">
        <v>0.5014603616133519</v>
      </c>
      <c r="W3859" s="84" t="n">
        <v>0.4558648111332008</v>
      </c>
      <c r="X3859" s="84" t="n">
        <v>0.4547691869976528</v>
      </c>
      <c r="Y3859" s="84" t="n">
        <v>0.4987274194549631</v>
      </c>
      <c r="Z3859" s="84" t="n">
        <v>0.458904109589041</v>
      </c>
      <c r="AA3859" s="84" t="n">
        <v>0.4573039855224949</v>
      </c>
      <c r="AB3859" s="84" t="n">
        <v>0.4957081545064378</v>
      </c>
      <c r="AC3859" s="84" t="n">
        <v>0.4592657173302334</v>
      </c>
      <c r="AD3859" s="84" t="n">
        <v>0.4597118675545888</v>
      </c>
      <c r="AE3859" s="84" t="n">
        <v>0.4911174785100287</v>
      </c>
      <c r="AF3859" s="84" t="n">
        <v>0.4799921729772039</v>
      </c>
      <c r="AG3859" s="84" t="n">
        <v>0.4751566728901624</v>
      </c>
      <c r="AH3859" s="84" t="n">
        <v>0.4914053075995174</v>
      </c>
      <c r="AI3859" s="84" t="n">
        <v>0.4766685790782176</v>
      </c>
      <c r="AJ3859" s="84" t="n">
        <v>0.4749529387157499</v>
      </c>
      <c r="AK3859" s="84" t="n">
        <v>0.4904481998530493</v>
      </c>
    </row>
    <row r="3860">
      <c r="A3860" s="84" t="n">
        <v>13</v>
      </c>
      <c r="B3860" s="84" t="n">
        <v>0.4705134474327628</v>
      </c>
      <c r="C3860" s="84" t="n">
        <v>0.4608617841409691</v>
      </c>
      <c r="D3860" s="84" t="n">
        <v>0.4852129872478972</v>
      </c>
      <c r="E3860" s="84" t="n">
        <v>0.4574726020754534</v>
      </c>
      <c r="F3860" s="84" t="n">
        <v>0.4573796611208139</v>
      </c>
      <c r="G3860" s="84" t="n">
        <v>0.4879948742159573</v>
      </c>
      <c r="H3860" s="84" t="n">
        <v>0.4589618021547502</v>
      </c>
      <c r="I3860" s="84" t="n">
        <v>0.4636374760370354</v>
      </c>
      <c r="J3860" s="84" t="n">
        <v>0.5078486964940183</v>
      </c>
      <c r="K3860" s="84" t="n">
        <v>0.4556443556443557</v>
      </c>
      <c r="L3860" s="84" t="n">
        <v>0.4553851183826934</v>
      </c>
      <c r="M3860" s="84" t="n">
        <v>0.5054902266178646</v>
      </c>
      <c r="N3860" s="84" t="n">
        <v>0.4572576594676042</v>
      </c>
      <c r="O3860" s="84" t="n">
        <v>0.4555733349435421</v>
      </c>
      <c r="P3860" s="84" t="n">
        <v>0.5090789886263221</v>
      </c>
      <c r="Q3860" s="84" t="n">
        <v>0.4755750050885406</v>
      </c>
      <c r="R3860" s="84" t="n">
        <v>0.4557214889923677</v>
      </c>
      <c r="S3860" s="84" t="n">
        <v>0.5105730681550192</v>
      </c>
      <c r="T3860" s="84" t="n">
        <v>0.475396502643351</v>
      </c>
      <c r="U3860" s="84" t="n">
        <v>0.4572243476353066</v>
      </c>
      <c r="V3860" s="84" t="n">
        <v>0.5114047287899862</v>
      </c>
      <c r="W3860" s="84" t="n">
        <v>0.4598409542743538</v>
      </c>
      <c r="X3860" s="84" t="n">
        <v>0.4587524005974821</v>
      </c>
      <c r="Y3860" s="84" t="n">
        <v>0.5099633745111428</v>
      </c>
      <c r="Z3860" s="84" t="n">
        <v>0.4625244618395303</v>
      </c>
      <c r="AA3860" s="84" t="n">
        <v>0.4607830759087019</v>
      </c>
      <c r="AB3860" s="84" t="n">
        <v>0.5085496287213026</v>
      </c>
      <c r="AC3860" s="84" t="n">
        <v>0.4620749782040104</v>
      </c>
      <c r="AD3860" s="84" t="n">
        <v>0.4631079037435993</v>
      </c>
      <c r="AE3860" s="84" t="n">
        <v>0.5056800943873251</v>
      </c>
      <c r="AF3860" s="84" t="n">
        <v>0.4673710987183251</v>
      </c>
      <c r="AG3860" s="84" t="n">
        <v>0.4607413196705888</v>
      </c>
      <c r="AH3860" s="84" t="n">
        <v>0.4870024125452352</v>
      </c>
      <c r="AI3860" s="84" t="n">
        <v>0.4619430101357812</v>
      </c>
      <c r="AJ3860" s="84" t="n">
        <v>0.4600894164400754</v>
      </c>
      <c r="AK3860" s="84" t="n">
        <v>0.4860396767083028</v>
      </c>
    </row>
    <row r="3861">
      <c r="A3861" s="84" t="n">
        <v>14</v>
      </c>
      <c r="B3861" s="84" t="n">
        <v>0.4723716381418093</v>
      </c>
      <c r="C3861" s="84" t="n">
        <v>0.4630644273127752</v>
      </c>
      <c r="D3861" s="84" t="n">
        <v>0.5013415332670105</v>
      </c>
      <c r="E3861" s="84" t="n">
        <v>0.4606730675977112</v>
      </c>
      <c r="F3861" s="84" t="n">
        <v>0.4603977081226828</v>
      </c>
      <c r="G3861" s="84" t="n">
        <v>0.5031361704997638</v>
      </c>
      <c r="H3861" s="84" t="n">
        <v>0.4641527913809991</v>
      </c>
      <c r="I3861" s="84" t="n">
        <v>0.4683280988701717</v>
      </c>
      <c r="J3861" s="84" t="n">
        <v>0.5126201507502938</v>
      </c>
      <c r="K3861" s="84" t="n">
        <v>0.4632367632367632</v>
      </c>
      <c r="L3861" s="84" t="n">
        <v>0.4629730539737895</v>
      </c>
      <c r="M3861" s="84" t="n">
        <v>0.5120317732263843</v>
      </c>
      <c r="N3861" s="84" t="n">
        <v>0.466800602712205</v>
      </c>
      <c r="O3861" s="84" t="n">
        <v>0.4653704486444056</v>
      </c>
      <c r="P3861" s="84" t="n">
        <v>0.5190558992046977</v>
      </c>
      <c r="Q3861" s="84" t="n">
        <v>0.4865662527986973</v>
      </c>
      <c r="R3861" s="84" t="n">
        <v>0.4664398093296229</v>
      </c>
      <c r="S3861" s="84" t="n">
        <v>0.5220108482037575</v>
      </c>
      <c r="T3861" s="84" t="n">
        <v>0.4859699064660432</v>
      </c>
      <c r="U3861" s="84" t="n">
        <v>0.4675360291798647</v>
      </c>
      <c r="V3861" s="84" t="n">
        <v>0.5223574408901253</v>
      </c>
      <c r="W3861" s="84" t="n">
        <v>0.4682902584493042</v>
      </c>
      <c r="X3861" s="84" t="n">
        <v>0.4672594067856889</v>
      </c>
      <c r="Y3861" s="84" t="n">
        <v>0.5177230119808801</v>
      </c>
      <c r="Z3861" s="84" t="n">
        <v>0.4685909980430528</v>
      </c>
      <c r="AA3861" s="84" t="n">
        <v>0.4667311981818947</v>
      </c>
      <c r="AB3861" s="84" t="n">
        <v>0.5125349138224674</v>
      </c>
      <c r="AC3861" s="84" t="n">
        <v>0.4652717233362394</v>
      </c>
      <c r="AD3861" s="84" t="n">
        <v>0.4660396381098936</v>
      </c>
      <c r="AE3861" s="84" t="n">
        <v>0.5054104163155233</v>
      </c>
      <c r="AF3861" s="84" t="n">
        <v>0.474513257019861</v>
      </c>
      <c r="AG3861" s="84" t="n">
        <v>0.4640846395438031</v>
      </c>
      <c r="AH3861" s="84" t="n">
        <v>0.5028648974668275</v>
      </c>
      <c r="AI3861" s="84" t="n">
        <v>0.4646203863071333</v>
      </c>
      <c r="AJ3861" s="84" t="n">
        <v>0.4625732064421669</v>
      </c>
      <c r="AK3861" s="84" t="n">
        <v>0.5019036804488679</v>
      </c>
    </row>
    <row r="3862">
      <c r="A3862" s="84" t="n">
        <v>15</v>
      </c>
      <c r="B3862" s="84" t="n">
        <v>0.4712958435207824</v>
      </c>
      <c r="C3862" s="84" t="n">
        <v>0.4634498898678414</v>
      </c>
      <c r="D3862" s="84" t="n">
        <v>0.4969702450936058</v>
      </c>
      <c r="E3862" s="84" t="n">
        <v>0.4631946464940355</v>
      </c>
      <c r="F3862" s="84" t="n">
        <v>0.4628948739161075</v>
      </c>
      <c r="G3862" s="84" t="n">
        <v>0.5015512241181628</v>
      </c>
      <c r="H3862" s="84" t="n">
        <v>0.4830558276199804</v>
      </c>
      <c r="I3862" s="84" t="n">
        <v>0.4840722763796549</v>
      </c>
      <c r="J3862" s="84" t="n">
        <v>0.5178065140723322</v>
      </c>
      <c r="K3862" s="84" t="n">
        <v>0.480819180819181</v>
      </c>
      <c r="L3862" s="84" t="n">
        <v>0.4805737950576248</v>
      </c>
      <c r="M3862" s="84" t="n">
        <v>0.5192352620512422</v>
      </c>
      <c r="N3862" s="84" t="n">
        <v>0.483375188347564</v>
      </c>
      <c r="O3862" s="84" t="n">
        <v>0.4821417788780872</v>
      </c>
      <c r="P3862" s="84" t="n">
        <v>0.5270944385849891</v>
      </c>
      <c r="Q3862" s="84" t="n">
        <v>0.5003053124363932</v>
      </c>
      <c r="R3862" s="84" t="n">
        <v>0.4827239412558896</v>
      </c>
      <c r="S3862" s="84" t="n">
        <v>0.5305400518827136</v>
      </c>
      <c r="T3862" s="84" t="n">
        <v>0.4996949979666531</v>
      </c>
      <c r="U3862" s="84" t="n">
        <v>0.4839222784428264</v>
      </c>
      <c r="V3862" s="84" t="n">
        <v>0.5308762169680111</v>
      </c>
      <c r="W3862" s="84" t="n">
        <v>0.4852882703777336</v>
      </c>
      <c r="X3862" s="84" t="n">
        <v>0.4843872252649549</v>
      </c>
      <c r="Y3862" s="84" t="n">
        <v>0.5252653796014649</v>
      </c>
      <c r="Z3862" s="84" t="n">
        <v>0.4868884540117417</v>
      </c>
      <c r="AA3862" s="84" t="n">
        <v>0.4848841939873461</v>
      </c>
      <c r="AB3862" s="84" t="n">
        <v>0.518938619796989</v>
      </c>
      <c r="AC3862" s="84" t="n">
        <v>0.4845490651942265</v>
      </c>
      <c r="AD3862" s="84" t="n">
        <v>0.4845984452521821</v>
      </c>
      <c r="AE3862" s="84" t="n">
        <v>0.5106017191977077</v>
      </c>
      <c r="AF3862" s="84" t="n">
        <v>0.4742197436650034</v>
      </c>
      <c r="AG3862" s="84" t="n">
        <v>0.465039873793293</v>
      </c>
      <c r="AH3862" s="84" t="n">
        <v>0.4990048250904705</v>
      </c>
      <c r="AI3862" s="84" t="n">
        <v>0.4657678332377127</v>
      </c>
      <c r="AJ3862" s="84" t="n">
        <v>0.4630699644425852</v>
      </c>
      <c r="AK3862" s="84" t="n">
        <v>0.4966268118362167</v>
      </c>
    </row>
    <row r="3863">
      <c r="A3863" s="84" t="n">
        <v>16</v>
      </c>
      <c r="B3863" s="84" t="n">
        <v>0.4862591687041564</v>
      </c>
      <c r="C3863" s="84" t="n">
        <v>0.4827505506607928</v>
      </c>
      <c r="D3863" s="84" t="n">
        <v>0.5009797714871423</v>
      </c>
      <c r="E3863" s="84" t="n">
        <v>0.4828823586461061</v>
      </c>
      <c r="F3863" s="84" t="n">
        <v>0.4825045194104849</v>
      </c>
      <c r="G3863" s="84" t="n">
        <v>0.5064409523167195</v>
      </c>
      <c r="H3863" s="84" t="n">
        <v>0.5492654260528893</v>
      </c>
      <c r="I3863" s="84" t="n">
        <v>0.540359750377289</v>
      </c>
      <c r="J3863" s="84" t="n">
        <v>0.5721250259318166</v>
      </c>
      <c r="K3863" s="84" t="n">
        <v>0.5456543456543457</v>
      </c>
      <c r="L3863" s="84" t="n">
        <v>0.5453096477127209</v>
      </c>
      <c r="M3863" s="84" t="n">
        <v>0.5858188614593879</v>
      </c>
      <c r="N3863" s="84" t="n">
        <v>0.5464590657960824</v>
      </c>
      <c r="O3863" s="84" t="n">
        <v>0.5455286516514702</v>
      </c>
      <c r="P3863" s="84" t="n">
        <v>0.5929135429434738</v>
      </c>
      <c r="Q3863" s="84" t="n">
        <v>0.5638102992061876</v>
      </c>
      <c r="R3863" s="84" t="n">
        <v>0.5455873033367314</v>
      </c>
      <c r="S3863" s="84" t="n">
        <v>0.5959830202028142</v>
      </c>
      <c r="T3863" s="84" t="n">
        <v>0.5635420902806019</v>
      </c>
      <c r="U3863" s="84" t="n">
        <v>0.5468619304235744</v>
      </c>
      <c r="V3863" s="84" t="n">
        <v>0.5961752433936023</v>
      </c>
      <c r="W3863" s="84" t="n">
        <v>0.5490059642147117</v>
      </c>
      <c r="X3863" s="84" t="n">
        <v>0.5482324489650758</v>
      </c>
      <c r="Y3863" s="84" t="n">
        <v>0.591160220994475</v>
      </c>
      <c r="Z3863" s="84" t="n">
        <v>0.5519569471624266</v>
      </c>
      <c r="AA3863" s="84" t="n">
        <v>0.550145195909263</v>
      </c>
      <c r="AB3863" s="84" t="n">
        <v>0.5853600381497379</v>
      </c>
      <c r="AC3863" s="84" t="n">
        <v>0.5512932287125835</v>
      </c>
      <c r="AD3863" s="84" t="n">
        <v>0.5515242365551458</v>
      </c>
      <c r="AE3863" s="84" t="n">
        <v>0.5777178493173774</v>
      </c>
      <c r="AF3863" s="84" t="n">
        <v>0.4890910869777909</v>
      </c>
      <c r="AG3863" s="84" t="n">
        <v>0.4842169250141113</v>
      </c>
      <c r="AH3863" s="84" t="n">
        <v>0.5031363088057902</v>
      </c>
      <c r="AI3863" s="84" t="n">
        <v>0.4868999808758845</v>
      </c>
      <c r="AJ3863" s="84" t="n">
        <v>0.4835677682493202</v>
      </c>
      <c r="AK3863" s="84" t="n">
        <v>0.5002003874156703</v>
      </c>
    </row>
    <row r="3864">
      <c r="A3864" s="84" t="n">
        <v>17</v>
      </c>
      <c r="B3864" s="84" t="n">
        <v>0.5543276283618582</v>
      </c>
      <c r="C3864" s="84" t="n">
        <v>0.5506745594713656</v>
      </c>
      <c r="D3864" s="84" t="n">
        <v>0.5688101052123843</v>
      </c>
      <c r="E3864" s="84" t="n">
        <v>0.5504800698283387</v>
      </c>
      <c r="F3864" s="84" t="n">
        <v>0.5500811961883753</v>
      </c>
      <c r="G3864" s="84" t="n">
        <v>0.5740203682471166</v>
      </c>
      <c r="H3864" s="84" t="n">
        <v>0.6452497551420175</v>
      </c>
      <c r="I3864" s="84" t="n">
        <v>0.6310315291430434</v>
      </c>
      <c r="J3864" s="84" t="n">
        <v>0.6602932024064725</v>
      </c>
      <c r="K3864" s="84" t="n">
        <v>0.635064935064935</v>
      </c>
      <c r="L3864" s="84" t="n">
        <v>0.6347846225104214</v>
      </c>
      <c r="M3864" s="84" t="n">
        <v>0.6661864340783428</v>
      </c>
      <c r="N3864" s="84" t="n">
        <v>0.6300351582119539</v>
      </c>
      <c r="O3864" s="84" t="n">
        <v>0.6292796328724112</v>
      </c>
      <c r="P3864" s="84" t="n">
        <v>0.6630654770388531</v>
      </c>
      <c r="Q3864" s="84" t="n">
        <v>0.6395277834317117</v>
      </c>
      <c r="R3864" s="84" t="n">
        <v>0.626443115752349</v>
      </c>
      <c r="S3864" s="84" t="n">
        <v>0.6617404292115399</v>
      </c>
      <c r="T3864" s="84" t="n">
        <v>0.6407076047173648</v>
      </c>
      <c r="U3864" s="84" t="n">
        <v>0.6288206014233414</v>
      </c>
      <c r="V3864" s="84" t="n">
        <v>0.6636648122392212</v>
      </c>
      <c r="W3864" s="84" t="n">
        <v>0.6353876739562624</v>
      </c>
      <c r="X3864" s="84" t="n">
        <v>0.6347250871327977</v>
      </c>
      <c r="Y3864" s="84" t="n">
        <v>0.6672046681979018</v>
      </c>
      <c r="Z3864" s="84" t="n">
        <v>0.6449119373776909</v>
      </c>
      <c r="AA3864" s="84" t="n">
        <v>0.6433090638721713</v>
      </c>
      <c r="AB3864" s="84" t="n">
        <v>0.6725935009196814</v>
      </c>
      <c r="AC3864" s="84" t="n">
        <v>0.6512641673931995</v>
      </c>
      <c r="AD3864" s="84" t="n">
        <v>0.6514685203364198</v>
      </c>
      <c r="AE3864" s="84" t="n">
        <v>0.6768582504635091</v>
      </c>
      <c r="AF3864" s="84" t="n">
        <v>0.5567948341649545</v>
      </c>
      <c r="AG3864" s="84" t="n">
        <v>0.5518504045272312</v>
      </c>
      <c r="AH3864" s="84" t="n">
        <v>0.5706272617611581</v>
      </c>
      <c r="AI3864" s="84" t="n">
        <v>0.5548862115127174</v>
      </c>
      <c r="AJ3864" s="84" t="n">
        <v>0.551780485254131</v>
      </c>
      <c r="AK3864" s="84" t="n">
        <v>0.5675973548861132</v>
      </c>
    </row>
    <row r="3865">
      <c r="A3865" s="84" t="n">
        <v>18</v>
      </c>
      <c r="B3865" s="84" t="n">
        <v>0.6621026894865526</v>
      </c>
      <c r="C3865" s="84" t="n">
        <v>0.6571585903083699</v>
      </c>
      <c r="D3865" s="84" t="n">
        <v>0.6794790630369902</v>
      </c>
      <c r="E3865" s="84" t="n">
        <v>0.652313063718359</v>
      </c>
      <c r="F3865" s="84" t="n">
        <v>0.6519900726169683</v>
      </c>
      <c r="G3865" s="84" t="n">
        <v>0.6772779388952586</v>
      </c>
      <c r="H3865" s="84" t="n">
        <v>0.7498530852105778</v>
      </c>
      <c r="I3865" s="84" t="n">
        <v>0.7352449320879388</v>
      </c>
      <c r="J3865" s="84" t="n">
        <v>0.7550999239333379</v>
      </c>
      <c r="K3865" s="84" t="n">
        <v>0.7363636363636366</v>
      </c>
      <c r="L3865" s="84" t="n">
        <v>0.7361932267117127</v>
      </c>
      <c r="M3865" s="84" t="n">
        <v>0.7515380422085507</v>
      </c>
      <c r="N3865" s="84" t="n">
        <v>0.7278754394776494</v>
      </c>
      <c r="O3865" s="84" t="n">
        <v>0.7274168226556365</v>
      </c>
      <c r="P3865" s="84" t="n">
        <v>0.7410564123029562</v>
      </c>
      <c r="Q3865" s="84" t="n">
        <v>0.7286790148585385</v>
      </c>
      <c r="R3865" s="84" t="n">
        <v>0.7230457664012344</v>
      </c>
      <c r="S3865" s="84" t="n">
        <v>0.7363414825878469</v>
      </c>
      <c r="T3865" s="84" t="n">
        <v>0.7307848718991461</v>
      </c>
      <c r="U3865" s="84" t="n">
        <v>0.7259314108629178</v>
      </c>
      <c r="V3865" s="84" t="n">
        <v>0.73932545201669</v>
      </c>
      <c r="W3865" s="84" t="n">
        <v>0.7345924453280318</v>
      </c>
      <c r="X3865" s="84" t="n">
        <v>0.734148943737108</v>
      </c>
      <c r="Y3865" s="84" t="n">
        <v>0.7489912471289341</v>
      </c>
      <c r="Z3865" s="84" t="n">
        <v>0.7472602739726025</v>
      </c>
      <c r="AA3865" s="84" t="n">
        <v>0.7460825161679503</v>
      </c>
      <c r="AB3865" s="84" t="n">
        <v>0.7625178826895568</v>
      </c>
      <c r="AC3865" s="84" t="n">
        <v>0.7577254674028867</v>
      </c>
      <c r="AD3865" s="84" t="n">
        <v>0.7577538404393622</v>
      </c>
      <c r="AE3865" s="84" t="n">
        <v>0.7754592954660374</v>
      </c>
      <c r="AF3865" s="84" t="n">
        <v>0.6629488308384698</v>
      </c>
      <c r="AG3865" s="84" t="n">
        <v>0.6569261719711113</v>
      </c>
      <c r="AH3865" s="84" t="n">
        <v>0.6795536791314838</v>
      </c>
      <c r="AI3865" s="84" t="n">
        <v>0.6601644673933831</v>
      </c>
      <c r="AJ3865" s="84" t="n">
        <v>0.6587272537126126</v>
      </c>
      <c r="AK3865" s="84" t="n">
        <v>0.6804154699084898</v>
      </c>
    </row>
    <row r="3866">
      <c r="A3866" s="84" t="n">
        <v>19</v>
      </c>
      <c r="B3866" s="84" t="n">
        <v>0.7716381418092911</v>
      </c>
      <c r="C3866" s="84" t="n">
        <v>0.7673182819383259</v>
      </c>
      <c r="D3866" s="84" t="n">
        <v>0.7868620180277955</v>
      </c>
      <c r="E3866" s="84" t="n">
        <v>0.7600620696343711</v>
      </c>
      <c r="F3866" s="84" t="n">
        <v>0.759843122836045</v>
      </c>
      <c r="G3866" s="84" t="n">
        <v>0.7790854522155525</v>
      </c>
      <c r="H3866" s="84" t="n">
        <v>0.8328109696376101</v>
      </c>
      <c r="I3866" s="84" t="n">
        <v>0.8246114940653424</v>
      </c>
      <c r="J3866" s="84" t="n">
        <v>0.8310628587234631</v>
      </c>
      <c r="K3866" s="84" t="n">
        <v>0.813786213786214</v>
      </c>
      <c r="L3866" s="84" t="n">
        <v>0.8136800806473584</v>
      </c>
      <c r="M3866" s="84" t="n">
        <v>0.8157853749707966</v>
      </c>
      <c r="N3866" s="84" t="n">
        <v>0.8006027122049222</v>
      </c>
      <c r="O3866" s="84" t="n">
        <v>0.8001026508061106</v>
      </c>
      <c r="P3866" s="84" t="n">
        <v>0.8006613266440524</v>
      </c>
      <c r="Q3866" s="84" t="n">
        <v>0.7946265011194787</v>
      </c>
      <c r="R3866" s="84" t="n">
        <v>0.7934863472294931</v>
      </c>
      <c r="S3866" s="84" t="n">
        <v>0.7939234336923197</v>
      </c>
      <c r="T3866" s="84" t="n">
        <v>0.7977836518910125</v>
      </c>
      <c r="U3866" s="84" t="n">
        <v>0.7972493040986193</v>
      </c>
      <c r="V3866" s="84" t="n">
        <v>0.7976356050069542</v>
      </c>
      <c r="W3866" s="84" t="n">
        <v>0.8096421471172961</v>
      </c>
      <c r="X3866" s="84" t="n">
        <v>0.8091898428053208</v>
      </c>
      <c r="Y3866" s="84" t="n">
        <v>0.8110373083369545</v>
      </c>
      <c r="Z3866" s="84" t="n">
        <v>0.8275929549902151</v>
      </c>
      <c r="AA3866" s="84" t="n">
        <v>0.8267328816127267</v>
      </c>
      <c r="AB3866" s="84" t="n">
        <v>0.8294502350296343</v>
      </c>
      <c r="AC3866" s="84" t="n">
        <v>0.8441344570376829</v>
      </c>
      <c r="AD3866" s="84" t="n">
        <v>0.8438751956700538</v>
      </c>
      <c r="AE3866" s="84" t="n">
        <v>0.8478678577448171</v>
      </c>
      <c r="AF3866" s="84" t="n">
        <v>0.7715487721357988</v>
      </c>
      <c r="AG3866" s="84" t="n">
        <v>0.7661847075680602</v>
      </c>
      <c r="AH3866" s="84" t="n">
        <v>0.785615199034982</v>
      </c>
      <c r="AI3866" s="84" t="n">
        <v>0.7690763052208833</v>
      </c>
      <c r="AJ3866" s="84" t="n">
        <v>0.7690990378581887</v>
      </c>
      <c r="AK3866" s="84" t="n">
        <v>0.7893260303252955</v>
      </c>
    </row>
    <row r="3867">
      <c r="A3867" s="84" t="n">
        <v>20</v>
      </c>
      <c r="B3867" s="84" t="n">
        <v>0.8592665036674818</v>
      </c>
      <c r="C3867" s="84" t="n">
        <v>0.8588656387665197</v>
      </c>
      <c r="D3867" s="84" t="n">
        <v>0.8647613879593621</v>
      </c>
      <c r="E3867" s="84" t="n">
        <v>0.848414314809427</v>
      </c>
      <c r="F3867" s="84" t="n">
        <v>0.8483010080583386</v>
      </c>
      <c r="G3867" s="84" t="n">
        <v>0.8535442098873675</v>
      </c>
      <c r="H3867" s="84" t="n">
        <v>0.9387855044074437</v>
      </c>
      <c r="I3867" s="84" t="n">
        <v>0.9272205680412229</v>
      </c>
      <c r="J3867" s="84" t="n">
        <v>0.929845792130558</v>
      </c>
      <c r="K3867" s="84" t="n">
        <v>0.9125874125874126</v>
      </c>
      <c r="L3867" s="84" t="n">
        <v>0.912527586300847</v>
      </c>
      <c r="M3867" s="84" t="n">
        <v>0.9184253562806632</v>
      </c>
      <c r="N3867" s="84" t="n">
        <v>0.8926167754897035</v>
      </c>
      <c r="O3867" s="84" t="n">
        <v>0.8923827063583117</v>
      </c>
      <c r="P3867" s="84" t="n">
        <v>0.9004019269690148</v>
      </c>
      <c r="Q3867" s="84" t="n">
        <v>0.8864237736617139</v>
      </c>
      <c r="R3867" s="84" t="n">
        <v>0.882690877028628</v>
      </c>
      <c r="S3867" s="84" t="n">
        <v>0.8925005895762912</v>
      </c>
      <c r="T3867" s="84" t="n">
        <v>0.8906059373729158</v>
      </c>
      <c r="U3867" s="84" t="n">
        <v>0.8876273533807781</v>
      </c>
      <c r="V3867" s="84" t="n">
        <v>0.8962100139082059</v>
      </c>
      <c r="W3867" s="84" t="n">
        <v>0.9050695825049702</v>
      </c>
      <c r="X3867" s="84" t="n">
        <v>0.9047727434383669</v>
      </c>
      <c r="Y3867" s="84" t="n">
        <v>0.9118505183437827</v>
      </c>
      <c r="Z3867" s="84" t="n">
        <v>0.9300391389432484</v>
      </c>
      <c r="AA3867" s="84" t="n">
        <v>0.9296606484014421</v>
      </c>
      <c r="AB3867" s="84" t="n">
        <v>0.9329654608624566</v>
      </c>
      <c r="AC3867" s="84" t="n">
        <v>0.954858083890342</v>
      </c>
      <c r="AD3867" s="84" t="n">
        <v>0.9547106736356157</v>
      </c>
      <c r="AE3867" s="84" t="n">
        <v>0.9544918253834486</v>
      </c>
      <c r="AF3867" s="84" t="n">
        <v>0.8581352118188046</v>
      </c>
      <c r="AG3867" s="84" t="n">
        <v>0.85652671037587</v>
      </c>
      <c r="AH3867" s="84" t="n">
        <v>0.8626055488540412</v>
      </c>
      <c r="AI3867" s="84" t="n">
        <v>0.8631669535283993</v>
      </c>
      <c r="AJ3867" s="84" t="n">
        <v>0.8623326709893329</v>
      </c>
      <c r="AK3867" s="84" t="n">
        <v>0.868178478391557</v>
      </c>
    </row>
    <row r="3868">
      <c r="A3868" s="84" t="n">
        <v>21</v>
      </c>
      <c r="B3868" s="84" t="n">
        <v>0.9752567237163814</v>
      </c>
      <c r="C3868" s="84" t="n">
        <v>0.9767896475770922</v>
      </c>
      <c r="D3868" s="84" t="n">
        <v>0.9749781435591328</v>
      </c>
      <c r="E3868" s="84" t="n">
        <v>0.9618853651440209</v>
      </c>
      <c r="F3868" s="84" t="n">
        <v>0.9617458712504211</v>
      </c>
      <c r="G3868" s="84" t="n">
        <v>0.9616240642071894</v>
      </c>
      <c r="H3868" s="84" t="n">
        <v>1</v>
      </c>
      <c r="I3868" s="84" t="n">
        <v>1</v>
      </c>
      <c r="J3868" s="84" t="n">
        <v>1</v>
      </c>
      <c r="K3868" s="84" t="n">
        <v>1</v>
      </c>
      <c r="L3868" s="84" t="n">
        <v>1</v>
      </c>
      <c r="M3868" s="84" t="n">
        <v>1</v>
      </c>
      <c r="N3868" s="84" t="n">
        <v>1</v>
      </c>
      <c r="O3868" s="84" t="n">
        <v>1</v>
      </c>
      <c r="P3868" s="84" t="n">
        <v>1</v>
      </c>
      <c r="Q3868" s="84" t="n">
        <v>1</v>
      </c>
      <c r="R3868" s="84" t="n">
        <v>1</v>
      </c>
      <c r="S3868" s="84" t="n">
        <v>1</v>
      </c>
      <c r="T3868" s="84" t="n">
        <v>1</v>
      </c>
      <c r="U3868" s="84" t="n">
        <v>1</v>
      </c>
      <c r="V3868" s="84" t="n">
        <v>1</v>
      </c>
      <c r="W3868" s="84" t="n">
        <v>1</v>
      </c>
      <c r="X3868" s="84" t="n">
        <v>1</v>
      </c>
      <c r="Y3868" s="84" t="n">
        <v>1</v>
      </c>
      <c r="Z3868" s="84" t="n">
        <v>1</v>
      </c>
      <c r="AA3868" s="84" t="n">
        <v>1</v>
      </c>
      <c r="AB3868" s="84" t="n">
        <v>1</v>
      </c>
      <c r="AC3868" s="84" t="n">
        <v>1</v>
      </c>
      <c r="AD3868" s="84" t="n">
        <v>1</v>
      </c>
      <c r="AE3868" s="84" t="n">
        <v>1</v>
      </c>
      <c r="AF3868" s="84" t="n">
        <v>0.972703257998239</v>
      </c>
      <c r="AG3868" s="84" t="n">
        <v>0.9729205563515837</v>
      </c>
      <c r="AH3868" s="84" t="n">
        <v>0.9721954161640534</v>
      </c>
      <c r="AI3868" s="84" t="n">
        <v>0.9817364696882768</v>
      </c>
      <c r="AJ3868" s="84" t="n">
        <v>0.9817768249320228</v>
      </c>
      <c r="AK3868" s="84" t="n">
        <v>0.9789259234520074</v>
      </c>
    </row>
    <row r="3869">
      <c r="A3869" s="84" t="n">
        <v>22</v>
      </c>
      <c r="B3869" s="84" t="n">
        <v>1</v>
      </c>
      <c r="C3869" s="84" t="n">
        <v>1</v>
      </c>
      <c r="D3869" s="84" t="n">
        <v>1</v>
      </c>
      <c r="E3869" s="84" t="n">
        <v>1</v>
      </c>
      <c r="F3869" s="84" t="n">
        <v>1</v>
      </c>
      <c r="G3869" s="84" t="n">
        <v>1</v>
      </c>
      <c r="H3869" s="84" t="n">
        <v>0.8863858961802155</v>
      </c>
      <c r="I3869" s="84" t="n">
        <v>0.9249500346698208</v>
      </c>
      <c r="J3869" s="84" t="n">
        <v>0.9448170942535093</v>
      </c>
      <c r="K3869" s="84" t="n">
        <v>0.9042957042957043</v>
      </c>
      <c r="L3869" s="84" t="n">
        <v>0.9043947361251122</v>
      </c>
      <c r="M3869" s="84" t="n">
        <v>0.922747449575578</v>
      </c>
      <c r="N3869" s="84" t="n">
        <v>0.9197388247112004</v>
      </c>
      <c r="O3869" s="84" t="n">
        <v>0.9193587343759434</v>
      </c>
      <c r="P3869" s="84" t="n">
        <v>0.9308457569624584</v>
      </c>
      <c r="Q3869" s="84" t="n">
        <v>0.9291675147567676</v>
      </c>
      <c r="R3869" s="84" t="n">
        <v>0.9264458711046205</v>
      </c>
      <c r="S3869" s="84" t="n">
        <v>0.9342818960773523</v>
      </c>
      <c r="T3869" s="84" t="n">
        <v>0.9264945099633998</v>
      </c>
      <c r="U3869" s="84" t="n">
        <v>0.9232520191424304</v>
      </c>
      <c r="V3869" s="84" t="n">
        <v>0.9330319888734353</v>
      </c>
      <c r="W3869" s="84" t="n">
        <v>0.9112326043737574</v>
      </c>
      <c r="X3869" s="84" t="n">
        <v>0.9111032079095243</v>
      </c>
      <c r="Y3869" s="84" t="n">
        <v>0.926438636786889</v>
      </c>
      <c r="Z3869" s="84" t="n">
        <v>0.8934442270058709</v>
      </c>
      <c r="AA3869" s="84" t="n">
        <v>0.8933125710197382</v>
      </c>
      <c r="AB3869" s="84" t="n">
        <v>0.9173990053818383</v>
      </c>
      <c r="AC3869" s="84" t="n">
        <v>0.8751331977138427</v>
      </c>
      <c r="AD3869" s="84" t="n">
        <v>0.8763497917274682</v>
      </c>
      <c r="AE3869" s="84" t="n">
        <v>0.9079723579976401</v>
      </c>
      <c r="AF3869" s="84" t="n">
        <v>1</v>
      </c>
      <c r="AG3869" s="84" t="n">
        <v>1</v>
      </c>
      <c r="AH3869" s="84" t="n">
        <v>1</v>
      </c>
      <c r="AI3869" s="84" t="n">
        <v>1</v>
      </c>
      <c r="AJ3869" s="84" t="n">
        <v>1</v>
      </c>
      <c r="AK3869" s="84" t="n">
        <v>1</v>
      </c>
    </row>
    <row r="3870">
      <c r="A3870" s="84" t="n">
        <v>23</v>
      </c>
      <c r="B3870" s="84" t="n">
        <v>0.8748166259168705</v>
      </c>
      <c r="C3870" s="84" t="n">
        <v>0.8607929515418501</v>
      </c>
      <c r="D3870" s="84" t="n">
        <v>0.8995809592716529</v>
      </c>
      <c r="E3870" s="84" t="n">
        <v>0.8695567840170693</v>
      </c>
      <c r="F3870" s="84" t="n">
        <v>0.8694426571069644</v>
      </c>
      <c r="G3870" s="84" t="n">
        <v>0.9043299386254804</v>
      </c>
      <c r="H3870" s="84" t="n">
        <v>0.723016650342801</v>
      </c>
      <c r="I3870" s="84" t="n">
        <v>0.7703362292830823</v>
      </c>
      <c r="J3870" s="84" t="n">
        <v>0.7905054975451212</v>
      </c>
      <c r="K3870" s="84" t="n">
        <v>0.7353646353646354</v>
      </c>
      <c r="L3870" s="84" t="n">
        <v>0.7355801978039942</v>
      </c>
      <c r="M3870" s="84" t="n">
        <v>0.7601822287983802</v>
      </c>
      <c r="N3870" s="84" t="n">
        <v>0.7480662983425415</v>
      </c>
      <c r="O3870" s="84" t="n">
        <v>0.7473431556065456</v>
      </c>
      <c r="P3870" s="84" t="n">
        <v>0.7759185884096805</v>
      </c>
      <c r="Q3870" s="84" t="n">
        <v>0.7635864034194991</v>
      </c>
      <c r="R3870" s="84" t="n">
        <v>0.7530515526410051</v>
      </c>
      <c r="S3870" s="84" t="n">
        <v>0.7825642638157377</v>
      </c>
      <c r="T3870" s="84" t="n">
        <v>0.7608784058560391</v>
      </c>
      <c r="U3870" s="84" t="n">
        <v>0.7510387099428196</v>
      </c>
      <c r="V3870" s="84" t="n">
        <v>0.7805285118219748</v>
      </c>
      <c r="W3870" s="84" t="n">
        <v>0.7426441351888668</v>
      </c>
      <c r="X3870" s="84" t="n">
        <v>0.7421580482253362</v>
      </c>
      <c r="Y3870" s="84" t="n">
        <v>0.7678006083555775</v>
      </c>
      <c r="Z3870" s="84" t="n">
        <v>0.7295499021526418</v>
      </c>
      <c r="AA3870" s="84" t="n">
        <v>0.7288694359103851</v>
      </c>
      <c r="AB3870" s="84" t="n">
        <v>0.7507323387151715</v>
      </c>
      <c r="AC3870" s="84" t="n">
        <v>0.7151021989731666</v>
      </c>
      <c r="AD3870" s="84" t="n">
        <v>0.7153564511421825</v>
      </c>
      <c r="AE3870" s="84" t="n">
        <v>0.73281645036238</v>
      </c>
      <c r="AF3870" s="84" t="n">
        <v>0.8736914196262596</v>
      </c>
      <c r="AG3870" s="84" t="n">
        <v>0.8633870290767515</v>
      </c>
      <c r="AH3870" s="84" t="n">
        <v>0.9000301568154403</v>
      </c>
      <c r="AI3870" s="84" t="n">
        <v>0.8582903040734364</v>
      </c>
      <c r="AJ3870" s="84" t="n">
        <v>0.8555610750888937</v>
      </c>
      <c r="AK3870" s="84" t="n">
        <v>0.8971010620533033</v>
      </c>
    </row>
    <row r="3871">
      <c r="A3871" s="84" t="n">
        <v>24</v>
      </c>
      <c r="B3871" s="84" t="n">
        <v>0.7152078239608801</v>
      </c>
      <c r="C3871" s="84" t="n">
        <v>0.7036618942731275</v>
      </c>
      <c r="D3871" s="84" t="n">
        <v>0.7172228754032137</v>
      </c>
      <c r="E3871" s="84" t="n">
        <v>0.7100184269227039</v>
      </c>
      <c r="F3871" s="84" t="n">
        <v>0.7098538468609245</v>
      </c>
      <c r="G3871" s="84" t="n">
        <v>0.7254670533486205</v>
      </c>
      <c r="H3871" s="84" t="n">
        <v>0.5332027424094025</v>
      </c>
      <c r="I3871" s="84" t="n">
        <v>0.5783605933297982</v>
      </c>
      <c r="J3871" s="84" t="n">
        <v>0.6051794481709424</v>
      </c>
      <c r="K3871" s="84" t="n">
        <v>0.5301698301698302</v>
      </c>
      <c r="L3871" s="84" t="n">
        <v>0.5371495518077541</v>
      </c>
      <c r="M3871" s="84" t="n">
        <v>0.5704773771513122</v>
      </c>
      <c r="N3871" s="84" t="n">
        <v>0.5552988448016073</v>
      </c>
      <c r="O3871" s="84" t="n">
        <v>0.5510234889197512</v>
      </c>
      <c r="P3871" s="84" t="n">
        <v>0.5840198397993216</v>
      </c>
      <c r="Q3871" s="84" t="n">
        <v>0.5552615509871768</v>
      </c>
      <c r="R3871" s="84" t="n">
        <v>0.5539084671975312</v>
      </c>
      <c r="S3871" s="84" t="n">
        <v>0.587139375835233</v>
      </c>
      <c r="T3871" s="84" t="n">
        <v>0.5913989426596178</v>
      </c>
      <c r="U3871" s="84" t="n">
        <v>0.5542117459925678</v>
      </c>
      <c r="V3871" s="84" t="n">
        <v>0.5885605006954102</v>
      </c>
      <c r="W3871" s="84" t="n">
        <v>0.563220675944334</v>
      </c>
      <c r="X3871" s="84" t="n">
        <v>0.5448609431680775</v>
      </c>
      <c r="Y3871" s="84" t="n">
        <v>0.5777826059966478</v>
      </c>
      <c r="Z3871" s="84" t="n">
        <v>0.5394324853228962</v>
      </c>
      <c r="AA3871" s="84" t="n">
        <v>0.532988230012766</v>
      </c>
      <c r="AB3871" s="84" t="n">
        <v>0.568124531643845</v>
      </c>
      <c r="AC3871" s="84" t="n">
        <v>0.5364719558267945</v>
      </c>
      <c r="AD3871" s="84" t="n">
        <v>0.5219681090976624</v>
      </c>
      <c r="AE3871" s="84" t="n">
        <v>0.5586044159784258</v>
      </c>
      <c r="AF3871" s="84" t="n">
        <v>0.7077585363467371</v>
      </c>
      <c r="AG3871" s="84" t="n">
        <v>0.7049049831386679</v>
      </c>
      <c r="AH3871" s="84" t="n">
        <v>0.7171893848009649</v>
      </c>
      <c r="AI3871" s="84" t="n">
        <v>0.7055842417288199</v>
      </c>
      <c r="AJ3871" s="84" t="n">
        <v>0.7004157080108763</v>
      </c>
      <c r="AK3871" s="84" t="n">
        <v>0.7122436710974551</v>
      </c>
    </row>
    <row r="3881">
      <c r="A3881" s="84" t="inlineStr">
        <is>
          <t>RefgChg-Res-4pct-Inc-TXV-b-cDXGF-SFm1985-CZ02</t>
        </is>
      </c>
      <c r="B3881" s="83" t="n"/>
      <c r="C3881" s="83" t="n"/>
      <c r="D3881" s="83" t="n">
        <v>2015</v>
      </c>
      <c r="E3881" s="83" t="n"/>
      <c r="F3881" s="84" t="inlineStr">
        <is>
          <t>Source Annual kWh:</t>
        </is>
      </c>
      <c r="G3881" s="205" t="n">
        <v>19198.24900000008</v>
      </c>
      <c r="H3881" s="83" t="inlineStr">
        <is>
          <t>DEER</t>
        </is>
      </c>
      <c r="I3881" s="83" t="n"/>
      <c r="J3881" s="83" t="n"/>
      <c r="K3881" s="83" t="inlineStr">
        <is>
          <t>PDAF</t>
        </is>
      </c>
      <c r="L3881" s="83" t="inlineStr">
        <is>
          <t>Monthly</t>
        </is>
      </c>
      <c r="M3881" s="83" t="n"/>
      <c r="N3881" s="83" t="n"/>
      <c r="O3881" s="83" t="n"/>
      <c r="P3881" s="83" t="n"/>
      <c r="Q3881" s="83" t="n"/>
      <c r="R3881" s="83" t="n"/>
      <c r="S3881" s="83" t="n"/>
      <c r="T3881" s="105" t="n"/>
      <c r="U3881" s="83" t="n"/>
      <c r="V3881" s="83" t="n"/>
      <c r="W3881" s="83" t="n"/>
      <c r="X3881" s="83" t="n"/>
      <c r="Y3881" s="83" t="n"/>
      <c r="Z3881" s="83" t="n"/>
      <c r="AA3881" s="83" t="n"/>
      <c r="AB3881" s="83" t="n"/>
      <c r="AC3881" s="83" t="n"/>
      <c r="AD3881" s="83" t="n"/>
      <c r="AE3881" s="83" t="n"/>
      <c r="AF3881" s="83" t="n"/>
      <c r="AG3881" s="83" t="n"/>
      <c r="AH3881" s="83" t="n"/>
      <c r="AI3881" s="83" t="n"/>
      <c r="AJ3881" s="83" t="n"/>
      <c r="AK3881" s="83" t="n"/>
    </row>
    <row r="3882">
      <c r="A3882" s="83" t="n">
        <v>98</v>
      </c>
      <c r="B3882" s="84" t="inlineStr">
        <is>
          <t>RefgChg-Res-4pct-Inc-TXV-b-20-MM</t>
        </is>
      </c>
      <c r="C3882" s="83" t="n"/>
      <c r="D3882" s="83" t="n"/>
      <c r="E3882" s="83" t="n"/>
      <c r="F3882" s="83" t="inlineStr">
        <is>
          <t>Source Sample Size:</t>
        </is>
      </c>
      <c r="G3882" s="83" t="n">
        <v>0</v>
      </c>
      <c r="H3882" s="83" t="inlineStr">
        <is>
          <t>DEER</t>
        </is>
      </c>
      <c r="I3882" s="83" t="n"/>
      <c r="J3882" s="83" t="n"/>
      <c r="K3882" s="83" t="inlineStr">
        <is>
          <t>WKWE</t>
        </is>
      </c>
      <c r="L3882" s="83" t="inlineStr">
        <is>
          <t>Monthly</t>
        </is>
      </c>
      <c r="M3882" s="83" t="n"/>
      <c r="N3882" s="83" t="inlineStr">
        <is>
          <t>Weekend Peak3</t>
        </is>
      </c>
      <c r="O3882" s="83" t="n"/>
      <c r="P3882" s="83" t="n"/>
      <c r="Q3882" s="83" t="n"/>
      <c r="R3882" s="83" t="n"/>
      <c r="S3882" s="83" t="n"/>
      <c r="T3882" s="83" t="n"/>
      <c r="U3882" s="83" t="n"/>
      <c r="V3882" s="83" t="n"/>
      <c r="W3882" s="83" t="n"/>
      <c r="X3882" s="83" t="n"/>
      <c r="Y3882" s="83" t="n"/>
      <c r="Z3882" s="83" t="n"/>
      <c r="AA3882" s="83" t="n"/>
      <c r="AB3882" s="83" t="n"/>
      <c r="AC3882" s="83" t="n"/>
      <c r="AD3882" s="83" t="n"/>
      <c r="AE3882" s="83" t="n"/>
      <c r="AF3882" s="83" t="n"/>
      <c r="AG3882" s="83" t="n"/>
      <c r="AH3882" s="83" t="n"/>
      <c r="AI3882" s="83" t="n"/>
      <c r="AJ3882" s="83" t="n"/>
      <c r="AK3882" s="83" t="n"/>
    </row>
    <row r="3883">
      <c r="A3883" s="84" t="n"/>
      <c r="B3883" s="84" t="n">
        <v>1</v>
      </c>
      <c r="C3883" s="84" t="inlineStr">
        <is>
          <t>JANUARY</t>
        </is>
      </c>
      <c r="D3883" s="84" t="inlineStr">
        <is>
          <t>JAN</t>
        </is>
      </c>
      <c r="E3883" s="84" t="n">
        <v>2</v>
      </c>
      <c r="F3883" s="84" t="inlineStr">
        <is>
          <t>FEBRUARY</t>
        </is>
      </c>
      <c r="G3883" s="84" t="inlineStr">
        <is>
          <t>FEB</t>
        </is>
      </c>
      <c r="H3883" s="84" t="n">
        <v>3</v>
      </c>
      <c r="I3883" s="84" t="inlineStr">
        <is>
          <t>MARCH</t>
        </is>
      </c>
      <c r="J3883" s="84" t="inlineStr">
        <is>
          <t>MAR</t>
        </is>
      </c>
      <c r="K3883" s="84" t="n">
        <v>4</v>
      </c>
      <c r="L3883" s="84" t="inlineStr">
        <is>
          <t>APRIL</t>
        </is>
      </c>
      <c r="M3883" s="84" t="inlineStr">
        <is>
          <t>APR</t>
        </is>
      </c>
      <c r="N3883" s="84" t="n">
        <v>5</v>
      </c>
      <c r="O3883" s="84" t="inlineStr">
        <is>
          <t>MAY</t>
        </is>
      </c>
      <c r="P3883" s="84" t="inlineStr">
        <is>
          <t>MAY</t>
        </is>
      </c>
      <c r="Q3883" s="84" t="n">
        <v>6</v>
      </c>
      <c r="R3883" s="84" t="inlineStr">
        <is>
          <t>JUNE</t>
        </is>
      </c>
      <c r="S3883" s="84" t="inlineStr">
        <is>
          <t>JUN</t>
        </is>
      </c>
      <c r="T3883" s="84" t="n">
        <v>7</v>
      </c>
      <c r="U3883" s="84" t="inlineStr">
        <is>
          <t>JULY</t>
        </is>
      </c>
      <c r="V3883" s="84" t="inlineStr">
        <is>
          <t>JUL</t>
        </is>
      </c>
      <c r="W3883" s="84" t="n">
        <v>8</v>
      </c>
      <c r="X3883" s="84" t="inlineStr">
        <is>
          <t>AUGUST</t>
        </is>
      </c>
      <c r="Y3883" s="84" t="inlineStr">
        <is>
          <t>AUG</t>
        </is>
      </c>
      <c r="Z3883" s="84" t="n">
        <v>9</v>
      </c>
      <c r="AA3883" s="84" t="inlineStr">
        <is>
          <t>SEPTEMBER</t>
        </is>
      </c>
      <c r="AB3883" s="84" t="inlineStr">
        <is>
          <t>SEP</t>
        </is>
      </c>
      <c r="AC3883" s="84" t="n">
        <v>10</v>
      </c>
      <c r="AD3883" s="84" t="inlineStr">
        <is>
          <t>OCTOBER</t>
        </is>
      </c>
      <c r="AE3883" s="84" t="inlineStr">
        <is>
          <t>OCT</t>
        </is>
      </c>
      <c r="AF3883" s="84" t="n">
        <v>11</v>
      </c>
      <c r="AG3883" s="84" t="inlineStr">
        <is>
          <t>NOVEMBER</t>
        </is>
      </c>
      <c r="AH3883" s="84" t="inlineStr">
        <is>
          <t>NOV</t>
        </is>
      </c>
      <c r="AI3883" s="84" t="n">
        <v>12</v>
      </c>
      <c r="AJ3883" s="84" t="inlineStr">
        <is>
          <t>DECEMBER</t>
        </is>
      </c>
      <c r="AK3883" s="84" t="inlineStr">
        <is>
          <t>DEC</t>
        </is>
      </c>
    </row>
    <row r="3884">
      <c r="A3884" s="83" t="n"/>
      <c r="B3884" s="84" t="n">
        <v>31</v>
      </c>
      <c r="C3884" s="83" t="n"/>
      <c r="D3884" s="83" t="n"/>
      <c r="E3884" s="84" t="n">
        <v>28</v>
      </c>
      <c r="F3884" s="83" t="n"/>
      <c r="G3884" s="83" t="n"/>
      <c r="H3884" s="84" t="n">
        <v>31</v>
      </c>
      <c r="I3884" s="83" t="n"/>
      <c r="J3884" s="83" t="n"/>
      <c r="K3884" s="84" t="n">
        <v>30</v>
      </c>
      <c r="L3884" s="83" t="n"/>
      <c r="M3884" s="83" t="n"/>
      <c r="N3884" s="84" t="n">
        <v>31</v>
      </c>
      <c r="O3884" s="83" t="n"/>
      <c r="P3884" s="83" t="n"/>
      <c r="Q3884" s="84" t="n">
        <v>30</v>
      </c>
      <c r="R3884" s="83" t="n"/>
      <c r="S3884" s="83" t="n"/>
      <c r="T3884" s="84" t="n">
        <v>31</v>
      </c>
      <c r="U3884" s="83" t="n"/>
      <c r="V3884" s="83" t="n"/>
      <c r="W3884" s="84" t="n">
        <v>31</v>
      </c>
      <c r="X3884" s="83" t="n"/>
      <c r="Y3884" s="83" t="n"/>
      <c r="Z3884" s="84" t="n">
        <v>30</v>
      </c>
      <c r="AA3884" s="83" t="n"/>
      <c r="AB3884" s="83" t="n"/>
      <c r="AC3884" s="84" t="n">
        <v>31</v>
      </c>
      <c r="AD3884" s="83" t="n"/>
      <c r="AE3884" s="83" t="n"/>
      <c r="AF3884" s="84" t="n">
        <v>30</v>
      </c>
      <c r="AG3884" s="83" t="n"/>
      <c r="AH3884" s="83" t="n"/>
      <c r="AI3884" s="84" t="n">
        <v>31</v>
      </c>
      <c r="AJ3884" s="83" t="n"/>
      <c r="AK3884" s="83" t="n"/>
    </row>
    <row r="3885">
      <c r="A3885" s="84" t="inlineStr">
        <is>
          <t>RATIOS</t>
        </is>
      </c>
      <c r="B3885" s="84" t="inlineStr">
        <is>
          <t>E.BKDWN</t>
        </is>
      </c>
      <c r="C3885" s="84" t="inlineStr">
        <is>
          <t>PEAK/AVG</t>
        </is>
      </c>
      <c r="D3885" s="84" t="inlineStr">
        <is>
          <t>END/AVG</t>
        </is>
      </c>
      <c r="E3885" s="84" t="inlineStr">
        <is>
          <t>E.BKDWN</t>
        </is>
      </c>
      <c r="F3885" s="84" t="inlineStr">
        <is>
          <t>PEAK/AVG</t>
        </is>
      </c>
      <c r="G3885" s="84" t="inlineStr">
        <is>
          <t>END/AVG</t>
        </is>
      </c>
      <c r="H3885" s="84" t="inlineStr">
        <is>
          <t>E.BKDWN</t>
        </is>
      </c>
      <c r="I3885" s="84" t="inlineStr">
        <is>
          <t>PEAK/AVG</t>
        </is>
      </c>
      <c r="J3885" s="84" t="inlineStr">
        <is>
          <t>END/AVG</t>
        </is>
      </c>
      <c r="K3885" s="84" t="inlineStr">
        <is>
          <t>E.BKDWN</t>
        </is>
      </c>
      <c r="L3885" s="84" t="inlineStr">
        <is>
          <t>PEAK/AVG</t>
        </is>
      </c>
      <c r="M3885" s="84" t="inlineStr">
        <is>
          <t>END/AVG</t>
        </is>
      </c>
      <c r="N3885" s="84" t="inlineStr">
        <is>
          <t>E.BKDWN</t>
        </is>
      </c>
      <c r="O3885" s="84" t="inlineStr">
        <is>
          <t>PEAK/AVG</t>
        </is>
      </c>
      <c r="P3885" s="84" t="inlineStr">
        <is>
          <t>END/AVG</t>
        </is>
      </c>
      <c r="Q3885" s="84" t="inlineStr">
        <is>
          <t>E.BKDWN</t>
        </is>
      </c>
      <c r="R3885" s="84" t="inlineStr">
        <is>
          <t>PEAK/AVG</t>
        </is>
      </c>
      <c r="S3885" s="84" t="inlineStr">
        <is>
          <t>END/AVG</t>
        </is>
      </c>
      <c r="T3885" s="84" t="inlineStr">
        <is>
          <t>E.BKDWN</t>
        </is>
      </c>
      <c r="U3885" s="84" t="inlineStr">
        <is>
          <t>PEAK/AVG</t>
        </is>
      </c>
      <c r="V3885" s="84" t="inlineStr">
        <is>
          <t>END/AVG</t>
        </is>
      </c>
      <c r="W3885" s="84" t="inlineStr">
        <is>
          <t>E.BKDWN</t>
        </is>
      </c>
      <c r="X3885" s="84" t="inlineStr">
        <is>
          <t>PEAK/AVG</t>
        </is>
      </c>
      <c r="Y3885" s="84" t="inlineStr">
        <is>
          <t>END/AVG</t>
        </is>
      </c>
      <c r="Z3885" s="84" t="inlineStr">
        <is>
          <t>E.BKDWN</t>
        </is>
      </c>
      <c r="AA3885" s="84" t="inlineStr">
        <is>
          <t>PEAK/AVG</t>
        </is>
      </c>
      <c r="AB3885" s="84" t="inlineStr">
        <is>
          <t>END/AVG</t>
        </is>
      </c>
      <c r="AC3885" s="84" t="inlineStr">
        <is>
          <t>E.BKDWN</t>
        </is>
      </c>
      <c r="AD3885" s="84" t="inlineStr">
        <is>
          <t>PEAK/AVG</t>
        </is>
      </c>
      <c r="AE3885" s="84" t="inlineStr">
        <is>
          <t>END/AVG</t>
        </is>
      </c>
      <c r="AF3885" s="84" t="inlineStr">
        <is>
          <t>E.BKDWN</t>
        </is>
      </c>
      <c r="AG3885" s="84" t="inlineStr">
        <is>
          <t>PEAK/AVG</t>
        </is>
      </c>
      <c r="AH3885" s="84" t="inlineStr">
        <is>
          <t>END/AVG</t>
        </is>
      </c>
      <c r="AI3885" s="84" t="inlineStr">
        <is>
          <t>E.BKDWN</t>
        </is>
      </c>
      <c r="AJ3885" s="84" t="inlineStr">
        <is>
          <t>PEAK/AVG</t>
        </is>
      </c>
      <c r="AK3885" s="84" t="inlineStr">
        <is>
          <t>END/AVG</t>
        </is>
      </c>
    </row>
    <row r="3886">
      <c r="A3886" s="83" t="n"/>
      <c r="B3886" s="209" t="n">
        <v>0.08214932063472444</v>
      </c>
      <c r="C3886" s="210" t="n">
        <v>1.040152150808301</v>
      </c>
      <c r="D3886" s="210" t="n">
        <v>0.9886868602114449</v>
      </c>
      <c r="E3886" s="209" t="n">
        <v>0.07185333978224978</v>
      </c>
      <c r="F3886" s="210" t="n">
        <v>1.021327617673274</v>
      </c>
      <c r="G3886" s="210" t="n">
        <v>0.9800636881098236</v>
      </c>
      <c r="H3886" s="209" t="n">
        <v>0.07786319684046623</v>
      </c>
      <c r="I3886" s="210" t="n">
        <v>1.059957129079896</v>
      </c>
      <c r="J3886" s="210" t="n">
        <v>0.9981710165456136</v>
      </c>
      <c r="K3886" s="209" t="n">
        <v>0.07402892014577629</v>
      </c>
      <c r="L3886" s="210" t="n">
        <v>1.035598662147619</v>
      </c>
      <c r="M3886" s="210" t="n">
        <v>0.9918028473060827</v>
      </c>
      <c r="N3886" s="209" t="n">
        <v>0.07881547081592075</v>
      </c>
      <c r="O3886" s="210" t="n">
        <v>1.346437572232971</v>
      </c>
      <c r="P3886" s="210" t="n">
        <v>0.9229056990072112</v>
      </c>
      <c r="Q3886" s="209" t="n">
        <v>0.09522868406004137</v>
      </c>
      <c r="R3886" s="210" t="n">
        <v>1.810718897725214</v>
      </c>
      <c r="S3886" s="210" t="n">
        <v>0.9286454346517702</v>
      </c>
      <c r="T3886" s="209" t="n">
        <v>0.0936146174441201</v>
      </c>
      <c r="U3886" s="210" t="n">
        <v>1.842588057380412</v>
      </c>
      <c r="V3886" s="210" t="n">
        <v>0.9260448618653736</v>
      </c>
      <c r="W3886" s="209" t="n">
        <v>0.09635105663954678</v>
      </c>
      <c r="X3886" s="210" t="n">
        <v>1.540767293765881</v>
      </c>
      <c r="Y3886" s="210" t="n">
        <v>0.8447718649295837</v>
      </c>
      <c r="Z3886" s="209" t="n">
        <v>0.09400778705836341</v>
      </c>
      <c r="AA3886" s="210" t="n">
        <v>1.60559607314845</v>
      </c>
      <c r="AB3886" s="210" t="n">
        <v>0.9325095616357754</v>
      </c>
      <c r="AC3886" s="209" t="n">
        <v>0.07758503172347117</v>
      </c>
      <c r="AD3886" s="210" t="n">
        <v>1.090819802528056</v>
      </c>
      <c r="AE3886" s="210" t="n">
        <v>0.9907927120978947</v>
      </c>
      <c r="AF3886" s="209" t="n">
        <v>0.07675298570166568</v>
      </c>
      <c r="AG3886" s="210" t="n">
        <v>1.039159561407509</v>
      </c>
      <c r="AH3886" s="210" t="n">
        <v>0.9865352172613471</v>
      </c>
      <c r="AI3886" s="209" t="n">
        <v>0.08174958915365395</v>
      </c>
      <c r="AJ3886" s="210" t="n">
        <v>1.043505718204513</v>
      </c>
      <c r="AK3886" s="210" t="n">
        <v>0.9984025646676251</v>
      </c>
      <c r="AM3886">
        <f>A3881</f>
        <v/>
      </c>
      <c r="AN3886" s="206">
        <f>1/($B3886*(1/$B3884)*(1/(5/7+2/7*$D3886))*$B3896/SUM($B3888:$B3911))</f>
        <v/>
      </c>
      <c r="AO3886" s="206">
        <f>1/(B3886*(1/B3884)*(1/(5/7+2/7*D3886)))</f>
        <v/>
      </c>
      <c r="AP3886" s="206" t="n"/>
      <c r="AR3886" s="211">
        <f>CHOOSE(AV$3,C3886,F3886,I3886,L3886,O3886,R3886,U3886,X3886,AA3886,AD3886,AG3886,AJ3886)</f>
        <v/>
      </c>
      <c r="AS3886" s="207" t="n"/>
      <c r="AT3886" s="207" t="n"/>
      <c r="AV3886" s="116">
        <f>AN3886/AR3886</f>
        <v/>
      </c>
      <c r="AW3886" s="208">
        <f>AO3886/AR3886</f>
        <v/>
      </c>
      <c r="AX3886" s="206" t="n"/>
    </row>
    <row r="3887">
      <c r="A3887" s="84" t="inlineStr">
        <is>
          <t>HOUR</t>
        </is>
      </c>
      <c r="B3887" s="84" t="inlineStr">
        <is>
          <t>PEAK</t>
        </is>
      </c>
      <c r="C3887" s="84" t="inlineStr">
        <is>
          <t>AVG</t>
        </is>
      </c>
      <c r="D3887" s="84" t="inlineStr">
        <is>
          <t>END</t>
        </is>
      </c>
      <c r="E3887" s="84" t="inlineStr">
        <is>
          <t>PEAK</t>
        </is>
      </c>
      <c r="F3887" s="84" t="inlineStr">
        <is>
          <t>AVG</t>
        </is>
      </c>
      <c r="G3887" s="84" t="inlineStr">
        <is>
          <t>END</t>
        </is>
      </c>
      <c r="H3887" s="84" t="inlineStr">
        <is>
          <t>PEAK</t>
        </is>
      </c>
      <c r="I3887" s="84" t="inlineStr">
        <is>
          <t>AVG</t>
        </is>
      </c>
      <c r="J3887" s="84" t="inlineStr">
        <is>
          <t>END</t>
        </is>
      </c>
      <c r="K3887" s="84" t="inlineStr">
        <is>
          <t>PEAK</t>
        </is>
      </c>
      <c r="L3887" s="84" t="inlineStr">
        <is>
          <t>AVG</t>
        </is>
      </c>
      <c r="M3887" s="84" t="inlineStr">
        <is>
          <t>END</t>
        </is>
      </c>
      <c r="N3887" s="84" t="inlineStr">
        <is>
          <t>PEAK</t>
        </is>
      </c>
      <c r="O3887" s="84" t="inlineStr">
        <is>
          <t>AVG</t>
        </is>
      </c>
      <c r="P3887" s="84" t="inlineStr">
        <is>
          <t>END</t>
        </is>
      </c>
      <c r="Q3887" s="84" t="inlineStr">
        <is>
          <t>PEAK</t>
        </is>
      </c>
      <c r="R3887" s="84" t="inlineStr">
        <is>
          <t>AVG</t>
        </is>
      </c>
      <c r="S3887" s="84" t="inlineStr">
        <is>
          <t>END</t>
        </is>
      </c>
      <c r="T3887" s="84" t="inlineStr">
        <is>
          <t>PEAK</t>
        </is>
      </c>
      <c r="U3887" s="84" t="inlineStr">
        <is>
          <t>AVG</t>
        </is>
      </c>
      <c r="V3887" s="84" t="inlineStr">
        <is>
          <t>END</t>
        </is>
      </c>
      <c r="W3887" s="84" t="inlineStr">
        <is>
          <t>PEAK</t>
        </is>
      </c>
      <c r="X3887" s="84" t="inlineStr">
        <is>
          <t>AVG</t>
        </is>
      </c>
      <c r="Y3887" s="84" t="inlineStr">
        <is>
          <t>END</t>
        </is>
      </c>
      <c r="Z3887" s="84" t="inlineStr">
        <is>
          <t>PEAK</t>
        </is>
      </c>
      <c r="AA3887" s="84" t="inlineStr">
        <is>
          <t>AVG</t>
        </is>
      </c>
      <c r="AB3887" s="84" t="inlineStr">
        <is>
          <t>END</t>
        </is>
      </c>
      <c r="AC3887" s="84" t="inlineStr">
        <is>
          <t>PEAK</t>
        </is>
      </c>
      <c r="AD3887" s="84" t="inlineStr">
        <is>
          <t>AVG</t>
        </is>
      </c>
      <c r="AE3887" s="84" t="inlineStr">
        <is>
          <t>END</t>
        </is>
      </c>
      <c r="AF3887" s="84" t="inlineStr">
        <is>
          <t>PEAK</t>
        </is>
      </c>
      <c r="AG3887" s="84" t="inlineStr">
        <is>
          <t>AVG</t>
        </is>
      </c>
      <c r="AH3887" s="84" t="inlineStr">
        <is>
          <t>END</t>
        </is>
      </c>
      <c r="AI3887" s="84" t="inlineStr">
        <is>
          <t>PEAK</t>
        </is>
      </c>
      <c r="AJ3887" s="84" t="inlineStr">
        <is>
          <t>AVG</t>
        </is>
      </c>
      <c r="AK3887" s="84" t="inlineStr">
        <is>
          <t>END</t>
        </is>
      </c>
    </row>
    <row r="3888">
      <c r="A3888" s="84" t="n">
        <v>1</v>
      </c>
      <c r="B3888" s="84" t="n">
        <v>0.5950296276642787</v>
      </c>
      <c r="C3888" s="84" t="n">
        <v>0.5547593223840512</v>
      </c>
      <c r="D3888" s="84" t="n">
        <v>0.6208012720406599</v>
      </c>
      <c r="E3888" s="84" t="n">
        <v>0.5751178133836005</v>
      </c>
      <c r="F3888" s="84" t="n">
        <v>0.544574515983791</v>
      </c>
      <c r="G3888" s="84" t="n">
        <v>0.599113111390562</v>
      </c>
      <c r="H3888" s="84" t="n">
        <v>0.5680862730762201</v>
      </c>
      <c r="I3888" s="84" t="n">
        <v>0.4771791374812973</v>
      </c>
      <c r="J3888" s="84" t="n">
        <v>0.5255631863574532</v>
      </c>
      <c r="K3888" s="84" t="n">
        <v>0.4957574601963962</v>
      </c>
      <c r="L3888" s="84" t="n">
        <v>0.4548831988025873</v>
      </c>
      <c r="M3888" s="84" t="n">
        <v>0.5092653234195015</v>
      </c>
      <c r="N3888" s="84" t="n">
        <v>0.2469836763662172</v>
      </c>
      <c r="O3888" s="84" t="n">
        <v>0.4172166711420779</v>
      </c>
      <c r="P3888" s="84" t="n">
        <v>0.4956142832890046</v>
      </c>
      <c r="Q3888" s="84" t="n">
        <v>0.1952244240599397</v>
      </c>
      <c r="R3888" s="84" t="n">
        <v>0.3112114270313975</v>
      </c>
      <c r="S3888" s="84" t="n">
        <v>0.4013694551949984</v>
      </c>
      <c r="T3888" s="84" t="n">
        <v>0.1704068039758172</v>
      </c>
      <c r="U3888" s="84" t="n">
        <v>0.3378841705221414</v>
      </c>
      <c r="V3888" s="84" t="n">
        <v>0.384271550089397</v>
      </c>
      <c r="W3888" s="84" t="n">
        <v>0.1614831658475758</v>
      </c>
      <c r="X3888" s="84" t="n">
        <v>0.2818419964152765</v>
      </c>
      <c r="Y3888" s="84" t="n">
        <v>0.4056817014281311</v>
      </c>
      <c r="Z3888" s="84" t="n">
        <v>0.1616685134217393</v>
      </c>
      <c r="AA3888" s="84" t="n">
        <v>0.2948981462717965</v>
      </c>
      <c r="AB3888" s="84" t="n">
        <v>0.4100227790432801</v>
      </c>
      <c r="AC3888" s="84" t="n">
        <v>0.3651195040378498</v>
      </c>
      <c r="AD3888" s="84" t="n">
        <v>0.4244976378781699</v>
      </c>
      <c r="AE3888" s="84" t="n">
        <v>0.4763768988824197</v>
      </c>
      <c r="AF3888" s="84" t="n">
        <v>0.5903569426275462</v>
      </c>
      <c r="AG3888" s="84" t="n">
        <v>0.5410729491910304</v>
      </c>
      <c r="AH3888" s="84" t="n">
        <v>0.580981684981685</v>
      </c>
      <c r="AI3888" s="84" t="n">
        <v>0.5560235149600773</v>
      </c>
      <c r="AJ3888" s="84" t="n">
        <v>0.5505807230127204</v>
      </c>
      <c r="AK3888" s="84" t="n">
        <v>0.5910185185185186</v>
      </c>
    </row>
    <row r="3889">
      <c r="A3889" s="84" t="n">
        <v>2</v>
      </c>
      <c r="B3889" s="84" t="n">
        <v>0.5208278057840275</v>
      </c>
      <c r="C3889" s="84" t="n">
        <v>0.4728333849808904</v>
      </c>
      <c r="D3889" s="84" t="n">
        <v>0.5403049490331924</v>
      </c>
      <c r="E3889" s="84" t="n">
        <v>0.4956644674835062</v>
      </c>
      <c r="F3889" s="84" t="n">
        <v>0.4656160888488669</v>
      </c>
      <c r="G3889" s="84" t="n">
        <v>0.5149579720696275</v>
      </c>
      <c r="H3889" s="84" t="n">
        <v>0.491500639736794</v>
      </c>
      <c r="I3889" s="84" t="n">
        <v>0.4268368576460152</v>
      </c>
      <c r="J3889" s="84" t="n">
        <v>0.461763047012375</v>
      </c>
      <c r="K3889" s="84" t="n">
        <v>0.4590523405472399</v>
      </c>
      <c r="L3889" s="84" t="n">
        <v>0.4181857058854974</v>
      </c>
      <c r="M3889" s="84" t="n">
        <v>0.456061948607312</v>
      </c>
      <c r="N3889" s="84" t="n">
        <v>0.2142272206147295</v>
      </c>
      <c r="O3889" s="84" t="n">
        <v>0.3732068911909777</v>
      </c>
      <c r="P3889" s="84" t="n">
        <v>0.4323184879180577</v>
      </c>
      <c r="Q3889" s="84" t="n">
        <v>0.1403263076815349</v>
      </c>
      <c r="R3889" s="84" t="n">
        <v>0.2757040830076808</v>
      </c>
      <c r="S3889" s="84" t="n">
        <v>0.3250372134563858</v>
      </c>
      <c r="T3889" s="84" t="n">
        <v>0.134644943129419</v>
      </c>
      <c r="U3889" s="84" t="n">
        <v>0.2959145736946464</v>
      </c>
      <c r="V3889" s="84" t="n">
        <v>0.3325296635422876</v>
      </c>
      <c r="W3889" s="84" t="n">
        <v>0.1440622020098291</v>
      </c>
      <c r="X3889" s="84" t="n">
        <v>0.2513350797371203</v>
      </c>
      <c r="Y3889" s="84" t="n">
        <v>0.3512277817733483</v>
      </c>
      <c r="Z3889" s="84" t="n">
        <v>0.142974586267291</v>
      </c>
      <c r="AA3889" s="84" t="n">
        <v>0.2635555684219669</v>
      </c>
      <c r="AB3889" s="84" t="n">
        <v>0.3554684120988438</v>
      </c>
      <c r="AC3889" s="84" t="n">
        <v>0.3229464067215923</v>
      </c>
      <c r="AD3889" s="84" t="n">
        <v>0.3821373583713861</v>
      </c>
      <c r="AE3889" s="84" t="n">
        <v>0.4142073211537175</v>
      </c>
      <c r="AF3889" s="84" t="n">
        <v>0.5171930480284059</v>
      </c>
      <c r="AG3889" s="84" t="n">
        <v>0.4582316207777463</v>
      </c>
      <c r="AH3889" s="84" t="n">
        <v>0.5010695970695971</v>
      </c>
      <c r="AI3889" s="84" t="n">
        <v>0.4838992717381768</v>
      </c>
      <c r="AJ3889" s="84" t="n">
        <v>0.4675574438131629</v>
      </c>
      <c r="AK3889" s="84" t="n">
        <v>0.5153086419753088</v>
      </c>
    </row>
    <row r="3890">
      <c r="A3890" s="84" t="n">
        <v>3</v>
      </c>
      <c r="B3890" s="84" t="n">
        <v>0.4827982665605376</v>
      </c>
      <c r="C3890" s="84" t="n">
        <v>0.4369899803739284</v>
      </c>
      <c r="D3890" s="84" t="n">
        <v>0.4883159658139073</v>
      </c>
      <c r="E3890" s="84" t="n">
        <v>0.4656927426955702</v>
      </c>
      <c r="F3890" s="84" t="n">
        <v>0.4367101906048326</v>
      </c>
      <c r="G3890" s="84" t="n">
        <v>0.4638625984512543</v>
      </c>
      <c r="H3890" s="84" t="n">
        <v>0.4592396271248401</v>
      </c>
      <c r="I3890" s="84" t="n">
        <v>0.4081538074493863</v>
      </c>
      <c r="J3890" s="84" t="n">
        <v>0.4363491589529212</v>
      </c>
      <c r="K3890" s="84" t="n">
        <v>0.4467537420154447</v>
      </c>
      <c r="L3890" s="84" t="n">
        <v>0.408242903725878</v>
      </c>
      <c r="M3890" s="84" t="n">
        <v>0.4456986554686597</v>
      </c>
      <c r="N3890" s="84" t="n">
        <v>0.2027624611017088</v>
      </c>
      <c r="O3890" s="84" t="n">
        <v>0.3575193973741114</v>
      </c>
      <c r="P3890" s="84" t="n">
        <v>0.418001244977647</v>
      </c>
      <c r="Q3890" s="84" t="n">
        <v>0.1336391009032981</v>
      </c>
      <c r="R3890" s="84" t="n">
        <v>0.2616320480489731</v>
      </c>
      <c r="S3890" s="84" t="n">
        <v>0.3122357844596606</v>
      </c>
      <c r="T3890" s="84" t="n">
        <v>0.1277453290979267</v>
      </c>
      <c r="U3890" s="84" t="n">
        <v>0.2807542961004627</v>
      </c>
      <c r="V3890" s="84" t="n">
        <v>0.3189304870780735</v>
      </c>
      <c r="W3890" s="84" t="n">
        <v>0.1365436807745911</v>
      </c>
      <c r="X3890" s="84" t="n">
        <v>0.2382462429339583</v>
      </c>
      <c r="Y3890" s="84" t="n">
        <v>0.334146717353334</v>
      </c>
      <c r="Z3890" s="84" t="n">
        <v>0.1350394967294563</v>
      </c>
      <c r="AA3890" s="84" t="n">
        <v>0.2494957975084194</v>
      </c>
      <c r="AB3890" s="84" t="n">
        <v>0.3344770912026758</v>
      </c>
      <c r="AC3890" s="84" t="n">
        <v>0.3036136715882209</v>
      </c>
      <c r="AD3890" s="84" t="n">
        <v>0.3635825295100736</v>
      </c>
      <c r="AE3890" s="84" t="n">
        <v>0.3869370273706753</v>
      </c>
      <c r="AF3890" s="84" t="n">
        <v>0.4802840590543823</v>
      </c>
      <c r="AG3890" s="84" t="n">
        <v>0.4235310814646608</v>
      </c>
      <c r="AH3890" s="84" t="n">
        <v>0.4473846153846154</v>
      </c>
      <c r="AI3890" s="84" t="n">
        <v>0.4524874967096605</v>
      </c>
      <c r="AJ3890" s="84" t="n">
        <v>0.4337447835486952</v>
      </c>
      <c r="AK3890" s="84" t="n">
        <v>0.4660802469135802</v>
      </c>
    </row>
    <row r="3891">
      <c r="A3891" s="84" t="n">
        <v>4</v>
      </c>
      <c r="B3891" s="84" t="n">
        <v>0.4656407535155214</v>
      </c>
      <c r="C3891" s="84" t="n">
        <v>0.4202045243259994</v>
      </c>
      <c r="D3891" s="84" t="n">
        <v>0.4589568130838468</v>
      </c>
      <c r="E3891" s="84" t="n">
        <v>0.4571159283694627</v>
      </c>
      <c r="F3891" s="84" t="n">
        <v>0.4272399819900948</v>
      </c>
      <c r="G3891" s="84" t="n">
        <v>0.4418227546495467</v>
      </c>
      <c r="H3891" s="84" t="n">
        <v>0.4377627490403948</v>
      </c>
      <c r="I3891" s="84" t="n">
        <v>0.3998517008063769</v>
      </c>
      <c r="J3891" s="84" t="n">
        <v>0.4178361700009954</v>
      </c>
      <c r="K3891" s="84" t="n">
        <v>0.4376012965964343</v>
      </c>
      <c r="L3891" s="84" t="n">
        <v>0.4019885604319238</v>
      </c>
      <c r="M3891" s="84" t="n">
        <v>0.4238163115922488</v>
      </c>
      <c r="N3891" s="84" t="n">
        <v>0.1934814653054539</v>
      </c>
      <c r="O3891" s="84" t="n">
        <v>0.3462272284014302</v>
      </c>
      <c r="P3891" s="84" t="n">
        <v>0.3907532114764304</v>
      </c>
      <c r="Q3891" s="84" t="n">
        <v>0.1259365590644912</v>
      </c>
      <c r="R3891" s="84" t="n">
        <v>0.249215546614819</v>
      </c>
      <c r="S3891" s="84" t="n">
        <v>0.2878535278356654</v>
      </c>
      <c r="T3891" s="84" t="n">
        <v>0.1216996276940943</v>
      </c>
      <c r="U3891" s="84" t="n">
        <v>0.2675045439524125</v>
      </c>
      <c r="V3891" s="84" t="n">
        <v>0.2939535135720865</v>
      </c>
      <c r="W3891" s="84" t="n">
        <v>0.1304188366463728</v>
      </c>
      <c r="X3891" s="84" t="n">
        <v>0.2277770118112045</v>
      </c>
      <c r="Y3891" s="84" t="n">
        <v>0.3085122778177335</v>
      </c>
      <c r="Z3891" s="84" t="n">
        <v>0.1280694856489259</v>
      </c>
      <c r="AA3891" s="84" t="n">
        <v>0.2396433430796398</v>
      </c>
      <c r="AB3891" s="84" t="n">
        <v>0.3092759724344742</v>
      </c>
      <c r="AC3891" s="84" t="n">
        <v>0.2893384452239172</v>
      </c>
      <c r="AD3891" s="84" t="n">
        <v>0.3521864431314235</v>
      </c>
      <c r="AE3891" s="84" t="n">
        <v>0.3617412835441343</v>
      </c>
      <c r="AF3891" s="84" t="n">
        <v>0.4645860586806204</v>
      </c>
      <c r="AG3891" s="84" t="n">
        <v>0.4095799034913427</v>
      </c>
      <c r="AH3891" s="84" t="n">
        <v>0.4242930402930403</v>
      </c>
      <c r="AI3891" s="84" t="n">
        <v>0.4395893656225323</v>
      </c>
      <c r="AJ3891" s="84" t="n">
        <v>0.419704359193524</v>
      </c>
      <c r="AK3891" s="84" t="n">
        <v>0.4390740740740741</v>
      </c>
    </row>
    <row r="3892">
      <c r="A3892" s="84" t="n">
        <v>5</v>
      </c>
      <c r="B3892" s="84" t="n">
        <v>0.4578579640930396</v>
      </c>
      <c r="C3892" s="84" t="n">
        <v>0.4124057432083462</v>
      </c>
      <c r="D3892" s="84" t="n">
        <v>0.4361566200062467</v>
      </c>
      <c r="E3892" s="84" t="n">
        <v>0.4526861451460886</v>
      </c>
      <c r="F3892" s="84" t="n">
        <v>0.4243884136274952</v>
      </c>
      <c r="G3892" s="84" t="n">
        <v>0.4253425110861078</v>
      </c>
      <c r="H3892" s="84" t="n">
        <v>0.4334673734235058</v>
      </c>
      <c r="I3892" s="84" t="n">
        <v>0.4324245594057441</v>
      </c>
      <c r="J3892" s="84" t="n">
        <v>0.4428851066653395</v>
      </c>
      <c r="K3892" s="84" t="n">
        <v>0.4806940604442749</v>
      </c>
      <c r="L3892" s="84" t="n">
        <v>0.449457422355268</v>
      </c>
      <c r="M3892" s="84" t="n">
        <v>0.4614554840698077</v>
      </c>
      <c r="N3892" s="84" t="n">
        <v>0.2164109843314953</v>
      </c>
      <c r="O3892" s="84" t="n">
        <v>0.3894455672230311</v>
      </c>
      <c r="P3892" s="84" t="n">
        <v>0.4206609699507666</v>
      </c>
      <c r="Q3892" s="84" t="n">
        <v>0.1387857993137735</v>
      </c>
      <c r="R3892" s="84" t="n">
        <v>0.2797755404546943</v>
      </c>
      <c r="S3892" s="84" t="n">
        <v>0.3072938374516225</v>
      </c>
      <c r="T3892" s="84" t="n">
        <v>0.1362502988694197</v>
      </c>
      <c r="U3892" s="84" t="n">
        <v>0.300159038334435</v>
      </c>
      <c r="V3892" s="84" t="n">
        <v>0.3143251882754511</v>
      </c>
      <c r="W3892" s="84" t="n">
        <v>0.1457492848235898</v>
      </c>
      <c r="X3892" s="84" t="n">
        <v>0.2549841444919344</v>
      </c>
      <c r="Y3892" s="84" t="n">
        <v>0.3317579369156478</v>
      </c>
      <c r="Z3892" s="84" t="n">
        <v>0.1414376094649176</v>
      </c>
      <c r="AA3892" s="84" t="n">
        <v>0.2677339354813806</v>
      </c>
      <c r="AB3892" s="84" t="n">
        <v>0.3355727920186846</v>
      </c>
      <c r="AC3892" s="84" t="n">
        <v>0.3206623705033037</v>
      </c>
      <c r="AD3892" s="84" t="n">
        <v>0.3928491531891935</v>
      </c>
      <c r="AE3892" s="84" t="n">
        <v>0.3979455263334002</v>
      </c>
      <c r="AF3892" s="84" t="n">
        <v>0.4564567370584937</v>
      </c>
      <c r="AG3892" s="84" t="n">
        <v>0.4034487652568833</v>
      </c>
      <c r="AH3892" s="84" t="n">
        <v>0.4053919413919413</v>
      </c>
      <c r="AI3892" s="84" t="n">
        <v>0.4328332017197508</v>
      </c>
      <c r="AJ3892" s="84" t="n">
        <v>0.4135577454874553</v>
      </c>
      <c r="AK3892" s="84" t="n">
        <v>0.4183641975308642</v>
      </c>
    </row>
    <row r="3893">
      <c r="A3893" s="84" t="n">
        <v>6</v>
      </c>
      <c r="B3893" s="84" t="n">
        <v>0.4885469178385071</v>
      </c>
      <c r="C3893" s="84" t="n">
        <v>0.4480942051440967</v>
      </c>
      <c r="D3893" s="84" t="n">
        <v>0.4711945256821603</v>
      </c>
      <c r="E3893" s="84" t="n">
        <v>0.4941564561734213</v>
      </c>
      <c r="F3893" s="84" t="n">
        <v>0.4689028965931263</v>
      </c>
      <c r="G3893" s="84" t="n">
        <v>0.4661129128334106</v>
      </c>
      <c r="H3893" s="84" t="n">
        <v>0.4723999268872235</v>
      </c>
      <c r="I3893" s="84" t="n">
        <v>0.4955179216927295</v>
      </c>
      <c r="J3893" s="84" t="n">
        <v>0.4999834113002222</v>
      </c>
      <c r="K3893" s="84" t="n">
        <v>0.5493374010868528</v>
      </c>
      <c r="L3893" s="84" t="n">
        <v>0.5226385844870906</v>
      </c>
      <c r="M3893" s="84" t="n">
        <v>0.5256770813268098</v>
      </c>
      <c r="N3893" s="84" t="n">
        <v>0.2579024949500464</v>
      </c>
      <c r="O3893" s="84" t="n">
        <v>0.4608307305284284</v>
      </c>
      <c r="P3893" s="84" t="n">
        <v>0.4833059815516949</v>
      </c>
      <c r="Q3893" s="84" t="n">
        <v>0.1636089909670191</v>
      </c>
      <c r="R3893" s="84" t="n">
        <v>0.3339365122143724</v>
      </c>
      <c r="S3893" s="84" t="n">
        <v>0.3554033938672224</v>
      </c>
      <c r="T3893" s="84" t="n">
        <v>0.1623800252758138</v>
      </c>
      <c r="U3893" s="84" t="n">
        <v>0.3580944315928619</v>
      </c>
      <c r="V3893" s="84" t="n">
        <v>0.3634122555128137</v>
      </c>
      <c r="W3893" s="84" t="n">
        <v>0.1731093669771877</v>
      </c>
      <c r="X3893" s="84" t="n">
        <v>0.3028999494462062</v>
      </c>
      <c r="Y3893" s="84" t="n">
        <v>0.3824617281413747</v>
      </c>
      <c r="Z3893" s="84" t="n">
        <v>0.1652786217249884</v>
      </c>
      <c r="AA3893" s="84" t="n">
        <v>0.3160408765885998</v>
      </c>
      <c r="AB3893" s="84" t="n">
        <v>0.3853983449150833</v>
      </c>
      <c r="AC3893" s="84" t="n">
        <v>0.3734399216901867</v>
      </c>
      <c r="AD3893" s="84" t="n">
        <v>0.4590148833414485</v>
      </c>
      <c r="AE3893" s="84" t="n">
        <v>0.4559660041490999</v>
      </c>
      <c r="AF3893" s="84" t="n">
        <v>0.4972902261259577</v>
      </c>
      <c r="AG3893" s="84" t="n">
        <v>0.443712744819756</v>
      </c>
      <c r="AH3893" s="84" t="n">
        <v>0.4474139194139194</v>
      </c>
      <c r="AI3893" s="84" t="n">
        <v>0.4704746863209617</v>
      </c>
      <c r="AJ3893" s="84" t="n">
        <v>0.4522600432399818</v>
      </c>
      <c r="AK3893" s="84" t="n">
        <v>0.4535802469135803</v>
      </c>
    </row>
    <row r="3894">
      <c r="A3894" s="84" t="n">
        <v>7</v>
      </c>
      <c r="B3894" s="84" t="n">
        <v>0.5370124701512339</v>
      </c>
      <c r="C3894" s="84" t="n">
        <v>0.5029697345315568</v>
      </c>
      <c r="D3894" s="84" t="n">
        <v>0.521877395723899</v>
      </c>
      <c r="E3894" s="84" t="n">
        <v>0.555325164938737</v>
      </c>
      <c r="F3894" s="84" t="n">
        <v>0.5332432838060933</v>
      </c>
      <c r="G3894" s="84" t="n">
        <v>0.5264081011317758</v>
      </c>
      <c r="H3894" s="84" t="n">
        <v>0.5207457503198685</v>
      </c>
      <c r="I3894" s="84" t="n">
        <v>0.5884035326986482</v>
      </c>
      <c r="J3894" s="84" t="n">
        <v>0.5466971898742576</v>
      </c>
      <c r="K3894" s="84" t="n">
        <v>0.6319000858041758</v>
      </c>
      <c r="L3894" s="84" t="n">
        <v>0.6110546854118779</v>
      </c>
      <c r="M3894" s="84" t="n">
        <v>0.5697114458527565</v>
      </c>
      <c r="N3894" s="84" t="n">
        <v>0.3096031009444778</v>
      </c>
      <c r="O3894" s="84" t="n">
        <v>0.5459389177042554</v>
      </c>
      <c r="P3894" s="84" t="n">
        <v>0.5284647162016863</v>
      </c>
      <c r="Q3894" s="84" t="n">
        <v>0.1912681184790981</v>
      </c>
      <c r="R3894" s="84" t="n">
        <v>0.3993108360444299</v>
      </c>
      <c r="S3894" s="84" t="n">
        <v>0.3952962191128312</v>
      </c>
      <c r="T3894" s="84" t="n">
        <v>0.1942480445400827</v>
      </c>
      <c r="U3894" s="84" t="n">
        <v>0.4287528916060807</v>
      </c>
      <c r="V3894" s="84" t="n">
        <v>0.4042368748984126</v>
      </c>
      <c r="W3894" s="84" t="n">
        <v>0.2087214846328761</v>
      </c>
      <c r="X3894" s="84" t="n">
        <v>0.3653384806287054</v>
      </c>
      <c r="Y3894" s="84" t="n">
        <v>0.4252542895304634</v>
      </c>
      <c r="Z3894" s="84" t="n">
        <v>0.1956607213067877</v>
      </c>
      <c r="AA3894" s="84" t="n">
        <v>0.3853458008858522</v>
      </c>
      <c r="AB3894" s="84" t="n">
        <v>0.4283901848274272</v>
      </c>
      <c r="AC3894" s="84" t="n">
        <v>0.4458764988987682</v>
      </c>
      <c r="AD3894" s="84" t="n">
        <v>0.5616849363740445</v>
      </c>
      <c r="AE3894" s="84" t="n">
        <v>0.5063574918021816</v>
      </c>
      <c r="AF3894" s="84" t="n">
        <v>0.5549430013081667</v>
      </c>
      <c r="AG3894" s="84" t="n">
        <v>0.5059750212886744</v>
      </c>
      <c r="AH3894" s="84" t="n">
        <v>0.5048498168498168</v>
      </c>
      <c r="AI3894" s="84" t="n">
        <v>0.5263665876985171</v>
      </c>
      <c r="AJ3894" s="84" t="n">
        <v>0.5108099954748855</v>
      </c>
      <c r="AK3894" s="84" t="n">
        <v>0.5023148148148148</v>
      </c>
    </row>
    <row r="3895">
      <c r="A3895" s="84" t="n">
        <v>8</v>
      </c>
      <c r="B3895" s="84" t="n">
        <v>0.6182895551428319</v>
      </c>
      <c r="C3895" s="84" t="n">
        <v>0.5999767585993183</v>
      </c>
      <c r="D3895" s="84" t="n">
        <v>0.5633038984638973</v>
      </c>
      <c r="E3895" s="84" t="n">
        <v>0.6451460885956645</v>
      </c>
      <c r="F3895" s="84" t="n">
        <v>0.6286507579168543</v>
      </c>
      <c r="G3895" s="84" t="n">
        <v>0.562346945529155</v>
      </c>
      <c r="H3895" s="84" t="n">
        <v>0.5617802961067446</v>
      </c>
      <c r="I3895" s="84" t="n">
        <v>0.5913827575705418</v>
      </c>
      <c r="J3895" s="84" t="n">
        <v>0.5365117282107428</v>
      </c>
      <c r="K3895" s="84" t="n">
        <v>0.5912861092573172</v>
      </c>
      <c r="L3895" s="84" t="n">
        <v>0.5759875982252631</v>
      </c>
      <c r="M3895" s="84" t="n">
        <v>0.5424355665138498</v>
      </c>
      <c r="N3895" s="84" t="n">
        <v>0.298083747338538</v>
      </c>
      <c r="O3895" s="84" t="n">
        <v>0.5212487810393319</v>
      </c>
      <c r="P3895" s="84" t="n">
        <v>0.5102144756946411</v>
      </c>
      <c r="Q3895" s="84" t="n">
        <v>0.1849310272389888</v>
      </c>
      <c r="R3895" s="84" t="n">
        <v>0.3833811384680541</v>
      </c>
      <c r="S3895" s="84" t="n">
        <v>0.3868115510568622</v>
      </c>
      <c r="T3895" s="84" t="n">
        <v>0.1869043959422072</v>
      </c>
      <c r="U3895" s="84" t="n">
        <v>0.4121158294778586</v>
      </c>
      <c r="V3895" s="84" t="n">
        <v>0.3956764371241265</v>
      </c>
      <c r="W3895" s="84" t="n">
        <v>0.2016797476710922</v>
      </c>
      <c r="X3895" s="84" t="n">
        <v>0.3527367985661106</v>
      </c>
      <c r="Y3895" s="84" t="n">
        <v>0.4169320867152985</v>
      </c>
      <c r="Z3895" s="84" t="n">
        <v>0.1908353290202666</v>
      </c>
      <c r="AA3895" s="84" t="n">
        <v>0.3745187158034915</v>
      </c>
      <c r="AB3895" s="84" t="n">
        <v>0.4209509529713676</v>
      </c>
      <c r="AC3895" s="84" t="n">
        <v>0.4369850721918591</v>
      </c>
      <c r="AD3895" s="84" t="n">
        <v>0.5466173625824112</v>
      </c>
      <c r="AE3895" s="84" t="n">
        <v>0.4948136251087465</v>
      </c>
      <c r="AF3895" s="84" t="n">
        <v>0.6231545505512988</v>
      </c>
      <c r="AG3895" s="84" t="n">
        <v>0.5972892421231903</v>
      </c>
      <c r="AH3895" s="84" t="n">
        <v>0.5466666666666665</v>
      </c>
      <c r="AI3895" s="84" t="n">
        <v>0.6233219268228483</v>
      </c>
      <c r="AJ3895" s="84" t="n">
        <v>0.61238624365227</v>
      </c>
      <c r="AK3895" s="84" t="n">
        <v>0.5417901234567902</v>
      </c>
    </row>
    <row r="3896">
      <c r="A3896" s="84" t="n">
        <v>9</v>
      </c>
      <c r="B3896" s="84" t="n">
        <v>0.5827363580083135</v>
      </c>
      <c r="C3896" s="84" t="n">
        <v>0.5831138312157834</v>
      </c>
      <c r="D3896" s="84" t="n">
        <v>0.5362162469121782</v>
      </c>
      <c r="E3896" s="84" t="n">
        <v>0.6091423185673892</v>
      </c>
      <c r="F3896" s="84" t="n">
        <v>0.5931262194206814</v>
      </c>
      <c r="G3896" s="84" t="n">
        <v>0.528625322655371</v>
      </c>
      <c r="H3896" s="84" t="n">
        <v>0.5116066532626576</v>
      </c>
      <c r="I3896" s="84" t="n">
        <v>0.5105596970459332</v>
      </c>
      <c r="J3896" s="84" t="n">
        <v>0.4936465279851364</v>
      </c>
      <c r="K3896" s="84" t="n">
        <v>0.4661073505577271</v>
      </c>
      <c r="L3896" s="84" t="n">
        <v>0.480542043085476</v>
      </c>
      <c r="M3896" s="84" t="n">
        <v>0.4881920098624649</v>
      </c>
      <c r="N3896" s="84" t="n">
        <v>0.2670197084675438</v>
      </c>
      <c r="O3896" s="84" t="n">
        <v>0.4588803934593044</v>
      </c>
      <c r="P3896" s="84" t="n">
        <v>0.4893893950540433</v>
      </c>
      <c r="Q3896" s="84" t="n">
        <v>0.1714865905748897</v>
      </c>
      <c r="R3896" s="84" t="n">
        <v>0.3434750803703774</v>
      </c>
      <c r="S3896" s="84" t="n">
        <v>0.3740398928252456</v>
      </c>
      <c r="T3896" s="84" t="n">
        <v>0.1675035010417734</v>
      </c>
      <c r="U3896" s="84" t="n">
        <v>0.3684938863185724</v>
      </c>
      <c r="V3896" s="84" t="n">
        <v>0.3833775803218292</v>
      </c>
      <c r="W3896" s="84" t="n">
        <v>0.1806278882124257</v>
      </c>
      <c r="X3896" s="84" t="n">
        <v>0.3156486970908589</v>
      </c>
      <c r="Y3896" s="84" t="n">
        <v>0.4070687352306586</v>
      </c>
      <c r="Z3896" s="84" t="n">
        <v>0.1765736140401044</v>
      </c>
      <c r="AA3896" s="84" t="n">
        <v>0.335176446747532</v>
      </c>
      <c r="AB3896" s="84" t="n">
        <v>0.4156454542833253</v>
      </c>
      <c r="AC3896" s="84" t="n">
        <v>0.4045191288033281</v>
      </c>
      <c r="AD3896" s="84" t="n">
        <v>0.4831624797673409</v>
      </c>
      <c r="AE3896" s="84" t="n">
        <v>0.4868165696312655</v>
      </c>
      <c r="AF3896" s="84" t="n">
        <v>0.5823210614838348</v>
      </c>
      <c r="AG3896" s="84" t="n">
        <v>0.5678966789667896</v>
      </c>
      <c r="AH3896" s="84" t="n">
        <v>0.5263296703296703</v>
      </c>
      <c r="AI3896" s="84" t="n">
        <v>0.5968237255418092</v>
      </c>
      <c r="AJ3896" s="84" t="n">
        <v>0.5889813464729248</v>
      </c>
      <c r="AK3896" s="84" t="n">
        <v>0.5249691358024692</v>
      </c>
    </row>
    <row r="3897">
      <c r="A3897" s="84" t="n">
        <v>10</v>
      </c>
      <c r="B3897" s="84" t="n">
        <v>0.4408773326258069</v>
      </c>
      <c r="C3897" s="84" t="n">
        <v>0.4552861274661709</v>
      </c>
      <c r="D3897" s="84" t="n">
        <v>0.4617961895567733</v>
      </c>
      <c r="E3897" s="84" t="n">
        <v>0.4721017907634308</v>
      </c>
      <c r="F3897" s="84" t="n">
        <v>0.4766171394266847</v>
      </c>
      <c r="G3897" s="84" t="n">
        <v>0.4819643920841884</v>
      </c>
      <c r="H3897" s="84" t="n">
        <v>0.4458965454213123</v>
      </c>
      <c r="I3897" s="84" t="n">
        <v>0.4738821286230686</v>
      </c>
      <c r="J3897" s="84" t="n">
        <v>0.4866129192793868</v>
      </c>
      <c r="K3897" s="84" t="n">
        <v>0.4566688912193727</v>
      </c>
      <c r="L3897" s="84" t="n">
        <v>0.4711204362003528</v>
      </c>
      <c r="M3897" s="84" t="n">
        <v>0.5043726162499518</v>
      </c>
      <c r="N3897" s="84" t="n">
        <v>0.2625429928481738</v>
      </c>
      <c r="O3897" s="84" t="n">
        <v>0.4507257232499965</v>
      </c>
      <c r="P3897" s="84" t="n">
        <v>0.5102993605342087</v>
      </c>
      <c r="Q3897" s="84" t="n">
        <v>0.2537287304810587</v>
      </c>
      <c r="R3897" s="84" t="n">
        <v>0.3531869020347662</v>
      </c>
      <c r="S3897" s="84" t="n">
        <v>0.4125632628758558</v>
      </c>
      <c r="T3897" s="84" t="n">
        <v>0.1818492331864603</v>
      </c>
      <c r="U3897" s="84" t="n">
        <v>0.3671307005948447</v>
      </c>
      <c r="V3897" s="84" t="n">
        <v>0.4007422658070109</v>
      </c>
      <c r="W3897" s="84" t="n">
        <v>0.1775471282916453</v>
      </c>
      <c r="X3897" s="84" t="n">
        <v>0.3097844570062961</v>
      </c>
      <c r="Y3897" s="84" t="n">
        <v>0.4223261070584609</v>
      </c>
      <c r="Z3897" s="84" t="n">
        <v>0.1758944847553347</v>
      </c>
      <c r="AA3897" s="84" t="n">
        <v>0.3284601800654257</v>
      </c>
      <c r="AB3897" s="84" t="n">
        <v>0.4264006228194112</v>
      </c>
      <c r="AC3897" s="84" t="n">
        <v>0.4006036381434048</v>
      </c>
      <c r="AD3897" s="84" t="n">
        <v>0.4732665710413076</v>
      </c>
      <c r="AE3897" s="84" t="n">
        <v>0.4939436525463428</v>
      </c>
      <c r="AF3897" s="84" t="n">
        <v>0.4658942253784339</v>
      </c>
      <c r="AG3897" s="84" t="n">
        <v>0.4766818052795913</v>
      </c>
      <c r="AH3897" s="84" t="n">
        <v>0.4767179487179486</v>
      </c>
      <c r="AI3897" s="84" t="n">
        <v>0.4431868035447925</v>
      </c>
      <c r="AJ3897" s="84" t="n">
        <v>0.4665895721252953</v>
      </c>
      <c r="AK3897" s="84" t="n">
        <v>0.4525308641975309</v>
      </c>
    </row>
    <row r="3898">
      <c r="A3898" s="84" t="n">
        <v>11</v>
      </c>
      <c r="B3898" s="84" t="n">
        <v>0.4356593260811887</v>
      </c>
      <c r="C3898" s="84" t="n">
        <v>0.4448016733808491</v>
      </c>
      <c r="D3898" s="84" t="n">
        <v>0.4631023027343195</v>
      </c>
      <c r="E3898" s="84" t="n">
        <v>0.4611687087653157</v>
      </c>
      <c r="F3898" s="84" t="n">
        <v>0.4656611136124869</v>
      </c>
      <c r="G3898" s="84" t="n">
        <v>0.4871268780197234</v>
      </c>
      <c r="H3898" s="84" t="n">
        <v>0.4486382745384757</v>
      </c>
      <c r="I3898" s="84" t="n">
        <v>0.4723196906902534</v>
      </c>
      <c r="J3898" s="84" t="n">
        <v>0.493845592382469</v>
      </c>
      <c r="K3898" s="84" t="n">
        <v>0.452855372294785</v>
      </c>
      <c r="L3898" s="84" t="n">
        <v>0.4674052493718928</v>
      </c>
      <c r="M3898" s="84" t="n">
        <v>0.5093808991794121</v>
      </c>
      <c r="N3898" s="84" t="n">
        <v>0.2588305945296718</v>
      </c>
      <c r="O3898" s="84" t="n">
        <v>0.4438288791215004</v>
      </c>
      <c r="P3898" s="84" t="n">
        <v>0.5145153075660688</v>
      </c>
      <c r="Q3898" s="84" t="n">
        <v>0.4130313003291086</v>
      </c>
      <c r="R3898" s="84" t="n">
        <v>0.3840741525015882</v>
      </c>
      <c r="S3898" s="84" t="n">
        <v>0.4543911878535278</v>
      </c>
      <c r="T3898" s="84" t="n">
        <v>0.3122929261877925</v>
      </c>
      <c r="U3898" s="84" t="n">
        <v>0.4012206708526107</v>
      </c>
      <c r="V3898" s="84" t="n">
        <v>0.4041556049195428</v>
      </c>
      <c r="W3898" s="84" t="n">
        <v>0.1825350253062422</v>
      </c>
      <c r="X3898" s="84" t="n">
        <v>0.3083229927845949</v>
      </c>
      <c r="Y3898" s="84" t="n">
        <v>0.4265385800883592</v>
      </c>
      <c r="Z3898" s="84" t="n">
        <v>0.2240054330342781</v>
      </c>
      <c r="AA3898" s="84" t="n">
        <v>0.335687886595451</v>
      </c>
      <c r="AB3898" s="84" t="n">
        <v>0.4468440933075748</v>
      </c>
      <c r="AC3898" s="84" t="n">
        <v>0.4052532833020638</v>
      </c>
      <c r="AD3898" s="84" t="n">
        <v>0.4774512771249228</v>
      </c>
      <c r="AE3898" s="84" t="n">
        <v>0.500434986281202</v>
      </c>
      <c r="AF3898" s="84" t="n">
        <v>0.4591665109325359</v>
      </c>
      <c r="AG3898" s="84" t="n">
        <v>0.465994890718138</v>
      </c>
      <c r="AH3898" s="84" t="n">
        <v>0.4790915750915751</v>
      </c>
      <c r="AI3898" s="84" t="n">
        <v>0.4321312626129683</v>
      </c>
      <c r="AJ3898" s="84" t="n">
        <v>0.4550631002061439</v>
      </c>
      <c r="AK3898" s="84" t="n">
        <v>0.4525925925925926</v>
      </c>
    </row>
    <row r="3899">
      <c r="A3899" s="84" t="n">
        <v>12</v>
      </c>
      <c r="B3899" s="84" t="n">
        <v>0.4409657734146988</v>
      </c>
      <c r="C3899" s="84" t="n">
        <v>0.4518644768102468</v>
      </c>
      <c r="D3899" s="84" t="n">
        <v>0.4692637496805702</v>
      </c>
      <c r="E3899" s="84" t="n">
        <v>0.4661639962299717</v>
      </c>
      <c r="F3899" s="84" t="n">
        <v>0.4708089449197059</v>
      </c>
      <c r="G3899" s="84" t="n">
        <v>0.4935468925805812</v>
      </c>
      <c r="H3899" s="84" t="n">
        <v>0.4497349661853409</v>
      </c>
      <c r="I3899" s="84" t="n">
        <v>0.461316420163394</v>
      </c>
      <c r="J3899" s="84" t="n">
        <v>0.4899970140340399</v>
      </c>
      <c r="K3899" s="84" t="n">
        <v>0.4384593383544666</v>
      </c>
      <c r="L3899" s="84" t="n">
        <v>0.4529053295557811</v>
      </c>
      <c r="M3899" s="84" t="n">
        <v>0.4991717070539739</v>
      </c>
      <c r="N3899" s="84" t="n">
        <v>0.2769558333788284</v>
      </c>
      <c r="O3899" s="84" t="n">
        <v>0.4367200418333169</v>
      </c>
      <c r="P3899" s="84" t="n">
        <v>0.5022070058287591</v>
      </c>
      <c r="Q3899" s="84" t="n">
        <v>0.5242279952384286</v>
      </c>
      <c r="R3899" s="84" t="n">
        <v>0.4194274934067416</v>
      </c>
      <c r="S3899" s="84" t="n">
        <v>0.4742780589461149</v>
      </c>
      <c r="T3899" s="84" t="n">
        <v>0.4714622399836049</v>
      </c>
      <c r="U3899" s="84" t="n">
        <v>0.4398959021810972</v>
      </c>
      <c r="V3899" s="84" t="n">
        <v>0.3945115674269926</v>
      </c>
      <c r="W3899" s="84" t="n">
        <v>0.2759847429032495</v>
      </c>
      <c r="X3899" s="84" t="n">
        <v>0.3238935612849855</v>
      </c>
      <c r="Y3899" s="84" t="n">
        <v>0.417702661050036</v>
      </c>
      <c r="Z3899" s="84" t="n">
        <v>0.3859956392751188</v>
      </c>
      <c r="AA3899" s="84" t="n">
        <v>0.3501818988893071</v>
      </c>
      <c r="AB3899" s="84" t="n">
        <v>0.5351345116922811</v>
      </c>
      <c r="AC3899" s="84" t="n">
        <v>0.3957908475405825</v>
      </c>
      <c r="AD3899" s="84" t="n">
        <v>0.4634496190338331</v>
      </c>
      <c r="AE3899" s="84" t="n">
        <v>0.494412099310714</v>
      </c>
      <c r="AF3899" s="84" t="n">
        <v>0.4659876658568492</v>
      </c>
      <c r="AG3899" s="84" t="n">
        <v>0.4731762702242407</v>
      </c>
      <c r="AH3899" s="84" t="n">
        <v>0.4855384615384615</v>
      </c>
      <c r="AI3899" s="84" t="n">
        <v>0.4442397122049662</v>
      </c>
      <c r="AJ3899" s="84" t="n">
        <v>0.4642138870732565</v>
      </c>
      <c r="AK3899" s="84" t="n">
        <v>0.4594444444444445</v>
      </c>
    </row>
    <row r="3900">
      <c r="A3900" s="84" t="n">
        <v>13</v>
      </c>
      <c r="B3900" s="84" t="n">
        <v>0.4337136287255682</v>
      </c>
      <c r="C3900" s="84" t="n">
        <v>0.4388234686499329</v>
      </c>
      <c r="D3900" s="84" t="n">
        <v>0.4653170163832024</v>
      </c>
      <c r="E3900" s="84" t="n">
        <v>0.4517436380772856</v>
      </c>
      <c r="F3900" s="84" t="n">
        <v>0.4563109710340688</v>
      </c>
      <c r="G3900" s="84" t="n">
        <v>0.4880534780594348</v>
      </c>
      <c r="H3900" s="84" t="n">
        <v>0.4506488758910619</v>
      </c>
      <c r="I3900" s="84" t="n">
        <v>0.4606146471935701</v>
      </c>
      <c r="J3900" s="84" t="n">
        <v>0.5002156530971102</v>
      </c>
      <c r="K3900" s="84" t="n">
        <v>0.4419868433597102</v>
      </c>
      <c r="L3900" s="84" t="n">
        <v>0.4567407922168171</v>
      </c>
      <c r="M3900" s="84" t="n">
        <v>0.5109219093115536</v>
      </c>
      <c r="N3900" s="84" t="n">
        <v>0.3555713271823988</v>
      </c>
      <c r="O3900" s="84" t="n">
        <v>0.4606046044914285</v>
      </c>
      <c r="P3900" s="84" t="n">
        <v>0.5126478410955803</v>
      </c>
      <c r="Q3900" s="84" t="n">
        <v>0.6477487570898396</v>
      </c>
      <c r="R3900" s="84" t="n">
        <v>0.4861782201089573</v>
      </c>
      <c r="S3900" s="84" t="n">
        <v>0.5208990771062816</v>
      </c>
      <c r="T3900" s="84" t="n">
        <v>0.6435085562045293</v>
      </c>
      <c r="U3900" s="84" t="n">
        <v>0.5020241242564442</v>
      </c>
      <c r="V3900" s="84" t="n">
        <v>0.4236333098553395</v>
      </c>
      <c r="W3900" s="84" t="n">
        <v>0.4458299713929437</v>
      </c>
      <c r="X3900" s="84" t="n">
        <v>0.3746128038972379</v>
      </c>
      <c r="Y3900" s="84" t="n">
        <v>0.4642967224904962</v>
      </c>
      <c r="Z3900" s="84" t="n">
        <v>0.565250026807735</v>
      </c>
      <c r="AA3900" s="84" t="n">
        <v>0.4019241718051898</v>
      </c>
      <c r="AB3900" s="84" t="n">
        <v>0.6414174908451313</v>
      </c>
      <c r="AC3900" s="84" t="n">
        <v>0.4019903744187944</v>
      </c>
      <c r="AD3900" s="84" t="n">
        <v>0.4672527009777475</v>
      </c>
      <c r="AE3900" s="84" t="n">
        <v>0.5092016328715786</v>
      </c>
      <c r="AF3900" s="84" t="n">
        <v>0.4551485703606803</v>
      </c>
      <c r="AG3900" s="84" t="n">
        <v>0.4592108998013056</v>
      </c>
      <c r="AH3900" s="84" t="n">
        <v>0.4812600732600733</v>
      </c>
      <c r="AI3900" s="84" t="n">
        <v>0.4345003070983592</v>
      </c>
      <c r="AJ3900" s="84" t="n">
        <v>0.4506259741565689</v>
      </c>
      <c r="AK3900" s="84" t="n">
        <v>0.4561728395061728</v>
      </c>
    </row>
    <row r="3901">
      <c r="A3901" s="84" t="n">
        <v>14</v>
      </c>
      <c r="B3901" s="84" t="n">
        <v>0.441407977359158</v>
      </c>
      <c r="C3901" s="84" t="n">
        <v>0.4417673794029544</v>
      </c>
      <c r="D3901" s="84" t="n">
        <v>0.4805076805133593</v>
      </c>
      <c r="E3901" s="84" t="n">
        <v>0.4546654099905749</v>
      </c>
      <c r="F3901" s="84" t="n">
        <v>0.4592375806693683</v>
      </c>
      <c r="G3901" s="84" t="n">
        <v>0.5030114501290623</v>
      </c>
      <c r="H3901" s="84" t="n">
        <v>0.46097605556571</v>
      </c>
      <c r="I3901" s="84" t="n">
        <v>0.465474093984614</v>
      </c>
      <c r="J3901" s="84" t="n">
        <v>0.5062207624166417</v>
      </c>
      <c r="K3901" s="84" t="n">
        <v>0.4492325293164268</v>
      </c>
      <c r="L3901" s="84" t="n">
        <v>0.4643849895760944</v>
      </c>
      <c r="M3901" s="84" t="n">
        <v>0.5175867781330662</v>
      </c>
      <c r="N3901" s="84" t="n">
        <v>0.5037396953649615</v>
      </c>
      <c r="O3901" s="84" t="n">
        <v>0.5069180434444649</v>
      </c>
      <c r="P3901" s="84" t="n">
        <v>0.5229189066832663</v>
      </c>
      <c r="Q3901" s="84" t="n">
        <v>0.7779917372733</v>
      </c>
      <c r="R3901" s="84" t="n">
        <v>0.5919109861974705</v>
      </c>
      <c r="S3901" s="84" t="n">
        <v>0.5848764513247989</v>
      </c>
      <c r="T3901" s="84" t="n">
        <v>0.7808177067322472</v>
      </c>
      <c r="U3901" s="84" t="n">
        <v>0.5870063615333774</v>
      </c>
      <c r="V3901" s="84" t="n">
        <v>0.5182857452457064</v>
      </c>
      <c r="W3901" s="84" t="n">
        <v>0.6698452284896942</v>
      </c>
      <c r="X3901" s="84" t="n">
        <v>0.516852796543959</v>
      </c>
      <c r="Y3901" s="84" t="n">
        <v>0.5544539196547826</v>
      </c>
      <c r="Z3901" s="84" t="n">
        <v>0.7614111591664581</v>
      </c>
      <c r="AA3901" s="84" t="n">
        <v>0.5365004004670507</v>
      </c>
      <c r="AB3901" s="84" t="n">
        <v>0.7509299039820074</v>
      </c>
      <c r="AC3901" s="84" t="n">
        <v>0.4041928379150012</v>
      </c>
      <c r="AD3901" s="84" t="n">
        <v>0.4706346804226817</v>
      </c>
      <c r="AE3901" s="84" t="n">
        <v>0.5093354748042561</v>
      </c>
      <c r="AF3901" s="84" t="n">
        <v>0.4621566062418239</v>
      </c>
      <c r="AG3901" s="84" t="n">
        <v>0.4625461254612547</v>
      </c>
      <c r="AH3901" s="84" t="n">
        <v>0.4968498168498169</v>
      </c>
      <c r="AI3901" s="84" t="n">
        <v>0.4357287005352285</v>
      </c>
      <c r="AJ3901" s="84" t="n">
        <v>0.4528885313489868</v>
      </c>
      <c r="AK3901" s="84" t="n">
        <v>0.4729938271604939</v>
      </c>
    </row>
    <row r="3902">
      <c r="A3902" s="84" t="n">
        <v>15</v>
      </c>
      <c r="B3902" s="84" t="n">
        <v>0.4407004510480233</v>
      </c>
      <c r="C3902" s="84" t="n">
        <v>0.4425937403160831</v>
      </c>
      <c r="D3902" s="84" t="n">
        <v>0.4764189783923451</v>
      </c>
      <c r="E3902" s="84" t="n">
        <v>0.4567389255419416</v>
      </c>
      <c r="F3902" s="84" t="n">
        <v>0.4616389013957677</v>
      </c>
      <c r="G3902" s="84" t="n">
        <v>0.5014229929181284</v>
      </c>
      <c r="H3902" s="84" t="n">
        <v>0.4664595138000365</v>
      </c>
      <c r="I3902" s="84" t="n">
        <v>0.4812176423076415</v>
      </c>
      <c r="J3902" s="84" t="n">
        <v>0.5114296141468432</v>
      </c>
      <c r="K3902" s="84" t="n">
        <v>0.4660120125846124</v>
      </c>
      <c r="L3902" s="84" t="n">
        <v>0.4818249852996205</v>
      </c>
      <c r="M3902" s="84" t="n">
        <v>0.5249065762607389</v>
      </c>
      <c r="N3902" s="84" t="n">
        <v>0.6528361631271495</v>
      </c>
      <c r="O3902" s="84" t="n">
        <v>0.5718444818180534</v>
      </c>
      <c r="P3902" s="84" t="n">
        <v>0.540093939222455</v>
      </c>
      <c r="Q3902" s="84" t="n">
        <v>0.8544219592465511</v>
      </c>
      <c r="R3902" s="84" t="n">
        <v>0.6713284694015054</v>
      </c>
      <c r="S3902" s="84" t="n">
        <v>0.651801131289074</v>
      </c>
      <c r="T3902" s="84" t="n">
        <v>0.8669604126105817</v>
      </c>
      <c r="U3902" s="84" t="n">
        <v>0.6807460343688035</v>
      </c>
      <c r="V3902" s="84" t="n">
        <v>0.6275396868396816</v>
      </c>
      <c r="W3902" s="84" t="n">
        <v>0.8232597374018925</v>
      </c>
      <c r="X3902" s="84" t="n">
        <v>0.6744059929224688</v>
      </c>
      <c r="Y3902" s="84" t="n">
        <v>0.6163824103565191</v>
      </c>
      <c r="Z3902" s="84" t="n">
        <v>0.8799370911820426</v>
      </c>
      <c r="AA3902" s="84" t="n">
        <v>0.6974785050516747</v>
      </c>
      <c r="AB3902" s="84" t="n">
        <v>0.8230443182145845</v>
      </c>
      <c r="AC3902" s="84" t="n">
        <v>0.4589281344318459</v>
      </c>
      <c r="AD3902" s="84" t="n">
        <v>0.4986116776986749</v>
      </c>
      <c r="AE3902" s="84" t="n">
        <v>0.5312186307970288</v>
      </c>
      <c r="AF3902" s="84" t="n">
        <v>0.4616894038497478</v>
      </c>
      <c r="AG3902" s="84" t="n">
        <v>0.4634402497871132</v>
      </c>
      <c r="AH3902" s="84" t="n">
        <v>0.4932161172161173</v>
      </c>
      <c r="AI3902" s="84" t="n">
        <v>0.4366938668070545</v>
      </c>
      <c r="AJ3902" s="84" t="n">
        <v>0.4535295892201719</v>
      </c>
      <c r="AK3902" s="84" t="n">
        <v>0.4683641975308642</v>
      </c>
    </row>
    <row r="3903">
      <c r="A3903" s="84" t="n">
        <v>16</v>
      </c>
      <c r="B3903" s="84" t="n">
        <v>0.4492792075705315</v>
      </c>
      <c r="C3903" s="84" t="n">
        <v>0.4602572048342114</v>
      </c>
      <c r="D3903" s="84" t="n">
        <v>0.4800533802776911</v>
      </c>
      <c r="E3903" s="84" t="n">
        <v>0.4758718190386427</v>
      </c>
      <c r="F3903" s="84" t="n">
        <v>0.4808644754615039</v>
      </c>
      <c r="G3903" s="84" t="n">
        <v>0.5060890859752466</v>
      </c>
      <c r="H3903" s="84" t="n">
        <v>0.4904953390605008</v>
      </c>
      <c r="I3903" s="84" t="n">
        <v>0.5359426929544644</v>
      </c>
      <c r="J3903" s="84" t="n">
        <v>0.5627882286586378</v>
      </c>
      <c r="K3903" s="84" t="n">
        <v>0.5278863571360471</v>
      </c>
      <c r="L3903" s="84" t="n">
        <v>0.5455310846207302</v>
      </c>
      <c r="M3903" s="84" t="n">
        <v>0.5909388604230073</v>
      </c>
      <c r="N3903" s="84" t="n">
        <v>0.8350712452912593</v>
      </c>
      <c r="O3903" s="84" t="n">
        <v>0.6923979252936107</v>
      </c>
      <c r="P3903" s="84" t="n">
        <v>0.6175937977477223</v>
      </c>
      <c r="Q3903" s="84" t="n">
        <v>0.9350885792311461</v>
      </c>
      <c r="R3903" s="84" t="n">
        <v>0.7715171232217451</v>
      </c>
      <c r="S3903" s="84" t="n">
        <v>0.7645727895206904</v>
      </c>
      <c r="T3903" s="84" t="n">
        <v>0.9643406086689209</v>
      </c>
      <c r="U3903" s="84" t="n">
        <v>0.7943861533377395</v>
      </c>
      <c r="V3903" s="84" t="n">
        <v>0.771956439291326</v>
      </c>
      <c r="W3903" s="84" t="n">
        <v>0.9339837159832759</v>
      </c>
      <c r="X3903" s="84" t="n">
        <v>0.8144491934371985</v>
      </c>
      <c r="Y3903" s="84" t="n">
        <v>0.7672865509092776</v>
      </c>
      <c r="Z3903" s="84" t="n">
        <v>0.9725131357901132</v>
      </c>
      <c r="AA3903" s="84" t="n">
        <v>0.8558125621206419</v>
      </c>
      <c r="AB3903" s="84" t="n">
        <v>0.9158040425593267</v>
      </c>
      <c r="AC3903" s="84" t="n">
        <v>0.7043804551757894</v>
      </c>
      <c r="AD3903" s="84" t="n">
        <v>0.5957021226197841</v>
      </c>
      <c r="AE3903" s="84" t="n">
        <v>0.6601753329318074</v>
      </c>
      <c r="AF3903" s="84" t="n">
        <v>0.4758923565688656</v>
      </c>
      <c r="AG3903" s="84" t="n">
        <v>0.4821884757309112</v>
      </c>
      <c r="AH3903" s="84" t="n">
        <v>0.4972600732600732</v>
      </c>
      <c r="AI3903" s="84" t="n">
        <v>0.4548565411950513</v>
      </c>
      <c r="AJ3903" s="84" t="n">
        <v>0.4730504298858665</v>
      </c>
      <c r="AK3903" s="84" t="n">
        <v>0.4721296296296297</v>
      </c>
    </row>
    <row r="3904">
      <c r="A3904" s="84" t="n">
        <v>17</v>
      </c>
      <c r="B3904" s="84" t="n">
        <v>0.5135756610948969</v>
      </c>
      <c r="C3904" s="84" t="n">
        <v>0.5245455014977791</v>
      </c>
      <c r="D3904" s="84" t="n">
        <v>0.5436838070359749</v>
      </c>
      <c r="E3904" s="84" t="n">
        <v>0.5414703110273327</v>
      </c>
      <c r="F3904" s="84" t="n">
        <v>0.5469458202011107</v>
      </c>
      <c r="G3904" s="84" t="n">
        <v>0.5723409888146139</v>
      </c>
      <c r="H3904" s="84" t="n">
        <v>0.5554743191372692</v>
      </c>
      <c r="I3904" s="84" t="n">
        <v>0.6238894111727556</v>
      </c>
      <c r="J3904" s="84" t="n">
        <v>0.6471251783285226</v>
      </c>
      <c r="K3904" s="84" t="n">
        <v>0.6132138430736962</v>
      </c>
      <c r="L3904" s="84" t="n">
        <v>0.6334393542524186</v>
      </c>
      <c r="M3904" s="84" t="n">
        <v>0.6705320337481219</v>
      </c>
      <c r="N3904" s="84" t="n">
        <v>0.9254244690724462</v>
      </c>
      <c r="O3904" s="84" t="n">
        <v>0.7993131421626132</v>
      </c>
      <c r="P3904" s="84" t="n">
        <v>0.6953766057382152</v>
      </c>
      <c r="Q3904" s="84" t="n">
        <v>0.9735662768713673</v>
      </c>
      <c r="R3904" s="84" t="n">
        <v>0.8907925385489056</v>
      </c>
      <c r="S3904" s="84" t="n">
        <v>0.895832092884787</v>
      </c>
      <c r="T3904" s="84" t="n">
        <v>0.9933394815042526</v>
      </c>
      <c r="U3904" s="84" t="n">
        <v>0.8959538169200264</v>
      </c>
      <c r="V3904" s="84" t="n">
        <v>0.9211952104892456</v>
      </c>
      <c r="W3904" s="84" t="n">
        <v>0.9923714516247342</v>
      </c>
      <c r="X3904" s="84" t="n">
        <v>0.9193804862355808</v>
      </c>
      <c r="Y3904" s="84" t="n">
        <v>0.917702661050036</v>
      </c>
      <c r="Z3904" s="84" t="n">
        <v>1</v>
      </c>
      <c r="AA3904" s="84" t="n">
        <v>0.9794266083818237</v>
      </c>
      <c r="AB3904" s="84" t="n">
        <v>0.9964822236959721</v>
      </c>
      <c r="AC3904" s="84" t="n">
        <v>0.9226690594665145</v>
      </c>
      <c r="AD3904" s="84" t="n">
        <v>0.7278625100340831</v>
      </c>
      <c r="AE3904" s="84" t="n">
        <v>0.7855852238506323</v>
      </c>
      <c r="AF3904" s="84" t="n">
        <v>0.5403662866753878</v>
      </c>
      <c r="AG3904" s="84" t="n">
        <v>0.5484956003406188</v>
      </c>
      <c r="AH3904" s="84" t="n">
        <v>0.5628131868131867</v>
      </c>
      <c r="AI3904" s="84" t="n">
        <v>0.5175923488637361</v>
      </c>
      <c r="AJ3904" s="84" t="n">
        <v>0.5385766001307254</v>
      </c>
      <c r="AK3904" s="84" t="n">
        <v>0.5356790123456792</v>
      </c>
    </row>
    <row r="3905">
      <c r="A3905" s="84" t="n">
        <v>18</v>
      </c>
      <c r="B3905" s="84" t="n">
        <v>0.6128946670204298</v>
      </c>
      <c r="C3905" s="84" t="n">
        <v>0.6243285817580827</v>
      </c>
      <c r="D3905" s="84" t="n">
        <v>0.6478605298276499</v>
      </c>
      <c r="E3905" s="84" t="n">
        <v>0.6404335532516494</v>
      </c>
      <c r="F3905" s="84" t="n">
        <v>0.6467507128920907</v>
      </c>
      <c r="G3905" s="84" t="n">
        <v>0.6735058574359655</v>
      </c>
      <c r="H3905" s="84" t="n">
        <v>0.6437579967099251</v>
      </c>
      <c r="I3905" s="84" t="n">
        <v>0.7254081538074497</v>
      </c>
      <c r="J3905" s="84" t="n">
        <v>0.738562091503268</v>
      </c>
      <c r="K3905" s="84" t="n">
        <v>0.7099818857851081</v>
      </c>
      <c r="L3905" s="84" t="n">
        <v>0.7329074677928047</v>
      </c>
      <c r="M3905" s="84" t="n">
        <v>0.7549793889894824</v>
      </c>
      <c r="N3905" s="84" t="n">
        <v>1</v>
      </c>
      <c r="O3905" s="84" t="n">
        <v>0.9096626482185508</v>
      </c>
      <c r="P3905" s="84" t="n">
        <v>0.7737819025522041</v>
      </c>
      <c r="Q3905" s="84" t="n">
        <v>1</v>
      </c>
      <c r="R3905" s="84" t="n">
        <v>0.9863803492020713</v>
      </c>
      <c r="S3905" s="84" t="n">
        <v>1</v>
      </c>
      <c r="T3905" s="84" t="n">
        <v>1</v>
      </c>
      <c r="U3905" s="84" t="n">
        <v>0.9933699603436882</v>
      </c>
      <c r="V3905" s="84" t="n">
        <v>1</v>
      </c>
      <c r="W3905" s="84" t="n">
        <v>1</v>
      </c>
      <c r="X3905" s="84" t="n">
        <v>1</v>
      </c>
      <c r="Y3905" s="84" t="n">
        <v>1</v>
      </c>
      <c r="Z3905" s="84" t="n">
        <v>0.9420952925617471</v>
      </c>
      <c r="AA3905" s="84" t="n">
        <v>1</v>
      </c>
      <c r="AB3905" s="84" t="n">
        <v>1</v>
      </c>
      <c r="AC3905" s="84" t="n">
        <v>0.9870299371890042</v>
      </c>
      <c r="AD3905" s="84" t="n">
        <v>0.8259530733902698</v>
      </c>
      <c r="AE3905" s="84" t="n">
        <v>0.8581944723281805</v>
      </c>
      <c r="AF3905" s="84" t="n">
        <v>0.6417492057559335</v>
      </c>
      <c r="AG3905" s="84" t="n">
        <v>0.6514334374112971</v>
      </c>
      <c r="AH3905" s="84" t="n">
        <v>0.6685714285714286</v>
      </c>
      <c r="AI3905" s="84" t="n">
        <v>0.615425111871545</v>
      </c>
      <c r="AJ3905" s="84" t="n">
        <v>0.6415103826235607</v>
      </c>
      <c r="AK3905" s="84" t="n">
        <v>0.6385493827160494</v>
      </c>
    </row>
    <row r="3906">
      <c r="A3906" s="84" t="n">
        <v>19</v>
      </c>
      <c r="B3906" s="84" t="n">
        <v>0.7130980808348809</v>
      </c>
      <c r="C3906" s="84" t="n">
        <v>0.7274945770065075</v>
      </c>
      <c r="D3906" s="84" t="n">
        <v>0.7489423322638349</v>
      </c>
      <c r="E3906" s="84" t="n">
        <v>0.7451460885956646</v>
      </c>
      <c r="F3906" s="84" t="n">
        <v>0.7522887588173496</v>
      </c>
      <c r="G3906" s="84" t="n">
        <v>0.7733470117148721</v>
      </c>
      <c r="H3906" s="84" t="n">
        <v>0.7267409979893985</v>
      </c>
      <c r="I3906" s="84" t="n">
        <v>0.8123882790673042</v>
      </c>
      <c r="J3906" s="84" t="n">
        <v>0.8118841445207524</v>
      </c>
      <c r="K3906" s="84" t="n">
        <v>0.7839641529221086</v>
      </c>
      <c r="L3906" s="84" t="n">
        <v>0.8088817020366706</v>
      </c>
      <c r="M3906" s="84" t="n">
        <v>0.8184304811804137</v>
      </c>
      <c r="N3906" s="84" t="n">
        <v>0.9029317027897582</v>
      </c>
      <c r="O3906" s="84" t="n">
        <v>0.9211668103509194</v>
      </c>
      <c r="P3906" s="84" t="n">
        <v>0.8234961235923265</v>
      </c>
      <c r="Q3906" s="84" t="n">
        <v>0.9584762971780686</v>
      </c>
      <c r="R3906" s="84" t="n">
        <v>1</v>
      </c>
      <c r="S3906" s="84" t="n">
        <v>0.999821375409348</v>
      </c>
      <c r="T3906" s="84" t="n">
        <v>0.9490384943812551</v>
      </c>
      <c r="U3906" s="84" t="n">
        <v>1</v>
      </c>
      <c r="V3906" s="84" t="n">
        <v>0.9878636831554428</v>
      </c>
      <c r="W3906" s="84" t="n">
        <v>0.9236778405339985</v>
      </c>
      <c r="X3906" s="84" t="n">
        <v>0.9601452272622824</v>
      </c>
      <c r="Y3906" s="84" t="n">
        <v>0.9374807356416315</v>
      </c>
      <c r="Z3906" s="84" t="n">
        <v>0.8606355220359583</v>
      </c>
      <c r="AA3906" s="84" t="n">
        <v>0.9694390566347256</v>
      </c>
      <c r="AB3906" s="84" t="n">
        <v>0.9859577290158879</v>
      </c>
      <c r="AC3906" s="84" t="n">
        <v>1</v>
      </c>
      <c r="AD3906" s="84" t="n">
        <v>0.8947375347080577</v>
      </c>
      <c r="AE3906" s="84" t="n">
        <v>0.89580405541056</v>
      </c>
      <c r="AF3906" s="84" t="n">
        <v>0.7452812558400298</v>
      </c>
      <c r="AG3906" s="84" t="n">
        <v>0.7584870848708486</v>
      </c>
      <c r="AH3906" s="84" t="n">
        <v>0.7714285714285712</v>
      </c>
      <c r="AI3906" s="84" t="n">
        <v>0.7161533736948319</v>
      </c>
      <c r="AJ3906" s="84" t="n">
        <v>0.7475614661370605</v>
      </c>
      <c r="AK3906" s="84" t="n">
        <v>0.7400925925925927</v>
      </c>
    </row>
    <row r="3907">
      <c r="A3907" s="84" t="n">
        <v>20</v>
      </c>
      <c r="B3907" s="84" t="n">
        <v>0.7968515079154506</v>
      </c>
      <c r="C3907" s="84" t="n">
        <v>0.8140946183245534</v>
      </c>
      <c r="D3907" s="84" t="n">
        <v>0.8221982452653398</v>
      </c>
      <c r="E3907" s="84" t="n">
        <v>0.8310084825636193</v>
      </c>
      <c r="F3907" s="84" t="n">
        <v>0.8388413627495125</v>
      </c>
      <c r="G3907" s="84" t="n">
        <v>0.8462836719835861</v>
      </c>
      <c r="H3907" s="84" t="n">
        <v>0.8470115152622921</v>
      </c>
      <c r="I3907" s="84" t="n">
        <v>0.9151384346490474</v>
      </c>
      <c r="J3907" s="84" t="n">
        <v>0.9213363856540925</v>
      </c>
      <c r="K3907" s="84" t="n">
        <v>0.9220135379921821</v>
      </c>
      <c r="L3907" s="84" t="n">
        <v>0.9149783503501365</v>
      </c>
      <c r="M3907" s="84" t="n">
        <v>0.9196363216088146</v>
      </c>
      <c r="N3907" s="84" t="n">
        <v>0.8029153245618824</v>
      </c>
      <c r="O3907" s="84" t="n">
        <v>0.9470299758327797</v>
      </c>
      <c r="P3907" s="84" t="n">
        <v>0.9013638164223872</v>
      </c>
      <c r="Q3907" s="84" t="n">
        <v>0.8843568377564593</v>
      </c>
      <c r="R3907" s="84" t="n">
        <v>0.9690453731688066</v>
      </c>
      <c r="S3907" s="84" t="n">
        <v>0.9817207502232806</v>
      </c>
      <c r="T3907" s="84" t="n">
        <v>0.8294907265088637</v>
      </c>
      <c r="U3907" s="84" t="n">
        <v>0.9734901685393259</v>
      </c>
      <c r="V3907" s="84" t="n">
        <v>0.9485290133824568</v>
      </c>
      <c r="W3907" s="84" t="n">
        <v>0.8510599281156018</v>
      </c>
      <c r="X3907" s="84" t="n">
        <v>0.9016223172020773</v>
      </c>
      <c r="Y3907" s="84" t="n">
        <v>0.8802013767594781</v>
      </c>
      <c r="Z3907" s="84" t="n">
        <v>0.7618758265718268</v>
      </c>
      <c r="AA3907" s="84" t="n">
        <v>0.9012631599262755</v>
      </c>
      <c r="AB3907" s="84" t="n">
        <v>0.9791528502638334</v>
      </c>
      <c r="AC3907" s="84" t="n">
        <v>0.8774777714332327</v>
      </c>
      <c r="AD3907" s="84" t="n">
        <v>0.968390993670303</v>
      </c>
      <c r="AE3907" s="84" t="n">
        <v>0.9548952686876796</v>
      </c>
      <c r="AF3907" s="84" t="n">
        <v>0.8276023173238647</v>
      </c>
      <c r="AG3907" s="84" t="n">
        <v>0.8469912006812377</v>
      </c>
      <c r="AH3907" s="84" t="n">
        <v>0.846153846153846</v>
      </c>
      <c r="AI3907" s="84" t="n">
        <v>0.8038957620426428</v>
      </c>
      <c r="AJ3907" s="84" t="n">
        <v>0.8375358238222131</v>
      </c>
      <c r="AK3907" s="84" t="n">
        <v>0.8148456790123458</v>
      </c>
    </row>
    <row r="3908">
      <c r="A3908" s="84" t="n">
        <v>21</v>
      </c>
      <c r="B3908" s="84" t="n">
        <v>0.9835500132661181</v>
      </c>
      <c r="C3908" s="84" t="n">
        <v>0.9873334366284473</v>
      </c>
      <c r="D3908" s="84" t="n">
        <v>0.9778812572759024</v>
      </c>
      <c r="E3908" s="84" t="n">
        <v>0.9688972667295006</v>
      </c>
      <c r="F3908" s="84" t="n">
        <v>0.9644904697583672</v>
      </c>
      <c r="G3908" s="84" t="n">
        <v>0.9622741412403205</v>
      </c>
      <c r="H3908" s="84" t="n">
        <v>1</v>
      </c>
      <c r="I3908" s="84" t="n">
        <v>1</v>
      </c>
      <c r="J3908" s="84" t="n">
        <v>1</v>
      </c>
      <c r="K3908" s="84" t="n">
        <v>1</v>
      </c>
      <c r="L3908" s="84" t="n">
        <v>1</v>
      </c>
      <c r="M3908" s="84" t="n">
        <v>1</v>
      </c>
      <c r="N3908" s="84" t="n">
        <v>0.7457007151826172</v>
      </c>
      <c r="O3908" s="84" t="n">
        <v>1</v>
      </c>
      <c r="P3908" s="84" t="n">
        <v>1</v>
      </c>
      <c r="Q3908" s="84" t="n">
        <v>0.7945171906729218</v>
      </c>
      <c r="R3908" s="84" t="n">
        <v>0.9566192465397425</v>
      </c>
      <c r="S3908" s="84" t="n">
        <v>0.9720452515629652</v>
      </c>
      <c r="T3908" s="84" t="n">
        <v>0.7154421559586023</v>
      </c>
      <c r="U3908" s="84" t="n">
        <v>0.9727053040317247</v>
      </c>
      <c r="V3908" s="84" t="n">
        <v>0.9563580213469148</v>
      </c>
      <c r="W3908" s="84" t="n">
        <v>0.7320105626054428</v>
      </c>
      <c r="X3908" s="84" t="n">
        <v>0.8315363757525621</v>
      </c>
      <c r="Y3908" s="84" t="n">
        <v>0.8918113634028562</v>
      </c>
      <c r="Z3908" s="84" t="n">
        <v>0.6385602459162882</v>
      </c>
      <c r="AA3908" s="84" t="n">
        <v>0.8247305290989976</v>
      </c>
      <c r="AB3908" s="84" t="n">
        <v>0.9749430523917996</v>
      </c>
      <c r="AC3908" s="84" t="n">
        <v>0.8375071376131823</v>
      </c>
      <c r="AD3908" s="84" t="n">
        <v>1</v>
      </c>
      <c r="AE3908" s="84" t="n">
        <v>1</v>
      </c>
      <c r="AF3908" s="84" t="n">
        <v>0.9699121659502895</v>
      </c>
      <c r="AG3908" s="84" t="n">
        <v>0.9745529378370708</v>
      </c>
      <c r="AH3908" s="84" t="n">
        <v>0.9757362637362637</v>
      </c>
      <c r="AI3908" s="84" t="n">
        <v>0.9930683513205231</v>
      </c>
      <c r="AJ3908" s="84" t="n">
        <v>0.9852808084871031</v>
      </c>
      <c r="AK3908" s="84" t="n">
        <v>0.9949382716049385</v>
      </c>
    </row>
    <row r="3909">
      <c r="A3909" s="84" t="n">
        <v>22</v>
      </c>
      <c r="B3909" s="84" t="n">
        <v>1</v>
      </c>
      <c r="C3909" s="84" t="n">
        <v>1</v>
      </c>
      <c r="D3909" s="84" t="n">
        <v>1</v>
      </c>
      <c r="E3909" s="84" t="n">
        <v>1</v>
      </c>
      <c r="F3909" s="84" t="n">
        <v>1</v>
      </c>
      <c r="G3909" s="84" t="n">
        <v>1</v>
      </c>
      <c r="H3909" s="84" t="n">
        <v>0.9926887223542313</v>
      </c>
      <c r="I3909" s="84" t="n">
        <v>0.925770957191849</v>
      </c>
      <c r="J3909" s="84" t="n">
        <v>0.9429680501642279</v>
      </c>
      <c r="K3909" s="84" t="n">
        <v>0.912765754600057</v>
      </c>
      <c r="L3909" s="84" t="n">
        <v>0.9076548885443951</v>
      </c>
      <c r="M3909" s="84" t="n">
        <v>0.924220826751936</v>
      </c>
      <c r="N3909" s="84" t="n">
        <v>0.5855762406507615</v>
      </c>
      <c r="O3909" s="84" t="n">
        <v>0.8894102350297498</v>
      </c>
      <c r="P3909" s="84" t="n">
        <v>0.9308188557523627</v>
      </c>
      <c r="Q3909" s="84" t="n">
        <v>0.625516420418738</v>
      </c>
      <c r="R3909" s="84" t="n">
        <v>0.812655206267927</v>
      </c>
      <c r="S3909" s="84" t="n">
        <v>0.8127121167013991</v>
      </c>
      <c r="T3909" s="84" t="n">
        <v>0.5364620692010793</v>
      </c>
      <c r="U3909" s="84" t="n">
        <v>0.8042176140118967</v>
      </c>
      <c r="V3909" s="84" t="n">
        <v>0.7843636560654496</v>
      </c>
      <c r="W3909" s="84" t="n">
        <v>0.529890706374239</v>
      </c>
      <c r="X3909" s="84" t="n">
        <v>0.6698653430764281</v>
      </c>
      <c r="Y3909" s="84" t="n">
        <v>0.7730144867974932</v>
      </c>
      <c r="Z3909" s="84" t="n">
        <v>0.4546949279765521</v>
      </c>
      <c r="AA3909" s="84" t="n">
        <v>0.6606548360015053</v>
      </c>
      <c r="AB3909" s="84" t="n">
        <v>0.858366252414867</v>
      </c>
      <c r="AC3909" s="84" t="n">
        <v>0.7427196345542051</v>
      </c>
      <c r="AD3909" s="84" t="n">
        <v>0.8776960429524551</v>
      </c>
      <c r="AE3909" s="84" t="n">
        <v>0.9086194204644314</v>
      </c>
      <c r="AF3909" s="84" t="n">
        <v>1</v>
      </c>
      <c r="AG3909" s="84" t="n">
        <v>1</v>
      </c>
      <c r="AH3909" s="84" t="n">
        <v>1</v>
      </c>
      <c r="AI3909" s="84" t="n">
        <v>1</v>
      </c>
      <c r="AJ3909" s="84" t="n">
        <v>1</v>
      </c>
      <c r="AK3909" s="84" t="n">
        <v>1</v>
      </c>
    </row>
    <row r="3910">
      <c r="A3910" s="84" t="n">
        <v>23</v>
      </c>
      <c r="B3910" s="84" t="n">
        <v>0.8928097638630935</v>
      </c>
      <c r="C3910" s="84" t="n">
        <v>0.8723143270323316</v>
      </c>
      <c r="D3910" s="84" t="n">
        <v>0.9130015048695308</v>
      </c>
      <c r="E3910" s="84" t="n">
        <v>0.87502356267672</v>
      </c>
      <c r="F3910" s="84" t="n">
        <v>0.8748161488818854</v>
      </c>
      <c r="G3910" s="84" t="n">
        <v>0.9115096962075585</v>
      </c>
      <c r="H3910" s="84" t="n">
        <v>0.875891061963078</v>
      </c>
      <c r="I3910" s="84" t="n">
        <v>0.778252982535122</v>
      </c>
      <c r="J3910" s="84" t="n">
        <v>0.7938688165621578</v>
      </c>
      <c r="K3910" s="84" t="n">
        <v>0.7604156735627799</v>
      </c>
      <c r="L3910" s="84" t="n">
        <v>0.7466055487250761</v>
      </c>
      <c r="M3910" s="84" t="n">
        <v>0.7670763185267944</v>
      </c>
      <c r="N3910" s="84" t="n">
        <v>0.4243052901676039</v>
      </c>
      <c r="O3910" s="84" t="n">
        <v>0.7118306315982874</v>
      </c>
      <c r="P3910" s="84" t="n">
        <v>0.7772055910814329</v>
      </c>
      <c r="Q3910" s="84" t="n">
        <v>0.461487290805966</v>
      </c>
      <c r="R3910" s="84" t="n">
        <v>0.6199876797505149</v>
      </c>
      <c r="S3910" s="84" t="n">
        <v>0.6433462339982136</v>
      </c>
      <c r="T3910" s="84" t="n">
        <v>0.3363391057826963</v>
      </c>
      <c r="U3910" s="84" t="n">
        <v>0.6002561136814276</v>
      </c>
      <c r="V3910" s="84" t="n">
        <v>0.6177872893753049</v>
      </c>
      <c r="W3910" s="84" t="n">
        <v>0.3474657082080246</v>
      </c>
      <c r="X3910" s="84" t="n">
        <v>0.5028723746495702</v>
      </c>
      <c r="Y3910" s="84" t="n">
        <v>0.6392684680982225</v>
      </c>
      <c r="Z3910" s="84" t="n">
        <v>0.3252314401115202</v>
      </c>
      <c r="AA3910" s="84" t="n">
        <v>0.5246697353057541</v>
      </c>
      <c r="AB3910" s="84" t="n">
        <v>0.6699633805253598</v>
      </c>
      <c r="AC3910" s="84" t="n">
        <v>0.6055143160127254</v>
      </c>
      <c r="AD3910" s="84" t="n">
        <v>0.7182955876353782</v>
      </c>
      <c r="AE3910" s="84" t="n">
        <v>0.7346583684668406</v>
      </c>
      <c r="AF3910" s="84" t="n">
        <v>0.8903008783404971</v>
      </c>
      <c r="AG3910" s="84" t="n">
        <v>0.8702384331535623</v>
      </c>
      <c r="AH3910" s="84" t="n">
        <v>0.9066373626373626</v>
      </c>
      <c r="AI3910" s="84" t="n">
        <v>0.871983855400544</v>
      </c>
      <c r="AJ3910" s="84" t="n">
        <v>0.8672633113781486</v>
      </c>
      <c r="AK3910" s="84" t="n">
        <v>0.904351851851852</v>
      </c>
    </row>
    <row r="3911">
      <c r="A3911" s="84" t="n">
        <v>24</v>
      </c>
      <c r="B3911" s="84" t="n">
        <v>0.7519235871583975</v>
      </c>
      <c r="C3911" s="84" t="n">
        <v>0.7326980683813658</v>
      </c>
      <c r="D3911" s="84" t="n">
        <v>0.7514977710894688</v>
      </c>
      <c r="E3911" s="84" t="n">
        <v>0.733741753063148</v>
      </c>
      <c r="F3911" s="84" t="n">
        <v>0.7266546600630345</v>
      </c>
      <c r="G3911" s="84" t="n">
        <v>0.7496856178436695</v>
      </c>
      <c r="H3911" s="84" t="n">
        <v>0.7148601718150247</v>
      </c>
      <c r="I3911" s="84" t="n">
        <v>0.5972617613177444</v>
      </c>
      <c r="J3911" s="84" t="n">
        <v>0.6168010351348661</v>
      </c>
      <c r="K3911" s="84" t="n">
        <v>0.5761273715320813</v>
      </c>
      <c r="L3911" s="84" t="n">
        <v>0.558774790185492</v>
      </c>
      <c r="M3911" s="84" t="n">
        <v>0.585930577493547</v>
      </c>
      <c r="N3911" s="84" t="n">
        <v>0.2993940055685975</v>
      </c>
      <c r="O3911" s="84" t="n">
        <v>0.5364698899048858</v>
      </c>
      <c r="P3911" s="84" t="n">
        <v>0.5872333201290251</v>
      </c>
      <c r="Q3911" s="84" t="n">
        <v>0.2863594986345493</v>
      </c>
      <c r="R3911" s="84" t="n">
        <v>0.4270698981654379</v>
      </c>
      <c r="S3911" s="84" t="n">
        <v>0.449687406966359</v>
      </c>
      <c r="T3911" s="84" t="n">
        <v>0.2308296615090344</v>
      </c>
      <c r="U3911" s="84" t="n">
        <v>0.4318923496364839</v>
      </c>
      <c r="V3911" s="84" t="n">
        <v>0.4620740098607575</v>
      </c>
      <c r="W3911" s="84" t="n">
        <v>0.2210812000293406</v>
      </c>
      <c r="X3911" s="84" t="n">
        <v>0.3580771175145916</v>
      </c>
      <c r="Y3911" s="84" t="n">
        <v>0.4818915031336689</v>
      </c>
      <c r="Z3911" s="84" t="n">
        <v>0.2037745290774565</v>
      </c>
      <c r="AA3911" s="84" t="n">
        <v>0.3712474307384999</v>
      </c>
      <c r="AB3911" s="84" t="n">
        <v>0.484357429139875</v>
      </c>
      <c r="AC3911" s="84" t="n">
        <v>0.4581124072110286</v>
      </c>
      <c r="AD3911" s="84" t="n">
        <v>0.527075574739114</v>
      </c>
      <c r="AE3911" s="84" t="n">
        <v>0.5616342099979923</v>
      </c>
      <c r="AF3911" s="84" t="n">
        <v>0.7470566249299198</v>
      </c>
      <c r="AG3911" s="84" t="n">
        <v>0.7229917683792223</v>
      </c>
      <c r="AH3911" s="84" t="n">
        <v>0.7403663003663004</v>
      </c>
      <c r="AI3911" s="84" t="n">
        <v>0.7371238045099587</v>
      </c>
      <c r="AJ3911" s="84" t="n">
        <v>0.7291593343053947</v>
      </c>
      <c r="AK3911" s="84" t="n">
        <v>0.7377469135802469</v>
      </c>
    </row>
    <row r="3921">
      <c r="A3921" s="84" t="inlineStr">
        <is>
          <t>RefgChg-Res-4pct-Inc-TXV-b-cDXGF-SFm1985-CZ03</t>
        </is>
      </c>
      <c r="B3921" s="83" t="n"/>
      <c r="C3921" s="83" t="n"/>
      <c r="D3921" s="83" t="n">
        <v>2015</v>
      </c>
      <c r="E3921" s="83" t="n"/>
      <c r="F3921" s="84" t="inlineStr">
        <is>
          <t>Source Annual kWh:</t>
        </is>
      </c>
      <c r="G3921" s="205" t="n">
        <v>18442.011</v>
      </c>
      <c r="H3921" s="83" t="inlineStr">
        <is>
          <t>DEER</t>
        </is>
      </c>
      <c r="I3921" s="83" t="n"/>
      <c r="J3921" s="83" t="n"/>
      <c r="K3921" s="83" t="inlineStr">
        <is>
          <t>PDAF</t>
        </is>
      </c>
      <c r="L3921" s="83" t="inlineStr">
        <is>
          <t>Monthly</t>
        </is>
      </c>
      <c r="M3921" s="83" t="n"/>
      <c r="N3921" s="83" t="n"/>
      <c r="O3921" s="83" t="n"/>
      <c r="P3921" s="83" t="n"/>
      <c r="Q3921" s="83" t="n"/>
      <c r="R3921" s="83" t="n"/>
      <c r="S3921" s="83" t="n"/>
      <c r="T3921" s="105" t="n"/>
      <c r="U3921" s="83" t="n"/>
      <c r="V3921" s="83" t="n"/>
      <c r="W3921" s="83" t="n"/>
      <c r="X3921" s="83" t="n"/>
      <c r="Y3921" s="83" t="n"/>
      <c r="Z3921" s="83" t="n"/>
      <c r="AA3921" s="83" t="n"/>
      <c r="AB3921" s="83" t="n"/>
      <c r="AC3921" s="83" t="n"/>
      <c r="AD3921" s="83" t="n"/>
      <c r="AE3921" s="83" t="n"/>
      <c r="AF3921" s="83" t="n"/>
      <c r="AG3921" s="83" t="n"/>
      <c r="AH3921" s="83" t="n"/>
      <c r="AI3921" s="83" t="n"/>
      <c r="AJ3921" s="83" t="n"/>
      <c r="AK3921" s="83" t="n"/>
    </row>
    <row r="3922">
      <c r="A3922" s="83" t="n">
        <v>99</v>
      </c>
      <c r="B3922" s="84" t="inlineStr">
        <is>
          <t>RefgChg-Res-4pct-Inc-TXV-b-20-MM</t>
        </is>
      </c>
      <c r="C3922" s="83" t="n"/>
      <c r="D3922" s="83" t="n"/>
      <c r="E3922" s="83" t="n"/>
      <c r="F3922" s="83" t="inlineStr">
        <is>
          <t>Source Sample Size:</t>
        </is>
      </c>
      <c r="G3922" s="83" t="n">
        <v>0</v>
      </c>
      <c r="H3922" s="83" t="inlineStr">
        <is>
          <t>DEER</t>
        </is>
      </c>
      <c r="I3922" s="83" t="n"/>
      <c r="J3922" s="83" t="n"/>
      <c r="K3922" s="83" t="inlineStr">
        <is>
          <t>WKWE</t>
        </is>
      </c>
      <c r="L3922" s="83" t="inlineStr">
        <is>
          <t>Monthly</t>
        </is>
      </c>
      <c r="M3922" s="83" t="n"/>
      <c r="N3922" s="83" t="inlineStr">
        <is>
          <t>Weekend Peak3</t>
        </is>
      </c>
      <c r="O3922" s="83" t="n"/>
      <c r="P3922" s="83" t="n"/>
      <c r="Q3922" s="83" t="n"/>
      <c r="R3922" s="83" t="n"/>
      <c r="S3922" s="83" t="n"/>
      <c r="T3922" s="83" t="n"/>
      <c r="U3922" s="83" t="n"/>
      <c r="V3922" s="83" t="n"/>
      <c r="W3922" s="83" t="n"/>
      <c r="X3922" s="83" t="n"/>
      <c r="Y3922" s="83" t="n"/>
      <c r="Z3922" s="83" t="n"/>
      <c r="AA3922" s="83" t="n"/>
      <c r="AB3922" s="83" t="n"/>
      <c r="AC3922" s="83" t="n"/>
      <c r="AD3922" s="83" t="n"/>
      <c r="AE3922" s="83" t="n"/>
      <c r="AF3922" s="83" t="n"/>
      <c r="AG3922" s="83" t="n"/>
      <c r="AH3922" s="83" t="n"/>
      <c r="AI3922" s="83" t="n"/>
      <c r="AJ3922" s="83" t="n"/>
      <c r="AK3922" s="83" t="n"/>
    </row>
    <row r="3923">
      <c r="A3923" s="84" t="n"/>
      <c r="B3923" s="84" t="n">
        <v>1</v>
      </c>
      <c r="C3923" s="84" t="inlineStr">
        <is>
          <t>JANUARY</t>
        </is>
      </c>
      <c r="D3923" s="84" t="inlineStr">
        <is>
          <t>JAN</t>
        </is>
      </c>
      <c r="E3923" s="84" t="n">
        <v>2</v>
      </c>
      <c r="F3923" s="84" t="inlineStr">
        <is>
          <t>FEBRUARY</t>
        </is>
      </c>
      <c r="G3923" s="84" t="inlineStr">
        <is>
          <t>FEB</t>
        </is>
      </c>
      <c r="H3923" s="84" t="n">
        <v>3</v>
      </c>
      <c r="I3923" s="84" t="inlineStr">
        <is>
          <t>MARCH</t>
        </is>
      </c>
      <c r="J3923" s="84" t="inlineStr">
        <is>
          <t>MAR</t>
        </is>
      </c>
      <c r="K3923" s="84" t="n">
        <v>4</v>
      </c>
      <c r="L3923" s="84" t="inlineStr">
        <is>
          <t>APRIL</t>
        </is>
      </c>
      <c r="M3923" s="84" t="inlineStr">
        <is>
          <t>APR</t>
        </is>
      </c>
      <c r="N3923" s="84" t="n">
        <v>5</v>
      </c>
      <c r="O3923" s="84" t="inlineStr">
        <is>
          <t>MAY</t>
        </is>
      </c>
      <c r="P3923" s="84" t="inlineStr">
        <is>
          <t>MAY</t>
        </is>
      </c>
      <c r="Q3923" s="84" t="n">
        <v>6</v>
      </c>
      <c r="R3923" s="84" t="inlineStr">
        <is>
          <t>JUNE</t>
        </is>
      </c>
      <c r="S3923" s="84" t="inlineStr">
        <is>
          <t>JUN</t>
        </is>
      </c>
      <c r="T3923" s="84" t="n">
        <v>7</v>
      </c>
      <c r="U3923" s="84" t="inlineStr">
        <is>
          <t>JULY</t>
        </is>
      </c>
      <c r="V3923" s="84" t="inlineStr">
        <is>
          <t>JUL</t>
        </is>
      </c>
      <c r="W3923" s="84" t="n">
        <v>8</v>
      </c>
      <c r="X3923" s="84" t="inlineStr">
        <is>
          <t>AUGUST</t>
        </is>
      </c>
      <c r="Y3923" s="84" t="inlineStr">
        <is>
          <t>AUG</t>
        </is>
      </c>
      <c r="Z3923" s="84" t="n">
        <v>9</v>
      </c>
      <c r="AA3923" s="84" t="inlineStr">
        <is>
          <t>SEPTEMBER</t>
        </is>
      </c>
      <c r="AB3923" s="84" t="inlineStr">
        <is>
          <t>SEP</t>
        </is>
      </c>
      <c r="AC3923" s="84" t="n">
        <v>10</v>
      </c>
      <c r="AD3923" s="84" t="inlineStr">
        <is>
          <t>OCTOBER</t>
        </is>
      </c>
      <c r="AE3923" s="84" t="inlineStr">
        <is>
          <t>OCT</t>
        </is>
      </c>
      <c r="AF3923" s="84" t="n">
        <v>11</v>
      </c>
      <c r="AG3923" s="84" t="inlineStr">
        <is>
          <t>NOVEMBER</t>
        </is>
      </c>
      <c r="AH3923" s="84" t="inlineStr">
        <is>
          <t>NOV</t>
        </is>
      </c>
      <c r="AI3923" s="84" t="n">
        <v>12</v>
      </c>
      <c r="AJ3923" s="84" t="inlineStr">
        <is>
          <t>DECEMBER</t>
        </is>
      </c>
      <c r="AK3923" s="84" t="inlineStr">
        <is>
          <t>DEC</t>
        </is>
      </c>
    </row>
    <row r="3924">
      <c r="A3924" s="83" t="n"/>
      <c r="B3924" s="84" t="n">
        <v>31</v>
      </c>
      <c r="C3924" s="83" t="n"/>
      <c r="D3924" s="83" t="n"/>
      <c r="E3924" s="84" t="n">
        <v>28</v>
      </c>
      <c r="F3924" s="83" t="n"/>
      <c r="G3924" s="83" t="n"/>
      <c r="H3924" s="84" t="n">
        <v>31</v>
      </c>
      <c r="I3924" s="83" t="n"/>
      <c r="J3924" s="83" t="n"/>
      <c r="K3924" s="84" t="n">
        <v>30</v>
      </c>
      <c r="L3924" s="83" t="n"/>
      <c r="M3924" s="83" t="n"/>
      <c r="N3924" s="84" t="n">
        <v>31</v>
      </c>
      <c r="O3924" s="83" t="n"/>
      <c r="P3924" s="83" t="n"/>
      <c r="Q3924" s="84" t="n">
        <v>30</v>
      </c>
      <c r="R3924" s="83" t="n"/>
      <c r="S3924" s="83" t="n"/>
      <c r="T3924" s="84" t="n">
        <v>31</v>
      </c>
      <c r="U3924" s="83" t="n"/>
      <c r="V3924" s="83" t="n"/>
      <c r="W3924" s="84" t="n">
        <v>31</v>
      </c>
      <c r="X3924" s="83" t="n"/>
      <c r="Y3924" s="83" t="n"/>
      <c r="Z3924" s="84" t="n">
        <v>30</v>
      </c>
      <c r="AA3924" s="83" t="n"/>
      <c r="AB3924" s="83" t="n"/>
      <c r="AC3924" s="84" t="n">
        <v>31</v>
      </c>
      <c r="AD3924" s="83" t="n"/>
      <c r="AE3924" s="83" t="n"/>
      <c r="AF3924" s="84" t="n">
        <v>30</v>
      </c>
      <c r="AG3924" s="83" t="n"/>
      <c r="AH3924" s="83" t="n"/>
      <c r="AI3924" s="84" t="n">
        <v>31</v>
      </c>
      <c r="AJ3924" s="83" t="n"/>
      <c r="AK3924" s="83" t="n"/>
    </row>
    <row r="3925">
      <c r="A3925" s="84" t="inlineStr">
        <is>
          <t>RATIOS</t>
        </is>
      </c>
      <c r="B3925" s="84" t="inlineStr">
        <is>
          <t>E.BKDWN</t>
        </is>
      </c>
      <c r="C3925" s="84" t="inlineStr">
        <is>
          <t>PEAK/AVG</t>
        </is>
      </c>
      <c r="D3925" s="84" t="inlineStr">
        <is>
          <t>END/AVG</t>
        </is>
      </c>
      <c r="E3925" s="84" t="inlineStr">
        <is>
          <t>E.BKDWN</t>
        </is>
      </c>
      <c r="F3925" s="84" t="inlineStr">
        <is>
          <t>PEAK/AVG</t>
        </is>
      </c>
      <c r="G3925" s="84" t="inlineStr">
        <is>
          <t>END/AVG</t>
        </is>
      </c>
      <c r="H3925" s="84" t="inlineStr">
        <is>
          <t>E.BKDWN</t>
        </is>
      </c>
      <c r="I3925" s="84" t="inlineStr">
        <is>
          <t>PEAK/AVG</t>
        </is>
      </c>
      <c r="J3925" s="84" t="inlineStr">
        <is>
          <t>END/AVG</t>
        </is>
      </c>
      <c r="K3925" s="84" t="inlineStr">
        <is>
          <t>E.BKDWN</t>
        </is>
      </c>
      <c r="L3925" s="84" t="inlineStr">
        <is>
          <t>PEAK/AVG</t>
        </is>
      </c>
      <c r="M3925" s="84" t="inlineStr">
        <is>
          <t>END/AVG</t>
        </is>
      </c>
      <c r="N3925" s="84" t="inlineStr">
        <is>
          <t>E.BKDWN</t>
        </is>
      </c>
      <c r="O3925" s="84" t="inlineStr">
        <is>
          <t>PEAK/AVG</t>
        </is>
      </c>
      <c r="P3925" s="84" t="inlineStr">
        <is>
          <t>END/AVG</t>
        </is>
      </c>
      <c r="Q3925" s="84" t="inlineStr">
        <is>
          <t>E.BKDWN</t>
        </is>
      </c>
      <c r="R3925" s="84" t="inlineStr">
        <is>
          <t>PEAK/AVG</t>
        </is>
      </c>
      <c r="S3925" s="84" t="inlineStr">
        <is>
          <t>END/AVG</t>
        </is>
      </c>
      <c r="T3925" s="84" t="inlineStr">
        <is>
          <t>E.BKDWN</t>
        </is>
      </c>
      <c r="U3925" s="84" t="inlineStr">
        <is>
          <t>PEAK/AVG</t>
        </is>
      </c>
      <c r="V3925" s="84" t="inlineStr">
        <is>
          <t>END/AVG</t>
        </is>
      </c>
      <c r="W3925" s="84" t="inlineStr">
        <is>
          <t>E.BKDWN</t>
        </is>
      </c>
      <c r="X3925" s="84" t="inlineStr">
        <is>
          <t>PEAK/AVG</t>
        </is>
      </c>
      <c r="Y3925" s="84" t="inlineStr">
        <is>
          <t>END/AVG</t>
        </is>
      </c>
      <c r="Z3925" s="84" t="inlineStr">
        <is>
          <t>E.BKDWN</t>
        </is>
      </c>
      <c r="AA3925" s="84" t="inlineStr">
        <is>
          <t>PEAK/AVG</t>
        </is>
      </c>
      <c r="AB3925" s="84" t="inlineStr">
        <is>
          <t>END/AVG</t>
        </is>
      </c>
      <c r="AC3925" s="84" t="inlineStr">
        <is>
          <t>E.BKDWN</t>
        </is>
      </c>
      <c r="AD3925" s="84" t="inlineStr">
        <is>
          <t>PEAK/AVG</t>
        </is>
      </c>
      <c r="AE3925" s="84" t="inlineStr">
        <is>
          <t>END/AVG</t>
        </is>
      </c>
      <c r="AF3925" s="84" t="inlineStr">
        <is>
          <t>E.BKDWN</t>
        </is>
      </c>
      <c r="AG3925" s="84" t="inlineStr">
        <is>
          <t>PEAK/AVG</t>
        </is>
      </c>
      <c r="AH3925" s="84" t="inlineStr">
        <is>
          <t>END/AVG</t>
        </is>
      </c>
      <c r="AI3925" s="84" t="inlineStr">
        <is>
          <t>E.BKDWN</t>
        </is>
      </c>
      <c r="AJ3925" s="84" t="inlineStr">
        <is>
          <t>PEAK/AVG</t>
        </is>
      </c>
      <c r="AK3925" s="84" t="inlineStr">
        <is>
          <t>END/AVG</t>
        </is>
      </c>
    </row>
    <row r="3926">
      <c r="A3926" s="83" t="n"/>
      <c r="B3926" s="209" t="n">
        <v>0.08697237803563164</v>
      </c>
      <c r="C3926" s="210" t="n">
        <v>1.039430189957993</v>
      </c>
      <c r="D3926" s="210" t="n">
        <v>0.9750810406450003</v>
      </c>
      <c r="E3926" s="209" t="n">
        <v>0.07563911960023434</v>
      </c>
      <c r="F3926" s="210" t="n">
        <v>1.026368609272126</v>
      </c>
      <c r="G3926" s="210" t="n">
        <v>0.981875623331532</v>
      </c>
      <c r="H3926" s="209" t="n">
        <v>0.08209104055323325</v>
      </c>
      <c r="I3926" s="210" t="n">
        <v>1.067069937239389</v>
      </c>
      <c r="J3926" s="210" t="n">
        <v>0.9971554394493556</v>
      </c>
      <c r="K3926" s="209" t="n">
        <v>0.0781664831909758</v>
      </c>
      <c r="L3926" s="210" t="n">
        <v>1.036686743770285</v>
      </c>
      <c r="M3926" s="210" t="n">
        <v>0.9862683922293128</v>
      </c>
      <c r="N3926" s="209" t="n">
        <v>0.08069403698750194</v>
      </c>
      <c r="O3926" s="210" t="n">
        <v>1.27816999884039</v>
      </c>
      <c r="P3926" s="210" t="n">
        <v>0.9434048260863904</v>
      </c>
      <c r="Q3926" s="209" t="n">
        <v>0.08127931709414567</v>
      </c>
      <c r="R3926" s="210" t="n">
        <v>1.503652193165898</v>
      </c>
      <c r="S3926" s="210" t="n">
        <v>0.9151632098333493</v>
      </c>
      <c r="T3926" s="209" t="n">
        <v>0.08633687646324469</v>
      </c>
      <c r="U3926" s="210" t="n">
        <v>1.733251375280955</v>
      </c>
      <c r="V3926" s="210" t="n">
        <v>0.8627657945170892</v>
      </c>
      <c r="W3926" s="209" t="n">
        <v>0.08256945453830646</v>
      </c>
      <c r="X3926" s="210" t="n">
        <v>1.221534227394452</v>
      </c>
      <c r="Y3926" s="210" t="n">
        <v>0.9803217192820383</v>
      </c>
      <c r="Z3926" s="209" t="n">
        <v>0.09803395145050632</v>
      </c>
      <c r="AA3926" s="210" t="n">
        <v>1.633255134098401</v>
      </c>
      <c r="AB3926" s="210" t="n">
        <v>0.9347373075882155</v>
      </c>
      <c r="AC3926" s="209" t="n">
        <v>0.08146828341026663</v>
      </c>
      <c r="AD3926" s="210" t="n">
        <v>1.17036051288404</v>
      </c>
      <c r="AE3926" s="210" t="n">
        <v>1.000988112205167</v>
      </c>
      <c r="AF3926" s="209" t="n">
        <v>0.08064380025833159</v>
      </c>
      <c r="AG3926" s="210" t="n">
        <v>1.049412208714086</v>
      </c>
      <c r="AH3926" s="210" t="n">
        <v>0.9838116498305686</v>
      </c>
      <c r="AI3926" s="209" t="n">
        <v>0.08610525841762171</v>
      </c>
      <c r="AJ3926" s="210" t="n">
        <v>1.042977100997252</v>
      </c>
      <c r="AK3926" s="210" t="n">
        <v>0.9978373065507081</v>
      </c>
      <c r="AM3926">
        <f>A3921</f>
        <v/>
      </c>
      <c r="AN3926" s="206">
        <f>1/($B3926*(1/$B3924)*(1/(5/7+2/7*$D3926))*$B3936/SUM($B3928:$B3951))</f>
        <v/>
      </c>
      <c r="AO3926" s="206">
        <f>1/(B3926*(1/B3924)*(1/(5/7+2/7*D3926)))</f>
        <v/>
      </c>
      <c r="AP3926" s="206" t="n"/>
      <c r="AR3926" s="211">
        <f>CHOOSE(AV$3,C3926,F3926,I3926,L3926,O3926,R3926,U3926,X3926,AA3926,AD3926,AG3926,AJ3926)</f>
        <v/>
      </c>
      <c r="AS3926" s="207" t="n"/>
      <c r="AT3926" s="207" t="n"/>
      <c r="AV3926" s="116">
        <f>AN3926/AR3926</f>
        <v/>
      </c>
      <c r="AW3926" s="208">
        <f>AO3926/AR3926</f>
        <v/>
      </c>
      <c r="AX3926" s="206" t="n"/>
    </row>
    <row r="3927">
      <c r="A3927" s="84" t="inlineStr">
        <is>
          <t>HOUR</t>
        </is>
      </c>
      <c r="B3927" s="84" t="inlineStr">
        <is>
          <t>PEAK</t>
        </is>
      </c>
      <c r="C3927" s="84" t="inlineStr">
        <is>
          <t>AVG</t>
        </is>
      </c>
      <c r="D3927" s="84" t="inlineStr">
        <is>
          <t>END</t>
        </is>
      </c>
      <c r="E3927" s="84" t="inlineStr">
        <is>
          <t>PEAK</t>
        </is>
      </c>
      <c r="F3927" s="84" t="inlineStr">
        <is>
          <t>AVG</t>
        </is>
      </c>
      <c r="G3927" s="84" t="inlineStr">
        <is>
          <t>END</t>
        </is>
      </c>
      <c r="H3927" s="84" t="inlineStr">
        <is>
          <t>PEAK</t>
        </is>
      </c>
      <c r="I3927" s="84" t="inlineStr">
        <is>
          <t>AVG</t>
        </is>
      </c>
      <c r="J3927" s="84" t="inlineStr">
        <is>
          <t>END</t>
        </is>
      </c>
      <c r="K3927" s="84" t="inlineStr">
        <is>
          <t>PEAK</t>
        </is>
      </c>
      <c r="L3927" s="84" t="inlineStr">
        <is>
          <t>AVG</t>
        </is>
      </c>
      <c r="M3927" s="84" t="inlineStr">
        <is>
          <t>END</t>
        </is>
      </c>
      <c r="N3927" s="84" t="inlineStr">
        <is>
          <t>PEAK</t>
        </is>
      </c>
      <c r="O3927" s="84" t="inlineStr">
        <is>
          <t>AVG</t>
        </is>
      </c>
      <c r="P3927" s="84" t="inlineStr">
        <is>
          <t>END</t>
        </is>
      </c>
      <c r="Q3927" s="84" t="inlineStr">
        <is>
          <t>PEAK</t>
        </is>
      </c>
      <c r="R3927" s="84" t="inlineStr">
        <is>
          <t>AVG</t>
        </is>
      </c>
      <c r="S3927" s="84" t="inlineStr">
        <is>
          <t>END</t>
        </is>
      </c>
      <c r="T3927" s="84" t="inlineStr">
        <is>
          <t>PEAK</t>
        </is>
      </c>
      <c r="U3927" s="84" t="inlineStr">
        <is>
          <t>AVG</t>
        </is>
      </c>
      <c r="V3927" s="84" t="inlineStr">
        <is>
          <t>END</t>
        </is>
      </c>
      <c r="W3927" s="84" t="inlineStr">
        <is>
          <t>PEAK</t>
        </is>
      </c>
      <c r="X3927" s="84" t="inlineStr">
        <is>
          <t>AVG</t>
        </is>
      </c>
      <c r="Y3927" s="84" t="inlineStr">
        <is>
          <t>END</t>
        </is>
      </c>
      <c r="Z3927" s="84" t="inlineStr">
        <is>
          <t>PEAK</t>
        </is>
      </c>
      <c r="AA3927" s="84" t="inlineStr">
        <is>
          <t>AVG</t>
        </is>
      </c>
      <c r="AB3927" s="84" t="inlineStr">
        <is>
          <t>END</t>
        </is>
      </c>
      <c r="AC3927" s="84" t="inlineStr">
        <is>
          <t>PEAK</t>
        </is>
      </c>
      <c r="AD3927" s="84" t="inlineStr">
        <is>
          <t>AVG</t>
        </is>
      </c>
      <c r="AE3927" s="84" t="inlineStr">
        <is>
          <t>END</t>
        </is>
      </c>
      <c r="AF3927" s="84" t="inlineStr">
        <is>
          <t>PEAK</t>
        </is>
      </c>
      <c r="AG3927" s="84" t="inlineStr">
        <is>
          <t>AVG</t>
        </is>
      </c>
      <c r="AH3927" s="84" t="inlineStr">
        <is>
          <t>END</t>
        </is>
      </c>
      <c r="AI3927" s="84" t="inlineStr">
        <is>
          <t>PEAK</t>
        </is>
      </c>
      <c r="AJ3927" s="84" t="inlineStr">
        <is>
          <t>AVG</t>
        </is>
      </c>
      <c r="AK3927" s="84" t="inlineStr">
        <is>
          <t>END</t>
        </is>
      </c>
    </row>
    <row r="3928">
      <c r="A3928" s="84" t="n">
        <v>1</v>
      </c>
      <c r="B3928" s="84" t="n">
        <v>0.5673784643343935</v>
      </c>
      <c r="C3928" s="84" t="n">
        <v>0.5642907196594079</v>
      </c>
      <c r="D3928" s="84" t="n">
        <v>0.6166570438799076</v>
      </c>
      <c r="E3928" s="84" t="n">
        <v>0.5669030732860521</v>
      </c>
      <c r="F3928" s="84" t="n">
        <v>0.5553898754386757</v>
      </c>
      <c r="G3928" s="84" t="n">
        <v>0.6100026514649344</v>
      </c>
      <c r="H3928" s="84" t="n">
        <v>0.5844974776872333</v>
      </c>
      <c r="I3928" s="84" t="n">
        <v>0.4856696195935382</v>
      </c>
      <c r="J3928" s="84" t="n">
        <v>0.5426380160821678</v>
      </c>
      <c r="K3928" s="84" t="n">
        <v>0.469937010879939</v>
      </c>
      <c r="L3928" s="84" t="n">
        <v>0.4718958271994861</v>
      </c>
      <c r="M3928" s="84" t="n">
        <v>0.5205237491840419</v>
      </c>
      <c r="N3928" s="84" t="n">
        <v>0.4055039313795569</v>
      </c>
      <c r="O3928" s="84" t="n">
        <v>0.4439523192389309</v>
      </c>
      <c r="P3928" s="84" t="n">
        <v>0.5032722327676572</v>
      </c>
      <c r="Q3928" s="84" t="n">
        <v>0.2334740554694598</v>
      </c>
      <c r="R3928" s="84" t="n">
        <v>0.4110005423335478</v>
      </c>
      <c r="S3928" s="84" t="n">
        <v>0.4959355948100672</v>
      </c>
      <c r="T3928" s="84" t="n">
        <v>0.3496598639455782</v>
      </c>
      <c r="U3928" s="84" t="n">
        <v>0.4210557917237072</v>
      </c>
      <c r="V3928" s="84" t="n">
        <v>0.4910285833507197</v>
      </c>
      <c r="W3928" s="84" t="n">
        <v>0.309898178291889</v>
      </c>
      <c r="X3928" s="84" t="n">
        <v>0.4234440785359957</v>
      </c>
      <c r="Y3928" s="84" t="n">
        <v>0.4702184974558515</v>
      </c>
      <c r="Z3928" s="84" t="n">
        <v>0.2066968249270706</v>
      </c>
      <c r="AA3928" s="84" t="n">
        <v>0.3308736813632675</v>
      </c>
      <c r="AB3928" s="84" t="n">
        <v>0.4179409361503443</v>
      </c>
      <c r="AC3928" s="84" t="n">
        <v>0.6757276461847741</v>
      </c>
      <c r="AD3928" s="84" t="n">
        <v>0.4230528375733854</v>
      </c>
      <c r="AE3928" s="84" t="n">
        <v>0.5976226351916959</v>
      </c>
      <c r="AF3928" s="84" t="n">
        <v>0.5833949704142012</v>
      </c>
      <c r="AG3928" s="84" t="n">
        <v>0.5499950154520984</v>
      </c>
      <c r="AH3928" s="84" t="n">
        <v>0.5832103429954544</v>
      </c>
      <c r="AI3928" s="84" t="n">
        <v>0.5784304726938964</v>
      </c>
      <c r="AJ3928" s="84" t="n">
        <v>0.5572758563753445</v>
      </c>
      <c r="AK3928" s="84" t="n">
        <v>0.6053910596661763</v>
      </c>
    </row>
    <row r="3929">
      <c r="A3929" s="84" t="n">
        <v>2</v>
      </c>
      <c r="B3929" s="84" t="n">
        <v>0.4850522489777375</v>
      </c>
      <c r="C3929" s="84" t="n">
        <v>0.4821837028810177</v>
      </c>
      <c r="D3929" s="84" t="n">
        <v>0.5379041570438799</v>
      </c>
      <c r="E3929" s="84" t="n">
        <v>0.4841607565011821</v>
      </c>
      <c r="F3929" s="84" t="n">
        <v>0.4739505670778546</v>
      </c>
      <c r="G3929" s="84" t="n">
        <v>0.5299615537584516</v>
      </c>
      <c r="H3929" s="84" t="n">
        <v>0.5052386495925495</v>
      </c>
      <c r="I3929" s="84" t="n">
        <v>0.4377947916249116</v>
      </c>
      <c r="J3929" s="84" t="n">
        <v>0.4778363402932632</v>
      </c>
      <c r="K3929" s="84" t="n">
        <v>0.433765985875167</v>
      </c>
      <c r="L3929" s="84" t="n">
        <v>0.4360429324696875</v>
      </c>
      <c r="M3929" s="84" t="n">
        <v>0.4652689782283148</v>
      </c>
      <c r="N3929" s="84" t="n">
        <v>0.3338813438170122</v>
      </c>
      <c r="O3929" s="84" t="n">
        <v>0.3957018955523592</v>
      </c>
      <c r="P3929" s="84" t="n">
        <v>0.443607105419724</v>
      </c>
      <c r="Q3929" s="84" t="n">
        <v>0.2079837546090953</v>
      </c>
      <c r="R3929" s="84" t="n">
        <v>0.3670463001500877</v>
      </c>
      <c r="S3929" s="84" t="n">
        <v>0.4324292637173674</v>
      </c>
      <c r="T3929" s="84" t="n">
        <v>0.2668074126202205</v>
      </c>
      <c r="U3929" s="84" t="n">
        <v>0.3640151788073106</v>
      </c>
      <c r="V3929" s="84" t="n">
        <v>0.4253077404548299</v>
      </c>
      <c r="W3929" s="84" t="n">
        <v>0.273671815474129</v>
      </c>
      <c r="X3929" s="84" t="n">
        <v>0.3778815290341408</v>
      </c>
      <c r="Y3929" s="84" t="n">
        <v>0.4073630649506136</v>
      </c>
      <c r="Z3929" s="84" t="n">
        <v>0.171141081469581</v>
      </c>
      <c r="AA3929" s="84" t="n">
        <v>0.2944116851501218</v>
      </c>
      <c r="AB3929" s="84" t="n">
        <v>0.358964631726392</v>
      </c>
      <c r="AC3929" s="84" t="n">
        <v>0.5312472685954025</v>
      </c>
      <c r="AD3929" s="84" t="n">
        <v>0.3804566210045662</v>
      </c>
      <c r="AE3929" s="84" t="n">
        <v>0.4970031809810815</v>
      </c>
      <c r="AF3929" s="84" t="n">
        <v>0.5042529585798817</v>
      </c>
      <c r="AG3929" s="84" t="n">
        <v>0.4648589372943874</v>
      </c>
      <c r="AH3929" s="84" t="n">
        <v>0.5062282307101954</v>
      </c>
      <c r="AI3929" s="84" t="n">
        <v>0.5026158788435062</v>
      </c>
      <c r="AJ3929" s="84" t="n">
        <v>0.4757852488791231</v>
      </c>
      <c r="AK3929" s="84" t="n">
        <v>0.5304086461597493</v>
      </c>
    </row>
    <row r="3930">
      <c r="A3930" s="84" t="n">
        <v>3</v>
      </c>
      <c r="B3930" s="84" t="n">
        <v>0.4525215810995003</v>
      </c>
      <c r="C3930" s="84" t="n">
        <v>0.4476088479896342</v>
      </c>
      <c r="D3930" s="84" t="n">
        <v>0.4851905311778292</v>
      </c>
      <c r="E3930" s="84" t="n">
        <v>0.454468085106383</v>
      </c>
      <c r="F3930" s="84" t="n">
        <v>0.4440678987242632</v>
      </c>
      <c r="G3930" s="84" t="n">
        <v>0.479351716823545</v>
      </c>
      <c r="H3930" s="84" t="n">
        <v>0.4696352347691114</v>
      </c>
      <c r="I3930" s="84" t="n">
        <v>0.4212263331596317</v>
      </c>
      <c r="J3930" s="84" t="n">
        <v>0.4520913575241571</v>
      </c>
      <c r="K3930" s="84" t="n">
        <v>0.4208818476808551</v>
      </c>
      <c r="L3930" s="84" t="n">
        <v>0.4247477315917668</v>
      </c>
      <c r="M3930" s="84" t="n">
        <v>0.4499865606880928</v>
      </c>
      <c r="N3930" s="84" t="n">
        <v>0.2939957112223016</v>
      </c>
      <c r="O3930" s="84" t="n">
        <v>0.3757637039463378</v>
      </c>
      <c r="P3930" s="84" t="n">
        <v>0.4306881604668951</v>
      </c>
      <c r="Q3930" s="84" t="n">
        <v>0.1974563137925507</v>
      </c>
      <c r="R3930" s="84" t="n">
        <v>0.3505492703721922</v>
      </c>
      <c r="S3930" s="84" t="n">
        <v>0.4194544317648898</v>
      </c>
      <c r="T3930" s="84" t="n">
        <v>0.2278207834858081</v>
      </c>
      <c r="U3930" s="84" t="n">
        <v>0.3389533347743593</v>
      </c>
      <c r="V3930" s="84" t="n">
        <v>0.4080951387440017</v>
      </c>
      <c r="W3930" s="84" t="n">
        <v>0.2600263212578791</v>
      </c>
      <c r="X3930" s="84" t="n">
        <v>0.3586227020717828</v>
      </c>
      <c r="Y3930" s="84" t="n">
        <v>0.3879078120323255</v>
      </c>
      <c r="Z3930" s="84" t="n">
        <v>0.1612903225806452</v>
      </c>
      <c r="AA3930" s="84" t="n">
        <v>0.2789829591560725</v>
      </c>
      <c r="AB3930" s="84" t="n">
        <v>0.3378078673981558</v>
      </c>
      <c r="AC3930" s="84" t="n">
        <v>0.4358884712874749</v>
      </c>
      <c r="AD3930" s="84" t="n">
        <v>0.3625309849967385</v>
      </c>
      <c r="AE3930" s="84" t="n">
        <v>0.4404486857525532</v>
      </c>
      <c r="AF3930" s="84" t="n">
        <v>0.4742048816568049</v>
      </c>
      <c r="AG3930" s="84" t="n">
        <v>0.4308500790406881</v>
      </c>
      <c r="AH3930" s="84" t="n">
        <v>0.4603577542948225</v>
      </c>
      <c r="AI3930" s="84" t="n">
        <v>0.4650757228086279</v>
      </c>
      <c r="AJ3930" s="84" t="n">
        <v>0.4415302350983705</v>
      </c>
      <c r="AK3930" s="84" t="n">
        <v>0.4796955937839739</v>
      </c>
    </row>
    <row r="3931">
      <c r="A3931" s="84" t="n">
        <v>4</v>
      </c>
      <c r="B3931" s="84" t="n">
        <v>0.4394366197183099</v>
      </c>
      <c r="C3931" s="84" t="n">
        <v>0.4314386577287693</v>
      </c>
      <c r="D3931" s="84" t="n">
        <v>0.4575923787528868</v>
      </c>
      <c r="E3931" s="84" t="n">
        <v>0.4417966903073286</v>
      </c>
      <c r="F3931" s="84" t="n">
        <v>0.4320636211648819</v>
      </c>
      <c r="G3931" s="84" t="n">
        <v>0.4579411374784568</v>
      </c>
      <c r="H3931" s="84" t="n">
        <v>0.4475164920450135</v>
      </c>
      <c r="I3931" s="84" t="n">
        <v>0.4145321414732566</v>
      </c>
      <c r="J3931" s="84" t="n">
        <v>0.4293871207514022</v>
      </c>
      <c r="K3931" s="84" t="n">
        <v>0.4123878602786791</v>
      </c>
      <c r="L3931" s="84" t="n">
        <v>0.4165306067824736</v>
      </c>
      <c r="M3931" s="84" t="n">
        <v>0.4251046346427064</v>
      </c>
      <c r="N3931" s="84" t="n">
        <v>0.2519656897784132</v>
      </c>
      <c r="O3931" s="84" t="n">
        <v>0.3578193315009187</v>
      </c>
      <c r="P3931" s="84" t="n">
        <v>0.403745360795535</v>
      </c>
      <c r="Q3931" s="84" t="n">
        <v>0.188157965051034</v>
      </c>
      <c r="R3931" s="84" t="n">
        <v>0.3359945514397065</v>
      </c>
      <c r="S3931" s="84" t="n">
        <v>0.3909254337970924</v>
      </c>
      <c r="T3931" s="84" t="n">
        <v>0.165798733286418</v>
      </c>
      <c r="U3931" s="84" t="n">
        <v>0.3100727718135313</v>
      </c>
      <c r="V3931" s="84" t="n">
        <v>0.3764865428750261</v>
      </c>
      <c r="W3931" s="84" t="n">
        <v>0.2458266952968069</v>
      </c>
      <c r="X3931" s="84" t="n">
        <v>0.3431572804201924</v>
      </c>
      <c r="Y3931" s="84" t="n">
        <v>0.3582759652798563</v>
      </c>
      <c r="Z3931" s="84" t="n">
        <v>0.1510590622753985</v>
      </c>
      <c r="AA3931" s="84" t="n">
        <v>0.2680443602921286</v>
      </c>
      <c r="AB3931" s="84" t="n">
        <v>0.3125364771798763</v>
      </c>
      <c r="AC3931" s="84" t="n">
        <v>0.3107245870116249</v>
      </c>
      <c r="AD3931" s="84" t="n">
        <v>0.3520026092628832</v>
      </c>
      <c r="AE3931" s="84" t="n">
        <v>0.3740164071655783</v>
      </c>
      <c r="AF3931" s="84" t="n">
        <v>0.4560835798816568</v>
      </c>
      <c r="AG3931" s="84" t="n">
        <v>0.4159818847287693</v>
      </c>
      <c r="AH3931" s="84" t="n">
        <v>0.4378062459413187</v>
      </c>
      <c r="AI3931" s="84" t="n">
        <v>0.4499311610830657</v>
      </c>
      <c r="AJ3931" s="84" t="n">
        <v>0.4280289078277216</v>
      </c>
      <c r="AK3931" s="84" t="n">
        <v>0.4539873377246275</v>
      </c>
    </row>
    <row r="3932">
      <c r="A3932" s="84" t="n">
        <v>5</v>
      </c>
      <c r="B3932" s="84" t="n">
        <v>0.4299863698318946</v>
      </c>
      <c r="C3932" s="84" t="n">
        <v>0.4231750690836012</v>
      </c>
      <c r="D3932" s="84" t="n">
        <v>0.4394341801385681</v>
      </c>
      <c r="E3932" s="84" t="n">
        <v>0.4370685579196217</v>
      </c>
      <c r="F3932" s="84" t="n">
        <v>0.4271986504601388</v>
      </c>
      <c r="G3932" s="84" t="n">
        <v>0.4365637014450484</v>
      </c>
      <c r="H3932" s="84" t="n">
        <v>0.45081490104773</v>
      </c>
      <c r="I3932" s="84" t="n">
        <v>0.4480030999051323</v>
      </c>
      <c r="J3932" s="84" t="n">
        <v>0.4536455165889588</v>
      </c>
      <c r="K3932" s="84" t="n">
        <v>0.4521855315899981</v>
      </c>
      <c r="L3932" s="84" t="n">
        <v>0.4606675410187093</v>
      </c>
      <c r="M3932" s="84" t="n">
        <v>0.4582805360365549</v>
      </c>
      <c r="N3932" s="84" t="n">
        <v>0.2829163688348821</v>
      </c>
      <c r="O3932" s="84" t="n">
        <v>0.4021248415625848</v>
      </c>
      <c r="P3932" s="84" t="n">
        <v>0.4344561860781368</v>
      </c>
      <c r="Q3932" s="84" t="n">
        <v>0.2113503981189548</v>
      </c>
      <c r="R3932" s="84" t="n">
        <v>0.3772371258844452</v>
      </c>
      <c r="S3932" s="84" t="n">
        <v>0.4195716742222916</v>
      </c>
      <c r="T3932" s="84" t="n">
        <v>0.1859723199624677</v>
      </c>
      <c r="U3932" s="84" t="n">
        <v>0.3483200038427361</v>
      </c>
      <c r="V3932" s="84" t="n">
        <v>0.402774880033382</v>
      </c>
      <c r="W3932" s="84" t="n">
        <v>0.2718708873034565</v>
      </c>
      <c r="X3932" s="84" t="n">
        <v>0.3845929384301139</v>
      </c>
      <c r="Y3932" s="84" t="n">
        <v>0.3858126309488177</v>
      </c>
      <c r="Z3932" s="84" t="n">
        <v>0.1653490043546273</v>
      </c>
      <c r="AA3932" s="84" t="n">
        <v>0.299756559372464</v>
      </c>
      <c r="AB3932" s="84" t="n">
        <v>0.3392085911054045</v>
      </c>
      <c r="AC3932" s="84" t="n">
        <v>0.3442006817585876</v>
      </c>
      <c r="AD3932" s="84" t="n">
        <v>0.393750815394651</v>
      </c>
      <c r="AE3932" s="84" t="n">
        <v>0.4100786874267537</v>
      </c>
      <c r="AF3932" s="84" t="n">
        <v>0.4473927514792901</v>
      </c>
      <c r="AG3932" s="84" t="n">
        <v>0.4093880399333494</v>
      </c>
      <c r="AH3932" s="84" t="n">
        <v>0.4202137080110986</v>
      </c>
      <c r="AI3932" s="84" t="n">
        <v>0.4388251491509867</v>
      </c>
      <c r="AJ3932" s="84" t="n">
        <v>0.4212337901515248</v>
      </c>
      <c r="AK3932" s="84" t="n">
        <v>0.431860331265588</v>
      </c>
    </row>
    <row r="3933">
      <c r="A3933" s="84" t="n">
        <v>6</v>
      </c>
      <c r="B3933" s="84" t="n">
        <v>0.466424352567015</v>
      </c>
      <c r="C3933" s="84" t="n">
        <v>0.4577895892004815</v>
      </c>
      <c r="D3933" s="84" t="n">
        <v>0.4757505773672056</v>
      </c>
      <c r="E3933" s="84" t="n">
        <v>0.4767848699763593</v>
      </c>
      <c r="F3933" s="84" t="n">
        <v>0.4688446071121956</v>
      </c>
      <c r="G3933" s="84" t="n">
        <v>0.4740487869547925</v>
      </c>
      <c r="H3933" s="84" t="n">
        <v>0.4917539774932091</v>
      </c>
      <c r="I3933" s="84" t="n">
        <v>0.5104955839713526</v>
      </c>
      <c r="J3933" s="84" t="n">
        <v>0.5117237651192649</v>
      </c>
      <c r="K3933" s="84" t="n">
        <v>0.5222370681427753</v>
      </c>
      <c r="L3933" s="84" t="n">
        <v>0.5311421000508549</v>
      </c>
      <c r="M3933" s="84" t="n">
        <v>0.519717390469608</v>
      </c>
      <c r="N3933" s="84" t="n">
        <v>0.3369549678341673</v>
      </c>
      <c r="O3933" s="84" t="n">
        <v>0.4721933434923168</v>
      </c>
      <c r="P3933" s="84" t="n">
        <v>0.4956795195059069</v>
      </c>
      <c r="Q3933" s="84" t="n">
        <v>0.2524448244535885</v>
      </c>
      <c r="R3933" s="84" t="n">
        <v>0.4469080681574534</v>
      </c>
      <c r="S3933" s="84" t="n">
        <v>0.4833906518680631</v>
      </c>
      <c r="T3933" s="84" t="n">
        <v>0.2218156228008444</v>
      </c>
      <c r="U3933" s="84" t="n">
        <v>0.4156759612844344</v>
      </c>
      <c r="V3933" s="84" t="n">
        <v>0.4659920717713333</v>
      </c>
      <c r="W3933" s="84" t="n">
        <v>0.3200110826348965</v>
      </c>
      <c r="X3933" s="84" t="n">
        <v>0.4572512401517361</v>
      </c>
      <c r="Y3933" s="84" t="n">
        <v>0.4447770128703981</v>
      </c>
      <c r="Z3933" s="84" t="n">
        <v>0.1916036020800744</v>
      </c>
      <c r="AA3933" s="84" t="n">
        <v>0.3540492291046795</v>
      </c>
      <c r="AB3933" s="84" t="n">
        <v>0.3896346445663593</v>
      </c>
      <c r="AC3933" s="84" t="n">
        <v>0.400664277598112</v>
      </c>
      <c r="AD3933" s="84" t="n">
        <v>0.4596347031963469</v>
      </c>
      <c r="AE3933" s="84" t="n">
        <v>0.4674367989285117</v>
      </c>
      <c r="AF3933" s="84" t="n">
        <v>0.4864090236686391</v>
      </c>
      <c r="AG3933" s="84" t="n">
        <v>0.4487090020935101</v>
      </c>
      <c r="AH3933" s="84" t="n">
        <v>0.4606529311057324</v>
      </c>
      <c r="AI3933" s="84" t="n">
        <v>0.4789352914180817</v>
      </c>
      <c r="AJ3933" s="84" t="n">
        <v>0.4589181156567131</v>
      </c>
      <c r="AK3933" s="84" t="n">
        <v>0.4710622242118053</v>
      </c>
    </row>
    <row r="3934">
      <c r="A3934" s="84" t="n">
        <v>7</v>
      </c>
      <c r="B3934" s="84" t="n">
        <v>0.5217628350749659</v>
      </c>
      <c r="C3934" s="84" t="n">
        <v>0.5142464268242699</v>
      </c>
      <c r="D3934" s="84" t="n">
        <v>0.5284930715935335</v>
      </c>
      <c r="E3934" s="84" t="n">
        <v>0.5393853427895982</v>
      </c>
      <c r="F3934" s="84" t="n">
        <v>0.5302366213305619</v>
      </c>
      <c r="G3934" s="84" t="n">
        <v>0.5291661142781386</v>
      </c>
      <c r="H3934" s="84" t="n">
        <v>0.5468568102444703</v>
      </c>
      <c r="I3934" s="84" t="n">
        <v>0.6009673841878115</v>
      </c>
      <c r="J3934" s="84" t="n">
        <v>0.5621663625920671</v>
      </c>
      <c r="K3934" s="84" t="n">
        <v>0.6149074250811224</v>
      </c>
      <c r="L3934" s="84" t="n">
        <v>0.6164315730307005</v>
      </c>
      <c r="M3934" s="84" t="n">
        <v>0.5614176554160427</v>
      </c>
      <c r="N3934" s="84" t="n">
        <v>0.4045032165832738</v>
      </c>
      <c r="O3934" s="84" t="n">
        <v>0.5563467536351598</v>
      </c>
      <c r="P3934" s="84" t="n">
        <v>0.5373261183669999</v>
      </c>
      <c r="Q3934" s="84" t="n">
        <v>0.3019291401699353</v>
      </c>
      <c r="R3934" s="84" t="n">
        <v>0.5301373491240683</v>
      </c>
      <c r="S3934" s="84" t="n">
        <v>0.534000312646553</v>
      </c>
      <c r="T3934" s="84" t="n">
        <v>0.2876378137461881</v>
      </c>
      <c r="U3934" s="84" t="n">
        <v>0.5034824795254219</v>
      </c>
      <c r="V3934" s="84" t="n">
        <v>0.5182557896933028</v>
      </c>
      <c r="W3934" s="84" t="n">
        <v>0.376324721202466</v>
      </c>
      <c r="X3934" s="84" t="n">
        <v>0.551502772103881</v>
      </c>
      <c r="Y3934" s="84" t="n">
        <v>0.4947620472912301</v>
      </c>
      <c r="Z3934" s="84" t="n">
        <v>0.2202680421088234</v>
      </c>
      <c r="AA3934" s="84" t="n">
        <v>0.4317879361644575</v>
      </c>
      <c r="AB3934" s="84" t="n">
        <v>0.4332613516983775</v>
      </c>
      <c r="AC3934" s="84" t="n">
        <v>0.4778428459050782</v>
      </c>
      <c r="AD3934" s="84" t="n">
        <v>0.5598956294846704</v>
      </c>
      <c r="AE3934" s="84" t="n">
        <v>0.5157542273564373</v>
      </c>
      <c r="AF3934" s="84" t="n">
        <v>0.5414201183431954</v>
      </c>
      <c r="AG3934" s="84" t="n">
        <v>0.5085520600424398</v>
      </c>
      <c r="AH3934" s="84" t="n">
        <v>0.515526300253852</v>
      </c>
      <c r="AI3934" s="84" t="n">
        <v>0.5284075263882515</v>
      </c>
      <c r="AJ3934" s="84" t="n">
        <v>0.5161622191457205</v>
      </c>
      <c r="AK3934" s="84" t="n">
        <v>0.5228624416448167</v>
      </c>
    </row>
    <row r="3935">
      <c r="A3935" s="84" t="n">
        <v>8</v>
      </c>
      <c r="B3935" s="84" t="n">
        <v>0.6221717401181281</v>
      </c>
      <c r="C3935" s="84" t="n">
        <v>0.6113865640659503</v>
      </c>
      <c r="D3935" s="84" t="n">
        <v>0.5699769053117782</v>
      </c>
      <c r="E3935" s="84" t="n">
        <v>0.6323404255319148</v>
      </c>
      <c r="F3935" s="84" t="n">
        <v>0.6236199599355353</v>
      </c>
      <c r="G3935" s="84" t="n">
        <v>0.5633700119315922</v>
      </c>
      <c r="H3935" s="84" t="n">
        <v>0.5890570430733413</v>
      </c>
      <c r="I3935" s="84" t="n">
        <v>0.5974666292540186</v>
      </c>
      <c r="J3935" s="84" t="n">
        <v>0.5499020204067844</v>
      </c>
      <c r="K3935" s="84" t="n">
        <v>0.586371444932239</v>
      </c>
      <c r="L3935" s="84" t="n">
        <v>0.582987607398089</v>
      </c>
      <c r="M3935" s="84" t="n">
        <v>0.5373036900510694</v>
      </c>
      <c r="N3935" s="84" t="n">
        <v>0.3892780557541101</v>
      </c>
      <c r="O3935" s="84" t="n">
        <v>0.5285329763447598</v>
      </c>
      <c r="P3935" s="84" t="n">
        <v>0.5169844462702213</v>
      </c>
      <c r="Q3935" s="84" t="n">
        <v>0.2898519745631379</v>
      </c>
      <c r="R3935" s="84" t="n">
        <v>0.5067917817548906</v>
      </c>
      <c r="S3935" s="84" t="n">
        <v>0.5208300765984055</v>
      </c>
      <c r="T3935" s="84" t="n">
        <v>0.3148956134177809</v>
      </c>
      <c r="U3935" s="84" t="n">
        <v>0.4935874342531882</v>
      </c>
      <c r="V3935" s="84" t="n">
        <v>0.5069893594825788</v>
      </c>
      <c r="W3935" s="84" t="n">
        <v>0.3649650204336082</v>
      </c>
      <c r="X3935" s="84" t="n">
        <v>0.532257840399072</v>
      </c>
      <c r="Y3935" s="84" t="n">
        <v>0.4848847650404072</v>
      </c>
      <c r="Z3935" s="84" t="n">
        <v>0.2157865809833848</v>
      </c>
      <c r="AA3935" s="84" t="n">
        <v>0.4196050852042197</v>
      </c>
      <c r="AB3935" s="84" t="n">
        <v>0.4257616435158166</v>
      </c>
      <c r="AC3935" s="84" t="n">
        <v>0.4683157066689976</v>
      </c>
      <c r="AD3935" s="84" t="n">
        <v>0.5425962165688194</v>
      </c>
      <c r="AE3935" s="84" t="n">
        <v>0.4986438975389251</v>
      </c>
      <c r="AF3935" s="84" t="n">
        <v>0.6094674556213018</v>
      </c>
      <c r="AG3935" s="84" t="n">
        <v>0.599256590284404</v>
      </c>
      <c r="AH3935" s="84" t="n">
        <v>0.5471987720644665</v>
      </c>
      <c r="AI3935" s="84" t="n">
        <v>0.6104635153740249</v>
      </c>
      <c r="AJ3935" s="84" t="n">
        <v>0.6161965122629648</v>
      </c>
      <c r="AK3935" s="84" t="n">
        <v>0.5634073031911491</v>
      </c>
    </row>
    <row r="3936">
      <c r="A3936" s="84" t="n">
        <v>9</v>
      </c>
      <c r="B3936" s="84" t="n">
        <v>0.6078146297137665</v>
      </c>
      <c r="C3936" s="84" t="n">
        <v>0.5931141168537544</v>
      </c>
      <c r="D3936" s="84" t="n">
        <v>0.5404734411085451</v>
      </c>
      <c r="E3936" s="84" t="n">
        <v>0.6051063829787233</v>
      </c>
      <c r="F3936" s="84" t="n">
        <v>0.589896525236094</v>
      </c>
      <c r="G3936" s="84" t="n">
        <v>0.5303924168102877</v>
      </c>
      <c r="H3936" s="84" t="n">
        <v>0.574117190531626</v>
      </c>
      <c r="I3936" s="84" t="n">
        <v>0.532796194599217</v>
      </c>
      <c r="J3936" s="84" t="n">
        <v>0.5247314007703225</v>
      </c>
      <c r="K3936" s="84" t="n">
        <v>0.524241267417446</v>
      </c>
      <c r="L3936" s="84" t="n">
        <v>0.5117636037579294</v>
      </c>
      <c r="M3936" s="84" t="n">
        <v>0.5161463733056868</v>
      </c>
      <c r="N3936" s="84" t="n">
        <v>0.3480343102215869</v>
      </c>
      <c r="O3936" s="84" t="n">
        <v>0.4712249170428815</v>
      </c>
      <c r="P3936" s="84" t="n">
        <v>0.4961611468396745</v>
      </c>
      <c r="Q3936" s="84" t="n">
        <v>0.2594453054026613</v>
      </c>
      <c r="R3936" s="84" t="n">
        <v>0.4591673288180913</v>
      </c>
      <c r="S3936" s="84" t="n">
        <v>0.5016413944036267</v>
      </c>
      <c r="T3936" s="84" t="n">
        <v>0.30715458597232</v>
      </c>
      <c r="U3936" s="84" t="n">
        <v>0.4475946874174411</v>
      </c>
      <c r="V3936" s="84" t="n">
        <v>0.4907156269559774</v>
      </c>
      <c r="W3936" s="84" t="n">
        <v>0.3357345708942301</v>
      </c>
      <c r="X3936" s="84" t="n">
        <v>0.4759959425847958</v>
      </c>
      <c r="Y3936" s="84" t="n">
        <v>0.4732116132894342</v>
      </c>
      <c r="Z3936" s="84" t="n">
        <v>0.2734959624571935</v>
      </c>
      <c r="AA3936" s="84" t="n">
        <v>0.3879686232080065</v>
      </c>
      <c r="AB3936" s="84" t="n">
        <v>0.4328236255398623</v>
      </c>
      <c r="AC3936" s="84" t="n">
        <v>0.4339655624508348</v>
      </c>
      <c r="AD3936" s="84" t="n">
        <v>0.4833007175472929</v>
      </c>
      <c r="AE3936" s="84" t="n">
        <v>0.4910430269546291</v>
      </c>
      <c r="AF3936" s="84" t="n">
        <v>0.571560650887574</v>
      </c>
      <c r="AG3936" s="84" t="n">
        <v>0.5715709870829001</v>
      </c>
      <c r="AH3936" s="84" t="n">
        <v>0.5179762677844029</v>
      </c>
      <c r="AI3936" s="84" t="n">
        <v>0.5970628728774668</v>
      </c>
      <c r="AJ3936" s="84" t="n">
        <v>0.5898670189120191</v>
      </c>
      <c r="AK3936" s="84" t="n">
        <v>0.5376990471318028</v>
      </c>
    </row>
    <row r="3937">
      <c r="A3937" s="84" t="n">
        <v>10</v>
      </c>
      <c r="B3937" s="84" t="n">
        <v>0.5514766015447524</v>
      </c>
      <c r="C3937" s="84" t="n">
        <v>0.5284201340684623</v>
      </c>
      <c r="D3937" s="84" t="n">
        <v>0.5188221709006929</v>
      </c>
      <c r="E3937" s="84" t="n">
        <v>0.5313475177304965</v>
      </c>
      <c r="F3937" s="84" t="n">
        <v>0.5100085852424201</v>
      </c>
      <c r="G3937" s="84" t="n">
        <v>0.5091475540235981</v>
      </c>
      <c r="H3937" s="84" t="n">
        <v>0.5500582072176949</v>
      </c>
      <c r="I3937" s="84" t="n">
        <v>0.5015967183762913</v>
      </c>
      <c r="J3937" s="84" t="n">
        <v>0.5219947293736065</v>
      </c>
      <c r="K3937" s="84" t="n">
        <v>0.5117388814659286</v>
      </c>
      <c r="L3937" s="84" t="n">
        <v>0.4919033216455662</v>
      </c>
      <c r="M3937" s="84" t="n">
        <v>0.5189878278232155</v>
      </c>
      <c r="N3937" s="84" t="n">
        <v>0.3418155825589707</v>
      </c>
      <c r="O3937" s="84" t="n">
        <v>0.4592762436447014</v>
      </c>
      <c r="P3937" s="84" t="n">
        <v>0.5125931382270447</v>
      </c>
      <c r="Q3937" s="84" t="n">
        <v>0.3122428258429969</v>
      </c>
      <c r="R3937" s="84" t="n">
        <v>0.4721581091477797</v>
      </c>
      <c r="S3937" s="84" t="n">
        <v>0.5209863998749414</v>
      </c>
      <c r="T3937" s="84" t="n">
        <v>0.3779028852920479</v>
      </c>
      <c r="U3937" s="84" t="n">
        <v>0.4588947330499315</v>
      </c>
      <c r="V3937" s="84" t="n">
        <v>0.5126573475206898</v>
      </c>
      <c r="W3937" s="84" t="n">
        <v>0.3355960379580246</v>
      </c>
      <c r="X3937" s="84" t="n">
        <v>0.4665888532243944</v>
      </c>
      <c r="Y3937" s="84" t="n">
        <v>0.4904220293325351</v>
      </c>
      <c r="Z3937" s="84" t="n">
        <v>0.4195662283854056</v>
      </c>
      <c r="AA3937" s="84" t="n">
        <v>0.4016229375169056</v>
      </c>
      <c r="AB3937" s="84" t="n">
        <v>0.5064783471460255</v>
      </c>
      <c r="AC3937" s="84" t="n">
        <v>0.4295953150948345</v>
      </c>
      <c r="AD3937" s="84" t="n">
        <v>0.4721461187214612</v>
      </c>
      <c r="AE3937" s="84" t="n">
        <v>0.4972375690607734</v>
      </c>
      <c r="AF3937" s="84" t="n">
        <v>0.5037906804733728</v>
      </c>
      <c r="AG3937" s="84" t="n">
        <v>0.504407764501474</v>
      </c>
      <c r="AH3937" s="84" t="n">
        <v>0.4976385855127222</v>
      </c>
      <c r="AI3937" s="84" t="n">
        <v>0.5459385039008721</v>
      </c>
      <c r="AJ3937" s="84" t="n">
        <v>0.5134568732297766</v>
      </c>
      <c r="AK3937" s="84" t="n">
        <v>0.5215194730447017</v>
      </c>
    </row>
    <row r="3938">
      <c r="A3938" s="84" t="n">
        <v>11</v>
      </c>
      <c r="B3938" s="84" t="n">
        <v>0.5319400272603363</v>
      </c>
      <c r="C3938" s="84" t="n">
        <v>0.506286938241244</v>
      </c>
      <c r="D3938" s="84" t="n">
        <v>0.4994803695150115</v>
      </c>
      <c r="E3938" s="84" t="n">
        <v>0.5094089834515366</v>
      </c>
      <c r="F3938" s="84" t="n">
        <v>0.4855481752594399</v>
      </c>
      <c r="G3938" s="84" t="n">
        <v>0.5009611560387113</v>
      </c>
      <c r="H3938" s="84" t="n">
        <v>0.5452076057431121</v>
      </c>
      <c r="I3938" s="84" t="n">
        <v>0.4949025266899161</v>
      </c>
      <c r="J3938" s="84" t="n">
        <v>0.5221636597067371</v>
      </c>
      <c r="K3938" s="84" t="n">
        <v>0.5020041992746707</v>
      </c>
      <c r="L3938" s="84" t="n">
        <v>0.4808757795562217</v>
      </c>
      <c r="M3938" s="84" t="n">
        <v>0.5181046730407404</v>
      </c>
      <c r="N3938" s="84" t="n">
        <v>0.3365260900643317</v>
      </c>
      <c r="O3938" s="84" t="n">
        <v>0.450631613426948</v>
      </c>
      <c r="P3938" s="84" t="n">
        <v>0.5151429299940504</v>
      </c>
      <c r="Q3938" s="84" t="n">
        <v>0.3911184737882756</v>
      </c>
      <c r="R3938" s="84" t="n">
        <v>0.4902695271608209</v>
      </c>
      <c r="S3938" s="84" t="n">
        <v>0.5336095044552134</v>
      </c>
      <c r="T3938" s="84" t="n">
        <v>0.5042927515833919</v>
      </c>
      <c r="U3938" s="84" t="n">
        <v>0.4846650815380549</v>
      </c>
      <c r="V3938" s="84" t="n">
        <v>0.5162737325266014</v>
      </c>
      <c r="W3938" s="84" t="n">
        <v>0.3343492415321743</v>
      </c>
      <c r="X3938" s="84" t="n">
        <v>0.4613225506134757</v>
      </c>
      <c r="Y3938" s="84" t="n">
        <v>0.4947021849745586</v>
      </c>
      <c r="Z3938" s="84" t="n">
        <v>0.5520229991967193</v>
      </c>
      <c r="AA3938" s="84" t="n">
        <v>0.4278820665404381</v>
      </c>
      <c r="AB3938" s="84" t="n">
        <v>0.5677016458503561</v>
      </c>
      <c r="AC3938" s="84" t="n">
        <v>0.4337907525565948</v>
      </c>
      <c r="AD3938" s="84" t="n">
        <v>0.4747553816046968</v>
      </c>
      <c r="AE3938" s="84" t="n">
        <v>0.5012556504269212</v>
      </c>
      <c r="AF3938" s="84" t="n">
        <v>0.4862241124260356</v>
      </c>
      <c r="AG3938" s="84" t="n">
        <v>0.4842559494139596</v>
      </c>
      <c r="AH3938" s="84" t="n">
        <v>0.4914989078457996</v>
      </c>
      <c r="AI3938" s="84" t="n">
        <v>0.5243689765947683</v>
      </c>
      <c r="AJ3938" s="84" t="n">
        <v>0.4863145059885944</v>
      </c>
      <c r="AK3938" s="84" t="n">
        <v>0.5054038498433204</v>
      </c>
    </row>
    <row r="3939">
      <c r="A3939" s="84" t="n">
        <v>12</v>
      </c>
      <c r="B3939" s="84" t="n">
        <v>0.5344843253066788</v>
      </c>
      <c r="C3939" s="84" t="n">
        <v>0.506723255721709</v>
      </c>
      <c r="D3939" s="84" t="n">
        <v>0.4991050808314088</v>
      </c>
      <c r="E3939" s="84" t="n">
        <v>0.5063829787234043</v>
      </c>
      <c r="F3939" s="84" t="n">
        <v>0.4879731296974078</v>
      </c>
      <c r="G3939" s="84" t="n">
        <v>0.5030160413628528</v>
      </c>
      <c r="H3939" s="84" t="n">
        <v>0.5413271245634459</v>
      </c>
      <c r="I3939" s="84" t="n">
        <v>0.4790288745473739</v>
      </c>
      <c r="J3939" s="84" t="n">
        <v>0.5145617947158593</v>
      </c>
      <c r="K3939" s="84" t="n">
        <v>0.477667493796526</v>
      </c>
      <c r="L3939" s="84" t="n">
        <v>0.4622734937501672</v>
      </c>
      <c r="M3939" s="84" t="n">
        <v>0.5047421572015512</v>
      </c>
      <c r="N3939" s="84" t="n">
        <v>0.363831308077198</v>
      </c>
      <c r="O3939" s="84" t="n">
        <v>0.4429554096586297</v>
      </c>
      <c r="P3939" s="84" t="n">
        <v>0.5024789642179223</v>
      </c>
      <c r="Q3939" s="84" t="n">
        <v>0.4496873831026559</v>
      </c>
      <c r="R3939" s="84" t="n">
        <v>0.4892479221057677</v>
      </c>
      <c r="S3939" s="84" t="n">
        <v>0.5234094106612474</v>
      </c>
      <c r="T3939" s="84" t="n">
        <v>0.618015482054891</v>
      </c>
      <c r="U3939" s="84" t="n">
        <v>0.5033023512741069</v>
      </c>
      <c r="V3939" s="84" t="n">
        <v>0.5033729744766672</v>
      </c>
      <c r="W3939" s="84" t="n">
        <v>0.3532589873242364</v>
      </c>
      <c r="X3939" s="84" t="n">
        <v>0.4525546431003099</v>
      </c>
      <c r="Y3939" s="84" t="n">
        <v>0.4840167614486681</v>
      </c>
      <c r="Z3939" s="84" t="n">
        <v>0.6656660888682198</v>
      </c>
      <c r="AA3939" s="84" t="n">
        <v>0.4662591290235326</v>
      </c>
      <c r="AB3939" s="84" t="n">
        <v>0.6091105404458971</v>
      </c>
      <c r="AC3939" s="84" t="n">
        <v>0.4231273490079538</v>
      </c>
      <c r="AD3939" s="84" t="n">
        <v>0.4605348988910633</v>
      </c>
      <c r="AE3939" s="84" t="n">
        <v>0.4948267202410849</v>
      </c>
      <c r="AF3939" s="84" t="n">
        <v>0.485669378698225</v>
      </c>
      <c r="AG3939" s="84" t="n">
        <v>0.4865345998832189</v>
      </c>
      <c r="AH3939" s="84" t="n">
        <v>0.4958675246472637</v>
      </c>
      <c r="AI3939" s="84" t="n">
        <v>0.5235429095915558</v>
      </c>
      <c r="AJ3939" s="84" t="n">
        <v>0.4898200246402399</v>
      </c>
      <c r="AK3939" s="84" t="n">
        <v>0.5054358252861801</v>
      </c>
    </row>
    <row r="3940">
      <c r="A3940" s="84" t="n">
        <v>13</v>
      </c>
      <c r="B3940" s="84" t="n">
        <v>0.5115856428895957</v>
      </c>
      <c r="C3940" s="84" t="n">
        <v>0.4878426083852289</v>
      </c>
      <c r="D3940" s="84" t="n">
        <v>0.4915704387990762</v>
      </c>
      <c r="E3940" s="84" t="n">
        <v>0.4873758865248227</v>
      </c>
      <c r="F3940" s="84" t="n">
        <v>0.4710737577756691</v>
      </c>
      <c r="G3940" s="84" t="n">
        <v>0.4957245127933183</v>
      </c>
      <c r="H3940" s="84" t="n">
        <v>0.5346332945285215</v>
      </c>
      <c r="I3940" s="84" t="n">
        <v>0.4776927085421093</v>
      </c>
      <c r="J3940" s="84" t="n">
        <v>0.5207784309750659</v>
      </c>
      <c r="K3940" s="84" t="n">
        <v>0.4803397594960871</v>
      </c>
      <c r="L3940" s="84" t="n">
        <v>0.4649366986965016</v>
      </c>
      <c r="M3940" s="84" t="n">
        <v>0.5142648696386746</v>
      </c>
      <c r="N3940" s="84" t="n">
        <v>0.4511794138670479</v>
      </c>
      <c r="O3940" s="84" t="n">
        <v>0.4630645000498457</v>
      </c>
      <c r="P3940" s="84" t="n">
        <v>0.5126498002663115</v>
      </c>
      <c r="Q3940" s="84" t="n">
        <v>0.5486560145353497</v>
      </c>
      <c r="R3940" s="84" t="n">
        <v>0.5134511332248667</v>
      </c>
      <c r="S3940" s="84" t="n">
        <v>0.5444348913553227</v>
      </c>
      <c r="T3940" s="84" t="n">
        <v>0.6976307764485105</v>
      </c>
      <c r="U3940" s="84" t="n">
        <v>0.5290606912121429</v>
      </c>
      <c r="V3940" s="84" t="n">
        <v>0.5132832603101745</v>
      </c>
      <c r="W3940" s="84" t="n">
        <v>0.4604834799473576</v>
      </c>
      <c r="X3940" s="84" t="n">
        <v>0.4739255492100547</v>
      </c>
      <c r="Y3940" s="84" t="n">
        <v>0.5020053876085004</v>
      </c>
      <c r="Z3940" s="84" t="n">
        <v>0.7882721007905974</v>
      </c>
      <c r="AA3940" s="84" t="n">
        <v>0.5432729239924263</v>
      </c>
      <c r="AB3940" s="84" t="n">
        <v>0.680576631259484</v>
      </c>
      <c r="AC3940" s="84" t="n">
        <v>0.5632374792413252</v>
      </c>
      <c r="AD3940" s="84" t="n">
        <v>0.4735812133072407</v>
      </c>
      <c r="AE3940" s="84" t="n">
        <v>0.5357106981416374</v>
      </c>
      <c r="AF3940" s="84" t="n">
        <v>0.4713387573964498</v>
      </c>
      <c r="AG3940" s="84" t="n">
        <v>0.4703561815514761</v>
      </c>
      <c r="AH3940" s="84" t="n">
        <v>0.4907609658185254</v>
      </c>
      <c r="AI3940" s="84" t="n">
        <v>0.5067462138595686</v>
      </c>
      <c r="AJ3940" s="84" t="n">
        <v>0.4713779482554964</v>
      </c>
      <c r="AK3940" s="84" t="n">
        <v>0.5013429686001151</v>
      </c>
    </row>
    <row r="3941">
      <c r="A3941" s="84" t="n">
        <v>14</v>
      </c>
      <c r="B3941" s="84" t="n">
        <v>0.5117673784643344</v>
      </c>
      <c r="C3941" s="84" t="n">
        <v>0.4872740734864413</v>
      </c>
      <c r="D3941" s="84" t="n">
        <v>0.502338337182448</v>
      </c>
      <c r="E3941" s="84" t="n">
        <v>0.4860520094562648</v>
      </c>
      <c r="F3941" s="84" t="n">
        <v>0.4719473438464898</v>
      </c>
      <c r="G3941" s="84" t="n">
        <v>0.5107384329842237</v>
      </c>
      <c r="H3941" s="84" t="n">
        <v>0.5422002328288708</v>
      </c>
      <c r="I3941" s="84" t="n">
        <v>0.4801111690116381</v>
      </c>
      <c r="J3941" s="84" t="n">
        <v>0.526522062301507</v>
      </c>
      <c r="K3941" s="84" t="n">
        <v>0.4808169497995801</v>
      </c>
      <c r="L3941" s="84" t="n">
        <v>0.4707850432268943</v>
      </c>
      <c r="M3941" s="84" t="n">
        <v>0.5179894789386784</v>
      </c>
      <c r="N3941" s="84" t="n">
        <v>0.6635453895639744</v>
      </c>
      <c r="O3941" s="84" t="n">
        <v>0.5121266929660909</v>
      </c>
      <c r="P3941" s="84" t="n">
        <v>0.5225089950987336</v>
      </c>
      <c r="Q3941" s="84" t="n">
        <v>0.7311494682840806</v>
      </c>
      <c r="R3941" s="84" t="n">
        <v>0.5679493485691223</v>
      </c>
      <c r="S3941" s="84" t="n">
        <v>0.5765984055025793</v>
      </c>
      <c r="T3941" s="84" t="n">
        <v>0.8179685667370395</v>
      </c>
      <c r="U3941" s="84" t="n">
        <v>0.5771309172130554</v>
      </c>
      <c r="V3941" s="84" t="n">
        <v>0.5241324153279088</v>
      </c>
      <c r="W3941" s="84" t="n">
        <v>0.6506892013576228</v>
      </c>
      <c r="X3941" s="84" t="n">
        <v>0.5380521627968374</v>
      </c>
      <c r="Y3941" s="84" t="n">
        <v>0.5555522298712959</v>
      </c>
      <c r="Z3941" s="84" t="n">
        <v>0.9230541580349215</v>
      </c>
      <c r="AA3941" s="84" t="n">
        <v>0.6729889099269678</v>
      </c>
      <c r="AB3941" s="84" t="n">
        <v>0.7509338158048325</v>
      </c>
      <c r="AC3941" s="84" t="n">
        <v>0.6382309238702911</v>
      </c>
      <c r="AD3941" s="84" t="n">
        <v>0.4977951728636661</v>
      </c>
      <c r="AE3941" s="84" t="n">
        <v>0.5091243931022936</v>
      </c>
      <c r="AF3941" s="84" t="n">
        <v>0.4768860946745562</v>
      </c>
      <c r="AG3941" s="84" t="n">
        <v>0.4715097483515389</v>
      </c>
      <c r="AH3941" s="84" t="n">
        <v>0.5062872660723774</v>
      </c>
      <c r="AI3941" s="84" t="n">
        <v>0.5024323083983478</v>
      </c>
      <c r="AJ3941" s="84" t="n">
        <v>0.4696251889296738</v>
      </c>
      <c r="AK3941" s="84" t="n">
        <v>0.5156359915584829</v>
      </c>
    </row>
    <row r="3942">
      <c r="A3942" s="84" t="n">
        <v>15</v>
      </c>
      <c r="B3942" s="84" t="n">
        <v>0.5102226260790551</v>
      </c>
      <c r="C3942" s="84" t="n">
        <v>0.4837042031917286</v>
      </c>
      <c r="D3942" s="84" t="n">
        <v>0.4948325635103927</v>
      </c>
      <c r="E3942" s="84" t="n">
        <v>0.4829314420803783</v>
      </c>
      <c r="F3942" s="84" t="n">
        <v>0.4733631557543717</v>
      </c>
      <c r="G3942" s="84" t="n">
        <v>0.5077555349330505</v>
      </c>
      <c r="H3942" s="84" t="n">
        <v>0.5449165696546372</v>
      </c>
      <c r="I3942" s="84" t="n">
        <v>0.4931254259029143</v>
      </c>
      <c r="J3942" s="84" t="n">
        <v>0.5317926886951821</v>
      </c>
      <c r="K3942" s="84" t="n">
        <v>0.4997136858179042</v>
      </c>
      <c r="L3942" s="84" t="n">
        <v>0.488570969727791</v>
      </c>
      <c r="M3942" s="84" t="n">
        <v>0.5237107860077564</v>
      </c>
      <c r="N3942" s="84" t="n">
        <v>0.7754110078627591</v>
      </c>
      <c r="O3942" s="84" t="n">
        <v>0.5479157468988992</v>
      </c>
      <c r="P3942" s="84" t="n">
        <v>0.5306399977335182</v>
      </c>
      <c r="Q3942" s="84" t="n">
        <v>0.7638540052370012</v>
      </c>
      <c r="R3942" s="84" t="n">
        <v>0.5981182287134084</v>
      </c>
      <c r="S3942" s="84" t="n">
        <v>0.5866030952008754</v>
      </c>
      <c r="T3942" s="84" t="n">
        <v>0.8664790053952616</v>
      </c>
      <c r="U3942" s="84" t="n">
        <v>0.6290318706919324</v>
      </c>
      <c r="V3942" s="84" t="n">
        <v>0.5409277418457472</v>
      </c>
      <c r="W3942" s="84" t="n">
        <v>0.7524416430006236</v>
      </c>
      <c r="X3942" s="84" t="n">
        <v>0.6057081718009643</v>
      </c>
      <c r="Y3942" s="84" t="n">
        <v>0.5834480694402872</v>
      </c>
      <c r="Z3942" s="84" t="n">
        <v>0.9923054158034922</v>
      </c>
      <c r="AA3942" s="84" t="n">
        <v>0.7895158236407898</v>
      </c>
      <c r="AB3942" s="84" t="n">
        <v>0.7983833313878838</v>
      </c>
      <c r="AC3942" s="84" t="n">
        <v>0.7409317367362994</v>
      </c>
      <c r="AD3942" s="84" t="n">
        <v>0.5293542074363992</v>
      </c>
      <c r="AE3942" s="84" t="n">
        <v>0.5143813828896702</v>
      </c>
      <c r="AF3942" s="84" t="n">
        <v>0.4706915680473374</v>
      </c>
      <c r="AG3942" s="84" t="n">
        <v>0.470797670079895</v>
      </c>
      <c r="AH3942" s="84" t="n">
        <v>0.5023023791250959</v>
      </c>
      <c r="AI3942" s="84" t="n">
        <v>0.4909591555759523</v>
      </c>
      <c r="AJ3942" s="84" t="n">
        <v>0.4683931769397839</v>
      </c>
      <c r="AK3942" s="84" t="n">
        <v>0.5080897870435505</v>
      </c>
    </row>
    <row r="3943">
      <c r="A3943" s="84" t="n">
        <v>16</v>
      </c>
      <c r="B3943" s="84" t="n">
        <v>0.5164016356201726</v>
      </c>
      <c r="C3943" s="84" t="n">
        <v>0.4977853582430949</v>
      </c>
      <c r="D3943" s="84" t="n">
        <v>0.4977193995381062</v>
      </c>
      <c r="E3943" s="84" t="n">
        <v>0.5018439716312058</v>
      </c>
      <c r="F3943" s="84" t="n">
        <v>0.4909252481436296</v>
      </c>
      <c r="G3943" s="84" t="n">
        <v>0.5133567546069203</v>
      </c>
      <c r="H3943" s="84" t="n">
        <v>0.5717889018238262</v>
      </c>
      <c r="I3943" s="84" t="n">
        <v>0.5466655977338625</v>
      </c>
      <c r="J3943" s="84" t="n">
        <v>0.5843638083654302</v>
      </c>
      <c r="K3943" s="84" t="n">
        <v>0.5622256155754916</v>
      </c>
      <c r="L3943" s="84" t="n">
        <v>0.551524316800942</v>
      </c>
      <c r="M3943" s="84" t="n">
        <v>0.5891794340129786</v>
      </c>
      <c r="N3943" s="84" t="n">
        <v>0.8215153681200859</v>
      </c>
      <c r="O3943" s="84" t="n">
        <v>0.6077445632823962</v>
      </c>
      <c r="P3943" s="84" t="n">
        <v>0.5960846530866645</v>
      </c>
      <c r="Q3943" s="84" t="n">
        <v>0.8287286912841342</v>
      </c>
      <c r="R3943" s="84" t="n">
        <v>0.6720647773279353</v>
      </c>
      <c r="S3943" s="84" t="n">
        <v>0.6343598561825855</v>
      </c>
      <c r="T3943" s="84" t="n">
        <v>0.8912972085385878</v>
      </c>
      <c r="U3943" s="84" t="n">
        <v>0.7093450536782187</v>
      </c>
      <c r="V3943" s="84" t="n">
        <v>0.6762639961054315</v>
      </c>
      <c r="W3943" s="84" t="n">
        <v>0.8411027221721967</v>
      </c>
      <c r="X3943" s="84" t="n">
        <v>0.7159392499339977</v>
      </c>
      <c r="Y3943" s="84" t="n">
        <v>0.7108350793175695</v>
      </c>
      <c r="Z3943" s="84" t="n">
        <v>0.9945461463662115</v>
      </c>
      <c r="AA3943" s="84" t="n">
        <v>0.9078496077901002</v>
      </c>
      <c r="AB3943" s="84" t="n">
        <v>0.862845803665227</v>
      </c>
      <c r="AC3943" s="84" t="n">
        <v>0.8762345948780701</v>
      </c>
      <c r="AD3943" s="84" t="n">
        <v>0.60604044357469</v>
      </c>
      <c r="AE3943" s="84" t="n">
        <v>0.5838607065126401</v>
      </c>
      <c r="AF3943" s="84" t="n">
        <v>0.4875184911242604</v>
      </c>
      <c r="AG3943" s="84" t="n">
        <v>0.4888702166142101</v>
      </c>
      <c r="AH3943" s="84" t="n">
        <v>0.5078812208512899</v>
      </c>
      <c r="AI3943" s="84" t="n">
        <v>0.4942634235888022</v>
      </c>
      <c r="AJ3943" s="84" t="n">
        <v>0.4872162879605756</v>
      </c>
      <c r="AK3943" s="84" t="n">
        <v>0.510423994372322</v>
      </c>
    </row>
    <row r="3944">
      <c r="A3944" s="84" t="n">
        <v>17</v>
      </c>
      <c r="B3944" s="84" t="n">
        <v>0.5815538391640164</v>
      </c>
      <c r="C3944" s="84" t="n">
        <v>0.563642854309627</v>
      </c>
      <c r="D3944" s="84" t="n">
        <v>0.5659353348729792</v>
      </c>
      <c r="E3944" s="84" t="n">
        <v>0.56548463356974</v>
      </c>
      <c r="F3944" s="84" t="n">
        <v>0.5560827195638094</v>
      </c>
      <c r="G3944" s="84" t="n">
        <v>0.5788147951743338</v>
      </c>
      <c r="H3944" s="84" t="n">
        <v>0.6391152502910361</v>
      </c>
      <c r="I3944" s="84" t="n">
        <v>0.6350529789821088</v>
      </c>
      <c r="J3944" s="84" t="n">
        <v>0.6688965470639909</v>
      </c>
      <c r="K3944" s="84" t="n">
        <v>0.6380034357701853</v>
      </c>
      <c r="L3944" s="84" t="n">
        <v>0.6379379566928077</v>
      </c>
      <c r="M3944" s="84" t="n">
        <v>0.6683177821295551</v>
      </c>
      <c r="N3944" s="84" t="n">
        <v>0.9174410293066476</v>
      </c>
      <c r="O3944" s="84" t="n">
        <v>0.6939202757167069</v>
      </c>
      <c r="P3944" s="84" t="n">
        <v>0.6654106581295861</v>
      </c>
      <c r="Q3944" s="84" t="n">
        <v>0.9252925773526428</v>
      </c>
      <c r="R3944" s="84" t="n">
        <v>0.7578669895443139</v>
      </c>
      <c r="S3944" s="84" t="n">
        <v>0.7048225730811317</v>
      </c>
      <c r="T3944" s="84" t="n">
        <v>0.9552427867698803</v>
      </c>
      <c r="U3944" s="84" t="n">
        <v>0.8227538007061025</v>
      </c>
      <c r="V3944" s="84" t="n">
        <v>0.7971347103414701</v>
      </c>
      <c r="W3944" s="84" t="n">
        <v>0.9398767056867772</v>
      </c>
      <c r="X3944" s="84" t="n">
        <v>0.816290799949977</v>
      </c>
      <c r="Y3944" s="84" t="n">
        <v>0.8368452559114039</v>
      </c>
      <c r="Z3944" s="84" t="n">
        <v>1</v>
      </c>
      <c r="AA3944" s="84" t="n">
        <v>1</v>
      </c>
      <c r="AB3944" s="84" t="n">
        <v>0.9282712734913039</v>
      </c>
      <c r="AC3944" s="84" t="n">
        <v>0.9662616904116775</v>
      </c>
      <c r="AD3944" s="84" t="n">
        <v>0.7041356816699283</v>
      </c>
      <c r="AE3944" s="84" t="n">
        <v>0.7006864222333835</v>
      </c>
      <c r="AF3944" s="84" t="n">
        <v>0.554733727810651</v>
      </c>
      <c r="AG3944" s="84" t="n">
        <v>0.555962231368472</v>
      </c>
      <c r="AH3944" s="84" t="n">
        <v>0.5746797331601629</v>
      </c>
      <c r="AI3944" s="84" t="n">
        <v>0.5633776961909133</v>
      </c>
      <c r="AJ3944" s="84" t="n">
        <v>0.5546594185411455</v>
      </c>
      <c r="AK3944" s="84" t="n">
        <v>0.5768050137494404</v>
      </c>
    </row>
    <row r="3945">
      <c r="A3945" s="84" t="n">
        <v>18</v>
      </c>
      <c r="B3945" s="84" t="n">
        <v>0.6795093139482054</v>
      </c>
      <c r="C3945" s="84" t="n">
        <v>0.6648949532611428</v>
      </c>
      <c r="D3945" s="84" t="n">
        <v>0.6734988452655889</v>
      </c>
      <c r="E3945" s="84" t="n">
        <v>0.6622222222222223</v>
      </c>
      <c r="F3945" s="84" t="n">
        <v>0.6556715316373714</v>
      </c>
      <c r="G3945" s="84" t="n">
        <v>0.6794710327455918</v>
      </c>
      <c r="H3945" s="84" t="n">
        <v>0.7272991850989523</v>
      </c>
      <c r="I3945" s="84" t="n">
        <v>0.73725631672479</v>
      </c>
      <c r="J3945" s="84" t="n">
        <v>0.7609973646868033</v>
      </c>
      <c r="K3945" s="84" t="n">
        <v>0.7292422217980531</v>
      </c>
      <c r="L3945" s="84" t="n">
        <v>0.736556837343754</v>
      </c>
      <c r="M3945" s="84" t="n">
        <v>0.7522558844987136</v>
      </c>
      <c r="N3945" s="84" t="n">
        <v>1</v>
      </c>
      <c r="O3945" s="84" t="n">
        <v>0.7887691014996367</v>
      </c>
      <c r="P3945" s="84" t="n">
        <v>0.742556024591325</v>
      </c>
      <c r="Q3945" s="84" t="n">
        <v>1</v>
      </c>
      <c r="R3945" s="84" t="n">
        <v>0.853267244314957</v>
      </c>
      <c r="S3945" s="84" t="n">
        <v>0.7789198061591371</v>
      </c>
      <c r="T3945" s="84" t="n">
        <v>1</v>
      </c>
      <c r="U3945" s="84" t="n">
        <v>0.9294257511348072</v>
      </c>
      <c r="V3945" s="84" t="n">
        <v>0.8015160998678629</v>
      </c>
      <c r="W3945" s="84" t="n">
        <v>1</v>
      </c>
      <c r="X3945" s="84" t="n">
        <v>0.9376241888643407</v>
      </c>
      <c r="Y3945" s="84" t="n">
        <v>0.9107153546842259</v>
      </c>
      <c r="Z3945" s="84" t="n">
        <v>0.9199678687692894</v>
      </c>
      <c r="AA3945" s="84" t="n">
        <v>0.9795834460373275</v>
      </c>
      <c r="AB3945" s="84" t="n">
        <v>0.9421034201003853</v>
      </c>
      <c r="AC3945" s="84" t="n">
        <v>1</v>
      </c>
      <c r="AD3945" s="84" t="n">
        <v>0.7995564253098502</v>
      </c>
      <c r="AE3945" s="84" t="n">
        <v>0.79347061778001</v>
      </c>
      <c r="AF3945" s="84" t="n">
        <v>0.6566198224852072</v>
      </c>
      <c r="AG3945" s="84" t="n">
        <v>0.6594414458037227</v>
      </c>
      <c r="AH3945" s="84" t="n">
        <v>0.6802349607414842</v>
      </c>
      <c r="AI3945" s="84" t="n">
        <v>0.6688389169343736</v>
      </c>
      <c r="AJ3945" s="84" t="n">
        <v>0.6590248053548068</v>
      </c>
      <c r="AK3945" s="84" t="n">
        <v>0.6830274349299738</v>
      </c>
    </row>
    <row r="3946">
      <c r="A3946" s="84" t="n">
        <v>19</v>
      </c>
      <c r="B3946" s="84" t="n">
        <v>0.7794638800545207</v>
      </c>
      <c r="C3946" s="84" t="n">
        <v>0.7695185963798874</v>
      </c>
      <c r="D3946" s="84" t="n">
        <v>0.7790704387990762</v>
      </c>
      <c r="E3946" s="84" t="n">
        <v>0.7649172576832151</v>
      </c>
      <c r="F3946" s="84" t="n">
        <v>0.761224827918606</v>
      </c>
      <c r="G3946" s="84" t="n">
        <v>0.7791992575898182</v>
      </c>
      <c r="H3946" s="84" t="n">
        <v>0.8140279394644937</v>
      </c>
      <c r="I3946" s="84" t="n">
        <v>0.8248286367098248</v>
      </c>
      <c r="J3946" s="84" t="n">
        <v>0.8356983579971621</v>
      </c>
      <c r="K3946" s="84" t="n">
        <v>0.8073105554495132</v>
      </c>
      <c r="L3946" s="84" t="n">
        <v>0.813428441422874</v>
      </c>
      <c r="M3946" s="84" t="n">
        <v>0.8161502131090888</v>
      </c>
      <c r="N3946" s="84" t="n">
        <v>0.9887776983559687</v>
      </c>
      <c r="O3946" s="84" t="n">
        <v>0.844895110870587</v>
      </c>
      <c r="P3946" s="84" t="n">
        <v>0.8019095107232909</v>
      </c>
      <c r="Q3946" s="84" t="n">
        <v>0.9572489713033722</v>
      </c>
      <c r="R3946" s="84" t="n">
        <v>0.8941692837413446</v>
      </c>
      <c r="S3946" s="84" t="n">
        <v>0.8297248710332968</v>
      </c>
      <c r="T3946" s="84" t="n">
        <v>0.9411681914144968</v>
      </c>
      <c r="U3946" s="84" t="n">
        <v>0.918461944904772</v>
      </c>
      <c r="V3946" s="84" t="n">
        <v>0.8241185061548089</v>
      </c>
      <c r="W3946" s="84" t="n">
        <v>0.9593405832236616</v>
      </c>
      <c r="X3946" s="84" t="n">
        <v>0.9360262342462516</v>
      </c>
      <c r="Y3946" s="84" t="n">
        <v>0.8948518407662377</v>
      </c>
      <c r="Z3946" s="84" t="n">
        <v>0.8390056229653743</v>
      </c>
      <c r="AA3946" s="84" t="n">
        <v>0.9714254801190155</v>
      </c>
      <c r="AB3946" s="84" t="n">
        <v>0.924448465040271</v>
      </c>
      <c r="AC3946" s="84" t="n">
        <v>0.9286775631500743</v>
      </c>
      <c r="AD3946" s="84" t="n">
        <v>0.8626875407697326</v>
      </c>
      <c r="AE3946" s="84" t="n">
        <v>0.8593001841620627</v>
      </c>
      <c r="AF3946" s="84" t="n">
        <v>0.7627588757396451</v>
      </c>
      <c r="AG3946" s="84" t="n">
        <v>0.766737399774983</v>
      </c>
      <c r="AH3946" s="84" t="n">
        <v>0.7843733396304388</v>
      </c>
      <c r="AI3946" s="84" t="n">
        <v>0.7748508490133089</v>
      </c>
      <c r="AJ3946" s="84" t="n">
        <v>0.7664765727204605</v>
      </c>
      <c r="AK3946" s="84" t="n">
        <v>0.7893777578819465</v>
      </c>
    </row>
    <row r="3947">
      <c r="A3947" s="84" t="n">
        <v>20</v>
      </c>
      <c r="B3947" s="84" t="n">
        <v>0.8684234438891414</v>
      </c>
      <c r="C3947" s="84" t="n">
        <v>0.8608940541826983</v>
      </c>
      <c r="D3947" s="84" t="n">
        <v>0.8588048498845267</v>
      </c>
      <c r="E3947" s="84" t="n">
        <v>0.8515366430260048</v>
      </c>
      <c r="F3947" s="84" t="n">
        <v>0.8494118355850767</v>
      </c>
      <c r="G3947" s="84" t="n">
        <v>0.8529762693888373</v>
      </c>
      <c r="H3947" s="84" t="n">
        <v>0.897361272797827</v>
      </c>
      <c r="I3947" s="84" t="n">
        <v>0.9271255060728746</v>
      </c>
      <c r="J3947" s="84" t="n">
        <v>0.9321913642813706</v>
      </c>
      <c r="K3947" s="84" t="n">
        <v>0.9076159572437489</v>
      </c>
      <c r="L3947" s="84" t="n">
        <v>0.911900109740103</v>
      </c>
      <c r="M3947" s="84" t="n">
        <v>0.9184041777061016</v>
      </c>
      <c r="N3947" s="84" t="n">
        <v>0.9711937097927091</v>
      </c>
      <c r="O3947" s="84" t="n">
        <v>0.9155190338522012</v>
      </c>
      <c r="P3947" s="84" t="n">
        <v>0.9010397484205453</v>
      </c>
      <c r="Q3947" s="84" t="n">
        <v>0.9003366643509859</v>
      </c>
      <c r="R3947" s="84" t="n">
        <v>0.9216643333711703</v>
      </c>
      <c r="S3947" s="84" t="n">
        <v>0.8933093637642645</v>
      </c>
      <c r="T3947" s="84" t="n">
        <v>0.884588318085855</v>
      </c>
      <c r="U3947" s="84" t="n">
        <v>0.9360904964334601</v>
      </c>
      <c r="V3947" s="84" t="n">
        <v>0.8962027957437929</v>
      </c>
      <c r="W3947" s="84" t="n">
        <v>0.8248251021680407</v>
      </c>
      <c r="X3947" s="84" t="n">
        <v>0.9468367446190612</v>
      </c>
      <c r="Y3947" s="84" t="n">
        <v>0.9229272672852439</v>
      </c>
      <c r="Z3947" s="84" t="n">
        <v>0.7834524161839935</v>
      </c>
      <c r="AA3947" s="84" t="n">
        <v>0.9563429807952395</v>
      </c>
      <c r="AB3947" s="84" t="n">
        <v>0.9745827010622155</v>
      </c>
      <c r="AC3947" s="84" t="n">
        <v>0.9074381609999127</v>
      </c>
      <c r="AD3947" s="84" t="n">
        <v>0.9541943900848011</v>
      </c>
      <c r="AE3947" s="84" t="n">
        <v>0.9565712372342206</v>
      </c>
      <c r="AF3947" s="84" t="n">
        <v>0.8553069526627222</v>
      </c>
      <c r="AG3947" s="84" t="n">
        <v>0.8569719583576626</v>
      </c>
      <c r="AH3947" s="84" t="n">
        <v>0.8620933939429719</v>
      </c>
      <c r="AI3947" s="84" t="n">
        <v>0.8632400183570446</v>
      </c>
      <c r="AJ3947" s="84" t="n">
        <v>0.8595379319980189</v>
      </c>
      <c r="AK3947" s="84" t="n">
        <v>0.8685169789601584</v>
      </c>
    </row>
    <row r="3948">
      <c r="A3948" s="84" t="n">
        <v>21</v>
      </c>
      <c r="B3948" s="84" t="n">
        <v>0.9788278055429351</v>
      </c>
      <c r="C3948" s="84" t="n">
        <v>0.9752488992899931</v>
      </c>
      <c r="D3948" s="84" t="n">
        <v>0.9695727482678984</v>
      </c>
      <c r="E3948" s="84" t="n">
        <v>0.9606619385342791</v>
      </c>
      <c r="F3948" s="84" t="n">
        <v>0.9612910999653578</v>
      </c>
      <c r="G3948" s="84" t="n">
        <v>0.9599960228025984</v>
      </c>
      <c r="H3948" s="84" t="n">
        <v>0.9825378346915017</v>
      </c>
      <c r="I3948" s="84" t="n">
        <v>1</v>
      </c>
      <c r="J3948" s="84" t="n">
        <v>1</v>
      </c>
      <c r="K3948" s="84" t="n">
        <v>1</v>
      </c>
      <c r="L3948" s="84" t="n">
        <v>1</v>
      </c>
      <c r="M3948" s="84" t="n">
        <v>1</v>
      </c>
      <c r="N3948" s="84" t="n">
        <v>0.9620443173695498</v>
      </c>
      <c r="O3948" s="84" t="n">
        <v>1</v>
      </c>
      <c r="P3948" s="84" t="n">
        <v>1</v>
      </c>
      <c r="Q3948" s="84" t="n">
        <v>0.8724416181264363</v>
      </c>
      <c r="R3948" s="84" t="n">
        <v>1</v>
      </c>
      <c r="S3948" s="84" t="n">
        <v>1</v>
      </c>
      <c r="T3948" s="84" t="n">
        <v>0.8401595120806942</v>
      </c>
      <c r="U3948" s="84" t="n">
        <v>1</v>
      </c>
      <c r="V3948" s="84" t="n">
        <v>1</v>
      </c>
      <c r="W3948" s="84" t="n">
        <v>0.7913001316062895</v>
      </c>
      <c r="X3948" s="84" t="n">
        <v>1</v>
      </c>
      <c r="Y3948" s="84" t="n">
        <v>1</v>
      </c>
      <c r="Z3948" s="84" t="n">
        <v>0.7413858707140744</v>
      </c>
      <c r="AA3948" s="84" t="n">
        <v>0.9440735731674331</v>
      </c>
      <c r="AB3948" s="84" t="n">
        <v>1</v>
      </c>
      <c r="AC3948" s="84" t="n">
        <v>0.9565597412813566</v>
      </c>
      <c r="AD3948" s="84" t="n">
        <v>1</v>
      </c>
      <c r="AE3948" s="84" t="n">
        <v>1</v>
      </c>
      <c r="AF3948" s="84" t="n">
        <v>0.9674556213017753</v>
      </c>
      <c r="AG3948" s="84" t="n">
        <v>0.972214705840466</v>
      </c>
      <c r="AH3948" s="84" t="n">
        <v>0.9712202609363008</v>
      </c>
      <c r="AI3948" s="84" t="n">
        <v>0.9764111977971547</v>
      </c>
      <c r="AJ3948" s="84" t="n">
        <v>0.9776713703275631</v>
      </c>
      <c r="AK3948" s="84" t="n">
        <v>0.9765300249408453</v>
      </c>
    </row>
    <row r="3949">
      <c r="A3949" s="84" t="n">
        <v>22</v>
      </c>
      <c r="B3949" s="84" t="n">
        <v>1</v>
      </c>
      <c r="C3949" s="84" t="n">
        <v>1</v>
      </c>
      <c r="D3949" s="84" t="n">
        <v>1</v>
      </c>
      <c r="E3949" s="84" t="n">
        <v>1</v>
      </c>
      <c r="F3949" s="84" t="n">
        <v>1</v>
      </c>
      <c r="G3949" s="84" t="n">
        <v>1</v>
      </c>
      <c r="H3949" s="84" t="n">
        <v>1</v>
      </c>
      <c r="I3949" s="84" t="n">
        <v>0.9291431167408239</v>
      </c>
      <c r="J3949" s="84" t="n">
        <v>0.9505034123927293</v>
      </c>
      <c r="K3949" s="84" t="n">
        <v>0.9185913342240887</v>
      </c>
      <c r="L3949" s="84" t="n">
        <v>0.9109499210406571</v>
      </c>
      <c r="M3949" s="84" t="n">
        <v>0.929462811504051</v>
      </c>
      <c r="N3949" s="84" t="n">
        <v>0.7634024303073624</v>
      </c>
      <c r="O3949" s="84" t="n">
        <v>0.8968483415697055</v>
      </c>
      <c r="P3949" s="84" t="n">
        <v>0.9322605320565488</v>
      </c>
      <c r="Q3949" s="84" t="n">
        <v>0.6991396355474804</v>
      </c>
      <c r="R3949" s="84" t="n">
        <v>0.9008664724355823</v>
      </c>
      <c r="S3949" s="84" t="n">
        <v>0.9358683758011569</v>
      </c>
      <c r="T3949" s="84" t="n">
        <v>0.6309171944639923</v>
      </c>
      <c r="U3949" s="84" t="n">
        <v>0.8632106059514371</v>
      </c>
      <c r="V3949" s="84" t="n">
        <v>0.9333750608526322</v>
      </c>
      <c r="W3949" s="84" t="n">
        <v>0.631086790884533</v>
      </c>
      <c r="X3949" s="84" t="n">
        <v>0.89350674614754</v>
      </c>
      <c r="Y3949" s="84" t="n">
        <v>0.8947021849745584</v>
      </c>
      <c r="Z3949" s="84" t="n">
        <v>0.6196254174946095</v>
      </c>
      <c r="AA3949" s="84" t="n">
        <v>0.7921990803354071</v>
      </c>
      <c r="AB3949" s="84" t="n">
        <v>0.8926987276759658</v>
      </c>
      <c r="AC3949" s="84" t="n">
        <v>0.8084083559129448</v>
      </c>
      <c r="AD3949" s="84" t="n">
        <v>0.8720417482061321</v>
      </c>
      <c r="AE3949" s="84" t="n">
        <v>0.9086891009542943</v>
      </c>
      <c r="AF3949" s="84" t="n">
        <v>1</v>
      </c>
      <c r="AG3949" s="84" t="n">
        <v>1</v>
      </c>
      <c r="AH3949" s="84" t="n">
        <v>1</v>
      </c>
      <c r="AI3949" s="84" t="n">
        <v>1</v>
      </c>
      <c r="AJ3949" s="84" t="n">
        <v>1</v>
      </c>
      <c r="AK3949" s="84" t="n">
        <v>1</v>
      </c>
    </row>
    <row r="3950">
      <c r="A3950" s="84" t="n">
        <v>23</v>
      </c>
      <c r="B3950" s="84" t="n">
        <v>0.8792367105860973</v>
      </c>
      <c r="C3950" s="84" t="n">
        <v>0.8782145359829706</v>
      </c>
      <c r="D3950" s="84" t="n">
        <v>0.916310623556582</v>
      </c>
      <c r="E3950" s="84" t="n">
        <v>0.8867139479905438</v>
      </c>
      <c r="F3950" s="84" t="n">
        <v>0.8789330200472942</v>
      </c>
      <c r="G3950" s="84" t="n">
        <v>0.9159817048919527</v>
      </c>
      <c r="H3950" s="84" t="n">
        <v>0.8904734187039193</v>
      </c>
      <c r="I3950" s="84" t="n">
        <v>0.7832605122860467</v>
      </c>
      <c r="J3950" s="84" t="n">
        <v>0.8061693357659303</v>
      </c>
      <c r="K3950" s="84" t="n">
        <v>0.7716167207482345</v>
      </c>
      <c r="L3950" s="84" t="n">
        <v>0.7543695297235083</v>
      </c>
      <c r="M3950" s="84" t="n">
        <v>0.7795568866874016</v>
      </c>
      <c r="N3950" s="84" t="n">
        <v>0.5919942816297356</v>
      </c>
      <c r="O3950" s="84" t="n">
        <v>0.7276015779654501</v>
      </c>
      <c r="P3950" s="84" t="n">
        <v>0.7793013570558402</v>
      </c>
      <c r="Q3950" s="84" t="n">
        <v>0.4889114519318122</v>
      </c>
      <c r="R3950" s="84" t="n">
        <v>0.7143289568277272</v>
      </c>
      <c r="S3950" s="84" t="n">
        <v>0.7881037986556199</v>
      </c>
      <c r="T3950" s="84" t="n">
        <v>0.4334037063101102</v>
      </c>
      <c r="U3950" s="84" t="n">
        <v>0.6798640632130075</v>
      </c>
      <c r="V3950" s="84" t="n">
        <v>0.781139161276862</v>
      </c>
      <c r="W3950" s="84" t="n">
        <v>0.5173512502597494</v>
      </c>
      <c r="X3950" s="84" t="n">
        <v>0.7263745883529952</v>
      </c>
      <c r="Y3950" s="84" t="n">
        <v>0.7419335528284946</v>
      </c>
      <c r="Z3950" s="84" t="n">
        <v>0.4544455248805649</v>
      </c>
      <c r="AA3950" s="84" t="n">
        <v>0.6205355693805787</v>
      </c>
      <c r="AB3950" s="84" t="n">
        <v>0.7062565658923777</v>
      </c>
      <c r="AC3950" s="84" t="n">
        <v>0.6449611047985316</v>
      </c>
      <c r="AD3950" s="84" t="n">
        <v>0.7119243313763863</v>
      </c>
      <c r="AE3950" s="84" t="n">
        <v>0.734739661811485</v>
      </c>
      <c r="AF3950" s="84" t="n">
        <v>0.8928439349112427</v>
      </c>
      <c r="AG3950" s="84" t="n">
        <v>0.8729652363387782</v>
      </c>
      <c r="AH3950" s="84" t="n">
        <v>0.9095578251372572</v>
      </c>
      <c r="AI3950" s="84" t="n">
        <v>0.8872877466727858</v>
      </c>
      <c r="AJ3950" s="84" t="n">
        <v>0.8726328223235491</v>
      </c>
      <c r="AK3950" s="84" t="n">
        <v>0.9101170301208671</v>
      </c>
    </row>
    <row r="3951">
      <c r="A3951" s="84" t="n">
        <v>24</v>
      </c>
      <c r="B3951" s="84" t="n">
        <v>0.7449341208541573</v>
      </c>
      <c r="C3951" s="84" t="n">
        <v>0.7397564555154499</v>
      </c>
      <c r="D3951" s="84" t="n">
        <v>0.7567551963048499</v>
      </c>
      <c r="E3951" s="84" t="n">
        <v>0.7505437352245864</v>
      </c>
      <c r="F3951" s="84" t="n">
        <v>0.7365686141611315</v>
      </c>
      <c r="G3951" s="84" t="n">
        <v>0.7534137611030094</v>
      </c>
      <c r="H3951" s="84" t="n">
        <v>0.7327318587504851</v>
      </c>
      <c r="I3951" s="84" t="n">
        <v>0.6034125679774456</v>
      </c>
      <c r="J3951" s="84" t="n">
        <v>0.6334887492398137</v>
      </c>
      <c r="K3951" s="84" t="n">
        <v>0.5897117770566902</v>
      </c>
      <c r="L3951" s="84" t="n">
        <v>0.5698723267578492</v>
      </c>
      <c r="M3951" s="84" t="n">
        <v>0.6051146181315515</v>
      </c>
      <c r="N3951" s="84" t="n">
        <v>0.3982130092923517</v>
      </c>
      <c r="O3951" s="84" t="n">
        <v>0.5639232664454478</v>
      </c>
      <c r="P3951" s="84" t="n">
        <v>0.5905884352777856</v>
      </c>
      <c r="Q3951" s="84" t="n">
        <v>0.328381339175974</v>
      </c>
      <c r="R3951" s="84" t="n">
        <v>0.5729186373554302</v>
      </c>
      <c r="S3951" s="84" t="n">
        <v>0.5969985930905112</v>
      </c>
      <c r="T3951" s="84" t="n">
        <v>0.3099695050433967</v>
      </c>
      <c r="U3951" s="84" t="n">
        <v>0.4992074356942142</v>
      </c>
      <c r="V3951" s="84" t="n">
        <v>0.5896098476945545</v>
      </c>
      <c r="W3951" s="84" t="n">
        <v>0.3844288979704926</v>
      </c>
      <c r="X3951" s="84" t="n">
        <v>0.5338002139869661</v>
      </c>
      <c r="Y3951" s="84" t="n">
        <v>0.5591439688715953</v>
      </c>
      <c r="Z3951" s="84" t="n">
        <v>0.2947617638354543</v>
      </c>
      <c r="AA3951" s="84" t="n">
        <v>0.4398593454152013</v>
      </c>
      <c r="AB3951" s="84" t="n">
        <v>0.5114684253530991</v>
      </c>
      <c r="AC3951" s="84" t="n">
        <v>0.4677912769862775</v>
      </c>
      <c r="AD3951" s="84" t="n">
        <v>0.5256099151989563</v>
      </c>
      <c r="AE3951" s="84" t="n">
        <v>0.7285116356939561</v>
      </c>
      <c r="AF3951" s="84" t="n">
        <v>0.7533284023668639</v>
      </c>
      <c r="AG3951" s="84" t="n">
        <v>0.7282851731062276</v>
      </c>
      <c r="AH3951" s="84" t="n">
        <v>0.7422220910325283</v>
      </c>
      <c r="AI3951" s="84" t="n">
        <v>0.7438274437815514</v>
      </c>
      <c r="AJ3951" s="84" t="n">
        <v>0.7367812734177537</v>
      </c>
      <c r="AK3951" s="84" t="n">
        <v>0.7455394257210463</v>
      </c>
    </row>
    <row r="3961">
      <c r="A3961" s="84" t="inlineStr">
        <is>
          <t>RefgChg-Res-4pct-Inc-TXV-b-cDXGF-SFm1985-CZ04</t>
        </is>
      </c>
      <c r="B3961" s="83" t="n"/>
      <c r="C3961" s="83" t="n"/>
      <c r="D3961" s="83" t="n">
        <v>2015</v>
      </c>
      <c r="E3961" s="83" t="n"/>
      <c r="F3961" s="84" t="inlineStr">
        <is>
          <t>Source Annual kWh:</t>
        </is>
      </c>
      <c r="G3961" s="205" t="n">
        <v>22984.88399999981</v>
      </c>
      <c r="H3961" s="83" t="inlineStr">
        <is>
          <t>DEER</t>
        </is>
      </c>
      <c r="I3961" s="83" t="n"/>
      <c r="J3961" s="83" t="n"/>
      <c r="K3961" s="83" t="inlineStr">
        <is>
          <t>PDAF</t>
        </is>
      </c>
      <c r="L3961" s="83" t="inlineStr">
        <is>
          <t>Monthly</t>
        </is>
      </c>
      <c r="M3961" s="83" t="n"/>
      <c r="N3961" s="83" t="n"/>
      <c r="O3961" s="83" t="n"/>
      <c r="P3961" s="83" t="n"/>
      <c r="Q3961" s="83" t="n"/>
      <c r="R3961" s="83" t="n"/>
      <c r="S3961" s="83" t="n"/>
      <c r="T3961" s="105" t="n"/>
      <c r="U3961" s="83" t="n"/>
      <c r="V3961" s="83" t="n"/>
      <c r="W3961" s="83" t="n"/>
      <c r="X3961" s="83" t="n"/>
      <c r="Y3961" s="83" t="n"/>
      <c r="Z3961" s="83" t="n"/>
      <c r="AA3961" s="83" t="n"/>
      <c r="AB3961" s="83" t="n"/>
      <c r="AC3961" s="83" t="n"/>
      <c r="AD3961" s="83" t="n"/>
      <c r="AE3961" s="83" t="n"/>
      <c r="AF3961" s="83" t="n"/>
      <c r="AG3961" s="83" t="n"/>
      <c r="AH3961" s="83" t="n"/>
      <c r="AI3961" s="83" t="n"/>
      <c r="AJ3961" s="83" t="n"/>
      <c r="AK3961" s="83" t="n"/>
    </row>
    <row r="3962">
      <c r="A3962" s="83" t="n">
        <v>100</v>
      </c>
      <c r="B3962" s="84" t="inlineStr">
        <is>
          <t>RefgChg-Res-4pct-Inc-TXV-b-20-MM</t>
        </is>
      </c>
      <c r="C3962" s="83" t="n"/>
      <c r="D3962" s="83" t="n"/>
      <c r="E3962" s="83" t="n"/>
      <c r="F3962" s="83" t="inlineStr">
        <is>
          <t>Source Sample Size:</t>
        </is>
      </c>
      <c r="G3962" s="83" t="n">
        <v>0</v>
      </c>
      <c r="H3962" s="83" t="inlineStr">
        <is>
          <t>DEER</t>
        </is>
      </c>
      <c r="I3962" s="83" t="n"/>
      <c r="J3962" s="83" t="n"/>
      <c r="K3962" s="83" t="inlineStr">
        <is>
          <t>WKWE</t>
        </is>
      </c>
      <c r="L3962" s="83" t="inlineStr">
        <is>
          <t>Monthly</t>
        </is>
      </c>
      <c r="M3962" s="83" t="n"/>
      <c r="N3962" s="83" t="inlineStr">
        <is>
          <t>Weekend Peak3</t>
        </is>
      </c>
      <c r="O3962" s="83" t="n"/>
      <c r="P3962" s="83" t="n"/>
      <c r="Q3962" s="83" t="n"/>
      <c r="R3962" s="83" t="n"/>
      <c r="S3962" s="83" t="n"/>
      <c r="T3962" s="83" t="n"/>
      <c r="U3962" s="83" t="n"/>
      <c r="V3962" s="83" t="n"/>
      <c r="W3962" s="83" t="n"/>
      <c r="X3962" s="83" t="n"/>
      <c r="Y3962" s="83" t="n"/>
      <c r="Z3962" s="83" t="n"/>
      <c r="AA3962" s="83" t="n"/>
      <c r="AB3962" s="83" t="n"/>
      <c r="AC3962" s="83" t="n"/>
      <c r="AD3962" s="83" t="n"/>
      <c r="AE3962" s="83" t="n"/>
      <c r="AF3962" s="83" t="n"/>
      <c r="AG3962" s="83" t="n"/>
      <c r="AH3962" s="83" t="n"/>
      <c r="AI3962" s="83" t="n"/>
      <c r="AJ3962" s="83" t="n"/>
      <c r="AK3962" s="83" t="n"/>
    </row>
    <row r="3963">
      <c r="A3963" s="84" t="n"/>
      <c r="B3963" s="84" t="n">
        <v>1</v>
      </c>
      <c r="C3963" s="84" t="inlineStr">
        <is>
          <t>JANUARY</t>
        </is>
      </c>
      <c r="D3963" s="84" t="inlineStr">
        <is>
          <t>JAN</t>
        </is>
      </c>
      <c r="E3963" s="84" t="n">
        <v>2</v>
      </c>
      <c r="F3963" s="84" t="inlineStr">
        <is>
          <t>FEBRUARY</t>
        </is>
      </c>
      <c r="G3963" s="84" t="inlineStr">
        <is>
          <t>FEB</t>
        </is>
      </c>
      <c r="H3963" s="84" t="n">
        <v>3</v>
      </c>
      <c r="I3963" s="84" t="inlineStr">
        <is>
          <t>MARCH</t>
        </is>
      </c>
      <c r="J3963" s="84" t="inlineStr">
        <is>
          <t>MAR</t>
        </is>
      </c>
      <c r="K3963" s="84" t="n">
        <v>4</v>
      </c>
      <c r="L3963" s="84" t="inlineStr">
        <is>
          <t>APRIL</t>
        </is>
      </c>
      <c r="M3963" s="84" t="inlineStr">
        <is>
          <t>APR</t>
        </is>
      </c>
      <c r="N3963" s="84" t="n">
        <v>5</v>
      </c>
      <c r="O3963" s="84" t="inlineStr">
        <is>
          <t>MAY</t>
        </is>
      </c>
      <c r="P3963" s="84" t="inlineStr">
        <is>
          <t>MAY</t>
        </is>
      </c>
      <c r="Q3963" s="84" t="n">
        <v>6</v>
      </c>
      <c r="R3963" s="84" t="inlineStr">
        <is>
          <t>JUNE</t>
        </is>
      </c>
      <c r="S3963" s="84" t="inlineStr">
        <is>
          <t>JUN</t>
        </is>
      </c>
      <c r="T3963" s="84" t="n">
        <v>7</v>
      </c>
      <c r="U3963" s="84" t="inlineStr">
        <is>
          <t>JULY</t>
        </is>
      </c>
      <c r="V3963" s="84" t="inlineStr">
        <is>
          <t>JUL</t>
        </is>
      </c>
      <c r="W3963" s="84" t="n">
        <v>8</v>
      </c>
      <c r="X3963" s="84" t="inlineStr">
        <is>
          <t>AUGUST</t>
        </is>
      </c>
      <c r="Y3963" s="84" t="inlineStr">
        <is>
          <t>AUG</t>
        </is>
      </c>
      <c r="Z3963" s="84" t="n">
        <v>9</v>
      </c>
      <c r="AA3963" s="84" t="inlineStr">
        <is>
          <t>SEPTEMBER</t>
        </is>
      </c>
      <c r="AB3963" s="84" t="inlineStr">
        <is>
          <t>SEP</t>
        </is>
      </c>
      <c r="AC3963" s="84" t="n">
        <v>10</v>
      </c>
      <c r="AD3963" s="84" t="inlineStr">
        <is>
          <t>OCTOBER</t>
        </is>
      </c>
      <c r="AE3963" s="84" t="inlineStr">
        <is>
          <t>OCT</t>
        </is>
      </c>
      <c r="AF3963" s="84" t="n">
        <v>11</v>
      </c>
      <c r="AG3963" s="84" t="inlineStr">
        <is>
          <t>NOVEMBER</t>
        </is>
      </c>
      <c r="AH3963" s="84" t="inlineStr">
        <is>
          <t>NOV</t>
        </is>
      </c>
      <c r="AI3963" s="84" t="n">
        <v>12</v>
      </c>
      <c r="AJ3963" s="84" t="inlineStr">
        <is>
          <t>DECEMBER</t>
        </is>
      </c>
      <c r="AK3963" s="84" t="inlineStr">
        <is>
          <t>DEC</t>
        </is>
      </c>
    </row>
    <row r="3964">
      <c r="A3964" s="83" t="n"/>
      <c r="B3964" s="84" t="n">
        <v>31</v>
      </c>
      <c r="C3964" s="83" t="n"/>
      <c r="D3964" s="83" t="n"/>
      <c r="E3964" s="84" t="n">
        <v>28</v>
      </c>
      <c r="F3964" s="83" t="n"/>
      <c r="G3964" s="83" t="n"/>
      <c r="H3964" s="84" t="n">
        <v>31</v>
      </c>
      <c r="I3964" s="83" t="n"/>
      <c r="J3964" s="83" t="n"/>
      <c r="K3964" s="84" t="n">
        <v>30</v>
      </c>
      <c r="L3964" s="83" t="n"/>
      <c r="M3964" s="83" t="n"/>
      <c r="N3964" s="84" t="n">
        <v>31</v>
      </c>
      <c r="O3964" s="83" t="n"/>
      <c r="P3964" s="83" t="n"/>
      <c r="Q3964" s="84" t="n">
        <v>30</v>
      </c>
      <c r="R3964" s="83" t="n"/>
      <c r="S3964" s="83" t="n"/>
      <c r="T3964" s="84" t="n">
        <v>31</v>
      </c>
      <c r="U3964" s="83" t="n"/>
      <c r="V3964" s="83" t="n"/>
      <c r="W3964" s="84" t="n">
        <v>31</v>
      </c>
      <c r="X3964" s="83" t="n"/>
      <c r="Y3964" s="83" t="n"/>
      <c r="Z3964" s="84" t="n">
        <v>30</v>
      </c>
      <c r="AA3964" s="83" t="n"/>
      <c r="AB3964" s="83" t="n"/>
      <c r="AC3964" s="84" t="n">
        <v>31</v>
      </c>
      <c r="AD3964" s="83" t="n"/>
      <c r="AE3964" s="83" t="n"/>
      <c r="AF3964" s="84" t="n">
        <v>30</v>
      </c>
      <c r="AG3964" s="83" t="n"/>
      <c r="AH3964" s="83" t="n"/>
      <c r="AI3964" s="84" t="n">
        <v>31</v>
      </c>
      <c r="AJ3964" s="83" t="n"/>
      <c r="AK3964" s="83" t="n"/>
    </row>
    <row r="3965">
      <c r="A3965" s="84" t="inlineStr">
        <is>
          <t>RATIOS</t>
        </is>
      </c>
      <c r="B3965" s="84" t="inlineStr">
        <is>
          <t>E.BKDWN</t>
        </is>
      </c>
      <c r="C3965" s="84" t="inlineStr">
        <is>
          <t>PEAK/AVG</t>
        </is>
      </c>
      <c r="D3965" s="84" t="inlineStr">
        <is>
          <t>END/AVG</t>
        </is>
      </c>
      <c r="E3965" s="84" t="inlineStr">
        <is>
          <t>E.BKDWN</t>
        </is>
      </c>
      <c r="F3965" s="84" t="inlineStr">
        <is>
          <t>PEAK/AVG</t>
        </is>
      </c>
      <c r="G3965" s="84" t="inlineStr">
        <is>
          <t>END/AVG</t>
        </is>
      </c>
      <c r="H3965" s="84" t="inlineStr">
        <is>
          <t>E.BKDWN</t>
        </is>
      </c>
      <c r="I3965" s="84" t="inlineStr">
        <is>
          <t>PEAK/AVG</t>
        </is>
      </c>
      <c r="J3965" s="84" t="inlineStr">
        <is>
          <t>END/AVG</t>
        </is>
      </c>
      <c r="K3965" s="84" t="inlineStr">
        <is>
          <t>E.BKDWN</t>
        </is>
      </c>
      <c r="L3965" s="84" t="inlineStr">
        <is>
          <t>PEAK/AVG</t>
        </is>
      </c>
      <c r="M3965" s="84" t="inlineStr">
        <is>
          <t>END/AVG</t>
        </is>
      </c>
      <c r="N3965" s="84" t="inlineStr">
        <is>
          <t>E.BKDWN</t>
        </is>
      </c>
      <c r="O3965" s="84" t="inlineStr">
        <is>
          <t>PEAK/AVG</t>
        </is>
      </c>
      <c r="P3965" s="84" t="inlineStr">
        <is>
          <t>END/AVG</t>
        </is>
      </c>
      <c r="Q3965" s="84" t="inlineStr">
        <is>
          <t>E.BKDWN</t>
        </is>
      </c>
      <c r="R3965" s="84" t="inlineStr">
        <is>
          <t>PEAK/AVG</t>
        </is>
      </c>
      <c r="S3965" s="84" t="inlineStr">
        <is>
          <t>END/AVG</t>
        </is>
      </c>
      <c r="T3965" s="84" t="inlineStr">
        <is>
          <t>E.BKDWN</t>
        </is>
      </c>
      <c r="U3965" s="84" t="inlineStr">
        <is>
          <t>PEAK/AVG</t>
        </is>
      </c>
      <c r="V3965" s="84" t="inlineStr">
        <is>
          <t>END/AVG</t>
        </is>
      </c>
      <c r="W3965" s="84" t="inlineStr">
        <is>
          <t>E.BKDWN</t>
        </is>
      </c>
      <c r="X3965" s="84" t="inlineStr">
        <is>
          <t>PEAK/AVG</t>
        </is>
      </c>
      <c r="Y3965" s="84" t="inlineStr">
        <is>
          <t>END/AVG</t>
        </is>
      </c>
      <c r="Z3965" s="84" t="inlineStr">
        <is>
          <t>E.BKDWN</t>
        </is>
      </c>
      <c r="AA3965" s="84" t="inlineStr">
        <is>
          <t>PEAK/AVG</t>
        </is>
      </c>
      <c r="AB3965" s="84" t="inlineStr">
        <is>
          <t>END/AVG</t>
        </is>
      </c>
      <c r="AC3965" s="84" t="inlineStr">
        <is>
          <t>E.BKDWN</t>
        </is>
      </c>
      <c r="AD3965" s="84" t="inlineStr">
        <is>
          <t>PEAK/AVG</t>
        </is>
      </c>
      <c r="AE3965" s="84" t="inlineStr">
        <is>
          <t>END/AVG</t>
        </is>
      </c>
      <c r="AF3965" s="84" t="inlineStr">
        <is>
          <t>E.BKDWN</t>
        </is>
      </c>
      <c r="AG3965" s="84" t="inlineStr">
        <is>
          <t>PEAK/AVG</t>
        </is>
      </c>
      <c r="AH3965" s="84" t="inlineStr">
        <is>
          <t>END/AVG</t>
        </is>
      </c>
      <c r="AI3965" s="84" t="inlineStr">
        <is>
          <t>E.BKDWN</t>
        </is>
      </c>
      <c r="AJ3965" s="84" t="inlineStr">
        <is>
          <t>PEAK/AVG</t>
        </is>
      </c>
      <c r="AK3965" s="84" t="inlineStr">
        <is>
          <t>END/AVG</t>
        </is>
      </c>
    </row>
    <row r="3966">
      <c r="A3966" s="83" t="n"/>
      <c r="B3966" s="209" t="n">
        <v>0.06874642317080672</v>
      </c>
      <c r="C3966" s="210" t="n">
        <v>1.044028898801975</v>
      </c>
      <c r="D3966" s="210" t="n">
        <v>0.9933169655511958</v>
      </c>
      <c r="E3966" s="209" t="n">
        <v>0.06072110632148087</v>
      </c>
      <c r="F3966" s="210" t="n">
        <v>1.020526265788728</v>
      </c>
      <c r="G3966" s="210" t="n">
        <v>0.9868146678917525</v>
      </c>
      <c r="H3966" s="209" t="n">
        <v>0.0654208443436787</v>
      </c>
      <c r="I3966" s="210" t="n">
        <v>1.065333824525158</v>
      </c>
      <c r="J3966" s="210" t="n">
        <v>1.000283403934347</v>
      </c>
      <c r="K3966" s="209" t="n">
        <v>0.06318359924819496</v>
      </c>
      <c r="L3966" s="210" t="n">
        <v>1.12234486850341</v>
      </c>
      <c r="M3966" s="210" t="n">
        <v>0.9727526453855438</v>
      </c>
      <c r="N3966" s="209" t="n">
        <v>0.0865736128099955</v>
      </c>
      <c r="O3966" s="210" t="n">
        <v>1.718829526827856</v>
      </c>
      <c r="P3966" s="210" t="n">
        <v>0.8225064625059038</v>
      </c>
      <c r="Q3966" s="209" t="n">
        <v>0.09031955791096408</v>
      </c>
      <c r="R3966" s="210" t="n">
        <v>1.613246061820801</v>
      </c>
      <c r="S3966" s="210" t="n">
        <v>0.8366214650339793</v>
      </c>
      <c r="T3966" s="209" t="n">
        <v>0.1132893179132719</v>
      </c>
      <c r="U3966" s="210" t="n">
        <v>1.500254937442822</v>
      </c>
      <c r="V3966" s="210" t="n">
        <v>0.9593626332410999</v>
      </c>
      <c r="W3966" s="209" t="n">
        <v>0.1107773871204267</v>
      </c>
      <c r="X3966" s="210" t="n">
        <v>1.407997112655038</v>
      </c>
      <c r="Y3966" s="210" t="n">
        <v>0.9909131922513656</v>
      </c>
      <c r="Z3966" s="209" t="n">
        <v>0.1267762672986315</v>
      </c>
      <c r="AA3966" s="210" t="n">
        <v>1.44108254956049</v>
      </c>
      <c r="AB3966" s="210" t="n">
        <v>0.8349499664440233</v>
      </c>
      <c r="AC3966" s="209" t="n">
        <v>0.08105820359977646</v>
      </c>
      <c r="AD3966" s="210" t="n">
        <v>1.467312959583687</v>
      </c>
      <c r="AE3966" s="210" t="n">
        <v>1.00902157225508</v>
      </c>
      <c r="AF3966" s="209" t="n">
        <v>0.06452815336663265</v>
      </c>
      <c r="AG3966" s="210" t="n">
        <v>1.058736731301642</v>
      </c>
      <c r="AH3966" s="210" t="n">
        <v>0.9857350583648187</v>
      </c>
      <c r="AI3966" s="209" t="n">
        <v>0.06860552689613998</v>
      </c>
      <c r="AJ3966" s="210" t="n">
        <v>1.038236352337029</v>
      </c>
      <c r="AK3966" s="210" t="n">
        <v>0.9938420610778573</v>
      </c>
      <c r="AM3966">
        <f>A3961</f>
        <v/>
      </c>
      <c r="AN3966" s="206">
        <f>1/($B3966*(1/$B3964)*(1/(5/7+2/7*$D3966))*$B3976/SUM($B3968:$B3991))</f>
        <v/>
      </c>
      <c r="AO3966" s="206">
        <f>1/(B3966*(1/B3964)*(1/(5/7+2/7*D3966)))</f>
        <v/>
      </c>
      <c r="AP3966" s="206" t="n"/>
      <c r="AR3966" s="211">
        <f>CHOOSE(AV$3,C3966,F3966,I3966,L3966,O3966,R3966,U3966,X3966,AA3966,AD3966,AG3966,AJ3966)</f>
        <v/>
      </c>
      <c r="AS3966" s="207" t="n"/>
      <c r="AT3966" s="207" t="n"/>
      <c r="AV3966" s="116">
        <f>AN3966/AR3966</f>
        <v/>
      </c>
      <c r="AW3966" s="208">
        <f>AO3966/AR3966</f>
        <v/>
      </c>
      <c r="AX3966" s="206" t="n"/>
    </row>
    <row r="3967">
      <c r="A3967" s="84" t="inlineStr">
        <is>
          <t>HOUR</t>
        </is>
      </c>
      <c r="B3967" s="84" t="inlineStr">
        <is>
          <t>PEAK</t>
        </is>
      </c>
      <c r="C3967" s="84" t="inlineStr">
        <is>
          <t>AVG</t>
        </is>
      </c>
      <c r="D3967" s="84" t="inlineStr">
        <is>
          <t>END</t>
        </is>
      </c>
      <c r="E3967" s="84" t="inlineStr">
        <is>
          <t>PEAK</t>
        </is>
      </c>
      <c r="F3967" s="84" t="inlineStr">
        <is>
          <t>AVG</t>
        </is>
      </c>
      <c r="G3967" s="84" t="inlineStr">
        <is>
          <t>END</t>
        </is>
      </c>
      <c r="H3967" s="84" t="inlineStr">
        <is>
          <t>PEAK</t>
        </is>
      </c>
      <c r="I3967" s="84" t="inlineStr">
        <is>
          <t>AVG</t>
        </is>
      </c>
      <c r="J3967" s="84" t="inlineStr">
        <is>
          <t>END</t>
        </is>
      </c>
      <c r="K3967" s="84" t="inlineStr">
        <is>
          <t>PEAK</t>
        </is>
      </c>
      <c r="L3967" s="84" t="inlineStr">
        <is>
          <t>AVG</t>
        </is>
      </c>
      <c r="M3967" s="84" t="inlineStr">
        <is>
          <t>END</t>
        </is>
      </c>
      <c r="N3967" s="84" t="inlineStr">
        <is>
          <t>PEAK</t>
        </is>
      </c>
      <c r="O3967" s="84" t="inlineStr">
        <is>
          <t>AVG</t>
        </is>
      </c>
      <c r="P3967" s="84" t="inlineStr">
        <is>
          <t>END</t>
        </is>
      </c>
      <c r="Q3967" s="84" t="inlineStr">
        <is>
          <t>PEAK</t>
        </is>
      </c>
      <c r="R3967" s="84" t="inlineStr">
        <is>
          <t>AVG</t>
        </is>
      </c>
      <c r="S3967" s="84" t="inlineStr">
        <is>
          <t>END</t>
        </is>
      </c>
      <c r="T3967" s="84" t="inlineStr">
        <is>
          <t>PEAK</t>
        </is>
      </c>
      <c r="U3967" s="84" t="inlineStr">
        <is>
          <t>AVG</t>
        </is>
      </c>
      <c r="V3967" s="84" t="inlineStr">
        <is>
          <t>END</t>
        </is>
      </c>
      <c r="W3967" s="84" t="inlineStr">
        <is>
          <t>PEAK</t>
        </is>
      </c>
      <c r="X3967" s="84" t="inlineStr">
        <is>
          <t>AVG</t>
        </is>
      </c>
      <c r="Y3967" s="84" t="inlineStr">
        <is>
          <t>END</t>
        </is>
      </c>
      <c r="Z3967" s="84" t="inlineStr">
        <is>
          <t>PEAK</t>
        </is>
      </c>
      <c r="AA3967" s="84" t="inlineStr">
        <is>
          <t>AVG</t>
        </is>
      </c>
      <c r="AB3967" s="84" t="inlineStr">
        <is>
          <t>END</t>
        </is>
      </c>
      <c r="AC3967" s="84" t="inlineStr">
        <is>
          <t>PEAK</t>
        </is>
      </c>
      <c r="AD3967" s="84" t="inlineStr">
        <is>
          <t>AVG</t>
        </is>
      </c>
      <c r="AE3967" s="84" t="inlineStr">
        <is>
          <t>END</t>
        </is>
      </c>
      <c r="AF3967" s="84" t="inlineStr">
        <is>
          <t>PEAK</t>
        </is>
      </c>
      <c r="AG3967" s="84" t="inlineStr">
        <is>
          <t>AVG</t>
        </is>
      </c>
      <c r="AH3967" s="84" t="inlineStr">
        <is>
          <t>END</t>
        </is>
      </c>
      <c r="AI3967" s="84" t="inlineStr">
        <is>
          <t>PEAK</t>
        </is>
      </c>
      <c r="AJ3967" s="84" t="inlineStr">
        <is>
          <t>AVG</t>
        </is>
      </c>
      <c r="AK3967" s="84" t="inlineStr">
        <is>
          <t>END</t>
        </is>
      </c>
    </row>
    <row r="3968">
      <c r="A3968" s="84" t="n">
        <v>1</v>
      </c>
      <c r="B3968" s="84" t="n">
        <v>0.6262644346969833</v>
      </c>
      <c r="C3968" s="84" t="n">
        <v>0.5555627610178725</v>
      </c>
      <c r="D3968" s="84" t="n">
        <v>0.630421660774338</v>
      </c>
      <c r="E3968" s="84" t="n">
        <v>0.5883200461050812</v>
      </c>
      <c r="F3968" s="84" t="n">
        <v>0.5578800557880055</v>
      </c>
      <c r="G3968" s="84" t="n">
        <v>0.6185727537768355</v>
      </c>
      <c r="H3968" s="84" t="n">
        <v>0.5773346748376476</v>
      </c>
      <c r="I3968" s="84" t="n">
        <v>0.4725759577278733</v>
      </c>
      <c r="J3968" s="84" t="n">
        <v>0.5405736618971912</v>
      </c>
      <c r="K3968" s="84" t="n">
        <v>0.4436242200544864</v>
      </c>
      <c r="L3968" s="84" t="n">
        <v>0.4614213730841906</v>
      </c>
      <c r="M3968" s="84" t="n">
        <v>0.5209695301448942</v>
      </c>
      <c r="N3968" s="84" t="n">
        <v>0.1849827898229303</v>
      </c>
      <c r="O3968" s="84" t="n">
        <v>0.3416811332189704</v>
      </c>
      <c r="P3968" s="84" t="n">
        <v>0.3884449771385449</v>
      </c>
      <c r="Q3968" s="84" t="n">
        <v>0.3038130870880433</v>
      </c>
      <c r="R3968" s="84" t="n">
        <v>0.2727065356752377</v>
      </c>
      <c r="S3968" s="84" t="n">
        <v>0.4051349380014588</v>
      </c>
      <c r="T3968" s="84" t="n">
        <v>0.2076356329537843</v>
      </c>
      <c r="U3968" s="84" t="n">
        <v>0.2248683336730467</v>
      </c>
      <c r="V3968" s="84" t="n">
        <v>0.2506047411707789</v>
      </c>
      <c r="W3968" s="84" t="n">
        <v>0.2164868211569078</v>
      </c>
      <c r="X3968" s="84" t="n">
        <v>0.2120106148567063</v>
      </c>
      <c r="Y3968" s="84" t="n">
        <v>0.2543703746867898</v>
      </c>
      <c r="Z3968" s="84" t="n">
        <v>0.2325099058940069</v>
      </c>
      <c r="AA3968" s="84" t="n">
        <v>0.2399373763034295</v>
      </c>
      <c r="AB3968" s="84" t="n">
        <v>0.2813728633380018</v>
      </c>
      <c r="AC3968" s="84" t="n">
        <v>0.2100660441812799</v>
      </c>
      <c r="AD3968" s="84" t="n">
        <v>0.3351033686640781</v>
      </c>
      <c r="AE3968" s="84" t="n">
        <v>0.3859063092915743</v>
      </c>
      <c r="AF3968" s="84" t="n">
        <v>0.5972362038985998</v>
      </c>
      <c r="AG3968" s="84" t="n">
        <v>0.5415532108009986</v>
      </c>
      <c r="AH3968" s="84" t="n">
        <v>0.5883849590248809</v>
      </c>
      <c r="AI3968" s="84" t="n">
        <v>0.5917565344543958</v>
      </c>
      <c r="AJ3968" s="84" t="n">
        <v>0.5569956712148446</v>
      </c>
      <c r="AK3968" s="84" t="n">
        <v>0.5987660150470614</v>
      </c>
    </row>
    <row r="3969">
      <c r="A3969" s="84" t="n">
        <v>2</v>
      </c>
      <c r="B3969" s="84" t="n">
        <v>0.5559036791692776</v>
      </c>
      <c r="C3969" s="84" t="n">
        <v>0.4754481077014865</v>
      </c>
      <c r="D3969" s="84" t="n">
        <v>0.5560920927826161</v>
      </c>
      <c r="E3969" s="84" t="n">
        <v>0.52329267121314</v>
      </c>
      <c r="F3969" s="84" t="n">
        <v>0.4823562933969196</v>
      </c>
      <c r="G3969" s="84" t="n">
        <v>0.5446594222104427</v>
      </c>
      <c r="H3969" s="84" t="n">
        <v>0.5108387450836915</v>
      </c>
      <c r="I3969" s="84" t="n">
        <v>0.4292998678996037</v>
      </c>
      <c r="J3969" s="84" t="n">
        <v>0.4806240063593004</v>
      </c>
      <c r="K3969" s="84" t="n">
        <v>0.40732929079884</v>
      </c>
      <c r="L3969" s="84" t="n">
        <v>0.4252965567919378</v>
      </c>
      <c r="M3969" s="84" t="n">
        <v>0.4657644225255189</v>
      </c>
      <c r="N3969" s="84" t="n">
        <v>0.138462084383095</v>
      </c>
      <c r="O3969" s="84" t="n">
        <v>0.2857700485870715</v>
      </c>
      <c r="P3969" s="84" t="n">
        <v>0.3379056243618768</v>
      </c>
      <c r="Q3969" s="84" t="n">
        <v>0.1961869129119567</v>
      </c>
      <c r="R3969" s="84" t="n">
        <v>0.2339990403750403</v>
      </c>
      <c r="S3969" s="84" t="n">
        <v>0.3173450036469731</v>
      </c>
      <c r="T3969" s="84" t="n">
        <v>0.1551908908238446</v>
      </c>
      <c r="U3969" s="84" t="n">
        <v>0.192696381723859</v>
      </c>
      <c r="V3969" s="84" t="n">
        <v>0.2057248830833736</v>
      </c>
      <c r="W3969" s="84" t="n">
        <v>0.1404210153900584</v>
      </c>
      <c r="X3969" s="84" t="n">
        <v>0.1858554987822931</v>
      </c>
      <c r="Y3969" s="84" t="n">
        <v>0.1987355049239556</v>
      </c>
      <c r="Z3969" s="84" t="n">
        <v>0.1769749876176325</v>
      </c>
      <c r="AA3969" s="84" t="n">
        <v>0.1850234838862139</v>
      </c>
      <c r="AB3969" s="84" t="n">
        <v>0.2288274302684644</v>
      </c>
      <c r="AC3969" s="84" t="n">
        <v>0.1840583010703713</v>
      </c>
      <c r="AD3969" s="84" t="n">
        <v>0.2995697344947004</v>
      </c>
      <c r="AE3969" s="84" t="n">
        <v>0.3372437935918335</v>
      </c>
      <c r="AF3969" s="84" t="n">
        <v>0.535279582685092</v>
      </c>
      <c r="AG3969" s="84" t="n">
        <v>0.4625595643294758</v>
      </c>
      <c r="AH3969" s="84" t="n">
        <v>0.5143043105233573</v>
      </c>
      <c r="AI3969" s="84" t="n">
        <v>0.5233960884664595</v>
      </c>
      <c r="AJ3969" s="84" t="n">
        <v>0.4814444472571704</v>
      </c>
      <c r="AK3969" s="84" t="n">
        <v>0.5333837000661065</v>
      </c>
    </row>
    <row r="3970">
      <c r="A3970" s="84" t="n">
        <v>3</v>
      </c>
      <c r="B3970" s="84" t="n">
        <v>0.516784531375884</v>
      </c>
      <c r="C3970" s="84" t="n">
        <v>0.4415449664081347</v>
      </c>
      <c r="D3970" s="84" t="n">
        <v>0.5070564226380385</v>
      </c>
      <c r="E3970" s="84" t="n">
        <v>0.5051387955047547</v>
      </c>
      <c r="F3970" s="84" t="n">
        <v>0.4556770294386707</v>
      </c>
      <c r="G3970" s="84" t="n">
        <v>0.4985422740524782</v>
      </c>
      <c r="H3970" s="84" t="n">
        <v>0.4871489984450745</v>
      </c>
      <c r="I3970" s="84" t="n">
        <v>0.4172787318361956</v>
      </c>
      <c r="J3970" s="84" t="n">
        <v>0.455948595654478</v>
      </c>
      <c r="K3970" s="84" t="n">
        <v>0.3927410141488707</v>
      </c>
      <c r="L3970" s="84" t="n">
        <v>0.4146283854713417</v>
      </c>
      <c r="M3970" s="84" t="n">
        <v>0.4501280727912222</v>
      </c>
      <c r="N3970" s="84" t="n">
        <v>0.1314005890493595</v>
      </c>
      <c r="O3970" s="84" t="n">
        <v>0.2688107980400817</v>
      </c>
      <c r="P3970" s="84" t="n">
        <v>0.3243219248013494</v>
      </c>
      <c r="Q3970" s="84" t="n">
        <v>0.1762458207291833</v>
      </c>
      <c r="R3970" s="84" t="n">
        <v>0.2182596178804874</v>
      </c>
      <c r="S3970" s="84" t="n">
        <v>0.30509117432531</v>
      </c>
      <c r="T3970" s="84" t="n">
        <v>0.1242129939718687</v>
      </c>
      <c r="U3970" s="84" t="n">
        <v>0.1782969182518132</v>
      </c>
      <c r="V3970" s="84" t="n">
        <v>0.1895178197064989</v>
      </c>
      <c r="W3970" s="84" t="n">
        <v>0.1332389881478861</v>
      </c>
      <c r="X3970" s="84" t="n">
        <v>0.176195706304106</v>
      </c>
      <c r="Y3970" s="84" t="n">
        <v>0.1890187052036595</v>
      </c>
      <c r="Z3970" s="84" t="n">
        <v>0.1389611193660228</v>
      </c>
      <c r="AA3970" s="84" t="n">
        <v>0.1617404661329867</v>
      </c>
      <c r="AB3970" s="84" t="n">
        <v>0.1973237939355078</v>
      </c>
      <c r="AC3970" s="84" t="n">
        <v>0.1719426098838533</v>
      </c>
      <c r="AD3970" s="84" t="n">
        <v>0.2831986567320811</v>
      </c>
      <c r="AE3970" s="84" t="n">
        <v>0.3154111327864034</v>
      </c>
      <c r="AF3970" s="84" t="n">
        <v>0.5100210487782557</v>
      </c>
      <c r="AG3970" s="84" t="n">
        <v>0.4336992285001133</v>
      </c>
      <c r="AH3970" s="84" t="n">
        <v>0.4689802076861631</v>
      </c>
      <c r="AI3970" s="84" t="n">
        <v>0.5007311277645768</v>
      </c>
      <c r="AJ3970" s="84" t="n">
        <v>0.4534592309444853</v>
      </c>
      <c r="AK3970" s="84" t="n">
        <v>0.4901627475052728</v>
      </c>
    </row>
    <row r="3971">
      <c r="A3971" s="84" t="n">
        <v>4</v>
      </c>
      <c r="B3971" s="84" t="n">
        <v>0.4986124787395936</v>
      </c>
      <c r="C3971" s="84" t="n">
        <v>0.4264610515939924</v>
      </c>
      <c r="D3971" s="84" t="n">
        <v>0.4819924693167774</v>
      </c>
      <c r="E3971" s="84" t="n">
        <v>0.501008548650466</v>
      </c>
      <c r="F3971" s="84" t="n">
        <v>0.4467239543498148</v>
      </c>
      <c r="G3971" s="84" t="n">
        <v>0.4812814736284124</v>
      </c>
      <c r="H3971" s="84" t="n">
        <v>0.4719656087075825</v>
      </c>
      <c r="I3971" s="84" t="n">
        <v>0.4122853368560106</v>
      </c>
      <c r="J3971" s="84" t="n">
        <v>0.4364069952305247</v>
      </c>
      <c r="K3971" s="84" t="n">
        <v>0.3807012918534143</v>
      </c>
      <c r="L3971" s="84" t="n">
        <v>0.4067158303590173</v>
      </c>
      <c r="M3971" s="84" t="n">
        <v>0.4244370531788814</v>
      </c>
      <c r="N3971" s="84" t="n">
        <v>0.1253326709485114</v>
      </c>
      <c r="O3971" s="84" t="n">
        <v>0.2553543363704533</v>
      </c>
      <c r="P3971" s="84" t="n">
        <v>0.3001287344075998</v>
      </c>
      <c r="Q3971" s="84" t="n">
        <v>0.1589316987740805</v>
      </c>
      <c r="R3971" s="84" t="n">
        <v>0.2065002792351318</v>
      </c>
      <c r="S3971" s="84" t="n">
        <v>0.2812545587162655</v>
      </c>
      <c r="T3971" s="84" t="n">
        <v>0.1183523107836571</v>
      </c>
      <c r="U3971" s="84" t="n">
        <v>0.1699794199449006</v>
      </c>
      <c r="V3971" s="84" t="n">
        <v>0.1747621351394936</v>
      </c>
      <c r="W3971" s="84" t="n">
        <v>0.1258446842384575</v>
      </c>
      <c r="X3971" s="84" t="n">
        <v>0.1685074392681478</v>
      </c>
      <c r="Y3971" s="84" t="n">
        <v>0.1744944933278947</v>
      </c>
      <c r="Z3971" s="84" t="n">
        <v>0.1172610203070827</v>
      </c>
      <c r="AA3971" s="84" t="n">
        <v>0.1496233716361917</v>
      </c>
      <c r="AB3971" s="84" t="n">
        <v>0.1809898250172958</v>
      </c>
      <c r="AC3971" s="84" t="n">
        <v>0.1614666363015259</v>
      </c>
      <c r="AD3971" s="84" t="n">
        <v>0.2731136530590829</v>
      </c>
      <c r="AE3971" s="84" t="n">
        <v>0.2938457016113947</v>
      </c>
      <c r="AF3971" s="84" t="n">
        <v>0.5023336688935665</v>
      </c>
      <c r="AG3971" s="84" t="n">
        <v>0.4239562060358521</v>
      </c>
      <c r="AH3971" s="84" t="n">
        <v>0.4529747640602348</v>
      </c>
      <c r="AI3971" s="84" t="n">
        <v>0.4926887223542313</v>
      </c>
      <c r="AJ3971" s="84" t="n">
        <v>0.4428650988532518</v>
      </c>
      <c r="AK3971" s="84" t="n">
        <v>0.4683161771649825</v>
      </c>
    </row>
    <row r="3972">
      <c r="A3972" s="84" t="n">
        <v>5</v>
      </c>
      <c r="B3972" s="84" t="n">
        <v>0.4814251186106884</v>
      </c>
      <c r="C3972" s="84" t="n">
        <v>0.4183808461518509</v>
      </c>
      <c r="D3972" s="84" t="n">
        <v>0.4593141904515535</v>
      </c>
      <c r="E3972" s="84" t="n">
        <v>0.4974546153107291</v>
      </c>
      <c r="F3972" s="84" t="n">
        <v>0.4418649990252095</v>
      </c>
      <c r="G3972" s="84" t="n">
        <v>0.4606413994169097</v>
      </c>
      <c r="H3972" s="84" t="n">
        <v>0.4746181286014817</v>
      </c>
      <c r="I3972" s="84" t="n">
        <v>0.4449537648612947</v>
      </c>
      <c r="J3972" s="84" t="n">
        <v>0.4586314255431902</v>
      </c>
      <c r="K3972" s="84" t="n">
        <v>0.4176113894015293</v>
      </c>
      <c r="L3972" s="84" t="n">
        <v>0.450726957799706</v>
      </c>
      <c r="M3972" s="84" t="n">
        <v>0.4565125970103605</v>
      </c>
      <c r="N3972" s="84" t="n">
        <v>0.1406266633547426</v>
      </c>
      <c r="O3972" s="84" t="n">
        <v>0.2832739263078962</v>
      </c>
      <c r="P3972" s="84" t="n">
        <v>0.3214364984241132</v>
      </c>
      <c r="Q3972" s="84" t="n">
        <v>0.1651807037096004</v>
      </c>
      <c r="R3972" s="84" t="n">
        <v>0.2298852382937555</v>
      </c>
      <c r="S3972" s="84" t="n">
        <v>0.3005689277899344</v>
      </c>
      <c r="T3972" s="84" t="n">
        <v>0.1328198258539853</v>
      </c>
      <c r="U3972" s="84" t="n">
        <v>0.1908553544306295</v>
      </c>
      <c r="V3972" s="84" t="n">
        <v>0.1869375907111756</v>
      </c>
      <c r="W3972" s="84" t="n">
        <v>0.139076596497435</v>
      </c>
      <c r="X3972" s="84" t="n">
        <v>0.1888366635513381</v>
      </c>
      <c r="Y3972" s="84" t="n">
        <v>0.1878678398694714</v>
      </c>
      <c r="Z3972" s="84" t="n">
        <v>0.1221830113917781</v>
      </c>
      <c r="AA3972" s="84" t="n">
        <v>0.1640209139514961</v>
      </c>
      <c r="AB3972" s="84" t="n">
        <v>0.1963788535848675</v>
      </c>
      <c r="AC3972" s="84" t="n">
        <v>0.1778638123434298</v>
      </c>
      <c r="AD3972" s="84" t="n">
        <v>0.3042501836499107</v>
      </c>
      <c r="AE3972" s="84" t="n">
        <v>0.3208893402100425</v>
      </c>
      <c r="AF3972" s="84" t="n">
        <v>0.4922668619017114</v>
      </c>
      <c r="AG3972" s="84" t="n">
        <v>0.4188648740639891</v>
      </c>
      <c r="AH3972" s="84" t="n">
        <v>0.4367030561226</v>
      </c>
      <c r="AI3972" s="84" t="n">
        <v>0.4889416925607749</v>
      </c>
      <c r="AJ3972" s="84" t="n">
        <v>0.4375617041743665</v>
      </c>
      <c r="AK3972" s="84" t="n">
        <v>0.4480750464318318</v>
      </c>
    </row>
    <row r="3973">
      <c r="A3973" s="84" t="n">
        <v>6</v>
      </c>
      <c r="B3973" s="84" t="n">
        <v>0.5112344463342584</v>
      </c>
      <c r="C3973" s="84" t="n">
        <v>0.4533993930118546</v>
      </c>
      <c r="D3973" s="84" t="n">
        <v>0.4917651116668103</v>
      </c>
      <c r="E3973" s="84" t="n">
        <v>0.5338584189799251</v>
      </c>
      <c r="F3973" s="84" t="n">
        <v>0.4803017351269476</v>
      </c>
      <c r="G3973" s="84" t="n">
        <v>0.494533527696793</v>
      </c>
      <c r="H3973" s="84" t="n">
        <v>0.5101984816610262</v>
      </c>
      <c r="I3973" s="84" t="n">
        <v>0.5051122853368561</v>
      </c>
      <c r="J3973" s="84" t="n">
        <v>0.5098370429252782</v>
      </c>
      <c r="K3973" s="84" t="n">
        <v>0.478073644432727</v>
      </c>
      <c r="L3973" s="84" t="n">
        <v>0.51804272517321</v>
      </c>
      <c r="M3973" s="84" t="n">
        <v>0.516305386703368</v>
      </c>
      <c r="N3973" s="84" t="n">
        <v>0.1676661580497498</v>
      </c>
      <c r="O3973" s="84" t="n">
        <v>0.3384556912615176</v>
      </c>
      <c r="P3973" s="84" t="n">
        <v>0.3694899453988547</v>
      </c>
      <c r="Q3973" s="84" t="n">
        <v>0.2195510269065435</v>
      </c>
      <c r="R3973" s="84" t="n">
        <v>0.2793373868311139</v>
      </c>
      <c r="S3973" s="84" t="n">
        <v>0.3477753464624362</v>
      </c>
      <c r="T3973" s="84" t="n">
        <v>0.1584393837910248</v>
      </c>
      <c r="U3973" s="84" t="n">
        <v>0.2277613765624075</v>
      </c>
      <c r="V3973" s="84" t="n">
        <v>0.2162393162393163</v>
      </c>
      <c r="W3973" s="84" t="n">
        <v>0.1636653104546259</v>
      </c>
      <c r="X3973" s="84" t="n">
        <v>0.2245014905823845</v>
      </c>
      <c r="Y3973" s="84" t="n">
        <v>0.2165812015616806</v>
      </c>
      <c r="Z3973" s="84" t="n">
        <v>0.1429853888063397</v>
      </c>
      <c r="AA3973" s="84" t="n">
        <v>0.1947656042300534</v>
      </c>
      <c r="AB3973" s="84" t="n">
        <v>0.2255707608457217</v>
      </c>
      <c r="AC3973" s="84" t="n">
        <v>0.2053746299248463</v>
      </c>
      <c r="AD3973" s="84" t="n">
        <v>0.3568999895057194</v>
      </c>
      <c r="AE3973" s="84" t="n">
        <v>0.3654365196012935</v>
      </c>
      <c r="AF3973" s="84" t="n">
        <v>0.5236569964308594</v>
      </c>
      <c r="AG3973" s="84" t="n">
        <v>0.457071136827774</v>
      </c>
      <c r="AH3973" s="84" t="n">
        <v>0.4741871542262062</v>
      </c>
      <c r="AI3973" s="84" t="n">
        <v>0.5228477426430268</v>
      </c>
      <c r="AJ3973" s="84" t="n">
        <v>0.4731286231425462</v>
      </c>
      <c r="AK3973" s="84" t="n">
        <v>0.4812541316460479</v>
      </c>
    </row>
    <row r="3974">
      <c r="A3974" s="84" t="n">
        <v>7</v>
      </c>
      <c r="B3974" s="84" t="n">
        <v>0.5529496016471219</v>
      </c>
      <c r="C3974" s="84" t="n">
        <v>0.5058753339731784</v>
      </c>
      <c r="D3974" s="84" t="n">
        <v>0.5367192664769623</v>
      </c>
      <c r="E3974" s="84" t="n">
        <v>0.5845740082604938</v>
      </c>
      <c r="F3974" s="84" t="n">
        <v>0.5363596826682263</v>
      </c>
      <c r="G3974" s="84" t="n">
        <v>0.543069175722237</v>
      </c>
      <c r="H3974" s="84" t="n">
        <v>0.5522729351504618</v>
      </c>
      <c r="I3974" s="84" t="n">
        <v>0.5909775429326289</v>
      </c>
      <c r="J3974" s="84" t="n">
        <v>0.5497482776894541</v>
      </c>
      <c r="K3974" s="84" t="n">
        <v>0.5536514632217243</v>
      </c>
      <c r="L3974" s="84" t="n">
        <v>0.6005931135838756</v>
      </c>
      <c r="M3974" s="84" t="n">
        <v>0.5580532935734219</v>
      </c>
      <c r="N3974" s="84" t="n">
        <v>0.2148965615130762</v>
      </c>
      <c r="O3974" s="84" t="n">
        <v>0.4121991556327105</v>
      </c>
      <c r="P3974" s="84" t="n">
        <v>0.408287832378923</v>
      </c>
      <c r="Q3974" s="84" t="n">
        <v>0.2899617895239612</v>
      </c>
      <c r="R3974" s="84" t="n">
        <v>0.344017682269749</v>
      </c>
      <c r="S3974" s="84" t="n">
        <v>0.3868708971553611</v>
      </c>
      <c r="T3974" s="84" t="n">
        <v>0.1963496316141996</v>
      </c>
      <c r="U3974" s="84" t="n">
        <v>0.2740763631820842</v>
      </c>
      <c r="V3974" s="84" t="n">
        <v>0.2405741009514594</v>
      </c>
      <c r="W3974" s="84" t="n">
        <v>0.1924995577569432</v>
      </c>
      <c r="X3974" s="84" t="n">
        <v>0.2708084618690607</v>
      </c>
      <c r="Y3974" s="84" t="n">
        <v>0.2409241885670999</v>
      </c>
      <c r="Z3974" s="84" t="n">
        <v>0.1900383853392768</v>
      </c>
      <c r="AA3974" s="84" t="n">
        <v>0.2451599562815702</v>
      </c>
      <c r="AB3974" s="84" t="n">
        <v>0.2508310412905186</v>
      </c>
      <c r="AC3974" s="84" t="n">
        <v>0.2369391938055113</v>
      </c>
      <c r="AD3974" s="84" t="n">
        <v>0.4381991814461118</v>
      </c>
      <c r="AE3974" s="84" t="n">
        <v>0.4042115389754417</v>
      </c>
      <c r="AF3974" s="84" t="n">
        <v>0.5652969708062596</v>
      </c>
      <c r="AG3974" s="84" t="n">
        <v>0.512210687542546</v>
      </c>
      <c r="AH3974" s="84" t="n">
        <v>0.5217892961746694</v>
      </c>
      <c r="AI3974" s="84" t="n">
        <v>0.5713763480168159</v>
      </c>
      <c r="AJ3974" s="84" t="n">
        <v>0.5252385894742172</v>
      </c>
      <c r="AK3974" s="84" t="n">
        <v>0.524852834702679</v>
      </c>
    </row>
    <row r="3975">
      <c r="A3975" s="84" t="n">
        <v>8</v>
      </c>
      <c r="B3975" s="84" t="n">
        <v>0.6045116820338376</v>
      </c>
      <c r="C3975" s="84" t="n">
        <v>0.5986485434878474</v>
      </c>
      <c r="D3975" s="84" t="n">
        <v>0.5719870081342875</v>
      </c>
      <c r="E3975" s="84" t="n">
        <v>0.6640092210162329</v>
      </c>
      <c r="F3975" s="84" t="n">
        <v>0.6266852626685261</v>
      </c>
      <c r="G3975" s="84" t="n">
        <v>0.5719917837264777</v>
      </c>
      <c r="H3975" s="84" t="n">
        <v>0.5871215585841032</v>
      </c>
      <c r="I3975" s="84" t="n">
        <v>0.5860369881109645</v>
      </c>
      <c r="J3975" s="84" t="n">
        <v>0.5353073661897192</v>
      </c>
      <c r="K3975" s="84" t="n">
        <v>0.5245627911064241</v>
      </c>
      <c r="L3975" s="84" t="n">
        <v>0.5677487927776611</v>
      </c>
      <c r="M3975" s="84" t="n">
        <v>0.5366441105631379</v>
      </c>
      <c r="N3975" s="84" t="n">
        <v>0.2266775487030269</v>
      </c>
      <c r="O3975" s="84" t="n">
        <v>0.4048648704173556</v>
      </c>
      <c r="P3975" s="84" t="n">
        <v>0.3975007768455631</v>
      </c>
      <c r="Q3975" s="84" t="n">
        <v>0.3478745422703391</v>
      </c>
      <c r="R3975" s="84" t="n">
        <v>0.351214869467408</v>
      </c>
      <c r="S3975" s="84" t="n">
        <v>0.3784974471188913</v>
      </c>
      <c r="T3975" s="84" t="n">
        <v>0.2166443402545211</v>
      </c>
      <c r="U3975" s="84" t="n">
        <v>0.2688688859812347</v>
      </c>
      <c r="V3975" s="84" t="n">
        <v>0.2354781486856959</v>
      </c>
      <c r="W3975" s="84" t="n">
        <v>0.1986202016628339</v>
      </c>
      <c r="X3975" s="84" t="n">
        <v>0.2614897637580413</v>
      </c>
      <c r="Y3975" s="84" t="n">
        <v>0.2409970281452131</v>
      </c>
      <c r="Z3975" s="84" t="n">
        <v>0.2487308073303615</v>
      </c>
      <c r="AA3975" s="84" t="n">
        <v>0.2535255368800401</v>
      </c>
      <c r="AB3975" s="84" t="n">
        <v>0.2730708874002329</v>
      </c>
      <c r="AC3975" s="84" t="n">
        <v>0.2326121612388978</v>
      </c>
      <c r="AD3975" s="84" t="n">
        <v>0.4289117431000106</v>
      </c>
      <c r="AE3975" s="84" t="n">
        <v>0.3948585019106919</v>
      </c>
      <c r="AF3975" s="84" t="n">
        <v>0.6190171135718862</v>
      </c>
      <c r="AG3975" s="84" t="n">
        <v>0.5972316768776946</v>
      </c>
      <c r="AH3975" s="84" t="n">
        <v>0.5475873494867015</v>
      </c>
      <c r="AI3975" s="84" t="n">
        <v>0.65655273259002</v>
      </c>
      <c r="AJ3975" s="84" t="n">
        <v>0.6204718628964889</v>
      </c>
      <c r="AK3975" s="84" t="n">
        <v>0.5587559417005069</v>
      </c>
    </row>
    <row r="3976">
      <c r="A3976" s="84" t="n">
        <v>9</v>
      </c>
      <c r="B3976" s="84" t="n">
        <v>0.5664667442485006</v>
      </c>
      <c r="C3976" s="84" t="n">
        <v>0.5782080879873416</v>
      </c>
      <c r="D3976" s="84" t="n">
        <v>0.5401396912994739</v>
      </c>
      <c r="E3976" s="84" t="n">
        <v>0.6100278551532032</v>
      </c>
      <c r="F3976" s="84" t="n">
        <v>0.5927625560504491</v>
      </c>
      <c r="G3976" s="84" t="n">
        <v>0.5388285184203553</v>
      </c>
      <c r="H3976" s="84" t="n">
        <v>0.5242842769596634</v>
      </c>
      <c r="I3976" s="84" t="n">
        <v>0.507542932628798</v>
      </c>
      <c r="J3976" s="84" t="n">
        <v>0.4916534181240064</v>
      </c>
      <c r="K3976" s="84" t="n">
        <v>0.4315844977590298</v>
      </c>
      <c r="L3976" s="84" t="n">
        <v>0.4732574007978166</v>
      </c>
      <c r="M3976" s="84" t="n">
        <v>0.4869059907481744</v>
      </c>
      <c r="N3976" s="84" t="n">
        <v>0.278343564813172</v>
      </c>
      <c r="O3976" s="84" t="n">
        <v>0.3925588848599398</v>
      </c>
      <c r="P3976" s="84" t="n">
        <v>0.4005637679229369</v>
      </c>
      <c r="Q3976" s="84" t="n">
        <v>0.4425250756249005</v>
      </c>
      <c r="R3976" s="84" t="n">
        <v>0.3343978353377958</v>
      </c>
      <c r="S3976" s="84" t="n">
        <v>0.4030051057622173</v>
      </c>
      <c r="T3976" s="84" t="n">
        <v>0.2633958472873409</v>
      </c>
      <c r="U3976" s="84" t="n">
        <v>0.2569482342575729</v>
      </c>
      <c r="V3976" s="84" t="n">
        <v>0.2368488953394613</v>
      </c>
      <c r="W3976" s="84" t="n">
        <v>0.2183973111622147</v>
      </c>
      <c r="X3976" s="84" t="n">
        <v>0.233977092102301</v>
      </c>
      <c r="Y3976" s="84" t="n">
        <v>0.24972320960317</v>
      </c>
      <c r="Z3976" s="84" t="n">
        <v>0.3385339276869737</v>
      </c>
      <c r="AA3976" s="84" t="n">
        <v>0.2782205417540543</v>
      </c>
      <c r="AB3976" s="84" t="n">
        <v>0.3147495064374061</v>
      </c>
      <c r="AC3976" s="84" t="n">
        <v>0.2236848098383056</v>
      </c>
      <c r="AD3976" s="84" t="n">
        <v>0.3854234442228985</v>
      </c>
      <c r="AE3976" s="84" t="n">
        <v>0.3890061730044628</v>
      </c>
      <c r="AF3976" s="84" t="n">
        <v>0.5779262377596779</v>
      </c>
      <c r="AG3976" s="84" t="n">
        <v>0.5657193101883367</v>
      </c>
      <c r="AH3976" s="84" t="n">
        <v>0.5120854412591344</v>
      </c>
      <c r="AI3976" s="84" t="n">
        <v>0.6111314202156827</v>
      </c>
      <c r="AJ3976" s="84" t="n">
        <v>0.5871959091714554</v>
      </c>
      <c r="AK3976" s="84" t="n">
        <v>0.5291969654043505</v>
      </c>
    </row>
    <row r="3977">
      <c r="A3977" s="84" t="n">
        <v>10</v>
      </c>
      <c r="B3977" s="84" t="n">
        <v>0.4432011458240086</v>
      </c>
      <c r="C3977" s="84" t="n">
        <v>0.4594044253067366</v>
      </c>
      <c r="D3977" s="84" t="n">
        <v>0.4696042079848237</v>
      </c>
      <c r="E3977" s="84" t="n">
        <v>0.4836230909614831</v>
      </c>
      <c r="F3977" s="84" t="n">
        <v>0.4780222252215772</v>
      </c>
      <c r="G3977" s="84" t="n">
        <v>0.4841969255234562</v>
      </c>
      <c r="H3977" s="84" t="n">
        <v>0.4524833074179091</v>
      </c>
      <c r="I3977" s="84" t="n">
        <v>0.4746103038309116</v>
      </c>
      <c r="J3977" s="84" t="n">
        <v>0.4871157922628511</v>
      </c>
      <c r="K3977" s="84" t="n">
        <v>0.4228842604798313</v>
      </c>
      <c r="L3977" s="84" t="n">
        <v>0.4639801595633004</v>
      </c>
      <c r="M3977" s="84" t="n">
        <v>0.5029246473219405</v>
      </c>
      <c r="N3977" s="84" t="n">
        <v>0.3548135268443277</v>
      </c>
      <c r="O3977" s="84" t="n">
        <v>0.4242175221620733</v>
      </c>
      <c r="P3977" s="84" t="n">
        <v>0.4363430550006658</v>
      </c>
      <c r="Q3977" s="84" t="n">
        <v>0.5286180544499285</v>
      </c>
      <c r="R3977" s="84" t="n">
        <v>0.3481786790211827</v>
      </c>
      <c r="S3977" s="84" t="n">
        <v>0.4504449307075128</v>
      </c>
      <c r="T3977" s="84" t="n">
        <v>0.3745144005358339</v>
      </c>
      <c r="U3977" s="84" t="n">
        <v>0.2894094904956966</v>
      </c>
      <c r="V3977" s="84" t="n">
        <v>0.272762457668118</v>
      </c>
      <c r="W3977" s="84" t="n">
        <v>0.2889793030249425</v>
      </c>
      <c r="X3977" s="84" t="n">
        <v>0.2429683396208395</v>
      </c>
      <c r="Y3977" s="84" t="n">
        <v>0.2786259541984733</v>
      </c>
      <c r="Z3977" s="84" t="n">
        <v>0.4557020802377414</v>
      </c>
      <c r="AA3977" s="84" t="n">
        <v>0.3531740170738191</v>
      </c>
      <c r="AB3977" s="84" t="n">
        <v>0.3770818217100046</v>
      </c>
      <c r="AC3977" s="84" t="n">
        <v>0.2244591209291733</v>
      </c>
      <c r="AD3977" s="84" t="n">
        <v>0.3774792737957814</v>
      </c>
      <c r="AE3977" s="84" t="n">
        <v>0.394698164132439</v>
      </c>
      <c r="AF3977" s="84" t="n">
        <v>0.4576736524206095</v>
      </c>
      <c r="AG3977" s="84" t="n">
        <v>0.4782590197413207</v>
      </c>
      <c r="AH3977" s="84" t="n">
        <v>0.4836543297535575</v>
      </c>
      <c r="AI3977" s="84" t="n">
        <v>0.4640833485651618</v>
      </c>
      <c r="AJ3977" s="84" t="n">
        <v>0.4719514973546313</v>
      </c>
      <c r="AK3977" s="84" t="n">
        <v>0.4638146504233954</v>
      </c>
    </row>
    <row r="3978">
      <c r="A3978" s="84" t="n">
        <v>11</v>
      </c>
      <c r="B3978" s="84" t="n">
        <v>0.4404261033031958</v>
      </c>
      <c r="C3978" s="84" t="n">
        <v>0.4486394646053281</v>
      </c>
      <c r="D3978" s="84" t="n">
        <v>0.4711563335345346</v>
      </c>
      <c r="E3978" s="84" t="n">
        <v>0.4727691864374219</v>
      </c>
      <c r="F3978" s="84" t="n">
        <v>0.466984598311363</v>
      </c>
      <c r="G3978" s="84" t="n">
        <v>0.4893652266101247</v>
      </c>
      <c r="H3978" s="84" t="n">
        <v>0.4472697338333486</v>
      </c>
      <c r="I3978" s="84" t="n">
        <v>0.4731307793923382</v>
      </c>
      <c r="J3978" s="84" t="n">
        <v>0.4936075781664017</v>
      </c>
      <c r="K3978" s="84" t="n">
        <v>0.4192811319096582</v>
      </c>
      <c r="L3978" s="84" t="n">
        <v>0.4602666386731051</v>
      </c>
      <c r="M3978" s="84" t="n">
        <v>0.5077417134992545</v>
      </c>
      <c r="N3978" s="84" t="n">
        <v>0.4618005038855967</v>
      </c>
      <c r="O3978" s="84" t="n">
        <v>0.4824192869102525</v>
      </c>
      <c r="P3978" s="84" t="n">
        <v>0.4489057575354019</v>
      </c>
      <c r="Q3978" s="84" t="n">
        <v>0.634453112561694</v>
      </c>
      <c r="R3978" s="84" t="n">
        <v>0.3952081678242471</v>
      </c>
      <c r="S3978" s="84" t="n">
        <v>0.5043909555069293</v>
      </c>
      <c r="T3978" s="84" t="n">
        <v>0.5267247153382452</v>
      </c>
      <c r="U3978" s="84" t="n">
        <v>0.3668904391507605</v>
      </c>
      <c r="V3978" s="84" t="n">
        <v>0.3410256410256409</v>
      </c>
      <c r="W3978" s="84" t="n">
        <v>0.4408632584468424</v>
      </c>
      <c r="X3978" s="84" t="n">
        <v>0.3148573884450872</v>
      </c>
      <c r="Y3978" s="84" t="n">
        <v>0.3237136530505216</v>
      </c>
      <c r="Z3978" s="84" t="n">
        <v>0.5853764239722635</v>
      </c>
      <c r="AA3978" s="84" t="n">
        <v>0.4688742504357072</v>
      </c>
      <c r="AB3978" s="84" t="n">
        <v>0.4417258660547054</v>
      </c>
      <c r="AC3978" s="84" t="n">
        <v>0.3014347529036666</v>
      </c>
      <c r="AD3978" s="84" t="n">
        <v>0.4016580963374962</v>
      </c>
      <c r="AE3978" s="84" t="n">
        <v>0.4322439272066487</v>
      </c>
      <c r="AF3978" s="84" t="n">
        <v>0.4510844696623044</v>
      </c>
      <c r="AG3978" s="84" t="n">
        <v>0.4675799863852961</v>
      </c>
      <c r="AH3978" s="84" t="n">
        <v>0.4861690482530103</v>
      </c>
      <c r="AI3978" s="84" t="n">
        <v>0.4526594772436483</v>
      </c>
      <c r="AJ3978" s="84" t="n">
        <v>0.4604333848062173</v>
      </c>
      <c r="AK3978" s="84" t="n">
        <v>0.4643497969591086</v>
      </c>
    </row>
    <row r="3979">
      <c r="A3979" s="84" t="n">
        <v>12</v>
      </c>
      <c r="B3979" s="84" t="n">
        <v>0.4468713633515352</v>
      </c>
      <c r="C3979" s="84" t="n">
        <v>0.456071178438951</v>
      </c>
      <c r="D3979" s="84" t="n">
        <v>0.477566037193527</v>
      </c>
      <c r="E3979" s="84" t="n">
        <v>0.4780520603208145</v>
      </c>
      <c r="F3979" s="84" t="n">
        <v>0.4720535084956733</v>
      </c>
      <c r="G3979" s="84" t="n">
        <v>0.4956930824277764</v>
      </c>
      <c r="H3979" s="84" t="n">
        <v>0.4450745449556389</v>
      </c>
      <c r="I3979" s="84" t="n">
        <v>0.4620871862615588</v>
      </c>
      <c r="J3979" s="84" t="n">
        <v>0.4889374668786434</v>
      </c>
      <c r="K3979" s="84" t="n">
        <v>0.4420423587309957</v>
      </c>
      <c r="L3979" s="84" t="n">
        <v>0.4512912030233046</v>
      </c>
      <c r="M3979" s="84" t="n">
        <v>0.4974194288335818</v>
      </c>
      <c r="N3979" s="84" t="n">
        <v>0.5630389269365885</v>
      </c>
      <c r="O3979" s="84" t="n">
        <v>0.5234152705159679</v>
      </c>
      <c r="P3979" s="84" t="n">
        <v>0.4769387845696275</v>
      </c>
      <c r="Q3979" s="84" t="n">
        <v>0.6838083107785384</v>
      </c>
      <c r="R3979" s="84" t="n">
        <v>0.4214248070917858</v>
      </c>
      <c r="S3979" s="84" t="n">
        <v>0.5396644784828593</v>
      </c>
      <c r="T3979" s="84" t="n">
        <v>0.6177494976557267</v>
      </c>
      <c r="U3979" s="84" t="n">
        <v>0.4544510122362564</v>
      </c>
      <c r="V3979" s="84" t="n">
        <v>0.4239154975004031</v>
      </c>
      <c r="W3979" s="84" t="n">
        <v>0.5655050415708474</v>
      </c>
      <c r="X3979" s="84" t="n">
        <v>0.4013998512828559</v>
      </c>
      <c r="Y3979" s="84" t="n">
        <v>0.4085717615523572</v>
      </c>
      <c r="Z3979" s="84" t="n">
        <v>0.6916171371966319</v>
      </c>
      <c r="AA3979" s="84" t="n">
        <v>0.5585856497208519</v>
      </c>
      <c r="AB3979" s="84" t="n">
        <v>0.5357980527479204</v>
      </c>
      <c r="AC3979" s="84" t="n">
        <v>0.4550671828740606</v>
      </c>
      <c r="AD3979" s="84" t="n">
        <v>0.4457970406128661</v>
      </c>
      <c r="AE3979" s="84" t="n">
        <v>0.5305844312017316</v>
      </c>
      <c r="AF3979" s="84" t="n">
        <v>0.4574906195662122</v>
      </c>
      <c r="AG3979" s="84" t="n">
        <v>0.4746851599727706</v>
      </c>
      <c r="AH3979" s="84" t="n">
        <v>0.4926481465045413</v>
      </c>
      <c r="AI3979" s="84" t="n">
        <v>0.4612502284774264</v>
      </c>
      <c r="AJ3979" s="84" t="n">
        <v>0.4691668987165533</v>
      </c>
      <c r="AK3979" s="84" t="n">
        <v>0.4707715553876665</v>
      </c>
    </row>
    <row r="3980">
      <c r="A3980" s="84" t="n">
        <v>13</v>
      </c>
      <c r="B3980" s="84" t="n">
        <v>0.4396204457971534</v>
      </c>
      <c r="C3980" s="84" t="n">
        <v>0.4423620658348683</v>
      </c>
      <c r="D3980" s="84" t="n">
        <v>0.4735707510563077</v>
      </c>
      <c r="E3980" s="84" t="n">
        <v>0.463452117952166</v>
      </c>
      <c r="F3980" s="84" t="n">
        <v>0.4574766425218578</v>
      </c>
      <c r="G3980" s="84" t="n">
        <v>0.4902597402597403</v>
      </c>
      <c r="H3980" s="84" t="n">
        <v>0.4394036403548889</v>
      </c>
      <c r="I3980" s="84" t="n">
        <v>0.4612417437252311</v>
      </c>
      <c r="J3980" s="84" t="n">
        <v>0.4975490196078431</v>
      </c>
      <c r="K3980" s="84" t="n">
        <v>0.4655066350294402</v>
      </c>
      <c r="L3980" s="84" t="n">
        <v>0.4579702918328785</v>
      </c>
      <c r="M3980" s="84" t="n">
        <v>0.5091180181213441</v>
      </c>
      <c r="N3980" s="84" t="n">
        <v>0.6561158227174338</v>
      </c>
      <c r="O3980" s="84" t="n">
        <v>0.5772513893026265</v>
      </c>
      <c r="P3980" s="84" t="n">
        <v>0.5093221467572245</v>
      </c>
      <c r="Q3980" s="84" t="n">
        <v>0.7647667568858462</v>
      </c>
      <c r="R3980" s="84" t="n">
        <v>0.4794742513745449</v>
      </c>
      <c r="S3980" s="84" t="n">
        <v>0.6054266958424507</v>
      </c>
      <c r="T3980" s="84" t="n">
        <v>0.721868720696584</v>
      </c>
      <c r="U3980" s="84" t="n">
        <v>0.5692587892615508</v>
      </c>
      <c r="V3980" s="84" t="n">
        <v>0.5415416868247056</v>
      </c>
      <c r="W3980" s="84" t="n">
        <v>0.6763488413231913</v>
      </c>
      <c r="X3980" s="84" t="n">
        <v>0.5203189914521752</v>
      </c>
      <c r="Y3980" s="84" t="n">
        <v>0.5140580385758406</v>
      </c>
      <c r="Z3980" s="84" t="n">
        <v>0.7912642397226349</v>
      </c>
      <c r="AA3980" s="84" t="n">
        <v>0.664520131155289</v>
      </c>
      <c r="AB3980" s="84" t="n">
        <v>0.6630106474528796</v>
      </c>
      <c r="AC3980" s="84" t="n">
        <v>0.6268731496242315</v>
      </c>
      <c r="AD3980" s="84" t="n">
        <v>0.5324797985098123</v>
      </c>
      <c r="AE3980" s="84" t="n">
        <v>0.6559151278693782</v>
      </c>
      <c r="AF3980" s="84" t="n">
        <v>0.4467831975839663</v>
      </c>
      <c r="AG3980" s="84" t="n">
        <v>0.4607726344452008</v>
      </c>
      <c r="AH3980" s="84" t="n">
        <v>0.4883879175172331</v>
      </c>
      <c r="AI3980" s="84" t="n">
        <v>0.447358800950466</v>
      </c>
      <c r="AJ3980" s="84" t="n">
        <v>0.4549021593296711</v>
      </c>
      <c r="AK3980" s="84" t="n">
        <v>0.46718292567759</v>
      </c>
    </row>
    <row r="3981">
      <c r="A3981" s="84" t="n">
        <v>14</v>
      </c>
      <c r="B3981" s="84" t="n">
        <v>0.4499149583743622</v>
      </c>
      <c r="C3981" s="84" t="n">
        <v>0.4451635495836684</v>
      </c>
      <c r="D3981" s="84" t="n">
        <v>0.4890345204219482</v>
      </c>
      <c r="E3981" s="84" t="n">
        <v>0.4665257900297762</v>
      </c>
      <c r="F3981" s="84" t="n">
        <v>0.460356023454957</v>
      </c>
      <c r="G3981" s="84" t="n">
        <v>0.5051683010866684</v>
      </c>
      <c r="H3981" s="84" t="n">
        <v>0.4415073630293606</v>
      </c>
      <c r="I3981" s="84" t="n">
        <v>0.4657199471598416</v>
      </c>
      <c r="J3981" s="84" t="n">
        <v>0.5022522522522523</v>
      </c>
      <c r="K3981" s="84" t="n">
        <v>0.5358994639247737</v>
      </c>
      <c r="L3981" s="84" t="n">
        <v>0.4749763804325005</v>
      </c>
      <c r="M3981" s="84" t="n">
        <v>0.5156172343923231</v>
      </c>
      <c r="N3981" s="84" t="n">
        <v>0.7990135197473476</v>
      </c>
      <c r="O3981" s="84" t="n">
        <v>0.673233967807213</v>
      </c>
      <c r="P3981" s="84" t="n">
        <v>0.6086695964842188</v>
      </c>
      <c r="Q3981" s="84" t="n">
        <v>0.8815077217003662</v>
      </c>
      <c r="R3981" s="84" t="n">
        <v>0.5969575169310878</v>
      </c>
      <c r="S3981" s="84" t="n">
        <v>0.7003063457330416</v>
      </c>
      <c r="T3981" s="84" t="n">
        <v>0.8195244474212996</v>
      </c>
      <c r="U3981" s="84" t="n">
        <v>0.7098277981971081</v>
      </c>
      <c r="V3981" s="84" t="n">
        <v>0.7039993549427511</v>
      </c>
      <c r="W3981" s="84" t="n">
        <v>0.8145055722625154</v>
      </c>
      <c r="X3981" s="84" t="n">
        <v>0.6845149979193242</v>
      </c>
      <c r="Y3981" s="84" t="n">
        <v>0.6726443680438206</v>
      </c>
      <c r="Z3981" s="84" t="n">
        <v>0.906048786527984</v>
      </c>
      <c r="AA3981" s="84" t="n">
        <v>0.7862995894012348</v>
      </c>
      <c r="AB3981" s="84" t="n">
        <v>0.7996895195990754</v>
      </c>
      <c r="AC3981" s="84" t="n">
        <v>0.8048736051013438</v>
      </c>
      <c r="AD3981" s="84" t="n">
        <v>0.6517577920033585</v>
      </c>
      <c r="AE3981" s="84" t="n">
        <v>0.7647310333769809</v>
      </c>
      <c r="AF3981" s="84" t="n">
        <v>0.4530978310606754</v>
      </c>
      <c r="AG3981" s="84" t="n">
        <v>0.4640061266167461</v>
      </c>
      <c r="AH3981" s="84" t="n">
        <v>0.5041862666785006</v>
      </c>
      <c r="AI3981" s="84" t="n">
        <v>0.4498263571559131</v>
      </c>
      <c r="AJ3981" s="84" t="n">
        <v>0.457205781839354</v>
      </c>
      <c r="AK3981" s="84" t="n">
        <v>0.4823244247174741</v>
      </c>
    </row>
    <row r="3982">
      <c r="A3982" s="84" t="n">
        <v>15</v>
      </c>
      <c r="B3982" s="84" t="n">
        <v>0.447497985856235</v>
      </c>
      <c r="C3982" s="84" t="n">
        <v>0.4454229462270758</v>
      </c>
      <c r="D3982" s="84" t="n">
        <v>0.484981748153258</v>
      </c>
      <c r="E3982" s="84" t="n">
        <v>0.4692152530976851</v>
      </c>
      <c r="F3982" s="84" t="n">
        <v>0.4627105172387936</v>
      </c>
      <c r="G3982" s="84" t="n">
        <v>0.5036443148688047</v>
      </c>
      <c r="H3982" s="84" t="n">
        <v>0.44589774078478</v>
      </c>
      <c r="I3982" s="84" t="n">
        <v>0.4810303830911494</v>
      </c>
      <c r="J3982" s="84" t="n">
        <v>0.5073529411764705</v>
      </c>
      <c r="K3982" s="84" t="n">
        <v>0.6306353809649354</v>
      </c>
      <c r="L3982" s="84" t="n">
        <v>0.5038709846735251</v>
      </c>
      <c r="M3982" s="84" t="n">
        <v>0.5226516802385595</v>
      </c>
      <c r="N3982" s="84" t="n">
        <v>0.8778254852560237</v>
      </c>
      <c r="O3982" s="84" t="n">
        <v>0.7508397448408336</v>
      </c>
      <c r="P3982" s="84" t="n">
        <v>0.669463310693834</v>
      </c>
      <c r="Q3982" s="84" t="n">
        <v>0.9271214774717402</v>
      </c>
      <c r="R3982" s="84" t="n">
        <v>0.7014307850833381</v>
      </c>
      <c r="S3982" s="84" t="n">
        <v>0.7565864332603939</v>
      </c>
      <c r="T3982" s="84" t="n">
        <v>0.8651707970529137</v>
      </c>
      <c r="U3982" s="84" t="n">
        <v>0.7955473439893747</v>
      </c>
      <c r="V3982" s="84" t="n">
        <v>0.7958232543138203</v>
      </c>
      <c r="W3982" s="84" t="n">
        <v>0.9031664602865735</v>
      </c>
      <c r="X3982" s="84" t="n">
        <v>0.7974308772264934</v>
      </c>
      <c r="Y3982" s="84" t="n">
        <v>0.78950818716858</v>
      </c>
      <c r="Z3982" s="84" t="n">
        <v>0.9414623576027735</v>
      </c>
      <c r="AA3982" s="84" t="n">
        <v>0.8783741470475287</v>
      </c>
      <c r="AB3982" s="84" t="n">
        <v>0.8757065960211262</v>
      </c>
      <c r="AC3982" s="84" t="n">
        <v>0.913687087223867</v>
      </c>
      <c r="AD3982" s="84" t="n">
        <v>0.7758316717389023</v>
      </c>
      <c r="AE3982" s="84" t="n">
        <v>0.8392346543384731</v>
      </c>
      <c r="AF3982" s="84" t="n">
        <v>0.4523656996430859</v>
      </c>
      <c r="AG3982" s="84" t="n">
        <v>0.4649137735420922</v>
      </c>
      <c r="AH3982" s="84" t="n">
        <v>0.5005769060086979</v>
      </c>
      <c r="AI3982" s="84" t="n">
        <v>0.4499177481264851</v>
      </c>
      <c r="AJ3982" s="84" t="n">
        <v>0.4574589271700885</v>
      </c>
      <c r="AK3982" s="84" t="n">
        <v>0.4775395851040388</v>
      </c>
    </row>
    <row r="3983">
      <c r="A3983" s="84" t="n">
        <v>16</v>
      </c>
      <c r="B3983" s="84" t="n">
        <v>0.4560021484200162</v>
      </c>
      <c r="C3983" s="84" t="n">
        <v>0.4635547716012556</v>
      </c>
      <c r="D3983" s="84" t="n">
        <v>0.4888045758960651</v>
      </c>
      <c r="E3983" s="84" t="n">
        <v>0.4886178080875997</v>
      </c>
      <c r="F3983" s="84" t="n">
        <v>0.4818763965747363</v>
      </c>
      <c r="G3983" s="84" t="n">
        <v>0.5083487940630799</v>
      </c>
      <c r="H3983" s="84" t="n">
        <v>0.4768133174791914</v>
      </c>
      <c r="I3983" s="84" t="n">
        <v>0.5356803170409512</v>
      </c>
      <c r="J3983" s="84" t="n">
        <v>0.5592541070482246</v>
      </c>
      <c r="K3983" s="84" t="n">
        <v>0.7457597328411988</v>
      </c>
      <c r="L3983" s="84" t="n">
        <v>0.5750314927566659</v>
      </c>
      <c r="M3983" s="84" t="n">
        <v>0.5881408418396604</v>
      </c>
      <c r="N3983" s="84" t="n">
        <v>0.9411660338525959</v>
      </c>
      <c r="O3983" s="84" t="n">
        <v>0.8442851126336656</v>
      </c>
      <c r="P3983" s="84" t="n">
        <v>0.7931593199271983</v>
      </c>
      <c r="Q3983" s="84" t="n">
        <v>0.9709839197580002</v>
      </c>
      <c r="R3983" s="84" t="n">
        <v>0.8120472261332621</v>
      </c>
      <c r="S3983" s="84" t="n">
        <v>0.8729686360320934</v>
      </c>
      <c r="T3983" s="84" t="n">
        <v>0.9248827863362357</v>
      </c>
      <c r="U3983" s="84" t="n">
        <v>0.8674394597899914</v>
      </c>
      <c r="V3983" s="84" t="n">
        <v>0.8765360425737784</v>
      </c>
      <c r="W3983" s="84" t="n">
        <v>0.9665310454625863</v>
      </c>
      <c r="X3983" s="84" t="n">
        <v>0.8847919665454643</v>
      </c>
      <c r="Y3983" s="84" t="n">
        <v>0.8920080414894237</v>
      </c>
      <c r="Z3983" s="84" t="n">
        <v>0.95901436354631</v>
      </c>
      <c r="AA3983" s="84" t="n">
        <v>0.9555371754349687</v>
      </c>
      <c r="AB3983" s="84" t="n">
        <v>0.9448053591617031</v>
      </c>
      <c r="AC3983" s="84" t="n">
        <v>1</v>
      </c>
      <c r="AD3983" s="84" t="n">
        <v>0.9216916780354709</v>
      </c>
      <c r="AE3983" s="84" t="n">
        <v>0.9374148205553033</v>
      </c>
      <c r="AF3983" s="84" t="n">
        <v>0.466184680150087</v>
      </c>
      <c r="AG3983" s="84" t="n">
        <v>0.4835914454277287</v>
      </c>
      <c r="AH3983" s="84" t="n">
        <v>0.5046004556078222</v>
      </c>
      <c r="AI3983" s="84" t="n">
        <v>0.4692012429171998</v>
      </c>
      <c r="AJ3983" s="84" t="n">
        <v>0.4770650330354657</v>
      </c>
      <c r="AK3983" s="84" t="n">
        <v>0.4809393395662166</v>
      </c>
    </row>
    <row r="3984">
      <c r="A3984" s="84" t="n">
        <v>17</v>
      </c>
      <c r="B3984" s="84" t="n">
        <v>0.5168740488765554</v>
      </c>
      <c r="C3984" s="84" t="n">
        <v>0.5274441648725067</v>
      </c>
      <c r="D3984" s="84" t="n">
        <v>0.5530165847489292</v>
      </c>
      <c r="E3984" s="84" t="n">
        <v>0.5553741235231967</v>
      </c>
      <c r="F3984" s="84" t="n">
        <v>0.5478472128492373</v>
      </c>
      <c r="G3984" s="84" t="n">
        <v>0.5746421945401538</v>
      </c>
      <c r="H3984" s="84" t="n">
        <v>0.5451385712979055</v>
      </c>
      <c r="I3984" s="84" t="n">
        <v>0.6237120211360635</v>
      </c>
      <c r="J3984" s="84" t="n">
        <v>0.6436142024377318</v>
      </c>
      <c r="K3984" s="84" t="n">
        <v>0.847262501098515</v>
      </c>
      <c r="L3984" s="84" t="n">
        <v>0.6647071173630066</v>
      </c>
      <c r="M3984" s="84" t="n">
        <v>0.6671636655579768</v>
      </c>
      <c r="N3984" s="84" t="n">
        <v>0.9879351336006529</v>
      </c>
      <c r="O3984" s="84" t="n">
        <v>0.9314644944581973</v>
      </c>
      <c r="P3984" s="84" t="n">
        <v>0.9210724907888312</v>
      </c>
      <c r="Q3984" s="84" t="n">
        <v>0.9928355357427161</v>
      </c>
      <c r="R3984" s="84" t="n">
        <v>0.9205949674750066</v>
      </c>
      <c r="S3984" s="84" t="n">
        <v>0.9472501823486507</v>
      </c>
      <c r="T3984" s="84" t="n">
        <v>0.9678834561286003</v>
      </c>
      <c r="U3984" s="84" t="n">
        <v>0.9407978223277162</v>
      </c>
      <c r="V3984" s="84" t="n">
        <v>0.9666344138042249</v>
      </c>
      <c r="W3984" s="84" t="n">
        <v>0.9925703166460286</v>
      </c>
      <c r="X3984" s="84" t="n">
        <v>0.9560124704100637</v>
      </c>
      <c r="Y3984" s="84" t="n">
        <v>0.9774342987005421</v>
      </c>
      <c r="Z3984" s="84" t="n">
        <v>0.9816431401684</v>
      </c>
      <c r="AA3984" s="84" t="n">
        <v>1</v>
      </c>
      <c r="AB3984" s="84" t="n">
        <v>1</v>
      </c>
      <c r="AC3984" s="84" t="n">
        <v>0.9940787975404235</v>
      </c>
      <c r="AD3984" s="84" t="n">
        <v>0.9898100535208315</v>
      </c>
      <c r="AE3984" s="84" t="n">
        <v>0.9988241896261459</v>
      </c>
      <c r="AF3984" s="84" t="n">
        <v>0.5294225313443763</v>
      </c>
      <c r="AG3984" s="84" t="n">
        <v>0.5498213070115725</v>
      </c>
      <c r="AH3984" s="84" t="n">
        <v>0.5706635898346202</v>
      </c>
      <c r="AI3984" s="84" t="n">
        <v>0.533997441052824</v>
      </c>
      <c r="AJ3984" s="84" t="n">
        <v>0.5429587626256235</v>
      </c>
      <c r="AK3984" s="84" t="n">
        <v>0.5446532565240658</v>
      </c>
    </row>
    <row r="3985">
      <c r="A3985" s="84" t="n">
        <v>18</v>
      </c>
      <c r="B3985" s="84" t="n">
        <v>0.6152537821144034</v>
      </c>
      <c r="C3985" s="84" t="n">
        <v>0.6275972088921168</v>
      </c>
      <c r="D3985" s="84" t="n">
        <v>0.6583599206691386</v>
      </c>
      <c r="E3985" s="84" t="n">
        <v>0.6561329363173567</v>
      </c>
      <c r="F3985" s="84" t="n">
        <v>0.6475307808821102</v>
      </c>
      <c r="G3985" s="84" t="n">
        <v>0.6758216273522397</v>
      </c>
      <c r="H3985" s="84" t="n">
        <v>0.6323973291868654</v>
      </c>
      <c r="I3985" s="84" t="n">
        <v>0.7247027741083225</v>
      </c>
      <c r="J3985" s="84" t="n">
        <v>0.7342342342342341</v>
      </c>
      <c r="K3985" s="84" t="n">
        <v>0.9250373495034714</v>
      </c>
      <c r="L3985" s="84" t="n">
        <v>0.7605894394289311</v>
      </c>
      <c r="M3985" s="84" t="n">
        <v>0.7508124020338723</v>
      </c>
      <c r="N3985" s="84" t="n">
        <v>1</v>
      </c>
      <c r="O3985" s="84" t="n">
        <v>1</v>
      </c>
      <c r="P3985" s="84" t="n">
        <v>1</v>
      </c>
      <c r="Q3985" s="84" t="n">
        <v>1</v>
      </c>
      <c r="R3985" s="84" t="n">
        <v>1</v>
      </c>
      <c r="S3985" s="84" t="n">
        <v>1</v>
      </c>
      <c r="T3985" s="84" t="n">
        <v>1</v>
      </c>
      <c r="U3985" s="84" t="n">
        <v>1</v>
      </c>
      <c r="V3985" s="84" t="n">
        <v>1</v>
      </c>
      <c r="W3985" s="84" t="n">
        <v>1</v>
      </c>
      <c r="X3985" s="84" t="n">
        <v>1</v>
      </c>
      <c r="Y3985" s="84" t="n">
        <v>1</v>
      </c>
      <c r="Z3985" s="84" t="n">
        <v>0.9978330856859832</v>
      </c>
      <c r="AA3985" s="84" t="n">
        <v>0.9875816028121586</v>
      </c>
      <c r="AB3985" s="84" t="n">
        <v>0.9960346253142771</v>
      </c>
      <c r="AC3985" s="84" t="n">
        <v>0.9530403097244364</v>
      </c>
      <c r="AD3985" s="84" t="n">
        <v>1</v>
      </c>
      <c r="AE3985" s="84" t="n">
        <v>1</v>
      </c>
      <c r="AF3985" s="84" t="n">
        <v>0.6288093712821452</v>
      </c>
      <c r="AG3985" s="84" t="n">
        <v>0.6527257771726799</v>
      </c>
      <c r="AH3985" s="84" t="n">
        <v>0.6774355788290287</v>
      </c>
      <c r="AI3985" s="84" t="n">
        <v>0.6360811551818679</v>
      </c>
      <c r="AJ3985" s="84" t="n">
        <v>0.6467103764271069</v>
      </c>
      <c r="AK3985" s="84" t="n">
        <v>0.6507067082192213</v>
      </c>
    </row>
    <row r="3986">
      <c r="A3986" s="84" t="n">
        <v>19</v>
      </c>
      <c r="B3986" s="84" t="n">
        <v>0.7129173753468803</v>
      </c>
      <c r="C3986" s="84" t="n">
        <v>0.7311094394438538</v>
      </c>
      <c r="D3986" s="84" t="n">
        <v>0.7605990054899253</v>
      </c>
      <c r="E3986" s="84" t="n">
        <v>0.7626548842570359</v>
      </c>
      <c r="F3986" s="84" t="n">
        <v>0.7530630914353412</v>
      </c>
      <c r="G3986" s="84" t="n">
        <v>0.7758083752981711</v>
      </c>
      <c r="H3986" s="84" t="n">
        <v>0.7180096954175432</v>
      </c>
      <c r="I3986" s="84" t="n">
        <v>0.8114134742404228</v>
      </c>
      <c r="J3986" s="84" t="n">
        <v>0.8069687334393216</v>
      </c>
      <c r="K3986" s="84" t="n">
        <v>0.9440196853853592</v>
      </c>
      <c r="L3986" s="84" t="n">
        <v>0.8277739869829939</v>
      </c>
      <c r="M3986" s="84" t="n">
        <v>0.8137401078105286</v>
      </c>
      <c r="N3986" s="84" t="n">
        <v>0.9266527092722047</v>
      </c>
      <c r="O3986" s="84" t="n">
        <v>0.9712072808702528</v>
      </c>
      <c r="P3986" s="84" t="n">
        <v>0.9556976073156656</v>
      </c>
      <c r="Q3986" s="84" t="n">
        <v>0.9502069734118772</v>
      </c>
      <c r="R3986" s="84" t="n">
        <v>0.9773622898853955</v>
      </c>
      <c r="S3986" s="84" t="n">
        <v>0.959970824215901</v>
      </c>
      <c r="T3986" s="84" t="n">
        <v>0.9830542531815137</v>
      </c>
      <c r="U3986" s="84" t="n">
        <v>0.9679924254877081</v>
      </c>
      <c r="V3986" s="84" t="n">
        <v>0.9338977584260602</v>
      </c>
      <c r="W3986" s="84" t="n">
        <v>0.9468600742968335</v>
      </c>
      <c r="X3986" s="84" t="n">
        <v>0.9380913723590768</v>
      </c>
      <c r="Y3986" s="84" t="n">
        <v>0.9375764815570191</v>
      </c>
      <c r="Z3986" s="84" t="n">
        <v>1</v>
      </c>
      <c r="AA3986" s="84" t="n">
        <v>0.9420080938173867</v>
      </c>
      <c r="AB3986" s="84" t="n">
        <v>0.953697922818622</v>
      </c>
      <c r="AC3986" s="84" t="n">
        <v>0.9099521749032112</v>
      </c>
      <c r="AD3986" s="84" t="n">
        <v>0.9751915206212619</v>
      </c>
      <c r="AE3986" s="84" t="n">
        <v>0.9889366933005533</v>
      </c>
      <c r="AF3986" s="84" t="n">
        <v>0.7300265397638875</v>
      </c>
      <c r="AG3986" s="84" t="n">
        <v>0.7597004765146358</v>
      </c>
      <c r="AH3986" s="84" t="n">
        <v>0.7813378302417088</v>
      </c>
      <c r="AI3986" s="84" t="n">
        <v>0.7413635532809358</v>
      </c>
      <c r="AJ3986" s="84" t="n">
        <v>0.7537908513277475</v>
      </c>
      <c r="AK3986" s="84" t="n">
        <v>0.753140050996317</v>
      </c>
    </row>
    <row r="3987">
      <c r="A3987" s="84" t="n">
        <v>20</v>
      </c>
      <c r="B3987" s="84" t="n">
        <v>0.7874854534061411</v>
      </c>
      <c r="C3987" s="84" t="n">
        <v>0.8172031853907812</v>
      </c>
      <c r="D3987" s="84" t="n">
        <v>0.8346986289557643</v>
      </c>
      <c r="E3987" s="84" t="n">
        <v>0.8500624339640764</v>
      </c>
      <c r="F3987" s="84" t="n">
        <v>0.8395944871852551</v>
      </c>
      <c r="G3987" s="84" t="n">
        <v>0.8488603233501194</v>
      </c>
      <c r="H3987" s="84" t="n">
        <v>0.8545687368517332</v>
      </c>
      <c r="I3987" s="84" t="n">
        <v>0.916961690885073</v>
      </c>
      <c r="J3987" s="84" t="n">
        <v>0.9207737148913618</v>
      </c>
      <c r="K3987" s="84" t="n">
        <v>0.9476228139555323</v>
      </c>
      <c r="L3987" s="84" t="n">
        <v>0.9202052277976063</v>
      </c>
      <c r="M3987" s="84" t="n">
        <v>0.9178804908819818</v>
      </c>
      <c r="N3987" s="84" t="n">
        <v>0.8768673929243107</v>
      </c>
      <c r="O3987" s="84" t="n">
        <v>0.9521936086943121</v>
      </c>
      <c r="P3987" s="84" t="n">
        <v>0.8898211035646114</v>
      </c>
      <c r="Q3987" s="84" t="n">
        <v>0.9025632861009394</v>
      </c>
      <c r="R3987" s="84" t="n">
        <v>0.8942839388671708</v>
      </c>
      <c r="S3987" s="84" t="n">
        <v>0.9649307075127644</v>
      </c>
      <c r="T3987" s="84" t="n">
        <v>0.9360013395847289</v>
      </c>
      <c r="U3987" s="84" t="n">
        <v>0.9166146138116497</v>
      </c>
      <c r="V3987" s="84" t="n">
        <v>0.8692146427995483</v>
      </c>
      <c r="W3987" s="84" t="n">
        <v>0.8683177074119935</v>
      </c>
      <c r="X3987" s="84" t="n">
        <v>0.8860744813660144</v>
      </c>
      <c r="Y3987" s="84" t="n">
        <v>0.8792174115727523</v>
      </c>
      <c r="Z3987" s="84" t="n">
        <v>0.9832218920257553</v>
      </c>
      <c r="AA3987" s="84" t="n">
        <v>0.8877677015330989</v>
      </c>
      <c r="AB3987" s="84" t="n">
        <v>0.9043922852369944</v>
      </c>
      <c r="AC3987" s="84" t="n">
        <v>0.8549305397403781</v>
      </c>
      <c r="AD3987" s="84" t="n">
        <v>0.9466051002203806</v>
      </c>
      <c r="AE3987" s="84" t="n">
        <v>0.9662221747147326</v>
      </c>
      <c r="AF3987" s="84" t="n">
        <v>0.8110185778347212</v>
      </c>
      <c r="AG3987" s="84" t="n">
        <v>0.8481676877694577</v>
      </c>
      <c r="AH3987" s="84" t="n">
        <v>0.8567793852252892</v>
      </c>
      <c r="AI3987" s="84" t="n">
        <v>0.8300127947358801</v>
      </c>
      <c r="AJ3987" s="84" t="n">
        <v>0.8437840164038175</v>
      </c>
      <c r="AK3987" s="84" t="n">
        <v>0.8273365442125478</v>
      </c>
    </row>
    <row r="3988">
      <c r="A3988" s="84" t="n">
        <v>21</v>
      </c>
      <c r="B3988" s="84" t="n">
        <v>0.9852296123892221</v>
      </c>
      <c r="C3988" s="84" t="n">
        <v>0.9865632538714949</v>
      </c>
      <c r="D3988" s="84" t="n">
        <v>0.9783277284355147</v>
      </c>
      <c r="E3988" s="84" t="n">
        <v>0.9622514647968496</v>
      </c>
      <c r="F3988" s="84" t="n">
        <v>0.963032947916198</v>
      </c>
      <c r="G3988" s="84" t="n">
        <v>0.9633580705009279</v>
      </c>
      <c r="H3988" s="84" t="n">
        <v>1</v>
      </c>
      <c r="I3988" s="84" t="n">
        <v>1</v>
      </c>
      <c r="J3988" s="84" t="n">
        <v>1</v>
      </c>
      <c r="K3988" s="84" t="n">
        <v>1</v>
      </c>
      <c r="L3988" s="84" t="n">
        <v>1</v>
      </c>
      <c r="M3988" s="84" t="n">
        <v>1</v>
      </c>
      <c r="N3988" s="84" t="n">
        <v>0.8249884674071183</v>
      </c>
      <c r="O3988" s="84" t="n">
        <v>0.9476944253269097</v>
      </c>
      <c r="P3988" s="84" t="n">
        <v>0.8661828028587915</v>
      </c>
      <c r="Q3988" s="84" t="n">
        <v>0.8614870243591786</v>
      </c>
      <c r="R3988" s="84" t="n">
        <v>0.8806289476375135</v>
      </c>
      <c r="S3988" s="84" t="n">
        <v>0.9517140773158278</v>
      </c>
      <c r="T3988" s="84" t="n">
        <v>0.8740120562625586</v>
      </c>
      <c r="U3988" s="84" t="n">
        <v>0.8872962541669681</v>
      </c>
      <c r="V3988" s="84" t="n">
        <v>0.7768101919045315</v>
      </c>
      <c r="W3988" s="84" t="n">
        <v>0.8016274544489652</v>
      </c>
      <c r="X3988" s="84" t="n">
        <v>0.8224876694386267</v>
      </c>
      <c r="Y3988" s="84" t="n">
        <v>0.8169104364547521</v>
      </c>
      <c r="Z3988" s="84" t="n">
        <v>0.9189574046557701</v>
      </c>
      <c r="AA3988" s="84" t="n">
        <v>0.826106991994801</v>
      </c>
      <c r="AB3988" s="84" t="n">
        <v>0.8323574574354996</v>
      </c>
      <c r="AC3988" s="84" t="n">
        <v>0.7891596447278524</v>
      </c>
      <c r="AD3988" s="84" t="n">
        <v>0.9231084059187742</v>
      </c>
      <c r="AE3988" s="84" t="n">
        <v>0.9299858368295876</v>
      </c>
      <c r="AF3988" s="84" t="n">
        <v>0.975839663219548</v>
      </c>
      <c r="AG3988" s="84" t="n">
        <v>0.9732669616519174</v>
      </c>
      <c r="AH3988" s="84" t="n">
        <v>0.971657643264992</v>
      </c>
      <c r="AI3988" s="84" t="n">
        <v>0.9765125205629681</v>
      </c>
      <c r="AJ3988" s="84" t="n">
        <v>0.9842670176948588</v>
      </c>
      <c r="AK3988" s="84" t="n">
        <v>0.9867472534391034</v>
      </c>
    </row>
    <row r="3989">
      <c r="A3989" s="84" t="n">
        <v>22</v>
      </c>
      <c r="B3989" s="84" t="n">
        <v>1</v>
      </c>
      <c r="C3989" s="84" t="n">
        <v>1</v>
      </c>
      <c r="D3989" s="84" t="n">
        <v>1</v>
      </c>
      <c r="E3989" s="84" t="n">
        <v>1</v>
      </c>
      <c r="F3989" s="84" t="n">
        <v>1</v>
      </c>
      <c r="G3989" s="84" t="n">
        <v>1</v>
      </c>
      <c r="H3989" s="84" t="n">
        <v>0.9944205616024879</v>
      </c>
      <c r="I3989" s="84" t="n">
        <v>0.9253104359313078</v>
      </c>
      <c r="J3989" s="84" t="n">
        <v>0.9422694753577106</v>
      </c>
      <c r="K3989" s="84" t="n">
        <v>0.8419896300202128</v>
      </c>
      <c r="L3989" s="84" t="n">
        <v>0.8983308838967039</v>
      </c>
      <c r="M3989" s="84" t="n">
        <v>0.927896930076079</v>
      </c>
      <c r="N3989" s="84" t="n">
        <v>0.6891877506121146</v>
      </c>
      <c r="O3989" s="84" t="n">
        <v>0.8152766792328788</v>
      </c>
      <c r="P3989" s="84" t="n">
        <v>0.7528077418209259</v>
      </c>
      <c r="Q3989" s="84" t="n">
        <v>0.6876691609616303</v>
      </c>
      <c r="R3989" s="84" t="n">
        <v>0.7312578166172434</v>
      </c>
      <c r="S3989" s="84" t="n">
        <v>0.7501677607585704</v>
      </c>
      <c r="T3989" s="84" t="n">
        <v>0.7199933020763564</v>
      </c>
      <c r="U3989" s="84" t="n">
        <v>0.7229714180512726</v>
      </c>
      <c r="V3989" s="84" t="n">
        <v>0.6100306402193194</v>
      </c>
      <c r="W3989" s="84" t="n">
        <v>0.6642844507341235</v>
      </c>
      <c r="X3989" s="84" t="n">
        <v>0.6505419989494293</v>
      </c>
      <c r="Y3989" s="84" t="n">
        <v>0.6578870695180935</v>
      </c>
      <c r="Z3989" s="84" t="n">
        <v>0.7738979692917286</v>
      </c>
      <c r="AA3989" s="84" t="n">
        <v>0.6806427790742327</v>
      </c>
      <c r="AB3989" s="84" t="n">
        <v>0.661711354470749</v>
      </c>
      <c r="AC3989" s="84" t="n">
        <v>0.6576178547028012</v>
      </c>
      <c r="AD3989" s="84" t="n">
        <v>0.7768391226781407</v>
      </c>
      <c r="AE3989" s="84" t="n">
        <v>0.815531386120093</v>
      </c>
      <c r="AF3989" s="84" t="n">
        <v>1</v>
      </c>
      <c r="AG3989" s="84" t="n">
        <v>1</v>
      </c>
      <c r="AH3989" s="84" t="n">
        <v>1</v>
      </c>
      <c r="AI3989" s="84" t="n">
        <v>1</v>
      </c>
      <c r="AJ3989" s="84" t="n">
        <v>1</v>
      </c>
      <c r="AK3989" s="84" t="n">
        <v>1</v>
      </c>
    </row>
    <row r="3990">
      <c r="A3990" s="84" t="n">
        <v>23</v>
      </c>
      <c r="B3990" s="84" t="n">
        <v>0.902336406767523</v>
      </c>
      <c r="C3990" s="84" t="n">
        <v>0.8718450883245571</v>
      </c>
      <c r="D3990" s="84" t="n">
        <v>0.912304906441321</v>
      </c>
      <c r="E3990" s="84" t="n">
        <v>0.8729228700413025</v>
      </c>
      <c r="F3990" s="84" t="n">
        <v>0.8756917262788501</v>
      </c>
      <c r="G3990" s="84" t="n">
        <v>0.9087264776040287</v>
      </c>
      <c r="H3990" s="84" t="n">
        <v>0.8713985182475076</v>
      </c>
      <c r="I3990" s="84" t="n">
        <v>0.7762483487450461</v>
      </c>
      <c r="J3990" s="84" t="n">
        <v>0.7941176470588235</v>
      </c>
      <c r="K3990" s="84" t="n">
        <v>0.7028737147376747</v>
      </c>
      <c r="L3990" s="84" t="n">
        <v>0.7426648120932186</v>
      </c>
      <c r="M3990" s="84" t="n">
        <v>0.7757388079672746</v>
      </c>
      <c r="N3990" s="84" t="n">
        <v>0.5207409247365247</v>
      </c>
      <c r="O3990" s="84" t="n">
        <v>0.632433154256248</v>
      </c>
      <c r="P3990" s="84" t="n">
        <v>0.6164602477027565</v>
      </c>
      <c r="Q3990" s="84" t="n">
        <v>0.5263891100143291</v>
      </c>
      <c r="R3990" s="84" t="n">
        <v>0.5453265477885364</v>
      </c>
      <c r="S3990" s="84" t="n">
        <v>0.602800875273523</v>
      </c>
      <c r="T3990" s="84" t="n">
        <v>0.5431681178834562</v>
      </c>
      <c r="U3990" s="84" t="n">
        <v>0.5126471999947401</v>
      </c>
      <c r="V3990" s="84" t="n">
        <v>0.4781325592646347</v>
      </c>
      <c r="W3990" s="84" t="n">
        <v>0.5114806297541128</v>
      </c>
      <c r="X3990" s="84" t="n">
        <v>0.4716652909193857</v>
      </c>
      <c r="Y3990" s="84" t="n">
        <v>0.487427888817668</v>
      </c>
      <c r="Z3990" s="84" t="n">
        <v>0.5959633481921744</v>
      </c>
      <c r="AA3990" s="84" t="n">
        <v>0.5097982453549167</v>
      </c>
      <c r="AB3990" s="84" t="n">
        <v>0.5075848337073724</v>
      </c>
      <c r="AC3990" s="84" t="n">
        <v>0.4668640400819859</v>
      </c>
      <c r="AD3990" s="84" t="n">
        <v>0.5937139259103792</v>
      </c>
      <c r="AE3990" s="84" t="n">
        <v>0.6323454744662089</v>
      </c>
      <c r="AF3990" s="84" t="n">
        <v>0.8932918458863365</v>
      </c>
      <c r="AG3990" s="84" t="n">
        <v>0.8704050374404357</v>
      </c>
      <c r="AH3990" s="84" t="n">
        <v>0.9058903582734239</v>
      </c>
      <c r="AI3990" s="84" t="n">
        <v>0.8757996709925059</v>
      </c>
      <c r="AJ3990" s="84" t="n">
        <v>0.863567324000709</v>
      </c>
      <c r="AK3990" s="84" t="n">
        <v>0.9052475839707873</v>
      </c>
    </row>
    <row r="3991">
      <c r="A3991" s="84" t="n">
        <v>24</v>
      </c>
      <c r="B3991" s="84" t="n">
        <v>0.760540685704055</v>
      </c>
      <c r="C3991" s="84" t="n">
        <v>0.7333532204093279</v>
      </c>
      <c r="D3991" s="84" t="n">
        <v>0.7529533500043113</v>
      </c>
      <c r="E3991" s="84" t="n">
        <v>0.7275958121217942</v>
      </c>
      <c r="F3991" s="84" t="n">
        <v>0.7330273991091916</v>
      </c>
      <c r="G3991" s="84" t="n">
        <v>0.7493373972965811</v>
      </c>
      <c r="H3991" s="84" t="n">
        <v>0.7148998445074545</v>
      </c>
      <c r="I3991" s="84" t="n">
        <v>0.5944649933949803</v>
      </c>
      <c r="J3991" s="84" t="n">
        <v>0.6219859565447802</v>
      </c>
      <c r="K3991" s="84" t="n">
        <v>0.5323842165392391</v>
      </c>
      <c r="L3991" s="84" t="n">
        <v>0.5610434600041989</v>
      </c>
      <c r="M3991" s="84" t="n">
        <v>0.5991895095003249</v>
      </c>
      <c r="N3991" s="84" t="n">
        <v>0.3563038926936589</v>
      </c>
      <c r="O3991" s="84" t="n">
        <v>0.4638267711682467</v>
      </c>
      <c r="P3991" s="84" t="n">
        <v>0.4651751231855107</v>
      </c>
      <c r="Q3991" s="84" t="n">
        <v>0.3668603725521414</v>
      </c>
      <c r="R3991" s="84" t="n">
        <v>0.3836140105244115</v>
      </c>
      <c r="S3991" s="84" t="n">
        <v>0.4388621444201313</v>
      </c>
      <c r="T3991" s="84" t="n">
        <v>0.3760214333556598</v>
      </c>
      <c r="U3991" s="84" t="n">
        <v>0.3211211856215769</v>
      </c>
      <c r="V3991" s="84" t="n">
        <v>0.319142073859055</v>
      </c>
      <c r="W3991" s="84" t="n">
        <v>0.334264992039625</v>
      </c>
      <c r="X3991" s="84" t="n">
        <v>0.301186326209009</v>
      </c>
      <c r="Y3991" s="84" t="n">
        <v>0.2964425150049531</v>
      </c>
      <c r="Z3991" s="84" t="n">
        <v>0.4281822684497276</v>
      </c>
      <c r="AA3991" s="84" t="n">
        <v>0.346179068324816</v>
      </c>
      <c r="AB3991" s="84" t="n">
        <v>0.3550275888834518</v>
      </c>
      <c r="AC3991" s="84" t="n">
        <v>0.2601229788203143</v>
      </c>
      <c r="AD3991" s="84" t="n">
        <v>0.4200125931367407</v>
      </c>
      <c r="AE3991" s="84" t="n">
        <v>0.4504957109644318</v>
      </c>
      <c r="AF3991" s="84" t="n">
        <v>0.7568408529331014</v>
      </c>
      <c r="AG3991" s="84" t="n">
        <v>0.72285568413887</v>
      </c>
      <c r="AH3991" s="84" t="n">
        <v>0.7393272388390875</v>
      </c>
      <c r="AI3991" s="84" t="n">
        <v>0.7571741911899104</v>
      </c>
      <c r="AJ3991" s="84" t="n">
        <v>0.7272991924663951</v>
      </c>
      <c r="AK3991" s="84" t="n">
        <v>0.7397928668114711</v>
      </c>
    </row>
    <row r="4001">
      <c r="A4001" s="84" t="inlineStr">
        <is>
          <t>RefgChg-Res-4pct-Inc-TXV-b-cDXGF-SFm1985-CZ05</t>
        </is>
      </c>
      <c r="B4001" s="83" t="n"/>
      <c r="C4001" s="83" t="n"/>
      <c r="D4001" s="83" t="n">
        <v>2015</v>
      </c>
      <c r="E4001" s="83" t="n"/>
      <c r="F4001" s="84" t="inlineStr">
        <is>
          <t>Source Annual kWh:</t>
        </is>
      </c>
      <c r="G4001" s="205" t="n">
        <v>17579.98</v>
      </c>
      <c r="H4001" s="83" t="inlineStr">
        <is>
          <t>DEER</t>
        </is>
      </c>
      <c r="I4001" s="83" t="n"/>
      <c r="J4001" s="83" t="n"/>
      <c r="K4001" s="83" t="inlineStr">
        <is>
          <t>PDAF</t>
        </is>
      </c>
      <c r="L4001" s="83" t="inlineStr">
        <is>
          <t>Monthly</t>
        </is>
      </c>
      <c r="M4001" s="83" t="n"/>
      <c r="N4001" s="83" t="n"/>
      <c r="O4001" s="83" t="n"/>
      <c r="P4001" s="83" t="n"/>
      <c r="Q4001" s="83" t="n"/>
      <c r="R4001" s="83" t="n"/>
      <c r="S4001" s="83" t="n"/>
      <c r="T4001" s="105" t="n"/>
      <c r="U4001" s="83" t="n"/>
      <c r="V4001" s="83" t="n"/>
      <c r="W4001" s="83" t="n"/>
      <c r="X4001" s="83" t="n"/>
      <c r="Y4001" s="83" t="n"/>
      <c r="Z4001" s="83" t="n"/>
      <c r="AA4001" s="83" t="n"/>
      <c r="AB4001" s="83" t="n"/>
      <c r="AC4001" s="83" t="n"/>
      <c r="AD4001" s="83" t="n"/>
      <c r="AE4001" s="83" t="n"/>
      <c r="AF4001" s="83" t="n"/>
      <c r="AG4001" s="83" t="n"/>
      <c r="AH4001" s="83" t="n"/>
      <c r="AI4001" s="83" t="n"/>
      <c r="AJ4001" s="83" t="n"/>
      <c r="AK4001" s="83" t="n"/>
    </row>
    <row r="4002">
      <c r="A4002" s="83" t="n">
        <v>101</v>
      </c>
      <c r="B4002" s="84" t="inlineStr">
        <is>
          <t>RefgChg-Res-4pct-Inc-TXV-b-20-MM</t>
        </is>
      </c>
      <c r="C4002" s="83" t="n"/>
      <c r="D4002" s="83" t="n"/>
      <c r="E4002" s="83" t="n"/>
      <c r="F4002" s="83" t="inlineStr">
        <is>
          <t>Source Sample Size:</t>
        </is>
      </c>
      <c r="G4002" s="83" t="n">
        <v>0</v>
      </c>
      <c r="H4002" s="83" t="inlineStr">
        <is>
          <t>DEER</t>
        </is>
      </c>
      <c r="I4002" s="83" t="n"/>
      <c r="J4002" s="83" t="n"/>
      <c r="K4002" s="83" t="inlineStr">
        <is>
          <t>WKWE</t>
        </is>
      </c>
      <c r="L4002" s="83" t="inlineStr">
        <is>
          <t>Monthly</t>
        </is>
      </c>
      <c r="M4002" s="83" t="n"/>
      <c r="N4002" s="83" t="inlineStr">
        <is>
          <t>Weekend Peak3</t>
        </is>
      </c>
      <c r="O4002" s="83" t="n"/>
      <c r="P4002" s="83" t="n"/>
      <c r="Q4002" s="83" t="n"/>
      <c r="R4002" s="83" t="n"/>
      <c r="S4002" s="83" t="n"/>
      <c r="T4002" s="83" t="n"/>
      <c r="U4002" s="83" t="n"/>
      <c r="V4002" s="83" t="n"/>
      <c r="W4002" s="83" t="n"/>
      <c r="X4002" s="83" t="n"/>
      <c r="Y4002" s="83" t="n"/>
      <c r="Z4002" s="83" t="n"/>
      <c r="AA4002" s="83" t="n"/>
      <c r="AB4002" s="83" t="n"/>
      <c r="AC4002" s="83" t="n"/>
      <c r="AD4002" s="83" t="n"/>
      <c r="AE4002" s="83" t="n"/>
      <c r="AF4002" s="83" t="n"/>
      <c r="AG4002" s="83" t="n"/>
      <c r="AH4002" s="83" t="n"/>
      <c r="AI4002" s="83" t="n"/>
      <c r="AJ4002" s="83" t="n"/>
      <c r="AK4002" s="83" t="n"/>
    </row>
    <row r="4003">
      <c r="A4003" s="84" t="n"/>
      <c r="B4003" s="84" t="n">
        <v>1</v>
      </c>
      <c r="C4003" s="84" t="inlineStr">
        <is>
          <t>JANUARY</t>
        </is>
      </c>
      <c r="D4003" s="84" t="inlineStr">
        <is>
          <t>JAN</t>
        </is>
      </c>
      <c r="E4003" s="84" t="n">
        <v>2</v>
      </c>
      <c r="F4003" s="84" t="inlineStr">
        <is>
          <t>FEBRUARY</t>
        </is>
      </c>
      <c r="G4003" s="84" t="inlineStr">
        <is>
          <t>FEB</t>
        </is>
      </c>
      <c r="H4003" s="84" t="n">
        <v>3</v>
      </c>
      <c r="I4003" s="84" t="inlineStr">
        <is>
          <t>MARCH</t>
        </is>
      </c>
      <c r="J4003" s="84" t="inlineStr">
        <is>
          <t>MAR</t>
        </is>
      </c>
      <c r="K4003" s="84" t="n">
        <v>4</v>
      </c>
      <c r="L4003" s="84" t="inlineStr">
        <is>
          <t>APRIL</t>
        </is>
      </c>
      <c r="M4003" s="84" t="inlineStr">
        <is>
          <t>APR</t>
        </is>
      </c>
      <c r="N4003" s="84" t="n">
        <v>5</v>
      </c>
      <c r="O4003" s="84" t="inlineStr">
        <is>
          <t>MAY</t>
        </is>
      </c>
      <c r="P4003" s="84" t="inlineStr">
        <is>
          <t>MAY</t>
        </is>
      </c>
      <c r="Q4003" s="84" t="n">
        <v>6</v>
      </c>
      <c r="R4003" s="84" t="inlineStr">
        <is>
          <t>JUNE</t>
        </is>
      </c>
      <c r="S4003" s="84" t="inlineStr">
        <is>
          <t>JUN</t>
        </is>
      </c>
      <c r="T4003" s="84" t="n">
        <v>7</v>
      </c>
      <c r="U4003" s="84" t="inlineStr">
        <is>
          <t>JULY</t>
        </is>
      </c>
      <c r="V4003" s="84" t="inlineStr">
        <is>
          <t>JUL</t>
        </is>
      </c>
      <c r="W4003" s="84" t="n">
        <v>8</v>
      </c>
      <c r="X4003" s="84" t="inlineStr">
        <is>
          <t>AUGUST</t>
        </is>
      </c>
      <c r="Y4003" s="84" t="inlineStr">
        <is>
          <t>AUG</t>
        </is>
      </c>
      <c r="Z4003" s="84" t="n">
        <v>9</v>
      </c>
      <c r="AA4003" s="84" t="inlineStr">
        <is>
          <t>SEPTEMBER</t>
        </is>
      </c>
      <c r="AB4003" s="84" t="inlineStr">
        <is>
          <t>SEP</t>
        </is>
      </c>
      <c r="AC4003" s="84" t="n">
        <v>10</v>
      </c>
      <c r="AD4003" s="84" t="inlineStr">
        <is>
          <t>OCTOBER</t>
        </is>
      </c>
      <c r="AE4003" s="84" t="inlineStr">
        <is>
          <t>OCT</t>
        </is>
      </c>
      <c r="AF4003" s="84" t="n">
        <v>11</v>
      </c>
      <c r="AG4003" s="84" t="inlineStr">
        <is>
          <t>NOVEMBER</t>
        </is>
      </c>
      <c r="AH4003" s="84" t="inlineStr">
        <is>
          <t>NOV</t>
        </is>
      </c>
      <c r="AI4003" s="84" t="n">
        <v>12</v>
      </c>
      <c r="AJ4003" s="84" t="inlineStr">
        <is>
          <t>DECEMBER</t>
        </is>
      </c>
      <c r="AK4003" s="84" t="inlineStr">
        <is>
          <t>DEC</t>
        </is>
      </c>
    </row>
    <row r="4004">
      <c r="A4004" s="83" t="n"/>
      <c r="B4004" s="84" t="n">
        <v>31</v>
      </c>
      <c r="C4004" s="83" t="n"/>
      <c r="D4004" s="83" t="n"/>
      <c r="E4004" s="84" t="n">
        <v>28</v>
      </c>
      <c r="F4004" s="83" t="n"/>
      <c r="G4004" s="83" t="n"/>
      <c r="H4004" s="84" t="n">
        <v>31</v>
      </c>
      <c r="I4004" s="83" t="n"/>
      <c r="J4004" s="83" t="n"/>
      <c r="K4004" s="84" t="n">
        <v>30</v>
      </c>
      <c r="L4004" s="83" t="n"/>
      <c r="M4004" s="83" t="n"/>
      <c r="N4004" s="84" t="n">
        <v>31</v>
      </c>
      <c r="O4004" s="83" t="n"/>
      <c r="P4004" s="83" t="n"/>
      <c r="Q4004" s="84" t="n">
        <v>30</v>
      </c>
      <c r="R4004" s="83" t="n"/>
      <c r="S4004" s="83" t="n"/>
      <c r="T4004" s="84" t="n">
        <v>31</v>
      </c>
      <c r="U4004" s="83" t="n"/>
      <c r="V4004" s="83" t="n"/>
      <c r="W4004" s="84" t="n">
        <v>31</v>
      </c>
      <c r="X4004" s="83" t="n"/>
      <c r="Y4004" s="83" t="n"/>
      <c r="Z4004" s="84" t="n">
        <v>30</v>
      </c>
      <c r="AA4004" s="83" t="n"/>
      <c r="AB4004" s="83" t="n"/>
      <c r="AC4004" s="84" t="n">
        <v>31</v>
      </c>
      <c r="AD4004" s="83" t="n"/>
      <c r="AE4004" s="83" t="n"/>
      <c r="AF4004" s="84" t="n">
        <v>30</v>
      </c>
      <c r="AG4004" s="83" t="n"/>
      <c r="AH4004" s="83" t="n"/>
      <c r="AI4004" s="84" t="n">
        <v>31</v>
      </c>
      <c r="AJ4004" s="83" t="n"/>
      <c r="AK4004" s="83" t="n"/>
    </row>
    <row r="4005">
      <c r="A4005" s="84" t="inlineStr">
        <is>
          <t>RATIOS</t>
        </is>
      </c>
      <c r="B4005" s="84" t="inlineStr">
        <is>
          <t>E.BKDWN</t>
        </is>
      </c>
      <c r="C4005" s="84" t="inlineStr">
        <is>
          <t>PEAK/AVG</t>
        </is>
      </c>
      <c r="D4005" s="84" t="inlineStr">
        <is>
          <t>END/AVG</t>
        </is>
      </c>
      <c r="E4005" s="84" t="inlineStr">
        <is>
          <t>E.BKDWN</t>
        </is>
      </c>
      <c r="F4005" s="84" t="inlineStr">
        <is>
          <t>PEAK/AVG</t>
        </is>
      </c>
      <c r="G4005" s="84" t="inlineStr">
        <is>
          <t>END/AVG</t>
        </is>
      </c>
      <c r="H4005" s="84" t="inlineStr">
        <is>
          <t>E.BKDWN</t>
        </is>
      </c>
      <c r="I4005" s="84" t="inlineStr">
        <is>
          <t>PEAK/AVG</t>
        </is>
      </c>
      <c r="J4005" s="84" t="inlineStr">
        <is>
          <t>END/AVG</t>
        </is>
      </c>
      <c r="K4005" s="84" t="inlineStr">
        <is>
          <t>E.BKDWN</t>
        </is>
      </c>
      <c r="L4005" s="84" t="inlineStr">
        <is>
          <t>PEAK/AVG</t>
        </is>
      </c>
      <c r="M4005" s="84" t="inlineStr">
        <is>
          <t>END/AVG</t>
        </is>
      </c>
      <c r="N4005" s="84" t="inlineStr">
        <is>
          <t>E.BKDWN</t>
        </is>
      </c>
      <c r="O4005" s="84" t="inlineStr">
        <is>
          <t>PEAK/AVG</t>
        </is>
      </c>
      <c r="P4005" s="84" t="inlineStr">
        <is>
          <t>END/AVG</t>
        </is>
      </c>
      <c r="Q4005" s="84" t="inlineStr">
        <is>
          <t>E.BKDWN</t>
        </is>
      </c>
      <c r="R4005" s="84" t="inlineStr">
        <is>
          <t>PEAK/AVG</t>
        </is>
      </c>
      <c r="S4005" s="84" t="inlineStr">
        <is>
          <t>END/AVG</t>
        </is>
      </c>
      <c r="T4005" s="84" t="inlineStr">
        <is>
          <t>E.BKDWN</t>
        </is>
      </c>
      <c r="U4005" s="84" t="inlineStr">
        <is>
          <t>PEAK/AVG</t>
        </is>
      </c>
      <c r="V4005" s="84" t="inlineStr">
        <is>
          <t>END/AVG</t>
        </is>
      </c>
      <c r="W4005" s="84" t="inlineStr">
        <is>
          <t>E.BKDWN</t>
        </is>
      </c>
      <c r="X4005" s="84" t="inlineStr">
        <is>
          <t>PEAK/AVG</t>
        </is>
      </c>
      <c r="Y4005" s="84" t="inlineStr">
        <is>
          <t>END/AVG</t>
        </is>
      </c>
      <c r="Z4005" s="84" t="inlineStr">
        <is>
          <t>E.BKDWN</t>
        </is>
      </c>
      <c r="AA4005" s="84" t="inlineStr">
        <is>
          <t>PEAK/AVG</t>
        </is>
      </c>
      <c r="AB4005" s="84" t="inlineStr">
        <is>
          <t>END/AVG</t>
        </is>
      </c>
      <c r="AC4005" s="84" t="inlineStr">
        <is>
          <t>E.BKDWN</t>
        </is>
      </c>
      <c r="AD4005" s="84" t="inlineStr">
        <is>
          <t>PEAK/AVG</t>
        </is>
      </c>
      <c r="AE4005" s="84" t="inlineStr">
        <is>
          <t>END/AVG</t>
        </is>
      </c>
      <c r="AF4005" s="84" t="inlineStr">
        <is>
          <t>E.BKDWN</t>
        </is>
      </c>
      <c r="AG4005" s="84" t="inlineStr">
        <is>
          <t>PEAK/AVG</t>
        </is>
      </c>
      <c r="AH4005" s="84" t="inlineStr">
        <is>
          <t>END/AVG</t>
        </is>
      </c>
      <c r="AI4005" s="84" t="inlineStr">
        <is>
          <t>E.BKDWN</t>
        </is>
      </c>
      <c r="AJ4005" s="84" t="inlineStr">
        <is>
          <t>PEAK/AVG</t>
        </is>
      </c>
      <c r="AK4005" s="84" t="inlineStr">
        <is>
          <t>END/AVG</t>
        </is>
      </c>
    </row>
    <row r="4006">
      <c r="A4006" s="83" t="n"/>
      <c r="B4006" s="209" t="n">
        <v>0.08684180575652904</v>
      </c>
      <c r="C4006" s="210" t="n">
        <v>1.039655857865748</v>
      </c>
      <c r="D4006" s="210" t="n">
        <v>0.9936739372932579</v>
      </c>
      <c r="E4006" s="209" t="n">
        <v>0.07688540117335017</v>
      </c>
      <c r="F4006" s="210" t="n">
        <v>1.019244721935729</v>
      </c>
      <c r="G4006" s="210" t="n">
        <v>0.9836127345700904</v>
      </c>
      <c r="H4006" s="209" t="n">
        <v>0.08427462499800641</v>
      </c>
      <c r="I4006" s="210" t="n">
        <v>1.045927734155641</v>
      </c>
      <c r="J4006" s="210" t="n">
        <v>0.9927986829732148</v>
      </c>
      <c r="K4006" s="209" t="n">
        <v>0.08117321978369499</v>
      </c>
      <c r="L4006" s="210" t="n">
        <v>1.033162286087499</v>
      </c>
      <c r="M4006" s="210" t="n">
        <v>0.9974636532559769</v>
      </c>
      <c r="N4006" s="209" t="n">
        <v>0.08337062950940687</v>
      </c>
      <c r="O4006" s="210" t="n">
        <v>1.23205808355508</v>
      </c>
      <c r="P4006" s="210" t="n">
        <v>0.9656685172140466</v>
      </c>
      <c r="Q4006" s="209" t="n">
        <v>0.07821526836859921</v>
      </c>
      <c r="R4006" s="210" t="n">
        <v>1.042247254890294</v>
      </c>
      <c r="S4006" s="210" t="n">
        <v>0.9997225968308111</v>
      </c>
      <c r="T4006" s="209" t="n">
        <v>0.08562442777986609</v>
      </c>
      <c r="U4006" s="210" t="n">
        <v>1.446149909253724</v>
      </c>
      <c r="V4006" s="210" t="n">
        <v>1.031460704609608</v>
      </c>
      <c r="W4006" s="209" t="n">
        <v>0.0816928809040964</v>
      </c>
      <c r="X4006" s="210" t="n">
        <v>1.082311703169625</v>
      </c>
      <c r="Y4006" s="210" t="n">
        <v>1.003366749796291</v>
      </c>
      <c r="Z4006" s="209" t="n">
        <v>0.08495588001900328</v>
      </c>
      <c r="AA4006" s="210" t="n">
        <v>1.496325299807474</v>
      </c>
      <c r="AB4006" s="210" t="n">
        <v>0.9061306859038296</v>
      </c>
      <c r="AC4006" s="209" t="n">
        <v>0.08785903889055491</v>
      </c>
      <c r="AD4006" s="210" t="n">
        <v>1.454358642255692</v>
      </c>
      <c r="AE4006" s="210" t="n">
        <v>0.9508179715385182</v>
      </c>
      <c r="AF4006" s="209" t="n">
        <v>0.08236170769764874</v>
      </c>
      <c r="AG4006" s="210" t="n">
        <v>1.040184391350617</v>
      </c>
      <c r="AH4006" s="210" t="n">
        <v>0.9886695932841253</v>
      </c>
      <c r="AI4006" s="209" t="n">
        <v>0.08674511511924399</v>
      </c>
      <c r="AJ4006" s="210" t="n">
        <v>1.034695409349421</v>
      </c>
      <c r="AK4006" s="210" t="n">
        <v>0.9922812722459151</v>
      </c>
      <c r="AM4006">
        <f>A4001</f>
        <v/>
      </c>
      <c r="AN4006" s="206">
        <f>1/($B4006*(1/$B4004)*(1/(5/7+2/7*$D4006))*$B4016/SUM($B4008:$B4031))</f>
        <v/>
      </c>
      <c r="AO4006" s="206">
        <f>1/(B4006*(1/B4004)*(1/(5/7+2/7*D4006)))</f>
        <v/>
      </c>
      <c r="AP4006" s="206" t="n"/>
      <c r="AR4006" s="211">
        <f>CHOOSE(AV$3,C4006,F4006,I4006,L4006,O4006,R4006,U4006,X4006,AA4006,AD4006,AG4006,AJ4006)</f>
        <v/>
      </c>
      <c r="AS4006" s="207" t="n"/>
      <c r="AT4006" s="207" t="n"/>
      <c r="AV4006" s="116">
        <f>AN4006/AR4006</f>
        <v/>
      </c>
      <c r="AW4006" s="208">
        <f>AO4006/AR4006</f>
        <v/>
      </c>
      <c r="AX4006" s="206" t="n"/>
    </row>
    <row r="4007">
      <c r="A4007" s="84" t="inlineStr">
        <is>
          <t>HOUR</t>
        </is>
      </c>
      <c r="B4007" s="84" t="inlineStr">
        <is>
          <t>PEAK</t>
        </is>
      </c>
      <c r="C4007" s="84" t="inlineStr">
        <is>
          <t>AVG</t>
        </is>
      </c>
      <c r="D4007" s="84" t="inlineStr">
        <is>
          <t>END</t>
        </is>
      </c>
      <c r="E4007" s="84" t="inlineStr">
        <is>
          <t>PEAK</t>
        </is>
      </c>
      <c r="F4007" s="84" t="inlineStr">
        <is>
          <t>AVG</t>
        </is>
      </c>
      <c r="G4007" s="84" t="inlineStr">
        <is>
          <t>END</t>
        </is>
      </c>
      <c r="H4007" s="84" t="inlineStr">
        <is>
          <t>PEAK</t>
        </is>
      </c>
      <c r="I4007" s="84" t="inlineStr">
        <is>
          <t>AVG</t>
        </is>
      </c>
      <c r="J4007" s="84" t="inlineStr">
        <is>
          <t>END</t>
        </is>
      </c>
      <c r="K4007" s="84" t="inlineStr">
        <is>
          <t>PEAK</t>
        </is>
      </c>
      <c r="L4007" s="84" t="inlineStr">
        <is>
          <t>AVG</t>
        </is>
      </c>
      <c r="M4007" s="84" t="inlineStr">
        <is>
          <t>END</t>
        </is>
      </c>
      <c r="N4007" s="84" t="inlineStr">
        <is>
          <t>PEAK</t>
        </is>
      </c>
      <c r="O4007" s="84" t="inlineStr">
        <is>
          <t>AVG</t>
        </is>
      </c>
      <c r="P4007" s="84" t="inlineStr">
        <is>
          <t>END</t>
        </is>
      </c>
      <c r="Q4007" s="84" t="inlineStr">
        <is>
          <t>PEAK</t>
        </is>
      </c>
      <c r="R4007" s="84" t="inlineStr">
        <is>
          <t>AVG</t>
        </is>
      </c>
      <c r="S4007" s="84" t="inlineStr">
        <is>
          <t>END</t>
        </is>
      </c>
      <c r="T4007" s="84" t="inlineStr">
        <is>
          <t>PEAK</t>
        </is>
      </c>
      <c r="U4007" s="84" t="inlineStr">
        <is>
          <t>AVG</t>
        </is>
      </c>
      <c r="V4007" s="84" t="inlineStr">
        <is>
          <t>END</t>
        </is>
      </c>
      <c r="W4007" s="84" t="inlineStr">
        <is>
          <t>PEAK</t>
        </is>
      </c>
      <c r="X4007" s="84" t="inlineStr">
        <is>
          <t>AVG</t>
        </is>
      </c>
      <c r="Y4007" s="84" t="inlineStr">
        <is>
          <t>END</t>
        </is>
      </c>
      <c r="Z4007" s="84" t="inlineStr">
        <is>
          <t>PEAK</t>
        </is>
      </c>
      <c r="AA4007" s="84" t="inlineStr">
        <is>
          <t>AVG</t>
        </is>
      </c>
      <c r="AB4007" s="84" t="inlineStr">
        <is>
          <t>END</t>
        </is>
      </c>
      <c r="AC4007" s="84" t="inlineStr">
        <is>
          <t>PEAK</t>
        </is>
      </c>
      <c r="AD4007" s="84" t="inlineStr">
        <is>
          <t>AVG</t>
        </is>
      </c>
      <c r="AE4007" s="84" t="inlineStr">
        <is>
          <t>END</t>
        </is>
      </c>
      <c r="AF4007" s="84" t="inlineStr">
        <is>
          <t>PEAK</t>
        </is>
      </c>
      <c r="AG4007" s="84" t="inlineStr">
        <is>
          <t>AVG</t>
        </is>
      </c>
      <c r="AH4007" s="84" t="inlineStr">
        <is>
          <t>END</t>
        </is>
      </c>
      <c r="AI4007" s="84" t="inlineStr">
        <is>
          <t>PEAK</t>
        </is>
      </c>
      <c r="AJ4007" s="84" t="inlineStr">
        <is>
          <t>AVG</t>
        </is>
      </c>
      <c r="AK4007" s="84" t="inlineStr">
        <is>
          <t>END</t>
        </is>
      </c>
    </row>
    <row r="4008">
      <c r="A4008" s="84" t="n">
        <v>1</v>
      </c>
      <c r="B4008" s="84" t="n">
        <v>0.5220588235294118</v>
      </c>
      <c r="C4008" s="84" t="n">
        <v>0.5074930392531528</v>
      </c>
      <c r="D4008" s="84" t="n">
        <v>0.5595163457232422</v>
      </c>
      <c r="E4008" s="84" t="n">
        <v>0.5127587867116032</v>
      </c>
      <c r="F4008" s="84" t="n">
        <v>0.5122662575382417</v>
      </c>
      <c r="G4008" s="84" t="n">
        <v>0.5678195488721806</v>
      </c>
      <c r="H4008" s="84" t="n">
        <v>0.5406234537357744</v>
      </c>
      <c r="I4008" s="84" t="n">
        <v>0.4510155397118482</v>
      </c>
      <c r="J4008" s="84" t="n">
        <v>0.5067836097026175</v>
      </c>
      <c r="K4008" s="84" t="n">
        <v>0.4461955430636419</v>
      </c>
      <c r="L4008" s="84" t="n">
        <v>0.4287546578819463</v>
      </c>
      <c r="M4008" s="84" t="n">
        <v>0.484357520348725</v>
      </c>
      <c r="N4008" s="84" t="n">
        <v>0.4002679767753461</v>
      </c>
      <c r="O4008" s="84" t="n">
        <v>0.4298597046257558</v>
      </c>
      <c r="P4008" s="84" t="n">
        <v>0.4893007964175382</v>
      </c>
      <c r="Q4008" s="84" t="n">
        <v>0.4386953895711697</v>
      </c>
      <c r="R4008" s="84" t="n">
        <v>0.4388745680908243</v>
      </c>
      <c r="S4008" s="84" t="n">
        <v>0.4919007747085062</v>
      </c>
      <c r="T4008" s="84" t="n">
        <v>0.359212259068598</v>
      </c>
      <c r="U4008" s="84" t="n">
        <v>0.4528657412428153</v>
      </c>
      <c r="V4008" s="84" t="n">
        <v>0.4911244659047487</v>
      </c>
      <c r="W4008" s="84" t="n">
        <v>0.4238648947951273</v>
      </c>
      <c r="X4008" s="84" t="n">
        <v>0.4334288876905174</v>
      </c>
      <c r="Y4008" s="84" t="n">
        <v>0.4953710870978729</v>
      </c>
      <c r="Z4008" s="84" t="n">
        <v>0.3342526784767159</v>
      </c>
      <c r="AA4008" s="84" t="n">
        <v>0.4500527514020767</v>
      </c>
      <c r="AB4008" s="84" t="n">
        <v>0.4822162584502496</v>
      </c>
      <c r="AC4008" s="84" t="n">
        <v>0.2859617716694578</v>
      </c>
      <c r="AD4008" s="84" t="n">
        <v>0.4232462155349189</v>
      </c>
      <c r="AE4008" s="84" t="n">
        <v>0.4759560645636595</v>
      </c>
      <c r="AF4008" s="84" t="n">
        <v>0.5071742873541227</v>
      </c>
      <c r="AG4008" s="84" t="n">
        <v>0.5101659870197002</v>
      </c>
      <c r="AH4008" s="84" t="n">
        <v>0.5620723654725268</v>
      </c>
      <c r="AI4008" s="84" t="n">
        <v>0.5022835394862036</v>
      </c>
      <c r="AJ4008" s="84" t="n">
        <v>0.5030391788385024</v>
      </c>
      <c r="AK4008" s="84" t="n">
        <v>0.5577979223185338</v>
      </c>
    </row>
    <row r="4009">
      <c r="A4009" s="84" t="n">
        <v>2</v>
      </c>
      <c r="B4009" s="84" t="n">
        <v>0.4296633126934986</v>
      </c>
      <c r="C4009" s="84" t="n">
        <v>0.412663099852596</v>
      </c>
      <c r="D4009" s="84" t="n">
        <v>0.4687863860277652</v>
      </c>
      <c r="E4009" s="84" t="n">
        <v>0.4149253731343284</v>
      </c>
      <c r="F4009" s="84" t="n">
        <v>0.4145919095866688</v>
      </c>
      <c r="G4009" s="84" t="n">
        <v>0.4728153717627402</v>
      </c>
      <c r="H4009" s="84" t="n">
        <v>0.4390895596239485</v>
      </c>
      <c r="I4009" s="84" t="n">
        <v>0.3924417429276116</v>
      </c>
      <c r="J4009" s="84" t="n">
        <v>0.4335685898314375</v>
      </c>
      <c r="K4009" s="84" t="n">
        <v>0.3954025296125276</v>
      </c>
      <c r="L4009" s="84" t="n">
        <v>0.3829183993087433</v>
      </c>
      <c r="M4009" s="84" t="n">
        <v>0.4190872969949466</v>
      </c>
      <c r="N4009" s="84" t="n">
        <v>0.353014738722644</v>
      </c>
      <c r="O4009" s="84" t="n">
        <v>0.3829073222654228</v>
      </c>
      <c r="P4009" s="84" t="n">
        <v>0.4231499589037213</v>
      </c>
      <c r="Q4009" s="84" t="n">
        <v>0.3903764847996778</v>
      </c>
      <c r="R4009" s="84" t="n">
        <v>0.3907064114517632</v>
      </c>
      <c r="S4009" s="84" t="n">
        <v>0.4253462712262305</v>
      </c>
      <c r="T4009" s="84" t="n">
        <v>0.2776846641925056</v>
      </c>
      <c r="U4009" s="84" t="n">
        <v>0.39526624010411</v>
      </c>
      <c r="V4009" s="84" t="n">
        <v>0.4250877132038768</v>
      </c>
      <c r="W4009" s="84" t="n">
        <v>0.3707087486157253</v>
      </c>
      <c r="X4009" s="84" t="n">
        <v>0.3866829392898702</v>
      </c>
      <c r="Y4009" s="84" t="n">
        <v>0.4218658079697805</v>
      </c>
      <c r="Z4009" s="84" t="n">
        <v>0.2633393444361939</v>
      </c>
      <c r="AA4009" s="84" t="n">
        <v>0.3929840635237937</v>
      </c>
      <c r="AB4009" s="84" t="n">
        <v>0.418113258823929</v>
      </c>
      <c r="AC4009" s="84" t="n">
        <v>0.22919674308483</v>
      </c>
      <c r="AD4009" s="84" t="n">
        <v>0.3727779736948656</v>
      </c>
      <c r="AE4009" s="84" t="n">
        <v>0.4131672359520461</v>
      </c>
      <c r="AF4009" s="84" t="n">
        <v>0.4127606657738664</v>
      </c>
      <c r="AG4009" s="84" t="n">
        <v>0.4148096031244615</v>
      </c>
      <c r="AH4009" s="84" t="n">
        <v>0.4704054498192357</v>
      </c>
      <c r="AI4009" s="84" t="n">
        <v>0.4155090390104662</v>
      </c>
      <c r="AJ4009" s="84" t="n">
        <v>0.4106325898469393</v>
      </c>
      <c r="AK4009" s="84" t="n">
        <v>0.4683385165089659</v>
      </c>
    </row>
    <row r="4010">
      <c r="A4010" s="84" t="n">
        <v>3</v>
      </c>
      <c r="B4010" s="84" t="n">
        <v>0.3892221362229103</v>
      </c>
      <c r="C4010" s="84" t="n">
        <v>0.3726046841731724</v>
      </c>
      <c r="D4010" s="84" t="n">
        <v>0.4108075832213762</v>
      </c>
      <c r="E4010" s="84" t="n">
        <v>0.3711121810303322</v>
      </c>
      <c r="F4010" s="84" t="n">
        <v>0.3709954276860444</v>
      </c>
      <c r="G4010" s="84" t="n">
        <v>0.4100250626566416</v>
      </c>
      <c r="H4010" s="84" t="n">
        <v>0.3929737753587332</v>
      </c>
      <c r="I4010" s="84" t="n">
        <v>0.3667398951440085</v>
      </c>
      <c r="J4010" s="84" t="n">
        <v>0.3982115938056736</v>
      </c>
      <c r="K4010" s="84" t="n">
        <v>0.3865689620558121</v>
      </c>
      <c r="L4010" s="84" t="n">
        <v>0.3661095209807204</v>
      </c>
      <c r="M4010" s="84" t="n">
        <v>0.3980249199552521</v>
      </c>
      <c r="N4010" s="84" t="n">
        <v>0.3355069227333631</v>
      </c>
      <c r="O4010" s="84" t="n">
        <v>0.3630530875330781</v>
      </c>
      <c r="P4010" s="84" t="n">
        <v>0.4046991468979395</v>
      </c>
      <c r="Q4010" s="84" t="n">
        <v>0.3702436078115562</v>
      </c>
      <c r="R4010" s="84" t="n">
        <v>0.3706603411396918</v>
      </c>
      <c r="S4010" s="84" t="n">
        <v>0.4086000469520307</v>
      </c>
      <c r="T4010" s="84" t="n">
        <v>0.2303364060816472</v>
      </c>
      <c r="U4010" s="84" t="n">
        <v>0.3672595163214403</v>
      </c>
      <c r="V4010" s="84" t="n">
        <v>0.4076145482335777</v>
      </c>
      <c r="W4010" s="84" t="n">
        <v>0.3526208933185678</v>
      </c>
      <c r="X4010" s="84" t="n">
        <v>0.3667868191752051</v>
      </c>
      <c r="Y4010" s="84" t="n">
        <v>0.4013375855342602</v>
      </c>
      <c r="Z4010" s="84" t="n">
        <v>0.2178847989816485</v>
      </c>
      <c r="AA4010" s="84" t="n">
        <v>0.363998556277417</v>
      </c>
      <c r="AB4010" s="84" t="n">
        <v>0.3933824778340183</v>
      </c>
      <c r="AC4010" s="84" t="n">
        <v>0.2154530230409424</v>
      </c>
      <c r="AD4010" s="84" t="n">
        <v>0.3522328017449682</v>
      </c>
      <c r="AE4010" s="84" t="n">
        <v>0.3841001942267764</v>
      </c>
      <c r="AF4010" s="84" t="n">
        <v>0.3793763152860148</v>
      </c>
      <c r="AG4010" s="84" t="n">
        <v>0.372422606398254</v>
      </c>
      <c r="AH4010" s="84" t="n">
        <v>0.4099614568705369</v>
      </c>
      <c r="AI4010" s="84" t="n">
        <v>0.3843958135109419</v>
      </c>
      <c r="AJ4010" s="84" t="n">
        <v>0.3741624437849116</v>
      </c>
      <c r="AK4010" s="84" t="n">
        <v>0.4083570436048435</v>
      </c>
    </row>
    <row r="4011">
      <c r="A4011" s="84" t="n">
        <v>4</v>
      </c>
      <c r="B4011" s="84" t="n">
        <v>0.3775154798761611</v>
      </c>
      <c r="C4011" s="84" t="n">
        <v>0.3581236010263689</v>
      </c>
      <c r="D4011" s="84" t="n">
        <v>0.3879384982833258</v>
      </c>
      <c r="E4011" s="84" t="n">
        <v>0.3531054405392393</v>
      </c>
      <c r="F4011" s="84" t="n">
        <v>0.3543771171636462</v>
      </c>
      <c r="G4011" s="84" t="n">
        <v>0.3826232247284879</v>
      </c>
      <c r="H4011" s="84" t="n">
        <v>0.378426521523998</v>
      </c>
      <c r="I4011" s="84" t="n">
        <v>0.3529118427968786</v>
      </c>
      <c r="J4011" s="84" t="n">
        <v>0.3716938467863506</v>
      </c>
      <c r="K4011" s="84" t="n">
        <v>0.3804456936358162</v>
      </c>
      <c r="L4011" s="84" t="n">
        <v>0.3572257925149863</v>
      </c>
      <c r="M4011" s="84" t="n">
        <v>0.3735678740886472</v>
      </c>
      <c r="N4011" s="84" t="n">
        <v>0.3162125949084412</v>
      </c>
      <c r="O4011" s="84" t="n">
        <v>0.3461851189332227</v>
      </c>
      <c r="P4011" s="84" t="n">
        <v>0.372955814414874</v>
      </c>
      <c r="Q4011" s="84" t="n">
        <v>0.3547412925307026</v>
      </c>
      <c r="R4011" s="84" t="n">
        <v>0.3531234574672297</v>
      </c>
      <c r="S4011" s="84" t="n">
        <v>0.3764379059394319</v>
      </c>
      <c r="T4011" s="84" t="n">
        <v>0.2147132766670657</v>
      </c>
      <c r="U4011" s="84" t="n">
        <v>0.3501518273506129</v>
      </c>
      <c r="V4011" s="84" t="n">
        <v>0.3758988432278459</v>
      </c>
      <c r="W4011" s="84" t="n">
        <v>0.3294573643410854</v>
      </c>
      <c r="X4011" s="84" t="n">
        <v>0.3507932903811766</v>
      </c>
      <c r="Y4011" s="84" t="n">
        <v>0.3705297705669258</v>
      </c>
      <c r="Z4011" s="84" t="n">
        <v>0.1881828789646759</v>
      </c>
      <c r="AA4011" s="84" t="n">
        <v>0.3442028985507246</v>
      </c>
      <c r="AB4011" s="84" t="n">
        <v>0.3638618065699629</v>
      </c>
      <c r="AC4011" s="84" t="n">
        <v>0.2051741063694635</v>
      </c>
      <c r="AD4011" s="84" t="n">
        <v>0.3394198241970665</v>
      </c>
      <c r="AE4011" s="84" t="n">
        <v>0.3558703368829952</v>
      </c>
      <c r="AF4011" s="84" t="n">
        <v>0.3668452267074804</v>
      </c>
      <c r="AG4011" s="84" t="n">
        <v>0.3534834300155074</v>
      </c>
      <c r="AH4011" s="84" t="n">
        <v>0.3845349427828737</v>
      </c>
      <c r="AI4011" s="84" t="n">
        <v>0.3695528068506185</v>
      </c>
      <c r="AJ4011" s="84" t="n">
        <v>0.3597117640197512</v>
      </c>
      <c r="AK4011" s="84" t="n">
        <v>0.3793753721961225</v>
      </c>
    </row>
    <row r="4012">
      <c r="A4012" s="84" t="n">
        <v>5</v>
      </c>
      <c r="B4012" s="84" t="n">
        <v>0.3760642414860682</v>
      </c>
      <c r="C4012" s="84" t="n">
        <v>0.3582737347818965</v>
      </c>
      <c r="D4012" s="84" t="n">
        <v>0.3746529332736229</v>
      </c>
      <c r="E4012" s="84" t="n">
        <v>0.348001925854598</v>
      </c>
      <c r="F4012" s="84" t="n">
        <v>0.3506858470933145</v>
      </c>
      <c r="G4012" s="84" t="n">
        <v>0.3593984962406016</v>
      </c>
      <c r="H4012" s="84" t="n">
        <v>0.3721919841662543</v>
      </c>
      <c r="I4012" s="84" t="n">
        <v>0.3843821178753858</v>
      </c>
      <c r="J4012" s="84" t="n">
        <v>0.3988282855968206</v>
      </c>
      <c r="K4012" s="84" t="n">
        <v>0.4282272636016864</v>
      </c>
      <c r="L4012" s="84" t="n">
        <v>0.4065183345034292</v>
      </c>
      <c r="M4012" s="84" t="n">
        <v>0.4090961694248351</v>
      </c>
      <c r="N4012" s="84" t="n">
        <v>0.3492630638677982</v>
      </c>
      <c r="O4012" s="84" t="n">
        <v>0.3884511331549458</v>
      </c>
      <c r="P4012" s="84" t="n">
        <v>0.401241391038177</v>
      </c>
      <c r="Q4012" s="84" t="n">
        <v>0.399335615059392</v>
      </c>
      <c r="R4012" s="84" t="n">
        <v>0.3967805627159545</v>
      </c>
      <c r="S4012" s="84" t="n">
        <v>0.4020267626574849</v>
      </c>
      <c r="T4012" s="84" t="n">
        <v>0.2333293427511073</v>
      </c>
      <c r="U4012" s="84" t="n">
        <v>0.3932463941004231</v>
      </c>
      <c r="V4012" s="84" t="n">
        <v>0.4020912217320318</v>
      </c>
      <c r="W4012" s="84" t="n">
        <v>0.3595422665190107</v>
      </c>
      <c r="X4012" s="84" t="n">
        <v>0.392998041608719</v>
      </c>
      <c r="Y4012" s="84" t="n">
        <v>0.3987986500294144</v>
      </c>
      <c r="Z4012" s="84" t="n">
        <v>0.2102471624058555</v>
      </c>
      <c r="AA4012" s="84" t="n">
        <v>0.3847381864623244</v>
      </c>
      <c r="AB4012" s="84" t="n">
        <v>0.3948092536603593</v>
      </c>
      <c r="AC4012" s="84" t="n">
        <v>0.2272911012300052</v>
      </c>
      <c r="AD4012" s="84" t="n">
        <v>0.3780154905110825</v>
      </c>
      <c r="AE4012" s="84" t="n">
        <v>0.3892572500167437</v>
      </c>
      <c r="AF4012" s="84" t="n">
        <v>0.3599579108475224</v>
      </c>
      <c r="AG4012" s="84" t="n">
        <v>0.345184079030498</v>
      </c>
      <c r="AH4012" s="84" t="n">
        <v>0.3640383638590934</v>
      </c>
      <c r="AI4012" s="84" t="n">
        <v>0.3654614652711703</v>
      </c>
      <c r="AJ4012" s="84" t="n">
        <v>0.3557977682447931</v>
      </c>
      <c r="AK4012" s="84" t="n">
        <v>0.3610798650168729</v>
      </c>
    </row>
    <row r="4013">
      <c r="A4013" s="84" t="n">
        <v>6</v>
      </c>
      <c r="B4013" s="84" t="n">
        <v>0.4226006191950465</v>
      </c>
      <c r="C4013" s="84" t="n">
        <v>0.4045968226237921</v>
      </c>
      <c r="D4013" s="84" t="n">
        <v>0.4239438722197343</v>
      </c>
      <c r="E4013" s="84" t="n">
        <v>0.3987481945113144</v>
      </c>
      <c r="F4013" s="84" t="n">
        <v>0.3982925977123238</v>
      </c>
      <c r="G4013" s="84" t="n">
        <v>0.4022389306599833</v>
      </c>
      <c r="H4013" s="84" t="n">
        <v>0.4200890648193963</v>
      </c>
      <c r="I4013" s="84" t="n">
        <v>0.4516489885035783</v>
      </c>
      <c r="J4013" s="84" t="n">
        <v>0.4622447581197752</v>
      </c>
      <c r="K4013" s="84" t="n">
        <v>0.5001003814495082</v>
      </c>
      <c r="L4013" s="84" t="n">
        <v>0.4815034832856295</v>
      </c>
      <c r="M4013" s="84" t="n">
        <v>0.4738263318288778</v>
      </c>
      <c r="N4013" s="84" t="n">
        <v>0.4120589548905761</v>
      </c>
      <c r="O4013" s="84" t="n">
        <v>0.4634773738598228</v>
      </c>
      <c r="P4013" s="84" t="n">
        <v>0.464387948870561</v>
      </c>
      <c r="Q4013" s="84" t="n">
        <v>0.4764445339238977</v>
      </c>
      <c r="R4013" s="84" t="n">
        <v>0.4740168924477596</v>
      </c>
      <c r="S4013" s="84" t="n">
        <v>0.4652554973002582</v>
      </c>
      <c r="T4013" s="84" t="n">
        <v>0.2727762480545911</v>
      </c>
      <c r="U4013" s="84" t="n">
        <v>0.4692414054874743</v>
      </c>
      <c r="V4013" s="84" t="n">
        <v>0.4651057769131901</v>
      </c>
      <c r="W4013" s="84" t="n">
        <v>0.4188815060908084</v>
      </c>
      <c r="X4013" s="84" t="n">
        <v>0.4670621292538246</v>
      </c>
      <c r="Y4013" s="84" t="n">
        <v>0.4599188779143574</v>
      </c>
      <c r="Z4013" s="84" t="n">
        <v>0.2483292669990453</v>
      </c>
      <c r="AA4013" s="84" t="n">
        <v>0.4544255649952803</v>
      </c>
      <c r="AB4013" s="84" t="n">
        <v>0.4534769168053809</v>
      </c>
      <c r="AC4013" s="84" t="n">
        <v>0.2643644973147773</v>
      </c>
      <c r="AD4013" s="84" t="n">
        <v>0.4436477149536983</v>
      </c>
      <c r="AE4013" s="84" t="n">
        <v>0.4455830152032684</v>
      </c>
      <c r="AF4013" s="84" t="n">
        <v>0.4029079778075377</v>
      </c>
      <c r="AG4013" s="84" t="n">
        <v>0.3872121072884959</v>
      </c>
      <c r="AH4013" s="84" t="n">
        <v>0.4071827661418028</v>
      </c>
      <c r="AI4013" s="84" t="n">
        <v>0.4061845861084681</v>
      </c>
      <c r="AJ4013" s="84" t="n">
        <v>0.3982814707292732</v>
      </c>
      <c r="AK4013" s="84" t="n">
        <v>0.4049162972275525</v>
      </c>
    </row>
    <row r="4014">
      <c r="A4014" s="84" t="n">
        <v>7</v>
      </c>
      <c r="B4014" s="84" t="n">
        <v>0.4857778637770899</v>
      </c>
      <c r="C4014" s="84" t="n">
        <v>0.4737402413058906</v>
      </c>
      <c r="D4014" s="84" t="n">
        <v>0.4861322585460516</v>
      </c>
      <c r="E4014" s="84" t="n">
        <v>0.4704862782859894</v>
      </c>
      <c r="F4014" s="84" t="n">
        <v>0.4689280126384225</v>
      </c>
      <c r="G4014" s="84" t="n">
        <v>0.4646950710108605</v>
      </c>
      <c r="H4014" s="84" t="n">
        <v>0.4883720930232558</v>
      </c>
      <c r="I4014" s="84" t="n">
        <v>0.5482431904254889</v>
      </c>
      <c r="J4014" s="84" t="n">
        <v>0.5158969439495682</v>
      </c>
      <c r="K4014" s="84" t="n">
        <v>0.5795021080104397</v>
      </c>
      <c r="L4014" s="84" t="n">
        <v>0.5740535723929362</v>
      </c>
      <c r="M4014" s="84" t="n">
        <v>0.5215831500983682</v>
      </c>
      <c r="N4014" s="84" t="n">
        <v>0.4833407771326484</v>
      </c>
      <c r="O4014" s="84" t="n">
        <v>0.5564507783510487</v>
      </c>
      <c r="P4014" s="84" t="n">
        <v>0.5155457302383585</v>
      </c>
      <c r="Q4014" s="84" t="n">
        <v>0.5691564324541977</v>
      </c>
      <c r="R4014" s="84" t="n">
        <v>0.5670624691493446</v>
      </c>
      <c r="S4014" s="84" t="n">
        <v>0.5176461381954769</v>
      </c>
      <c r="T4014" s="84" t="n">
        <v>0.3112055548904584</v>
      </c>
      <c r="U4014" s="84" t="n">
        <v>0.5620187615226114</v>
      </c>
      <c r="V4014" s="84" t="n">
        <v>0.5173863202139856</v>
      </c>
      <c r="W4014" s="84" t="n">
        <v>0.4795127353266889</v>
      </c>
      <c r="X4014" s="84" t="n">
        <v>0.5634348480118071</v>
      </c>
      <c r="Y4014" s="84" t="n">
        <v>0.511533578970183</v>
      </c>
      <c r="Z4014" s="84" t="n">
        <v>0.3026943884586825</v>
      </c>
      <c r="AA4014" s="84" t="n">
        <v>0.5540979510244878</v>
      </c>
      <c r="AB4014" s="84" t="n">
        <v>0.5042293711995107</v>
      </c>
      <c r="AC4014" s="84" t="n">
        <v>0.3157013339492983</v>
      </c>
      <c r="AD4014" s="84" t="n">
        <v>0.5446495043297677</v>
      </c>
      <c r="AE4014" s="84" t="n">
        <v>0.4955461790904828</v>
      </c>
      <c r="AF4014" s="84" t="n">
        <v>0.4673809068299215</v>
      </c>
      <c r="AG4014" s="84" t="n">
        <v>0.4530038481419792</v>
      </c>
      <c r="AH4014" s="84" t="n">
        <v>0.4667005288475903</v>
      </c>
      <c r="AI4014" s="84" t="n">
        <v>0.4708848715509039</v>
      </c>
      <c r="AJ4014" s="84" t="n">
        <v>0.464093624852577</v>
      </c>
      <c r="AK4014" s="84" t="n">
        <v>0.4640044994375703</v>
      </c>
    </row>
    <row r="4015">
      <c r="A4015" s="84" t="n">
        <v>8</v>
      </c>
      <c r="B4015" s="84" t="n">
        <v>0.5724651702786379</v>
      </c>
      <c r="C4015" s="84" t="n">
        <v>0.5717502866189879</v>
      </c>
      <c r="D4015" s="84" t="n">
        <v>0.5235706821913717</v>
      </c>
      <c r="E4015" s="84" t="n">
        <v>0.5665864227250843</v>
      </c>
      <c r="F4015" s="84" t="n">
        <v>0.5652048427032855</v>
      </c>
      <c r="G4015" s="84" t="n">
        <v>0.5053634085213032</v>
      </c>
      <c r="H4015" s="84" t="n">
        <v>0.5638792676892628</v>
      </c>
      <c r="I4015" s="84" t="n">
        <v>0.5551572165990537</v>
      </c>
      <c r="J4015" s="84" t="n">
        <v>0.5114087981362203</v>
      </c>
      <c r="K4015" s="84" t="n">
        <v>0.5567155189720939</v>
      </c>
      <c r="L4015" s="84" t="n">
        <v>0.5483744667062699</v>
      </c>
      <c r="M4015" s="84" t="n">
        <v>0.506731473980635</v>
      </c>
      <c r="N4015" s="84" t="n">
        <v>0.4676194729790084</v>
      </c>
      <c r="O4015" s="84" t="n">
        <v>0.5356799668849693</v>
      </c>
      <c r="P4015" s="84" t="n">
        <v>0.5033302156846073</v>
      </c>
      <c r="Q4015" s="84" t="n">
        <v>0.5450976444533923</v>
      </c>
      <c r="R4015" s="84" t="n">
        <v>0.544068447320792</v>
      </c>
      <c r="S4015" s="84" t="n">
        <v>0.5063776508333986</v>
      </c>
      <c r="T4015" s="84" t="n">
        <v>0.3028851909493595</v>
      </c>
      <c r="U4015" s="84" t="n">
        <v>0.5400715757510031</v>
      </c>
      <c r="V4015" s="84" t="n">
        <v>0.5063396672108941</v>
      </c>
      <c r="W4015" s="84" t="n">
        <v>0.4673311184939092</v>
      </c>
      <c r="X4015" s="84" t="n">
        <v>0.5439077001674566</v>
      </c>
      <c r="Y4015" s="84" t="n">
        <v>0.5013468743226925</v>
      </c>
      <c r="Z4015" s="84" t="n">
        <v>0.2941020473109155</v>
      </c>
      <c r="AA4015" s="84" t="n">
        <v>0.5384529957243601</v>
      </c>
      <c r="AB4015" s="84" t="n">
        <v>0.4953290077113837</v>
      </c>
      <c r="AC4015" s="84" t="n">
        <v>0.3095224346018364</v>
      </c>
      <c r="AD4015" s="84" t="n">
        <v>0.5331165184227368</v>
      </c>
      <c r="AE4015" s="84" t="n">
        <v>0.4878105954055321</v>
      </c>
      <c r="AF4015" s="84" t="n">
        <v>0.5663860723168165</v>
      </c>
      <c r="AG4015" s="84" t="n">
        <v>0.5514330021250934</v>
      </c>
      <c r="AH4015" s="84" t="n">
        <v>0.5045863336221578</v>
      </c>
      <c r="AI4015" s="84" t="n">
        <v>0.5737392959086584</v>
      </c>
      <c r="AJ4015" s="84" t="n">
        <v>0.5668813748234165</v>
      </c>
      <c r="AK4015" s="84" t="n">
        <v>0.5073446701515252</v>
      </c>
    </row>
    <row r="4016">
      <c r="A4016" s="84" t="n">
        <v>9</v>
      </c>
      <c r="B4016" s="84" t="n">
        <v>0.557372291021672</v>
      </c>
      <c r="C4016" s="84" t="n">
        <v>0.5500627832068571</v>
      </c>
      <c r="D4016" s="84" t="n">
        <v>0.4930288102701895</v>
      </c>
      <c r="E4016" s="84" t="n">
        <v>0.5405873856523833</v>
      </c>
      <c r="F4016" s="84" t="n">
        <v>0.5402469960960639</v>
      </c>
      <c r="G4016" s="84" t="n">
        <v>0.4921637426900586</v>
      </c>
      <c r="H4016" s="84" t="n">
        <v>0.5435922810489856</v>
      </c>
      <c r="I4016" s="84" t="n">
        <v>0.5916411714759358</v>
      </c>
      <c r="J4016" s="84" t="n">
        <v>0.6025421406057283</v>
      </c>
      <c r="K4016" s="84" t="n">
        <v>0.6986548885765911</v>
      </c>
      <c r="L4016" s="84" t="n">
        <v>0.6344035210887291</v>
      </c>
      <c r="M4016" s="84" t="n">
        <v>0.6363075261350922</v>
      </c>
      <c r="N4016" s="84" t="n">
        <v>0.5409557838320679</v>
      </c>
      <c r="O4016" s="84" t="n">
        <v>0.5494286178909864</v>
      </c>
      <c r="P4016" s="84" t="n">
        <v>0.5818382790579031</v>
      </c>
      <c r="Q4016" s="84" t="n">
        <v>0.5832494463458828</v>
      </c>
      <c r="R4016" s="84" t="n">
        <v>0.5416278176931936</v>
      </c>
      <c r="S4016" s="84" t="n">
        <v>0.5607637530323186</v>
      </c>
      <c r="T4016" s="84" t="n">
        <v>0.3186878965641086</v>
      </c>
      <c r="U4016" s="84" t="n">
        <v>0.4941709142175469</v>
      </c>
      <c r="V4016" s="84" t="n">
        <v>0.5095702921457602</v>
      </c>
      <c r="W4016" s="84" t="n">
        <v>0.4423218899963086</v>
      </c>
      <c r="X4016" s="84" t="n">
        <v>0.4987085970538982</v>
      </c>
      <c r="Y4016" s="84" t="n">
        <v>0.5122457194166642</v>
      </c>
      <c r="Z4016" s="84" t="n">
        <v>0.263233266150419</v>
      </c>
      <c r="AA4016" s="84" t="n">
        <v>0.4911710811261037</v>
      </c>
      <c r="AB4016" s="84" t="n">
        <v>0.5007643441926826</v>
      </c>
      <c r="AC4016" s="84" t="n">
        <v>0.2949125137148467</v>
      </c>
      <c r="AD4016" s="84" t="n">
        <v>0.5277092067970169</v>
      </c>
      <c r="AE4016" s="84" t="n">
        <v>0.5209965842877234</v>
      </c>
      <c r="AF4016" s="84" t="n">
        <v>0.5442892672661181</v>
      </c>
      <c r="AG4016" s="84" t="n">
        <v>0.5366004250186666</v>
      </c>
      <c r="AH4016" s="84" t="n">
        <v>0.4843885386477038</v>
      </c>
      <c r="AI4016" s="84" t="n">
        <v>0.552521408182683</v>
      </c>
      <c r="AJ4016" s="84" t="n">
        <v>0.5457302453375498</v>
      </c>
      <c r="AK4016" s="84" t="n">
        <v>0.487791967180573</v>
      </c>
    </row>
    <row r="4017">
      <c r="A4017" s="84" t="n">
        <v>10</v>
      </c>
      <c r="B4017" s="84" t="n">
        <v>0.689434984520124</v>
      </c>
      <c r="C4017" s="84" t="n">
        <v>0.6436370584702734</v>
      </c>
      <c r="D4017" s="84" t="n">
        <v>0.6595909837289147</v>
      </c>
      <c r="E4017" s="84" t="n">
        <v>0.65652383245065</v>
      </c>
      <c r="F4017" s="84" t="n">
        <v>0.6212118910543664</v>
      </c>
      <c r="G4017" s="84" t="n">
        <v>0.6176106934001673</v>
      </c>
      <c r="H4017" s="84" t="n">
        <v>0.698960910440376</v>
      </c>
      <c r="I4017" s="84" t="n">
        <v>0.5725568419208323</v>
      </c>
      <c r="J4017" s="84" t="n">
        <v>0.5970946964505962</v>
      </c>
      <c r="K4017" s="84" t="n">
        <v>0.6453523388877737</v>
      </c>
      <c r="L4017" s="84" t="n">
        <v>0.5684236107360804</v>
      </c>
      <c r="M4017" s="84" t="n">
        <v>0.6062184160783859</v>
      </c>
      <c r="N4017" s="84" t="n">
        <v>0.5739169271996426</v>
      </c>
      <c r="O4017" s="84" t="n">
        <v>0.5192407196605709</v>
      </c>
      <c r="P4017" s="84" t="n">
        <v>0.5655414788991866</v>
      </c>
      <c r="Q4017" s="84" t="n">
        <v>0.5429836923696396</v>
      </c>
      <c r="R4017" s="84" t="n">
        <v>0.5061427082762026</v>
      </c>
      <c r="S4017" s="84" t="n">
        <v>0.5568510838093746</v>
      </c>
      <c r="T4017" s="84" t="n">
        <v>0.3719023105471088</v>
      </c>
      <c r="U4017" s="84" t="n">
        <v>0.4916901637566425</v>
      </c>
      <c r="V4017" s="84" t="n">
        <v>0.5254455135998889</v>
      </c>
      <c r="W4017" s="84" t="n">
        <v>0.4500738279808048</v>
      </c>
      <c r="X4017" s="84" t="n">
        <v>0.4810972667669515</v>
      </c>
      <c r="Y4017" s="84" t="n">
        <v>0.5202031148403877</v>
      </c>
      <c r="Z4017" s="84" t="n">
        <v>0.3074679113185531</v>
      </c>
      <c r="AA4017" s="84" t="n">
        <v>0.486659448053751</v>
      </c>
      <c r="AB4017" s="84" t="n">
        <v>0.50803410673642</v>
      </c>
      <c r="AC4017" s="84" t="n">
        <v>0.3862100825778138</v>
      </c>
      <c r="AD4017" s="84" t="n">
        <v>0.5164896882306075</v>
      </c>
      <c r="AE4017" s="84" t="n">
        <v>0.5137967986069252</v>
      </c>
      <c r="AF4017" s="84" t="n">
        <v>0.6500860914482494</v>
      </c>
      <c r="AG4017" s="84" t="n">
        <v>0.5823760840847739</v>
      </c>
      <c r="AH4017" s="84" t="n">
        <v>0.6005856165406794</v>
      </c>
      <c r="AI4017" s="84" t="n">
        <v>0.6761179828734538</v>
      </c>
      <c r="AJ4017" s="84" t="n">
        <v>0.6201998470690392</v>
      </c>
      <c r="AK4017" s="84" t="n">
        <v>0.6484814398200226</v>
      </c>
    </row>
    <row r="4018">
      <c r="A4018" s="84" t="n">
        <v>11</v>
      </c>
      <c r="B4018" s="84" t="n">
        <v>0.6237422600619198</v>
      </c>
      <c r="C4018" s="84" t="n">
        <v>0.563875088715401</v>
      </c>
      <c r="D4018" s="84" t="n">
        <v>0.5951037468278846</v>
      </c>
      <c r="E4018" s="84" t="n">
        <v>0.5962445835339433</v>
      </c>
      <c r="F4018" s="84" t="n">
        <v>0.555148790083699</v>
      </c>
      <c r="G4018" s="84" t="n">
        <v>0.5638095238095239</v>
      </c>
      <c r="H4018" s="84" t="n">
        <v>0.6444334487877289</v>
      </c>
      <c r="I4018" s="84" t="n">
        <v>0.5359515883391511</v>
      </c>
      <c r="J4018" s="84" t="n">
        <v>0.5609154447033027</v>
      </c>
      <c r="K4018" s="84" t="n">
        <v>0.5912467376028911</v>
      </c>
      <c r="L4018" s="84" t="n">
        <v>0.5293649079224495</v>
      </c>
      <c r="M4018" s="84" t="n">
        <v>0.5799483084519539</v>
      </c>
      <c r="N4018" s="84" t="n">
        <v>0.6263510495757033</v>
      </c>
      <c r="O4018" s="84" t="n">
        <v>0.5073843561048444</v>
      </c>
      <c r="P4018" s="84" t="n">
        <v>0.5452484199189411</v>
      </c>
      <c r="Q4018" s="84" t="n">
        <v>0.5062411918663177</v>
      </c>
      <c r="R4018" s="84" t="n">
        <v>0.4804886743816158</v>
      </c>
      <c r="S4018" s="84" t="n">
        <v>0.5401439862274043</v>
      </c>
      <c r="T4018" s="84" t="n">
        <v>0.4901831677241709</v>
      </c>
      <c r="U4018" s="84" t="n">
        <v>0.4956078516429888</v>
      </c>
      <c r="V4018" s="84" t="n">
        <v>0.5566054121652135</v>
      </c>
      <c r="W4018" s="84" t="n">
        <v>0.4510889627168697</v>
      </c>
      <c r="X4018" s="84" t="n">
        <v>0.4719864899384099</v>
      </c>
      <c r="Y4018" s="84" t="n">
        <v>0.5183143945258074</v>
      </c>
      <c r="Z4018" s="84" t="n">
        <v>0.4675930836957675</v>
      </c>
      <c r="AA4018" s="84" t="n">
        <v>0.526306291298795</v>
      </c>
      <c r="AB4018" s="84" t="n">
        <v>0.5099025036518666</v>
      </c>
      <c r="AC4018" s="84" t="n">
        <v>0.5457642778772306</v>
      </c>
      <c r="AD4018" s="84" t="n">
        <v>0.5427164557292686</v>
      </c>
      <c r="AE4018" s="84" t="n">
        <v>0.514299109235818</v>
      </c>
      <c r="AF4018" s="84" t="n">
        <v>0.5886741916969581</v>
      </c>
      <c r="AG4018" s="84" t="n">
        <v>0.5262908506116822</v>
      </c>
      <c r="AH4018" s="84" t="n">
        <v>0.5471929247960799</v>
      </c>
      <c r="AI4018" s="84" t="n">
        <v>0.6100856327307326</v>
      </c>
      <c r="AJ4018" s="84" t="n">
        <v>0.5446415842610713</v>
      </c>
      <c r="AK4018" s="84" t="n">
        <v>0.5889631443128432</v>
      </c>
    </row>
    <row r="4019">
      <c r="A4019" s="84" t="n">
        <v>12</v>
      </c>
      <c r="B4019" s="84" t="n">
        <v>0.5914280185758515</v>
      </c>
      <c r="C4019" s="84" t="n">
        <v>0.5305453949882621</v>
      </c>
      <c r="D4019" s="84" t="n">
        <v>0.5596357665323182</v>
      </c>
      <c r="E4019" s="84" t="n">
        <v>0.5617717862301396</v>
      </c>
      <c r="F4019" s="84" t="n">
        <v>0.5234008293964849</v>
      </c>
      <c r="G4019" s="84" t="n">
        <v>0.5435923141186301</v>
      </c>
      <c r="H4019" s="84" t="n">
        <v>0.6068283028203859</v>
      </c>
      <c r="I4019" s="84" t="n">
        <v>0.5048317317411755</v>
      </c>
      <c r="J4019" s="84" t="n">
        <v>0.53734411401946</v>
      </c>
      <c r="K4019" s="84" t="n">
        <v>0.5607307769524192</v>
      </c>
      <c r="L4019" s="84" t="n">
        <v>0.4988524058972836</v>
      </c>
      <c r="M4019" s="84" t="n">
        <v>0.5524052000154304</v>
      </c>
      <c r="N4019" s="84" t="n">
        <v>0.7446181330951317</v>
      </c>
      <c r="O4019" s="84" t="n">
        <v>0.5073104386263175</v>
      </c>
      <c r="P4019" s="84" t="n">
        <v>0.520533968199983</v>
      </c>
      <c r="Q4019" s="84" t="n">
        <v>0.4808737668612844</v>
      </c>
      <c r="R4019" s="84" t="n">
        <v>0.4601272418142927</v>
      </c>
      <c r="S4019" s="84" t="n">
        <v>0.5168244776586587</v>
      </c>
      <c r="T4019" s="84" t="n">
        <v>0.5826050520770979</v>
      </c>
      <c r="U4019" s="84" t="n">
        <v>0.4889247370133392</v>
      </c>
      <c r="V4019" s="84" t="n">
        <v>0.5806787786153473</v>
      </c>
      <c r="W4019" s="84" t="n">
        <v>0.440014765596161</v>
      </c>
      <c r="X4019" s="84" t="n">
        <v>0.4573411290551471</v>
      </c>
      <c r="Y4019" s="84" t="n">
        <v>0.5030807814967335</v>
      </c>
      <c r="Z4019" s="84" t="n">
        <v>0.6111700434920971</v>
      </c>
      <c r="AA4019" s="84" t="n">
        <v>0.5515297906602254</v>
      </c>
      <c r="AB4019" s="84" t="n">
        <v>0.4980127050990249</v>
      </c>
      <c r="AC4019" s="84" t="n">
        <v>0.6611422301784373</v>
      </c>
      <c r="AD4019" s="84" t="n">
        <v>0.5518461920248685</v>
      </c>
      <c r="AE4019" s="84" t="n">
        <v>0.5020427298908312</v>
      </c>
      <c r="AF4019" s="84" t="n">
        <v>0.5668643581404247</v>
      </c>
      <c r="AG4019" s="84" t="n">
        <v>0.5116162196312676</v>
      </c>
      <c r="AH4019" s="84" t="n">
        <v>0.527234156981087</v>
      </c>
      <c r="AI4019" s="84" t="n">
        <v>0.5825880114176974</v>
      </c>
      <c r="AJ4019" s="84" t="n">
        <v>0.5238922225534285</v>
      </c>
      <c r="AK4019" s="84" t="n">
        <v>0.5598160524052141</v>
      </c>
    </row>
    <row r="4020">
      <c r="A4020" s="84" t="n">
        <v>13</v>
      </c>
      <c r="B4020" s="84" t="n">
        <v>0.5596942724458206</v>
      </c>
      <c r="C4020" s="84" t="n">
        <v>0.4960965223562811</v>
      </c>
      <c r="D4020" s="84" t="n">
        <v>0.5327660844902223</v>
      </c>
      <c r="E4020" s="84" t="n">
        <v>0.5179585941261435</v>
      </c>
      <c r="F4020" s="84" t="n">
        <v>0.4882654068751804</v>
      </c>
      <c r="G4020" s="84" t="n">
        <v>0.5182623224728489</v>
      </c>
      <c r="H4020" s="84" t="n">
        <v>0.5683325086590797</v>
      </c>
      <c r="I4020" s="84" t="n">
        <v>0.4934161758561667</v>
      </c>
      <c r="J4020" s="84" t="n">
        <v>0.5372413320542688</v>
      </c>
      <c r="K4020" s="84" t="n">
        <v>0.5427624974904638</v>
      </c>
      <c r="L4020" s="84" t="n">
        <v>0.4908327482853593</v>
      </c>
      <c r="M4020" s="84" t="n">
        <v>0.5476989545963045</v>
      </c>
      <c r="N4020" s="84" t="n">
        <v>0.7667708798570789</v>
      </c>
      <c r="O4020" s="84" t="n">
        <v>0.5100453853318154</v>
      </c>
      <c r="P4020" s="84" t="n">
        <v>0.5240767508431823</v>
      </c>
      <c r="Q4020" s="84" t="n">
        <v>0.4738272599154418</v>
      </c>
      <c r="R4020" s="84" t="n">
        <v>0.4614435364449075</v>
      </c>
      <c r="S4020" s="84" t="n">
        <v>0.5188590656545895</v>
      </c>
      <c r="T4020" s="84" t="n">
        <v>0.6692804980246617</v>
      </c>
      <c r="U4020" s="84" t="n">
        <v>0.4956349636698841</v>
      </c>
      <c r="V4020" s="84" t="n">
        <v>0.637093132316671</v>
      </c>
      <c r="W4020" s="84" t="n">
        <v>0.4482281284606867</v>
      </c>
      <c r="X4020" s="84" t="n">
        <v>0.4613998240286095</v>
      </c>
      <c r="Y4020" s="84" t="n">
        <v>0.5128030467226059</v>
      </c>
      <c r="Z4020" s="84" t="n">
        <v>0.7142250981224144</v>
      </c>
      <c r="AA4020" s="84" t="n">
        <v>0.581598089843967</v>
      </c>
      <c r="AB4020" s="84" t="n">
        <v>0.5266501341848693</v>
      </c>
      <c r="AC4020" s="84" t="n">
        <v>0.7686666281688515</v>
      </c>
      <c r="AD4020" s="84" t="n">
        <v>0.5764925616812299</v>
      </c>
      <c r="AE4020" s="84" t="n">
        <v>0.5140312102337419</v>
      </c>
      <c r="AF4020" s="84" t="n">
        <v>0.5315668643581404</v>
      </c>
      <c r="AG4020" s="84" t="n">
        <v>0.4849664005513756</v>
      </c>
      <c r="AH4020" s="84" t="n">
        <v>0.5068869700319698</v>
      </c>
      <c r="AI4020" s="84" t="n">
        <v>0.5414843006660324</v>
      </c>
      <c r="AJ4020" s="84" t="n">
        <v>0.4917248797936727</v>
      </c>
      <c r="AK4020" s="84" t="n">
        <v>0.538939985442996</v>
      </c>
    </row>
    <row r="4021">
      <c r="A4021" s="84" t="n">
        <v>14</v>
      </c>
      <c r="B4021" s="84" t="n">
        <v>0.5547600619195048</v>
      </c>
      <c r="C4021" s="84" t="n">
        <v>0.4866517442812687</v>
      </c>
      <c r="D4021" s="84" t="n">
        <v>0.534646962233169</v>
      </c>
      <c r="E4021" s="84" t="n">
        <v>0.5008184882041405</v>
      </c>
      <c r="F4021" s="84" t="n">
        <v>0.478984065258009</v>
      </c>
      <c r="G4021" s="84" t="n">
        <v>0.5227401837928154</v>
      </c>
      <c r="H4021" s="84" t="n">
        <v>0.5500247402276101</v>
      </c>
      <c r="I4021" s="84" t="n">
        <v>0.4901411108265832</v>
      </c>
      <c r="J4021" s="84" t="n">
        <v>0.5349116075099356</v>
      </c>
      <c r="K4021" s="84" t="n">
        <v>0.5379441879140735</v>
      </c>
      <c r="L4021" s="84" t="n">
        <v>0.4876329859048443</v>
      </c>
      <c r="M4021" s="84" t="n">
        <v>0.541912587277707</v>
      </c>
      <c r="N4021" s="84" t="n">
        <v>0.8202769093345242</v>
      </c>
      <c r="O4021" s="84" t="n">
        <v>0.525168901438434</v>
      </c>
      <c r="P4021" s="84" t="n">
        <v>0.5300853102060482</v>
      </c>
      <c r="Q4021" s="84" t="n">
        <v>0.4932554862089792</v>
      </c>
      <c r="R4021" s="84" t="n">
        <v>0.4730845170844074</v>
      </c>
      <c r="S4021" s="84" t="n">
        <v>0.5260975037170358</v>
      </c>
      <c r="T4021" s="84" t="n">
        <v>0.7337483538848315</v>
      </c>
      <c r="U4021" s="84" t="n">
        <v>0.5148980587788744</v>
      </c>
      <c r="V4021" s="84" t="n">
        <v>0.6734289783582867</v>
      </c>
      <c r="W4021" s="84" t="n">
        <v>0.48624953857512</v>
      </c>
      <c r="X4021" s="84" t="n">
        <v>0.4748247381716004</v>
      </c>
      <c r="Y4021" s="84" t="n">
        <v>0.5202650400966033</v>
      </c>
      <c r="Z4021" s="84" t="n">
        <v>0.8421555107669459</v>
      </c>
      <c r="AA4021" s="84" t="n">
        <v>0.6200510855683272</v>
      </c>
      <c r="AB4021" s="84" t="n">
        <v>0.5569521350681114</v>
      </c>
      <c r="AC4021" s="84" t="n">
        <v>0.8648726684760641</v>
      </c>
      <c r="AD4021" s="84" t="n">
        <v>0.5927275576975827</v>
      </c>
      <c r="AE4021" s="84" t="n">
        <v>0.5330520393811533</v>
      </c>
      <c r="AF4021" s="84" t="n">
        <v>0.5219054907212549</v>
      </c>
      <c r="AG4021" s="84" t="n">
        <v>0.4822382401929815</v>
      </c>
      <c r="AH4021" s="84" t="n">
        <v>0.5158504885117572</v>
      </c>
      <c r="AI4021" s="84" t="n">
        <v>0.5293054234062797</v>
      </c>
      <c r="AJ4021" s="84" t="n">
        <v>0.484739304552936</v>
      </c>
      <c r="AK4021" s="84" t="n">
        <v>0.5417190498246544</v>
      </c>
    </row>
    <row r="4022">
      <c r="A4022" s="84" t="n">
        <v>15</v>
      </c>
      <c r="B4022" s="84" t="n">
        <v>0.5456656346749227</v>
      </c>
      <c r="C4022" s="84" t="n">
        <v>0.4788720860402904</v>
      </c>
      <c r="D4022" s="84" t="n">
        <v>0.5207941483803552</v>
      </c>
      <c r="E4022" s="84" t="n">
        <v>0.5024554646124219</v>
      </c>
      <c r="F4022" s="84" t="n">
        <v>0.4785891145508954</v>
      </c>
      <c r="G4022" s="84" t="n">
        <v>0.5156223893065999</v>
      </c>
      <c r="H4022" s="84" t="n">
        <v>0.5438891637803067</v>
      </c>
      <c r="I4022" s="84" t="n">
        <v>0.5026348774209199</v>
      </c>
      <c r="J4022" s="84" t="n">
        <v>0.5360764697821022</v>
      </c>
      <c r="K4022" s="84" t="n">
        <v>0.5409556313993175</v>
      </c>
      <c r="L4022" s="84" t="n">
        <v>0.4996759734298211</v>
      </c>
      <c r="M4022" s="84" t="n">
        <v>0.5422597693168228</v>
      </c>
      <c r="N4022" s="84" t="n">
        <v>0.8570790531487271</v>
      </c>
      <c r="O4022" s="84" t="n">
        <v>0.5459397129045134</v>
      </c>
      <c r="P4022" s="84" t="n">
        <v>0.536604030269535</v>
      </c>
      <c r="Q4022" s="84" t="n">
        <v>0.5459029595329172</v>
      </c>
      <c r="R4022" s="84" t="n">
        <v>0.4941452311742443</v>
      </c>
      <c r="S4022" s="84" t="n">
        <v>0.5338837154706941</v>
      </c>
      <c r="T4022" s="84" t="n">
        <v>0.7957620016760444</v>
      </c>
      <c r="U4022" s="84" t="n">
        <v>0.5478798394968006</v>
      </c>
      <c r="V4022" s="84" t="n">
        <v>0.7017751068190504</v>
      </c>
      <c r="W4022" s="84" t="n">
        <v>0.5655223329641935</v>
      </c>
      <c r="X4022" s="84" t="n">
        <v>0.5025828058922034</v>
      </c>
      <c r="Y4022" s="84" t="n">
        <v>0.5329597176208317</v>
      </c>
      <c r="Z4022" s="84" t="n">
        <v>0.8736607616420919</v>
      </c>
      <c r="AA4022" s="84" t="n">
        <v>0.6436087511799656</v>
      </c>
      <c r="AB4022" s="84" t="n">
        <v>0.557121989333152</v>
      </c>
      <c r="AC4022" s="84" t="n">
        <v>0.9048911474273834</v>
      </c>
      <c r="AD4022" s="84" t="n">
        <v>0.6060760419523791</v>
      </c>
      <c r="AE4022" s="84" t="n">
        <v>0.5753800817091956</v>
      </c>
      <c r="AF4022" s="84" t="n">
        <v>0.5135833173904725</v>
      </c>
      <c r="AG4022" s="84" t="n">
        <v>0.479682384699328</v>
      </c>
      <c r="AH4022" s="84" t="n">
        <v>0.5102333502644238</v>
      </c>
      <c r="AI4022" s="84" t="n">
        <v>0.5201712654614652</v>
      </c>
      <c r="AJ4022" s="84" t="n">
        <v>0.4811622753016497</v>
      </c>
      <c r="AK4022" s="84" t="n">
        <v>0.5277244756170184</v>
      </c>
    </row>
    <row r="4023">
      <c r="A4023" s="84" t="n">
        <v>16</v>
      </c>
      <c r="B4023" s="84" t="n">
        <v>0.5575657894736843</v>
      </c>
      <c r="C4023" s="84" t="n">
        <v>0.4957962548452258</v>
      </c>
      <c r="D4023" s="84" t="n">
        <v>0.5216898044484251</v>
      </c>
      <c r="E4023" s="84" t="n">
        <v>0.5159364467982669</v>
      </c>
      <c r="F4023" s="84" t="n">
        <v>0.4968176087253725</v>
      </c>
      <c r="G4023" s="84" t="n">
        <v>0.5139515455304928</v>
      </c>
      <c r="H4023" s="84" t="n">
        <v>0.5509153884215735</v>
      </c>
      <c r="I4023" s="84" t="n">
        <v>0.5573675485531759</v>
      </c>
      <c r="J4023" s="84" t="n">
        <v>0.5891462244758119</v>
      </c>
      <c r="K4023" s="84" t="n">
        <v>0.5977715318209196</v>
      </c>
      <c r="L4023" s="84" t="n">
        <v>0.561538046119782</v>
      </c>
      <c r="M4023" s="84" t="n">
        <v>0.603865293368823</v>
      </c>
      <c r="N4023" s="84" t="n">
        <v>0.92970075926753</v>
      </c>
      <c r="O4023" s="84" t="n">
        <v>0.6111792794524193</v>
      </c>
      <c r="P4023" s="84" t="n">
        <v>0.6008842785477425</v>
      </c>
      <c r="Q4023" s="84" t="n">
        <v>0.6380108717535735</v>
      </c>
      <c r="R4023" s="84" t="n">
        <v>0.5607140898371086</v>
      </c>
      <c r="S4023" s="84" t="n">
        <v>0.5988340245715627</v>
      </c>
      <c r="T4023" s="84" t="n">
        <v>0.8884831796959174</v>
      </c>
      <c r="U4023" s="84" t="n">
        <v>0.6451306799696345</v>
      </c>
      <c r="V4023" s="84" t="n">
        <v>0.7849029075624414</v>
      </c>
      <c r="W4023" s="84" t="n">
        <v>0.7337578442229605</v>
      </c>
      <c r="X4023" s="84" t="n">
        <v>0.5743904861919222</v>
      </c>
      <c r="Y4023" s="84" t="n">
        <v>0.6227513391336656</v>
      </c>
      <c r="Z4023" s="84" t="n">
        <v>0.9501432056857962</v>
      </c>
      <c r="AA4023" s="84" t="n">
        <v>0.7432394913654286</v>
      </c>
      <c r="AB4023" s="84" t="n">
        <v>0.6165709820973603</v>
      </c>
      <c r="AC4023" s="84" t="n">
        <v>0.9636195645897094</v>
      </c>
      <c r="AD4023" s="84" t="n">
        <v>0.6697490955161107</v>
      </c>
      <c r="AE4023" s="84" t="n">
        <v>0.6606724264952113</v>
      </c>
      <c r="AF4023" s="84" t="n">
        <v>0.5275492634398316</v>
      </c>
      <c r="AG4023" s="84" t="n">
        <v>0.4968554362184825</v>
      </c>
      <c r="AH4023" s="84" t="n">
        <v>0.5131016761779557</v>
      </c>
      <c r="AI4023" s="84" t="n">
        <v>0.5265461465271171</v>
      </c>
      <c r="AJ4023" s="84" t="n">
        <v>0.4983216475070956</v>
      </c>
      <c r="AK4023" s="84" t="n">
        <v>0.5284523258122146</v>
      </c>
    </row>
    <row r="4024">
      <c r="A4024" s="84" t="n">
        <v>17</v>
      </c>
      <c r="B4024" s="84" t="n">
        <v>0.6216137770897835</v>
      </c>
      <c r="C4024" s="84" t="n">
        <v>0.5647212971556478</v>
      </c>
      <c r="D4024" s="84" t="n">
        <v>0.5902373488580386</v>
      </c>
      <c r="E4024" s="84" t="n">
        <v>0.5735194992778045</v>
      </c>
      <c r="F4024" s="84" t="n">
        <v>0.5592350108611442</v>
      </c>
      <c r="G4024" s="84" t="n">
        <v>0.5790476190476191</v>
      </c>
      <c r="H4024" s="84" t="n">
        <v>0.6041563582384958</v>
      </c>
      <c r="I4024" s="84" t="n">
        <v>0.6452282437295308</v>
      </c>
      <c r="J4024" s="84" t="n">
        <v>0.6725023982458544</v>
      </c>
      <c r="K4024" s="84" t="n">
        <v>0.6755671551897211</v>
      </c>
      <c r="L4024" s="84" t="n">
        <v>0.6475265971809686</v>
      </c>
      <c r="M4024" s="84" t="n">
        <v>0.6798210083709447</v>
      </c>
      <c r="N4024" s="84" t="n">
        <v>0.9454220634211701</v>
      </c>
      <c r="O4024" s="84" t="n">
        <v>0.6852889434235617</v>
      </c>
      <c r="P4024" s="84" t="n">
        <v>0.6679137261570728</v>
      </c>
      <c r="Q4024" s="84" t="n">
        <v>0.745218441715321</v>
      </c>
      <c r="R4024" s="84" t="n">
        <v>0.644847254977239</v>
      </c>
      <c r="S4024" s="84" t="n">
        <v>0.6641364739024963</v>
      </c>
      <c r="T4024" s="84" t="n">
        <v>0.9816233688495151</v>
      </c>
      <c r="U4024" s="84" t="n">
        <v>0.7576591475978746</v>
      </c>
      <c r="V4024" s="84" t="n">
        <v>0.8747003855907179</v>
      </c>
      <c r="W4024" s="84" t="n">
        <v>0.9242340346991511</v>
      </c>
      <c r="X4024" s="84" t="n">
        <v>0.6608861010984021</v>
      </c>
      <c r="Y4024" s="84" t="n">
        <v>0.7379323156949562</v>
      </c>
      <c r="Z4024" s="84" t="n">
        <v>1</v>
      </c>
      <c r="AA4024" s="84" t="n">
        <v>0.8581542562052309</v>
      </c>
      <c r="AB4024" s="84" t="n">
        <v>0.6735401025919759</v>
      </c>
      <c r="AC4024" s="84" t="n">
        <v>1</v>
      </c>
      <c r="AD4024" s="84" t="n">
        <v>0.7546203779893685</v>
      </c>
      <c r="AE4024" s="84" t="n">
        <v>0.7704440425959413</v>
      </c>
      <c r="AF4024" s="84" t="n">
        <v>0.5941266500860914</v>
      </c>
      <c r="AG4024" s="84" t="n">
        <v>0.5637671586927805</v>
      </c>
      <c r="AH4024" s="84" t="n">
        <v>0.5803579431712927</v>
      </c>
      <c r="AI4024" s="84" t="n">
        <v>0.5918173168411037</v>
      </c>
      <c r="AJ4024" s="84" t="n">
        <v>0.5653779857178034</v>
      </c>
      <c r="AK4024" s="84" t="n">
        <v>0.5944220207768147</v>
      </c>
    </row>
    <row r="4025">
      <c r="A4025" s="84" t="n">
        <v>18</v>
      </c>
      <c r="B4025" s="84" t="n">
        <v>0.721749226006192</v>
      </c>
      <c r="C4025" s="84" t="n">
        <v>0.6718349074630124</v>
      </c>
      <c r="D4025" s="84" t="n">
        <v>0.6999850723988655</v>
      </c>
      <c r="E4025" s="84" t="n">
        <v>0.6760712566201251</v>
      </c>
      <c r="F4025" s="84" t="n">
        <v>0.6602968206468074</v>
      </c>
      <c r="G4025" s="84" t="n">
        <v>0.6816374269005848</v>
      </c>
      <c r="H4025" s="84" t="n">
        <v>0.7041068777832755</v>
      </c>
      <c r="I4025" s="84" t="n">
        <v>0.7487634270927398</v>
      </c>
      <c r="J4025" s="84" t="n">
        <v>0.7670275455666711</v>
      </c>
      <c r="K4025" s="84" t="n">
        <v>0.7703272435253965</v>
      </c>
      <c r="L4025" s="84" t="n">
        <v>0.748150348328563</v>
      </c>
      <c r="M4025" s="84" t="n">
        <v>0.7650734868649463</v>
      </c>
      <c r="N4025" s="84" t="n">
        <v>1</v>
      </c>
      <c r="O4025" s="84" t="n">
        <v>0.7774492556509909</v>
      </c>
      <c r="P4025" s="84" t="n">
        <v>0.7444378312501772</v>
      </c>
      <c r="Q4025" s="84" t="n">
        <v>0.8506140527481375</v>
      </c>
      <c r="R4025" s="84" t="n">
        <v>0.7421982120331267</v>
      </c>
      <c r="S4025" s="84" t="n">
        <v>0.7383206823695125</v>
      </c>
      <c r="T4025" s="84" t="n">
        <v>1</v>
      </c>
      <c r="U4025" s="84" t="n">
        <v>0.8662699273397678</v>
      </c>
      <c r="V4025" s="84" t="n">
        <v>0.9320526626602287</v>
      </c>
      <c r="W4025" s="84" t="n">
        <v>1</v>
      </c>
      <c r="X4025" s="84" t="n">
        <v>0.7606363352538812</v>
      </c>
      <c r="Y4025" s="84" t="n">
        <v>0.804471003498777</v>
      </c>
      <c r="Z4025" s="84" t="n">
        <v>0.9403840033945052</v>
      </c>
      <c r="AA4025" s="84" t="n">
        <v>0.9103364984174581</v>
      </c>
      <c r="AB4025" s="84" t="n">
        <v>0.7629513877093453</v>
      </c>
      <c r="AC4025" s="84" t="n">
        <v>0.9241208061442514</v>
      </c>
      <c r="AD4025" s="84" t="n">
        <v>0.8357822969319383</v>
      </c>
      <c r="AE4025" s="84" t="n">
        <v>0.8451208894246868</v>
      </c>
      <c r="AF4025" s="84" t="n">
        <v>0.701167017409604</v>
      </c>
      <c r="AG4025" s="84" t="n">
        <v>0.6684136465452877</v>
      </c>
      <c r="AH4025" s="84" t="n">
        <v>0.6889061519615167</v>
      </c>
      <c r="AI4025" s="84" t="n">
        <v>0.6973358705994291</v>
      </c>
      <c r="AJ4025" s="84" t="n">
        <v>0.6720797314636011</v>
      </c>
      <c r="AK4025" s="84" t="n">
        <v>0.7043935684510025</v>
      </c>
    </row>
    <row r="4026">
      <c r="A4026" s="84" t="n">
        <v>19</v>
      </c>
      <c r="B4026" s="84" t="n">
        <v>0.8246904024767803</v>
      </c>
      <c r="C4026" s="84" t="n">
        <v>0.7822241633455261</v>
      </c>
      <c r="D4026" s="84" t="n">
        <v>0.8100313479623824</v>
      </c>
      <c r="E4026" s="84" t="n">
        <v>0.7854597977852672</v>
      </c>
      <c r="F4026" s="84" t="n">
        <v>0.7672828910391759</v>
      </c>
      <c r="G4026" s="84" t="n">
        <v>0.7841269841269843</v>
      </c>
      <c r="H4026" s="84" t="n">
        <v>0.8058386937159823</v>
      </c>
      <c r="I4026" s="84" t="n">
        <v>0.8372306157930912</v>
      </c>
      <c r="J4026" s="84" t="n">
        <v>0.8448334932163903</v>
      </c>
      <c r="K4026" s="84" t="n">
        <v>0.8526400321220639</v>
      </c>
      <c r="L4026" s="84" t="n">
        <v>0.830547604903602</v>
      </c>
      <c r="M4026" s="84" t="n">
        <v>0.8331211665316515</v>
      </c>
      <c r="N4026" s="84" t="n">
        <v>0.9770433229120141</v>
      </c>
      <c r="O4026" s="84" t="n">
        <v>0.834853569475038</v>
      </c>
      <c r="P4026" s="84" t="n">
        <v>0.8041833177450898</v>
      </c>
      <c r="Q4026" s="84" t="n">
        <v>0.8861485806321723</v>
      </c>
      <c r="R4026" s="84" t="n">
        <v>0.8072862392365492</v>
      </c>
      <c r="S4026" s="84" t="n">
        <v>0.7959151733312465</v>
      </c>
      <c r="T4026" s="84" t="n">
        <v>0.8976415659044651</v>
      </c>
      <c r="U4026" s="84" t="n">
        <v>0.8687777898275674</v>
      </c>
      <c r="V4026" s="84" t="n">
        <v>0.9367075415986384</v>
      </c>
      <c r="W4026" s="84" t="n">
        <v>0.9522886674049464</v>
      </c>
      <c r="X4026" s="84" t="n">
        <v>0.827477081145517</v>
      </c>
      <c r="Y4026" s="84" t="n">
        <v>0.8471065424033191</v>
      </c>
      <c r="Z4026" s="84" t="n">
        <v>0.8629468547788267</v>
      </c>
      <c r="AA4026" s="84" t="n">
        <v>0.9329779554667113</v>
      </c>
      <c r="AB4026" s="84" t="n">
        <v>0.8297380847233072</v>
      </c>
      <c r="AC4026" s="84" t="n">
        <v>0.8426401801697754</v>
      </c>
      <c r="AD4026" s="84" t="n">
        <v>0.8983973982210729</v>
      </c>
      <c r="AE4026" s="84" t="n">
        <v>0.8977630433326635</v>
      </c>
      <c r="AF4026" s="84" t="n">
        <v>0.8099292136981059</v>
      </c>
      <c r="AG4026" s="84" t="n">
        <v>0.7770805812417437</v>
      </c>
      <c r="AH4026" s="84" t="n">
        <v>0.7957214138456482</v>
      </c>
      <c r="AI4026" s="84" t="n">
        <v>0.8059942911512844</v>
      </c>
      <c r="AJ4026" s="84" t="n">
        <v>0.7824233077152373</v>
      </c>
      <c r="AK4026" s="84" t="n">
        <v>0.8129094157347978</v>
      </c>
    </row>
    <row r="4027">
      <c r="A4027" s="84" t="n">
        <v>20</v>
      </c>
      <c r="B4027" s="84" t="n">
        <v>0.9108939628482974</v>
      </c>
      <c r="C4027" s="84" t="n">
        <v>0.8775045040126659</v>
      </c>
      <c r="D4027" s="84" t="n">
        <v>0.8949395432154053</v>
      </c>
      <c r="E4027" s="84" t="n">
        <v>0.8814636494944632</v>
      </c>
      <c r="F4027" s="84" t="n">
        <v>0.8570582248484756</v>
      </c>
      <c r="G4027" s="84" t="n">
        <v>0.8637593984962406</v>
      </c>
      <c r="H4027" s="84" t="n">
        <v>0.888965858485898</v>
      </c>
      <c r="I4027" s="84" t="n">
        <v>0.9389732738520424</v>
      </c>
      <c r="J4027" s="84" t="n">
        <v>0.9372687405783199</v>
      </c>
      <c r="K4027" s="84" t="n">
        <v>0.9153784380646457</v>
      </c>
      <c r="L4027" s="84" t="n">
        <v>0.9135389101906355</v>
      </c>
      <c r="M4027" s="84" t="n">
        <v>0.9194151911430003</v>
      </c>
      <c r="N4027" s="84" t="n">
        <v>0.9125502456453773</v>
      </c>
      <c r="O4027" s="84" t="n">
        <v>0.9011575477137322</v>
      </c>
      <c r="P4027" s="84" t="n">
        <v>0.9011138508630218</v>
      </c>
      <c r="Q4027" s="84" t="n">
        <v>0.8833299778538353</v>
      </c>
      <c r="R4027" s="84" t="n">
        <v>0.8833982339713705</v>
      </c>
      <c r="S4027" s="84" t="n">
        <v>0.8932232569058612</v>
      </c>
      <c r="T4027" s="84" t="n">
        <v>0.5963725607566143</v>
      </c>
      <c r="U4027" s="84" t="n">
        <v>0.8968794057043705</v>
      </c>
      <c r="V4027" s="84" t="n">
        <v>0.8963073609615454</v>
      </c>
      <c r="W4027" s="84" t="n">
        <v>0.8240125507567369</v>
      </c>
      <c r="X4027" s="84" t="n">
        <v>0.9051741265291061</v>
      </c>
      <c r="Y4027" s="84" t="n">
        <v>0.9123757624547172</v>
      </c>
      <c r="Z4027" s="84" t="n">
        <v>0.5922881086241647</v>
      </c>
      <c r="AA4027" s="84" t="n">
        <v>0.9465267366316841</v>
      </c>
      <c r="AB4027" s="84" t="n">
        <v>0.9330774195740051</v>
      </c>
      <c r="AC4027" s="84" t="n">
        <v>0.6181786683605706</v>
      </c>
      <c r="AD4027" s="84" t="n">
        <v>0.9587268001515091</v>
      </c>
      <c r="AE4027" s="84" t="n">
        <v>0.9549259929006764</v>
      </c>
      <c r="AF4027" s="84" t="n">
        <v>0.9059690070786302</v>
      </c>
      <c r="AG4027" s="84" t="n">
        <v>0.8688185629774281</v>
      </c>
      <c r="AH4027" s="84" t="n">
        <v>0.8763930801637336</v>
      </c>
      <c r="AI4027" s="84" t="n">
        <v>0.9034253092293053</v>
      </c>
      <c r="AJ4027" s="84" t="n">
        <v>0.8782643631980712</v>
      </c>
      <c r="AK4027" s="84" t="n">
        <v>0.8947263944948058</v>
      </c>
    </row>
    <row r="4028">
      <c r="A4028" s="84" t="n">
        <v>21</v>
      </c>
      <c r="B4028" s="84" t="n">
        <v>0.9769736842105265</v>
      </c>
      <c r="C4028" s="84" t="n">
        <v>0.9775891248566904</v>
      </c>
      <c r="D4028" s="84" t="n">
        <v>0.9758471413643827</v>
      </c>
      <c r="E4028" s="84" t="n">
        <v>0.9621569571497354</v>
      </c>
      <c r="F4028" s="84" t="n">
        <v>0.9621606841761478</v>
      </c>
      <c r="G4028" s="84" t="n">
        <v>0.9621720969089392</v>
      </c>
      <c r="H4028" s="84" t="n">
        <v>0.9399307273626918</v>
      </c>
      <c r="I4028" s="84" t="n">
        <v>1</v>
      </c>
      <c r="J4028" s="84" t="n">
        <v>1</v>
      </c>
      <c r="K4028" s="84" t="n">
        <v>1</v>
      </c>
      <c r="L4028" s="84" t="n">
        <v>1</v>
      </c>
      <c r="M4028" s="84" t="n">
        <v>1</v>
      </c>
      <c r="N4028" s="84" t="n">
        <v>0.9665029030817329</v>
      </c>
      <c r="O4028" s="84" t="n">
        <v>1</v>
      </c>
      <c r="P4028" s="84" t="n">
        <v>1</v>
      </c>
      <c r="Q4028" s="84" t="n">
        <v>1</v>
      </c>
      <c r="R4028" s="84" t="n">
        <v>1</v>
      </c>
      <c r="S4028" s="84" t="n">
        <v>1</v>
      </c>
      <c r="T4028" s="84" t="n">
        <v>0.6241470130492037</v>
      </c>
      <c r="U4028" s="84" t="n">
        <v>1</v>
      </c>
      <c r="V4028" s="84" t="n">
        <v>1</v>
      </c>
      <c r="W4028" s="84" t="n">
        <v>0.9052233296419345</v>
      </c>
      <c r="X4028" s="84" t="n">
        <v>1</v>
      </c>
      <c r="Y4028" s="84" t="n">
        <v>1</v>
      </c>
      <c r="Z4028" s="84" t="n">
        <v>0.5687387291821364</v>
      </c>
      <c r="AA4028" s="84" t="n">
        <v>1</v>
      </c>
      <c r="AB4028" s="84" t="n">
        <v>1</v>
      </c>
      <c r="AC4028" s="84" t="n">
        <v>0.6303632268868743</v>
      </c>
      <c r="AD4028" s="84" t="n">
        <v>1</v>
      </c>
      <c r="AE4028" s="84" t="n">
        <v>1</v>
      </c>
      <c r="AF4028" s="84" t="n">
        <v>0.9732159938779413</v>
      </c>
      <c r="AG4028" s="84" t="n">
        <v>0.973307104703923</v>
      </c>
      <c r="AH4028" s="84" t="n">
        <v>0.9726612686366488</v>
      </c>
      <c r="AI4028" s="84" t="n">
        <v>0.9822074215033302</v>
      </c>
      <c r="AJ4028" s="84" t="n">
        <v>0.982244456252673</v>
      </c>
      <c r="AK4028" s="84" t="n">
        <v>0.9793886058360352</v>
      </c>
    </row>
    <row r="4029">
      <c r="A4029" s="84" t="n">
        <v>22</v>
      </c>
      <c r="B4029" s="84" t="n">
        <v>1</v>
      </c>
      <c r="C4029" s="84" t="n">
        <v>1</v>
      </c>
      <c r="D4029" s="84" t="n">
        <v>1</v>
      </c>
      <c r="E4029" s="84" t="n">
        <v>1</v>
      </c>
      <c r="F4029" s="84" t="n">
        <v>1</v>
      </c>
      <c r="G4029" s="84" t="n">
        <v>1</v>
      </c>
      <c r="H4029" s="84" t="n">
        <v>1</v>
      </c>
      <c r="I4029" s="84" t="n">
        <v>0.9254417294499778</v>
      </c>
      <c r="J4029" s="84" t="n">
        <v>0.9451144305879128</v>
      </c>
      <c r="K4029" s="84" t="n">
        <v>0.9107608913872717</v>
      </c>
      <c r="L4029" s="84" t="n">
        <v>0.9050332127234431</v>
      </c>
      <c r="M4029" s="84" t="n">
        <v>0.9231956177911504</v>
      </c>
      <c r="N4029" s="84" t="n">
        <v>0.8274229566770881</v>
      </c>
      <c r="O4029" s="84" t="n">
        <v>0.9089632334461806</v>
      </c>
      <c r="P4029" s="84" t="n">
        <v>0.931213332199643</v>
      </c>
      <c r="Q4029" s="84" t="n">
        <v>0.9265149989933561</v>
      </c>
      <c r="R4029" s="84" t="n">
        <v>0.9267399769648439</v>
      </c>
      <c r="S4029" s="84" t="n">
        <v>0.9345410439001486</v>
      </c>
      <c r="T4029" s="84" t="n">
        <v>0.541901113372441</v>
      </c>
      <c r="U4029" s="84" t="n">
        <v>0.9146920073744713</v>
      </c>
      <c r="V4029" s="84" t="n">
        <v>0.933407440858721</v>
      </c>
      <c r="W4029" s="84" t="n">
        <v>0.8337947582133629</v>
      </c>
      <c r="X4029" s="84" t="n">
        <v>0.911432463883291</v>
      </c>
      <c r="Y4029" s="84" t="n">
        <v>0.9265566461281235</v>
      </c>
      <c r="Z4029" s="84" t="n">
        <v>0.4844064919910894</v>
      </c>
      <c r="AA4029" s="84" t="n">
        <v>0.887486812149481</v>
      </c>
      <c r="AB4029" s="84" t="n">
        <v>0.9177905357203517</v>
      </c>
      <c r="AC4029" s="84" t="n">
        <v>0.5316163307732287</v>
      </c>
      <c r="AD4029" s="84" t="n">
        <v>0.8712302287005471</v>
      </c>
      <c r="AE4029" s="84" t="n">
        <v>0.9086799276672695</v>
      </c>
      <c r="AF4029" s="84" t="n">
        <v>1</v>
      </c>
      <c r="AG4029" s="84" t="n">
        <v>1</v>
      </c>
      <c r="AH4029" s="84" t="n">
        <v>1</v>
      </c>
      <c r="AI4029" s="84" t="n">
        <v>1</v>
      </c>
      <c r="AJ4029" s="84" t="n">
        <v>1</v>
      </c>
      <c r="AK4029" s="84" t="n">
        <v>1</v>
      </c>
    </row>
    <row r="4030">
      <c r="A4030" s="84" t="n">
        <v>23</v>
      </c>
      <c r="B4030" s="84" t="n">
        <v>0.8722910216718267</v>
      </c>
      <c r="C4030" s="84" t="n">
        <v>0.8611399246601517</v>
      </c>
      <c r="D4030" s="84" t="n">
        <v>0.8994476787580235</v>
      </c>
      <c r="E4030" s="84" t="n">
        <v>0.8704862782859895</v>
      </c>
      <c r="F4030" s="84" t="n">
        <v>0.8704865488903402</v>
      </c>
      <c r="G4030" s="84" t="n">
        <v>0.9051294903926483</v>
      </c>
      <c r="H4030" s="84" t="n">
        <v>0.8953983176645225</v>
      </c>
      <c r="I4030" s="84" t="n">
        <v>0.7720123455126217</v>
      </c>
      <c r="J4030" s="84" t="n">
        <v>0.7919693024530629</v>
      </c>
      <c r="K4030" s="84" t="n">
        <v>0.7451314996988557</v>
      </c>
      <c r="L4030" s="84" t="n">
        <v>0.7375519792622993</v>
      </c>
      <c r="M4030" s="84" t="n">
        <v>0.7620260000771514</v>
      </c>
      <c r="N4030" s="84" t="n">
        <v>0.6684234033050469</v>
      </c>
      <c r="O4030" s="84" t="n">
        <v>0.7383616930059281</v>
      </c>
      <c r="P4030" s="84" t="n">
        <v>0.777059773828756</v>
      </c>
      <c r="Q4030" s="84" t="n">
        <v>0.7537749144352727</v>
      </c>
      <c r="R4030" s="84" t="n">
        <v>0.7540997093182691</v>
      </c>
      <c r="S4030" s="84" t="n">
        <v>0.7835120118945144</v>
      </c>
      <c r="T4030" s="84" t="n">
        <v>0.4492996528193463</v>
      </c>
      <c r="U4030" s="84" t="n">
        <v>0.744699598742002</v>
      </c>
      <c r="V4030" s="84" t="n">
        <v>0.7811164761871678</v>
      </c>
      <c r="W4030" s="84" t="n">
        <v>0.6874307862679957</v>
      </c>
      <c r="X4030" s="84" t="n">
        <v>0.7430108137257684</v>
      </c>
      <c r="Y4030" s="84" t="n">
        <v>0.7684924296374277</v>
      </c>
      <c r="Z4030" s="84" t="n">
        <v>0.3956189667974965</v>
      </c>
      <c r="AA4030" s="84" t="n">
        <v>0.7248597923260592</v>
      </c>
      <c r="AB4030" s="84" t="n">
        <v>0.7519448313347148</v>
      </c>
      <c r="AC4030" s="84" t="n">
        <v>0.426921522203615</v>
      </c>
      <c r="AD4030" s="84" t="n">
        <v>0.7110745399213718</v>
      </c>
      <c r="AE4030" s="84" t="n">
        <v>0.7346460384435068</v>
      </c>
      <c r="AF4030" s="84" t="n">
        <v>0.8621580256361201</v>
      </c>
      <c r="AG4030" s="84" t="n">
        <v>0.8642668428005285</v>
      </c>
      <c r="AH4030" s="84" t="n">
        <v>0.9007738504287549</v>
      </c>
      <c r="AI4030" s="84" t="n">
        <v>0.8560418648905804</v>
      </c>
      <c r="AJ4030" s="84" t="n">
        <v>0.8561412148939201</v>
      </c>
      <c r="AK4030" s="84" t="n">
        <v>0.8978362998742805</v>
      </c>
    </row>
    <row r="4031">
      <c r="A4031" s="84" t="n">
        <v>24</v>
      </c>
      <c r="B4031" s="84" t="n">
        <v>0.7080108359133128</v>
      </c>
      <c r="C4031" s="84" t="n">
        <v>0.7043866353660534</v>
      </c>
      <c r="D4031" s="84" t="n">
        <v>0.7167636960740408</v>
      </c>
      <c r="E4031" s="84" t="n">
        <v>0.7118921521425134</v>
      </c>
      <c r="F4031" s="84" t="n">
        <v>0.7121113153377586</v>
      </c>
      <c r="G4031" s="84" t="n">
        <v>0.7277192982456141</v>
      </c>
      <c r="H4031" s="84" t="n">
        <v>0.7302325581395348</v>
      </c>
      <c r="I4031" s="84" t="n">
        <v>0.58155990134372</v>
      </c>
      <c r="J4031" s="84" t="n">
        <v>0.6082636700013703</v>
      </c>
      <c r="K4031" s="84" t="n">
        <v>0.5524994980927525</v>
      </c>
      <c r="L4031" s="84" t="n">
        <v>0.5408273478425228</v>
      </c>
      <c r="M4031" s="84" t="n">
        <v>0.5738919106584885</v>
      </c>
      <c r="N4031" s="84" t="n">
        <v>0.5082626172398391</v>
      </c>
      <c r="O4031" s="84" t="n">
        <v>0.5458953624173971</v>
      </c>
      <c r="P4031" s="84" t="n">
        <v>0.5861179604908879</v>
      </c>
      <c r="Q4031" s="84" t="n">
        <v>0.5738876585464062</v>
      </c>
      <c r="R4031" s="84" t="n">
        <v>0.5557642735699007</v>
      </c>
      <c r="S4031" s="84" t="n">
        <v>0.588778464668597</v>
      </c>
      <c r="T4031" s="84" t="n">
        <v>0.3417335089189512</v>
      </c>
      <c r="U4031" s="84" t="n">
        <v>0.5853079926255289</v>
      </c>
      <c r="V4031" s="84" t="n">
        <v>0.5895369437593357</v>
      </c>
      <c r="W4031" s="84" t="n">
        <v>0.522702104097453</v>
      </c>
      <c r="X4031" s="84" t="n">
        <v>0.557502909204439</v>
      </c>
      <c r="Y4031" s="84" t="n">
        <v>0.5789082577329164</v>
      </c>
      <c r="Z4031" s="84" t="n">
        <v>0.2864113715922351</v>
      </c>
      <c r="AA4031" s="84" t="n">
        <v>0.5741573657615637</v>
      </c>
      <c r="AB4031" s="84" t="n">
        <v>0.5698610592111967</v>
      </c>
      <c r="AC4031" s="84" t="n">
        <v>0.3161633077322862</v>
      </c>
      <c r="AD4031" s="84" t="n">
        <v>0.5205647636586863</v>
      </c>
      <c r="AE4031" s="84" t="n">
        <v>0.5886745696872279</v>
      </c>
      <c r="AF4031" s="84" t="n">
        <v>0.7057585613162425</v>
      </c>
      <c r="AG4031" s="84" t="n">
        <v>0.7068807075986446</v>
      </c>
      <c r="AH4031" s="84" t="n">
        <v>0.7194717499775911</v>
      </c>
      <c r="AI4031" s="84" t="n">
        <v>0.7014272121788772</v>
      </c>
      <c r="AJ4031" s="84" t="n">
        <v>0.7015124612812503</v>
      </c>
      <c r="AK4031" s="84" t="n">
        <v>0.7138556209885528</v>
      </c>
    </row>
    <row r="4041">
      <c r="A4041" s="84" t="inlineStr">
        <is>
          <t>RefgChg-Res-4pct-Inc-TXV-b-cDXGF-SFm1985-CZ06</t>
        </is>
      </c>
      <c r="B4041" s="83" t="n"/>
      <c r="C4041" s="83" t="n"/>
      <c r="D4041" s="83" t="n">
        <v>2015</v>
      </c>
      <c r="E4041" s="83" t="n"/>
      <c r="F4041" s="84" t="inlineStr">
        <is>
          <t>Source Annual kWh:</t>
        </is>
      </c>
      <c r="G4041" s="205" t="n">
        <v>19748.44200000011</v>
      </c>
      <c r="H4041" s="83" t="inlineStr">
        <is>
          <t>DEER</t>
        </is>
      </c>
      <c r="I4041" s="83" t="n"/>
      <c r="J4041" s="83" t="n"/>
      <c r="K4041" s="83" t="inlineStr">
        <is>
          <t>PDAF</t>
        </is>
      </c>
      <c r="L4041" s="83" t="inlineStr">
        <is>
          <t>Monthly</t>
        </is>
      </c>
      <c r="M4041" s="83" t="n"/>
      <c r="N4041" s="83" t="n"/>
      <c r="O4041" s="83" t="n"/>
      <c r="P4041" s="83" t="n"/>
      <c r="Q4041" s="83" t="n"/>
      <c r="R4041" s="83" t="n"/>
      <c r="S4041" s="83" t="n"/>
      <c r="T4041" s="105" t="n"/>
      <c r="U4041" s="83" t="n"/>
      <c r="V4041" s="83" t="n"/>
      <c r="W4041" s="83" t="n"/>
      <c r="X4041" s="83" t="n"/>
      <c r="Y4041" s="83" t="n"/>
      <c r="Z4041" s="83" t="n"/>
      <c r="AA4041" s="83" t="n"/>
      <c r="AB4041" s="83" t="n"/>
      <c r="AC4041" s="83" t="n"/>
      <c r="AD4041" s="83" t="n"/>
      <c r="AE4041" s="83" t="n"/>
      <c r="AF4041" s="83" t="n"/>
      <c r="AG4041" s="83" t="n"/>
      <c r="AH4041" s="83" t="n"/>
      <c r="AI4041" s="83" t="n"/>
      <c r="AJ4041" s="83" t="n"/>
      <c r="AK4041" s="83" t="n"/>
    </row>
    <row r="4042">
      <c r="A4042" s="83" t="n">
        <v>102</v>
      </c>
      <c r="B4042" s="84" t="inlineStr">
        <is>
          <t>RefgChg-Res-4pct-Inc-TXV-b-20-MM</t>
        </is>
      </c>
      <c r="C4042" s="83" t="n"/>
      <c r="D4042" s="83" t="n"/>
      <c r="E4042" s="83" t="n"/>
      <c r="F4042" s="83" t="inlineStr">
        <is>
          <t>Source Sample Size:</t>
        </is>
      </c>
      <c r="G4042" s="83" t="n">
        <v>0</v>
      </c>
      <c r="H4042" s="83" t="inlineStr">
        <is>
          <t>DEER</t>
        </is>
      </c>
      <c r="I4042" s="83" t="n"/>
      <c r="J4042" s="83" t="n"/>
      <c r="K4042" s="83" t="inlineStr">
        <is>
          <t>WKWE</t>
        </is>
      </c>
      <c r="L4042" s="83" t="inlineStr">
        <is>
          <t>Monthly</t>
        </is>
      </c>
      <c r="M4042" s="83" t="n"/>
      <c r="N4042" s="83" t="inlineStr">
        <is>
          <t>Weekend Peak3</t>
        </is>
      </c>
      <c r="O4042" s="83" t="n"/>
      <c r="P4042" s="83" t="n"/>
      <c r="Q4042" s="83" t="n"/>
      <c r="R4042" s="83" t="n"/>
      <c r="S4042" s="83" t="n"/>
      <c r="T4042" s="83" t="n"/>
      <c r="U4042" s="83" t="n"/>
      <c r="V4042" s="83" t="n"/>
      <c r="W4042" s="83" t="n"/>
      <c r="X4042" s="83" t="n"/>
      <c r="Y4042" s="83" t="n"/>
      <c r="Z4042" s="83" t="n"/>
      <c r="AA4042" s="83" t="n"/>
      <c r="AB4042" s="83" t="n"/>
      <c r="AC4042" s="83" t="n"/>
      <c r="AD4042" s="83" t="n"/>
      <c r="AE4042" s="83" t="n"/>
      <c r="AF4042" s="83" t="n"/>
      <c r="AG4042" s="83" t="n"/>
      <c r="AH4042" s="83" t="n"/>
      <c r="AI4042" s="83" t="n"/>
      <c r="AJ4042" s="83" t="n"/>
      <c r="AK4042" s="83" t="n"/>
    </row>
    <row r="4043">
      <c r="A4043" s="84" t="n"/>
      <c r="B4043" s="84" t="n">
        <v>1</v>
      </c>
      <c r="C4043" s="84" t="inlineStr">
        <is>
          <t>JANUARY</t>
        </is>
      </c>
      <c r="D4043" s="84" t="inlineStr">
        <is>
          <t>JAN</t>
        </is>
      </c>
      <c r="E4043" s="84" t="n">
        <v>2</v>
      </c>
      <c r="F4043" s="84" t="inlineStr">
        <is>
          <t>FEBRUARY</t>
        </is>
      </c>
      <c r="G4043" s="84" t="inlineStr">
        <is>
          <t>FEB</t>
        </is>
      </c>
      <c r="H4043" s="84" t="n">
        <v>3</v>
      </c>
      <c r="I4043" s="84" t="inlineStr">
        <is>
          <t>MARCH</t>
        </is>
      </c>
      <c r="J4043" s="84" t="inlineStr">
        <is>
          <t>MAR</t>
        </is>
      </c>
      <c r="K4043" s="84" t="n">
        <v>4</v>
      </c>
      <c r="L4043" s="84" t="inlineStr">
        <is>
          <t>APRIL</t>
        </is>
      </c>
      <c r="M4043" s="84" t="inlineStr">
        <is>
          <t>APR</t>
        </is>
      </c>
      <c r="N4043" s="84" t="n">
        <v>5</v>
      </c>
      <c r="O4043" s="84" t="inlineStr">
        <is>
          <t>MAY</t>
        </is>
      </c>
      <c r="P4043" s="84" t="inlineStr">
        <is>
          <t>MAY</t>
        </is>
      </c>
      <c r="Q4043" s="84" t="n">
        <v>6</v>
      </c>
      <c r="R4043" s="84" t="inlineStr">
        <is>
          <t>JUNE</t>
        </is>
      </c>
      <c r="S4043" s="84" t="inlineStr">
        <is>
          <t>JUN</t>
        </is>
      </c>
      <c r="T4043" s="84" t="n">
        <v>7</v>
      </c>
      <c r="U4043" s="84" t="inlineStr">
        <is>
          <t>JULY</t>
        </is>
      </c>
      <c r="V4043" s="84" t="inlineStr">
        <is>
          <t>JUL</t>
        </is>
      </c>
      <c r="W4043" s="84" t="n">
        <v>8</v>
      </c>
      <c r="X4043" s="84" t="inlineStr">
        <is>
          <t>AUGUST</t>
        </is>
      </c>
      <c r="Y4043" s="84" t="inlineStr">
        <is>
          <t>AUG</t>
        </is>
      </c>
      <c r="Z4043" s="84" t="n">
        <v>9</v>
      </c>
      <c r="AA4043" s="84" t="inlineStr">
        <is>
          <t>SEPTEMBER</t>
        </is>
      </c>
      <c r="AB4043" s="84" t="inlineStr">
        <is>
          <t>SEP</t>
        </is>
      </c>
      <c r="AC4043" s="84" t="n">
        <v>10</v>
      </c>
      <c r="AD4043" s="84" t="inlineStr">
        <is>
          <t>OCTOBER</t>
        </is>
      </c>
      <c r="AE4043" s="84" t="inlineStr">
        <is>
          <t>OCT</t>
        </is>
      </c>
      <c r="AF4043" s="84" t="n">
        <v>11</v>
      </c>
      <c r="AG4043" s="84" t="inlineStr">
        <is>
          <t>NOVEMBER</t>
        </is>
      </c>
      <c r="AH4043" s="84" t="inlineStr">
        <is>
          <t>NOV</t>
        </is>
      </c>
      <c r="AI4043" s="84" t="n">
        <v>12</v>
      </c>
      <c r="AJ4043" s="84" t="inlineStr">
        <is>
          <t>DECEMBER</t>
        </is>
      </c>
      <c r="AK4043" s="84" t="inlineStr">
        <is>
          <t>DEC</t>
        </is>
      </c>
    </row>
    <row r="4044">
      <c r="A4044" s="83" t="n"/>
      <c r="B4044" s="84" t="n">
        <v>31</v>
      </c>
      <c r="C4044" s="83" t="n"/>
      <c r="D4044" s="83" t="n"/>
      <c r="E4044" s="84" t="n">
        <v>28</v>
      </c>
      <c r="F4044" s="83" t="n"/>
      <c r="G4044" s="83" t="n"/>
      <c r="H4044" s="84" t="n">
        <v>31</v>
      </c>
      <c r="I4044" s="83" t="n"/>
      <c r="J4044" s="83" t="n"/>
      <c r="K4044" s="84" t="n">
        <v>30</v>
      </c>
      <c r="L4044" s="83" t="n"/>
      <c r="M4044" s="83" t="n"/>
      <c r="N4044" s="84" t="n">
        <v>31</v>
      </c>
      <c r="O4044" s="83" t="n"/>
      <c r="P4044" s="83" t="n"/>
      <c r="Q4044" s="84" t="n">
        <v>30</v>
      </c>
      <c r="R4044" s="83" t="n"/>
      <c r="S4044" s="83" t="n"/>
      <c r="T4044" s="84" t="n">
        <v>31</v>
      </c>
      <c r="U4044" s="83" t="n"/>
      <c r="V4044" s="83" t="n"/>
      <c r="W4044" s="84" t="n">
        <v>31</v>
      </c>
      <c r="X4044" s="83" t="n"/>
      <c r="Y4044" s="83" t="n"/>
      <c r="Z4044" s="84" t="n">
        <v>30</v>
      </c>
      <c r="AA4044" s="83" t="n"/>
      <c r="AB4044" s="83" t="n"/>
      <c r="AC4044" s="84" t="n">
        <v>31</v>
      </c>
      <c r="AD4044" s="83" t="n"/>
      <c r="AE4044" s="83" t="n"/>
      <c r="AF4044" s="84" t="n">
        <v>30</v>
      </c>
      <c r="AG4044" s="83" t="n"/>
      <c r="AH4044" s="83" t="n"/>
      <c r="AI4044" s="84" t="n">
        <v>31</v>
      </c>
      <c r="AJ4044" s="83" t="n"/>
      <c r="AK4044" s="83" t="n"/>
    </row>
    <row r="4045">
      <c r="A4045" s="84" t="inlineStr">
        <is>
          <t>RATIOS</t>
        </is>
      </c>
      <c r="B4045" s="84" t="inlineStr">
        <is>
          <t>E.BKDWN</t>
        </is>
      </c>
      <c r="C4045" s="84" t="inlineStr">
        <is>
          <t>PEAK/AVG</t>
        </is>
      </c>
      <c r="D4045" s="84" t="inlineStr">
        <is>
          <t>END/AVG</t>
        </is>
      </c>
      <c r="E4045" s="84" t="inlineStr">
        <is>
          <t>E.BKDWN</t>
        </is>
      </c>
      <c r="F4045" s="84" t="inlineStr">
        <is>
          <t>PEAK/AVG</t>
        </is>
      </c>
      <c r="G4045" s="84" t="inlineStr">
        <is>
          <t>END/AVG</t>
        </is>
      </c>
      <c r="H4045" s="84" t="inlineStr">
        <is>
          <t>E.BKDWN</t>
        </is>
      </c>
      <c r="I4045" s="84" t="inlineStr">
        <is>
          <t>PEAK/AVG</t>
        </is>
      </c>
      <c r="J4045" s="84" t="inlineStr">
        <is>
          <t>END/AVG</t>
        </is>
      </c>
      <c r="K4045" s="84" t="inlineStr">
        <is>
          <t>E.BKDWN</t>
        </is>
      </c>
      <c r="L4045" s="84" t="inlineStr">
        <is>
          <t>PEAK/AVG</t>
        </is>
      </c>
      <c r="M4045" s="84" t="inlineStr">
        <is>
          <t>END/AVG</t>
        </is>
      </c>
      <c r="N4045" s="84" t="inlineStr">
        <is>
          <t>E.BKDWN</t>
        </is>
      </c>
      <c r="O4045" s="84" t="inlineStr">
        <is>
          <t>PEAK/AVG</t>
        </is>
      </c>
      <c r="P4045" s="84" t="inlineStr">
        <is>
          <t>END/AVG</t>
        </is>
      </c>
      <c r="Q4045" s="84" t="inlineStr">
        <is>
          <t>E.BKDWN</t>
        </is>
      </c>
      <c r="R4045" s="84" t="inlineStr">
        <is>
          <t>PEAK/AVG</t>
        </is>
      </c>
      <c r="S4045" s="84" t="inlineStr">
        <is>
          <t>END/AVG</t>
        </is>
      </c>
      <c r="T4045" s="84" t="inlineStr">
        <is>
          <t>E.BKDWN</t>
        </is>
      </c>
      <c r="U4045" s="84" t="inlineStr">
        <is>
          <t>PEAK/AVG</t>
        </is>
      </c>
      <c r="V4045" s="84" t="inlineStr">
        <is>
          <t>END/AVG</t>
        </is>
      </c>
      <c r="W4045" s="84" t="inlineStr">
        <is>
          <t>E.BKDWN</t>
        </is>
      </c>
      <c r="X4045" s="84" t="inlineStr">
        <is>
          <t>PEAK/AVG</t>
        </is>
      </c>
      <c r="Y4045" s="84" t="inlineStr">
        <is>
          <t>END/AVG</t>
        </is>
      </c>
      <c r="Z4045" s="84" t="inlineStr">
        <is>
          <t>E.BKDWN</t>
        </is>
      </c>
      <c r="AA4045" s="84" t="inlineStr">
        <is>
          <t>PEAK/AVG</t>
        </is>
      </c>
      <c r="AB4045" s="84" t="inlineStr">
        <is>
          <t>END/AVG</t>
        </is>
      </c>
      <c r="AC4045" s="84" t="inlineStr">
        <is>
          <t>E.BKDWN</t>
        </is>
      </c>
      <c r="AD4045" s="84" t="inlineStr">
        <is>
          <t>PEAK/AVG</t>
        </is>
      </c>
      <c r="AE4045" s="84" t="inlineStr">
        <is>
          <t>END/AVG</t>
        </is>
      </c>
      <c r="AF4045" s="84" t="inlineStr">
        <is>
          <t>E.BKDWN</t>
        </is>
      </c>
      <c r="AG4045" s="84" t="inlineStr">
        <is>
          <t>PEAK/AVG</t>
        </is>
      </c>
      <c r="AH4045" s="84" t="inlineStr">
        <is>
          <t>END/AVG</t>
        </is>
      </c>
      <c r="AI4045" s="84" t="inlineStr">
        <is>
          <t>E.BKDWN</t>
        </is>
      </c>
      <c r="AJ4045" s="84" t="inlineStr">
        <is>
          <t>PEAK/AVG</t>
        </is>
      </c>
      <c r="AK4045" s="84" t="inlineStr">
        <is>
          <t>END/AVG</t>
        </is>
      </c>
    </row>
    <row r="4046">
      <c r="A4046" s="83" t="n"/>
      <c r="B4046" s="209" t="n">
        <v>0.06837646357959298</v>
      </c>
      <c r="C4046" s="210" t="n">
        <v>1.028166034114208</v>
      </c>
      <c r="D4046" s="210" t="n">
        <v>0.9919781442219607</v>
      </c>
      <c r="E4046" s="209" t="n">
        <v>0.0607327700965001</v>
      </c>
      <c r="F4046" s="210" t="n">
        <v>1.015638877421141</v>
      </c>
      <c r="G4046" s="210" t="n">
        <v>0.990182927252555</v>
      </c>
      <c r="H4046" s="209" t="n">
        <v>0.06651355834279192</v>
      </c>
      <c r="I4046" s="210" t="n">
        <v>1.040323881553683</v>
      </c>
      <c r="J4046" s="210" t="n">
        <v>0.9925972241850977</v>
      </c>
      <c r="K4046" s="209" t="n">
        <v>0.06360178284805458</v>
      </c>
      <c r="L4046" s="210" t="n">
        <v>1.02894873062831</v>
      </c>
      <c r="M4046" s="210" t="n">
        <v>0.9954396639975019</v>
      </c>
      <c r="N4046" s="209" t="n">
        <v>0.07120642017881965</v>
      </c>
      <c r="O4046" s="210" t="n">
        <v>1.418948083544914</v>
      </c>
      <c r="P4046" s="210" t="n">
        <v>0.9411110769088848</v>
      </c>
      <c r="Q4046" s="209" t="n">
        <v>0.09009196452555156</v>
      </c>
      <c r="R4046" s="210" t="n">
        <v>1.372829529599869</v>
      </c>
      <c r="S4046" s="210" t="n">
        <v>0.9873399835018789</v>
      </c>
      <c r="T4046" s="209" t="n">
        <v>0.1207413916629563</v>
      </c>
      <c r="U4046" s="210" t="n">
        <v>1.39152882710766</v>
      </c>
      <c r="V4046" s="210" t="n">
        <v>0.9552806630101075</v>
      </c>
      <c r="W4046" s="209" t="n">
        <v>0.1077039247510419</v>
      </c>
      <c r="X4046" s="210" t="n">
        <v>1.139311318080556</v>
      </c>
      <c r="Y4046" s="210" t="n">
        <v>0.9111014594525483</v>
      </c>
      <c r="Z4046" s="209" t="n">
        <v>0.1220678780809847</v>
      </c>
      <c r="AA4046" s="210" t="n">
        <v>1.525235958550312</v>
      </c>
      <c r="AB4046" s="210" t="n">
        <v>0.7918110656817929</v>
      </c>
      <c r="AC4046" s="209" t="n">
        <v>0.09158859655390854</v>
      </c>
      <c r="AD4046" s="210" t="n">
        <v>1.804469298147561</v>
      </c>
      <c r="AE4046" s="210" t="n">
        <v>0.962777091251618</v>
      </c>
      <c r="AF4046" s="209" t="n">
        <v>0.06837497382289938</v>
      </c>
      <c r="AG4046" s="210" t="n">
        <v>1.26498480935156</v>
      </c>
      <c r="AH4046" s="210" t="n">
        <v>0.9834124086986219</v>
      </c>
      <c r="AI4046" s="209" t="n">
        <v>0.06900027555689847</v>
      </c>
      <c r="AJ4046" s="210" t="n">
        <v>1.036992835593837</v>
      </c>
      <c r="AK4046" s="210" t="n">
        <v>0.983475557192533</v>
      </c>
      <c r="AM4046">
        <f>A4041</f>
        <v/>
      </c>
      <c r="AN4046" s="206">
        <f>1/($B4046*(1/$B4044)*(1/(5/7+2/7*$D4046))*$B4056/SUM($B4048:$B4071))</f>
        <v/>
      </c>
      <c r="AO4046" s="206">
        <f>1/(B4046*(1/B4044)*(1/(5/7+2/7*D4046)))</f>
        <v/>
      </c>
      <c r="AP4046" s="206" t="n"/>
      <c r="AR4046" s="211">
        <f>CHOOSE(AV$3,C4046,F4046,I4046,L4046,O4046,R4046,U4046,X4046,AA4046,AD4046,AG4046,AJ4046)</f>
        <v/>
      </c>
      <c r="AS4046" s="207" t="n"/>
      <c r="AT4046" s="207" t="n"/>
      <c r="AV4046" s="116">
        <f>AN4046/AR4046</f>
        <v/>
      </c>
      <c r="AW4046" s="208">
        <f>AO4046/AR4046</f>
        <v/>
      </c>
      <c r="AX4046" s="206" t="n"/>
    </row>
    <row r="4047">
      <c r="A4047" s="84" t="inlineStr">
        <is>
          <t>HOUR</t>
        </is>
      </c>
      <c r="B4047" s="84" t="inlineStr">
        <is>
          <t>PEAK</t>
        </is>
      </c>
      <c r="C4047" s="84" t="inlineStr">
        <is>
          <t>AVG</t>
        </is>
      </c>
      <c r="D4047" s="84" t="inlineStr">
        <is>
          <t>END</t>
        </is>
      </c>
      <c r="E4047" s="84" t="inlineStr">
        <is>
          <t>PEAK</t>
        </is>
      </c>
      <c r="F4047" s="84" t="inlineStr">
        <is>
          <t>AVG</t>
        </is>
      </c>
      <c r="G4047" s="84" t="inlineStr">
        <is>
          <t>END</t>
        </is>
      </c>
      <c r="H4047" s="84" t="inlineStr">
        <is>
          <t>PEAK</t>
        </is>
      </c>
      <c r="I4047" s="84" t="inlineStr">
        <is>
          <t>AVG</t>
        </is>
      </c>
      <c r="J4047" s="84" t="inlineStr">
        <is>
          <t>END</t>
        </is>
      </c>
      <c r="K4047" s="84" t="inlineStr">
        <is>
          <t>PEAK</t>
        </is>
      </c>
      <c r="L4047" s="84" t="inlineStr">
        <is>
          <t>AVG</t>
        </is>
      </c>
      <c r="M4047" s="84" t="inlineStr">
        <is>
          <t>END</t>
        </is>
      </c>
      <c r="N4047" s="84" t="inlineStr">
        <is>
          <t>PEAK</t>
        </is>
      </c>
      <c r="O4047" s="84" t="inlineStr">
        <is>
          <t>AVG</t>
        </is>
      </c>
      <c r="P4047" s="84" t="inlineStr">
        <is>
          <t>END</t>
        </is>
      </c>
      <c r="Q4047" s="84" t="inlineStr">
        <is>
          <t>PEAK</t>
        </is>
      </c>
      <c r="R4047" s="84" t="inlineStr">
        <is>
          <t>AVG</t>
        </is>
      </c>
      <c r="S4047" s="84" t="inlineStr">
        <is>
          <t>END</t>
        </is>
      </c>
      <c r="T4047" s="84" t="inlineStr">
        <is>
          <t>PEAK</t>
        </is>
      </c>
      <c r="U4047" s="84" t="inlineStr">
        <is>
          <t>AVG</t>
        </is>
      </c>
      <c r="V4047" s="84" t="inlineStr">
        <is>
          <t>END</t>
        </is>
      </c>
      <c r="W4047" s="84" t="inlineStr">
        <is>
          <t>PEAK</t>
        </is>
      </c>
      <c r="X4047" s="84" t="inlineStr">
        <is>
          <t>AVG</t>
        </is>
      </c>
      <c r="Y4047" s="84" t="inlineStr">
        <is>
          <t>END</t>
        </is>
      </c>
      <c r="Z4047" s="84" t="inlineStr">
        <is>
          <t>PEAK</t>
        </is>
      </c>
      <c r="AA4047" s="84" t="inlineStr">
        <is>
          <t>AVG</t>
        </is>
      </c>
      <c r="AB4047" s="84" t="inlineStr">
        <is>
          <t>END</t>
        </is>
      </c>
      <c r="AC4047" s="84" t="inlineStr">
        <is>
          <t>PEAK</t>
        </is>
      </c>
      <c r="AD4047" s="84" t="inlineStr">
        <is>
          <t>AVG</t>
        </is>
      </c>
      <c r="AE4047" s="84" t="inlineStr">
        <is>
          <t>END</t>
        </is>
      </c>
      <c r="AF4047" s="84" t="inlineStr">
        <is>
          <t>PEAK</t>
        </is>
      </c>
      <c r="AG4047" s="84" t="inlineStr">
        <is>
          <t>AVG</t>
        </is>
      </c>
      <c r="AH4047" s="84" t="inlineStr">
        <is>
          <t>END</t>
        </is>
      </c>
      <c r="AI4047" s="84" t="inlineStr">
        <is>
          <t>PEAK</t>
        </is>
      </c>
      <c r="AJ4047" s="84" t="inlineStr">
        <is>
          <t>AVG</t>
        </is>
      </c>
      <c r="AK4047" s="84" t="inlineStr">
        <is>
          <t>END</t>
        </is>
      </c>
    </row>
    <row r="4048">
      <c r="A4048" s="84" t="n">
        <v>1</v>
      </c>
      <c r="B4048" s="84" t="n">
        <v>0.5855923965871044</v>
      </c>
      <c r="C4048" s="84" t="n">
        <v>0.5225773101833552</v>
      </c>
      <c r="D4048" s="84" t="n">
        <v>0.5858230035558806</v>
      </c>
      <c r="E4048" s="84" t="n">
        <v>0.5272375631245299</v>
      </c>
      <c r="F4048" s="84" t="n">
        <v>0.5196744935153004</v>
      </c>
      <c r="G4048" s="84" t="n">
        <v>0.5743863314183391</v>
      </c>
      <c r="H4048" s="84" t="n">
        <v>0.6011217775860209</v>
      </c>
      <c r="I4048" s="84" t="n">
        <v>0.465250675472831</v>
      </c>
      <c r="J4048" s="84" t="n">
        <v>0.5259839510890333</v>
      </c>
      <c r="K4048" s="84" t="n">
        <v>0.4981232060057408</v>
      </c>
      <c r="L4048" s="84" t="n">
        <v>0.4447654733420612</v>
      </c>
      <c r="M4048" s="84" t="n">
        <v>0.5020011189051943</v>
      </c>
      <c r="N4048" s="84" t="n">
        <v>0.2184629173201882</v>
      </c>
      <c r="O4048" s="84" t="n">
        <v>0.3862113038179738</v>
      </c>
      <c r="P4048" s="84" t="n">
        <v>0.4897583867080982</v>
      </c>
      <c r="Q4048" s="84" t="n">
        <v>0.2232414212300381</v>
      </c>
      <c r="R4048" s="84" t="n">
        <v>0.2785413744740532</v>
      </c>
      <c r="S4048" s="84" t="n">
        <v>0.3005152299847833</v>
      </c>
      <c r="T4048" s="84" t="n">
        <v>0.3079666512274201</v>
      </c>
      <c r="U4048" s="84" t="n">
        <v>0.269253871878957</v>
      </c>
      <c r="V4048" s="84" t="n">
        <v>0.291779547935789</v>
      </c>
      <c r="W4048" s="84" t="n">
        <v>0.2307064107799102</v>
      </c>
      <c r="X4048" s="84" t="n">
        <v>0.2571452172476458</v>
      </c>
      <c r="Y4048" s="84" t="n">
        <v>0.2911037313586766</v>
      </c>
      <c r="Z4048" s="84" t="n">
        <v>0.2562520535942463</v>
      </c>
      <c r="AA4048" s="84" t="n">
        <v>0.2533626217234258</v>
      </c>
      <c r="AB4048" s="84" t="n">
        <v>0.3194753718713814</v>
      </c>
      <c r="AC4048" s="84" t="n">
        <v>0.1600643060307514</v>
      </c>
      <c r="AD4048" s="84" t="n">
        <v>0.3427928251550638</v>
      </c>
      <c r="AE4048" s="84" t="n">
        <v>0.3791600752171447</v>
      </c>
      <c r="AF4048" s="84" t="n">
        <v>0.4640398765725137</v>
      </c>
      <c r="AG4048" s="84" t="n">
        <v>0.5343375808413908</v>
      </c>
      <c r="AH4048" s="84" t="n">
        <v>0.5769577258016082</v>
      </c>
      <c r="AI4048" s="84" t="n">
        <v>0.5956870507344514</v>
      </c>
      <c r="AJ4048" s="84" t="n">
        <v>0.5302226630442596</v>
      </c>
      <c r="AK4048" s="84" t="n">
        <v>0.5797743024057477</v>
      </c>
    </row>
    <row r="4049">
      <c r="A4049" s="84" t="n">
        <v>2</v>
      </c>
      <c r="B4049" s="84" t="n">
        <v>0.51409439464305</v>
      </c>
      <c r="C4049" s="84" t="n">
        <v>0.4387751999270227</v>
      </c>
      <c r="D4049" s="84" t="n">
        <v>0.5041042172078031</v>
      </c>
      <c r="E4049" s="84" t="n">
        <v>0.4485870849897927</v>
      </c>
      <c r="F4049" s="84" t="n">
        <v>0.4260574722387048</v>
      </c>
      <c r="G4049" s="84" t="n">
        <v>0.4912333059762738</v>
      </c>
      <c r="H4049" s="84" t="n">
        <v>0.5142918778988242</v>
      </c>
      <c r="I4049" s="84" t="n">
        <v>0.4123986790753528</v>
      </c>
      <c r="J4049" s="84" t="n">
        <v>0.4586167367214367</v>
      </c>
      <c r="K4049" s="84" t="n">
        <v>0.4633473172885847</v>
      </c>
      <c r="L4049" s="84" t="n">
        <v>0.4060463786435526</v>
      </c>
      <c r="M4049" s="84" t="n">
        <v>0.4438180488014804</v>
      </c>
      <c r="N4049" s="84" t="n">
        <v>0.1946000448129061</v>
      </c>
      <c r="O4049" s="84" t="n">
        <v>0.3440486275209179</v>
      </c>
      <c r="P4049" s="84" t="n">
        <v>0.4245354810070391</v>
      </c>
      <c r="Q4049" s="84" t="n">
        <v>0.1926838702547383</v>
      </c>
      <c r="R4049" s="84" t="n">
        <v>0.2467959568602795</v>
      </c>
      <c r="S4049" s="84" t="n">
        <v>0.2597773565765236</v>
      </c>
      <c r="T4049" s="84" t="n">
        <v>0.2274664196387216</v>
      </c>
      <c r="U4049" s="84" t="n">
        <v>0.2242686450858794</v>
      </c>
      <c r="V4049" s="84" t="n">
        <v>0.229408434757996</v>
      </c>
      <c r="W4049" s="84" t="n">
        <v>0.2035233039724669</v>
      </c>
      <c r="X4049" s="84" t="n">
        <v>0.2238926519448574</v>
      </c>
      <c r="Y4049" s="84" t="n">
        <v>0.2519337472411873</v>
      </c>
      <c r="Z4049" s="84" t="n">
        <v>0.2021831988609397</v>
      </c>
      <c r="AA4049" s="84" t="n">
        <v>0.2127249804701096</v>
      </c>
      <c r="AB4049" s="84" t="n">
        <v>0.268281820611027</v>
      </c>
      <c r="AC4049" s="84" t="n">
        <v>0.1431633620511975</v>
      </c>
      <c r="AD4049" s="84" t="n">
        <v>0.3053380271571235</v>
      </c>
      <c r="AE4049" s="84" t="n">
        <v>0.3288362236217652</v>
      </c>
      <c r="AF4049" s="84" t="n">
        <v>0.3156895323997152</v>
      </c>
      <c r="AG4049" s="84" t="n">
        <v>0.4287795351219825</v>
      </c>
      <c r="AH4049" s="84" t="n">
        <v>0.4935103933802676</v>
      </c>
      <c r="AI4049" s="84" t="n">
        <v>0.5193249296801751</v>
      </c>
      <c r="AJ4049" s="84" t="n">
        <v>0.447439159371541</v>
      </c>
      <c r="AK4049" s="84" t="n">
        <v>0.4996915708117131</v>
      </c>
    </row>
    <row r="4050">
      <c r="A4050" s="84" t="n">
        <v>3</v>
      </c>
      <c r="B4050" s="84" t="n">
        <v>0.4818014904417324</v>
      </c>
      <c r="C4050" s="84" t="n">
        <v>0.406300361845106</v>
      </c>
      <c r="D4050" s="84" t="n">
        <v>0.4540227975142069</v>
      </c>
      <c r="E4050" s="84" t="n">
        <v>0.4254861931879231</v>
      </c>
      <c r="F4050" s="84" t="n">
        <v>0.3912011528354666</v>
      </c>
      <c r="G4050" s="84" t="n">
        <v>0.4406103111243751</v>
      </c>
      <c r="H4050" s="84" t="n">
        <v>0.4729802610290152</v>
      </c>
      <c r="I4050" s="84" t="n">
        <v>0.3916841789252477</v>
      </c>
      <c r="J4050" s="84" t="n">
        <v>0.43098968284295</v>
      </c>
      <c r="K4050" s="84" t="n">
        <v>0.4517553543828659</v>
      </c>
      <c r="L4050" s="84" t="n">
        <v>0.3942786631152845</v>
      </c>
      <c r="M4050" s="84" t="n">
        <v>0.4284976546025735</v>
      </c>
      <c r="N4050" s="84" t="n">
        <v>0.1845731570692359</v>
      </c>
      <c r="O4050" s="84" t="n">
        <v>0.3263929139358272</v>
      </c>
      <c r="P4050" s="84" t="n">
        <v>0.4066522924725727</v>
      </c>
      <c r="Q4050" s="84" t="n">
        <v>0.1827927280764768</v>
      </c>
      <c r="R4050" s="84" t="n">
        <v>0.2341538907965371</v>
      </c>
      <c r="S4050" s="84" t="n">
        <v>0.2494193651725886</v>
      </c>
      <c r="T4050" s="84" t="n">
        <v>0.2023158869847152</v>
      </c>
      <c r="U4050" s="84" t="n">
        <v>0.2054612162732556</v>
      </c>
      <c r="V4050" s="84" t="n">
        <v>0.2139015810116857</v>
      </c>
      <c r="W4050" s="84" t="n">
        <v>0.1927317272356064</v>
      </c>
      <c r="X4050" s="84" t="n">
        <v>0.2119518328836022</v>
      </c>
      <c r="Y4050" s="84" t="n">
        <v>0.2395783915348281</v>
      </c>
      <c r="Z4050" s="84" t="n">
        <v>0.1642875397028221</v>
      </c>
      <c r="AA4050" s="84" t="n">
        <v>0.193241497729892</v>
      </c>
      <c r="AB4050" s="84" t="n">
        <v>0.243386479023782</v>
      </c>
      <c r="AC4050" s="84" t="n">
        <v>0.1352899954656004</v>
      </c>
      <c r="AD4050" s="84" t="n">
        <v>0.288550422683622</v>
      </c>
      <c r="AE4050" s="84" t="n">
        <v>0.3056442706623288</v>
      </c>
      <c r="AF4050" s="84" t="n">
        <v>0.2797689690640082</v>
      </c>
      <c r="AG4050" s="84" t="n">
        <v>0.3914324133956587</v>
      </c>
      <c r="AH4050" s="84" t="n">
        <v>0.4414267124887391</v>
      </c>
      <c r="AI4050" s="84" t="n">
        <v>0.4818210230232316</v>
      </c>
      <c r="AJ4050" s="84" t="n">
        <v>0.4140181407851424</v>
      </c>
      <c r="AK4050" s="84" t="n">
        <v>0.4465691788526435</v>
      </c>
    </row>
    <row r="4051">
      <c r="A4051" s="84" t="n">
        <v>4</v>
      </c>
      <c r="B4051" s="84" t="n">
        <v>0.468301112431148</v>
      </c>
      <c r="C4051" s="84" t="n">
        <v>0.3954602122419192</v>
      </c>
      <c r="D4051" s="84" t="n">
        <v>0.4308264929713204</v>
      </c>
      <c r="E4051" s="84" t="n">
        <v>0.4177500805845062</v>
      </c>
      <c r="F4051" s="84" t="n">
        <v>0.382131050267017</v>
      </c>
      <c r="G4051" s="84" t="n">
        <v>0.4221442960531224</v>
      </c>
      <c r="H4051" s="84" t="n">
        <v>0.457016503074102</v>
      </c>
      <c r="I4051" s="84" t="n">
        <v>0.3820174121885319</v>
      </c>
      <c r="J4051" s="84" t="n">
        <v>0.4083683607183798</v>
      </c>
      <c r="K4051" s="84" t="n">
        <v>0.4419297858246853</v>
      </c>
      <c r="L4051" s="84" t="n">
        <v>0.3865288248837525</v>
      </c>
      <c r="M4051" s="84" t="n">
        <v>0.4039247751430907</v>
      </c>
      <c r="N4051" s="84" t="n">
        <v>0.1763387855702442</v>
      </c>
      <c r="O4051" s="84" t="n">
        <v>0.3123040111760072</v>
      </c>
      <c r="P4051" s="84" t="n">
        <v>0.3760225759401358</v>
      </c>
      <c r="Q4051" s="84" t="n">
        <v>0.1742277725589877</v>
      </c>
      <c r="R4051" s="84" t="n">
        <v>0.2232432171011268</v>
      </c>
      <c r="S4051" s="84" t="n">
        <v>0.2300915667796791</v>
      </c>
      <c r="T4051" s="84" t="n">
        <v>0.1860120426123205</v>
      </c>
      <c r="U4051" s="84" t="n">
        <v>0.1949332770544497</v>
      </c>
      <c r="V4051" s="84" t="n">
        <v>0.196433625813756</v>
      </c>
      <c r="W4051" s="84" t="n">
        <v>0.1845067957767019</v>
      </c>
      <c r="X4051" s="84" t="n">
        <v>0.2029204985590248</v>
      </c>
      <c r="Y4051" s="84" t="n">
        <v>0.2213238175780203</v>
      </c>
      <c r="Z4051" s="84" t="n">
        <v>0.123909313278084</v>
      </c>
      <c r="AA4051" s="84" t="n">
        <v>0.1778109506609225</v>
      </c>
      <c r="AB4051" s="84" t="n">
        <v>0.218891956889641</v>
      </c>
      <c r="AC4051" s="84" t="n">
        <v>0.1307968176759141</v>
      </c>
      <c r="AD4051" s="84" t="n">
        <v>0.2784922288478578</v>
      </c>
      <c r="AE4051" s="84" t="n">
        <v>0.2835566964152463</v>
      </c>
      <c r="AF4051" s="84" t="n">
        <v>0.2619669277632724</v>
      </c>
      <c r="AG4051" s="84" t="n">
        <v>0.3755842991611706</v>
      </c>
      <c r="AH4051" s="84" t="n">
        <v>0.4157018451169464</v>
      </c>
      <c r="AI4051" s="84" t="n">
        <v>0.4644233774351494</v>
      </c>
      <c r="AJ4051" s="84" t="n">
        <v>0.4008078542987336</v>
      </c>
      <c r="AK4051" s="84" t="n">
        <v>0.4187379803331036</v>
      </c>
    </row>
    <row r="4052">
      <c r="A4052" s="84" t="n">
        <v>5</v>
      </c>
      <c r="B4052" s="84" t="n">
        <v>0.458364834215358</v>
      </c>
      <c r="C4052" s="84" t="n">
        <v>0.3918873719098732</v>
      </c>
      <c r="D4052" s="84" t="n">
        <v>0.4123492074042073</v>
      </c>
      <c r="E4052" s="84" t="n">
        <v>0.4145267003330825</v>
      </c>
      <c r="F4052" s="84" t="n">
        <v>0.38082563363567</v>
      </c>
      <c r="G4052" s="84" t="n">
        <v>0.4022979929866446</v>
      </c>
      <c r="H4052" s="84" t="n">
        <v>0.4420235141840148</v>
      </c>
      <c r="I4052" s="84" t="n">
        <v>0.4146652656859802</v>
      </c>
      <c r="J4052" s="84" t="n">
        <v>0.4312953763851737</v>
      </c>
      <c r="K4052" s="84" t="n">
        <v>0.4845440494590417</v>
      </c>
      <c r="L4052" s="84" t="n">
        <v>0.4325463109265194</v>
      </c>
      <c r="M4052" s="84" t="n">
        <v>0.43460859835607</v>
      </c>
      <c r="N4052" s="84" t="n">
        <v>0.1977929643737396</v>
      </c>
      <c r="O4052" s="84" t="n">
        <v>0.3505877807005811</v>
      </c>
      <c r="P4052" s="84" t="n">
        <v>0.4026571120552985</v>
      </c>
      <c r="Q4052" s="84" t="n">
        <v>0.1954467591313477</v>
      </c>
      <c r="R4052" s="84" t="n">
        <v>0.2505876094210959</v>
      </c>
      <c r="S4052" s="84" t="n">
        <v>0.2455751621773138</v>
      </c>
      <c r="T4052" s="84" t="n">
        <v>0.2009726725335804</v>
      </c>
      <c r="U4052" s="84" t="n">
        <v>0.2176856391441279</v>
      </c>
      <c r="V4052" s="84" t="n">
        <v>0.2098782904047551</v>
      </c>
      <c r="W4052" s="84" t="n">
        <v>0.2063816134865543</v>
      </c>
      <c r="X4052" s="84" t="n">
        <v>0.2271600859078143</v>
      </c>
      <c r="Y4052" s="84" t="n">
        <v>0.2378045007322457</v>
      </c>
      <c r="Z4052" s="84" t="n">
        <v>0.129896681391698</v>
      </c>
      <c r="AA4052" s="84" t="n">
        <v>0.1962425264330299</v>
      </c>
      <c r="AB4052" s="84" t="n">
        <v>0.2350806092455687</v>
      </c>
      <c r="AC4052" s="84" t="n">
        <v>0.1456778927408384</v>
      </c>
      <c r="AD4052" s="84" t="n">
        <v>0.3100557990277081</v>
      </c>
      <c r="AE4052" s="84" t="n">
        <v>0.310091633585052</v>
      </c>
      <c r="AF4052" s="84" t="n">
        <v>0.2507318616979191</v>
      </c>
      <c r="AG4052" s="84" t="n">
        <v>0.3678683485944805</v>
      </c>
      <c r="AH4052" s="84" t="n">
        <v>0.3950485469286976</v>
      </c>
      <c r="AI4052" s="84" t="n">
        <v>0.4517137201791853</v>
      </c>
      <c r="AJ4052" s="84" t="n">
        <v>0.3970273261747667</v>
      </c>
      <c r="AK4052" s="84" t="n">
        <v>0.3962045066947276</v>
      </c>
    </row>
    <row r="4053">
      <c r="A4053" s="84" t="n">
        <v>6</v>
      </c>
      <c r="B4053" s="84" t="n">
        <v>0.4947618533318932</v>
      </c>
      <c r="C4053" s="84" t="n">
        <v>0.4319031836287894</v>
      </c>
      <c r="D4053" s="84" t="n">
        <v>0.4523944036422851</v>
      </c>
      <c r="E4053" s="84" t="n">
        <v>0.453422155366928</v>
      </c>
      <c r="F4053" s="84" t="n">
        <v>0.4236670339916928</v>
      </c>
      <c r="G4053" s="84" t="n">
        <v>0.4384839215101096</v>
      </c>
      <c r="H4053" s="84" t="n">
        <v>0.4769712005177434</v>
      </c>
      <c r="I4053" s="84" t="n">
        <v>0.4772590813569498</v>
      </c>
      <c r="J4053" s="84" t="n">
        <v>0.4854795567443637</v>
      </c>
      <c r="K4053" s="84" t="n">
        <v>0.5499006403179509</v>
      </c>
      <c r="L4053" s="84" t="n">
        <v>0.5004890674612131</v>
      </c>
      <c r="M4053" s="84" t="n">
        <v>0.4935232603175969</v>
      </c>
      <c r="N4053" s="84" t="n">
        <v>0.2356598700425722</v>
      </c>
      <c r="O4053" s="84" t="n">
        <v>0.4172276962860583</v>
      </c>
      <c r="P4053" s="84" t="n">
        <v>0.4645824085230515</v>
      </c>
      <c r="Q4053" s="84" t="n">
        <v>0.2334088522959607</v>
      </c>
      <c r="R4053" s="84" t="n">
        <v>0.2991729941480872</v>
      </c>
      <c r="S4053" s="84" t="n">
        <v>0.2838837128593929</v>
      </c>
      <c r="T4053" s="84" t="n">
        <v>0.250301065308013</v>
      </c>
      <c r="U4053" s="84" t="n">
        <v>0.2643754667359329</v>
      </c>
      <c r="V4053" s="84" t="n">
        <v>0.2424285309934899</v>
      </c>
      <c r="W4053" s="84" t="n">
        <v>0.2452312897392522</v>
      </c>
      <c r="X4053" s="84" t="n">
        <v>0.269801934761459</v>
      </c>
      <c r="Y4053" s="84" t="n">
        <v>0.2739629958127928</v>
      </c>
      <c r="Z4053" s="84" t="n">
        <v>0.181848052279946</v>
      </c>
      <c r="AA4053" s="84" t="n">
        <v>0.2383884166479747</v>
      </c>
      <c r="AB4053" s="84" t="n">
        <v>0.2702636501291529</v>
      </c>
      <c r="AC4053" s="84" t="n">
        <v>0.1709056432664166</v>
      </c>
      <c r="AD4053" s="84" t="n">
        <v>0.3633642263572577</v>
      </c>
      <c r="AE4053" s="84" t="n">
        <v>0.3546548070322061</v>
      </c>
      <c r="AF4053" s="84" t="n">
        <v>0.2778700846585964</v>
      </c>
      <c r="AG4053" s="84" t="n">
        <v>0.4067042325670744</v>
      </c>
      <c r="AH4053" s="84" t="n">
        <v>0.4326181975910047</v>
      </c>
      <c r="AI4053" s="84" t="n">
        <v>0.4853630586519429</v>
      </c>
      <c r="AJ4053" s="84" t="n">
        <v>0.4364138168959419</v>
      </c>
      <c r="AK4053" s="84" t="n">
        <v>0.433034580354875</v>
      </c>
    </row>
    <row r="4054">
      <c r="A4054" s="84" t="n">
        <v>7</v>
      </c>
      <c r="B4054" s="84" t="n">
        <v>0.5471433200129603</v>
      </c>
      <c r="C4054" s="84" t="n">
        <v>0.4903761364672972</v>
      </c>
      <c r="D4054" s="84" t="n">
        <v>0.5053670532717425</v>
      </c>
      <c r="E4054" s="84" t="n">
        <v>0.5113355538841732</v>
      </c>
      <c r="F4054" s="84" t="n">
        <v>0.48498770873951</v>
      </c>
      <c r="G4054" s="84" t="n">
        <v>0.4910094754905617</v>
      </c>
      <c r="H4054" s="84" t="n">
        <v>0.5295005932477618</v>
      </c>
      <c r="I4054" s="84" t="n">
        <v>0.5660612428700089</v>
      </c>
      <c r="J4054" s="84" t="n">
        <v>0.530722200993504</v>
      </c>
      <c r="K4054" s="84" t="n">
        <v>0.6246412011481564</v>
      </c>
      <c r="L4054" s="84" t="n">
        <v>0.5851805035137614</v>
      </c>
      <c r="M4054" s="84" t="n">
        <v>0.5332443947153246</v>
      </c>
      <c r="N4054" s="84" t="n">
        <v>0.2834976473224289</v>
      </c>
      <c r="O4054" s="84" t="n">
        <v>0.5011815060858711</v>
      </c>
      <c r="P4054" s="84" t="n">
        <v>0.5163929228232608</v>
      </c>
      <c r="Q4054" s="84" t="n">
        <v>0.2798253854229983</v>
      </c>
      <c r="R4054" s="84" t="n">
        <v>0.3584369105769695</v>
      </c>
      <c r="S4054" s="84" t="n">
        <v>0.3164526549026936</v>
      </c>
      <c r="T4054" s="84" t="n">
        <v>0.3659101435849931</v>
      </c>
      <c r="U4054" s="84" t="n">
        <v>0.3412935484918342</v>
      </c>
      <c r="V4054" s="84" t="n">
        <v>0.2811855565888965</v>
      </c>
      <c r="W4054" s="84" t="n">
        <v>0.29644752960392</v>
      </c>
      <c r="X4054" s="84" t="n">
        <v>0.326229417919489</v>
      </c>
      <c r="Y4054" s="84" t="n">
        <v>0.3052329778676183</v>
      </c>
      <c r="Z4054" s="84" t="n">
        <v>0.2739951078821511</v>
      </c>
      <c r="AA4054" s="84" t="n">
        <v>0.3060507854496516</v>
      </c>
      <c r="AB4054" s="84" t="n">
        <v>0.3285606128084082</v>
      </c>
      <c r="AC4054" s="84" t="n">
        <v>0.2113442433735933</v>
      </c>
      <c r="AD4054" s="84" t="n">
        <v>0.4472064564025193</v>
      </c>
      <c r="AE4054" s="84" t="n">
        <v>0.3949795540697849</v>
      </c>
      <c r="AF4054" s="84" t="n">
        <v>0.3219400269008623</v>
      </c>
      <c r="AG4054" s="84" t="n">
        <v>0.4663667797912532</v>
      </c>
      <c r="AH4054" s="84" t="n">
        <v>0.4841680290947916</v>
      </c>
      <c r="AI4054" s="84" t="n">
        <v>0.5342223148244608</v>
      </c>
      <c r="AJ4054" s="84" t="n">
        <v>0.4934667299150459</v>
      </c>
      <c r="AK4054" s="84" t="n">
        <v>0.4845241119053668</v>
      </c>
    </row>
    <row r="4055">
      <c r="A4055" s="84" t="n">
        <v>8</v>
      </c>
      <c r="B4055" s="84" t="n">
        <v>0.6044929258019224</v>
      </c>
      <c r="C4055" s="84" t="n">
        <v>0.5782984157873932</v>
      </c>
      <c r="D4055" s="84" t="n">
        <v>0.5366720946462398</v>
      </c>
      <c r="E4055" s="84" t="n">
        <v>0.5992263887396583</v>
      </c>
      <c r="F4055" s="84" t="n">
        <v>0.5766550818004577</v>
      </c>
      <c r="G4055" s="84" t="n">
        <v>0.5181675744236365</v>
      </c>
      <c r="H4055" s="84" t="n">
        <v>0.5922769927731635</v>
      </c>
      <c r="I4055" s="84" t="n">
        <v>0.568087661362954</v>
      </c>
      <c r="J4055" s="84" t="n">
        <v>0.5260603744745892</v>
      </c>
      <c r="K4055" s="84" t="n">
        <v>0.5762861558843011</v>
      </c>
      <c r="L4055" s="84" t="n">
        <v>0.5564383850240019</v>
      </c>
      <c r="M4055" s="84" t="n">
        <v>0.5168050953221156</v>
      </c>
      <c r="N4055" s="84" t="n">
        <v>0.2741429531705131</v>
      </c>
      <c r="O4055" s="84" t="n">
        <v>0.4843283249364663</v>
      </c>
      <c r="P4055" s="84" t="n">
        <v>0.5070391274018645</v>
      </c>
      <c r="Q4055" s="84" t="n">
        <v>0.2889429187158092</v>
      </c>
      <c r="R4055" s="84" t="n">
        <v>0.3488030178459157</v>
      </c>
      <c r="S4055" s="84" t="n">
        <v>0.3112736592007261</v>
      </c>
      <c r="T4055" s="84" t="n">
        <v>0.4969893469198703</v>
      </c>
      <c r="U4055" s="84" t="n">
        <v>0.3708399623364395</v>
      </c>
      <c r="V4055" s="84" t="n">
        <v>0.3138571024220613</v>
      </c>
      <c r="W4055" s="84" t="n">
        <v>0.2876392696727527</v>
      </c>
      <c r="X4055" s="84" t="n">
        <v>0.3164638287717752</v>
      </c>
      <c r="Y4055" s="84" t="n">
        <v>0.3007363709494441</v>
      </c>
      <c r="Z4055" s="84" t="n">
        <v>0.4066299149355628</v>
      </c>
      <c r="AA4055" s="84" t="n">
        <v>0.3461238001686144</v>
      </c>
      <c r="AB4055" s="84" t="n">
        <v>0.3499599180546896</v>
      </c>
      <c r="AC4055" s="84" t="n">
        <v>0.2081289418360196</v>
      </c>
      <c r="AD4055" s="84" t="n">
        <v>0.4396747850659771</v>
      </c>
      <c r="AE4055" s="84" t="n">
        <v>0.3905620392203683</v>
      </c>
      <c r="AF4055" s="84" t="n">
        <v>0.3874515388875702</v>
      </c>
      <c r="AG4055" s="84" t="n">
        <v>0.5604949734263943</v>
      </c>
      <c r="AH4055" s="84" t="n">
        <v>0.5141303259817824</v>
      </c>
      <c r="AI4055" s="84" t="n">
        <v>0.5953745181789769</v>
      </c>
      <c r="AJ4055" s="84" t="n">
        <v>0.5846737677347017</v>
      </c>
      <c r="AK4055" s="84" t="n">
        <v>0.5210276134837984</v>
      </c>
    </row>
    <row r="4056">
      <c r="A4056" s="84" t="n">
        <v>9</v>
      </c>
      <c r="B4056" s="84" t="n">
        <v>0.5524354681931094</v>
      </c>
      <c r="C4056" s="84" t="n">
        <v>0.5482713534223249</v>
      </c>
      <c r="D4056" s="84" t="n">
        <v>0.5072280748396532</v>
      </c>
      <c r="E4056" s="84" t="n">
        <v>0.5668851402170408</v>
      </c>
      <c r="F4056" s="84" t="n">
        <v>0.5547681613969654</v>
      </c>
      <c r="G4056" s="84" t="n">
        <v>0.4935462209952995</v>
      </c>
      <c r="H4056" s="84" t="n">
        <v>0.5530147772624311</v>
      </c>
      <c r="I4056" s="84" t="n">
        <v>0.5110627439207446</v>
      </c>
      <c r="J4056" s="84" t="n">
        <v>0.4989300726022162</v>
      </c>
      <c r="K4056" s="84" t="n">
        <v>0.4870832413336277</v>
      </c>
      <c r="L4056" s="84" t="n">
        <v>0.4878636028471249</v>
      </c>
      <c r="M4056" s="84" t="n">
        <v>0.492533459568791</v>
      </c>
      <c r="N4056" s="84" t="n">
        <v>0.2460228545821197</v>
      </c>
      <c r="O4056" s="84" t="n">
        <v>0.434095739147235</v>
      </c>
      <c r="P4056" s="84" t="n">
        <v>0.4936901515631935</v>
      </c>
      <c r="Q4056" s="84" t="n">
        <v>0.3835994916284467</v>
      </c>
      <c r="R4056" s="84" t="n">
        <v>0.334700391739614</v>
      </c>
      <c r="S4056" s="84" t="n">
        <v>0.3018767185456098</v>
      </c>
      <c r="T4056" s="84" t="n">
        <v>0.5818897637795275</v>
      </c>
      <c r="U4056" s="84" t="n">
        <v>0.4057436929770447</v>
      </c>
      <c r="V4056" s="84" t="n">
        <v>0.3786341029477174</v>
      </c>
      <c r="W4056" s="84" t="n">
        <v>0.2715977366855277</v>
      </c>
      <c r="X4056" s="84" t="n">
        <v>0.2934357618811608</v>
      </c>
      <c r="Y4056" s="84" t="n">
        <v>0.3080588271694067</v>
      </c>
      <c r="Z4056" s="84" t="n">
        <v>0.5365996130115731</v>
      </c>
      <c r="AA4056" s="84" t="n">
        <v>0.4076371539728824</v>
      </c>
      <c r="AB4056" s="84" t="n">
        <v>0.4234434844571123</v>
      </c>
      <c r="AC4056" s="84" t="n">
        <v>0.252524836143287</v>
      </c>
      <c r="AD4056" s="84" t="n">
        <v>0.4155351198601432</v>
      </c>
      <c r="AE4056" s="84" t="n">
        <v>0.3962033250753664</v>
      </c>
      <c r="AF4056" s="84" t="n">
        <v>0.3831790489753936</v>
      </c>
      <c r="AG4056" s="84" t="n">
        <v>0.5455113017865149</v>
      </c>
      <c r="AH4056" s="84" t="n">
        <v>0.4934436622067999</v>
      </c>
      <c r="AI4056" s="84" t="n">
        <v>0.5567246588186269</v>
      </c>
      <c r="AJ4056" s="84" t="n">
        <v>0.5574050914945304</v>
      </c>
      <c r="AK4056" s="84" t="n">
        <v>0.504227294168874</v>
      </c>
    </row>
    <row r="4057">
      <c r="A4057" s="84" t="n">
        <v>10</v>
      </c>
      <c r="B4057" s="84" t="n">
        <v>0.486877632573712</v>
      </c>
      <c r="C4057" s="84" t="n">
        <v>0.4851613099400979</v>
      </c>
      <c r="D4057" s="84" t="n">
        <v>0.4883187664085608</v>
      </c>
      <c r="E4057" s="84" t="n">
        <v>0.4857634038895454</v>
      </c>
      <c r="F4057" s="84" t="n">
        <v>0.4859710095787064</v>
      </c>
      <c r="G4057" s="84" t="n">
        <v>0.4905618145191375</v>
      </c>
      <c r="H4057" s="84" t="n">
        <v>0.4761082946823427</v>
      </c>
      <c r="I4057" s="84" t="n">
        <v>0.4846142299609726</v>
      </c>
      <c r="J4057" s="84" t="n">
        <v>0.5045471914405808</v>
      </c>
      <c r="K4057" s="84" t="n">
        <v>0.4772576727754471</v>
      </c>
      <c r="L4057" s="84" t="n">
        <v>0.4780672053932856</v>
      </c>
      <c r="M4057" s="84" t="n">
        <v>0.508671515255842</v>
      </c>
      <c r="N4057" s="84" t="n">
        <v>0.2474792740309209</v>
      </c>
      <c r="O4057" s="84" t="n">
        <v>0.4274525539851681</v>
      </c>
      <c r="P4057" s="84" t="n">
        <v>0.5143319170524449</v>
      </c>
      <c r="Q4057" s="84" t="n">
        <v>0.5276565176548599</v>
      </c>
      <c r="R4057" s="84" t="n">
        <v>0.3555351356579773</v>
      </c>
      <c r="S4057" s="84" t="n">
        <v>0.3709922848981553</v>
      </c>
      <c r="T4057" s="84" t="n">
        <v>0.698008337193145</v>
      </c>
      <c r="U4057" s="84" t="n">
        <v>0.4913065359264912</v>
      </c>
      <c r="V4057" s="84" t="n">
        <v>0.498423031822409</v>
      </c>
      <c r="W4057" s="84" t="n">
        <v>0.4767543603803302</v>
      </c>
      <c r="X4057" s="84" t="n">
        <v>0.3868972226811315</v>
      </c>
      <c r="Y4057" s="84" t="n">
        <v>0.3915967079886967</v>
      </c>
      <c r="Z4057" s="84" t="n">
        <v>0.7026760614800482</v>
      </c>
      <c r="AA4057" s="84" t="n">
        <v>0.5368670188492447</v>
      </c>
      <c r="AB4057" s="84" t="n">
        <v>0.5303732074463346</v>
      </c>
      <c r="AC4057" s="84" t="n">
        <v>0.4580568036604971</v>
      </c>
      <c r="AD4057" s="84" t="n">
        <v>0.4899298321239555</v>
      </c>
      <c r="AE4057" s="84" t="n">
        <v>0.4502880339074112</v>
      </c>
      <c r="AF4057" s="84" t="n">
        <v>0.3577814700530105</v>
      </c>
      <c r="AG4057" s="84" t="n">
        <v>0.4854485496574246</v>
      </c>
      <c r="AH4057" s="84" t="n">
        <v>0.4904407594007541</v>
      </c>
      <c r="AI4057" s="84" t="n">
        <v>0.4696322533597249</v>
      </c>
      <c r="AJ4057" s="84" t="n">
        <v>0.482283266491296</v>
      </c>
      <c r="AK4057" s="84" t="n">
        <v>0.4809681047933526</v>
      </c>
    </row>
    <row r="4058">
      <c r="A4058" s="84" t="n">
        <v>11</v>
      </c>
      <c r="B4058" s="84" t="n">
        <v>0.4796414299600389</v>
      </c>
      <c r="C4058" s="84" t="n">
        <v>0.4742451424575059</v>
      </c>
      <c r="D4058" s="84" t="n">
        <v>0.4900468578644778</v>
      </c>
      <c r="E4058" s="84" t="n">
        <v>0.4744815730095627</v>
      </c>
      <c r="F4058" s="84" t="n">
        <v>0.4746800033906925</v>
      </c>
      <c r="G4058" s="84" t="n">
        <v>0.495709915690517</v>
      </c>
      <c r="H4058" s="84" t="n">
        <v>0.4720094919641894</v>
      </c>
      <c r="I4058" s="84" t="n">
        <v>0.482948063644551</v>
      </c>
      <c r="J4058" s="84" t="n">
        <v>0.5108903324417272</v>
      </c>
      <c r="K4058" s="84" t="n">
        <v>0.4730624862000442</v>
      </c>
      <c r="L4058" s="84" t="n">
        <v>0.4740342798669737</v>
      </c>
      <c r="M4058" s="84" t="n">
        <v>0.5132332056633816</v>
      </c>
      <c r="N4058" s="84" t="n">
        <v>0.2634438718350885</v>
      </c>
      <c r="O4058" s="84" t="n">
        <v>0.4258326274020243</v>
      </c>
      <c r="P4058" s="84" t="n">
        <v>0.5214978755786671</v>
      </c>
      <c r="Q4058" s="84" t="n">
        <v>0.6675139525888267</v>
      </c>
      <c r="R4058" s="84" t="n">
        <v>0.4181844561590171</v>
      </c>
      <c r="S4058" s="84" t="n">
        <v>0.4310846525534584</v>
      </c>
      <c r="T4058" s="84" t="n">
        <v>0.8114867994441871</v>
      </c>
      <c r="U4058" s="84" t="n">
        <v>0.5948732101691612</v>
      </c>
      <c r="V4058" s="84" t="n">
        <v>0.5760583882576522</v>
      </c>
      <c r="W4058" s="84" t="n">
        <v>0.6764860292830892</v>
      </c>
      <c r="X4058" s="84" t="n">
        <v>0.5544266387649833</v>
      </c>
      <c r="Y4058" s="84" t="n">
        <v>0.4816938594500939</v>
      </c>
      <c r="Z4058" s="84" t="n">
        <v>0.7812420138001533</v>
      </c>
      <c r="AA4058" s="84" t="n">
        <v>0.6586716580683586</v>
      </c>
      <c r="AB4058" s="84" t="n">
        <v>0.6338736973367773</v>
      </c>
      <c r="AC4058" s="84" t="n">
        <v>0.6769858609175976</v>
      </c>
      <c r="AD4058" s="84" t="n">
        <v>0.6368992025289173</v>
      </c>
      <c r="AE4058" s="84" t="n">
        <v>0.6197056979971943</v>
      </c>
      <c r="AF4058" s="84" t="n">
        <v>0.387135058153335</v>
      </c>
      <c r="AG4058" s="84" t="n">
        <v>0.4814465006083116</v>
      </c>
      <c r="AH4058" s="84" t="n">
        <v>0.4929765439925261</v>
      </c>
      <c r="AI4058" s="84" t="n">
        <v>0.4617147619543702</v>
      </c>
      <c r="AJ4058" s="84" t="n">
        <v>0.4705104431698938</v>
      </c>
      <c r="AK4058" s="84" t="n">
        <v>0.4811132479407816</v>
      </c>
    </row>
    <row r="4059">
      <c r="A4059" s="84" t="n">
        <v>12</v>
      </c>
      <c r="B4059" s="84" t="n">
        <v>0.4874176476941354</v>
      </c>
      <c r="C4059" s="84" t="n">
        <v>0.482272630522699</v>
      </c>
      <c r="D4059" s="84" t="n">
        <v>0.4965936658801636</v>
      </c>
      <c r="E4059" s="84" t="n">
        <v>0.4795315354034597</v>
      </c>
      <c r="F4059" s="84" t="n">
        <v>0.4796982283631431</v>
      </c>
      <c r="G4059" s="84" t="n">
        <v>0.5019025591285532</v>
      </c>
      <c r="H4059" s="84" t="n">
        <v>0.4735195771761407</v>
      </c>
      <c r="I4059" s="84" t="n">
        <v>0.4715550885619933</v>
      </c>
      <c r="J4059" s="84" t="n">
        <v>0.5059610240733664</v>
      </c>
      <c r="K4059" s="84" t="n">
        <v>0.4580481342459704</v>
      </c>
      <c r="L4059" s="84" t="n">
        <v>0.4592117737348201</v>
      </c>
      <c r="M4059" s="84" t="n">
        <v>0.5028187803933382</v>
      </c>
      <c r="N4059" s="84" t="n">
        <v>0.2746470983643289</v>
      </c>
      <c r="O4059" s="84" t="n">
        <v>0.4175249305214975</v>
      </c>
      <c r="P4059" s="84" t="n">
        <v>0.5170270784450504</v>
      </c>
      <c r="Q4059" s="84" t="n">
        <v>0.7138752279383324</v>
      </c>
      <c r="R4059" s="84" t="n">
        <v>0.466905257048895</v>
      </c>
      <c r="S4059" s="84" t="n">
        <v>0.474011586000694</v>
      </c>
      <c r="T4059" s="84" t="n">
        <v>0.8247336729967578</v>
      </c>
      <c r="U4059" s="84" t="n">
        <v>0.6496558329815901</v>
      </c>
      <c r="V4059" s="84" t="n">
        <v>0.6137641017346649</v>
      </c>
      <c r="W4059" s="84" t="n">
        <v>0.7854517879017675</v>
      </c>
      <c r="X4059" s="84" t="n">
        <v>0.6378196303026967</v>
      </c>
      <c r="Y4059" s="84" t="n">
        <v>0.573523648439595</v>
      </c>
      <c r="Z4059" s="84" t="n">
        <v>0.8069438866781061</v>
      </c>
      <c r="AA4059" s="84" t="n">
        <v>0.7223661719094433</v>
      </c>
      <c r="AB4059" s="84" t="n">
        <v>0.6922597310056114</v>
      </c>
      <c r="AC4059" s="84" t="n">
        <v>0.8245599571293127</v>
      </c>
      <c r="AD4059" s="84" t="n">
        <v>0.7255669708072899</v>
      </c>
      <c r="AE4059" s="84" t="n">
        <v>0.7398143449840314</v>
      </c>
      <c r="AF4059" s="84" t="n">
        <v>0.5629401060210459</v>
      </c>
      <c r="AG4059" s="84" t="n">
        <v>0.5109496061983736</v>
      </c>
      <c r="AH4059" s="84" t="n">
        <v>0.5248406793233459</v>
      </c>
      <c r="AI4059" s="84" t="n">
        <v>0.4692155432857589</v>
      </c>
      <c r="AJ4059" s="84" t="n">
        <v>0.4794083401612834</v>
      </c>
      <c r="AK4059" s="84" t="n">
        <v>0.487572118001379</v>
      </c>
    </row>
    <row r="4060">
      <c r="A4060" s="84" t="n">
        <v>13</v>
      </c>
      <c r="B4060" s="84" t="n">
        <v>0.4765093422615833</v>
      </c>
      <c r="C4060" s="84" t="n">
        <v>0.4683005442880165</v>
      </c>
      <c r="D4060" s="84" t="n">
        <v>0.4928716227443422</v>
      </c>
      <c r="E4060" s="84" t="n">
        <v>0.465133770280434</v>
      </c>
      <c r="F4060" s="84" t="n">
        <v>0.4650673900144105</v>
      </c>
      <c r="G4060" s="84" t="n">
        <v>0.4963814071476534</v>
      </c>
      <c r="H4060" s="84" t="n">
        <v>0.4610074425628303</v>
      </c>
      <c r="I4060" s="84" t="n">
        <v>0.4705794055839087</v>
      </c>
      <c r="J4060" s="84" t="n">
        <v>0.5145968666411922</v>
      </c>
      <c r="K4060" s="84" t="n">
        <v>0.4614705232943254</v>
      </c>
      <c r="L4060" s="84" t="n">
        <v>0.4627631559147066</v>
      </c>
      <c r="M4060" s="84" t="n">
        <v>0.5143090760425184</v>
      </c>
      <c r="N4060" s="84" t="n">
        <v>0.323437149899171</v>
      </c>
      <c r="O4060" s="84" t="n">
        <v>0.4490912063251445</v>
      </c>
      <c r="P4060" s="84" t="n">
        <v>0.5604033229754583</v>
      </c>
      <c r="Q4060" s="84" t="n">
        <v>0.759407636624855</v>
      </c>
      <c r="R4060" s="84" t="n">
        <v>0.5267205107123857</v>
      </c>
      <c r="S4060" s="84" t="n">
        <v>0.5508956459061907</v>
      </c>
      <c r="T4060" s="84" t="n">
        <v>0.8630384437239464</v>
      </c>
      <c r="U4060" s="84" t="n">
        <v>0.72266956719374</v>
      </c>
      <c r="V4060" s="84" t="n">
        <v>0.6651773078322751</v>
      </c>
      <c r="W4060" s="84" t="n">
        <v>0.8418013183223473</v>
      </c>
      <c r="X4060" s="84" t="n">
        <v>0.6977348238706242</v>
      </c>
      <c r="Y4060" s="84" t="n">
        <v>0.6801014830552177</v>
      </c>
      <c r="Z4060" s="84" t="n">
        <v>0.8380124858530175</v>
      </c>
      <c r="AA4060" s="84" t="n">
        <v>0.7899047869501661</v>
      </c>
      <c r="AB4060" s="84" t="n">
        <v>0.7496214482942904</v>
      </c>
      <c r="AC4060" s="84" t="n">
        <v>0.8823529411764706</v>
      </c>
      <c r="AD4060" s="84" t="n">
        <v>0.8124027109227197</v>
      </c>
      <c r="AE4060" s="84" t="n">
        <v>0.8603707130704712</v>
      </c>
      <c r="AF4060" s="84" t="n">
        <v>0.7606614447345518</v>
      </c>
      <c r="AG4060" s="84" t="n">
        <v>0.5396042773900237</v>
      </c>
      <c r="AH4060" s="84" t="n">
        <v>0.5554035567715458</v>
      </c>
      <c r="AI4060" s="84" t="n">
        <v>0.4582769038441504</v>
      </c>
      <c r="AJ4060" s="84" t="n">
        <v>0.4650480831428695</v>
      </c>
      <c r="AK4060" s="84" t="n">
        <v>0.4841249682499366</v>
      </c>
    </row>
    <row r="4061">
      <c r="A4061" s="84" t="n">
        <v>14</v>
      </c>
      <c r="B4061" s="84" t="n">
        <v>0.4837455448752565</v>
      </c>
      <c r="C4061" s="84" t="n">
        <v>0.4714020737677502</v>
      </c>
      <c r="D4061" s="84" t="n">
        <v>0.5088897012395733</v>
      </c>
      <c r="E4061" s="84" t="n">
        <v>0.4681422585150962</v>
      </c>
      <c r="F4061" s="84" t="n">
        <v>0.4678647113672967</v>
      </c>
      <c r="G4061" s="84" t="n">
        <v>0.5115272700141759</v>
      </c>
      <c r="H4061" s="84" t="n">
        <v>0.4669399201812101</v>
      </c>
      <c r="I4061" s="84" t="n">
        <v>0.4746622635845091</v>
      </c>
      <c r="J4061" s="84" t="n">
        <v>0.518952999617883</v>
      </c>
      <c r="K4061" s="84" t="n">
        <v>0.4685361006844778</v>
      </c>
      <c r="L4061" s="84" t="n">
        <v>0.4698057273561765</v>
      </c>
      <c r="M4061" s="84" t="n">
        <v>0.5200757412746913</v>
      </c>
      <c r="N4061" s="84" t="n">
        <v>0.4457203674658302</v>
      </c>
      <c r="O4061" s="84" t="n">
        <v>0.5293295881819668</v>
      </c>
      <c r="P4061" s="84" t="n">
        <v>0.6341239140084977</v>
      </c>
      <c r="Q4061" s="84" t="n">
        <v>0.8068188097474719</v>
      </c>
      <c r="R4061" s="84" t="n">
        <v>0.6276345698118683</v>
      </c>
      <c r="S4061" s="84" t="n">
        <v>0.6710803812167969</v>
      </c>
      <c r="T4061" s="84" t="n">
        <v>0.9314497452524317</v>
      </c>
      <c r="U4061" s="84" t="n">
        <v>0.8132893925127435</v>
      </c>
      <c r="V4061" s="84" t="n">
        <v>0.7811855565888964</v>
      </c>
      <c r="W4061" s="84" t="n">
        <v>0.9329755585370122</v>
      </c>
      <c r="X4061" s="84" t="n">
        <v>0.8141784606347633</v>
      </c>
      <c r="Y4061" s="84" t="n">
        <v>0.7938161341556488</v>
      </c>
      <c r="Z4061" s="84" t="n">
        <v>0.8759811616954475</v>
      </c>
      <c r="AA4061" s="84" t="n">
        <v>0.8780870762400514</v>
      </c>
      <c r="AB4061" s="84" t="n">
        <v>0.7546762269528813</v>
      </c>
      <c r="AC4061" s="84" t="n">
        <v>0.9385794962694257</v>
      </c>
      <c r="AD4061" s="84" t="n">
        <v>0.8995976722465695</v>
      </c>
      <c r="AE4061" s="84" t="n">
        <v>0.9373190460555771</v>
      </c>
      <c r="AF4061" s="84" t="n">
        <v>0.9397895403117336</v>
      </c>
      <c r="AG4061" s="84" t="n">
        <v>0.5932317346481401</v>
      </c>
      <c r="AH4061" s="84" t="n">
        <v>0.5945747555970771</v>
      </c>
      <c r="AI4061" s="84" t="n">
        <v>0.4646317324721325</v>
      </c>
      <c r="AJ4061" s="84" t="n">
        <v>0.4674342719967801</v>
      </c>
      <c r="AK4061" s="84" t="n">
        <v>0.5000544286802859</v>
      </c>
    </row>
    <row r="4062">
      <c r="A4062" s="84" t="n">
        <v>15</v>
      </c>
      <c r="B4062" s="84" t="n">
        <v>0.4824495085862404</v>
      </c>
      <c r="C4062" s="84" t="n">
        <v>0.4714172773436312</v>
      </c>
      <c r="D4062" s="84" t="n">
        <v>0.5040045196238078</v>
      </c>
      <c r="E4062" s="84" t="n">
        <v>0.4700762866659503</v>
      </c>
      <c r="F4062" s="84" t="n">
        <v>0.4696617784182419</v>
      </c>
      <c r="G4062" s="84" t="n">
        <v>0.5093635753189583</v>
      </c>
      <c r="H4062" s="84" t="n">
        <v>0.4700679538345378</v>
      </c>
      <c r="I4062" s="84" t="n">
        <v>0.4898378865205643</v>
      </c>
      <c r="J4062" s="84" t="n">
        <v>0.5235766144440198</v>
      </c>
      <c r="K4062" s="84" t="n">
        <v>0.4855376462795319</v>
      </c>
      <c r="L4062" s="84" t="n">
        <v>0.4868102267768197</v>
      </c>
      <c r="M4062" s="84" t="n">
        <v>0.5267031028101735</v>
      </c>
      <c r="N4062" s="84" t="n">
        <v>0.5673874075733811</v>
      </c>
      <c r="O4062" s="84" t="n">
        <v>0.6031774339768455</v>
      </c>
      <c r="P4062" s="84" t="n">
        <v>0.6690341809880145</v>
      </c>
      <c r="Q4062" s="84" t="n">
        <v>0.845443996242471</v>
      </c>
      <c r="R4062" s="84" t="n">
        <v>0.7160129612613045</v>
      </c>
      <c r="S4062" s="84" t="n">
        <v>0.7507675058063481</v>
      </c>
      <c r="T4062" s="84" t="n">
        <v>0.9271421954608615</v>
      </c>
      <c r="U4062" s="84" t="n">
        <v>0.8460014935549856</v>
      </c>
      <c r="V4062" s="84" t="n">
        <v>0.8511786826250454</v>
      </c>
      <c r="W4062" s="84" t="n">
        <v>0.9524003966633611</v>
      </c>
      <c r="X4062" s="84" t="n">
        <v>0.8695412742992455</v>
      </c>
      <c r="Y4062" s="84" t="n">
        <v>0.8523545306408699</v>
      </c>
      <c r="Z4062" s="84" t="n">
        <v>0.9048592603409877</v>
      </c>
      <c r="AA4062" s="84" t="n">
        <v>0.919227467147244</v>
      </c>
      <c r="AB4062" s="84" t="n">
        <v>0.8168700454262046</v>
      </c>
      <c r="AC4062" s="84" t="n">
        <v>0.9739890349973206</v>
      </c>
      <c r="AD4062" s="84" t="n">
        <v>0.9678736499269585</v>
      </c>
      <c r="AE4062" s="84" t="n">
        <v>0.9654359311106468</v>
      </c>
      <c r="AF4062" s="84" t="n">
        <v>1</v>
      </c>
      <c r="AG4062" s="84" t="n">
        <v>0.6261766024204395</v>
      </c>
      <c r="AH4062" s="84" t="n">
        <v>0.6062193453671884</v>
      </c>
      <c r="AI4062" s="84" t="n">
        <v>0.4624440045838108</v>
      </c>
      <c r="AJ4062" s="84" t="n">
        <v>0.4671611539954288</v>
      </c>
      <c r="AK4062" s="84" t="n">
        <v>0.4947204180122645</v>
      </c>
    </row>
    <row r="4063">
      <c r="A4063" s="84" t="n">
        <v>16</v>
      </c>
      <c r="B4063" s="84" t="n">
        <v>0.496813910789502</v>
      </c>
      <c r="C4063" s="84" t="n">
        <v>0.4902088971326056</v>
      </c>
      <c r="D4063" s="84" t="n">
        <v>0.5075271675916387</v>
      </c>
      <c r="E4063" s="84" t="n">
        <v>0.4893091221661114</v>
      </c>
      <c r="F4063" s="84" t="n">
        <v>0.4887005170806137</v>
      </c>
      <c r="G4063" s="84" t="n">
        <v>0.5136909647093933</v>
      </c>
      <c r="H4063" s="84" t="n">
        <v>0.4836587207420989</v>
      </c>
      <c r="I4063" s="84" t="n">
        <v>0.5445661963374362</v>
      </c>
      <c r="J4063" s="84" t="n">
        <v>0.5763087504776461</v>
      </c>
      <c r="K4063" s="84" t="n">
        <v>0.5487966438507397</v>
      </c>
      <c r="L4063" s="84" t="n">
        <v>0.5499225016176846</v>
      </c>
      <c r="M4063" s="84" t="n">
        <v>0.5912983603735421</v>
      </c>
      <c r="N4063" s="84" t="n">
        <v>0.6961124803943536</v>
      </c>
      <c r="O4063" s="84" t="n">
        <v>0.6990354749059997</v>
      </c>
      <c r="P4063" s="84" t="n">
        <v>0.7855919842729404</v>
      </c>
      <c r="Q4063" s="84" t="n">
        <v>0.8996518760015471</v>
      </c>
      <c r="R4063" s="84" t="n">
        <v>0.816104850800406</v>
      </c>
      <c r="S4063" s="84" t="n">
        <v>0.8489014656023919</v>
      </c>
      <c r="T4063" s="84" t="n">
        <v>0.9719314497452525</v>
      </c>
      <c r="U4063" s="84" t="n">
        <v>0.9070262021494202</v>
      </c>
      <c r="V4063" s="84" t="n">
        <v>0.9198778860539401</v>
      </c>
      <c r="W4063" s="84" t="n">
        <v>0.9839001341655487</v>
      </c>
      <c r="X4063" s="84" t="n">
        <v>0.9165427611652625</v>
      </c>
      <c r="Y4063" s="84" t="n">
        <v>0.9076957983539945</v>
      </c>
      <c r="Z4063" s="84" t="n">
        <v>0.939469168705049</v>
      </c>
      <c r="AA4063" s="84" t="n">
        <v>0.9656428621151063</v>
      </c>
      <c r="AB4063" s="84" t="n">
        <v>0.9104836554734123</v>
      </c>
      <c r="AC4063" s="84" t="n">
        <v>1</v>
      </c>
      <c r="AD4063" s="84" t="n">
        <v>0.9960246186268171</v>
      </c>
      <c r="AE4063" s="84" t="n">
        <v>1</v>
      </c>
      <c r="AF4063" s="84" t="n">
        <v>0.9618640715246459</v>
      </c>
      <c r="AG4063" s="84" t="n">
        <v>0.6403758724466929</v>
      </c>
      <c r="AH4063" s="84" t="n">
        <v>0.6115244736578692</v>
      </c>
      <c r="AI4063" s="84" t="n">
        <v>0.4764037920616731</v>
      </c>
      <c r="AJ4063" s="84" t="n">
        <v>0.4866100306179654</v>
      </c>
      <c r="AK4063" s="84" t="n">
        <v>0.4978047098951341</v>
      </c>
    </row>
    <row r="4064">
      <c r="A4064" s="84" t="n">
        <v>17</v>
      </c>
      <c r="B4064" s="84" t="n">
        <v>0.5629117615293228</v>
      </c>
      <c r="C4064" s="84" t="n">
        <v>0.5560859914251832</v>
      </c>
      <c r="D4064" s="84" t="n">
        <v>0.5729620152204978</v>
      </c>
      <c r="E4064" s="84" t="n">
        <v>0.5552809713119158</v>
      </c>
      <c r="F4064" s="84" t="n">
        <v>0.5544629990675595</v>
      </c>
      <c r="G4064" s="84" t="n">
        <v>0.5794971275087666</v>
      </c>
      <c r="H4064" s="84" t="n">
        <v>0.5468665731852012</v>
      </c>
      <c r="I4064" s="84" t="n">
        <v>0.6329030321224857</v>
      </c>
      <c r="J4064" s="84" t="n">
        <v>0.6620175773786777</v>
      </c>
      <c r="K4064" s="84" t="n">
        <v>0.6359019651137116</v>
      </c>
      <c r="L4064" s="84" t="n">
        <v>0.6371871849276933</v>
      </c>
      <c r="M4064" s="84" t="n">
        <v>0.6694065498988682</v>
      </c>
      <c r="N4064" s="84" t="n">
        <v>0.8375532153260137</v>
      </c>
      <c r="O4064" s="84" t="n">
        <v>0.8153878163686895</v>
      </c>
      <c r="P4064" s="84" t="n">
        <v>0.8900691229627751</v>
      </c>
      <c r="Q4064" s="84" t="n">
        <v>0.9724263690114382</v>
      </c>
      <c r="R4064" s="84" t="n">
        <v>0.9376021666586059</v>
      </c>
      <c r="S4064" s="84" t="n">
        <v>0.9761072105502013</v>
      </c>
      <c r="T4064" s="84" t="n">
        <v>1</v>
      </c>
      <c r="U4064" s="84" t="n">
        <v>0.9711597779148672</v>
      </c>
      <c r="V4064" s="84" t="n">
        <v>0.995895839230116</v>
      </c>
      <c r="W4064" s="84" t="n">
        <v>1</v>
      </c>
      <c r="X4064" s="84" t="n">
        <v>0.9716485856416468</v>
      </c>
      <c r="Y4064" s="84" t="n">
        <v>1</v>
      </c>
      <c r="Z4064" s="84" t="n">
        <v>1</v>
      </c>
      <c r="AA4064" s="84" t="n">
        <v>1</v>
      </c>
      <c r="AB4064" s="84" t="n">
        <v>1</v>
      </c>
      <c r="AC4064" s="84" t="n">
        <v>0.9864792448163567</v>
      </c>
      <c r="AD4064" s="84" t="n">
        <v>0.9938213952151742</v>
      </c>
      <c r="AE4064" s="84" t="n">
        <v>0.9825985732620962</v>
      </c>
      <c r="AF4064" s="84" t="n">
        <v>0.821900466809083</v>
      </c>
      <c r="AG4064" s="84" t="n">
        <v>0.6465230197861305</v>
      </c>
      <c r="AH4064" s="84" t="n">
        <v>0.6597711120750057</v>
      </c>
      <c r="AI4064" s="84" t="n">
        <v>0.5404729659339516</v>
      </c>
      <c r="AJ4064" s="84" t="n">
        <v>0.5525033421018587</v>
      </c>
      <c r="AK4064" s="84" t="n">
        <v>0.5632279835988244</v>
      </c>
    </row>
    <row r="4065">
      <c r="A4065" s="84" t="n">
        <v>18</v>
      </c>
      <c r="B4065" s="84" t="n">
        <v>0.6681067069877955</v>
      </c>
      <c r="C4065" s="84" t="n">
        <v>0.6598960075409734</v>
      </c>
      <c r="D4065" s="84" t="n">
        <v>0.6808348011033201</v>
      </c>
      <c r="E4065" s="84" t="n">
        <v>0.6549908670892876</v>
      </c>
      <c r="F4065" s="84" t="n">
        <v>0.6541663134695261</v>
      </c>
      <c r="G4065" s="84" t="n">
        <v>0.6803327613220921</v>
      </c>
      <c r="H4065" s="84" t="n">
        <v>0.6373638226728509</v>
      </c>
      <c r="I4065" s="84" t="n">
        <v>0.7354398078655058</v>
      </c>
      <c r="J4065" s="84" t="n">
        <v>0.7552923194497516</v>
      </c>
      <c r="K4065" s="84" t="n">
        <v>0.736034444689777</v>
      </c>
      <c r="L4065" s="84" t="n">
        <v>0.7373482009841541</v>
      </c>
      <c r="M4065" s="84" t="n">
        <v>0.7535826483625252</v>
      </c>
      <c r="N4065" s="84" t="n">
        <v>0.9477929643737397</v>
      </c>
      <c r="O4065" s="84" t="n">
        <v>0.8944669847072986</v>
      </c>
      <c r="P4065" s="84" t="n">
        <v>0.9486016868539541</v>
      </c>
      <c r="Q4065" s="84" t="n">
        <v>1</v>
      </c>
      <c r="R4065" s="84" t="n">
        <v>1</v>
      </c>
      <c r="S4065" s="84" t="n">
        <v>1</v>
      </c>
      <c r="T4065" s="84" t="n">
        <v>0.9930523390458547</v>
      </c>
      <c r="U4065" s="84" t="n">
        <v>1</v>
      </c>
      <c r="V4065" s="84" t="n">
        <v>1</v>
      </c>
      <c r="W4065" s="84" t="n">
        <v>0.989966750277081</v>
      </c>
      <c r="X4065" s="84" t="n">
        <v>1</v>
      </c>
      <c r="Y4065" s="84" t="n">
        <v>0.9736804108826139</v>
      </c>
      <c r="Z4065" s="84" t="n">
        <v>0.9894125807747071</v>
      </c>
      <c r="AA4065" s="84" t="n">
        <v>0.9682571603152628</v>
      </c>
      <c r="AB4065" s="84" t="n">
        <v>0.932951812594638</v>
      </c>
      <c r="AC4065" s="84" t="n">
        <v>0.9496269425780122</v>
      </c>
      <c r="AD4065" s="84" t="n">
        <v>0.9741360729937496</v>
      </c>
      <c r="AE4065" s="84" t="n">
        <v>0.9663015252365462</v>
      </c>
      <c r="AF4065" s="84" t="n">
        <v>0.7628768098741989</v>
      </c>
      <c r="AG4065" s="84" t="n">
        <v>0.6877761413843889</v>
      </c>
      <c r="AH4065" s="84" t="n">
        <v>0.7489239598278334</v>
      </c>
      <c r="AI4065" s="84" t="n">
        <v>0.6439212417960205</v>
      </c>
      <c r="AJ4065" s="84" t="n">
        <v>0.6568344186180228</v>
      </c>
      <c r="AK4065" s="84" t="n">
        <v>0.6712507710729709</v>
      </c>
    </row>
    <row r="4066">
      <c r="A4066" s="84" t="n">
        <v>19</v>
      </c>
      <c r="B4066" s="84" t="n">
        <v>0.7761097310724699</v>
      </c>
      <c r="C4066" s="84" t="n">
        <v>0.7685863715145801</v>
      </c>
      <c r="D4066" s="84" t="n">
        <v>0.7866139377222426</v>
      </c>
      <c r="E4066" s="84" t="n">
        <v>0.7618996454281722</v>
      </c>
      <c r="F4066" s="84" t="n">
        <v>0.7611426633889973</v>
      </c>
      <c r="G4066" s="84" t="n">
        <v>0.7810937849735133</v>
      </c>
      <c r="H4066" s="84" t="n">
        <v>0.7353036349908316</v>
      </c>
      <c r="I4066" s="84" t="n">
        <v>0.823941759231462</v>
      </c>
      <c r="J4066" s="84" t="n">
        <v>0.830531142529614</v>
      </c>
      <c r="K4066" s="84" t="n">
        <v>0.8128725988076838</v>
      </c>
      <c r="L4066" s="84" t="n">
        <v>0.8141242682798371</v>
      </c>
      <c r="M4066" s="84" t="n">
        <v>0.8170590007315918</v>
      </c>
      <c r="N4066" s="84" t="n">
        <v>1</v>
      </c>
      <c r="O4066" s="84" t="n">
        <v>0.9189888091310359</v>
      </c>
      <c r="P4066" s="84" t="n">
        <v>0.8379732386327606</v>
      </c>
      <c r="Q4066" s="84" t="n">
        <v>0.9137978670497874</v>
      </c>
      <c r="R4066" s="84" t="n">
        <v>0.9005465009430765</v>
      </c>
      <c r="S4066" s="84" t="n">
        <v>0.9013321231212792</v>
      </c>
      <c r="T4066" s="84" t="n">
        <v>0.9184344603983325</v>
      </c>
      <c r="U4066" s="84" t="n">
        <v>0.9318890223708559</v>
      </c>
      <c r="V4066" s="84" t="n">
        <v>0.9031984149448059</v>
      </c>
      <c r="W4066" s="84" t="n">
        <v>0.919909000758327</v>
      </c>
      <c r="X4066" s="84" t="n">
        <v>0.9252436808194283</v>
      </c>
      <c r="Y4066" s="84" t="n">
        <v>0.8868835213795097</v>
      </c>
      <c r="Z4066" s="84" t="n">
        <v>0.915081596144719</v>
      </c>
      <c r="AA4066" s="84" t="n">
        <v>0.9058775301843158</v>
      </c>
      <c r="AB4066" s="84" t="n">
        <v>0.8437694842789704</v>
      </c>
      <c r="AC4066" s="84" t="n">
        <v>0.9025104085081823</v>
      </c>
      <c r="AD4066" s="84" t="n">
        <v>0.9498766673851091</v>
      </c>
      <c r="AE4066" s="84" t="n">
        <v>0.9318270005671133</v>
      </c>
      <c r="AF4066" s="84" t="n">
        <v>0.746973652978875</v>
      </c>
      <c r="AG4066" s="84" t="n">
        <v>0.7846897611577127</v>
      </c>
      <c r="AH4066" s="84" t="n">
        <v>0.8250308631677288</v>
      </c>
      <c r="AI4066" s="84" t="n">
        <v>0.7494530680279194</v>
      </c>
      <c r="AJ4066" s="84" t="n">
        <v>0.7658085011571577</v>
      </c>
      <c r="AK4066" s="84" t="n">
        <v>0.7770601255488225</v>
      </c>
    </row>
    <row r="4067">
      <c r="A4067" s="84" t="n">
        <v>20</v>
      </c>
      <c r="B4067" s="84" t="n">
        <v>0.8628361594124636</v>
      </c>
      <c r="C4067" s="84" t="n">
        <v>0.8592300909173839</v>
      </c>
      <c r="D4067" s="84" t="n">
        <v>0.863646937622545</v>
      </c>
      <c r="E4067" s="84" t="n">
        <v>0.8497904802836574</v>
      </c>
      <c r="F4067" s="84" t="n">
        <v>0.849181995422565</v>
      </c>
      <c r="G4067" s="84" t="n">
        <v>0.8550697605013801</v>
      </c>
      <c r="H4067" s="84" t="n">
        <v>0.8118865278826447</v>
      </c>
      <c r="I4067" s="84" t="n">
        <v>0.9251726208345844</v>
      </c>
      <c r="J4067" s="84" t="n">
        <v>0.9282766526557124</v>
      </c>
      <c r="K4067" s="84" t="n">
        <v>0.9114594833296534</v>
      </c>
      <c r="L4067" s="84" t="n">
        <v>0.9127353166899913</v>
      </c>
      <c r="M4067" s="84" t="n">
        <v>0.9183199208159399</v>
      </c>
      <c r="N4067" s="84" t="n">
        <v>0.9835872731346629</v>
      </c>
      <c r="O4067" s="84" t="n">
        <v>0.9321711474727661</v>
      </c>
      <c r="P4067" s="84" t="n">
        <v>0.9152451011478218</v>
      </c>
      <c r="Q4067" s="84" t="n">
        <v>0.8693706139139084</v>
      </c>
      <c r="R4067" s="84" t="n">
        <v>0.8406925569473327</v>
      </c>
      <c r="S4067" s="84" t="n">
        <v>0.8035719052831095</v>
      </c>
      <c r="T4067" s="84" t="n">
        <v>0.847707271885132</v>
      </c>
      <c r="U4067" s="84" t="n">
        <v>0.8898665541088995</v>
      </c>
      <c r="V4067" s="84" t="n">
        <v>0.8636326877198657</v>
      </c>
      <c r="W4067" s="84" t="n">
        <v>0.883567636936359</v>
      </c>
      <c r="X4067" s="84" t="n">
        <v>0.9052811278154083</v>
      </c>
      <c r="Y4067" s="84" t="n">
        <v>0.8381015243084923</v>
      </c>
      <c r="Z4067" s="84" t="n">
        <v>0.8919718155598555</v>
      </c>
      <c r="AA4067" s="84" t="n">
        <v>0.8809952896224738</v>
      </c>
      <c r="AB4067" s="84" t="n">
        <v>0.8098334372494879</v>
      </c>
      <c r="AC4067" s="84" t="n">
        <v>0.8664000989323549</v>
      </c>
      <c r="AD4067" s="84" t="n">
        <v>1</v>
      </c>
      <c r="AE4067" s="84" t="n">
        <v>0.9166940274005312</v>
      </c>
      <c r="AF4067" s="84" t="n">
        <v>0.6866049529234909</v>
      </c>
      <c r="AG4067" s="84" t="n">
        <v>0.8622334635333291</v>
      </c>
      <c r="AH4067" s="84" t="n">
        <v>0.8751126088552268</v>
      </c>
      <c r="AI4067" s="84" t="n">
        <v>0.8344619231169913</v>
      </c>
      <c r="AJ4067" s="84" t="n">
        <v>0.8577486451909668</v>
      </c>
      <c r="AK4067" s="84" t="n">
        <v>0.8541311368337023</v>
      </c>
    </row>
    <row r="4068">
      <c r="A4068" s="84" t="n">
        <v>21</v>
      </c>
      <c r="B4068" s="84" t="n">
        <v>0.9769953558699641</v>
      </c>
      <c r="C4068" s="84" t="n">
        <v>0.9772402469060725</v>
      </c>
      <c r="D4068" s="84" t="n">
        <v>0.9740121631052476</v>
      </c>
      <c r="E4068" s="84" t="n">
        <v>0.9619641130332007</v>
      </c>
      <c r="F4068" s="84" t="n">
        <v>0.9622446384674069</v>
      </c>
      <c r="G4068" s="84" t="n">
        <v>0.9619861225098857</v>
      </c>
      <c r="H4068" s="84" t="n">
        <v>0.9366842843274729</v>
      </c>
      <c r="I4068" s="84" t="n">
        <v>1</v>
      </c>
      <c r="J4068" s="84" t="n">
        <v>1</v>
      </c>
      <c r="K4068" s="84" t="n">
        <v>1</v>
      </c>
      <c r="L4068" s="84" t="n">
        <v>1</v>
      </c>
      <c r="M4068" s="84" t="n">
        <v>1</v>
      </c>
      <c r="N4068" s="84" t="n">
        <v>0.9336208828142506</v>
      </c>
      <c r="O4068" s="84" t="n">
        <v>1</v>
      </c>
      <c r="P4068" s="84" t="n">
        <v>1</v>
      </c>
      <c r="Q4068" s="84" t="n">
        <v>0.858098027297342</v>
      </c>
      <c r="R4068" s="84" t="n">
        <v>0.8585384726991341</v>
      </c>
      <c r="S4068" s="84" t="n">
        <v>0.7960436744173629</v>
      </c>
      <c r="T4068" s="84" t="n">
        <v>0.8282075034738305</v>
      </c>
      <c r="U4068" s="84" t="n">
        <v>0.8946475534919964</v>
      </c>
      <c r="V4068" s="84" t="n">
        <v>0.8656342242529615</v>
      </c>
      <c r="W4068" s="84" t="n">
        <v>0.8793093390888409</v>
      </c>
      <c r="X4068" s="84" t="n">
        <v>0.8953136185913319</v>
      </c>
      <c r="Y4068" s="84" t="n">
        <v>0.8453621006167367</v>
      </c>
      <c r="Z4068" s="84" t="n">
        <v>0.8335584681099633</v>
      </c>
      <c r="AA4068" s="84" t="n">
        <v>0.8420824664124559</v>
      </c>
      <c r="AB4068" s="84" t="n">
        <v>0.8030640420415071</v>
      </c>
      <c r="AC4068" s="84" t="n">
        <v>0.7890679747722494</v>
      </c>
      <c r="AD4068" s="84" t="n">
        <v>0.9863495940800345</v>
      </c>
      <c r="AE4068" s="84" t="n">
        <v>0.9226934901352117</v>
      </c>
      <c r="AF4068" s="84" t="n">
        <v>0.7510879025239339</v>
      </c>
      <c r="AG4068" s="84" t="n">
        <v>0.9757155663699811</v>
      </c>
      <c r="AH4068" s="84" t="n">
        <v>0.9792799706382836</v>
      </c>
      <c r="AI4068" s="84" t="n">
        <v>0.9861443900406293</v>
      </c>
      <c r="AJ4068" s="84" t="n">
        <v>0.9828366898098235</v>
      </c>
      <c r="AK4068" s="84" t="n">
        <v>0.9805871040313512</v>
      </c>
    </row>
    <row r="4069">
      <c r="A4069" s="84" t="n">
        <v>22</v>
      </c>
      <c r="B4069" s="84" t="n">
        <v>1</v>
      </c>
      <c r="C4069" s="84" t="n">
        <v>1</v>
      </c>
      <c r="D4069" s="84" t="n">
        <v>1</v>
      </c>
      <c r="E4069" s="84" t="n">
        <v>1</v>
      </c>
      <c r="F4069" s="84" t="n">
        <v>1</v>
      </c>
      <c r="G4069" s="84" t="n">
        <v>1</v>
      </c>
      <c r="H4069" s="84" t="n">
        <v>1</v>
      </c>
      <c r="I4069" s="84" t="n">
        <v>0.9270639447613328</v>
      </c>
      <c r="J4069" s="84" t="n">
        <v>0.9474589224302638</v>
      </c>
      <c r="K4069" s="84" t="n">
        <v>0.9090306911017887</v>
      </c>
      <c r="L4069" s="84" t="n">
        <v>0.9069267000737363</v>
      </c>
      <c r="M4069" s="84" t="n">
        <v>0.926023152730559</v>
      </c>
      <c r="N4069" s="84" t="n">
        <v>0.7435021286130405</v>
      </c>
      <c r="O4069" s="84" t="n">
        <v>0.8895328963990075</v>
      </c>
      <c r="P4069" s="84" t="n">
        <v>0.9317014395332616</v>
      </c>
      <c r="Q4069" s="84" t="n">
        <v>0.7363651433939327</v>
      </c>
      <c r="R4069" s="84" t="n">
        <v>0.7168157856555593</v>
      </c>
      <c r="S4069" s="84" t="n">
        <v>0.6249766411276328</v>
      </c>
      <c r="T4069" s="84" t="n">
        <v>0.7130152848540993</v>
      </c>
      <c r="U4069" s="84" t="n">
        <v>0.7737020682489689</v>
      </c>
      <c r="V4069" s="84" t="n">
        <v>0.7306214872022968</v>
      </c>
      <c r="W4069" s="84" t="n">
        <v>0.7480604328297265</v>
      </c>
      <c r="X4069" s="84" t="n">
        <v>0.7613121133689448</v>
      </c>
      <c r="Y4069" s="84" t="n">
        <v>0.714341700872507</v>
      </c>
      <c r="Z4069" s="84" t="n">
        <v>0.6944616844949071</v>
      </c>
      <c r="AA4069" s="84" t="n">
        <v>0.7009799750945557</v>
      </c>
      <c r="AB4069" s="84" t="n">
        <v>0.6473679522579495</v>
      </c>
      <c r="AC4069" s="84" t="n">
        <v>0.6275609052310482</v>
      </c>
      <c r="AD4069" s="84" t="n">
        <v>0.822305242234835</v>
      </c>
      <c r="AE4069" s="84" t="n">
        <v>0.7766170193713996</v>
      </c>
      <c r="AF4069" s="84" t="n">
        <v>0.7424638025160218</v>
      </c>
      <c r="AG4069" s="84" t="n">
        <v>1</v>
      </c>
      <c r="AH4069" s="84" t="n">
        <v>1</v>
      </c>
      <c r="AI4069" s="84" t="n">
        <v>1</v>
      </c>
      <c r="AJ4069" s="84" t="n">
        <v>1</v>
      </c>
      <c r="AK4069" s="84" t="n">
        <v>1</v>
      </c>
    </row>
    <row r="4070">
      <c r="A4070" s="84" t="n">
        <v>23</v>
      </c>
      <c r="B4070" s="84" t="n">
        <v>0.8770925585916406</v>
      </c>
      <c r="C4070" s="84" t="n">
        <v>0.8630157813117645</v>
      </c>
      <c r="D4070" s="84" t="n">
        <v>0.9055863879565321</v>
      </c>
      <c r="E4070" s="84" t="n">
        <v>0.8707424519179113</v>
      </c>
      <c r="F4070" s="84" t="n">
        <v>0.8713232177672288</v>
      </c>
      <c r="G4070" s="84" t="n">
        <v>0.9057300604342311</v>
      </c>
      <c r="H4070" s="84" t="n">
        <v>0.9124150577068276</v>
      </c>
      <c r="I4070" s="84" t="n">
        <v>0.776943860702492</v>
      </c>
      <c r="J4070" s="84" t="n">
        <v>0.7978983568972107</v>
      </c>
      <c r="K4070" s="84" t="n">
        <v>0.7533671892249945</v>
      </c>
      <c r="L4070" s="84" t="n">
        <v>0.7429160459271967</v>
      </c>
      <c r="M4070" s="84" t="n">
        <v>0.7679132418126264</v>
      </c>
      <c r="N4070" s="84" t="n">
        <v>0.4721599820748375</v>
      </c>
      <c r="O4070" s="84" t="n">
        <v>0.6888997874775216</v>
      </c>
      <c r="P4070" s="84" t="n">
        <v>0.7775382078762131</v>
      </c>
      <c r="Q4070" s="84" t="n">
        <v>0.5214676465712549</v>
      </c>
      <c r="R4070" s="84" t="n">
        <v>0.540407215746965</v>
      </c>
      <c r="S4070" s="84" t="n">
        <v>0.4881603886916361</v>
      </c>
      <c r="T4070" s="84" t="n">
        <v>0.5469198703103288</v>
      </c>
      <c r="U4070" s="84" t="n">
        <v>0.5691905581350043</v>
      </c>
      <c r="V4070" s="84" t="n">
        <v>0.5608750151631554</v>
      </c>
      <c r="W4070" s="84" t="n">
        <v>0.5073207723268972</v>
      </c>
      <c r="X4070" s="84" t="n">
        <v>0.5469280613837031</v>
      </c>
      <c r="Y4070" s="84" t="n">
        <v>0.5055176254615211</v>
      </c>
      <c r="Z4070" s="84" t="n">
        <v>0.5399218721477859</v>
      </c>
      <c r="AA4070" s="84" t="n">
        <v>0.5191160887623849</v>
      </c>
      <c r="AB4070" s="84" t="n">
        <v>0.5038077848044891</v>
      </c>
      <c r="AC4070" s="84" t="n">
        <v>0.4573972546271486</v>
      </c>
      <c r="AD4070" s="84" t="n">
        <v>0.6402160116866634</v>
      </c>
      <c r="AE4070" s="84" t="n">
        <v>0.5895591439572576</v>
      </c>
      <c r="AF4070" s="84" t="n">
        <v>0.6398449244402247</v>
      </c>
      <c r="AG4070" s="84" t="n">
        <v>0.8638182749567779</v>
      </c>
      <c r="AH4070" s="84" t="n">
        <v>0.9032731640585902</v>
      </c>
      <c r="AI4070" s="84" t="n">
        <v>0.880820918845713</v>
      </c>
      <c r="AJ4070" s="84" t="n">
        <v>0.8610548104704815</v>
      </c>
      <c r="AK4070" s="84" t="n">
        <v>0.9039515221887588</v>
      </c>
    </row>
    <row r="4071">
      <c r="A4071" s="84" t="n">
        <v>24</v>
      </c>
      <c r="B4071" s="84" t="n">
        <v>0.7211361918133707</v>
      </c>
      <c r="C4071" s="84" t="n">
        <v>0.7095508863684739</v>
      </c>
      <c r="D4071" s="84" t="n">
        <v>0.7331760327008077</v>
      </c>
      <c r="E4071" s="84" t="n">
        <v>0.7136563876651981</v>
      </c>
      <c r="F4071" s="84" t="n">
        <v>0.7149614308722557</v>
      </c>
      <c r="G4071" s="84" t="n">
        <v>0.7283444005073489</v>
      </c>
      <c r="H4071" s="84" t="n">
        <v>0.7688490993420342</v>
      </c>
      <c r="I4071" s="84" t="n">
        <v>0.5911588111678173</v>
      </c>
      <c r="J4071" s="84" t="n">
        <v>0.6195643867023309</v>
      </c>
      <c r="K4071" s="84" t="n">
        <v>0.5751821594170898</v>
      </c>
      <c r="L4071" s="84" t="n">
        <v>0.5505244308007163</v>
      </c>
      <c r="M4071" s="84" t="n">
        <v>0.5863493566295132</v>
      </c>
      <c r="N4071" s="84" t="n">
        <v>0.273582791844051</v>
      </c>
      <c r="O4071" s="84" t="n">
        <v>0.4907337227101818</v>
      </c>
      <c r="P4071" s="84" t="n">
        <v>0.5868793201851735</v>
      </c>
      <c r="Q4071" s="84" t="n">
        <v>0.2973421009007018</v>
      </c>
      <c r="R4071" s="84" t="n">
        <v>0.3675968467379214</v>
      </c>
      <c r="S4071" s="84" t="n">
        <v>0.3618623027843775</v>
      </c>
      <c r="T4071" s="84" t="n">
        <v>0.3896248263084761</v>
      </c>
      <c r="U4071" s="84" t="n">
        <v>0.382382544887821</v>
      </c>
      <c r="V4071" s="84" t="n">
        <v>0.3774210505034168</v>
      </c>
      <c r="W4071" s="84" t="n">
        <v>0.3372221898150849</v>
      </c>
      <c r="X4071" s="84" t="n">
        <v>0.3549296033188319</v>
      </c>
      <c r="Y4071" s="84" t="n">
        <v>0.3536643221055673</v>
      </c>
      <c r="Z4071" s="84" t="n">
        <v>0.3868058851447556</v>
      </c>
      <c r="AA4071" s="84" t="n">
        <v>0.3583522186728956</v>
      </c>
      <c r="AB4071" s="84" t="n">
        <v>0.369845016478133</v>
      </c>
      <c r="AC4071" s="84" t="n">
        <v>0.2662104785852673</v>
      </c>
      <c r="AD4071" s="84" t="n">
        <v>0.4466077543884859</v>
      </c>
      <c r="AE4071" s="84" t="n">
        <v>0.4469450496970421</v>
      </c>
      <c r="AF4071" s="84" t="n">
        <v>0.5195822454308094</v>
      </c>
      <c r="AG4071" s="84" t="n">
        <v>0.7096753537811359</v>
      </c>
      <c r="AH4071" s="84" t="n">
        <v>0.7303726936038168</v>
      </c>
      <c r="AI4071" s="84" t="n">
        <v>0.7365350557349725</v>
      </c>
      <c r="AJ4071" s="84" t="n">
        <v>0.7151522992223323</v>
      </c>
      <c r="AK4071" s="84" t="n">
        <v>0.729489458978918</v>
      </c>
    </row>
    <row r="4081">
      <c r="A4081" s="84" t="inlineStr">
        <is>
          <t>RefgChg-Res-4pct-Inc-TXV-b-cDXGF-SFm1985-CZ07</t>
        </is>
      </c>
      <c r="B4081" s="83" t="n"/>
      <c r="C4081" s="83" t="n"/>
      <c r="D4081" s="83" t="n">
        <v>2015</v>
      </c>
      <c r="E4081" s="83" t="n"/>
      <c r="F4081" s="84" t="inlineStr">
        <is>
          <t>Source Annual kWh:</t>
        </is>
      </c>
      <c r="G4081" s="205" t="n">
        <v>19452.68700000005</v>
      </c>
      <c r="H4081" s="83" t="inlineStr">
        <is>
          <t>DEER</t>
        </is>
      </c>
      <c r="I4081" s="83" t="n"/>
      <c r="J4081" s="83" t="n"/>
      <c r="K4081" s="83" t="inlineStr">
        <is>
          <t>PDAF</t>
        </is>
      </c>
      <c r="L4081" s="83" t="inlineStr">
        <is>
          <t>Monthly</t>
        </is>
      </c>
      <c r="M4081" s="83" t="n"/>
      <c r="N4081" s="83" t="n"/>
      <c r="O4081" s="83" t="n"/>
      <c r="P4081" s="83" t="n"/>
      <c r="Q4081" s="83" t="n"/>
      <c r="R4081" s="83" t="n"/>
      <c r="S4081" s="83" t="n"/>
      <c r="T4081" s="105" t="n"/>
      <c r="U4081" s="83" t="n"/>
      <c r="V4081" s="83" t="n"/>
      <c r="W4081" s="83" t="n"/>
      <c r="X4081" s="83" t="n"/>
      <c r="Y4081" s="83" t="n"/>
      <c r="Z4081" s="83" t="n"/>
      <c r="AA4081" s="83" t="n"/>
      <c r="AB4081" s="83" t="n"/>
      <c r="AC4081" s="83" t="n"/>
      <c r="AD4081" s="83" t="n"/>
      <c r="AE4081" s="83" t="n"/>
      <c r="AF4081" s="83" t="n"/>
      <c r="AG4081" s="83" t="n"/>
      <c r="AH4081" s="83" t="n"/>
      <c r="AI4081" s="83" t="n"/>
      <c r="AJ4081" s="83" t="n"/>
      <c r="AK4081" s="83" t="n"/>
    </row>
    <row r="4082">
      <c r="A4082" s="83" t="n">
        <v>103</v>
      </c>
      <c r="B4082" s="84" t="inlineStr">
        <is>
          <t>RefgChg-Res-4pct-Inc-TXV-b-20-MM</t>
        </is>
      </c>
      <c r="C4082" s="83" t="n"/>
      <c r="D4082" s="83" t="n"/>
      <c r="E4082" s="83" t="n"/>
      <c r="F4082" s="83" t="inlineStr">
        <is>
          <t>Source Sample Size:</t>
        </is>
      </c>
      <c r="G4082" s="83" t="n">
        <v>0</v>
      </c>
      <c r="H4082" s="83" t="inlineStr">
        <is>
          <t>DEER</t>
        </is>
      </c>
      <c r="I4082" s="83" t="n"/>
      <c r="J4082" s="83" t="n"/>
      <c r="K4082" s="83" t="inlineStr">
        <is>
          <t>WKWE</t>
        </is>
      </c>
      <c r="L4082" s="83" t="inlineStr">
        <is>
          <t>Monthly</t>
        </is>
      </c>
      <c r="M4082" s="83" t="n"/>
      <c r="N4082" s="83" t="inlineStr">
        <is>
          <t>Weekend Peak3</t>
        </is>
      </c>
      <c r="O4082" s="83" t="n"/>
      <c r="P4082" s="83" t="n"/>
      <c r="Q4082" s="83" t="n"/>
      <c r="R4082" s="83" t="n"/>
      <c r="S4082" s="83" t="n"/>
      <c r="T4082" s="83" t="n"/>
      <c r="U4082" s="83" t="n"/>
      <c r="V4082" s="83" t="n"/>
      <c r="W4082" s="83" t="n"/>
      <c r="X4082" s="83" t="n"/>
      <c r="Y4082" s="83" t="n"/>
      <c r="Z4082" s="83" t="n"/>
      <c r="AA4082" s="83" t="n"/>
      <c r="AB4082" s="83" t="n"/>
      <c r="AC4082" s="83" t="n"/>
      <c r="AD4082" s="83" t="n"/>
      <c r="AE4082" s="83" t="n"/>
      <c r="AF4082" s="83" t="n"/>
      <c r="AG4082" s="83" t="n"/>
      <c r="AH4082" s="83" t="n"/>
      <c r="AI4082" s="83" t="n"/>
      <c r="AJ4082" s="83" t="n"/>
      <c r="AK4082" s="83" t="n"/>
    </row>
    <row r="4083">
      <c r="A4083" s="84" t="n"/>
      <c r="B4083" s="84" t="n">
        <v>1</v>
      </c>
      <c r="C4083" s="84" t="inlineStr">
        <is>
          <t>JANUARY</t>
        </is>
      </c>
      <c r="D4083" s="84" t="inlineStr">
        <is>
          <t>JAN</t>
        </is>
      </c>
      <c r="E4083" s="84" t="n">
        <v>2</v>
      </c>
      <c r="F4083" s="84" t="inlineStr">
        <is>
          <t>FEBRUARY</t>
        </is>
      </c>
      <c r="G4083" s="84" t="inlineStr">
        <is>
          <t>FEB</t>
        </is>
      </c>
      <c r="H4083" s="84" t="n">
        <v>3</v>
      </c>
      <c r="I4083" s="84" t="inlineStr">
        <is>
          <t>MARCH</t>
        </is>
      </c>
      <c r="J4083" s="84" t="inlineStr">
        <is>
          <t>MAR</t>
        </is>
      </c>
      <c r="K4083" s="84" t="n">
        <v>4</v>
      </c>
      <c r="L4083" s="84" t="inlineStr">
        <is>
          <t>APRIL</t>
        </is>
      </c>
      <c r="M4083" s="84" t="inlineStr">
        <is>
          <t>APR</t>
        </is>
      </c>
      <c r="N4083" s="84" t="n">
        <v>5</v>
      </c>
      <c r="O4083" s="84" t="inlineStr">
        <is>
          <t>MAY</t>
        </is>
      </c>
      <c r="P4083" s="84" t="inlineStr">
        <is>
          <t>MAY</t>
        </is>
      </c>
      <c r="Q4083" s="84" t="n">
        <v>6</v>
      </c>
      <c r="R4083" s="84" t="inlineStr">
        <is>
          <t>JUNE</t>
        </is>
      </c>
      <c r="S4083" s="84" t="inlineStr">
        <is>
          <t>JUN</t>
        </is>
      </c>
      <c r="T4083" s="84" t="n">
        <v>7</v>
      </c>
      <c r="U4083" s="84" t="inlineStr">
        <is>
          <t>JULY</t>
        </is>
      </c>
      <c r="V4083" s="84" t="inlineStr">
        <is>
          <t>JUL</t>
        </is>
      </c>
      <c r="W4083" s="84" t="n">
        <v>8</v>
      </c>
      <c r="X4083" s="84" t="inlineStr">
        <is>
          <t>AUGUST</t>
        </is>
      </c>
      <c r="Y4083" s="84" t="inlineStr">
        <is>
          <t>AUG</t>
        </is>
      </c>
      <c r="Z4083" s="84" t="n">
        <v>9</v>
      </c>
      <c r="AA4083" s="84" t="inlineStr">
        <is>
          <t>SEPTEMBER</t>
        </is>
      </c>
      <c r="AB4083" s="84" t="inlineStr">
        <is>
          <t>SEP</t>
        </is>
      </c>
      <c r="AC4083" s="84" t="n">
        <v>10</v>
      </c>
      <c r="AD4083" s="84" t="inlineStr">
        <is>
          <t>OCTOBER</t>
        </is>
      </c>
      <c r="AE4083" s="84" t="inlineStr">
        <is>
          <t>OCT</t>
        </is>
      </c>
      <c r="AF4083" s="84" t="n">
        <v>11</v>
      </c>
      <c r="AG4083" s="84" t="inlineStr">
        <is>
          <t>NOVEMBER</t>
        </is>
      </c>
      <c r="AH4083" s="84" t="inlineStr">
        <is>
          <t>NOV</t>
        </is>
      </c>
      <c r="AI4083" s="84" t="n">
        <v>12</v>
      </c>
      <c r="AJ4083" s="84" t="inlineStr">
        <is>
          <t>DECEMBER</t>
        </is>
      </c>
      <c r="AK4083" s="84" t="inlineStr">
        <is>
          <t>DEC</t>
        </is>
      </c>
    </row>
    <row r="4084">
      <c r="A4084" s="83" t="n"/>
      <c r="B4084" s="84" t="n">
        <v>31</v>
      </c>
      <c r="C4084" s="83" t="n"/>
      <c r="D4084" s="83" t="n"/>
      <c r="E4084" s="84" t="n">
        <v>28</v>
      </c>
      <c r="F4084" s="83" t="n"/>
      <c r="G4084" s="83" t="n"/>
      <c r="H4084" s="84" t="n">
        <v>31</v>
      </c>
      <c r="I4084" s="83" t="n"/>
      <c r="J4084" s="83" t="n"/>
      <c r="K4084" s="84" t="n">
        <v>30</v>
      </c>
      <c r="L4084" s="83" t="n"/>
      <c r="M4084" s="83" t="n"/>
      <c r="N4084" s="84" t="n">
        <v>31</v>
      </c>
      <c r="O4084" s="83" t="n"/>
      <c r="P4084" s="83" t="n"/>
      <c r="Q4084" s="84" t="n">
        <v>30</v>
      </c>
      <c r="R4084" s="83" t="n"/>
      <c r="S4084" s="83" t="n"/>
      <c r="T4084" s="84" t="n">
        <v>31</v>
      </c>
      <c r="U4084" s="83" t="n"/>
      <c r="V4084" s="83" t="n"/>
      <c r="W4084" s="84" t="n">
        <v>31</v>
      </c>
      <c r="X4084" s="83" t="n"/>
      <c r="Y4084" s="83" t="n"/>
      <c r="Z4084" s="84" t="n">
        <v>30</v>
      </c>
      <c r="AA4084" s="83" t="n"/>
      <c r="AB4084" s="83" t="n"/>
      <c r="AC4084" s="84" t="n">
        <v>31</v>
      </c>
      <c r="AD4084" s="83" t="n"/>
      <c r="AE4084" s="83" t="n"/>
      <c r="AF4084" s="84" t="n">
        <v>30</v>
      </c>
      <c r="AG4084" s="83" t="n"/>
      <c r="AH4084" s="83" t="n"/>
      <c r="AI4084" s="84" t="n">
        <v>31</v>
      </c>
      <c r="AJ4084" s="83" t="n"/>
      <c r="AK4084" s="83" t="n"/>
    </row>
    <row r="4085">
      <c r="A4085" s="84" t="inlineStr">
        <is>
          <t>RATIOS</t>
        </is>
      </c>
      <c r="B4085" s="84" t="inlineStr">
        <is>
          <t>E.BKDWN</t>
        </is>
      </c>
      <c r="C4085" s="84" t="inlineStr">
        <is>
          <t>PEAK/AVG</t>
        </is>
      </c>
      <c r="D4085" s="84" t="inlineStr">
        <is>
          <t>END/AVG</t>
        </is>
      </c>
      <c r="E4085" s="84" t="inlineStr">
        <is>
          <t>E.BKDWN</t>
        </is>
      </c>
      <c r="F4085" s="84" t="inlineStr">
        <is>
          <t>PEAK/AVG</t>
        </is>
      </c>
      <c r="G4085" s="84" t="inlineStr">
        <is>
          <t>END/AVG</t>
        </is>
      </c>
      <c r="H4085" s="84" t="inlineStr">
        <is>
          <t>E.BKDWN</t>
        </is>
      </c>
      <c r="I4085" s="84" t="inlineStr">
        <is>
          <t>PEAK/AVG</t>
        </is>
      </c>
      <c r="J4085" s="84" t="inlineStr">
        <is>
          <t>END/AVG</t>
        </is>
      </c>
      <c r="K4085" s="84" t="inlineStr">
        <is>
          <t>E.BKDWN</t>
        </is>
      </c>
      <c r="L4085" s="84" t="inlineStr">
        <is>
          <t>PEAK/AVG</t>
        </is>
      </c>
      <c r="M4085" s="84" t="inlineStr">
        <is>
          <t>END/AVG</t>
        </is>
      </c>
      <c r="N4085" s="84" t="inlineStr">
        <is>
          <t>E.BKDWN</t>
        </is>
      </c>
      <c r="O4085" s="84" t="inlineStr">
        <is>
          <t>PEAK/AVG</t>
        </is>
      </c>
      <c r="P4085" s="84" t="inlineStr">
        <is>
          <t>END/AVG</t>
        </is>
      </c>
      <c r="Q4085" s="84" t="inlineStr">
        <is>
          <t>E.BKDWN</t>
        </is>
      </c>
      <c r="R4085" s="84" t="inlineStr">
        <is>
          <t>PEAK/AVG</t>
        </is>
      </c>
      <c r="S4085" s="84" t="inlineStr">
        <is>
          <t>END/AVG</t>
        </is>
      </c>
      <c r="T4085" s="84" t="inlineStr">
        <is>
          <t>E.BKDWN</t>
        </is>
      </c>
      <c r="U4085" s="84" t="inlineStr">
        <is>
          <t>PEAK/AVG</t>
        </is>
      </c>
      <c r="V4085" s="84" t="inlineStr">
        <is>
          <t>END/AVG</t>
        </is>
      </c>
      <c r="W4085" s="84" t="inlineStr">
        <is>
          <t>E.BKDWN</t>
        </is>
      </c>
      <c r="X4085" s="84" t="inlineStr">
        <is>
          <t>PEAK/AVG</t>
        </is>
      </c>
      <c r="Y4085" s="84" t="inlineStr">
        <is>
          <t>END/AVG</t>
        </is>
      </c>
      <c r="Z4085" s="84" t="inlineStr">
        <is>
          <t>E.BKDWN</t>
        </is>
      </c>
      <c r="AA4085" s="84" t="inlineStr">
        <is>
          <t>PEAK/AVG</t>
        </is>
      </c>
      <c r="AB4085" s="84" t="inlineStr">
        <is>
          <t>END/AVG</t>
        </is>
      </c>
      <c r="AC4085" s="84" t="inlineStr">
        <is>
          <t>E.BKDWN</t>
        </is>
      </c>
      <c r="AD4085" s="84" t="inlineStr">
        <is>
          <t>PEAK/AVG</t>
        </is>
      </c>
      <c r="AE4085" s="84" t="inlineStr">
        <is>
          <t>END/AVG</t>
        </is>
      </c>
      <c r="AF4085" s="84" t="inlineStr">
        <is>
          <t>E.BKDWN</t>
        </is>
      </c>
      <c r="AG4085" s="84" t="inlineStr">
        <is>
          <t>PEAK/AVG</t>
        </is>
      </c>
      <c r="AH4085" s="84" t="inlineStr">
        <is>
          <t>END/AVG</t>
        </is>
      </c>
      <c r="AI4085" s="84" t="inlineStr">
        <is>
          <t>E.BKDWN</t>
        </is>
      </c>
      <c r="AJ4085" s="84" t="inlineStr">
        <is>
          <t>PEAK/AVG</t>
        </is>
      </c>
      <c r="AK4085" s="84" t="inlineStr">
        <is>
          <t>END/AVG</t>
        </is>
      </c>
    </row>
    <row r="4086">
      <c r="A4086" s="83" t="n"/>
      <c r="B4086" s="209" t="n">
        <v>0.07026140426842808</v>
      </c>
      <c r="C4086" s="210" t="n">
        <v>1.022094465838796</v>
      </c>
      <c r="D4086" s="210" t="n">
        <v>0.989412539421739</v>
      </c>
      <c r="E4086" s="209" t="n">
        <v>0.06240590433257562</v>
      </c>
      <c r="F4086" s="210" t="n">
        <v>1.037666083647857</v>
      </c>
      <c r="G4086" s="210" t="n">
        <v>0.9943385805026239</v>
      </c>
      <c r="H4086" s="209" t="n">
        <v>0.0690051211410817</v>
      </c>
      <c r="I4086" s="210" t="n">
        <v>1.047000869920659</v>
      </c>
      <c r="J4086" s="210" t="n">
        <v>0.9959322183908448</v>
      </c>
      <c r="K4086" s="209" t="n">
        <v>0.06898870212135119</v>
      </c>
      <c r="L4086" s="210" t="n">
        <v>1.424629630799888</v>
      </c>
      <c r="M4086" s="210" t="n">
        <v>1.129299294966181</v>
      </c>
      <c r="N4086" s="209" t="n">
        <v>0.0704181041288313</v>
      </c>
      <c r="O4086" s="210" t="n">
        <v>1.335809940513154</v>
      </c>
      <c r="P4086" s="210" t="n">
        <v>0.9056059984348823</v>
      </c>
      <c r="Q4086" s="209" t="n">
        <v>0.06888942443540891</v>
      </c>
      <c r="R4086" s="210" t="n">
        <v>1.39979446243562</v>
      </c>
      <c r="S4086" s="210" t="n">
        <v>0.9265307768602941</v>
      </c>
      <c r="T4086" s="209" t="n">
        <v>0.09714094250995266</v>
      </c>
      <c r="U4086" s="210" t="n">
        <v>1.543102086858432</v>
      </c>
      <c r="V4086" s="210" t="n">
        <v>1.027962649620856</v>
      </c>
      <c r="W4086" s="209" t="n">
        <v>0.1236589582812384</v>
      </c>
      <c r="X4086" s="210" t="n">
        <v>1.251902513392763</v>
      </c>
      <c r="Y4086" s="210" t="n">
        <v>0.9517864780739831</v>
      </c>
      <c r="Z4086" s="209" t="n">
        <v>0.1240463006016521</v>
      </c>
      <c r="AA4086" s="210" t="n">
        <v>1.393470336672311</v>
      </c>
      <c r="AB4086" s="210" t="n">
        <v>0.9059743788448473</v>
      </c>
      <c r="AC4086" s="209" t="n">
        <v>0.09606178967959589</v>
      </c>
      <c r="AD4086" s="210" t="n">
        <v>1.67532605317829</v>
      </c>
      <c r="AE4086" s="210" t="n">
        <v>0.9938599661617179</v>
      </c>
      <c r="AF4086" s="209" t="n">
        <v>0.0751995642056696</v>
      </c>
      <c r="AG4086" s="210" t="n">
        <v>1.408168439269244</v>
      </c>
      <c r="AH4086" s="210" t="n">
        <v>1.025638322937463</v>
      </c>
      <c r="AI4086" s="209" t="n">
        <v>0.07392378429421462</v>
      </c>
      <c r="AJ4086" s="210" t="n">
        <v>1.446033676234852</v>
      </c>
      <c r="AK4086" s="210" t="n">
        <v>1.013944311953804</v>
      </c>
      <c r="AM4086">
        <f>A4081</f>
        <v/>
      </c>
      <c r="AN4086" s="206">
        <f>1/($B4086*(1/$B4084)*(1/(5/7+2/7*$D4086))*$B4096/SUM($B4088:$B4111))</f>
        <v/>
      </c>
      <c r="AO4086" s="206">
        <f>1/(B4086*(1/B4084)*(1/(5/7+2/7*D4086)))</f>
        <v/>
      </c>
      <c r="AP4086" s="206" t="n"/>
      <c r="AR4086" s="211">
        <f>CHOOSE(AV$3,C4086,F4086,I4086,L4086,O4086,R4086,U4086,X4086,AA4086,AD4086,AG4086,AJ4086)</f>
        <v/>
      </c>
      <c r="AS4086" s="207" t="n"/>
      <c r="AT4086" s="207" t="n"/>
      <c r="AV4086" s="116">
        <f>AN4086/AR4086</f>
        <v/>
      </c>
      <c r="AW4086" s="208">
        <f>AO4086/AR4086</f>
        <v/>
      </c>
      <c r="AX4086" s="206" t="n"/>
    </row>
    <row r="4087">
      <c r="A4087" s="84" t="inlineStr">
        <is>
          <t>HOUR</t>
        </is>
      </c>
      <c r="B4087" s="84" t="inlineStr">
        <is>
          <t>PEAK</t>
        </is>
      </c>
      <c r="C4087" s="84" t="inlineStr">
        <is>
          <t>AVG</t>
        </is>
      </c>
      <c r="D4087" s="84" t="inlineStr">
        <is>
          <t>END</t>
        </is>
      </c>
      <c r="E4087" s="84" t="inlineStr">
        <is>
          <t>PEAK</t>
        </is>
      </c>
      <c r="F4087" s="84" t="inlineStr">
        <is>
          <t>AVG</t>
        </is>
      </c>
      <c r="G4087" s="84" t="inlineStr">
        <is>
          <t>END</t>
        </is>
      </c>
      <c r="H4087" s="84" t="inlineStr">
        <is>
          <t>PEAK</t>
        </is>
      </c>
      <c r="I4087" s="84" t="inlineStr">
        <is>
          <t>AVG</t>
        </is>
      </c>
      <c r="J4087" s="84" t="inlineStr">
        <is>
          <t>END</t>
        </is>
      </c>
      <c r="K4087" s="84" t="inlineStr">
        <is>
          <t>PEAK</t>
        </is>
      </c>
      <c r="L4087" s="84" t="inlineStr">
        <is>
          <t>AVG</t>
        </is>
      </c>
      <c r="M4087" s="84" t="inlineStr">
        <is>
          <t>END</t>
        </is>
      </c>
      <c r="N4087" s="84" t="inlineStr">
        <is>
          <t>PEAK</t>
        </is>
      </c>
      <c r="O4087" s="84" t="inlineStr">
        <is>
          <t>AVG</t>
        </is>
      </c>
      <c r="P4087" s="84" t="inlineStr">
        <is>
          <t>END</t>
        </is>
      </c>
      <c r="Q4087" s="84" t="inlineStr">
        <is>
          <t>PEAK</t>
        </is>
      </c>
      <c r="R4087" s="84" t="inlineStr">
        <is>
          <t>AVG</t>
        </is>
      </c>
      <c r="S4087" s="84" t="inlineStr">
        <is>
          <t>END</t>
        </is>
      </c>
      <c r="T4087" s="84" t="inlineStr">
        <is>
          <t>PEAK</t>
        </is>
      </c>
      <c r="U4087" s="84" t="inlineStr">
        <is>
          <t>AVG</t>
        </is>
      </c>
      <c r="V4087" s="84" t="inlineStr">
        <is>
          <t>END</t>
        </is>
      </c>
      <c r="W4087" s="84" t="inlineStr">
        <is>
          <t>PEAK</t>
        </is>
      </c>
      <c r="X4087" s="84" t="inlineStr">
        <is>
          <t>AVG</t>
        </is>
      </c>
      <c r="Y4087" s="84" t="inlineStr">
        <is>
          <t>END</t>
        </is>
      </c>
      <c r="Z4087" s="84" t="inlineStr">
        <is>
          <t>PEAK</t>
        </is>
      </c>
      <c r="AA4087" s="84" t="inlineStr">
        <is>
          <t>AVG</t>
        </is>
      </c>
      <c r="AB4087" s="84" t="inlineStr">
        <is>
          <t>END</t>
        </is>
      </c>
      <c r="AC4087" s="84" t="inlineStr">
        <is>
          <t>PEAK</t>
        </is>
      </c>
      <c r="AD4087" s="84" t="inlineStr">
        <is>
          <t>AVG</t>
        </is>
      </c>
      <c r="AE4087" s="84" t="inlineStr">
        <is>
          <t>END</t>
        </is>
      </c>
      <c r="AF4087" s="84" t="inlineStr">
        <is>
          <t>PEAK</t>
        </is>
      </c>
      <c r="AG4087" s="84" t="inlineStr">
        <is>
          <t>AVG</t>
        </is>
      </c>
      <c r="AH4087" s="84" t="inlineStr">
        <is>
          <t>END</t>
        </is>
      </c>
      <c r="AI4087" s="84" t="inlineStr">
        <is>
          <t>PEAK</t>
        </is>
      </c>
      <c r="AJ4087" s="84" t="inlineStr">
        <is>
          <t>AVG</t>
        </is>
      </c>
      <c r="AK4087" s="84" t="inlineStr">
        <is>
          <t>END</t>
        </is>
      </c>
    </row>
    <row r="4088">
      <c r="A4088" s="84" t="n">
        <v>1</v>
      </c>
      <c r="B4088" s="84" t="n">
        <v>0.5832529216253887</v>
      </c>
      <c r="C4088" s="84" t="n">
        <v>0.5327850194995372</v>
      </c>
      <c r="D4088" s="84" t="n">
        <v>0.5876571806750496</v>
      </c>
      <c r="E4088" s="84" t="n">
        <v>0.5908848897880949</v>
      </c>
      <c r="F4088" s="84" t="n">
        <v>0.5350585855179973</v>
      </c>
      <c r="G4088" s="84" t="n">
        <v>0.5991758547722464</v>
      </c>
      <c r="H4088" s="84" t="n">
        <v>0.5856481481481483</v>
      </c>
      <c r="I4088" s="84" t="n">
        <v>0.4777819296016741</v>
      </c>
      <c r="J4088" s="84" t="n">
        <v>0.5409082272468174</v>
      </c>
      <c r="K4088" s="84" t="n">
        <v>0.8320673560904182</v>
      </c>
      <c r="L4088" s="84" t="n">
        <v>0.4632747262596536</v>
      </c>
      <c r="M4088" s="84" t="n">
        <v>0.7062890738210573</v>
      </c>
      <c r="N4088" s="84" t="n">
        <v>0.2962149886449659</v>
      </c>
      <c r="O4088" s="84" t="n">
        <v>0.4397859469520707</v>
      </c>
      <c r="P4088" s="84" t="n">
        <v>0.5090142897880294</v>
      </c>
      <c r="Q4088" s="84" t="n">
        <v>0.2584692597239648</v>
      </c>
      <c r="R4088" s="84" t="n">
        <v>0.3908348086613102</v>
      </c>
      <c r="S4088" s="84" t="n">
        <v>0.469172932330827</v>
      </c>
      <c r="T4088" s="84" t="n">
        <v>0.3171580779576982</v>
      </c>
      <c r="U4088" s="84" t="n">
        <v>0.3050796915167094</v>
      </c>
      <c r="V4088" s="84" t="n">
        <v>0.4120908270995809</v>
      </c>
      <c r="W4088" s="84" t="n">
        <v>0.359241411472097</v>
      </c>
      <c r="X4088" s="84" t="n">
        <v>0.3095242336260486</v>
      </c>
      <c r="Y4088" s="84" t="n">
        <v>0.3352648204492161</v>
      </c>
      <c r="Z4088" s="84" t="n">
        <v>0.308875993982377</v>
      </c>
      <c r="AA4088" s="84" t="n">
        <v>0.3052590319244753</v>
      </c>
      <c r="AB4088" s="84" t="n">
        <v>0.3609643985768271</v>
      </c>
      <c r="AC4088" s="84" t="n">
        <v>0.2696802859074664</v>
      </c>
      <c r="AD4088" s="84" t="n">
        <v>0.3597337962962962</v>
      </c>
      <c r="AE4088" s="84" t="n">
        <v>0.3593485378796433</v>
      </c>
      <c r="AF4088" s="84" t="n">
        <v>0.3510998307952623</v>
      </c>
      <c r="AG4088" s="84" t="n">
        <v>0.4966772344835996</v>
      </c>
      <c r="AH4088" s="84" t="n">
        <v>0.5192593716800727</v>
      </c>
      <c r="AI4088" s="84" t="n">
        <v>1</v>
      </c>
      <c r="AJ4088" s="84" t="n">
        <v>0.5700551593097288</v>
      </c>
      <c r="AK4088" s="84" t="n">
        <v>0.7086303322732754</v>
      </c>
    </row>
    <row r="4089">
      <c r="A4089" s="84" t="n">
        <v>2</v>
      </c>
      <c r="B4089" s="84" t="n">
        <v>0.5075587005467996</v>
      </c>
      <c r="C4089" s="84" t="n">
        <v>0.4506441675897966</v>
      </c>
      <c r="D4089" s="84" t="n">
        <v>0.5070152217074784</v>
      </c>
      <c r="E4089" s="84" t="n">
        <v>0.500053242466191</v>
      </c>
      <c r="F4089" s="84" t="n">
        <v>0.4316446092893872</v>
      </c>
      <c r="G4089" s="84" t="n">
        <v>0.5109700412072614</v>
      </c>
      <c r="H4089" s="84" t="n">
        <v>0.5074955908289243</v>
      </c>
      <c r="I4089" s="84" t="n">
        <v>0.4280397578656304</v>
      </c>
      <c r="J4089" s="84" t="n">
        <v>0.476914307429223</v>
      </c>
      <c r="K4089" s="84" t="n">
        <v>0.6981788230987462</v>
      </c>
      <c r="L4089" s="84" t="n">
        <v>0.4238680668628532</v>
      </c>
      <c r="M4089" s="84" t="n">
        <v>0.6066327164327413</v>
      </c>
      <c r="N4089" s="84" t="n">
        <v>0.2637395912187737</v>
      </c>
      <c r="O4089" s="84" t="n">
        <v>0.3850317977353807</v>
      </c>
      <c r="P4089" s="84" t="n">
        <v>0.4442191312062355</v>
      </c>
      <c r="Q4089" s="84" t="n">
        <v>0.2300733011952717</v>
      </c>
      <c r="R4089" s="84" t="n">
        <v>0.3470924690181126</v>
      </c>
      <c r="S4089" s="84" t="n">
        <v>0.4056390977443609</v>
      </c>
      <c r="T4089" s="84" t="n">
        <v>0.2532834010232607</v>
      </c>
      <c r="U4089" s="84" t="n">
        <v>0.2661593830334191</v>
      </c>
      <c r="V4089" s="84" t="n">
        <v>0.3345535572178896</v>
      </c>
      <c r="W4089" s="84" t="n">
        <v>0.2977874501269496</v>
      </c>
      <c r="X4089" s="84" t="n">
        <v>0.255935946990613</v>
      </c>
      <c r="Y4089" s="84" t="n">
        <v>0.2711187767678921</v>
      </c>
      <c r="Z4089" s="84" t="n">
        <v>0.2585428755641522</v>
      </c>
      <c r="AA4089" s="84" t="n">
        <v>0.2486489642058911</v>
      </c>
      <c r="AB4089" s="84" t="n">
        <v>0.2907781043512851</v>
      </c>
      <c r="AC4089" s="84" t="n">
        <v>0.2088283589297788</v>
      </c>
      <c r="AD4089" s="84" t="n">
        <v>0.3068750000000001</v>
      </c>
      <c r="AE4089" s="84" t="n">
        <v>0.3117026081065824</v>
      </c>
      <c r="AF4089" s="84" t="n">
        <v>0.2910321489001693</v>
      </c>
      <c r="AG4089" s="84" t="n">
        <v>0.4063833678819657</v>
      </c>
      <c r="AH4089" s="84" t="n">
        <v>0.438791925937168</v>
      </c>
      <c r="AI4089" s="84" t="n">
        <v>0.7132722923368804</v>
      </c>
      <c r="AJ4089" s="84" t="n">
        <v>0.465309189909675</v>
      </c>
      <c r="AK4089" s="84" t="n">
        <v>0.5821910297181707</v>
      </c>
    </row>
    <row r="4090">
      <c r="A4090" s="84" t="n">
        <v>3</v>
      </c>
      <c r="B4090" s="84" t="n">
        <v>0.476466173474858</v>
      </c>
      <c r="C4090" s="84" t="n">
        <v>0.421523847099349</v>
      </c>
      <c r="D4090" s="84" t="n">
        <v>0.457643944407677</v>
      </c>
      <c r="E4090" s="84" t="n">
        <v>0.4563944201895432</v>
      </c>
      <c r="F4090" s="84" t="n">
        <v>0.3963415662142797</v>
      </c>
      <c r="G4090" s="84" t="n">
        <v>0.4565467572483944</v>
      </c>
      <c r="H4090" s="84" t="n">
        <v>0.4768518518518519</v>
      </c>
      <c r="I4090" s="84" t="n">
        <v>0.4117928405948734</v>
      </c>
      <c r="J4090" s="84" t="n">
        <v>0.4535436063081894</v>
      </c>
      <c r="K4090" s="84" t="n">
        <v>0.5806717305756384</v>
      </c>
      <c r="L4090" s="84" t="n">
        <v>0.4113499544388509</v>
      </c>
      <c r="M4090" s="84" t="n">
        <v>0.5435763673249699</v>
      </c>
      <c r="N4090" s="84" t="n">
        <v>0.2502649507948524</v>
      </c>
      <c r="O4090" s="84" t="n">
        <v>0.3620753838994882</v>
      </c>
      <c r="P4090" s="84" t="n">
        <v>0.4265390830455307</v>
      </c>
      <c r="Q4090" s="84" t="n">
        <v>0.2183186951066499</v>
      </c>
      <c r="R4090" s="84" t="n">
        <v>0.3295383358300423</v>
      </c>
      <c r="S4090" s="84" t="n">
        <v>0.3898078529657477</v>
      </c>
      <c r="T4090" s="84" t="n">
        <v>0.2205812542855636</v>
      </c>
      <c r="U4090" s="84" t="n">
        <v>0.2505398457583548</v>
      </c>
      <c r="V4090" s="84" t="n">
        <v>0.3049233381081225</v>
      </c>
      <c r="W4090" s="84" t="n">
        <v>0.2482512047256335</v>
      </c>
      <c r="X4090" s="84" t="n">
        <v>0.2243102189130938</v>
      </c>
      <c r="Y4090" s="84" t="n">
        <v>0.2433867560706187</v>
      </c>
      <c r="Z4090" s="84" t="n">
        <v>0.2231678486997636</v>
      </c>
      <c r="AA4090" s="84" t="n">
        <v>0.2204523467992127</v>
      </c>
      <c r="AB4090" s="84" t="n">
        <v>0.2513977591655433</v>
      </c>
      <c r="AC4090" s="84" t="n">
        <v>0.1716410702211919</v>
      </c>
      <c r="AD4090" s="84" t="n">
        <v>0.2825115740740741</v>
      </c>
      <c r="AE4090" s="84" t="n">
        <v>0.2897425764931693</v>
      </c>
      <c r="AF4090" s="84" t="n">
        <v>0.2550761421319798</v>
      </c>
      <c r="AG4090" s="84" t="n">
        <v>0.3663882453359348</v>
      </c>
      <c r="AH4090" s="84" t="n">
        <v>0.3852784944604644</v>
      </c>
      <c r="AI4090" s="84" t="n">
        <v>0.5038356842365752</v>
      </c>
      <c r="AJ4090" s="84" t="n">
        <v>0.4176651588843358</v>
      </c>
      <c r="AK4090" s="84" t="n">
        <v>0.4916474759659318</v>
      </c>
    </row>
    <row r="4091">
      <c r="A4091" s="84" t="n">
        <v>4</v>
      </c>
      <c r="B4091" s="84" t="n">
        <v>0.4627425753189666</v>
      </c>
      <c r="C4091" s="84" t="n">
        <v>0.4096875521631588</v>
      </c>
      <c r="D4091" s="84" t="n">
        <v>0.4352746525479814</v>
      </c>
      <c r="E4091" s="84" t="n">
        <v>0.4379725268874454</v>
      </c>
      <c r="F4091" s="84" t="n">
        <v>0.3835117592514541</v>
      </c>
      <c r="G4091" s="84" t="n">
        <v>0.4350150350818578</v>
      </c>
      <c r="H4091" s="84" t="n">
        <v>0.4609788359788361</v>
      </c>
      <c r="I4091" s="84" t="n">
        <v>0.4054106569015769</v>
      </c>
      <c r="J4091" s="84" t="n">
        <v>0.4362150864525937</v>
      </c>
      <c r="K4091" s="84" t="n">
        <v>0.4942802233000823</v>
      </c>
      <c r="L4091" s="84" t="n">
        <v>0.4034477092451786</v>
      </c>
      <c r="M4091" s="84" t="n">
        <v>0.4853227342359127</v>
      </c>
      <c r="N4091" s="84" t="n">
        <v>0.2389856169568509</v>
      </c>
      <c r="O4091" s="84" t="n">
        <v>0.3413835892663254</v>
      </c>
      <c r="P4091" s="84" t="n">
        <v>0.3967554893697918</v>
      </c>
      <c r="Q4091" s="84" t="n">
        <v>0.2081489797266063</v>
      </c>
      <c r="R4091" s="84" t="n">
        <v>0.3141903854010624</v>
      </c>
      <c r="S4091" s="84" t="n">
        <v>0.3596908939014202</v>
      </c>
      <c r="T4091" s="84" t="n">
        <v>0.1905691228440319</v>
      </c>
      <c r="U4091" s="84" t="n">
        <v>0.2383033419023135</v>
      </c>
      <c r="V4091" s="84" t="n">
        <v>0.2684492546023662</v>
      </c>
      <c r="W4091" s="84" t="n">
        <v>0.2064873827659464</v>
      </c>
      <c r="X4091" s="84" t="n">
        <v>0.2027484369711975</v>
      </c>
      <c r="Y4091" s="84" t="n">
        <v>0.2143175519854267</v>
      </c>
      <c r="Z4091" s="84" t="n">
        <v>0.1952288845905867</v>
      </c>
      <c r="AA4091" s="84" t="n">
        <v>0.2043650131767688</v>
      </c>
      <c r="AB4091" s="84" t="n">
        <v>0.2229784977127578</v>
      </c>
      <c r="AC4091" s="84" t="n">
        <v>0.154254805370424</v>
      </c>
      <c r="AD4091" s="84" t="n">
        <v>0.2698379629629629</v>
      </c>
      <c r="AE4091" s="84" t="n">
        <v>0.2686857852546009</v>
      </c>
      <c r="AF4091" s="84" t="n">
        <v>0.2367456288776086</v>
      </c>
      <c r="AG4091" s="84" t="n">
        <v>0.3472594805511524</v>
      </c>
      <c r="AH4091" s="84" t="n">
        <v>0.3582334193352557</v>
      </c>
      <c r="AI4091" s="84" t="n">
        <v>0.3605543182380599</v>
      </c>
      <c r="AJ4091" s="84" t="n">
        <v>0.3925953235114786</v>
      </c>
      <c r="AK4091" s="84" t="n">
        <v>0.4392294476733559</v>
      </c>
    </row>
    <row r="4092">
      <c r="A4092" s="84" t="n">
        <v>5</v>
      </c>
      <c r="B4092" s="84" t="n">
        <v>0.4539508952503484</v>
      </c>
      <c r="C4092" s="84" t="n">
        <v>0.4077451858146557</v>
      </c>
      <c r="D4092" s="84" t="n">
        <v>0.4191594970218397</v>
      </c>
      <c r="E4092" s="84" t="n">
        <v>0.4216803322329891</v>
      </c>
      <c r="F4092" s="84" t="n">
        <v>0.3790440866559893</v>
      </c>
      <c r="G4092" s="84" t="n">
        <v>0.4163789583101311</v>
      </c>
      <c r="H4092" s="84" t="n">
        <v>0.4656084656084657</v>
      </c>
      <c r="I4092" s="84" t="n">
        <v>0.4401913160451387</v>
      </c>
      <c r="J4092" s="84" t="n">
        <v>0.4614098422952689</v>
      </c>
      <c r="K4092" s="84" t="n">
        <v>0.4676489429852658</v>
      </c>
      <c r="L4092" s="84" t="n">
        <v>0.4475748024438701</v>
      </c>
      <c r="M4092" s="84" t="n">
        <v>0.4888419658013497</v>
      </c>
      <c r="N4092" s="84" t="n">
        <v>0.2677517032551098</v>
      </c>
      <c r="O4092" s="84" t="n">
        <v>0.3821157127346052</v>
      </c>
      <c r="P4092" s="84" t="n">
        <v>0.4238458857450652</v>
      </c>
      <c r="Q4092" s="84" t="n">
        <v>0.2335732681767153</v>
      </c>
      <c r="R4092" s="84" t="n">
        <v>0.3527577284488629</v>
      </c>
      <c r="S4092" s="84" t="n">
        <v>0.3839598997493734</v>
      </c>
      <c r="T4092" s="84" t="n">
        <v>0.1859275278231974</v>
      </c>
      <c r="U4092" s="84" t="n">
        <v>0.2669511568123393</v>
      </c>
      <c r="V4092" s="84" t="n">
        <v>0.2754257520292854</v>
      </c>
      <c r="W4092" s="84" t="n">
        <v>0.2102699621742059</v>
      </c>
      <c r="X4092" s="84" t="n">
        <v>0.226581286403876</v>
      </c>
      <c r="Y4092" s="84" t="n">
        <v>0.2264878587624271</v>
      </c>
      <c r="Z4092" s="84" t="n">
        <v>0.1867612293144208</v>
      </c>
      <c r="AA4092" s="84" t="n">
        <v>0.2187927411015111</v>
      </c>
      <c r="AB4092" s="84" t="n">
        <v>0.2400830920863628</v>
      </c>
      <c r="AC4092" s="84" t="n">
        <v>0.1716893654013329</v>
      </c>
      <c r="AD4092" s="84" t="n">
        <v>0.3002314814814816</v>
      </c>
      <c r="AE4092" s="84" t="n">
        <v>0.2936660268714011</v>
      </c>
      <c r="AF4092" s="84" t="n">
        <v>0.2227157360406092</v>
      </c>
      <c r="AG4092" s="84" t="n">
        <v>0.3383276429703696</v>
      </c>
      <c r="AH4092" s="84" t="n">
        <v>0.3365912885111549</v>
      </c>
      <c r="AI4092" s="84" t="n">
        <v>0.2848304875030933</v>
      </c>
      <c r="AJ4092" s="84" t="n">
        <v>0.3815492817945919</v>
      </c>
      <c r="AK4092" s="84" t="n">
        <v>0.4100961362722521</v>
      </c>
    </row>
    <row r="4093">
      <c r="A4093" s="84" t="n">
        <v>6</v>
      </c>
      <c r="B4093" s="84" t="n">
        <v>0.4945856116650584</v>
      </c>
      <c r="C4093" s="84" t="n">
        <v>0.4506441675897964</v>
      </c>
      <c r="D4093" s="84" t="n">
        <v>0.4595962938451357</v>
      </c>
      <c r="E4093" s="84" t="n">
        <v>0.4580981791076563</v>
      </c>
      <c r="F4093" s="84" t="n">
        <v>0.4217314338700161</v>
      </c>
      <c r="G4093" s="84" t="n">
        <v>0.4559156550469614</v>
      </c>
      <c r="H4093" s="84" t="n">
        <v>0.5095899470899472</v>
      </c>
      <c r="I4093" s="84" t="n">
        <v>0.5018608474702937</v>
      </c>
      <c r="J4093" s="84" t="n">
        <v>0.5155994679840397</v>
      </c>
      <c r="K4093" s="84" t="n">
        <v>0.5103871144870504</v>
      </c>
      <c r="L4093" s="84" t="n">
        <v>0.5147513556309098</v>
      </c>
      <c r="M4093" s="84" t="n">
        <v>0.5398087194137374</v>
      </c>
      <c r="N4093" s="84" t="n">
        <v>0.3190764572293717</v>
      </c>
      <c r="O4093" s="84" t="n">
        <v>0.4490305568481465</v>
      </c>
      <c r="P4093" s="84" t="n">
        <v>0.4830011723329425</v>
      </c>
      <c r="Q4093" s="84" t="n">
        <v>0.2787426533711946</v>
      </c>
      <c r="R4093" s="84" t="n">
        <v>0.42105406509601</v>
      </c>
      <c r="S4093" s="84" t="n">
        <v>0.4437761069340017</v>
      </c>
      <c r="T4093" s="84" t="n">
        <v>0.2528086924415845</v>
      </c>
      <c r="U4093" s="84" t="n">
        <v>0.3204318766066838</v>
      </c>
      <c r="V4093" s="84" t="n">
        <v>0.3294604488301767</v>
      </c>
      <c r="W4093" s="84" t="n">
        <v>0.2531737395719986</v>
      </c>
      <c r="X4093" s="84" t="n">
        <v>0.2771860137867156</v>
      </c>
      <c r="Y4093" s="84" t="n">
        <v>0.2582895680316273</v>
      </c>
      <c r="Z4093" s="84" t="n">
        <v>0.223511712873415</v>
      </c>
      <c r="AA4093" s="84" t="n">
        <v>0.2577392667711912</v>
      </c>
      <c r="AB4093" s="84" t="n">
        <v>0.2750878433625777</v>
      </c>
      <c r="AC4093" s="84" t="n">
        <v>0.2011977204674973</v>
      </c>
      <c r="AD4093" s="84" t="n">
        <v>0.3517245370370372</v>
      </c>
      <c r="AE4093" s="84" t="n">
        <v>0.3357231568251102</v>
      </c>
      <c r="AF4093" s="84" t="n">
        <v>0.2460518894529047</v>
      </c>
      <c r="AG4093" s="84" t="n">
        <v>0.3751371783928791</v>
      </c>
      <c r="AH4093" s="84" t="n">
        <v>0.3700409773865532</v>
      </c>
      <c r="AI4093" s="84" t="n">
        <v>0.3129588385713107</v>
      </c>
      <c r="AJ4093" s="84" t="n">
        <v>0.4213802589226211</v>
      </c>
      <c r="AK4093" s="84" t="n">
        <v>0.4472712651240998</v>
      </c>
    </row>
    <row r="4094">
      <c r="A4094" s="84" t="n">
        <v>7</v>
      </c>
      <c r="B4094" s="84" t="n">
        <v>0.5520531789428541</v>
      </c>
      <c r="C4094" s="84" t="n">
        <v>0.5097497685852593</v>
      </c>
      <c r="D4094" s="84" t="n">
        <v>0.516148246194573</v>
      </c>
      <c r="E4094" s="84" t="n">
        <v>0.5140027686082419</v>
      </c>
      <c r="F4094" s="84" t="n">
        <v>0.4857624546910563</v>
      </c>
      <c r="G4094" s="84" t="n">
        <v>0.5104503099825519</v>
      </c>
      <c r="H4094" s="84" t="n">
        <v>0.5619488536155204</v>
      </c>
      <c r="I4094" s="84" t="n">
        <v>0.5865779837082431</v>
      </c>
      <c r="J4094" s="84" t="n">
        <v>0.5539046171385142</v>
      </c>
      <c r="K4094" s="84" t="n">
        <v>0.6140752265031573</v>
      </c>
      <c r="L4094" s="84" t="n">
        <v>0.6003166873310127</v>
      </c>
      <c r="M4094" s="84" t="n">
        <v>0.596985881671014</v>
      </c>
      <c r="N4094" s="84" t="n">
        <v>0.3838758516275549</v>
      </c>
      <c r="O4094" s="84" t="n">
        <v>0.5333953776950519</v>
      </c>
      <c r="P4094" s="84" t="n">
        <v>0.5312252463483412</v>
      </c>
      <c r="Q4094" s="84" t="n">
        <v>0.3338836426071452</v>
      </c>
      <c r="R4094" s="84" t="n">
        <v>0.5043987471060876</v>
      </c>
      <c r="S4094" s="84" t="n">
        <v>0.4945697577276525</v>
      </c>
      <c r="T4094" s="84" t="n">
        <v>0.3774988132285458</v>
      </c>
      <c r="U4094" s="84" t="n">
        <v>0.3926786632390745</v>
      </c>
      <c r="V4094" s="84" t="n">
        <v>0.3874210833465966</v>
      </c>
      <c r="W4094" s="84" t="n">
        <v>0.4006425203378413</v>
      </c>
      <c r="X4094" s="84" t="n">
        <v>0.3754920646230028</v>
      </c>
      <c r="Y4094" s="84" t="n">
        <v>0.3057305090986608</v>
      </c>
      <c r="Z4094" s="84" t="n">
        <v>0.355899419729207</v>
      </c>
      <c r="AA4094" s="84" t="n">
        <v>0.3473663141742002</v>
      </c>
      <c r="AB4094" s="84" t="n">
        <v>0.3159267198514951</v>
      </c>
      <c r="AC4094" s="84" t="n">
        <v>0.2666376895585821</v>
      </c>
      <c r="AD4094" s="84" t="n">
        <v>0.4370949074074073</v>
      </c>
      <c r="AE4094" s="84" t="n">
        <v>0.3739415151857289</v>
      </c>
      <c r="AF4094" s="84" t="n">
        <v>0.2827834179357022</v>
      </c>
      <c r="AG4094" s="84" t="n">
        <v>0.4338342885014024</v>
      </c>
      <c r="AH4094" s="84" t="n">
        <v>0.4204279860373349</v>
      </c>
      <c r="AI4094" s="84" t="n">
        <v>0.3544502185927576</v>
      </c>
      <c r="AJ4094" s="84" t="n">
        <v>0.4817435446591893</v>
      </c>
      <c r="AK4094" s="84" t="n">
        <v>0.5002375991519538</v>
      </c>
    </row>
    <row r="4095">
      <c r="A4095" s="84" t="n">
        <v>8</v>
      </c>
      <c r="B4095" s="84" t="n">
        <v>0.6104856867159858</v>
      </c>
      <c r="C4095" s="84" t="n">
        <v>0.5913746794336789</v>
      </c>
      <c r="D4095" s="84" t="n">
        <v>0.5399073461283918</v>
      </c>
      <c r="E4095" s="84" t="n">
        <v>0.5746991800660207</v>
      </c>
      <c r="F4095" s="84" t="n">
        <v>0.5766500885104949</v>
      </c>
      <c r="G4095" s="84" t="n">
        <v>0.5291606340720941</v>
      </c>
      <c r="H4095" s="84" t="n">
        <v>0.6114417989417991</v>
      </c>
      <c r="I4095" s="84" t="n">
        <v>0.5835737239369255</v>
      </c>
      <c r="J4095" s="84" t="n">
        <v>0.5390081702451074</v>
      </c>
      <c r="K4095" s="84" t="n">
        <v>0.6428113846435435</v>
      </c>
      <c r="L4095" s="84" t="n">
        <v>0.5726065458673798</v>
      </c>
      <c r="M4095" s="84" t="n">
        <v>0.597151492568211</v>
      </c>
      <c r="N4095" s="84" t="n">
        <v>0.3961392884178653</v>
      </c>
      <c r="O4095" s="84" t="n">
        <v>0.5194974406700792</v>
      </c>
      <c r="P4095" s="84" t="n">
        <v>0.5180127372389974</v>
      </c>
      <c r="Q4095" s="84" t="n">
        <v>0.3221290365185234</v>
      </c>
      <c r="R4095" s="84" t="n">
        <v>0.486081982840801</v>
      </c>
      <c r="S4095" s="84" t="n">
        <v>0.4860484544695071</v>
      </c>
      <c r="T4095" s="84" t="n">
        <v>0.4667440265836806</v>
      </c>
      <c r="U4095" s="84" t="n">
        <v>0.3969665809768637</v>
      </c>
      <c r="V4095" s="84" t="n">
        <v>0.4195978566502202</v>
      </c>
      <c r="W4095" s="84" t="n">
        <v>0.5019949220166848</v>
      </c>
      <c r="X4095" s="84" t="n">
        <v>0.4202899841470584</v>
      </c>
      <c r="Y4095" s="84" t="n">
        <v>0.3560396116354334</v>
      </c>
      <c r="Z4095" s="84" t="n">
        <v>0.4535568450462067</v>
      </c>
      <c r="AA4095" s="84" t="n">
        <v>0.3989308469826866</v>
      </c>
      <c r="AB4095" s="84" t="n">
        <v>0.3318600693907318</v>
      </c>
      <c r="AC4095" s="84" t="n">
        <v>0.3639524775427412</v>
      </c>
      <c r="AD4095" s="84" t="n">
        <v>0.4568402777777778</v>
      </c>
      <c r="AE4095" s="84" t="n">
        <v>0.3699333860223553</v>
      </c>
      <c r="AF4095" s="84" t="n">
        <v>0.3281161872532431</v>
      </c>
      <c r="AG4095" s="84" t="n">
        <v>0.5281672966711378</v>
      </c>
      <c r="AH4095" s="84" t="n">
        <v>0.456305964486265</v>
      </c>
      <c r="AI4095" s="84" t="n">
        <v>0.4046028210838902</v>
      </c>
      <c r="AJ4095" s="84" t="n">
        <v>0.5696864852601281</v>
      </c>
      <c r="AK4095" s="84" t="n">
        <v>0.5296998939942243</v>
      </c>
    </row>
    <row r="4096">
      <c r="A4096" s="84" t="n">
        <v>9</v>
      </c>
      <c r="B4096" s="84" t="n">
        <v>0.5573067438619064</v>
      </c>
      <c r="C4096" s="84" t="n">
        <v>0.5578536851849042</v>
      </c>
      <c r="D4096" s="84" t="n">
        <v>0.5054268696227663</v>
      </c>
      <c r="E4096" s="84" t="n">
        <v>0.5473325524438293</v>
      </c>
      <c r="F4096" s="84" t="n">
        <v>0.55539071061283</v>
      </c>
      <c r="G4096" s="84" t="n">
        <v>0.4950439915358058</v>
      </c>
      <c r="H4096" s="84" t="n">
        <v>0.5976631393298061</v>
      </c>
      <c r="I4096" s="84" t="n">
        <v>0.5255063149241462</v>
      </c>
      <c r="J4096" s="84" t="n">
        <v>0.5189435683070492</v>
      </c>
      <c r="K4096" s="84" t="n">
        <v>0.6595588908209024</v>
      </c>
      <c r="L4096" s="84" t="n">
        <v>0.5075213241115574</v>
      </c>
      <c r="M4096" s="84" t="n">
        <v>0.5988904069887799</v>
      </c>
      <c r="N4096" s="84" t="n">
        <v>0.4315669947009841</v>
      </c>
      <c r="O4096" s="84" t="n">
        <v>0.4806886924150767</v>
      </c>
      <c r="P4096" s="84" t="n">
        <v>0.5018535534362026</v>
      </c>
      <c r="Q4096" s="84" t="n">
        <v>0.2889123687512382</v>
      </c>
      <c r="R4096" s="84" t="n">
        <v>0.4358028053928913</v>
      </c>
      <c r="S4096" s="84" t="n">
        <v>0.4713032581453633</v>
      </c>
      <c r="T4096" s="84" t="n">
        <v>0.5281396698138088</v>
      </c>
      <c r="U4096" s="84" t="n">
        <v>0.3913521850899742</v>
      </c>
      <c r="V4096" s="84" t="n">
        <v>0.4554087750013263</v>
      </c>
      <c r="W4096" s="84" t="n">
        <v>0.5817399865277993</v>
      </c>
      <c r="X4096" s="84" t="n">
        <v>0.4671185051922837</v>
      </c>
      <c r="Y4096" s="84" t="n">
        <v>0.4269297106645221</v>
      </c>
      <c r="Z4096" s="84" t="n">
        <v>0.5604556200300881</v>
      </c>
      <c r="AA4096" s="84" t="n">
        <v>0.4684591520165459</v>
      </c>
      <c r="AB4096" s="84" t="n">
        <v>0.4794148195619987</v>
      </c>
      <c r="AC4096" s="84" t="n">
        <v>0.5175311503911909</v>
      </c>
      <c r="AD4096" s="84" t="n">
        <v>0.4662152777777778</v>
      </c>
      <c r="AE4096" s="84" t="n">
        <v>0.4229987580444846</v>
      </c>
      <c r="AF4096" s="84" t="n">
        <v>0.325507614213198</v>
      </c>
      <c r="AG4096" s="84" t="n">
        <v>0.5169643945860264</v>
      </c>
      <c r="AH4096" s="84" t="n">
        <v>0.4436788587039004</v>
      </c>
      <c r="AI4096" s="84" t="n">
        <v>0.4475789821001403</v>
      </c>
      <c r="AJ4096" s="84" t="n">
        <v>0.5527558385207664</v>
      </c>
      <c r="AK4096" s="84" t="n">
        <v>0.521182878239573</v>
      </c>
    </row>
    <row r="4097">
      <c r="A4097" s="84" t="n">
        <v>10</v>
      </c>
      <c r="B4097" s="84" t="n">
        <v>0.4905114184625282</v>
      </c>
      <c r="C4097" s="84" t="n">
        <v>0.4928754609326392</v>
      </c>
      <c r="D4097" s="84" t="n">
        <v>0.5008934480476506</v>
      </c>
      <c r="E4097" s="84" t="n">
        <v>0.5002662123309551</v>
      </c>
      <c r="F4097" s="84" t="n">
        <v>0.4952541515636856</v>
      </c>
      <c r="G4097" s="84" t="n">
        <v>0.4941530237220181</v>
      </c>
      <c r="H4097" s="84" t="n">
        <v>0.5465167548500883</v>
      </c>
      <c r="I4097" s="84" t="n">
        <v>0.4963156714744788</v>
      </c>
      <c r="J4097" s="84" t="n">
        <v>0.5155994679840397</v>
      </c>
      <c r="K4097" s="84" t="n">
        <v>0.720417314908026</v>
      </c>
      <c r="L4097" s="84" t="n">
        <v>0.4920305334388957</v>
      </c>
      <c r="M4097" s="84" t="n">
        <v>0.6309361155964063</v>
      </c>
      <c r="N4097" s="84" t="n">
        <v>0.5008327024981075</v>
      </c>
      <c r="O4097" s="84" t="n">
        <v>0.4950519621529394</v>
      </c>
      <c r="P4097" s="84" t="n">
        <v>0.5195019169227845</v>
      </c>
      <c r="Q4097" s="84" t="n">
        <v>0.3475533249686323</v>
      </c>
      <c r="R4097" s="84" t="n">
        <v>0.4408279994552636</v>
      </c>
      <c r="S4097" s="84" t="n">
        <v>0.4929406850459481</v>
      </c>
      <c r="T4097" s="84" t="n">
        <v>0.6413312938446121</v>
      </c>
      <c r="U4097" s="84" t="n">
        <v>0.4510128534704368</v>
      </c>
      <c r="V4097" s="84" t="n">
        <v>0.5306912833572073</v>
      </c>
      <c r="W4097" s="84" t="n">
        <v>0.6625731903207421</v>
      </c>
      <c r="X4097" s="84" t="n">
        <v>0.57720738853957</v>
      </c>
      <c r="Y4097" s="84" t="n">
        <v>0.5476831844344102</v>
      </c>
      <c r="Z4097" s="84" t="n">
        <v>0.6908661078873846</v>
      </c>
      <c r="AA4097" s="84" t="n">
        <v>0.5626647096107013</v>
      </c>
      <c r="AB4097" s="84" t="n">
        <v>0.6311462730105414</v>
      </c>
      <c r="AC4097" s="84" t="n">
        <v>0.685163720660678</v>
      </c>
      <c r="AD4097" s="84" t="n">
        <v>0.5402199074074073</v>
      </c>
      <c r="AE4097" s="84" t="n">
        <v>0.5354521847126567</v>
      </c>
      <c r="AF4097" s="84" t="n">
        <v>0.327058657642414</v>
      </c>
      <c r="AG4097" s="84" t="n">
        <v>0.4648518473356909</v>
      </c>
      <c r="AH4097" s="84" t="n">
        <v>0.4524207011686143</v>
      </c>
      <c r="AI4097" s="84" t="n">
        <v>0.5588550688773407</v>
      </c>
      <c r="AJ4097" s="84" t="n">
        <v>0.5106986373239936</v>
      </c>
      <c r="AK4097" s="84" t="n">
        <v>0.5291515882589464</v>
      </c>
    </row>
    <row r="4098">
      <c r="A4098" s="84" t="n">
        <v>11</v>
      </c>
      <c r="B4098" s="84" t="n">
        <v>0.4813980915621315</v>
      </c>
      <c r="C4098" s="84" t="n">
        <v>0.4786112080608204</v>
      </c>
      <c r="D4098" s="84" t="n">
        <v>0.4970218398411648</v>
      </c>
      <c r="E4098" s="84" t="n">
        <v>0.4903631136194229</v>
      </c>
      <c r="F4098" s="84" t="n">
        <v>0.4814633735142881</v>
      </c>
      <c r="G4098" s="84" t="n">
        <v>0.4992389649923897</v>
      </c>
      <c r="H4098" s="84" t="n">
        <v>0.5307539682539684</v>
      </c>
      <c r="I4098" s="84" t="n">
        <v>0.4914281443838278</v>
      </c>
      <c r="J4098" s="84" t="n">
        <v>0.5201596047881438</v>
      </c>
      <c r="K4098" s="84" t="n">
        <v>0.7212409627528141</v>
      </c>
      <c r="L4098" s="84" t="n">
        <v>0.4847556876745887</v>
      </c>
      <c r="M4098" s="84" t="n">
        <v>0.6339999171945514</v>
      </c>
      <c r="N4098" s="84" t="n">
        <v>0.5629825889477668</v>
      </c>
      <c r="O4098" s="84" t="n">
        <v>0.4997518225531255</v>
      </c>
      <c r="P4098" s="84" t="n">
        <v>0.5224169069421122</v>
      </c>
      <c r="Q4098" s="84" t="n">
        <v>0.3939113781945453</v>
      </c>
      <c r="R4098" s="84" t="n">
        <v>0.4428162876208636</v>
      </c>
      <c r="S4098" s="84" t="n">
        <v>0.496282372598162</v>
      </c>
      <c r="T4098" s="84" t="n">
        <v>0.6936547286249275</v>
      </c>
      <c r="U4098" s="84" t="n">
        <v>0.5015938303341901</v>
      </c>
      <c r="V4098" s="84" t="n">
        <v>0.5817815268714521</v>
      </c>
      <c r="W4098" s="84" t="n">
        <v>0.7578112855588373</v>
      </c>
      <c r="X4098" s="84" t="n">
        <v>0.6817744607327978</v>
      </c>
      <c r="Y4098" s="84" t="n">
        <v>0.6572547043661944</v>
      </c>
      <c r="Z4098" s="84" t="n">
        <v>0.7731356114334839</v>
      </c>
      <c r="AA4098" s="84" t="n">
        <v>0.6613070020348932</v>
      </c>
      <c r="AB4098" s="84" t="n">
        <v>0.7003160151156882</v>
      </c>
      <c r="AC4098" s="84" t="n">
        <v>0.8293248333816285</v>
      </c>
      <c r="AD4098" s="84" t="n">
        <v>0.628414351851852</v>
      </c>
      <c r="AE4098" s="84" t="n">
        <v>0.649232245681382</v>
      </c>
      <c r="AF4098" s="84" t="n">
        <v>0.5837563451776651</v>
      </c>
      <c r="AG4098" s="84" t="n">
        <v>0.502636873552006</v>
      </c>
      <c r="AH4098" s="84" t="n">
        <v>0.5350736075276976</v>
      </c>
      <c r="AI4098" s="84" t="n">
        <v>0.6406829992576096</v>
      </c>
      <c r="AJ4098" s="84" t="n">
        <v>0.5063879868978916</v>
      </c>
      <c r="AK4098" s="84" t="n">
        <v>0.5387652154841539</v>
      </c>
    </row>
    <row r="4099">
      <c r="A4099" s="84" t="n">
        <v>12</v>
      </c>
      <c r="B4099" s="84" t="n">
        <v>0.4870805189235553</v>
      </c>
      <c r="C4099" s="84" t="n">
        <v>0.4848328502708689</v>
      </c>
      <c r="D4099" s="84" t="n">
        <v>0.5001985440105889</v>
      </c>
      <c r="E4099" s="84" t="n">
        <v>0.5023959109785966</v>
      </c>
      <c r="F4099" s="84" t="n">
        <v>0.4863525246564951</v>
      </c>
      <c r="G4099" s="84" t="n">
        <v>0.5031369491777109</v>
      </c>
      <c r="H4099" s="84" t="n">
        <v>0.5257936507936508</v>
      </c>
      <c r="I4099" s="84" t="n">
        <v>0.478992601449817</v>
      </c>
      <c r="J4099" s="84" t="n">
        <v>0.5157514725441764</v>
      </c>
      <c r="K4099" s="84" t="n">
        <v>0.6812482840669899</v>
      </c>
      <c r="L4099" s="84" t="n">
        <v>0.4675619556936496</v>
      </c>
      <c r="M4099" s="84" t="n">
        <v>0.6104831697925724</v>
      </c>
      <c r="N4099" s="84" t="n">
        <v>0.5630582891748676</v>
      </c>
      <c r="O4099" s="84" t="n">
        <v>0.4875911276562742</v>
      </c>
      <c r="P4099" s="84" t="n">
        <v>0.5094895598998764</v>
      </c>
      <c r="Q4099" s="84" t="n">
        <v>0.4201281119989433</v>
      </c>
      <c r="R4099" s="84" t="n">
        <v>0.4367016205910393</v>
      </c>
      <c r="S4099" s="84" t="n">
        <v>0.4830409356725146</v>
      </c>
      <c r="T4099" s="84" t="n">
        <v>0.7109024737591645</v>
      </c>
      <c r="U4099" s="84" t="n">
        <v>0.5103650385604113</v>
      </c>
      <c r="V4099" s="84" t="n">
        <v>0.5895803490901375</v>
      </c>
      <c r="W4099" s="84" t="n">
        <v>0.7844966060417639</v>
      </c>
      <c r="X4099" s="84" t="n">
        <v>0.7121800466682104</v>
      </c>
      <c r="Y4099" s="84" t="n">
        <v>0.6816146973895856</v>
      </c>
      <c r="Z4099" s="84" t="n">
        <v>0.7571029443369869</v>
      </c>
      <c r="AA4099" s="84" t="n">
        <v>0.6946992694399037</v>
      </c>
      <c r="AB4099" s="84" t="n">
        <v>0.7447791209034057</v>
      </c>
      <c r="AC4099" s="84" t="n">
        <v>0.8725007244277022</v>
      </c>
      <c r="AD4099" s="84" t="n">
        <v>0.645914351851852</v>
      </c>
      <c r="AE4099" s="84" t="n">
        <v>0.6946200745173311</v>
      </c>
      <c r="AF4099" s="84" t="n">
        <v>0.714678510998308</v>
      </c>
      <c r="AG4099" s="84" t="n">
        <v>0.558224606755274</v>
      </c>
      <c r="AH4099" s="84" t="n">
        <v>0.5908028532402489</v>
      </c>
      <c r="AI4099" s="84" t="n">
        <v>0.7378536665841789</v>
      </c>
      <c r="AJ4099" s="84" t="n">
        <v>0.5185542305347193</v>
      </c>
      <c r="AK4099" s="84" t="n">
        <v>0.5728332785027598</v>
      </c>
    </row>
    <row r="4100">
      <c r="A4100" s="84" t="n">
        <v>13</v>
      </c>
      <c r="B4100" s="84" t="n">
        <v>0.4759300954218935</v>
      </c>
      <c r="C4100" s="84" t="n">
        <v>0.4704016752909757</v>
      </c>
      <c r="D4100" s="84" t="n">
        <v>0.4966247518199868</v>
      </c>
      <c r="E4100" s="84" t="n">
        <v>0.4882334149717815</v>
      </c>
      <c r="F4100" s="84" t="n">
        <v>0.4710107055550873</v>
      </c>
      <c r="G4100" s="84" t="n">
        <v>0.4972714110702751</v>
      </c>
      <c r="H4100" s="84" t="n">
        <v>0.5144400352733687</v>
      </c>
      <c r="I4100" s="84" t="n">
        <v>0.4766160974516106</v>
      </c>
      <c r="J4100" s="84" t="n">
        <v>0.5236557096712903</v>
      </c>
      <c r="K4100" s="84" t="n">
        <v>0.6685275006863731</v>
      </c>
      <c r="L4100" s="84" t="n">
        <v>0.4696234109615643</v>
      </c>
      <c r="M4100" s="84" t="n">
        <v>0.612967333250528</v>
      </c>
      <c r="N4100" s="84" t="n">
        <v>0.5919000757002271</v>
      </c>
      <c r="O4100" s="84" t="n">
        <v>0.4933767643865364</v>
      </c>
      <c r="P4100" s="84" t="n">
        <v>0.5184563226767211</v>
      </c>
      <c r="Q4100" s="84" t="n">
        <v>0.4937594928349732</v>
      </c>
      <c r="R4100" s="84" t="n">
        <v>0.4549911480321396</v>
      </c>
      <c r="S4100" s="84" t="n">
        <v>0.4920634920634921</v>
      </c>
      <c r="T4100" s="84" t="n">
        <v>0.719341737433409</v>
      </c>
      <c r="U4100" s="84" t="n">
        <v>0.5387043701799485</v>
      </c>
      <c r="V4100" s="84" t="n">
        <v>0.639317735688896</v>
      </c>
      <c r="W4100" s="84" t="n">
        <v>0.7923208456396706</v>
      </c>
      <c r="X4100" s="84" t="n">
        <v>0.738168183680376</v>
      </c>
      <c r="Y4100" s="84" t="n">
        <v>0.7284548749055251</v>
      </c>
      <c r="Z4100" s="84" t="n">
        <v>0.7626477541371159</v>
      </c>
      <c r="AA4100" s="84" t="n">
        <v>0.7356723488007472</v>
      </c>
      <c r="AB4100" s="84" t="n">
        <v>0.7959824092285255</v>
      </c>
      <c r="AC4100" s="84" t="n">
        <v>0.9163044528156089</v>
      </c>
      <c r="AD4100" s="84" t="n">
        <v>0.7265162037037038</v>
      </c>
      <c r="AE4100" s="84" t="n">
        <v>0.7622501975838321</v>
      </c>
      <c r="AF4100" s="84" t="n">
        <v>0.8515933446136492</v>
      </c>
      <c r="AG4100" s="84" t="n">
        <v>0.5909492744787223</v>
      </c>
      <c r="AH4100" s="84" t="n">
        <v>0.6503566550311125</v>
      </c>
      <c r="AI4100" s="84" t="n">
        <v>0.845665264373505</v>
      </c>
      <c r="AJ4100" s="84" t="n">
        <v>0.5139883442281242</v>
      </c>
      <c r="AK4100" s="84" t="n">
        <v>0.5858098475710055</v>
      </c>
    </row>
    <row r="4101">
      <c r="A4101" s="84" t="n">
        <v>14</v>
      </c>
      <c r="B4101" s="84" t="n">
        <v>0.4824702476680605</v>
      </c>
      <c r="C4101" s="84" t="n">
        <v>0.4735124963959999</v>
      </c>
      <c r="D4101" s="84" t="n">
        <v>0.5120780939774983</v>
      </c>
      <c r="E4101" s="84" t="n">
        <v>0.492066872537536</v>
      </c>
      <c r="F4101" s="84" t="n">
        <v>0.4732023939981457</v>
      </c>
      <c r="G4101" s="84" t="n">
        <v>0.5123436165868508</v>
      </c>
      <c r="H4101" s="84" t="n">
        <v>0.5135582010582012</v>
      </c>
      <c r="I4101" s="84" t="n">
        <v>0.4798445557133249</v>
      </c>
      <c r="J4101" s="84" t="n">
        <v>0.5268858065741974</v>
      </c>
      <c r="K4101" s="84" t="n">
        <v>0.668252951404777</v>
      </c>
      <c r="L4101" s="84" t="n">
        <v>0.4723421418221471</v>
      </c>
      <c r="M4101" s="84" t="n">
        <v>0.616652175713162</v>
      </c>
      <c r="N4101" s="84" t="n">
        <v>0.6716881150643452</v>
      </c>
      <c r="O4101" s="84" t="n">
        <v>0.5219481929579649</v>
      </c>
      <c r="P4101" s="84" t="n">
        <v>0.5253635816355627</v>
      </c>
      <c r="Q4101" s="84" t="n">
        <v>0.6046358053225912</v>
      </c>
      <c r="R4101" s="84" t="n">
        <v>0.5057061146670301</v>
      </c>
      <c r="S4101" s="84" t="n">
        <v>0.502297410192147</v>
      </c>
      <c r="T4101" s="84" t="n">
        <v>0.7903897884909542</v>
      </c>
      <c r="U4101" s="84" t="n">
        <v>0.6219948586118252</v>
      </c>
      <c r="V4101" s="84" t="n">
        <v>0.7080481723168338</v>
      </c>
      <c r="W4101" s="84" t="n">
        <v>0.8665215814290895</v>
      </c>
      <c r="X4101" s="84" t="n">
        <v>0.815847598012148</v>
      </c>
      <c r="Y4101" s="84" t="n">
        <v>0.8241506947539775</v>
      </c>
      <c r="Z4101" s="84" t="n">
        <v>0.8532129808725554</v>
      </c>
      <c r="AA4101" s="84" t="n">
        <v>0.8071688294359003</v>
      </c>
      <c r="AB4101" s="84" t="n">
        <v>0.8341473116616207</v>
      </c>
      <c r="AC4101" s="84" t="n">
        <v>0.9815995363662705</v>
      </c>
      <c r="AD4101" s="84" t="n">
        <v>0.8068287037037039</v>
      </c>
      <c r="AE4101" s="84" t="n">
        <v>0.8344812013096986</v>
      </c>
      <c r="AF4101" s="84" t="n">
        <v>0.9353496897913143</v>
      </c>
      <c r="AG4101" s="84" t="n">
        <v>0.6573283745884649</v>
      </c>
      <c r="AH4101" s="84" t="n">
        <v>0.7089694946122325</v>
      </c>
      <c r="AI4101" s="84" t="n">
        <v>0.9235337787676319</v>
      </c>
      <c r="AJ4101" s="84" t="n">
        <v>0.5313869234150561</v>
      </c>
      <c r="AK4101" s="84" t="n">
        <v>0.6116898782761265</v>
      </c>
    </row>
    <row r="4102">
      <c r="A4102" s="84" t="n">
        <v>15</v>
      </c>
      <c r="B4102" s="84" t="n">
        <v>0.480754797898574</v>
      </c>
      <c r="C4102" s="84" t="n">
        <v>0.4735428458701953</v>
      </c>
      <c r="D4102" s="84" t="n">
        <v>0.508041032428855</v>
      </c>
      <c r="E4102" s="84" t="n">
        <v>0.4840805026088809</v>
      </c>
      <c r="F4102" s="84" t="n">
        <v>0.4733372671331029</v>
      </c>
      <c r="G4102" s="84" t="n">
        <v>0.5097449604633033</v>
      </c>
      <c r="H4102" s="84" t="n">
        <v>0.503858024691358</v>
      </c>
      <c r="I4102" s="84" t="n">
        <v>0.4939840071743517</v>
      </c>
      <c r="J4102" s="84" t="n">
        <v>0.5305339160174805</v>
      </c>
      <c r="K4102" s="84" t="n">
        <v>0.6837192276013544</v>
      </c>
      <c r="L4102" s="84" t="n">
        <v>0.4884304557608712</v>
      </c>
      <c r="M4102" s="84" t="n">
        <v>0.6255537614375027</v>
      </c>
      <c r="N4102" s="84" t="n">
        <v>0.743451930355791</v>
      </c>
      <c r="O4102" s="84" t="n">
        <v>0.5495269117418955</v>
      </c>
      <c r="P4102" s="84" t="n">
        <v>0.5321441018979118</v>
      </c>
      <c r="Q4102" s="84" t="n">
        <v>0.7061348477844548</v>
      </c>
      <c r="R4102" s="84" t="n">
        <v>0.5677652185755143</v>
      </c>
      <c r="S4102" s="84" t="n">
        <v>0.5300751879699248</v>
      </c>
      <c r="T4102" s="84" t="n">
        <v>0.8446648029959386</v>
      </c>
      <c r="U4102" s="84" t="n">
        <v>0.6884318766066838</v>
      </c>
      <c r="V4102" s="84" t="n">
        <v>0.7729057244416149</v>
      </c>
      <c r="W4102" s="84" t="n">
        <v>0.8906160940981399</v>
      </c>
      <c r="X4102" s="84" t="n">
        <v>0.8549723018827593</v>
      </c>
      <c r="Y4102" s="84" t="n">
        <v>0.8618050037789966</v>
      </c>
      <c r="Z4102" s="84" t="n">
        <v>0.9288201160541587</v>
      </c>
      <c r="AA4102" s="84" t="n">
        <v>0.8964372685725721</v>
      </c>
      <c r="AB4102" s="84" t="n">
        <v>0.8611080418112309</v>
      </c>
      <c r="AC4102" s="84" t="n">
        <v>0.9802955665024629</v>
      </c>
      <c r="AD4102" s="84" t="n">
        <v>0.894814814814815</v>
      </c>
      <c r="AE4102" s="84" t="n">
        <v>0.8879135147341086</v>
      </c>
      <c r="AF4102" s="84" t="n">
        <v>0.9866751269035532</v>
      </c>
      <c r="AG4102" s="84" t="n">
        <v>0.6880563345933421</v>
      </c>
      <c r="AH4102" s="84" t="n">
        <v>0.7352253756260433</v>
      </c>
      <c r="AI4102" s="84" t="n">
        <v>0.9875443372102618</v>
      </c>
      <c r="AJ4102" s="84" t="n">
        <v>0.5397813479290444</v>
      </c>
      <c r="AK4102" s="84" t="n">
        <v>0.616112877874036</v>
      </c>
    </row>
    <row r="4103">
      <c r="A4103" s="84" t="n">
        <v>16</v>
      </c>
      <c r="B4103" s="84" t="n">
        <v>0.4956577677709874</v>
      </c>
      <c r="C4103" s="84" t="n">
        <v>0.4924960925051973</v>
      </c>
      <c r="D4103" s="84" t="n">
        <v>0.5114162806088682</v>
      </c>
      <c r="E4103" s="84" t="n">
        <v>0.503034820572889</v>
      </c>
      <c r="F4103" s="84" t="n">
        <v>0.4921689286015342</v>
      </c>
      <c r="G4103" s="84" t="n">
        <v>0.5139028102609794</v>
      </c>
      <c r="H4103" s="84" t="n">
        <v>0.5316358024691359</v>
      </c>
      <c r="I4103" s="84" t="n">
        <v>0.5485838128689935</v>
      </c>
      <c r="J4103" s="84" t="n">
        <v>0.5788333650009501</v>
      </c>
      <c r="K4103" s="84" t="n">
        <v>0.7083371465177999</v>
      </c>
      <c r="L4103" s="84" t="n">
        <v>0.5504683088597762</v>
      </c>
      <c r="M4103" s="84" t="n">
        <v>0.6747816006293214</v>
      </c>
      <c r="N4103" s="84" t="n">
        <v>0.8320211960635882</v>
      </c>
      <c r="O4103" s="84" t="n">
        <v>0.6352256863657516</v>
      </c>
      <c r="P4103" s="84" t="n">
        <v>0.5961154589525046</v>
      </c>
      <c r="Q4103" s="84" t="n">
        <v>0.8216337581720926</v>
      </c>
      <c r="R4103" s="84" t="n">
        <v>0.6545145036088795</v>
      </c>
      <c r="S4103" s="84" t="n">
        <v>0.5989974937343359</v>
      </c>
      <c r="T4103" s="84" t="n">
        <v>0.9011023788174481</v>
      </c>
      <c r="U4103" s="84" t="n">
        <v>0.8019742930591258</v>
      </c>
      <c r="V4103" s="84" t="n">
        <v>0.8865191787362726</v>
      </c>
      <c r="W4103" s="84" t="n">
        <v>0.9271464842737965</v>
      </c>
      <c r="X4103" s="84" t="n">
        <v>0.9139220890258457</v>
      </c>
      <c r="Y4103" s="84" t="n">
        <v>0.9197689967248698</v>
      </c>
      <c r="Z4103" s="84" t="n">
        <v>0.9850419084461638</v>
      </c>
      <c r="AA4103" s="84" t="n">
        <v>0.9620375621309668</v>
      </c>
      <c r="AB4103" s="84" t="n">
        <v>0.924266867030563</v>
      </c>
      <c r="AC4103" s="84" t="n">
        <v>1</v>
      </c>
      <c r="AD4103" s="84" t="n">
        <v>0.999224537037037</v>
      </c>
      <c r="AE4103" s="84" t="n">
        <v>0.958253358925144</v>
      </c>
      <c r="AF4103" s="84" t="n">
        <v>1</v>
      </c>
      <c r="AG4103" s="84" t="n">
        <v>0.7230825509084262</v>
      </c>
      <c r="AH4103" s="84" t="n">
        <v>0.7492487479131886</v>
      </c>
      <c r="AI4103" s="84" t="n">
        <v>0.9853996535511015</v>
      </c>
      <c r="AJ4103" s="84" t="n">
        <v>0.5449427846234562</v>
      </c>
      <c r="AK4103" s="84" t="n">
        <v>0.6155280184230725</v>
      </c>
    </row>
    <row r="4104">
      <c r="A4104" s="84" t="n">
        <v>17</v>
      </c>
      <c r="B4104" s="84" t="n">
        <v>0.5625603087809585</v>
      </c>
      <c r="C4104" s="84" t="n">
        <v>0.5582634030865415</v>
      </c>
      <c r="D4104" s="84" t="n">
        <v>0.5766710787557908</v>
      </c>
      <c r="E4104" s="84" t="n">
        <v>0.565647960813545</v>
      </c>
      <c r="F4104" s="84" t="n">
        <v>0.5556773160246145</v>
      </c>
      <c r="G4104" s="84" t="n">
        <v>0.5794260682332851</v>
      </c>
      <c r="H4104" s="84" t="n">
        <v>0.5974426807760141</v>
      </c>
      <c r="I4104" s="84" t="n">
        <v>0.6350795904640909</v>
      </c>
      <c r="J4104" s="84" t="n">
        <v>0.662549876496295</v>
      </c>
      <c r="K4104" s="84" t="n">
        <v>0.7580305664866842</v>
      </c>
      <c r="L4104" s="84" t="n">
        <v>0.6354062411305138</v>
      </c>
      <c r="M4104" s="84" t="n">
        <v>0.7440069556576824</v>
      </c>
      <c r="N4104" s="84" t="n">
        <v>0.9352006056018167</v>
      </c>
      <c r="O4104" s="84" t="n">
        <v>0.7344035985729795</v>
      </c>
      <c r="P4104" s="84" t="n">
        <v>0.6644276163619656</v>
      </c>
      <c r="Q4104" s="84" t="n">
        <v>0.9368024829954433</v>
      </c>
      <c r="R4104" s="84" t="n">
        <v>0.7787008034863138</v>
      </c>
      <c r="S4104" s="84" t="n">
        <v>0.7808270676691728</v>
      </c>
      <c r="T4104" s="84" t="n">
        <v>0.9742075003955905</v>
      </c>
      <c r="U4104" s="84" t="n">
        <v>0.9139742930591258</v>
      </c>
      <c r="V4104" s="84" t="n">
        <v>0.9888853520080643</v>
      </c>
      <c r="W4104" s="84" t="n">
        <v>0.9913467019016529</v>
      </c>
      <c r="X4104" s="84" t="n">
        <v>0.9734774941664734</v>
      </c>
      <c r="Y4104" s="84" t="n">
        <v>0.9988372318365922</v>
      </c>
      <c r="Z4104" s="84" t="n">
        <v>1</v>
      </c>
      <c r="AA4104" s="84" t="n">
        <v>1</v>
      </c>
      <c r="AB4104" s="84" t="n">
        <v>1</v>
      </c>
      <c r="AC4104" s="84" t="n">
        <v>0.9672075726842462</v>
      </c>
      <c r="AD4104" s="84" t="n">
        <v>0.9970138888888891</v>
      </c>
      <c r="AE4104" s="84" t="n">
        <v>1</v>
      </c>
      <c r="AF4104" s="84" t="n">
        <v>0.922377326565144</v>
      </c>
      <c r="AG4104" s="84" t="n">
        <v>0.7339196439458604</v>
      </c>
      <c r="AH4104" s="84" t="n">
        <v>0.7617240855972074</v>
      </c>
      <c r="AI4104" s="84" t="n">
        <v>0.8865792295636394</v>
      </c>
      <c r="AJ4104" s="84" t="n">
        <v>0.5959190618663415</v>
      </c>
      <c r="AK4104" s="84" t="n">
        <v>0.6521182878239571</v>
      </c>
    </row>
    <row r="4105">
      <c r="A4105" s="84" t="n">
        <v>18</v>
      </c>
      <c r="B4105" s="84" t="n">
        <v>0.6672027447196311</v>
      </c>
      <c r="C4105" s="84" t="n">
        <v>0.6618461585153038</v>
      </c>
      <c r="D4105" s="84" t="n">
        <v>0.6835870284579749</v>
      </c>
      <c r="E4105" s="84" t="n">
        <v>0.6659567671174529</v>
      </c>
      <c r="F4105" s="84" t="n">
        <v>0.6555002950349829</v>
      </c>
      <c r="G4105" s="84" t="n">
        <v>0.6795856999665887</v>
      </c>
      <c r="H4105" s="84" t="n">
        <v>0.6959876543209877</v>
      </c>
      <c r="I4105" s="84" t="n">
        <v>0.7376578731036545</v>
      </c>
      <c r="J4105" s="84" t="n">
        <v>0.7560326809804294</v>
      </c>
      <c r="K4105" s="84" t="n">
        <v>0.8058936579115952</v>
      </c>
      <c r="L4105" s="84" t="n">
        <v>0.7357005213390495</v>
      </c>
      <c r="M4105" s="84" t="n">
        <v>0.8115762017140727</v>
      </c>
      <c r="N4105" s="84" t="n">
        <v>1</v>
      </c>
      <c r="O4105" s="84" t="n">
        <v>0.8387311928028542</v>
      </c>
      <c r="P4105" s="84" t="n">
        <v>0.741548113177656</v>
      </c>
      <c r="Q4105" s="84" t="n">
        <v>1</v>
      </c>
      <c r="R4105" s="84" t="n">
        <v>0.8854963911207957</v>
      </c>
      <c r="S4105" s="84" t="n">
        <v>0.8475772765246449</v>
      </c>
      <c r="T4105" s="84" t="n">
        <v>1</v>
      </c>
      <c r="U4105" s="84" t="n">
        <v>1</v>
      </c>
      <c r="V4105" s="84" t="n">
        <v>1</v>
      </c>
      <c r="W4105" s="84" t="n">
        <v>1</v>
      </c>
      <c r="X4105" s="84" t="n">
        <v>1</v>
      </c>
      <c r="Y4105" s="84" t="n">
        <v>1</v>
      </c>
      <c r="Z4105" s="84" t="n">
        <v>0.9554266064904363</v>
      </c>
      <c r="AA4105" s="84" t="n">
        <v>0.9779247423024319</v>
      </c>
      <c r="AB4105" s="84" t="n">
        <v>0.9760226293341585</v>
      </c>
      <c r="AC4105" s="84" t="n">
        <v>0.929440741813967</v>
      </c>
      <c r="AD4105" s="84" t="n">
        <v>0.977071759259259</v>
      </c>
      <c r="AE4105" s="84" t="n">
        <v>0.9853787964322005</v>
      </c>
      <c r="AF4105" s="84" t="n">
        <v>0.8921319796954313</v>
      </c>
      <c r="AG4105" s="84" t="n">
        <v>0.7747073527618586</v>
      </c>
      <c r="AH4105" s="84" t="n">
        <v>0.8212475337684019</v>
      </c>
      <c r="AI4105" s="84" t="n">
        <v>0.8739585911078116</v>
      </c>
      <c r="AJ4105" s="84" t="n">
        <v>0.6890092593905537</v>
      </c>
      <c r="AK4105" s="84" t="n">
        <v>0.7448916182329931</v>
      </c>
    </row>
    <row r="4106">
      <c r="A4106" s="84" t="n">
        <v>19</v>
      </c>
      <c r="B4106" s="84" t="n">
        <v>0.7743111397019407</v>
      </c>
      <c r="C4106" s="84" t="n">
        <v>0.7703303540266164</v>
      </c>
      <c r="D4106" s="84" t="n">
        <v>0.7890138980807413</v>
      </c>
      <c r="E4106" s="84" t="n">
        <v>0.7674369076775637</v>
      </c>
      <c r="F4106" s="84" t="n">
        <v>0.7613925651184358</v>
      </c>
      <c r="G4106" s="84" t="n">
        <v>0.7800794446300627</v>
      </c>
      <c r="H4106" s="84" t="n">
        <v>0.7933201058201059</v>
      </c>
      <c r="I4106" s="84" t="n">
        <v>0.8263657424706673</v>
      </c>
      <c r="J4106" s="84" t="n">
        <v>0.8315409462283869</v>
      </c>
      <c r="K4106" s="84" t="n">
        <v>0.8087306671547542</v>
      </c>
      <c r="L4106" s="84" t="n">
        <v>0.8135428648252989</v>
      </c>
      <c r="M4106" s="84" t="n">
        <v>0.8480105990974206</v>
      </c>
      <c r="N4106" s="84" t="n">
        <v>0.9576835730507191</v>
      </c>
      <c r="O4106" s="84" t="n">
        <v>0.8775709632387158</v>
      </c>
      <c r="P4106" s="84" t="n">
        <v>0.8010519311808878</v>
      </c>
      <c r="Q4106" s="84" t="n">
        <v>0.9626229941226968</v>
      </c>
      <c r="R4106" s="84" t="n">
        <v>0.9136456489173366</v>
      </c>
      <c r="S4106" s="84" t="n">
        <v>0.8803258145363406</v>
      </c>
      <c r="T4106" s="84" t="n">
        <v>0.9615486048842239</v>
      </c>
      <c r="U4106" s="84" t="n">
        <v>0.981943444730077</v>
      </c>
      <c r="V4106" s="84" t="n">
        <v>0.9713777919253013</v>
      </c>
      <c r="W4106" s="84" t="n">
        <v>0.9456448520648738</v>
      </c>
      <c r="X4106" s="84" t="n">
        <v>0.9518978999305321</v>
      </c>
      <c r="Y4106" s="84" t="n">
        <v>0.942791806360342</v>
      </c>
      <c r="Z4106" s="84" t="n">
        <v>0.9075865033311842</v>
      </c>
      <c r="AA4106" s="84" t="n">
        <v>0.9376688794742634</v>
      </c>
      <c r="AB4106" s="84" t="n">
        <v>0.9343660913570974</v>
      </c>
      <c r="AC4106" s="84" t="n">
        <v>0.8977108084613157</v>
      </c>
      <c r="AD4106" s="84" t="n">
        <v>0.9669444444444444</v>
      </c>
      <c r="AE4106" s="84" t="n">
        <v>0.9728745624929435</v>
      </c>
      <c r="AF4106" s="84" t="n">
        <v>0.8883953750705019</v>
      </c>
      <c r="AG4106" s="84" t="n">
        <v>0.8533715400560908</v>
      </c>
      <c r="AH4106" s="84" t="n">
        <v>0.8839581120048564</v>
      </c>
      <c r="AI4106" s="84" t="n">
        <v>0.8880640105584428</v>
      </c>
      <c r="AJ4106" s="84" t="n">
        <v>0.7906640386824156</v>
      </c>
      <c r="AK4106" s="84" t="n">
        <v>0.8363490148773622</v>
      </c>
    </row>
    <row r="4107">
      <c r="A4107" s="84" t="n">
        <v>20</v>
      </c>
      <c r="B4107" s="84" t="n">
        <v>0.861691862335156</v>
      </c>
      <c r="C4107" s="84" t="n">
        <v>0.8609842334481557</v>
      </c>
      <c r="D4107" s="84" t="n">
        <v>0.8660489741892787</v>
      </c>
      <c r="E4107" s="84" t="n">
        <v>0.852624853583218</v>
      </c>
      <c r="F4107" s="84" t="n">
        <v>0.8496501728062044</v>
      </c>
      <c r="G4107" s="84" t="n">
        <v>0.8547722463526005</v>
      </c>
      <c r="H4107" s="84" t="n">
        <v>0.8878968253968256</v>
      </c>
      <c r="I4107" s="84" t="n">
        <v>0.9280621777146701</v>
      </c>
      <c r="J4107" s="84" t="n">
        <v>0.9296598897966939</v>
      </c>
      <c r="K4107" s="84" t="n">
        <v>0.8555870778804795</v>
      </c>
      <c r="L4107" s="84" t="n">
        <v>0.912223832215467</v>
      </c>
      <c r="M4107" s="84" t="n">
        <v>0.9309402558688363</v>
      </c>
      <c r="N4107" s="84" t="n">
        <v>0.9282361847085542</v>
      </c>
      <c r="O4107" s="84" t="n">
        <v>0.928416317667132</v>
      </c>
      <c r="P4107" s="84" t="n">
        <v>0.9001932765121509</v>
      </c>
      <c r="Q4107" s="84" t="n">
        <v>0.9359440005282967</v>
      </c>
      <c r="R4107" s="84" t="n">
        <v>0.9349312270189299</v>
      </c>
      <c r="S4107" s="84" t="n">
        <v>0.921470342522974</v>
      </c>
      <c r="T4107" s="84" t="n">
        <v>0.9181391423598291</v>
      </c>
      <c r="U4107" s="84" t="n">
        <v>0.9617480719794342</v>
      </c>
      <c r="V4107" s="84" t="n">
        <v>0.9652766725025202</v>
      </c>
      <c r="W4107" s="84" t="n">
        <v>0.910979843515208</v>
      </c>
      <c r="X4107" s="84" t="n">
        <v>0.9392155465702426</v>
      </c>
      <c r="Y4107" s="84" t="n">
        <v>0.9282378248483556</v>
      </c>
      <c r="Z4107" s="84" t="n">
        <v>0.8709649688373091</v>
      </c>
      <c r="AA4107" s="84" t="n">
        <v>0.9272609000233512</v>
      </c>
      <c r="AB4107" s="84" t="n">
        <v>0.9339462111334559</v>
      </c>
      <c r="AC4107" s="84" t="n">
        <v>0.8536173089925624</v>
      </c>
      <c r="AD4107" s="84" t="n">
        <v>0.9962384259259259</v>
      </c>
      <c r="AE4107" s="84" t="n">
        <v>0.9993790222422942</v>
      </c>
      <c r="AF4107" s="84" t="n">
        <v>0.8714749012972365</v>
      </c>
      <c r="AG4107" s="84" t="n">
        <v>0.8895561516888184</v>
      </c>
      <c r="AH4107" s="84" t="n">
        <v>0.9226589770830174</v>
      </c>
      <c r="AI4107" s="84" t="n">
        <v>0.818774230800957</v>
      </c>
      <c r="AJ4107" s="84" t="n">
        <v>0.8759837216227331</v>
      </c>
      <c r="AK4107" s="84" t="n">
        <v>0.870417077895968</v>
      </c>
    </row>
    <row r="4108">
      <c r="A4108" s="84" t="n">
        <v>21</v>
      </c>
      <c r="B4108" s="84" t="n">
        <v>0.9756620563954113</v>
      </c>
      <c r="C4108" s="84" t="n">
        <v>0.977116496456699</v>
      </c>
      <c r="D4108" s="84" t="n">
        <v>0.9742885506287225</v>
      </c>
      <c r="E4108" s="84" t="n">
        <v>0.9620913640719839</v>
      </c>
      <c r="F4108" s="84" t="n">
        <v>0.9615780156790023</v>
      </c>
      <c r="G4108" s="84" t="n">
        <v>0.9615770130304043</v>
      </c>
      <c r="H4108" s="84" t="n">
        <v>0.9790564373897708</v>
      </c>
      <c r="I4108" s="84" t="n">
        <v>1</v>
      </c>
      <c r="J4108" s="84" t="n">
        <v>1</v>
      </c>
      <c r="K4108" s="84" t="n">
        <v>0.9036332021597877</v>
      </c>
      <c r="L4108" s="84" t="n">
        <v>1</v>
      </c>
      <c r="M4108" s="84" t="n">
        <v>1</v>
      </c>
      <c r="N4108" s="84" t="n">
        <v>0.928009084027252</v>
      </c>
      <c r="O4108" s="84" t="n">
        <v>1</v>
      </c>
      <c r="P4108" s="84" t="n">
        <v>1</v>
      </c>
      <c r="Q4108" s="84" t="n">
        <v>0.9388496334940237</v>
      </c>
      <c r="R4108" s="84" t="n">
        <v>1</v>
      </c>
      <c r="S4108" s="84" t="n">
        <v>1</v>
      </c>
      <c r="T4108" s="84" t="n">
        <v>0.9107547866448653</v>
      </c>
      <c r="U4108" s="84" t="n">
        <v>0.9847300771208225</v>
      </c>
      <c r="V4108" s="84" t="n">
        <v>0.9799989389357525</v>
      </c>
      <c r="W4108" s="84" t="n">
        <v>0.8828436706565107</v>
      </c>
      <c r="X4108" s="84" t="n">
        <v>0.9384407117792702</v>
      </c>
      <c r="Y4108" s="84" t="n">
        <v>0.9232185422763126</v>
      </c>
      <c r="Z4108" s="84" t="n">
        <v>0.84762518805072</v>
      </c>
      <c r="AA4108" s="84" t="n">
        <v>0.9078710344597523</v>
      </c>
      <c r="AB4108" s="84" t="n">
        <v>0.9371947581268921</v>
      </c>
      <c r="AC4108" s="84" t="n">
        <v>0.8280691586979619</v>
      </c>
      <c r="AD4108" s="84" t="n">
        <v>1</v>
      </c>
      <c r="AE4108" s="84" t="n">
        <v>0.9909393699898387</v>
      </c>
      <c r="AF4108" s="84" t="n">
        <v>0.8979131415679641</v>
      </c>
      <c r="AG4108" s="84" t="n">
        <v>0.9883245945616392</v>
      </c>
      <c r="AH4108" s="84" t="n">
        <v>1</v>
      </c>
      <c r="AI4108" s="84" t="n">
        <v>0.8716489317825622</v>
      </c>
      <c r="AJ4108" s="84" t="n">
        <v>0.9869404307814471</v>
      </c>
      <c r="AK4108" s="84" t="n">
        <v>0.9788719523339545</v>
      </c>
    </row>
    <row r="4109">
      <c r="A4109" s="84" t="n">
        <v>22</v>
      </c>
      <c r="B4109" s="84" t="n">
        <v>1</v>
      </c>
      <c r="C4109" s="84" t="n">
        <v>1</v>
      </c>
      <c r="D4109" s="84" t="n">
        <v>1</v>
      </c>
      <c r="E4109" s="84" t="n">
        <v>1</v>
      </c>
      <c r="F4109" s="84" t="n">
        <v>1</v>
      </c>
      <c r="G4109" s="84" t="n">
        <v>1</v>
      </c>
      <c r="H4109" s="84" t="n">
        <v>1</v>
      </c>
      <c r="I4109" s="84" t="n">
        <v>0.9277034601300352</v>
      </c>
      <c r="J4109" s="84" t="n">
        <v>0.9501425042751285</v>
      </c>
      <c r="K4109" s="84" t="n">
        <v>0.7640706506817972</v>
      </c>
      <c r="L4109" s="84" t="n">
        <v>0.9119549467457386</v>
      </c>
      <c r="M4109" s="84" t="n">
        <v>0.8997226017471951</v>
      </c>
      <c r="N4109" s="84" t="n">
        <v>0.7748675246025737</v>
      </c>
      <c r="O4109" s="84" t="n">
        <v>0.8976578253451218</v>
      </c>
      <c r="P4109" s="84" t="n">
        <v>0.9325116441177403</v>
      </c>
      <c r="Q4109" s="84" t="n">
        <v>0.7968698408505579</v>
      </c>
      <c r="R4109" s="84" t="n">
        <v>0.8813155386081987</v>
      </c>
      <c r="S4109" s="84" t="n">
        <v>0.8920634920634921</v>
      </c>
      <c r="T4109" s="84" t="n">
        <v>0.7937654939606519</v>
      </c>
      <c r="U4109" s="84" t="n">
        <v>0.8459742930591257</v>
      </c>
      <c r="V4109" s="84" t="n">
        <v>0.8689055122287654</v>
      </c>
      <c r="W4109" s="84" t="n">
        <v>0.7683299652831753</v>
      </c>
      <c r="X4109" s="84" t="n">
        <v>0.810058602447409</v>
      </c>
      <c r="Y4109" s="84" t="n">
        <v>0.807697525241759</v>
      </c>
      <c r="Z4109" s="84" t="n">
        <v>0.740769396088545</v>
      </c>
      <c r="AA4109" s="84" t="n">
        <v>0.7692981285652333</v>
      </c>
      <c r="AB4109" s="84" t="n">
        <v>0.8196061965481427</v>
      </c>
      <c r="AC4109" s="84" t="n">
        <v>0.6974789915966385</v>
      </c>
      <c r="AD4109" s="84" t="n">
        <v>0.8418402777777779</v>
      </c>
      <c r="AE4109" s="84" t="n">
        <v>0.8628203680704528</v>
      </c>
      <c r="AF4109" s="84" t="n">
        <v>0.8553299492385789</v>
      </c>
      <c r="AG4109" s="84" t="n">
        <v>1</v>
      </c>
      <c r="AH4109" s="84" t="n">
        <v>0.998330550918197</v>
      </c>
      <c r="AI4109" s="84" t="n">
        <v>0.8548214138414584</v>
      </c>
      <c r="AJ4109" s="84" t="n">
        <v>1</v>
      </c>
      <c r="AK4109" s="84" t="n">
        <v>1</v>
      </c>
    </row>
    <row r="4110">
      <c r="A4110" s="84" t="n">
        <v>23</v>
      </c>
      <c r="B4110" s="84" t="n">
        <v>0.8822772595689932</v>
      </c>
      <c r="C4110" s="84" t="n">
        <v>0.8634577155950774</v>
      </c>
      <c r="D4110" s="84" t="n">
        <v>0.9075446724023825</v>
      </c>
      <c r="E4110" s="84" t="n">
        <v>0.8907464593759982</v>
      </c>
      <c r="F4110" s="84" t="n">
        <v>0.8747871533338953</v>
      </c>
      <c r="G4110" s="84" t="n">
        <v>0.9074878420017077</v>
      </c>
      <c r="H4110" s="84" t="n">
        <v>0.8849206349206351</v>
      </c>
      <c r="I4110" s="84" t="n">
        <v>0.7805844107316343</v>
      </c>
      <c r="J4110" s="84" t="n">
        <v>0.804332129963899</v>
      </c>
      <c r="K4110" s="84" t="n">
        <v>0.6327445776516883</v>
      </c>
      <c r="L4110" s="84" t="n">
        <v>0.7534021480961414</v>
      </c>
      <c r="M4110" s="84" t="n">
        <v>0.7541920258353001</v>
      </c>
      <c r="N4110" s="84" t="n">
        <v>0.5764572293716882</v>
      </c>
      <c r="O4110" s="84" t="n">
        <v>0.715743756786102</v>
      </c>
      <c r="P4110" s="84" t="n">
        <v>0.7808371090903329</v>
      </c>
      <c r="Q4110" s="84" t="n">
        <v>0.5704285808624446</v>
      </c>
      <c r="R4110" s="84" t="n">
        <v>0.6958191474874029</v>
      </c>
      <c r="S4110" s="84" t="n">
        <v>0.7481203007518796</v>
      </c>
      <c r="T4110" s="84" t="n">
        <v>0.6248747296798354</v>
      </c>
      <c r="U4110" s="84" t="n">
        <v>0.62266323907455</v>
      </c>
      <c r="V4110" s="84" t="n">
        <v>0.6847843386917079</v>
      </c>
      <c r="W4110" s="84" t="n">
        <v>0.6124669672003731</v>
      </c>
      <c r="X4110" s="84" t="n">
        <v>0.6295755330328991</v>
      </c>
      <c r="Y4110" s="84" t="n">
        <v>0.6274490804441775</v>
      </c>
      <c r="Z4110" s="84" t="n">
        <v>0.6061465721040189</v>
      </c>
      <c r="AA4110" s="84" t="n">
        <v>0.5999599693098041</v>
      </c>
      <c r="AB4110" s="84" t="n">
        <v>0.6347263043910635</v>
      </c>
      <c r="AC4110" s="84" t="n">
        <v>0.5377668308702791</v>
      </c>
      <c r="AD4110" s="84" t="n">
        <v>0.6647222222222222</v>
      </c>
      <c r="AE4110" s="84" t="n">
        <v>0.6393530540815175</v>
      </c>
      <c r="AF4110" s="84" t="n">
        <v>0.6734348561759729</v>
      </c>
      <c r="AG4110" s="84" t="n">
        <v>0.8391202292403369</v>
      </c>
      <c r="AH4110" s="84" t="n">
        <v>0.861526787069358</v>
      </c>
      <c r="AI4110" s="84" t="n">
        <v>0.7209436608100307</v>
      </c>
      <c r="AJ4110" s="84" t="n">
        <v>0.854161053840591</v>
      </c>
      <c r="AK4110" s="84" t="n">
        <v>0.9019629345322949</v>
      </c>
    </row>
    <row r="4111">
      <c r="A4111" s="84" t="n">
        <v>24</v>
      </c>
      <c r="B4111" s="84" t="n">
        <v>0.7333547764554519</v>
      </c>
      <c r="C4111" s="84" t="n">
        <v>0.7127118772667261</v>
      </c>
      <c r="D4111" s="84" t="n">
        <v>0.7382528127068168</v>
      </c>
      <c r="E4111" s="84" t="n">
        <v>0.7377276115429667</v>
      </c>
      <c r="F4111" s="84" t="n">
        <v>0.7221950602714323</v>
      </c>
      <c r="G4111" s="84" t="n">
        <v>0.7343059731967184</v>
      </c>
      <c r="H4111" s="84" t="n">
        <v>0.7331349206349208</v>
      </c>
      <c r="I4111" s="84" t="n">
        <v>0.5987145953217249</v>
      </c>
      <c r="J4111" s="84" t="n">
        <v>0.630058901767053</v>
      </c>
      <c r="K4111" s="84" t="n">
        <v>1</v>
      </c>
      <c r="L4111" s="84" t="n">
        <v>0.6509269079664788</v>
      </c>
      <c r="M4111" s="84" t="n">
        <v>0.5855587297644186</v>
      </c>
      <c r="N4111" s="84" t="n">
        <v>0.4112036336109008</v>
      </c>
      <c r="O4111" s="84" t="n">
        <v>0.569768884752598</v>
      </c>
      <c r="P4111" s="84" t="n">
        <v>0.6058109692341814</v>
      </c>
      <c r="Q4111" s="84" t="n">
        <v>0.3566004094300997</v>
      </c>
      <c r="R4111" s="84" t="n">
        <v>0.5005719733079124</v>
      </c>
      <c r="S4111" s="84" t="n">
        <v>0.5625313283208019</v>
      </c>
      <c r="T4111" s="84" t="n">
        <v>0.4813017564217522</v>
      </c>
      <c r="U4111" s="84" t="n">
        <v>0.4199485861182519</v>
      </c>
      <c r="V4111" s="84" t="n">
        <v>0.4782747095336623</v>
      </c>
      <c r="W4111" s="84" t="n">
        <v>0.4651018187470853</v>
      </c>
      <c r="X4111" s="84" t="n">
        <v>0.425446643273187</v>
      </c>
      <c r="Y4111" s="84" t="n">
        <v>0.4319296137671751</v>
      </c>
      <c r="Z4111" s="84" t="n">
        <v>0.4605200945626478</v>
      </c>
      <c r="AA4111" s="84" t="n">
        <v>0.4182373152750441</v>
      </c>
      <c r="AB4111" s="84" t="n">
        <v>0.4515038341694108</v>
      </c>
      <c r="AC4111" s="84" t="n">
        <v>0.3612479474548441</v>
      </c>
      <c r="AD4111" s="84" t="n">
        <v>0.4651273148148148</v>
      </c>
      <c r="AE4111" s="84" t="n">
        <v>0.4532008580783561</v>
      </c>
      <c r="AF4111" s="84" t="n">
        <v>0.471376198533559</v>
      </c>
      <c r="AG4111" s="84" t="n">
        <v>0.6763352030240217</v>
      </c>
      <c r="AH4111" s="84" t="n">
        <v>0.6628623463348005</v>
      </c>
      <c r="AI4111" s="84" t="n">
        <v>0.5562154582199127</v>
      </c>
      <c r="AJ4111" s="84" t="n">
        <v>0.7015016377635668</v>
      </c>
      <c r="AK4111" s="84" t="n">
        <v>0.7266513141060787</v>
      </c>
    </row>
    <row r="4121">
      <c r="A4121" s="84" t="inlineStr">
        <is>
          <t>RefgChg-Res-4pct-Inc-TXV-b-cDXGF-SFm1985-CZ08</t>
        </is>
      </c>
      <c r="B4121" s="83" t="n"/>
      <c r="C4121" s="83" t="n"/>
      <c r="D4121" s="83" t="n">
        <v>2015</v>
      </c>
      <c r="E4121" s="83" t="n"/>
      <c r="F4121" s="84" t="inlineStr">
        <is>
          <t>Source Annual kWh:</t>
        </is>
      </c>
      <c r="G4121" s="205" t="n">
        <v>19134.75199999993</v>
      </c>
      <c r="H4121" s="83" t="inlineStr">
        <is>
          <t>DEER</t>
        </is>
      </c>
      <c r="I4121" s="83" t="n"/>
      <c r="J4121" s="83" t="n"/>
      <c r="K4121" s="83" t="inlineStr">
        <is>
          <t>PDAF</t>
        </is>
      </c>
      <c r="L4121" s="83" t="inlineStr">
        <is>
          <t>Monthly</t>
        </is>
      </c>
      <c r="M4121" s="83" t="n"/>
      <c r="N4121" s="83" t="n"/>
      <c r="O4121" s="83" t="n"/>
      <c r="P4121" s="83" t="n"/>
      <c r="Q4121" s="83" t="n"/>
      <c r="R4121" s="83" t="n"/>
      <c r="S4121" s="83" t="n"/>
      <c r="T4121" s="105" t="n"/>
      <c r="U4121" s="83" t="n"/>
      <c r="V4121" s="83" t="n"/>
      <c r="W4121" s="83" t="n"/>
      <c r="X4121" s="83" t="n"/>
      <c r="Y4121" s="83" t="n"/>
      <c r="Z4121" s="83" t="n"/>
      <c r="AA4121" s="83" t="n"/>
      <c r="AB4121" s="83" t="n"/>
      <c r="AC4121" s="83" t="n"/>
      <c r="AD4121" s="83" t="n"/>
      <c r="AE4121" s="83" t="n"/>
      <c r="AF4121" s="83" t="n"/>
      <c r="AG4121" s="83" t="n"/>
      <c r="AH4121" s="83" t="n"/>
      <c r="AI4121" s="83" t="n"/>
      <c r="AJ4121" s="83" t="n"/>
      <c r="AK4121" s="83" t="n"/>
    </row>
    <row r="4122">
      <c r="A4122" s="83" t="n">
        <v>104</v>
      </c>
      <c r="B4122" s="84" t="inlineStr">
        <is>
          <t>RefgChg-Res-4pct-Inc-TXV-b-20-MM</t>
        </is>
      </c>
      <c r="C4122" s="83" t="n"/>
      <c r="D4122" s="83" t="n"/>
      <c r="E4122" s="83" t="n"/>
      <c r="F4122" s="83" t="inlineStr">
        <is>
          <t>Source Sample Size:</t>
        </is>
      </c>
      <c r="G4122" s="83" t="n">
        <v>0</v>
      </c>
      <c r="H4122" s="83" t="inlineStr">
        <is>
          <t>DEER</t>
        </is>
      </c>
      <c r="I4122" s="83" t="n"/>
      <c r="J4122" s="83" t="n"/>
      <c r="K4122" s="83" t="inlineStr">
        <is>
          <t>WKWE</t>
        </is>
      </c>
      <c r="L4122" s="83" t="inlineStr">
        <is>
          <t>Monthly</t>
        </is>
      </c>
      <c r="M4122" s="83" t="n"/>
      <c r="N4122" s="83" t="inlineStr">
        <is>
          <t>Weekend Peak3</t>
        </is>
      </c>
      <c r="O4122" s="83" t="n"/>
      <c r="P4122" s="83" t="n"/>
      <c r="Q4122" s="83" t="n"/>
      <c r="R4122" s="83" t="n"/>
      <c r="S4122" s="83" t="n"/>
      <c r="T4122" s="83" t="n"/>
      <c r="U4122" s="83" t="n"/>
      <c r="V4122" s="83" t="n"/>
      <c r="W4122" s="83" t="n"/>
      <c r="X4122" s="83" t="n"/>
      <c r="Y4122" s="83" t="n"/>
      <c r="Z4122" s="83" t="n"/>
      <c r="AA4122" s="83" t="n"/>
      <c r="AB4122" s="83" t="n"/>
      <c r="AC4122" s="83" t="n"/>
      <c r="AD4122" s="83" t="n"/>
      <c r="AE4122" s="83" t="n"/>
      <c r="AF4122" s="83" t="n"/>
      <c r="AG4122" s="83" t="n"/>
      <c r="AH4122" s="83" t="n"/>
      <c r="AI4122" s="83" t="n"/>
      <c r="AJ4122" s="83" t="n"/>
      <c r="AK4122" s="83" t="n"/>
    </row>
    <row r="4123">
      <c r="A4123" s="84" t="n"/>
      <c r="B4123" s="84" t="n">
        <v>1</v>
      </c>
      <c r="C4123" s="84" t="inlineStr">
        <is>
          <t>JANUARY</t>
        </is>
      </c>
      <c r="D4123" s="84" t="inlineStr">
        <is>
          <t>JAN</t>
        </is>
      </c>
      <c r="E4123" s="84" t="n">
        <v>2</v>
      </c>
      <c r="F4123" s="84" t="inlineStr">
        <is>
          <t>FEBRUARY</t>
        </is>
      </c>
      <c r="G4123" s="84" t="inlineStr">
        <is>
          <t>FEB</t>
        </is>
      </c>
      <c r="H4123" s="84" t="n">
        <v>3</v>
      </c>
      <c r="I4123" s="84" t="inlineStr">
        <is>
          <t>MARCH</t>
        </is>
      </c>
      <c r="J4123" s="84" t="inlineStr">
        <is>
          <t>MAR</t>
        </is>
      </c>
      <c r="K4123" s="84" t="n">
        <v>4</v>
      </c>
      <c r="L4123" s="84" t="inlineStr">
        <is>
          <t>APRIL</t>
        </is>
      </c>
      <c r="M4123" s="84" t="inlineStr">
        <is>
          <t>APR</t>
        </is>
      </c>
      <c r="N4123" s="84" t="n">
        <v>5</v>
      </c>
      <c r="O4123" s="84" t="inlineStr">
        <is>
          <t>MAY</t>
        </is>
      </c>
      <c r="P4123" s="84" t="inlineStr">
        <is>
          <t>MAY</t>
        </is>
      </c>
      <c r="Q4123" s="84" t="n">
        <v>6</v>
      </c>
      <c r="R4123" s="84" t="inlineStr">
        <is>
          <t>JUNE</t>
        </is>
      </c>
      <c r="S4123" s="84" t="inlineStr">
        <is>
          <t>JUN</t>
        </is>
      </c>
      <c r="T4123" s="84" t="n">
        <v>7</v>
      </c>
      <c r="U4123" s="84" t="inlineStr">
        <is>
          <t>JULY</t>
        </is>
      </c>
      <c r="V4123" s="84" t="inlineStr">
        <is>
          <t>JUL</t>
        </is>
      </c>
      <c r="W4123" s="84" t="n">
        <v>8</v>
      </c>
      <c r="X4123" s="84" t="inlineStr">
        <is>
          <t>AUGUST</t>
        </is>
      </c>
      <c r="Y4123" s="84" t="inlineStr">
        <is>
          <t>AUG</t>
        </is>
      </c>
      <c r="Z4123" s="84" t="n">
        <v>9</v>
      </c>
      <c r="AA4123" s="84" t="inlineStr">
        <is>
          <t>SEPTEMBER</t>
        </is>
      </c>
      <c r="AB4123" s="84" t="inlineStr">
        <is>
          <t>SEP</t>
        </is>
      </c>
      <c r="AC4123" s="84" t="n">
        <v>10</v>
      </c>
      <c r="AD4123" s="84" t="inlineStr">
        <is>
          <t>OCTOBER</t>
        </is>
      </c>
      <c r="AE4123" s="84" t="inlineStr">
        <is>
          <t>OCT</t>
        </is>
      </c>
      <c r="AF4123" s="84" t="n">
        <v>11</v>
      </c>
      <c r="AG4123" s="84" t="inlineStr">
        <is>
          <t>NOVEMBER</t>
        </is>
      </c>
      <c r="AH4123" s="84" t="inlineStr">
        <is>
          <t>NOV</t>
        </is>
      </c>
      <c r="AI4123" s="84" t="n">
        <v>12</v>
      </c>
      <c r="AJ4123" s="84" t="inlineStr">
        <is>
          <t>DECEMBER</t>
        </is>
      </c>
      <c r="AK4123" s="84" t="inlineStr">
        <is>
          <t>DEC</t>
        </is>
      </c>
    </row>
    <row r="4124">
      <c r="A4124" s="83" t="n"/>
      <c r="B4124" s="84" t="n">
        <v>31</v>
      </c>
      <c r="C4124" s="83" t="n"/>
      <c r="D4124" s="83" t="n"/>
      <c r="E4124" s="84" t="n">
        <v>28</v>
      </c>
      <c r="F4124" s="83" t="n"/>
      <c r="G4124" s="83" t="n"/>
      <c r="H4124" s="84" t="n">
        <v>31</v>
      </c>
      <c r="I4124" s="83" t="n"/>
      <c r="J4124" s="83" t="n"/>
      <c r="K4124" s="84" t="n">
        <v>30</v>
      </c>
      <c r="L4124" s="83" t="n"/>
      <c r="M4124" s="83" t="n"/>
      <c r="N4124" s="84" t="n">
        <v>31</v>
      </c>
      <c r="O4124" s="83" t="n"/>
      <c r="P4124" s="83" t="n"/>
      <c r="Q4124" s="84" t="n">
        <v>30</v>
      </c>
      <c r="R4124" s="83" t="n"/>
      <c r="S4124" s="83" t="n"/>
      <c r="T4124" s="84" t="n">
        <v>31</v>
      </c>
      <c r="U4124" s="83" t="n"/>
      <c r="V4124" s="83" t="n"/>
      <c r="W4124" s="84" t="n">
        <v>31</v>
      </c>
      <c r="X4124" s="83" t="n"/>
      <c r="Y4124" s="83" t="n"/>
      <c r="Z4124" s="84" t="n">
        <v>30</v>
      </c>
      <c r="AA4124" s="83" t="n"/>
      <c r="AB4124" s="83" t="n"/>
      <c r="AC4124" s="84" t="n">
        <v>31</v>
      </c>
      <c r="AD4124" s="83" t="n"/>
      <c r="AE4124" s="83" t="n"/>
      <c r="AF4124" s="84" t="n">
        <v>30</v>
      </c>
      <c r="AG4124" s="83" t="n"/>
      <c r="AH4124" s="83" t="n"/>
      <c r="AI4124" s="84" t="n">
        <v>31</v>
      </c>
      <c r="AJ4124" s="83" t="n"/>
      <c r="AK4124" s="83" t="n"/>
    </row>
    <row r="4125">
      <c r="A4125" s="84" t="inlineStr">
        <is>
          <t>RATIOS</t>
        </is>
      </c>
      <c r="B4125" s="84" t="inlineStr">
        <is>
          <t>E.BKDWN</t>
        </is>
      </c>
      <c r="C4125" s="84" t="inlineStr">
        <is>
          <t>PEAK/AVG</t>
        </is>
      </c>
      <c r="D4125" s="84" t="inlineStr">
        <is>
          <t>END/AVG</t>
        </is>
      </c>
      <c r="E4125" s="84" t="inlineStr">
        <is>
          <t>E.BKDWN</t>
        </is>
      </c>
      <c r="F4125" s="84" t="inlineStr">
        <is>
          <t>PEAK/AVG</t>
        </is>
      </c>
      <c r="G4125" s="84" t="inlineStr">
        <is>
          <t>END/AVG</t>
        </is>
      </c>
      <c r="H4125" s="84" t="inlineStr">
        <is>
          <t>E.BKDWN</t>
        </is>
      </c>
      <c r="I4125" s="84" t="inlineStr">
        <is>
          <t>PEAK/AVG</t>
        </is>
      </c>
      <c r="J4125" s="84" t="inlineStr">
        <is>
          <t>END/AVG</t>
        </is>
      </c>
      <c r="K4125" s="84" t="inlineStr">
        <is>
          <t>E.BKDWN</t>
        </is>
      </c>
      <c r="L4125" s="84" t="inlineStr">
        <is>
          <t>PEAK/AVG</t>
        </is>
      </c>
      <c r="M4125" s="84" t="inlineStr">
        <is>
          <t>END/AVG</t>
        </is>
      </c>
      <c r="N4125" s="84" t="inlineStr">
        <is>
          <t>E.BKDWN</t>
        </is>
      </c>
      <c r="O4125" s="84" t="inlineStr">
        <is>
          <t>PEAK/AVG</t>
        </is>
      </c>
      <c r="P4125" s="84" t="inlineStr">
        <is>
          <t>END/AVG</t>
        </is>
      </c>
      <c r="Q4125" s="84" t="inlineStr">
        <is>
          <t>E.BKDWN</t>
        </is>
      </c>
      <c r="R4125" s="84" t="inlineStr">
        <is>
          <t>PEAK/AVG</t>
        </is>
      </c>
      <c r="S4125" s="84" t="inlineStr">
        <is>
          <t>END/AVG</t>
        </is>
      </c>
      <c r="T4125" s="84" t="inlineStr">
        <is>
          <t>E.BKDWN</t>
        </is>
      </c>
      <c r="U4125" s="84" t="inlineStr">
        <is>
          <t>PEAK/AVG</t>
        </is>
      </c>
      <c r="V4125" s="84" t="inlineStr">
        <is>
          <t>END/AVG</t>
        </is>
      </c>
      <c r="W4125" s="84" t="inlineStr">
        <is>
          <t>E.BKDWN</t>
        </is>
      </c>
      <c r="X4125" s="84" t="inlineStr">
        <is>
          <t>PEAK/AVG</t>
        </is>
      </c>
      <c r="Y4125" s="84" t="inlineStr">
        <is>
          <t>END/AVG</t>
        </is>
      </c>
      <c r="Z4125" s="84" t="inlineStr">
        <is>
          <t>E.BKDWN</t>
        </is>
      </c>
      <c r="AA4125" s="84" t="inlineStr">
        <is>
          <t>PEAK/AVG</t>
        </is>
      </c>
      <c r="AB4125" s="84" t="inlineStr">
        <is>
          <t>END/AVG</t>
        </is>
      </c>
      <c r="AC4125" s="84" t="inlineStr">
        <is>
          <t>E.BKDWN</t>
        </is>
      </c>
      <c r="AD4125" s="84" t="inlineStr">
        <is>
          <t>PEAK/AVG</t>
        </is>
      </c>
      <c r="AE4125" s="84" t="inlineStr">
        <is>
          <t>END/AVG</t>
        </is>
      </c>
      <c r="AF4125" s="84" t="inlineStr">
        <is>
          <t>E.BKDWN</t>
        </is>
      </c>
      <c r="AG4125" s="84" t="inlineStr">
        <is>
          <t>PEAK/AVG</t>
        </is>
      </c>
      <c r="AH4125" s="84" t="inlineStr">
        <is>
          <t>END/AVG</t>
        </is>
      </c>
      <c r="AI4125" s="84" t="inlineStr">
        <is>
          <t>E.BKDWN</t>
        </is>
      </c>
      <c r="AJ4125" s="84" t="inlineStr">
        <is>
          <t>PEAK/AVG</t>
        </is>
      </c>
      <c r="AK4125" s="84" t="inlineStr">
        <is>
          <t>END/AVG</t>
        </is>
      </c>
    </row>
    <row r="4126">
      <c r="A4126" s="83" t="n"/>
      <c r="B4126" s="209" t="n">
        <v>0.07087885143928799</v>
      </c>
      <c r="C4126" s="210" t="n">
        <v>1.044260276917131</v>
      </c>
      <c r="D4126" s="210" t="n">
        <v>0.9930009705344019</v>
      </c>
      <c r="E4126" s="209" t="n">
        <v>0.06319518527642383</v>
      </c>
      <c r="F4126" s="210" t="n">
        <v>1.027953677800119</v>
      </c>
      <c r="G4126" s="210" t="n">
        <v>0.9803477541087834</v>
      </c>
      <c r="H4126" s="209" t="n">
        <v>0.06961252615965953</v>
      </c>
      <c r="I4126" s="210" t="n">
        <v>1.110085155486675</v>
      </c>
      <c r="J4126" s="210" t="n">
        <v>0.9847580663275044</v>
      </c>
      <c r="K4126" s="209" t="n">
        <v>0.07085375582872593</v>
      </c>
      <c r="L4126" s="210" t="n">
        <v>1.628285826851012</v>
      </c>
      <c r="M4126" s="210" t="n">
        <v>1.043877196786682</v>
      </c>
      <c r="N4126" s="209" t="n">
        <v>0.07415591014249481</v>
      </c>
      <c r="O4126" s="210" t="n">
        <v>1.471316052181858</v>
      </c>
      <c r="P4126" s="210" t="n">
        <v>0.9008250129593252</v>
      </c>
      <c r="Q4126" s="209" t="n">
        <v>0.08014476337874854</v>
      </c>
      <c r="R4126" s="210" t="n">
        <v>1.305343405013299</v>
      </c>
      <c r="S4126" s="210" t="n">
        <v>0.9314179073261365</v>
      </c>
      <c r="T4126" s="209" t="n">
        <v>0.1036867489165604</v>
      </c>
      <c r="U4126" s="210" t="n">
        <v>1.421481706212856</v>
      </c>
      <c r="V4126" s="210" t="n">
        <v>0.9804941529338811</v>
      </c>
      <c r="W4126" s="209" t="n">
        <v>0.1158605019620944</v>
      </c>
      <c r="X4126" s="210" t="n">
        <v>1.304603376305077</v>
      </c>
      <c r="Y4126" s="210" t="n">
        <v>0.900429329427399</v>
      </c>
      <c r="Z4126" s="209" t="n">
        <v>0.1192813659088366</v>
      </c>
      <c r="AA4126" s="210" t="n">
        <v>1.47817957369168</v>
      </c>
      <c r="AB4126" s="210" t="n">
        <v>0.8882294190712479</v>
      </c>
      <c r="AC4126" s="209" t="n">
        <v>0.08983602620650509</v>
      </c>
      <c r="AD4126" s="210" t="n">
        <v>1.74956688402771</v>
      </c>
      <c r="AE4126" s="210" t="n">
        <v>0.9301350208259718</v>
      </c>
      <c r="AF4126" s="209" t="n">
        <v>0.06955474165720515</v>
      </c>
      <c r="AG4126" s="210" t="n">
        <v>1.229258478999411</v>
      </c>
      <c r="AH4126" s="210" t="n">
        <v>1.033750498206457</v>
      </c>
      <c r="AI4126" s="209" t="n">
        <v>0.07293962312345786</v>
      </c>
      <c r="AJ4126" s="210" t="n">
        <v>1.146181780879514</v>
      </c>
      <c r="AK4126" s="210" t="n">
        <v>1.00961137645034</v>
      </c>
      <c r="AM4126">
        <f>A4121</f>
        <v/>
      </c>
      <c r="AN4126" s="206">
        <f>1/($B4126*(1/$B4124)*(1/(5/7+2/7*$D4126))*$B4136/SUM($B4128:$B4151))</f>
        <v/>
      </c>
      <c r="AO4126" s="206">
        <f>1/(B4126*(1/B4124)*(1/(5/7+2/7*D4126)))</f>
        <v/>
      </c>
      <c r="AP4126" s="206" t="n"/>
      <c r="AR4126" s="211">
        <f>CHOOSE(AV$3,C4126,F4126,I4126,L4126,O4126,R4126,U4126,X4126,AA4126,AD4126,AG4126,AJ4126)</f>
        <v/>
      </c>
      <c r="AS4126" s="207" t="n"/>
      <c r="AT4126" s="207" t="n"/>
      <c r="AV4126" s="116">
        <f>AN4126/AR4126</f>
        <v/>
      </c>
      <c r="AW4126" s="208">
        <f>AO4126/AR4126</f>
        <v/>
      </c>
      <c r="AX4126" s="206" t="n"/>
    </row>
    <row r="4127">
      <c r="A4127" s="84" t="inlineStr">
        <is>
          <t>HOUR</t>
        </is>
      </c>
      <c r="B4127" s="84" t="inlineStr">
        <is>
          <t>PEAK</t>
        </is>
      </c>
      <c r="C4127" s="84" t="inlineStr">
        <is>
          <t>AVG</t>
        </is>
      </c>
      <c r="D4127" s="84" t="inlineStr">
        <is>
          <t>END</t>
        </is>
      </c>
      <c r="E4127" s="84" t="inlineStr">
        <is>
          <t>PEAK</t>
        </is>
      </c>
      <c r="F4127" s="84" t="inlineStr">
        <is>
          <t>AVG</t>
        </is>
      </c>
      <c r="G4127" s="84" t="inlineStr">
        <is>
          <t>END</t>
        </is>
      </c>
      <c r="H4127" s="84" t="inlineStr">
        <is>
          <t>PEAK</t>
        </is>
      </c>
      <c r="I4127" s="84" t="inlineStr">
        <is>
          <t>AVG</t>
        </is>
      </c>
      <c r="J4127" s="84" t="inlineStr">
        <is>
          <t>END</t>
        </is>
      </c>
      <c r="K4127" s="84" t="inlineStr">
        <is>
          <t>PEAK</t>
        </is>
      </c>
      <c r="L4127" s="84" t="inlineStr">
        <is>
          <t>AVG</t>
        </is>
      </c>
      <c r="M4127" s="84" t="inlineStr">
        <is>
          <t>END</t>
        </is>
      </c>
      <c r="N4127" s="84" t="inlineStr">
        <is>
          <t>PEAK</t>
        </is>
      </c>
      <c r="O4127" s="84" t="inlineStr">
        <is>
          <t>AVG</t>
        </is>
      </c>
      <c r="P4127" s="84" t="inlineStr">
        <is>
          <t>END</t>
        </is>
      </c>
      <c r="Q4127" s="84" t="inlineStr">
        <is>
          <t>PEAK</t>
        </is>
      </c>
      <c r="R4127" s="84" t="inlineStr">
        <is>
          <t>AVG</t>
        </is>
      </c>
      <c r="S4127" s="84" t="inlineStr">
        <is>
          <t>END</t>
        </is>
      </c>
      <c r="T4127" s="84" t="inlineStr">
        <is>
          <t>PEAK</t>
        </is>
      </c>
      <c r="U4127" s="84" t="inlineStr">
        <is>
          <t>AVG</t>
        </is>
      </c>
      <c r="V4127" s="84" t="inlineStr">
        <is>
          <t>END</t>
        </is>
      </c>
      <c r="W4127" s="84" t="inlineStr">
        <is>
          <t>PEAK</t>
        </is>
      </c>
      <c r="X4127" s="84" t="inlineStr">
        <is>
          <t>AVG</t>
        </is>
      </c>
      <c r="Y4127" s="84" t="inlineStr">
        <is>
          <t>END</t>
        </is>
      </c>
      <c r="Z4127" s="84" t="inlineStr">
        <is>
          <t>PEAK</t>
        </is>
      </c>
      <c r="AA4127" s="84" t="inlineStr">
        <is>
          <t>AVG</t>
        </is>
      </c>
      <c r="AB4127" s="84" t="inlineStr">
        <is>
          <t>END</t>
        </is>
      </c>
      <c r="AC4127" s="84" t="inlineStr">
        <is>
          <t>PEAK</t>
        </is>
      </c>
      <c r="AD4127" s="84" t="inlineStr">
        <is>
          <t>AVG</t>
        </is>
      </c>
      <c r="AE4127" s="84" t="inlineStr">
        <is>
          <t>END</t>
        </is>
      </c>
      <c r="AF4127" s="84" t="inlineStr">
        <is>
          <t>PEAK</t>
        </is>
      </c>
      <c r="AG4127" s="84" t="inlineStr">
        <is>
          <t>AVG</t>
        </is>
      </c>
      <c r="AH4127" s="84" t="inlineStr">
        <is>
          <t>END</t>
        </is>
      </c>
      <c r="AI4127" s="84" t="inlineStr">
        <is>
          <t>PEAK</t>
        </is>
      </c>
      <c r="AJ4127" s="84" t="inlineStr">
        <is>
          <t>AVG</t>
        </is>
      </c>
      <c r="AK4127" s="84" t="inlineStr">
        <is>
          <t>END</t>
        </is>
      </c>
    </row>
    <row r="4128">
      <c r="A4128" s="84" t="n">
        <v>1</v>
      </c>
      <c r="B4128" s="84" t="n">
        <v>0.5814226298389676</v>
      </c>
      <c r="C4128" s="84" t="n">
        <v>0.5200807479813003</v>
      </c>
      <c r="D4128" s="84" t="n">
        <v>0.5880793824338203</v>
      </c>
      <c r="E4128" s="84" t="n">
        <v>0.5426479949077021</v>
      </c>
      <c r="F4128" s="84" t="n">
        <v>0.523941425844917</v>
      </c>
      <c r="G4128" s="84" t="n">
        <v>0.5781692238939371</v>
      </c>
      <c r="H4128" s="84" t="n">
        <v>0.5414425293665606</v>
      </c>
      <c r="I4128" s="84" t="n">
        <v>0.4655027974747928</v>
      </c>
      <c r="J4128" s="84" t="n">
        <v>0.5355630982800046</v>
      </c>
      <c r="K4128" s="84" t="n">
        <v>0.2094187869897314</v>
      </c>
      <c r="L4128" s="84" t="n">
        <v>0.4419764077453817</v>
      </c>
      <c r="M4128" s="84" t="n">
        <v>0.5041544164642718</v>
      </c>
      <c r="N4128" s="84" t="n">
        <v>0.1760085683684398</v>
      </c>
      <c r="O4128" s="84" t="n">
        <v>0.366193823574806</v>
      </c>
      <c r="P4128" s="84" t="n">
        <v>0.4903182939948111</v>
      </c>
      <c r="Q4128" s="84" t="n">
        <v>0.183863604602413</v>
      </c>
      <c r="R4128" s="84" t="n">
        <v>0.2769192350912916</v>
      </c>
      <c r="S4128" s="84" t="n">
        <v>0.3495894808321502</v>
      </c>
      <c r="T4128" s="84" t="n">
        <v>0.1674821528836127</v>
      </c>
      <c r="U4128" s="84" t="n">
        <v>0.2120137718848436</v>
      </c>
      <c r="V4128" s="84" t="n">
        <v>0.243241189322694</v>
      </c>
      <c r="W4128" s="84" t="n">
        <v>0.1463484761357102</v>
      </c>
      <c r="X4128" s="84" t="n">
        <v>0.179432421555518</v>
      </c>
      <c r="Y4128" s="84" t="n">
        <v>0.2119393650604562</v>
      </c>
      <c r="Z4128" s="84" t="n">
        <v>0.1512452044996423</v>
      </c>
      <c r="AA4128" s="84" t="n">
        <v>0.185532981599601</v>
      </c>
      <c r="AB4128" s="84" t="n">
        <v>0.2184719552236267</v>
      </c>
      <c r="AC4128" s="84" t="n">
        <v>0.1380435927134885</v>
      </c>
      <c r="AD4128" s="84" t="n">
        <v>0.3010061838381722</v>
      </c>
      <c r="AE4128" s="84" t="n">
        <v>0.3252536065657338</v>
      </c>
      <c r="AF4128" s="84" t="n">
        <v>0.4019765386469549</v>
      </c>
      <c r="AG4128" s="84" t="n">
        <v>0.5222987033776213</v>
      </c>
      <c r="AH4128" s="84" t="n">
        <v>0.5908531515050724</v>
      </c>
      <c r="AI4128" s="84" t="n">
        <v>0.4868605629851304</v>
      </c>
      <c r="AJ4128" s="84" t="n">
        <v>0.5312567317220283</v>
      </c>
      <c r="AK4128" s="84" t="n">
        <v>0.5839288318506634</v>
      </c>
    </row>
    <row r="4129">
      <c r="A4129" s="84" t="n">
        <v>2</v>
      </c>
      <c r="B4129" s="84" t="n">
        <v>0.5057054495041057</v>
      </c>
      <c r="C4129" s="84" t="n">
        <v>0.4345971707850161</v>
      </c>
      <c r="D4129" s="84" t="n">
        <v>0.5048868568399429</v>
      </c>
      <c r="E4129" s="84" t="n">
        <v>0.4526840653511564</v>
      </c>
      <c r="F4129" s="84" t="n">
        <v>0.4324826456331178</v>
      </c>
      <c r="G4129" s="84" t="n">
        <v>0.489982124236556</v>
      </c>
      <c r="H4129" s="84" t="n">
        <v>0.465803051926666</v>
      </c>
      <c r="I4129" s="84" t="n">
        <v>0.4115429494659365</v>
      </c>
      <c r="J4129" s="84" t="n">
        <v>0.4654284733610465</v>
      </c>
      <c r="K4129" s="84" t="n">
        <v>0.1870099650968688</v>
      </c>
      <c r="L4129" s="84" t="n">
        <v>0.4007418947993174</v>
      </c>
      <c r="M4129" s="84" t="n">
        <v>0.4448421321743576</v>
      </c>
      <c r="N4129" s="84" t="n">
        <v>0.1568189932167083</v>
      </c>
      <c r="O4129" s="84" t="n">
        <v>0.326247702431564</v>
      </c>
      <c r="P4129" s="84" t="n">
        <v>0.4242548883123458</v>
      </c>
      <c r="Q4129" s="84" t="n">
        <v>0.163879442865794</v>
      </c>
      <c r="R4129" s="84" t="n">
        <v>0.2466071823045229</v>
      </c>
      <c r="S4129" s="84" t="n">
        <v>0.3023952095808384</v>
      </c>
      <c r="T4129" s="84" t="n">
        <v>0.1465067778936392</v>
      </c>
      <c r="U4129" s="84" t="n">
        <v>0.1889605157131346</v>
      </c>
      <c r="V4129" s="84" t="n">
        <v>0.2106203096798709</v>
      </c>
      <c r="W4129" s="84" t="n">
        <v>0.129276883266245</v>
      </c>
      <c r="X4129" s="84" t="n">
        <v>0.1601280037388516</v>
      </c>
      <c r="Y4129" s="84" t="n">
        <v>0.1836470307939723</v>
      </c>
      <c r="Z4129" s="84" t="n">
        <v>0.1286169451849925</v>
      </c>
      <c r="AA4129" s="84" t="n">
        <v>0.1645339528046828</v>
      </c>
      <c r="AB4129" s="84" t="n">
        <v>0.1896361069052925</v>
      </c>
      <c r="AC4129" s="84" t="n">
        <v>0.1236179846267242</v>
      </c>
      <c r="AD4129" s="84" t="n">
        <v>0.2690388848129127</v>
      </c>
      <c r="AE4129" s="84" t="n">
        <v>0.2822042106336342</v>
      </c>
      <c r="AF4129" s="84" t="n">
        <v>0.3332797686003535</v>
      </c>
      <c r="AG4129" s="84" t="n">
        <v>0.4304306066912117</v>
      </c>
      <c r="AH4129" s="84" t="n">
        <v>0.501313820056544</v>
      </c>
      <c r="AI4129" s="84" t="n">
        <v>0.410923033760404</v>
      </c>
      <c r="AJ4129" s="84" t="n">
        <v>0.4459523501787946</v>
      </c>
      <c r="AK4129" s="84" t="n">
        <v>0.5030625638034124</v>
      </c>
    </row>
    <row r="4130">
      <c r="A4130" s="84" t="n">
        <v>3</v>
      </c>
      <c r="B4130" s="84" t="n">
        <v>0.4707262450677188</v>
      </c>
      <c r="C4130" s="84" t="n">
        <v>0.4023435128407504</v>
      </c>
      <c r="D4130" s="84" t="n">
        <v>0.4512805221482292</v>
      </c>
      <c r="E4130" s="84" t="n">
        <v>0.4167197114364524</v>
      </c>
      <c r="F4130" s="84" t="n">
        <v>0.3965578394446603</v>
      </c>
      <c r="G4130" s="84" t="n">
        <v>0.4373975867719351</v>
      </c>
      <c r="H4130" s="84" t="n">
        <v>0.4349544406630805</v>
      </c>
      <c r="I4130" s="84" t="n">
        <v>0.3902103342009994</v>
      </c>
      <c r="J4130" s="84" t="n">
        <v>0.43396514244308</v>
      </c>
      <c r="K4130" s="84" t="n">
        <v>0.1796246648793566</v>
      </c>
      <c r="L4130" s="84" t="n">
        <v>0.3862601083166408</v>
      </c>
      <c r="M4130" s="84" t="n">
        <v>0.4274574971238655</v>
      </c>
      <c r="N4130" s="84" t="n">
        <v>0.148652267047483</v>
      </c>
      <c r="O4130" s="84" t="n">
        <v>0.3093544358855636</v>
      </c>
      <c r="P4130" s="84" t="n">
        <v>0.4057457444788964</v>
      </c>
      <c r="Q4130" s="84" t="n">
        <v>0.1554013136441981</v>
      </c>
      <c r="R4130" s="84" t="n">
        <v>0.2339579511511089</v>
      </c>
      <c r="S4130" s="84" t="n">
        <v>0.2904500277794925</v>
      </c>
      <c r="T4130" s="84" t="n">
        <v>0.1399695195315633</v>
      </c>
      <c r="U4130" s="84" t="n">
        <v>0.1793641491465826</v>
      </c>
      <c r="V4130" s="84" t="n">
        <v>0.201975871568348</v>
      </c>
      <c r="W4130" s="84" t="n">
        <v>0.1226638872915469</v>
      </c>
      <c r="X4130" s="84" t="n">
        <v>0.1517545340066728</v>
      </c>
      <c r="Y4130" s="84" t="n">
        <v>0.1746828280421705</v>
      </c>
      <c r="Z4130" s="84" t="n">
        <v>0.1089472657519995</v>
      </c>
      <c r="AA4130" s="84" t="n">
        <v>0.1531879150589286</v>
      </c>
      <c r="AB4130" s="84" t="n">
        <v>0.178373964376244</v>
      </c>
      <c r="AC4130" s="84" t="n">
        <v>0.1168088168193465</v>
      </c>
      <c r="AD4130" s="84" t="n">
        <v>0.2541347867099885</v>
      </c>
      <c r="AE4130" s="84" t="n">
        <v>0.2622980068308101</v>
      </c>
      <c r="AF4130" s="84" t="n">
        <v>0.2921420536718625</v>
      </c>
      <c r="AG4130" s="84" t="n">
        <v>0.3915159276452696</v>
      </c>
      <c r="AH4130" s="84" t="n">
        <v>0.4417096291368701</v>
      </c>
      <c r="AI4130" s="84" t="n">
        <v>0.3655662582998223</v>
      </c>
      <c r="AJ4130" s="84" t="n">
        <v>0.4114428503726681</v>
      </c>
      <c r="AK4130" s="84" t="n">
        <v>0.4512177337027853</v>
      </c>
    </row>
    <row r="4131">
      <c r="A4131" s="84" t="n">
        <v>4</v>
      </c>
      <c r="B4131" s="84" t="n">
        <v>0.4496107497067292</v>
      </c>
      <c r="C4131" s="84" t="n">
        <v>0.3905500576771294</v>
      </c>
      <c r="D4131" s="84" t="n">
        <v>0.4261007852102177</v>
      </c>
      <c r="E4131" s="84" t="n">
        <v>0.4038828771483132</v>
      </c>
      <c r="F4131" s="84" t="n">
        <v>0.3851233806813385</v>
      </c>
      <c r="G4131" s="84" t="n">
        <v>0.4140846119469685</v>
      </c>
      <c r="H4131" s="84" t="n">
        <v>0.4198045888681524</v>
      </c>
      <c r="I4131" s="84" t="n">
        <v>0.3794841875355294</v>
      </c>
      <c r="J4131" s="84" t="n">
        <v>0.4100911483162351</v>
      </c>
      <c r="K4131" s="84" t="n">
        <v>0.1727452071424959</v>
      </c>
      <c r="L4131" s="84" t="n">
        <v>0.3768528822612954</v>
      </c>
      <c r="M4131" s="84" t="n">
        <v>0.4012527163492266</v>
      </c>
      <c r="N4131" s="84" t="n">
        <v>0.1418689753659407</v>
      </c>
      <c r="O4131" s="84" t="n">
        <v>0.2954497621753588</v>
      </c>
      <c r="P4131" s="84" t="n">
        <v>0.3745491362399544</v>
      </c>
      <c r="Q4131" s="84" t="n">
        <v>0.1481809288675642</v>
      </c>
      <c r="R4131" s="84" t="n">
        <v>0.2230951717779037</v>
      </c>
      <c r="S4131" s="84" t="n">
        <v>0.2679486388048645</v>
      </c>
      <c r="T4131" s="84" t="n">
        <v>0.1307050613619957</v>
      </c>
      <c r="U4131" s="84" t="n">
        <v>0.1711889238883599</v>
      </c>
      <c r="V4131" s="84" t="n">
        <v>0.1864348817326874</v>
      </c>
      <c r="W4131" s="84" t="n">
        <v>0.1160868315123634</v>
      </c>
      <c r="X4131" s="84" t="n">
        <v>0.1453089096314375</v>
      </c>
      <c r="Y4131" s="84" t="n">
        <v>0.1614449937459051</v>
      </c>
      <c r="Z4131" s="84" t="n">
        <v>0.1048507705312439</v>
      </c>
      <c r="AA4131" s="84" t="n">
        <v>0.1473672467648371</v>
      </c>
      <c r="AB4131" s="84" t="n">
        <v>0.1651554073595209</v>
      </c>
      <c r="AC4131" s="84" t="n">
        <v>0.1130181460812186</v>
      </c>
      <c r="AD4131" s="84" t="n">
        <v>0.2451839429829158</v>
      </c>
      <c r="AE4131" s="84" t="n">
        <v>0.2431309578426875</v>
      </c>
      <c r="AF4131" s="84" t="n">
        <v>0.270448336815041</v>
      </c>
      <c r="AG4131" s="84" t="n">
        <v>0.3739234832719705</v>
      </c>
      <c r="AH4131" s="84" t="n">
        <v>0.412838849160153</v>
      </c>
      <c r="AI4131" s="84" t="n">
        <v>0.3411577667633031</v>
      </c>
      <c r="AJ4131" s="84" t="n">
        <v>0.3964930420921115</v>
      </c>
      <c r="AK4131" s="84" t="n">
        <v>0.422889018521219</v>
      </c>
    </row>
    <row r="4132">
      <c r="A4132" s="84" t="n">
        <v>5</v>
      </c>
      <c r="B4132" s="84" t="n">
        <v>0.4377732750346592</v>
      </c>
      <c r="C4132" s="84" t="n">
        <v>0.3877572703539555</v>
      </c>
      <c r="D4132" s="84" t="n">
        <v>0.407580426067654</v>
      </c>
      <c r="E4132" s="84" t="n">
        <v>0.3988966687884574</v>
      </c>
      <c r="F4132" s="84" t="n">
        <v>0.3836877396253822</v>
      </c>
      <c r="G4132" s="84" t="n">
        <v>0.3950543721138092</v>
      </c>
      <c r="H4132" s="84" t="n">
        <v>0.427708859369854</v>
      </c>
      <c r="I4132" s="84" t="n">
        <v>0.4115728689824372</v>
      </c>
      <c r="J4132" s="84" t="n">
        <v>0.4304565043285915</v>
      </c>
      <c r="K4132" s="84" t="n">
        <v>0.1901967727249734</v>
      </c>
      <c r="L4132" s="84" t="n">
        <v>0.421930410267824</v>
      </c>
      <c r="M4132" s="84" t="n">
        <v>0.4324001874813583</v>
      </c>
      <c r="N4132" s="84" t="n">
        <v>0.1588272045697965</v>
      </c>
      <c r="O4132" s="84" t="n">
        <v>0.3310462881115741</v>
      </c>
      <c r="P4132" s="84" t="n">
        <v>0.4009365310384105</v>
      </c>
      <c r="Q4132" s="84" t="n">
        <v>0.1660222667349886</v>
      </c>
      <c r="R4132" s="84" t="n">
        <v>0.2501224583881595</v>
      </c>
      <c r="S4132" s="84" t="n">
        <v>0.2855731835298476</v>
      </c>
      <c r="T4132" s="84" t="n">
        <v>0.1416940723510067</v>
      </c>
      <c r="U4132" s="84" t="n">
        <v>0.1917222181525164</v>
      </c>
      <c r="V4132" s="84" t="n">
        <v>0.1989550679205851</v>
      </c>
      <c r="W4132" s="84" t="n">
        <v>0.1279111558366878</v>
      </c>
      <c r="X4132" s="84" t="n">
        <v>0.1623933843098054</v>
      </c>
      <c r="Y4132" s="84" t="n">
        <v>0.1732831020310917</v>
      </c>
      <c r="Z4132" s="84" t="n">
        <v>0.116847649392028</v>
      </c>
      <c r="AA4132" s="84" t="n">
        <v>0.1642517783552511</v>
      </c>
      <c r="AB4132" s="84" t="n">
        <v>0.1787822595736717</v>
      </c>
      <c r="AC4132" s="84" t="n">
        <v>0.1255133199957881</v>
      </c>
      <c r="AD4132" s="84" t="n">
        <v>0.2726234147364008</v>
      </c>
      <c r="AE4132" s="84" t="n">
        <v>0.2655604832543202</v>
      </c>
      <c r="AF4132" s="84" t="n">
        <v>0.254700305318978</v>
      </c>
      <c r="AG4132" s="84" t="n">
        <v>0.365871618376821</v>
      </c>
      <c r="AH4132" s="84" t="n">
        <v>0.3887244304007982</v>
      </c>
      <c r="AI4132" s="84" t="n">
        <v>0.3239502478256803</v>
      </c>
      <c r="AJ4132" s="84" t="n">
        <v>0.393505952637399</v>
      </c>
      <c r="AK4132" s="84" t="n">
        <v>0.3999927081814204</v>
      </c>
    </row>
    <row r="4133">
      <c r="A4133" s="84" t="n">
        <v>6</v>
      </c>
      <c r="B4133" s="84" t="n">
        <v>0.4753119334541964</v>
      </c>
      <c r="C4133" s="84" t="n">
        <v>0.4306356626798615</v>
      </c>
      <c r="D4133" s="84" t="n">
        <v>0.4489944670841202</v>
      </c>
      <c r="E4133" s="84" t="n">
        <v>0.440589857840017</v>
      </c>
      <c r="F4133" s="84" t="n">
        <v>0.4280574932018174</v>
      </c>
      <c r="G4133" s="84" t="n">
        <v>0.4368017279904662</v>
      </c>
      <c r="H4133" s="84" t="n">
        <v>0.4762322977275221</v>
      </c>
      <c r="I4133" s="84" t="n">
        <v>0.4752715196122431</v>
      </c>
      <c r="J4133" s="84" t="n">
        <v>0.484344609282636</v>
      </c>
      <c r="K4133" s="84" t="n">
        <v>0.2201932318276089</v>
      </c>
      <c r="L4133" s="84" t="n">
        <v>0.4918910898434602</v>
      </c>
      <c r="M4133" s="84" t="n">
        <v>0.4900933145851976</v>
      </c>
      <c r="N4133" s="84" t="n">
        <v>0.1890396287040343</v>
      </c>
      <c r="O4133" s="84" t="n">
        <v>0.3942136352794263</v>
      </c>
      <c r="P4133" s="84" t="n">
        <v>0.4627918749604505</v>
      </c>
      <c r="Q4133" s="84" t="n">
        <v>0.1980248753901337</v>
      </c>
      <c r="R4133" s="84" t="n">
        <v>0.2983566564537972</v>
      </c>
      <c r="S4133" s="84" t="n">
        <v>0.3299586394221866</v>
      </c>
      <c r="T4133" s="84" t="n">
        <v>0.1651159059918184</v>
      </c>
      <c r="U4133" s="84" t="n">
        <v>0.2282470148707055</v>
      </c>
      <c r="V4133" s="84" t="n">
        <v>0.2294670846394984</v>
      </c>
      <c r="W4133" s="84" t="n">
        <v>0.1500862564692352</v>
      </c>
      <c r="X4133" s="84" t="n">
        <v>0.1925054200366096</v>
      </c>
      <c r="Y4133" s="84" t="n">
        <v>0.1993418309607481</v>
      </c>
      <c r="Z4133" s="84" t="n">
        <v>0.1376227322972885</v>
      </c>
      <c r="AA4133" s="84" t="n">
        <v>0.1935651101136572</v>
      </c>
      <c r="AB4133" s="84" t="n">
        <v>0.2048451030094758</v>
      </c>
      <c r="AC4133" s="84" t="n">
        <v>0.1469937875118458</v>
      </c>
      <c r="AD4133" s="84" t="n">
        <v>0.319232784823394</v>
      </c>
      <c r="AE4133" s="84" t="n">
        <v>0.303461283580568</v>
      </c>
      <c r="AF4133" s="84" t="n">
        <v>0.2812951952434518</v>
      </c>
      <c r="AG4133" s="84" t="n">
        <v>0.4051064510965264</v>
      </c>
      <c r="AH4133" s="84" t="n">
        <v>0.4263761849326459</v>
      </c>
      <c r="AI4133" s="84" t="n">
        <v>0.355092116337791</v>
      </c>
      <c r="AJ4133" s="84" t="n">
        <v>0.4342624904858329</v>
      </c>
      <c r="AK4133" s="84" t="n">
        <v>0.4386028875601573</v>
      </c>
    </row>
    <row r="4134">
      <c r="A4134" s="84" t="n">
        <v>7</v>
      </c>
      <c r="B4134" s="84" t="n">
        <v>0.527674096192812</v>
      </c>
      <c r="C4134" s="84" t="n">
        <v>0.4923501912452188</v>
      </c>
      <c r="D4134" s="84" t="n">
        <v>0.5078686677931287</v>
      </c>
      <c r="E4134" s="84" t="n">
        <v>0.5006365372374283</v>
      </c>
      <c r="F4134" s="84" t="n">
        <v>0.492407992298208</v>
      </c>
      <c r="G4134" s="84" t="n">
        <v>0.494078653359154</v>
      </c>
      <c r="H4134" s="84" t="n">
        <v>0.5516522120979251</v>
      </c>
      <c r="I4134" s="84" t="n">
        <v>0.5665858839721148</v>
      </c>
      <c r="J4134" s="84" t="n">
        <v>0.5341138781892376</v>
      </c>
      <c r="K4134" s="84" t="n">
        <v>0.2565127219383884</v>
      </c>
      <c r="L4134" s="84" t="n">
        <v>0.5809036278655687</v>
      </c>
      <c r="M4134" s="84" t="n">
        <v>0.5336401210106949</v>
      </c>
      <c r="N4134" s="84" t="n">
        <v>0.2272848982506248</v>
      </c>
      <c r="O4134" s="84" t="n">
        <v>0.4740637847090683</v>
      </c>
      <c r="P4134" s="84" t="n">
        <v>0.5154717458710372</v>
      </c>
      <c r="Q4134" s="84" t="n">
        <v>0.2369683700563656</v>
      </c>
      <c r="R4134" s="84" t="n">
        <v>0.3571078690319546</v>
      </c>
      <c r="S4134" s="84" t="n">
        <v>0.3674918204827459</v>
      </c>
      <c r="T4134" s="84" t="n">
        <v>0.1887783749097618</v>
      </c>
      <c r="U4134" s="84" t="n">
        <v>0.2736356310892975</v>
      </c>
      <c r="V4134" s="84" t="n">
        <v>0.2554763940343877</v>
      </c>
      <c r="W4134" s="84" t="n">
        <v>0.1766101207590569</v>
      </c>
      <c r="X4134" s="84" t="n">
        <v>0.232386503784289</v>
      </c>
      <c r="Y4134" s="84" t="n">
        <v>0.2218565727559712</v>
      </c>
      <c r="Z4134" s="84" t="n">
        <v>0.1677287209831589</v>
      </c>
      <c r="AA4134" s="84" t="n">
        <v>0.2361143922093604</v>
      </c>
      <c r="AB4134" s="84" t="n">
        <v>0.2279478062639289</v>
      </c>
      <c r="AC4134" s="84" t="n">
        <v>0.1814257133831736</v>
      </c>
      <c r="AD4134" s="84" t="n">
        <v>0.3925584320301854</v>
      </c>
      <c r="AE4134" s="84" t="n">
        <v>0.3379466789009534</v>
      </c>
      <c r="AF4134" s="84" t="n">
        <v>0.3230756869677005</v>
      </c>
      <c r="AG4134" s="84" t="n">
        <v>0.4675844405314551</v>
      </c>
      <c r="AH4134" s="84" t="n">
        <v>0.4808914019624148</v>
      </c>
      <c r="AI4134" s="84" t="n">
        <v>0.4030674272888806</v>
      </c>
      <c r="AJ4134" s="84" t="n">
        <v>0.4940473626010656</v>
      </c>
      <c r="AK4134" s="84" t="n">
        <v>0.4915414904477176</v>
      </c>
    </row>
    <row r="4135">
      <c r="A4135" s="84" t="n">
        <v>8</v>
      </c>
      <c r="B4135" s="84" t="n">
        <v>0.6015783299562759</v>
      </c>
      <c r="C4135" s="84" t="n">
        <v>0.5840264707668023</v>
      </c>
      <c r="D4135" s="84" t="n">
        <v>0.5390782891031375</v>
      </c>
      <c r="E4135" s="84" t="n">
        <v>0.6019520475281138</v>
      </c>
      <c r="F4135" s="84" t="n">
        <v>0.5845930379853733</v>
      </c>
      <c r="G4135" s="84" t="n">
        <v>0.518583345747058</v>
      </c>
      <c r="H4135" s="84" t="n">
        <v>0.6061038533318696</v>
      </c>
      <c r="I4135" s="84" t="n">
        <v>0.5701612661939381</v>
      </c>
      <c r="J4135" s="84" t="n">
        <v>0.5286602341634568</v>
      </c>
      <c r="K4135" s="84" t="n">
        <v>0.2496332642015277</v>
      </c>
      <c r="L4135" s="84" t="n">
        <v>0.5532754655389868</v>
      </c>
      <c r="M4135" s="84" t="n">
        <v>0.5199625037283224</v>
      </c>
      <c r="N4135" s="84" t="n">
        <v>0.2197875758657622</v>
      </c>
      <c r="O4135" s="84" t="n">
        <v>0.4581947776795611</v>
      </c>
      <c r="P4135" s="84" t="n">
        <v>0.5070872619122953</v>
      </c>
      <c r="Q4135" s="84" t="n">
        <v>0.228583407089952</v>
      </c>
      <c r="R4135" s="84" t="n">
        <v>0.3442473371303439</v>
      </c>
      <c r="S4135" s="84" t="n">
        <v>0.3613803321192667</v>
      </c>
      <c r="T4135" s="84" t="n">
        <v>0.1846073634394802</v>
      </c>
      <c r="U4135" s="84" t="n">
        <v>0.2642736795839133</v>
      </c>
      <c r="V4135" s="84" t="n">
        <v>0.2513346632468889</v>
      </c>
      <c r="W4135" s="84" t="n">
        <v>0.1722613571017826</v>
      </c>
      <c r="X4135" s="84" t="n">
        <v>0.2254345765880383</v>
      </c>
      <c r="Y4135" s="84" t="n">
        <v>0.2185508368574662</v>
      </c>
      <c r="Z4135" s="84" t="n">
        <v>0.1901619090968203</v>
      </c>
      <c r="AA4135" s="84" t="n">
        <v>0.2359897104758905</v>
      </c>
      <c r="AB4135" s="84" t="n">
        <v>0.2251407767816131</v>
      </c>
      <c r="AC4135" s="84" t="n">
        <v>0.1785827103295778</v>
      </c>
      <c r="AD4135" s="84" t="n">
        <v>0.3860706424903049</v>
      </c>
      <c r="AE4135" s="84" t="n">
        <v>0.334378345312739</v>
      </c>
      <c r="AF4135" s="84" t="n">
        <v>0.3742567893299052</v>
      </c>
      <c r="AG4135" s="84" t="n">
        <v>0.5654073955498641</v>
      </c>
      <c r="AH4135" s="84" t="n">
        <v>0.516614002993514</v>
      </c>
      <c r="AI4135" s="84" t="n">
        <v>0.4615168802020012</v>
      </c>
      <c r="AJ4135" s="84" t="n">
        <v>0.5873651860468456</v>
      </c>
      <c r="AK4135" s="84" t="n">
        <v>0.5317194108210586</v>
      </c>
    </row>
    <row r="4136">
      <c r="A4136" s="84" t="n">
        <v>9</v>
      </c>
      <c r="B4136" s="84" t="n">
        <v>0.5745974192172336</v>
      </c>
      <c r="C4136" s="84" t="n">
        <v>0.5545504219537367</v>
      </c>
      <c r="D4136" s="84" t="n">
        <v>0.5091276546400292</v>
      </c>
      <c r="E4136" s="84" t="n">
        <v>0.587629959685975</v>
      </c>
      <c r="F4136" s="84" t="n">
        <v>0.5630077524617021</v>
      </c>
      <c r="G4136" s="84" t="n">
        <v>0.4955683003128258</v>
      </c>
      <c r="H4136" s="84" t="n">
        <v>0.5790975957843891</v>
      </c>
      <c r="I4136" s="84" t="n">
        <v>0.5169494060975975</v>
      </c>
      <c r="J4136" s="84" t="n">
        <v>0.5170664734373213</v>
      </c>
      <c r="K4136" s="84" t="n">
        <v>0.3031008144063939</v>
      </c>
      <c r="L4136" s="84" t="n">
        <v>0.5005712589954745</v>
      </c>
      <c r="M4136" s="84" t="n">
        <v>0.5375175763773489</v>
      </c>
      <c r="N4136" s="84" t="n">
        <v>0.1974741163870046</v>
      </c>
      <c r="O4136" s="84" t="n">
        <v>0.4109385303980581</v>
      </c>
      <c r="P4136" s="84" t="n">
        <v>0.4938619249509588</v>
      </c>
      <c r="Q4136" s="84" t="n">
        <v>0.20533842642195</v>
      </c>
      <c r="R4136" s="84" t="n">
        <v>0.3089985304993421</v>
      </c>
      <c r="S4136" s="84" t="n">
        <v>0.3505154639175258</v>
      </c>
      <c r="T4136" s="84" t="n">
        <v>0.3865404668324376</v>
      </c>
      <c r="U4136" s="84" t="n">
        <v>0.2576368031646034</v>
      </c>
      <c r="V4136" s="84" t="n">
        <v>0.3146955447895887</v>
      </c>
      <c r="W4136" s="84" t="n">
        <v>0.2774223691776883</v>
      </c>
      <c r="X4136" s="84" t="n">
        <v>0.2235716418491737</v>
      </c>
      <c r="Y4136" s="84" t="n">
        <v>0.2306420870808267</v>
      </c>
      <c r="Z4136" s="84" t="n">
        <v>0.3534690161909096</v>
      </c>
      <c r="AA4136" s="84" t="n">
        <v>0.2882444811927448</v>
      </c>
      <c r="AB4136" s="84" t="n">
        <v>0.2707677650941631</v>
      </c>
      <c r="AC4136" s="84" t="n">
        <v>0.2178582710329578</v>
      </c>
      <c r="AD4136" s="84" t="n">
        <v>0.3673514306676449</v>
      </c>
      <c r="AE4136" s="84" t="n">
        <v>0.3353214049039099</v>
      </c>
      <c r="AF4136" s="84" t="n">
        <v>0.3715249879479351</v>
      </c>
      <c r="AG4136" s="84" t="n">
        <v>0.5476068512886187</v>
      </c>
      <c r="AH4136" s="84" t="n">
        <v>0.4968900715117247</v>
      </c>
      <c r="AI4136" s="84" t="n">
        <v>0.4553446179743757</v>
      </c>
      <c r="AJ4136" s="84" t="n">
        <v>0.5597633306047419</v>
      </c>
      <c r="AK4136" s="84" t="n">
        <v>0.5150576053667784</v>
      </c>
    </row>
    <row r="4137">
      <c r="A4137" s="84" t="n">
        <v>10</v>
      </c>
      <c r="B4137" s="84" t="n">
        <v>0.5269275887810599</v>
      </c>
      <c r="C4137" s="84" t="n">
        <v>0.4928966061562747</v>
      </c>
      <c r="D4137" s="84" t="n">
        <v>0.5026339330086472</v>
      </c>
      <c r="E4137" s="84" t="n">
        <v>0.5340547422024189</v>
      </c>
      <c r="F4137" s="84" t="n">
        <v>0.5009036093705136</v>
      </c>
      <c r="G4137" s="84" t="n">
        <v>0.495382094443617</v>
      </c>
      <c r="H4137" s="84" t="n">
        <v>0.5268415852453617</v>
      </c>
      <c r="I4137" s="84" t="n">
        <v>0.4919516500613348</v>
      </c>
      <c r="J4137" s="84" t="n">
        <v>0.5191258914610427</v>
      </c>
      <c r="K4137" s="84" t="n">
        <v>0.3678486519297891</v>
      </c>
      <c r="L4137" s="84" t="n">
        <v>0.4991468209807851</v>
      </c>
      <c r="M4137" s="84" t="n">
        <v>0.5685372193105799</v>
      </c>
      <c r="N4137" s="84" t="n">
        <v>0.2224651910032131</v>
      </c>
      <c r="O4137" s="84" t="n">
        <v>0.4122714708647275</v>
      </c>
      <c r="P4137" s="84" t="n">
        <v>0.514490919445675</v>
      </c>
      <c r="Q4137" s="84" t="n">
        <v>0.2441887548329995</v>
      </c>
      <c r="R4137" s="84" t="n">
        <v>0.3152222979916824</v>
      </c>
      <c r="S4137" s="84" t="n">
        <v>0.3747144885486759</v>
      </c>
      <c r="T4137" s="84" t="n">
        <v>0.5030079409641453</v>
      </c>
      <c r="U4137" s="84" t="n">
        <v>0.2971357409713575</v>
      </c>
      <c r="V4137" s="84" t="n">
        <v>0.3705329153605015</v>
      </c>
      <c r="W4137" s="84" t="n">
        <v>0.4026380103507763</v>
      </c>
      <c r="X4137" s="84" t="n">
        <v>0.2721182931103869</v>
      </c>
      <c r="Y4137" s="84" t="n">
        <v>0.2685389242956698</v>
      </c>
      <c r="Z4137" s="84" t="n">
        <v>0.4832889004486636</v>
      </c>
      <c r="AA4137" s="84" t="n">
        <v>0.3604811402472636</v>
      </c>
      <c r="AB4137" s="84" t="n">
        <v>0.3400248379578434</v>
      </c>
      <c r="AC4137" s="84" t="n">
        <v>0.3718367203678354</v>
      </c>
      <c r="AD4137" s="84" t="n">
        <v>0.4190546064353842</v>
      </c>
      <c r="AE4137" s="84" t="n">
        <v>0.340164143345058</v>
      </c>
      <c r="AF4137" s="84" t="n">
        <v>0.3608388237184638</v>
      </c>
      <c r="AG4137" s="84" t="n">
        <v>0.4906995357771731</v>
      </c>
      <c r="AH4137" s="84" t="n">
        <v>0.4930982870447365</v>
      </c>
      <c r="AI4137" s="84" t="n">
        <v>0.4411297110259047</v>
      </c>
      <c r="AJ4137" s="84" t="n">
        <v>0.4948228569787312</v>
      </c>
      <c r="AK4137" s="84" t="n">
        <v>0.5139638325798453</v>
      </c>
    </row>
    <row r="4138">
      <c r="A4138" s="84" t="n">
        <v>11</v>
      </c>
      <c r="B4138" s="84" t="n">
        <v>0.514556894529167</v>
      </c>
      <c r="C4138" s="84" t="n">
        <v>0.4807995871531783</v>
      </c>
      <c r="D4138" s="84" t="n">
        <v>0.5002153530132856</v>
      </c>
      <c r="E4138" s="84" t="n">
        <v>0.5080628050074262</v>
      </c>
      <c r="F4138" s="84" t="n">
        <v>0.4862262908102082</v>
      </c>
      <c r="G4138" s="84" t="n">
        <v>0.4986965589155371</v>
      </c>
      <c r="H4138" s="84" t="n">
        <v>0.5135580195411131</v>
      </c>
      <c r="I4138" s="84" t="n">
        <v>0.4874487628279927</v>
      </c>
      <c r="J4138" s="84" t="n">
        <v>0.5233972769917242</v>
      </c>
      <c r="K4138" s="84" t="n">
        <v>0.4869745561232232</v>
      </c>
      <c r="L4138" s="84" t="n">
        <v>0.5137621485273388</v>
      </c>
      <c r="M4138" s="84" t="n">
        <v>0.6104222591503685</v>
      </c>
      <c r="N4138" s="84" t="n">
        <v>0.2815512317029632</v>
      </c>
      <c r="O4138" s="84" t="n">
        <v>0.4253062255335269</v>
      </c>
      <c r="P4138" s="84" t="n">
        <v>0.5186040625197749</v>
      </c>
      <c r="Q4138" s="84" t="n">
        <v>0.2957096939488518</v>
      </c>
      <c r="R4138" s="84" t="n">
        <v>0.3288319870914453</v>
      </c>
      <c r="S4138" s="84" t="n">
        <v>0.3944070621643312</v>
      </c>
      <c r="T4138" s="84" t="n">
        <v>0.6120157215047726</v>
      </c>
      <c r="U4138" s="84" t="n">
        <v>0.3644421654091275</v>
      </c>
      <c r="V4138" s="84" t="n">
        <v>0.4355846869953452</v>
      </c>
      <c r="W4138" s="84" t="n">
        <v>0.5405405405405405</v>
      </c>
      <c r="X4138" s="84" t="n">
        <v>0.3676797050461514</v>
      </c>
      <c r="Y4138" s="84" t="n">
        <v>0.3283995473226518</v>
      </c>
      <c r="Z4138" s="84" t="n">
        <v>0.6070615774757786</v>
      </c>
      <c r="AA4138" s="84" t="n">
        <v>0.4732984224479617</v>
      </c>
      <c r="AB4138" s="84" t="n">
        <v>0.4534458413432912</v>
      </c>
      <c r="AC4138" s="84" t="n">
        <v>0.5279912954968236</v>
      </c>
      <c r="AD4138" s="84" t="n">
        <v>0.4820878314642071</v>
      </c>
      <c r="AE4138" s="84" t="n">
        <v>0.3442677269715044</v>
      </c>
      <c r="AF4138" s="84" t="n">
        <v>0.3595532701269484</v>
      </c>
      <c r="AG4138" s="84" t="n">
        <v>0.4771730430606691</v>
      </c>
      <c r="AH4138" s="84" t="n">
        <v>0.4955928820888076</v>
      </c>
      <c r="AI4138" s="84" t="n">
        <v>0.4369213504161601</v>
      </c>
      <c r="AJ4138" s="84" t="n">
        <v>0.4803326009219767</v>
      </c>
      <c r="AK4138" s="84" t="n">
        <v>0.5050313548198919</v>
      </c>
    </row>
    <row r="4139">
      <c r="A4139" s="84" t="n">
        <v>12</v>
      </c>
      <c r="B4139" s="84" t="n">
        <v>0.5093313426469019</v>
      </c>
      <c r="C4139" s="84" t="n">
        <v>0.4870985368222937</v>
      </c>
      <c r="D4139" s="84" t="n">
        <v>0.5007785839711096</v>
      </c>
      <c r="E4139" s="84" t="n">
        <v>0.5132611924464248</v>
      </c>
      <c r="F4139" s="84" t="n">
        <v>0.4914114885064267</v>
      </c>
      <c r="G4139" s="84" t="n">
        <v>0.503537911514971</v>
      </c>
      <c r="H4139" s="84" t="n">
        <v>0.5087276320122956</v>
      </c>
      <c r="I4139" s="84" t="n">
        <v>0.4754510367112467</v>
      </c>
      <c r="J4139" s="84" t="n">
        <v>0.514206170626597</v>
      </c>
      <c r="K4139" s="84" t="n">
        <v>0.5288077292731043</v>
      </c>
      <c r="L4139" s="84" t="n">
        <v>0.5156465613176052</v>
      </c>
      <c r="M4139" s="84" t="n">
        <v>0.5918445609101366</v>
      </c>
      <c r="N4139" s="84" t="n">
        <v>0.2981524455551589</v>
      </c>
      <c r="O4139" s="84" t="n">
        <v>0.4199464017622876</v>
      </c>
      <c r="P4139" s="84" t="n">
        <v>0.5060115168006076</v>
      </c>
      <c r="Q4139" s="84" t="n">
        <v>0.3290632133041413</v>
      </c>
      <c r="R4139" s="84" t="n">
        <v>0.3387919359950825</v>
      </c>
      <c r="S4139" s="84" t="n">
        <v>0.3945613926785604</v>
      </c>
      <c r="T4139" s="84" t="n">
        <v>0.6542071067618513</v>
      </c>
      <c r="U4139" s="84" t="n">
        <v>0.4116694747637536</v>
      </c>
      <c r="V4139" s="84" t="n">
        <v>0.4603400778949368</v>
      </c>
      <c r="W4139" s="84" t="n">
        <v>0.6166618746405981</v>
      </c>
      <c r="X4139" s="84" t="n">
        <v>0.4362577730465148</v>
      </c>
      <c r="Y4139" s="84" t="n">
        <v>0.3720144141997737</v>
      </c>
      <c r="Z4139" s="84" t="n">
        <v>0.7336302750503934</v>
      </c>
      <c r="AA4139" s="84" t="n">
        <v>0.5733259836732552</v>
      </c>
      <c r="AB4139" s="84" t="n">
        <v>0.5432027355778227</v>
      </c>
      <c r="AC4139" s="84" t="n">
        <v>0.6339194833456179</v>
      </c>
      <c r="AD4139" s="84" t="n">
        <v>0.5366104181951579</v>
      </c>
      <c r="AE4139" s="84" t="n">
        <v>0.3597644899831779</v>
      </c>
      <c r="AF4139" s="84" t="n">
        <v>0.4020568857464246</v>
      </c>
      <c r="AG4139" s="84" t="n">
        <v>0.4838962702097007</v>
      </c>
      <c r="AH4139" s="84" t="n">
        <v>0.5172459670713455</v>
      </c>
      <c r="AI4139" s="84" t="n">
        <v>0.4443093612643785</v>
      </c>
      <c r="AJ4139" s="84" t="n">
        <v>0.4895954504329843</v>
      </c>
      <c r="AK4139" s="84" t="n">
        <v>0.5106095960332506</v>
      </c>
    </row>
    <row r="4140">
      <c r="A4140" s="84" t="n">
        <v>13</v>
      </c>
      <c r="B4140" s="84" t="n">
        <v>0.4918417404287085</v>
      </c>
      <c r="C4140" s="84" t="n">
        <v>0.4724515815676037</v>
      </c>
      <c r="D4140" s="84" t="n">
        <v>0.4941854686412882</v>
      </c>
      <c r="E4140" s="84" t="n">
        <v>0.4933163590070019</v>
      </c>
      <c r="F4140" s="84" t="n">
        <v>0.4735588697282417</v>
      </c>
      <c r="G4140" s="84" t="n">
        <v>0.4976538060479667</v>
      </c>
      <c r="H4140" s="84" t="n">
        <v>0.4987375123504226</v>
      </c>
      <c r="I4140" s="84" t="n">
        <v>0.4746282500074798</v>
      </c>
      <c r="J4140" s="84" t="n">
        <v>0.5212615842263834</v>
      </c>
      <c r="K4140" s="84" t="n">
        <v>0.5951236784865194</v>
      </c>
      <c r="L4140" s="84" t="n">
        <v>0.5310186215594631</v>
      </c>
      <c r="M4140" s="84" t="n">
        <v>0.6211172184583919</v>
      </c>
      <c r="N4140" s="84" t="n">
        <v>0.4012852552659764</v>
      </c>
      <c r="O4140" s="84" t="n">
        <v>0.4554166491279764</v>
      </c>
      <c r="P4140" s="84" t="n">
        <v>0.516072897551098</v>
      </c>
      <c r="Q4140" s="84" t="n">
        <v>0.4239530442073882</v>
      </c>
      <c r="R4140" s="84" t="n">
        <v>0.384346456390407</v>
      </c>
      <c r="S4140" s="84" t="n">
        <v>0.4078646830051238</v>
      </c>
      <c r="T4140" s="84" t="n">
        <v>0.6958771155851446</v>
      </c>
      <c r="U4140" s="84" t="n">
        <v>0.4820892242326572</v>
      </c>
      <c r="V4140" s="84" t="n">
        <v>0.5131946423482473</v>
      </c>
      <c r="W4140" s="84" t="n">
        <v>0.6766820011500864</v>
      </c>
      <c r="X4140" s="84" t="n">
        <v>0.5309104363291748</v>
      </c>
      <c r="Y4140" s="84" t="n">
        <v>0.4834862112097206</v>
      </c>
      <c r="Z4140" s="84" t="n">
        <v>0.8349047402301839</v>
      </c>
      <c r="AA4140" s="84" t="n">
        <v>0.6744953670892722</v>
      </c>
      <c r="AB4140" s="84" t="n">
        <v>0.6260356237559755</v>
      </c>
      <c r="AC4140" s="84" t="n">
        <v>0.7420588957916535</v>
      </c>
      <c r="AD4140" s="84" t="n">
        <v>0.6258044230164552</v>
      </c>
      <c r="AE4140" s="84" t="n">
        <v>0.4784370698883622</v>
      </c>
      <c r="AF4140" s="84" t="n">
        <v>0.4447211955648401</v>
      </c>
      <c r="AG4140" s="84" t="n">
        <v>0.4709300464222828</v>
      </c>
      <c r="AH4140" s="84" t="n">
        <v>0.5294195908864128</v>
      </c>
      <c r="AI4140" s="84" t="n">
        <v>0.5078088469091929</v>
      </c>
      <c r="AJ4140" s="84" t="n">
        <v>0.4780635618169546</v>
      </c>
      <c r="AK4140" s="84" t="n">
        <v>0.5171357736619513</v>
      </c>
    </row>
    <row r="4141">
      <c r="A4141" s="84" t="n">
        <v>14</v>
      </c>
      <c r="B4141" s="84" t="n">
        <v>0.4983470193025488</v>
      </c>
      <c r="C4141" s="84" t="n">
        <v>0.4756086454981483</v>
      </c>
      <c r="D4141" s="84" t="n">
        <v>0.5106516913494351</v>
      </c>
      <c r="E4141" s="84" t="n">
        <v>0.4839804795247188</v>
      </c>
      <c r="F4141" s="84" t="n">
        <v>0.4733730808857061</v>
      </c>
      <c r="G4141" s="84" t="n">
        <v>0.5123640697154775</v>
      </c>
      <c r="H4141" s="84" t="n">
        <v>0.5367219233724888</v>
      </c>
      <c r="I4141" s="84" t="n">
        <v>0.4832600305179068</v>
      </c>
      <c r="J4141" s="84" t="n">
        <v>0.5234735517333435</v>
      </c>
      <c r="K4141" s="84" t="n">
        <v>0.6734786787394406</v>
      </c>
      <c r="L4141" s="84" t="n">
        <v>0.5503672379256622</v>
      </c>
      <c r="M4141" s="84" t="n">
        <v>0.6525629553879585</v>
      </c>
      <c r="N4141" s="84" t="n">
        <v>0.548598714744734</v>
      </c>
      <c r="O4141" s="84" t="n">
        <v>0.5248838938698769</v>
      </c>
      <c r="P4141" s="84" t="n">
        <v>0.525628045307853</v>
      </c>
      <c r="Q4141" s="84" t="n">
        <v>0.5428797689476872</v>
      </c>
      <c r="R4141" s="84" t="n">
        <v>0.4606932585456748</v>
      </c>
      <c r="S4141" s="84" t="n">
        <v>0.4675597259090068</v>
      </c>
      <c r="T4141" s="84" t="n">
        <v>0.7359027833480388</v>
      </c>
      <c r="U4141" s="84" t="n">
        <v>0.5868214782799797</v>
      </c>
      <c r="V4141" s="84" t="n">
        <v>0.5676831005984611</v>
      </c>
      <c r="W4141" s="84" t="n">
        <v>0.7491374353076481</v>
      </c>
      <c r="X4141" s="84" t="n">
        <v>0.6471328979994546</v>
      </c>
      <c r="Y4141" s="84" t="n">
        <v>0.6048305438084461</v>
      </c>
      <c r="Z4141" s="84" t="n">
        <v>0.8794134859223616</v>
      </c>
      <c r="AA4141" s="84" t="n">
        <v>0.7536420190566188</v>
      </c>
      <c r="AB4141" s="84" t="n">
        <v>0.7147377553971522</v>
      </c>
      <c r="AC4141" s="84" t="n">
        <v>0.8102909690779544</v>
      </c>
      <c r="AD4141" s="84" t="n">
        <v>0.7160674981658108</v>
      </c>
      <c r="AE4141" s="84" t="n">
        <v>0.6253504613345567</v>
      </c>
      <c r="AF4141" s="84" t="n">
        <v>0.6132090631528202</v>
      </c>
      <c r="AG4141" s="84" t="n">
        <v>0.4935328957899793</v>
      </c>
      <c r="AH4141" s="84" t="n">
        <v>0.5858972226841842</v>
      </c>
      <c r="AI4141" s="84" t="n">
        <v>0.6243336762367904</v>
      </c>
      <c r="AJ4141" s="84" t="n">
        <v>0.4876710754958138</v>
      </c>
      <c r="AK4141" s="84" t="n">
        <v>0.5500583345486363</v>
      </c>
    </row>
    <row r="4142">
      <c r="A4142" s="84" t="n">
        <v>15</v>
      </c>
      <c r="B4142" s="84" t="n">
        <v>0.4963207848992214</v>
      </c>
      <c r="C4142" s="84" t="n">
        <v>0.4756086454981484</v>
      </c>
      <c r="D4142" s="84" t="n">
        <v>0.5058807938243383</v>
      </c>
      <c r="E4142" s="84" t="n">
        <v>0.4753872268194356</v>
      </c>
      <c r="F4142" s="84" t="n">
        <v>0.4733393010961541</v>
      </c>
      <c r="G4142" s="84" t="n">
        <v>0.5101295992849694</v>
      </c>
      <c r="H4142" s="84" t="n">
        <v>0.637830716873422</v>
      </c>
      <c r="I4142" s="84" t="n">
        <v>0.5112946174789815</v>
      </c>
      <c r="J4142" s="84" t="n">
        <v>0.5253804202738263</v>
      </c>
      <c r="K4142" s="84" t="n">
        <v>0.7391876169760736</v>
      </c>
      <c r="L4142" s="84" t="n">
        <v>0.5760961495659916</v>
      </c>
      <c r="M4142" s="84" t="n">
        <v>0.6839234735182582</v>
      </c>
      <c r="N4142" s="84" t="n">
        <v>0.6618172081399498</v>
      </c>
      <c r="O4142" s="84" t="n">
        <v>0.5924569600538788</v>
      </c>
      <c r="P4142" s="84" t="n">
        <v>0.5441688287034109</v>
      </c>
      <c r="Q4142" s="84" t="n">
        <v>0.6298504681604324</v>
      </c>
      <c r="R4142" s="84" t="n">
        <v>0.527512317873162</v>
      </c>
      <c r="S4142" s="84" t="n">
        <v>0.520186431261189</v>
      </c>
      <c r="T4142" s="84" t="n">
        <v>0.7620117109168203</v>
      </c>
      <c r="U4142" s="84" t="n">
        <v>0.6386198813273755</v>
      </c>
      <c r="V4142" s="84" t="n">
        <v>0.6215066020708654</v>
      </c>
      <c r="W4142" s="84" t="n">
        <v>0.8246118458884417</v>
      </c>
      <c r="X4142" s="84" t="n">
        <v>0.7231367407080449</v>
      </c>
      <c r="Y4142" s="84" t="n">
        <v>0.6603133003752456</v>
      </c>
      <c r="Z4142" s="84" t="n">
        <v>0.8775928213798034</v>
      </c>
      <c r="AA4142" s="84" t="n">
        <v>0.7976218599889757</v>
      </c>
      <c r="AB4142" s="84" t="n">
        <v>0.7631037239924464</v>
      </c>
      <c r="AC4142" s="84" t="n">
        <v>0.854515461022779</v>
      </c>
      <c r="AD4142" s="84" t="n">
        <v>0.7725919714914579</v>
      </c>
      <c r="AE4142" s="84" t="n">
        <v>0.7369118621603712</v>
      </c>
      <c r="AF4142" s="84" t="n">
        <v>0.8246826289570947</v>
      </c>
      <c r="AG4142" s="84" t="n">
        <v>0.5191451896910518</v>
      </c>
      <c r="AH4142" s="84" t="n">
        <v>0.6309329785464827</v>
      </c>
      <c r="AI4142" s="84" t="n">
        <v>0.724305620499392</v>
      </c>
      <c r="AJ4142" s="84" t="n">
        <v>0.4933723952723565</v>
      </c>
      <c r="AK4142" s="84" t="n">
        <v>0.5780224588012248</v>
      </c>
    </row>
    <row r="4143">
      <c r="A4143" s="84" t="n">
        <v>16</v>
      </c>
      <c r="B4143" s="84" t="n">
        <v>0.5103977818065478</v>
      </c>
      <c r="C4143" s="84" t="n">
        <v>0.4943537125857568</v>
      </c>
      <c r="D4143" s="84" t="n">
        <v>0.5097902792962926</v>
      </c>
      <c r="E4143" s="84" t="n">
        <v>0.4953320602588586</v>
      </c>
      <c r="F4143" s="84" t="n">
        <v>0.4907358927153884</v>
      </c>
      <c r="G4143" s="84" t="n">
        <v>0.5143750931029346</v>
      </c>
      <c r="H4143" s="84" t="n">
        <v>0.7090789329234822</v>
      </c>
      <c r="I4143" s="84" t="n">
        <v>0.5710588516889566</v>
      </c>
      <c r="J4143" s="84" t="n">
        <v>0.5777048930246749</v>
      </c>
      <c r="K4143" s="84" t="n">
        <v>0.8040366229955992</v>
      </c>
      <c r="L4143" s="84" t="n">
        <v>0.6390385043400847</v>
      </c>
      <c r="M4143" s="84" t="n">
        <v>0.7773232775150197</v>
      </c>
      <c r="N4143" s="84" t="n">
        <v>0.7634773295251694</v>
      </c>
      <c r="O4143" s="84" t="n">
        <v>0.6847806260610908</v>
      </c>
      <c r="P4143" s="84" t="n">
        <v>0.6615199645636906</v>
      </c>
      <c r="Q4143" s="84" t="n">
        <v>0.7152373410350771</v>
      </c>
      <c r="R4143" s="84" t="n">
        <v>0.6349395391722776</v>
      </c>
      <c r="S4143" s="84" t="n">
        <v>0.6421692697080068</v>
      </c>
      <c r="T4143" s="84" t="n">
        <v>0.7948183203657657</v>
      </c>
      <c r="U4143" s="84" t="n">
        <v>0.7137425829609554</v>
      </c>
      <c r="V4143" s="84" t="n">
        <v>0.6935879167854089</v>
      </c>
      <c r="W4143" s="84" t="n">
        <v>0.8666259344450834</v>
      </c>
      <c r="X4143" s="84" t="n">
        <v>0.7818678679458385</v>
      </c>
      <c r="Y4143" s="84" t="n">
        <v>0.7599618798022514</v>
      </c>
      <c r="Z4143" s="84" t="n">
        <v>0.8944014565316339</v>
      </c>
      <c r="AA4143" s="84" t="n">
        <v>0.8381171745806758</v>
      </c>
      <c r="AB4143" s="84" t="n">
        <v>0.8177472312481925</v>
      </c>
      <c r="AC4143" s="84" t="n">
        <v>0.9000386086834439</v>
      </c>
      <c r="AD4143" s="84" t="n">
        <v>0.8300807043286866</v>
      </c>
      <c r="AE4143" s="84" t="n">
        <v>0.8221695468216343</v>
      </c>
      <c r="AF4143" s="84" t="n">
        <v>0.8501526594889924</v>
      </c>
      <c r="AG4143" s="84" t="n">
        <v>0.5345605890827598</v>
      </c>
      <c r="AH4143" s="84" t="n">
        <v>0.6413104939298188</v>
      </c>
      <c r="AI4143" s="84" t="n">
        <v>0.8225007013934349</v>
      </c>
      <c r="AJ4143" s="84" t="n">
        <v>0.5172691109100569</v>
      </c>
      <c r="AK4143" s="84" t="n">
        <v>0.5898716639929997</v>
      </c>
    </row>
    <row r="4144">
      <c r="A4144" s="84" t="n">
        <v>17</v>
      </c>
      <c r="B4144" s="84" t="n">
        <v>0.5745974192172336</v>
      </c>
      <c r="C4144" s="84" t="n">
        <v>0.5599083237204783</v>
      </c>
      <c r="D4144" s="84" t="n">
        <v>0.5752907265679355</v>
      </c>
      <c r="E4144" s="84" t="n">
        <v>0.5491194568215574</v>
      </c>
      <c r="F4144" s="84" t="n">
        <v>0.5543601263364131</v>
      </c>
      <c r="G4144" s="84" t="n">
        <v>0.5800312825860272</v>
      </c>
      <c r="H4144" s="84" t="n">
        <v>0.9331430453397739</v>
      </c>
      <c r="I4144" s="84" t="n">
        <v>0.6790533464979204</v>
      </c>
      <c r="J4144" s="84" t="n">
        <v>0.6630181915258763</v>
      </c>
      <c r="K4144" s="84" t="n">
        <v>1</v>
      </c>
      <c r="L4144" s="84" t="n">
        <v>0.7533199792269458</v>
      </c>
      <c r="M4144" s="84" t="n">
        <v>0.9305466785972986</v>
      </c>
      <c r="N4144" s="84" t="n">
        <v>1</v>
      </c>
      <c r="O4144" s="84" t="n">
        <v>0.9370571480686393</v>
      </c>
      <c r="P4144" s="84" t="n">
        <v>0.8893248117446055</v>
      </c>
      <c r="Q4144" s="84" t="n">
        <v>0.9950621884753345</v>
      </c>
      <c r="R4144" s="84" t="n">
        <v>0.9583065205489977</v>
      </c>
      <c r="S4144" s="84" t="n">
        <v>0.9911105623803937</v>
      </c>
      <c r="T4144" s="84" t="n">
        <v>1</v>
      </c>
      <c r="U4144" s="84" t="n">
        <v>1</v>
      </c>
      <c r="V4144" s="84" t="n">
        <v>1</v>
      </c>
      <c r="W4144" s="84" t="n">
        <v>1</v>
      </c>
      <c r="X4144" s="84" t="n">
        <v>1</v>
      </c>
      <c r="Y4144" s="84" t="n">
        <v>1</v>
      </c>
      <c r="Z4144" s="84" t="n">
        <v>1</v>
      </c>
      <c r="AA4144" s="84" t="n">
        <v>1</v>
      </c>
      <c r="AB4144" s="84" t="n">
        <v>1</v>
      </c>
      <c r="AC4144" s="84" t="n">
        <v>1</v>
      </c>
      <c r="AD4144" s="84" t="n">
        <v>1</v>
      </c>
      <c r="AE4144" s="84" t="n">
        <v>1</v>
      </c>
      <c r="AF4144" s="84" t="n">
        <v>0.7872408806042103</v>
      </c>
      <c r="AG4144" s="84" t="n">
        <v>0.5826476708820233</v>
      </c>
      <c r="AH4144" s="84" t="n">
        <v>0.6796939963412606</v>
      </c>
      <c r="AI4144" s="84" t="n">
        <v>0.7962218273636956</v>
      </c>
      <c r="AJ4144" s="84" t="n">
        <v>0.5780592535148565</v>
      </c>
      <c r="AK4144" s="84" t="n">
        <v>0.6378153711535656</v>
      </c>
    </row>
    <row r="4145">
      <c r="A4145" s="84" t="n">
        <v>18</v>
      </c>
      <c r="B4145" s="84" t="n">
        <v>0.6760157832995627</v>
      </c>
      <c r="C4145" s="84" t="n">
        <v>0.6632566328698926</v>
      </c>
      <c r="D4145" s="84" t="n">
        <v>0.6825696584169897</v>
      </c>
      <c r="E4145" s="84" t="n">
        <v>0.648100997241672</v>
      </c>
      <c r="F4145" s="84" t="n">
        <v>0.6538922762511189</v>
      </c>
      <c r="G4145" s="84" t="n">
        <v>0.6807314166542531</v>
      </c>
      <c r="H4145" s="84" t="n">
        <v>0.9480733340652101</v>
      </c>
      <c r="I4145" s="84" t="n">
        <v>0.769903958352033</v>
      </c>
      <c r="J4145" s="84" t="n">
        <v>0.7562259257846764</v>
      </c>
      <c r="K4145" s="84" t="n">
        <v>0.9684860134554102</v>
      </c>
      <c r="L4145" s="84" t="n">
        <v>0.8423176793530678</v>
      </c>
      <c r="M4145" s="84" t="n">
        <v>0.9830414589458433</v>
      </c>
      <c r="N4145" s="84" t="n">
        <v>0.9698322027847196</v>
      </c>
      <c r="O4145" s="84" t="n">
        <v>1</v>
      </c>
      <c r="P4145" s="84" t="n">
        <v>0.9317534645320509</v>
      </c>
      <c r="Q4145" s="84" t="n">
        <v>1</v>
      </c>
      <c r="R4145" s="84" t="n">
        <v>1</v>
      </c>
      <c r="S4145" s="84" t="n">
        <v>1</v>
      </c>
      <c r="T4145" s="84" t="n">
        <v>0.9763375310820566</v>
      </c>
      <c r="U4145" s="84" t="n">
        <v>0.9931287085195224</v>
      </c>
      <c r="V4145" s="84" t="n">
        <v>0.9968462049966752</v>
      </c>
      <c r="W4145" s="84" t="n">
        <v>0.919889304197815</v>
      </c>
      <c r="X4145" s="84" t="n">
        <v>0.9682651988212231</v>
      </c>
      <c r="Y4145" s="84" t="n">
        <v>0.9379057716361903</v>
      </c>
      <c r="Z4145" s="84" t="n">
        <v>0.9385525716886661</v>
      </c>
      <c r="AA4145" s="84" t="n">
        <v>0.9297057511090113</v>
      </c>
      <c r="AB4145" s="84" t="n">
        <v>0.9078443714805805</v>
      </c>
      <c r="AC4145" s="84" t="n">
        <v>0.9053736267593276</v>
      </c>
      <c r="AD4145" s="84" t="n">
        <v>0.9674876847290639</v>
      </c>
      <c r="AE4145" s="84" t="n">
        <v>0.9455574246826732</v>
      </c>
      <c r="AF4145" s="84" t="n">
        <v>1</v>
      </c>
      <c r="AG4145" s="84" t="n">
        <v>0.7068192732511606</v>
      </c>
      <c r="AH4145" s="84" t="n">
        <v>0.8264427074671548</v>
      </c>
      <c r="AI4145" s="84" t="n">
        <v>1</v>
      </c>
      <c r="AJ4145" s="84" t="n">
        <v>0.6909942125141816</v>
      </c>
      <c r="AK4145" s="84" t="n">
        <v>0.7678284964270087</v>
      </c>
    </row>
    <row r="4146">
      <c r="A4146" s="84" t="n">
        <v>19</v>
      </c>
      <c r="B4146" s="84" t="n">
        <v>0.779460381785219</v>
      </c>
      <c r="C4146" s="84" t="n">
        <v>0.7713860724910448</v>
      </c>
      <c r="D4146" s="84" t="n">
        <v>0.7884239472550776</v>
      </c>
      <c r="E4146" s="84" t="n">
        <v>0.7524931041799279</v>
      </c>
      <c r="F4146" s="84" t="n">
        <v>0.7601803840762074</v>
      </c>
      <c r="G4146" s="84" t="n">
        <v>0.7813943095486369</v>
      </c>
      <c r="H4146" s="84" t="n">
        <v>0.983203425183884</v>
      </c>
      <c r="I4146" s="84" t="n">
        <v>0.8494599527271637</v>
      </c>
      <c r="J4146" s="84" t="n">
        <v>0.8321955684375119</v>
      </c>
      <c r="K4146" s="84" t="n">
        <v>0.8825939602407811</v>
      </c>
      <c r="L4146" s="84" t="n">
        <v>0.8965798649751466</v>
      </c>
      <c r="M4146" s="84" t="n">
        <v>1</v>
      </c>
      <c r="N4146" s="84" t="n">
        <v>0.8774098536237058</v>
      </c>
      <c r="O4146" s="84" t="n">
        <v>0.9937281643305133</v>
      </c>
      <c r="P4146" s="84" t="n">
        <v>0.9432386255774221</v>
      </c>
      <c r="Q4146" s="84" t="n">
        <v>0.9187124423533798</v>
      </c>
      <c r="R4146" s="84" t="n">
        <v>0.9384442502185043</v>
      </c>
      <c r="S4146" s="84" t="n">
        <v>0.9215075004629917</v>
      </c>
      <c r="T4146" s="84" t="n">
        <v>0.9155771236063206</v>
      </c>
      <c r="U4146" s="84" t="n">
        <v>0.9126657387737163</v>
      </c>
      <c r="V4146" s="84" t="n">
        <v>0.9118837275577087</v>
      </c>
      <c r="W4146" s="84" t="n">
        <v>0.8358970672800461</v>
      </c>
      <c r="X4146" s="84" t="n">
        <v>0.8895935297095898</v>
      </c>
      <c r="Y4146" s="84" t="n">
        <v>0.8522693430222168</v>
      </c>
      <c r="Z4146" s="84" t="n">
        <v>0.8841602184797449</v>
      </c>
      <c r="AA4146" s="84" t="n">
        <v>0.8532692862955089</v>
      </c>
      <c r="AB4146" s="84" t="n">
        <v>0.8259811843963184</v>
      </c>
      <c r="AC4146" s="84" t="n">
        <v>0.8192060650731808</v>
      </c>
      <c r="AD4146" s="84" t="n">
        <v>0.9295776124096005</v>
      </c>
      <c r="AE4146" s="84" t="n">
        <v>0.8975633379211908</v>
      </c>
      <c r="AF4146" s="84" t="n">
        <v>0.9502651454282499</v>
      </c>
      <c r="AG4146" s="84" t="n">
        <v>0.8026892908596128</v>
      </c>
      <c r="AH4146" s="84" t="n">
        <v>0.895759188425079</v>
      </c>
      <c r="AI4146" s="84" t="n">
        <v>0.9633405031328907</v>
      </c>
      <c r="AJ4146" s="84" t="n">
        <v>0.790702684072207</v>
      </c>
      <c r="AK4146" s="84" t="n">
        <v>0.8469447280151668</v>
      </c>
    </row>
    <row r="4147">
      <c r="A4147" s="84" t="n">
        <v>20</v>
      </c>
      <c r="B4147" s="84" t="n">
        <v>0.8637090753972485</v>
      </c>
      <c r="C4147" s="84" t="n">
        <v>0.8616963147349889</v>
      </c>
      <c r="D4147" s="84" t="n">
        <v>0.8654871947785178</v>
      </c>
      <c r="E4147" s="84" t="n">
        <v>0.8451092722257586</v>
      </c>
      <c r="F4147" s="84" t="n">
        <v>0.8490381204925096</v>
      </c>
      <c r="G4147" s="84" t="n">
        <v>0.8552807984507672</v>
      </c>
      <c r="H4147" s="84" t="n">
        <v>0.9032824678889011</v>
      </c>
      <c r="I4147" s="84" t="n">
        <v>0.9275648505520148</v>
      </c>
      <c r="J4147" s="84" t="n">
        <v>0.9300179245642805</v>
      </c>
      <c r="K4147" s="84" t="n">
        <v>0.4610754211138652</v>
      </c>
      <c r="L4147" s="84" t="n">
        <v>0.914741449662438</v>
      </c>
      <c r="M4147" s="84" t="n">
        <v>0.9134603093442414</v>
      </c>
      <c r="N4147" s="84" t="n">
        <v>0.3770528382720456</v>
      </c>
      <c r="O4147" s="84" t="n">
        <v>0.7540233755664997</v>
      </c>
      <c r="P4147" s="84" t="n">
        <v>0.9005568562931089</v>
      </c>
      <c r="Q4147" s="84" t="n">
        <v>0.3716867750500769</v>
      </c>
      <c r="R4147" s="84" t="n">
        <v>0.5560187097207949</v>
      </c>
      <c r="S4147" s="84" t="n">
        <v>0.6323847151058709</v>
      </c>
      <c r="T4147" s="84" t="n">
        <v>0.3996951953156332</v>
      </c>
      <c r="U4147" s="84" t="n">
        <v>0.4365321221888506</v>
      </c>
      <c r="V4147" s="84" t="n">
        <v>0.4673126246793958</v>
      </c>
      <c r="W4147" s="84" t="n">
        <v>0.3647211040828062</v>
      </c>
      <c r="X4147" s="84" t="n">
        <v>0.3944034065092367</v>
      </c>
      <c r="Y4147" s="84" t="n">
        <v>0.4052951337185062</v>
      </c>
      <c r="Z4147" s="84" t="n">
        <v>0.444144612783666</v>
      </c>
      <c r="AA4147" s="84" t="n">
        <v>0.4306638317977794</v>
      </c>
      <c r="AB4147" s="84" t="n">
        <v>0.4204589918511084</v>
      </c>
      <c r="AC4147" s="84" t="n">
        <v>0.3815590888350707</v>
      </c>
      <c r="AD4147" s="84" t="n">
        <v>0.7017084163085631</v>
      </c>
      <c r="AE4147" s="84" t="n">
        <v>0.6508385583932305</v>
      </c>
      <c r="AF4147" s="84" t="n">
        <v>0.8832556644705127</v>
      </c>
      <c r="AG4147" s="84" t="n">
        <v>0.8738754602209061</v>
      </c>
      <c r="AH4147" s="84" t="n">
        <v>0.9372692499584234</v>
      </c>
      <c r="AI4147" s="84" t="n">
        <v>0.9264939680164592</v>
      </c>
      <c r="AJ4147" s="84" t="n">
        <v>0.8740826906782705</v>
      </c>
      <c r="AK4147" s="84" t="n">
        <v>0.9069563949248943</v>
      </c>
    </row>
    <row r="4148">
      <c r="A4148" s="84" t="n">
        <v>21</v>
      </c>
      <c r="B4148" s="84" t="n">
        <v>0.9754718993281432</v>
      </c>
      <c r="C4148" s="84" t="n">
        <v>0.9775362758788174</v>
      </c>
      <c r="D4148" s="84" t="n">
        <v>0.9735281449822748</v>
      </c>
      <c r="E4148" s="84" t="n">
        <v>0.9584129004880118</v>
      </c>
      <c r="F4148" s="84" t="n">
        <v>0.9612883611735101</v>
      </c>
      <c r="G4148" s="84" t="n">
        <v>0.9619022791598393</v>
      </c>
      <c r="H4148" s="84" t="n">
        <v>0.9965967724228784</v>
      </c>
      <c r="I4148" s="84" t="n">
        <v>1</v>
      </c>
      <c r="J4148" s="84" t="n">
        <v>1</v>
      </c>
      <c r="K4148" s="84" t="n">
        <v>0.4970914057362538</v>
      </c>
      <c r="L4148" s="84" t="n">
        <v>1</v>
      </c>
      <c r="M4148" s="84" t="n">
        <v>0.994290340449103</v>
      </c>
      <c r="N4148" s="84" t="n">
        <v>0.4017761513745091</v>
      </c>
      <c r="O4148" s="84" t="n">
        <v>0.8381529654417644</v>
      </c>
      <c r="P4148" s="84" t="n">
        <v>1</v>
      </c>
      <c r="Q4148" s="84" t="n">
        <v>0.4258629524386267</v>
      </c>
      <c r="R4148" s="84" t="n">
        <v>0.6306270829931712</v>
      </c>
      <c r="S4148" s="84" t="n">
        <v>0.7081609975924441</v>
      </c>
      <c r="T4148" s="84" t="n">
        <v>0.4375952514638646</v>
      </c>
      <c r="U4148" s="84" t="n">
        <v>0.4937586989964106</v>
      </c>
      <c r="V4148" s="84" t="n">
        <v>0.5158354706944048</v>
      </c>
      <c r="W4148" s="84" t="n">
        <v>0.3926466359976999</v>
      </c>
      <c r="X4148" s="84" t="n">
        <v>0.4350504355502474</v>
      </c>
      <c r="Y4148" s="84" t="n">
        <v>0.4384567276192746</v>
      </c>
      <c r="Z4148" s="84" t="n">
        <v>0.4640418752844787</v>
      </c>
      <c r="AA4148" s="84" t="n">
        <v>0.459904979394703</v>
      </c>
      <c r="AB4148" s="84" t="n">
        <v>0.4505537503615114</v>
      </c>
      <c r="AC4148" s="84" t="n">
        <v>0.3964760801656663</v>
      </c>
      <c r="AD4148" s="84" t="n">
        <v>0.7340635153547845</v>
      </c>
      <c r="AE4148" s="84" t="n">
        <v>0.6817811082224603</v>
      </c>
      <c r="AF4148" s="84" t="n">
        <v>0.7156516149766994</v>
      </c>
      <c r="AG4148" s="84" t="n">
        <v>0.9729310068833041</v>
      </c>
      <c r="AH4148" s="84" t="n">
        <v>0.97056377847996</v>
      </c>
      <c r="AI4148" s="84" t="n">
        <v>0.8584120452632562</v>
      </c>
      <c r="AJ4148" s="84" t="n">
        <v>0.9808854996912383</v>
      </c>
      <c r="AK4148" s="84" t="n">
        <v>0.9789266443050895</v>
      </c>
    </row>
    <row r="4149">
      <c r="A4149" s="84" t="n">
        <v>22</v>
      </c>
      <c r="B4149" s="84" t="n">
        <v>1</v>
      </c>
      <c r="C4149" s="84" t="n">
        <v>1</v>
      </c>
      <c r="D4149" s="84" t="n">
        <v>1</v>
      </c>
      <c r="E4149" s="84" t="n">
        <v>1</v>
      </c>
      <c r="F4149" s="84" t="n">
        <v>1</v>
      </c>
      <c r="G4149" s="84" t="n">
        <v>1</v>
      </c>
      <c r="H4149" s="84" t="n">
        <v>1</v>
      </c>
      <c r="I4149" s="84" t="n">
        <v>0.926966460222003</v>
      </c>
      <c r="J4149" s="84" t="n">
        <v>0.9471797414286259</v>
      </c>
      <c r="K4149" s="84" t="n">
        <v>0.4404876321513481</v>
      </c>
      <c r="L4149" s="84" t="n">
        <v>0.903019511833222</v>
      </c>
      <c r="M4149" s="84" t="n">
        <v>0.9214282670757167</v>
      </c>
      <c r="N4149" s="84" t="n">
        <v>0.369198500535523</v>
      </c>
      <c r="O4149" s="84" t="n">
        <v>0.771183230205834</v>
      </c>
      <c r="P4149" s="84" t="n">
        <v>0.9317218249699426</v>
      </c>
      <c r="Q4149" s="84" t="n">
        <v>0.3866399590068478</v>
      </c>
      <c r="R4149" s="84" t="n">
        <v>0.5830652054899778</v>
      </c>
      <c r="S4149" s="84" t="n">
        <v>0.6623865670720416</v>
      </c>
      <c r="T4149" s="84" t="n">
        <v>0.3741477500601588</v>
      </c>
      <c r="U4149" s="84" t="n">
        <v>0.451234341806461</v>
      </c>
      <c r="V4149" s="84" t="n">
        <v>0.4710363826351288</v>
      </c>
      <c r="W4149" s="84" t="n">
        <v>0.3166331224841862</v>
      </c>
      <c r="X4149" s="84" t="n">
        <v>0.3845629568084747</v>
      </c>
      <c r="Y4149" s="84" t="n">
        <v>0.4013937697301804</v>
      </c>
      <c r="Z4149" s="84" t="n">
        <v>0.3941088497301514</v>
      </c>
      <c r="AA4149" s="84" t="n">
        <v>0.4059374753917633</v>
      </c>
      <c r="AB4149" s="84" t="n">
        <v>0.4138582194926932</v>
      </c>
      <c r="AC4149" s="84" t="n">
        <v>0.3211540486469412</v>
      </c>
      <c r="AD4149" s="84" t="n">
        <v>0.6364112776438527</v>
      </c>
      <c r="AE4149" s="84" t="n">
        <v>0.6198450323698834</v>
      </c>
      <c r="AF4149" s="84" t="n">
        <v>0.7357383898441267</v>
      </c>
      <c r="AG4149" s="84" t="n">
        <v>1</v>
      </c>
      <c r="AH4149" s="84" t="n">
        <v>1</v>
      </c>
      <c r="AI4149" s="84" t="n">
        <v>0.875432525951557</v>
      </c>
      <c r="AJ4149" s="84" t="n">
        <v>1</v>
      </c>
      <c r="AK4149" s="84" t="n">
        <v>1</v>
      </c>
    </row>
    <row r="4150">
      <c r="A4150" s="84" t="n">
        <v>23</v>
      </c>
      <c r="B4150" s="84" t="n">
        <v>0.8822651167750879</v>
      </c>
      <c r="C4150" s="84" t="n">
        <v>0.8630168174367071</v>
      </c>
      <c r="D4150" s="84" t="n">
        <v>0.9056422489480834</v>
      </c>
      <c r="E4150" s="84" t="n">
        <v>0.8813918947591768</v>
      </c>
      <c r="F4150" s="84" t="n">
        <v>0.8735791376019729</v>
      </c>
      <c r="G4150" s="84" t="n">
        <v>0.9059287948756145</v>
      </c>
      <c r="H4150" s="84" t="n">
        <v>0.8767153364804041</v>
      </c>
      <c r="I4150" s="84" t="n">
        <v>0.777368877718936</v>
      </c>
      <c r="J4150" s="84" t="n">
        <v>0.7984821326417757</v>
      </c>
      <c r="K4150" s="84" t="n">
        <v>0.3515099398047448</v>
      </c>
      <c r="L4150" s="84" t="n">
        <v>0.7363602641145487</v>
      </c>
      <c r="M4150" s="84" t="n">
        <v>0.7650943798201882</v>
      </c>
      <c r="N4150" s="84" t="n">
        <v>0.3008300606926098</v>
      </c>
      <c r="O4150" s="84" t="n">
        <v>0.628053485990094</v>
      </c>
      <c r="P4150" s="84" t="n">
        <v>0.7778902739986079</v>
      </c>
      <c r="Q4150" s="84" t="n">
        <v>0.3149019425164206</v>
      </c>
      <c r="R4150" s="84" t="n">
        <v>0.4746871308239769</v>
      </c>
      <c r="S4150" s="84" t="n">
        <v>0.5557133156367678</v>
      </c>
      <c r="T4150" s="84" t="n">
        <v>0.2982273201251304</v>
      </c>
      <c r="U4150" s="84" t="n">
        <v>0.3650208775913854</v>
      </c>
      <c r="V4150" s="84" t="n">
        <v>0.391906526075805</v>
      </c>
      <c r="W4150" s="84" t="n">
        <v>0.2437823461759632</v>
      </c>
      <c r="X4150" s="84" t="n">
        <v>0.3076828207558192</v>
      </c>
      <c r="Y4150" s="84" t="n">
        <v>0.3332688069569361</v>
      </c>
      <c r="Z4150" s="84" t="n">
        <v>0.283926133038559</v>
      </c>
      <c r="AA4150" s="84" t="n">
        <v>0.321810116282122</v>
      </c>
      <c r="AB4150" s="84" t="n">
        <v>0.3393953828618091</v>
      </c>
      <c r="AC4150" s="84" t="n">
        <v>0.2505352567477449</v>
      </c>
      <c r="AD4150" s="84" t="n">
        <v>0.5169269468609161</v>
      </c>
      <c r="AE4150" s="84" t="n">
        <v>0.5011469643676404</v>
      </c>
      <c r="AF4150" s="84" t="n">
        <v>0.653302265788205</v>
      </c>
      <c r="AG4150" s="84" t="n">
        <v>0.8662397951016488</v>
      </c>
      <c r="AH4150" s="84" t="n">
        <v>0.9052053883252953</v>
      </c>
      <c r="AI4150" s="84" t="n">
        <v>0.7799494996726829</v>
      </c>
      <c r="AJ4150" s="84" t="n">
        <v>0.8617465856705873</v>
      </c>
      <c r="AK4150" s="84" t="n">
        <v>0.9045136357007436</v>
      </c>
    </row>
    <row r="4151">
      <c r="A4151" s="84" t="n">
        <v>24</v>
      </c>
      <c r="B4151" s="84" t="n">
        <v>0.7309374000213286</v>
      </c>
      <c r="C4151" s="84" t="n">
        <v>0.7087608524072614</v>
      </c>
      <c r="D4151" s="84" t="n">
        <v>0.732862869827386</v>
      </c>
      <c r="E4151" s="84" t="n">
        <v>0.7406110757479313</v>
      </c>
      <c r="F4151" s="84" t="n">
        <v>0.7204722414579359</v>
      </c>
      <c r="G4151" s="84" t="n">
        <v>0.7288097720840162</v>
      </c>
      <c r="H4151" s="84" t="n">
        <v>0.7085300252497531</v>
      </c>
      <c r="I4151" s="84" t="n">
        <v>0.5959668491757172</v>
      </c>
      <c r="J4151" s="84" t="n">
        <v>0.6211052210060638</v>
      </c>
      <c r="K4151" s="84" t="n">
        <v>0.2675906722646568</v>
      </c>
      <c r="L4151" s="84" t="n">
        <v>0.5492543957266861</v>
      </c>
      <c r="M4151" s="84" t="n">
        <v>0.5827687587881887</v>
      </c>
      <c r="N4151" s="84" t="n">
        <v>0.2242056408425562</v>
      </c>
      <c r="O4151" s="84" t="n">
        <v>0.4649296347743121</v>
      </c>
      <c r="P4151" s="84" t="n">
        <v>0.5874201101056763</v>
      </c>
      <c r="Q4151" s="84" t="n">
        <v>0.2349652955699446</v>
      </c>
      <c r="R4151" s="84" t="n">
        <v>0.3504326863048302</v>
      </c>
      <c r="S4151" s="84" t="n">
        <v>0.4183282918698685</v>
      </c>
      <c r="T4151" s="84" t="n">
        <v>0.2075880324055507</v>
      </c>
      <c r="U4151" s="84" t="n">
        <v>0.2687055893341148</v>
      </c>
      <c r="V4151" s="84" t="n">
        <v>0.291479053861499</v>
      </c>
      <c r="W4151" s="84" t="n">
        <v>0.1887938470385279</v>
      </c>
      <c r="X4151" s="84" t="n">
        <v>0.2259733347180932</v>
      </c>
      <c r="Y4151" s="84" t="n">
        <v>0.251667758651498</v>
      </c>
      <c r="Z4151" s="84" t="n">
        <v>0.2000780284803953</v>
      </c>
      <c r="AA4151" s="84" t="n">
        <v>0.2350710029661129</v>
      </c>
      <c r="AB4151" s="84" t="n">
        <v>0.2578724417754036</v>
      </c>
      <c r="AC4151" s="84" t="n">
        <v>0.1705450844126215</v>
      </c>
      <c r="AD4151" s="84" t="n">
        <v>0.375788701393984</v>
      </c>
      <c r="AE4151" s="84" t="n">
        <v>0.383570372635979</v>
      </c>
      <c r="AF4151" s="84" t="n">
        <v>0.5265145428250041</v>
      </c>
      <c r="AG4151" s="84" t="n">
        <v>0.7122618857051386</v>
      </c>
      <c r="AH4151" s="84" t="n">
        <v>0.7324463662065526</v>
      </c>
      <c r="AI4151" s="84" t="n">
        <v>0.6343402225755165</v>
      </c>
      <c r="AJ4151" s="84" t="n">
        <v>0.7146037080120058</v>
      </c>
      <c r="AK4151" s="84" t="n">
        <v>0.7295464488843515</v>
      </c>
    </row>
    <row r="4161">
      <c r="A4161" s="84" t="inlineStr">
        <is>
          <t>RefgChg-Res-4pct-Inc-TXV-b-cDXGF-SFm1985-CZ09</t>
        </is>
      </c>
      <c r="B4161" s="83" t="n"/>
      <c r="C4161" s="83" t="n"/>
      <c r="D4161" s="83" t="n">
        <v>2015</v>
      </c>
      <c r="E4161" s="83" t="n"/>
      <c r="F4161" s="84" t="inlineStr">
        <is>
          <t>Source Annual kWh:</t>
        </is>
      </c>
      <c r="G4161" s="205" t="n">
        <v>20977.92700000015</v>
      </c>
      <c r="H4161" s="83" t="inlineStr">
        <is>
          <t>DEER</t>
        </is>
      </c>
      <c r="I4161" s="83" t="n"/>
      <c r="J4161" s="83" t="n"/>
      <c r="K4161" s="83" t="inlineStr">
        <is>
          <t>PDAF</t>
        </is>
      </c>
      <c r="L4161" s="83" t="inlineStr">
        <is>
          <t>Monthly</t>
        </is>
      </c>
      <c r="M4161" s="83" t="n"/>
      <c r="N4161" s="83" t="n"/>
      <c r="O4161" s="83" t="n"/>
      <c r="P4161" s="83" t="n"/>
      <c r="Q4161" s="83" t="n"/>
      <c r="R4161" s="83" t="n"/>
      <c r="S4161" s="83" t="n"/>
      <c r="T4161" s="105" t="n"/>
      <c r="U4161" s="83" t="n"/>
      <c r="V4161" s="83" t="n"/>
      <c r="W4161" s="83" t="n"/>
      <c r="X4161" s="83" t="n"/>
      <c r="Y4161" s="83" t="n"/>
      <c r="Z4161" s="83" t="n"/>
      <c r="AA4161" s="83" t="n"/>
      <c r="AB4161" s="83" t="n"/>
      <c r="AC4161" s="83" t="n"/>
      <c r="AD4161" s="83" t="n"/>
      <c r="AE4161" s="83" t="n"/>
      <c r="AF4161" s="83" t="n"/>
      <c r="AG4161" s="83" t="n"/>
      <c r="AH4161" s="83" t="n"/>
      <c r="AI4161" s="83" t="n"/>
      <c r="AJ4161" s="83" t="n"/>
      <c r="AK4161" s="83" t="n"/>
    </row>
    <row r="4162">
      <c r="A4162" s="83" t="n">
        <v>105</v>
      </c>
      <c r="B4162" s="84" t="inlineStr">
        <is>
          <t>RefgChg-Res-4pct-Inc-TXV-b-20-MM</t>
        </is>
      </c>
      <c r="C4162" s="83" t="n"/>
      <c r="D4162" s="83" t="n"/>
      <c r="E4162" s="83" t="n"/>
      <c r="F4162" s="83" t="inlineStr">
        <is>
          <t>Source Sample Size:</t>
        </is>
      </c>
      <c r="G4162" s="83" t="n">
        <v>0</v>
      </c>
      <c r="H4162" s="83" t="inlineStr">
        <is>
          <t>DEER</t>
        </is>
      </c>
      <c r="I4162" s="83" t="n"/>
      <c r="J4162" s="83" t="n"/>
      <c r="K4162" s="83" t="inlineStr">
        <is>
          <t>WKWE</t>
        </is>
      </c>
      <c r="L4162" s="83" t="inlineStr">
        <is>
          <t>Monthly</t>
        </is>
      </c>
      <c r="M4162" s="83" t="n"/>
      <c r="N4162" s="83" t="inlineStr">
        <is>
          <t>Weekend Peak3</t>
        </is>
      </c>
      <c r="O4162" s="83" t="n"/>
      <c r="P4162" s="83" t="n"/>
      <c r="Q4162" s="83" t="n"/>
      <c r="R4162" s="83" t="n"/>
      <c r="S4162" s="83" t="n"/>
      <c r="T4162" s="83" t="n"/>
      <c r="U4162" s="83" t="n"/>
      <c r="V4162" s="83" t="n"/>
      <c r="W4162" s="83" t="n"/>
      <c r="X4162" s="83" t="n"/>
      <c r="Y4162" s="83" t="n"/>
      <c r="Z4162" s="83" t="n"/>
      <c r="AA4162" s="83" t="n"/>
      <c r="AB4162" s="83" t="n"/>
      <c r="AC4162" s="83" t="n"/>
      <c r="AD4162" s="83" t="n"/>
      <c r="AE4162" s="83" t="n"/>
      <c r="AF4162" s="83" t="n"/>
      <c r="AG4162" s="83" t="n"/>
      <c r="AH4162" s="83" t="n"/>
      <c r="AI4162" s="83" t="n"/>
      <c r="AJ4162" s="83" t="n"/>
      <c r="AK4162" s="83" t="n"/>
    </row>
    <row r="4163">
      <c r="A4163" s="84" t="n"/>
      <c r="B4163" s="84" t="n">
        <v>1</v>
      </c>
      <c r="C4163" s="84" t="inlineStr">
        <is>
          <t>JANUARY</t>
        </is>
      </c>
      <c r="D4163" s="84" t="inlineStr">
        <is>
          <t>JAN</t>
        </is>
      </c>
      <c r="E4163" s="84" t="n">
        <v>2</v>
      </c>
      <c r="F4163" s="84" t="inlineStr">
        <is>
          <t>FEBRUARY</t>
        </is>
      </c>
      <c r="G4163" s="84" t="inlineStr">
        <is>
          <t>FEB</t>
        </is>
      </c>
      <c r="H4163" s="84" t="n">
        <v>3</v>
      </c>
      <c r="I4163" s="84" t="inlineStr">
        <is>
          <t>MARCH</t>
        </is>
      </c>
      <c r="J4163" s="84" t="inlineStr">
        <is>
          <t>MAR</t>
        </is>
      </c>
      <c r="K4163" s="84" t="n">
        <v>4</v>
      </c>
      <c r="L4163" s="84" t="inlineStr">
        <is>
          <t>APRIL</t>
        </is>
      </c>
      <c r="M4163" s="84" t="inlineStr">
        <is>
          <t>APR</t>
        </is>
      </c>
      <c r="N4163" s="84" t="n">
        <v>5</v>
      </c>
      <c r="O4163" s="84" t="inlineStr">
        <is>
          <t>MAY</t>
        </is>
      </c>
      <c r="P4163" s="84" t="inlineStr">
        <is>
          <t>MAY</t>
        </is>
      </c>
      <c r="Q4163" s="84" t="n">
        <v>6</v>
      </c>
      <c r="R4163" s="84" t="inlineStr">
        <is>
          <t>JUNE</t>
        </is>
      </c>
      <c r="S4163" s="84" t="inlineStr">
        <is>
          <t>JUN</t>
        </is>
      </c>
      <c r="T4163" s="84" t="n">
        <v>7</v>
      </c>
      <c r="U4163" s="84" t="inlineStr">
        <is>
          <t>JULY</t>
        </is>
      </c>
      <c r="V4163" s="84" t="inlineStr">
        <is>
          <t>JUL</t>
        </is>
      </c>
      <c r="W4163" s="84" t="n">
        <v>8</v>
      </c>
      <c r="X4163" s="84" t="inlineStr">
        <is>
          <t>AUGUST</t>
        </is>
      </c>
      <c r="Y4163" s="84" t="inlineStr">
        <is>
          <t>AUG</t>
        </is>
      </c>
      <c r="Z4163" s="84" t="n">
        <v>9</v>
      </c>
      <c r="AA4163" s="84" t="inlineStr">
        <is>
          <t>SEPTEMBER</t>
        </is>
      </c>
      <c r="AB4163" s="84" t="inlineStr">
        <is>
          <t>SEP</t>
        </is>
      </c>
      <c r="AC4163" s="84" t="n">
        <v>10</v>
      </c>
      <c r="AD4163" s="84" t="inlineStr">
        <is>
          <t>OCTOBER</t>
        </is>
      </c>
      <c r="AE4163" s="84" t="inlineStr">
        <is>
          <t>OCT</t>
        </is>
      </c>
      <c r="AF4163" s="84" t="n">
        <v>11</v>
      </c>
      <c r="AG4163" s="84" t="inlineStr">
        <is>
          <t>NOVEMBER</t>
        </is>
      </c>
      <c r="AH4163" s="84" t="inlineStr">
        <is>
          <t>NOV</t>
        </is>
      </c>
      <c r="AI4163" s="84" t="n">
        <v>12</v>
      </c>
      <c r="AJ4163" s="84" t="inlineStr">
        <is>
          <t>DECEMBER</t>
        </is>
      </c>
      <c r="AK4163" s="84" t="inlineStr">
        <is>
          <t>DEC</t>
        </is>
      </c>
    </row>
    <row r="4164">
      <c r="A4164" s="83" t="n"/>
      <c r="B4164" s="84" t="n">
        <v>31</v>
      </c>
      <c r="C4164" s="83" t="n"/>
      <c r="D4164" s="83" t="n"/>
      <c r="E4164" s="84" t="n">
        <v>28</v>
      </c>
      <c r="F4164" s="83" t="n"/>
      <c r="G4164" s="83" t="n"/>
      <c r="H4164" s="84" t="n">
        <v>31</v>
      </c>
      <c r="I4164" s="83" t="n"/>
      <c r="J4164" s="83" t="n"/>
      <c r="K4164" s="84" t="n">
        <v>30</v>
      </c>
      <c r="L4164" s="83" t="n"/>
      <c r="M4164" s="83" t="n"/>
      <c r="N4164" s="84" t="n">
        <v>31</v>
      </c>
      <c r="O4164" s="83" t="n"/>
      <c r="P4164" s="83" t="n"/>
      <c r="Q4164" s="84" t="n">
        <v>30</v>
      </c>
      <c r="R4164" s="83" t="n"/>
      <c r="S4164" s="83" t="n"/>
      <c r="T4164" s="84" t="n">
        <v>31</v>
      </c>
      <c r="U4164" s="83" t="n"/>
      <c r="V4164" s="83" t="n"/>
      <c r="W4164" s="84" t="n">
        <v>31</v>
      </c>
      <c r="X4164" s="83" t="n"/>
      <c r="Y4164" s="83" t="n"/>
      <c r="Z4164" s="84" t="n">
        <v>30</v>
      </c>
      <c r="AA4164" s="83" t="n"/>
      <c r="AB4164" s="83" t="n"/>
      <c r="AC4164" s="84" t="n">
        <v>31</v>
      </c>
      <c r="AD4164" s="83" t="n"/>
      <c r="AE4164" s="83" t="n"/>
      <c r="AF4164" s="84" t="n">
        <v>30</v>
      </c>
      <c r="AG4164" s="83" t="n"/>
      <c r="AH4164" s="83" t="n"/>
      <c r="AI4164" s="84" t="n">
        <v>31</v>
      </c>
      <c r="AJ4164" s="83" t="n"/>
      <c r="AK4164" s="83" t="n"/>
    </row>
    <row r="4165">
      <c r="A4165" s="84" t="inlineStr">
        <is>
          <t>RATIOS</t>
        </is>
      </c>
      <c r="B4165" s="84" t="inlineStr">
        <is>
          <t>E.BKDWN</t>
        </is>
      </c>
      <c r="C4165" s="84" t="inlineStr">
        <is>
          <t>PEAK/AVG</t>
        </is>
      </c>
      <c r="D4165" s="84" t="inlineStr">
        <is>
          <t>END/AVG</t>
        </is>
      </c>
      <c r="E4165" s="84" t="inlineStr">
        <is>
          <t>E.BKDWN</t>
        </is>
      </c>
      <c r="F4165" s="84" t="inlineStr">
        <is>
          <t>PEAK/AVG</t>
        </is>
      </c>
      <c r="G4165" s="84" t="inlineStr">
        <is>
          <t>END/AVG</t>
        </is>
      </c>
      <c r="H4165" s="84" t="inlineStr">
        <is>
          <t>E.BKDWN</t>
        </is>
      </c>
      <c r="I4165" s="84" t="inlineStr">
        <is>
          <t>PEAK/AVG</t>
        </is>
      </c>
      <c r="J4165" s="84" t="inlineStr">
        <is>
          <t>END/AVG</t>
        </is>
      </c>
      <c r="K4165" s="84" t="inlineStr">
        <is>
          <t>E.BKDWN</t>
        </is>
      </c>
      <c r="L4165" s="84" t="inlineStr">
        <is>
          <t>PEAK/AVG</t>
        </is>
      </c>
      <c r="M4165" s="84" t="inlineStr">
        <is>
          <t>END/AVG</t>
        </is>
      </c>
      <c r="N4165" s="84" t="inlineStr">
        <is>
          <t>E.BKDWN</t>
        </is>
      </c>
      <c r="O4165" s="84" t="inlineStr">
        <is>
          <t>PEAK/AVG</t>
        </is>
      </c>
      <c r="P4165" s="84" t="inlineStr">
        <is>
          <t>END/AVG</t>
        </is>
      </c>
      <c r="Q4165" s="84" t="inlineStr">
        <is>
          <t>E.BKDWN</t>
        </is>
      </c>
      <c r="R4165" s="84" t="inlineStr">
        <is>
          <t>PEAK/AVG</t>
        </is>
      </c>
      <c r="S4165" s="84" t="inlineStr">
        <is>
          <t>END/AVG</t>
        </is>
      </c>
      <c r="T4165" s="84" t="inlineStr">
        <is>
          <t>E.BKDWN</t>
        </is>
      </c>
      <c r="U4165" s="84" t="inlineStr">
        <is>
          <t>PEAK/AVG</t>
        </is>
      </c>
      <c r="V4165" s="84" t="inlineStr">
        <is>
          <t>END/AVG</t>
        </is>
      </c>
      <c r="W4165" s="84" t="inlineStr">
        <is>
          <t>E.BKDWN</t>
        </is>
      </c>
      <c r="X4165" s="84" t="inlineStr">
        <is>
          <t>PEAK/AVG</t>
        </is>
      </c>
      <c r="Y4165" s="84" t="inlineStr">
        <is>
          <t>END/AVG</t>
        </is>
      </c>
      <c r="Z4165" s="84" t="inlineStr">
        <is>
          <t>E.BKDWN</t>
        </is>
      </c>
      <c r="AA4165" s="84" t="inlineStr">
        <is>
          <t>PEAK/AVG</t>
        </is>
      </c>
      <c r="AB4165" s="84" t="inlineStr">
        <is>
          <t>END/AVG</t>
        </is>
      </c>
      <c r="AC4165" s="84" t="inlineStr">
        <is>
          <t>E.BKDWN</t>
        </is>
      </c>
      <c r="AD4165" s="84" t="inlineStr">
        <is>
          <t>PEAK/AVG</t>
        </is>
      </c>
      <c r="AE4165" s="84" t="inlineStr">
        <is>
          <t>END/AVG</t>
        </is>
      </c>
      <c r="AF4165" s="84" t="inlineStr">
        <is>
          <t>E.BKDWN</t>
        </is>
      </c>
      <c r="AG4165" s="84" t="inlineStr">
        <is>
          <t>PEAK/AVG</t>
        </is>
      </c>
      <c r="AH4165" s="84" t="inlineStr">
        <is>
          <t>END/AVG</t>
        </is>
      </c>
      <c r="AI4165" s="84" t="inlineStr">
        <is>
          <t>E.BKDWN</t>
        </is>
      </c>
      <c r="AJ4165" s="84" t="inlineStr">
        <is>
          <t>PEAK/AVG</t>
        </is>
      </c>
      <c r="AK4165" s="84" t="inlineStr">
        <is>
          <t>END/AVG</t>
        </is>
      </c>
    </row>
    <row r="4166">
      <c r="A4166" s="83" t="n"/>
      <c r="B4166" s="209" t="n">
        <v>0.06613991789071264</v>
      </c>
      <c r="C4166" s="210" t="n">
        <v>1.061959929850667</v>
      </c>
      <c r="D4166" s="210" t="n">
        <v>0.9998553435723015</v>
      </c>
      <c r="E4166" s="209" t="n">
        <v>0.05925909509819243</v>
      </c>
      <c r="F4166" s="210" t="n">
        <v>1.030791963424826</v>
      </c>
      <c r="G4166" s="210" t="n">
        <v>0.9752251811226695</v>
      </c>
      <c r="H4166" s="209" t="n">
        <v>0.06492803375113072</v>
      </c>
      <c r="I4166" s="210" t="n">
        <v>1.15634234658243</v>
      </c>
      <c r="J4166" s="210" t="n">
        <v>0.9799476073996356</v>
      </c>
      <c r="K4166" s="209" t="n">
        <v>0.06756306159038777</v>
      </c>
      <c r="L4166" s="210" t="n">
        <v>1.766813548980134</v>
      </c>
      <c r="M4166" s="210" t="n">
        <v>1.095189809928429</v>
      </c>
      <c r="N4166" s="209" t="n">
        <v>0.07765807262576918</v>
      </c>
      <c r="O4166" s="210" t="n">
        <v>1.798183930581915</v>
      </c>
      <c r="P4166" s="210" t="n">
        <v>0.7797504673142782</v>
      </c>
      <c r="Q4166" s="209" t="n">
        <v>0.07862588351932095</v>
      </c>
      <c r="R4166" s="210" t="n">
        <v>1.540778727657269</v>
      </c>
      <c r="S4166" s="210" t="n">
        <v>0.8764937096269119</v>
      </c>
      <c r="T4166" s="209" t="n">
        <v>0.1108164549894351</v>
      </c>
      <c r="U4166" s="210" t="n">
        <v>1.475886951773105</v>
      </c>
      <c r="V4166" s="210" t="n">
        <v>0.9659687259462033</v>
      </c>
      <c r="W4166" s="209" t="n">
        <v>0.1308233083772013</v>
      </c>
      <c r="X4166" s="210" t="n">
        <v>1.370941579484323</v>
      </c>
      <c r="Y4166" s="210" t="n">
        <v>0.8108023080086437</v>
      </c>
      <c r="Z4166" s="209" t="n">
        <v>0.1325018102296354</v>
      </c>
      <c r="AA4166" s="210" t="n">
        <v>1.700999221410819</v>
      </c>
      <c r="AB4166" s="210" t="n">
        <v>0.7922883234635331</v>
      </c>
      <c r="AC4166" s="209" t="n">
        <v>0.08166077824169336</v>
      </c>
      <c r="AD4166" s="210" t="n">
        <v>1.835741701076628</v>
      </c>
      <c r="AE4166" s="210" t="n">
        <v>0.8684758709347233</v>
      </c>
      <c r="AF4166" s="209" t="n">
        <v>0.06302509106782674</v>
      </c>
      <c r="AG4166" s="210" t="n">
        <v>1.091325977338122</v>
      </c>
      <c r="AH4166" s="210" t="n">
        <v>0.9839705459486583</v>
      </c>
      <c r="AI4166" s="209" t="n">
        <v>0.06699849261869451</v>
      </c>
      <c r="AJ4166" s="210" t="n">
        <v>1.05567357505191</v>
      </c>
      <c r="AK4166" s="210" t="n">
        <v>0.9910619235590996</v>
      </c>
      <c r="AM4166">
        <f>A4161</f>
        <v/>
      </c>
      <c r="AN4166" s="206">
        <f>1/($B4166*(1/$B4164)*(1/(5/7+2/7*$D4166))*$B4176/SUM($B4168:$B4191))</f>
        <v/>
      </c>
      <c r="AO4166" s="206">
        <f>1/(B4166*(1/B4164)*(1/(5/7+2/7*D4166)))</f>
        <v/>
      </c>
      <c r="AP4166" s="206" t="n"/>
      <c r="AR4166" s="211">
        <f>CHOOSE(AV$3,C4166,F4166,I4166,L4166,O4166,R4166,U4166,X4166,AA4166,AD4166,AG4166,AJ4166)</f>
        <v/>
      </c>
      <c r="AS4166" s="207" t="n"/>
      <c r="AT4166" s="207" t="n"/>
      <c r="AV4166" s="116">
        <f>AN4166/AR4166</f>
        <v/>
      </c>
      <c r="AW4166" s="208">
        <f>AO4166/AR4166</f>
        <v/>
      </c>
      <c r="AX4166" s="206" t="n"/>
    </row>
    <row r="4167">
      <c r="A4167" s="84" t="inlineStr">
        <is>
          <t>HOUR</t>
        </is>
      </c>
      <c r="B4167" s="84" t="inlineStr">
        <is>
          <t>PEAK</t>
        </is>
      </c>
      <c r="C4167" s="84" t="inlineStr">
        <is>
          <t>AVG</t>
        </is>
      </c>
      <c r="D4167" s="84" t="inlineStr">
        <is>
          <t>END</t>
        </is>
      </c>
      <c r="E4167" s="84" t="inlineStr">
        <is>
          <t>PEAK</t>
        </is>
      </c>
      <c r="F4167" s="84" t="inlineStr">
        <is>
          <t>AVG</t>
        </is>
      </c>
      <c r="G4167" s="84" t="inlineStr">
        <is>
          <t>END</t>
        </is>
      </c>
      <c r="H4167" s="84" t="inlineStr">
        <is>
          <t>PEAK</t>
        </is>
      </c>
      <c r="I4167" s="84" t="inlineStr">
        <is>
          <t>AVG</t>
        </is>
      </c>
      <c r="J4167" s="84" t="inlineStr">
        <is>
          <t>END</t>
        </is>
      </c>
      <c r="K4167" s="84" t="inlineStr">
        <is>
          <t>PEAK</t>
        </is>
      </c>
      <c r="L4167" s="84" t="inlineStr">
        <is>
          <t>AVG</t>
        </is>
      </c>
      <c r="M4167" s="84" t="inlineStr">
        <is>
          <t>END</t>
        </is>
      </c>
      <c r="N4167" s="84" t="inlineStr">
        <is>
          <t>PEAK</t>
        </is>
      </c>
      <c r="O4167" s="84" t="inlineStr">
        <is>
          <t>AVG</t>
        </is>
      </c>
      <c r="P4167" s="84" t="inlineStr">
        <is>
          <t>END</t>
        </is>
      </c>
      <c r="Q4167" s="84" t="inlineStr">
        <is>
          <t>PEAK</t>
        </is>
      </c>
      <c r="R4167" s="84" t="inlineStr">
        <is>
          <t>AVG</t>
        </is>
      </c>
      <c r="S4167" s="84" t="inlineStr">
        <is>
          <t>END</t>
        </is>
      </c>
      <c r="T4167" s="84" t="inlineStr">
        <is>
          <t>PEAK</t>
        </is>
      </c>
      <c r="U4167" s="84" t="inlineStr">
        <is>
          <t>AVG</t>
        </is>
      </c>
      <c r="V4167" s="84" t="inlineStr">
        <is>
          <t>END</t>
        </is>
      </c>
      <c r="W4167" s="84" t="inlineStr">
        <is>
          <t>PEAK</t>
        </is>
      </c>
      <c r="X4167" s="84" t="inlineStr">
        <is>
          <t>AVG</t>
        </is>
      </c>
      <c r="Y4167" s="84" t="inlineStr">
        <is>
          <t>END</t>
        </is>
      </c>
      <c r="Z4167" s="84" t="inlineStr">
        <is>
          <t>PEAK</t>
        </is>
      </c>
      <c r="AA4167" s="84" t="inlineStr">
        <is>
          <t>AVG</t>
        </is>
      </c>
      <c r="AB4167" s="84" t="inlineStr">
        <is>
          <t>END</t>
        </is>
      </c>
      <c r="AC4167" s="84" t="inlineStr">
        <is>
          <t>PEAK</t>
        </is>
      </c>
      <c r="AD4167" s="84" t="inlineStr">
        <is>
          <t>AVG</t>
        </is>
      </c>
      <c r="AE4167" s="84" t="inlineStr">
        <is>
          <t>END</t>
        </is>
      </c>
      <c r="AF4167" s="84" t="inlineStr">
        <is>
          <t>PEAK</t>
        </is>
      </c>
      <c r="AG4167" s="84" t="inlineStr">
        <is>
          <t>AVG</t>
        </is>
      </c>
      <c r="AH4167" s="84" t="inlineStr">
        <is>
          <t>END</t>
        </is>
      </c>
      <c r="AI4167" s="84" t="inlineStr">
        <is>
          <t>PEAK</t>
        </is>
      </c>
      <c r="AJ4167" s="84" t="inlineStr">
        <is>
          <t>AVG</t>
        </is>
      </c>
      <c r="AK4167" s="84" t="inlineStr">
        <is>
          <t>END</t>
        </is>
      </c>
    </row>
    <row r="4168">
      <c r="A4168" s="84" t="n">
        <v>1</v>
      </c>
      <c r="B4168" s="84" t="n">
        <v>0.6001462752063524</v>
      </c>
      <c r="C4168" s="84" t="n">
        <v>0.5412581083119624</v>
      </c>
      <c r="D4168" s="84" t="n">
        <v>0.5930327201692984</v>
      </c>
      <c r="E4168" s="84" t="n">
        <v>0.5585848074921957</v>
      </c>
      <c r="F4168" s="84" t="n">
        <v>0.5422323279609442</v>
      </c>
      <c r="G4168" s="84" t="n">
        <v>0.5995924416450537</v>
      </c>
      <c r="H4168" s="84" t="n">
        <v>0.4987808446308397</v>
      </c>
      <c r="I4168" s="84" t="n">
        <v>0.4698082833308943</v>
      </c>
      <c r="J4168" s="84" t="n">
        <v>0.5382844635646628</v>
      </c>
      <c r="K4168" s="84" t="n">
        <v>0.2600428221859706</v>
      </c>
      <c r="L4168" s="84" t="n">
        <v>0.4524940617577197</v>
      </c>
      <c r="M4168" s="84" t="n">
        <v>0.4558944456903641</v>
      </c>
      <c r="N4168" s="84" t="n">
        <v>0.1472022635047094</v>
      </c>
      <c r="O4168" s="84" t="n">
        <v>0.3303523808342533</v>
      </c>
      <c r="P4168" s="84" t="n">
        <v>0.4729196178305554</v>
      </c>
      <c r="Q4168" s="84" t="n">
        <v>0.1775910610592997</v>
      </c>
      <c r="R4168" s="84" t="n">
        <v>0.2932740512675086</v>
      </c>
      <c r="S4168" s="84" t="n">
        <v>0.3763412284489918</v>
      </c>
      <c r="T4168" s="84" t="n">
        <v>0.1978227448373291</v>
      </c>
      <c r="U4168" s="84" t="n">
        <v>0.2091587084387067</v>
      </c>
      <c r="V4168" s="84" t="n">
        <v>0.3002727114480785</v>
      </c>
      <c r="W4168" s="84" t="n">
        <v>0.2138152450931719</v>
      </c>
      <c r="X4168" s="84" t="n">
        <v>0.2023210122999753</v>
      </c>
      <c r="Y4168" s="84" t="n">
        <v>0.2657955221241783</v>
      </c>
      <c r="Z4168" s="84" t="n">
        <v>0.2515209734229907</v>
      </c>
      <c r="AA4168" s="84" t="n">
        <v>0.2444657121232024</v>
      </c>
      <c r="AB4168" s="84" t="n">
        <v>0.2676724458665079</v>
      </c>
      <c r="AC4168" s="84" t="n">
        <v>0.1709139011010388</v>
      </c>
      <c r="AD4168" s="84" t="n">
        <v>0.3434563895470303</v>
      </c>
      <c r="AE4168" s="84" t="n">
        <v>0.4043078872347164</v>
      </c>
      <c r="AF4168" s="84" t="n">
        <v>0.6268484530676456</v>
      </c>
      <c r="AG4168" s="84" t="n">
        <v>0.5390607576385127</v>
      </c>
      <c r="AH4168" s="84" t="n">
        <v>0.5939313984168864</v>
      </c>
      <c r="AI4168" s="84" t="n">
        <v>0.5868510682216947</v>
      </c>
      <c r="AJ4168" s="84" t="n">
        <v>0.5507174101990511</v>
      </c>
      <c r="AK4168" s="84" t="n">
        <v>0.5852822289591454</v>
      </c>
    </row>
    <row r="4169">
      <c r="A4169" s="84" t="n">
        <v>2</v>
      </c>
      <c r="B4169" s="84" t="n">
        <v>0.5190680179709539</v>
      </c>
      <c r="C4169" s="84" t="n">
        <v>0.4568562377432492</v>
      </c>
      <c r="D4169" s="84" t="n">
        <v>0.5154484779423736</v>
      </c>
      <c r="E4169" s="84" t="n">
        <v>0.4722164412070761</v>
      </c>
      <c r="F4169" s="84" t="n">
        <v>0.4567979669631512</v>
      </c>
      <c r="G4169" s="84" t="n">
        <v>0.5153390144497962</v>
      </c>
      <c r="H4169" s="84" t="n">
        <v>0.4331415195552521</v>
      </c>
      <c r="I4169" s="84" t="n">
        <v>0.4176935460266356</v>
      </c>
      <c r="J4169" s="84" t="n">
        <v>0.4732631420053586</v>
      </c>
      <c r="K4169" s="84" t="n">
        <v>0.2070248776508972</v>
      </c>
      <c r="L4169" s="84" t="n">
        <v>0.4079289673113901</v>
      </c>
      <c r="M4169" s="84" t="n">
        <v>0.4039769754055468</v>
      </c>
      <c r="N4169" s="84" t="n">
        <v>0.1311566955809538</v>
      </c>
      <c r="O4169" s="84" t="n">
        <v>0.2938367463378937</v>
      </c>
      <c r="P4169" s="84" t="n">
        <v>0.4117664787968293</v>
      </c>
      <c r="Q4169" s="84" t="n">
        <v>0.155067745908851</v>
      </c>
      <c r="R4169" s="84" t="n">
        <v>0.2601760231726707</v>
      </c>
      <c r="S4169" s="84" t="n">
        <v>0.3254160714878916</v>
      </c>
      <c r="T4169" s="84" t="n">
        <v>0.1588066647276353</v>
      </c>
      <c r="U4169" s="84" t="n">
        <v>0.1849508894349598</v>
      </c>
      <c r="V4169" s="84" t="n">
        <v>0.2348219639092509</v>
      </c>
      <c r="W4169" s="84" t="n">
        <v>0.1654916757687089</v>
      </c>
      <c r="X4169" s="84" t="n">
        <v>0.1675690017878238</v>
      </c>
      <c r="Y4169" s="84" t="n">
        <v>0.2159056206503046</v>
      </c>
      <c r="Z4169" s="84" t="n">
        <v>0.2106414772120824</v>
      </c>
      <c r="AA4169" s="84" t="n">
        <v>0.2032439465305536</v>
      </c>
      <c r="AB4169" s="84" t="n">
        <v>0.2253329860852742</v>
      </c>
      <c r="AC4169" s="84" t="n">
        <v>0.1372602419950978</v>
      </c>
      <c r="AD4169" s="84" t="n">
        <v>0.2997350575987114</v>
      </c>
      <c r="AE4169" s="84" t="n">
        <v>0.3507127019322141</v>
      </c>
      <c r="AF4169" s="84" t="n">
        <v>0.5188253801782905</v>
      </c>
      <c r="AG4169" s="84" t="n">
        <v>0.4466339567336796</v>
      </c>
      <c r="AH4169" s="84" t="n">
        <v>0.5069920844327176</v>
      </c>
      <c r="AI4169" s="84" t="n">
        <v>0.4646506347404273</v>
      </c>
      <c r="AJ4169" s="84" t="n">
        <v>0.4588148127039312</v>
      </c>
      <c r="AK4169" s="84" t="n">
        <v>0.506532409412444</v>
      </c>
    </row>
    <row r="4170">
      <c r="A4170" s="84" t="n">
        <v>3</v>
      </c>
      <c r="B4170" s="84" t="n">
        <v>0.4784244070630029</v>
      </c>
      <c r="C4170" s="84" t="n">
        <v>0.4239402624830289</v>
      </c>
      <c r="D4170" s="84" t="n">
        <v>0.4680123718053069</v>
      </c>
      <c r="E4170" s="84" t="n">
        <v>0.4362122788761707</v>
      </c>
      <c r="F4170" s="84" t="n">
        <v>0.427004614458637</v>
      </c>
      <c r="G4170" s="84" t="n">
        <v>0.4624305298258614</v>
      </c>
      <c r="H4170" s="84" t="n">
        <v>0.4052472447088657</v>
      </c>
      <c r="I4170" s="84" t="n">
        <v>0.3968681399092639</v>
      </c>
      <c r="J4170" s="84" t="n">
        <v>0.4455639835465489</v>
      </c>
      <c r="K4170" s="84" t="n">
        <v>0.1761317292006525</v>
      </c>
      <c r="L4170" s="84" t="n">
        <v>0.3896052482750821</v>
      </c>
      <c r="M4170" s="84" t="n">
        <v>0.3884652762203782</v>
      </c>
      <c r="N4170" s="84" t="n">
        <v>0.1243810729310153</v>
      </c>
      <c r="O4170" s="84" t="n">
        <v>0.2788906391476378</v>
      </c>
      <c r="P4170" s="84" t="n">
        <v>0.3955815425419693</v>
      </c>
      <c r="Q4170" s="84" t="n">
        <v>0.1471493929262714</v>
      </c>
      <c r="R4170" s="84" t="n">
        <v>0.2468071746153924</v>
      </c>
      <c r="S4170" s="84" t="n">
        <v>0.3124605521044414</v>
      </c>
      <c r="T4170" s="84" t="n">
        <v>0.1454688993227241</v>
      </c>
      <c r="U4170" s="84" t="n">
        <v>0.175444001060301</v>
      </c>
      <c r="V4170" s="84" t="n">
        <v>0.2131404367251417</v>
      </c>
      <c r="W4170" s="84" t="n">
        <v>0.1169033197630159</v>
      </c>
      <c r="X4170" s="84" t="n">
        <v>0.1505815165547434</v>
      </c>
      <c r="Y4170" s="84" t="n">
        <v>0.1922143465612292</v>
      </c>
      <c r="Z4170" s="84" t="n">
        <v>0.175498986017718</v>
      </c>
      <c r="AA4170" s="84" t="n">
        <v>0.1746138978025484</v>
      </c>
      <c r="AB4170" s="84" t="n">
        <v>0.2029912939950889</v>
      </c>
      <c r="AC4170" s="84" t="n">
        <v>0.1298292028167918</v>
      </c>
      <c r="AD4170" s="84" t="n">
        <v>0.2832549399502796</v>
      </c>
      <c r="AE4170" s="84" t="n">
        <v>0.325847323408299</v>
      </c>
      <c r="AF4170" s="84" t="n">
        <v>0.4729942317776612</v>
      </c>
      <c r="AG4170" s="84" t="n">
        <v>0.4074616879599833</v>
      </c>
      <c r="AH4170" s="84" t="n">
        <v>0.4491424802110818</v>
      </c>
      <c r="AI4170" s="84" t="n">
        <v>0.4243988027660233</v>
      </c>
      <c r="AJ4170" s="84" t="n">
        <v>0.4231936508841174</v>
      </c>
      <c r="AK4170" s="84" t="n">
        <v>0.4553197632452721</v>
      </c>
    </row>
    <row r="4171">
      <c r="A4171" s="84" t="n">
        <v>4</v>
      </c>
      <c r="B4171" s="84" t="n">
        <v>0.4584682896249085</v>
      </c>
      <c r="C4171" s="84" t="n">
        <v>0.4120983557097601</v>
      </c>
      <c r="D4171" s="84" t="n">
        <v>0.4458082370177439</v>
      </c>
      <c r="E4171" s="84" t="n">
        <v>0.4159209157127992</v>
      </c>
      <c r="F4171" s="84" t="n">
        <v>0.417909449608774</v>
      </c>
      <c r="G4171" s="84" t="n">
        <v>0.4418673582808447</v>
      </c>
      <c r="H4171" s="84" t="n">
        <v>0.3932507558763289</v>
      </c>
      <c r="I4171" s="84" t="n">
        <v>0.3868139909263868</v>
      </c>
      <c r="J4171" s="84" t="n">
        <v>0.4213366542133666</v>
      </c>
      <c r="K4171" s="84" t="n">
        <v>0.1647124796084829</v>
      </c>
      <c r="L4171" s="84" t="n">
        <v>0.3822955548014932</v>
      </c>
      <c r="M4171" s="84" t="n">
        <v>0.3673469387755102</v>
      </c>
      <c r="N4171" s="84" t="n">
        <v>0.118759539853319</v>
      </c>
      <c r="O4171" s="84" t="n">
        <v>0.2666732818178436</v>
      </c>
      <c r="P4171" s="84" t="n">
        <v>0.3682148346845896</v>
      </c>
      <c r="Q4171" s="84" t="n">
        <v>0.1401988386415626</v>
      </c>
      <c r="R4171" s="84" t="n">
        <v>0.2353119904392476</v>
      </c>
      <c r="S4171" s="84" t="n">
        <v>0.28817725808059</v>
      </c>
      <c r="T4171" s="84" t="n">
        <v>0.134250218141023</v>
      </c>
      <c r="U4171" s="84" t="n">
        <v>0.1674774148714385</v>
      </c>
      <c r="V4171" s="84" t="n">
        <v>0.1898729280699379</v>
      </c>
      <c r="W4171" s="84" t="n">
        <v>0.1070731142223546</v>
      </c>
      <c r="X4171" s="84" t="n">
        <v>0.1424194373724675</v>
      </c>
      <c r="Y4171" s="84" t="n">
        <v>0.1743414179404343</v>
      </c>
      <c r="Z4171" s="84" t="n">
        <v>0.1479346781940442</v>
      </c>
      <c r="AA4171" s="84" t="n">
        <v>0.1587944979264013</v>
      </c>
      <c r="AB4171" s="84" t="n">
        <v>0.1823424361931691</v>
      </c>
      <c r="AC4171" s="84" t="n">
        <v>0.1253939228883788</v>
      </c>
      <c r="AD4171" s="84" t="n">
        <v>0.2732174745270136</v>
      </c>
      <c r="AE4171" s="84" t="n">
        <v>0.3020589166930631</v>
      </c>
      <c r="AF4171" s="84" t="n">
        <v>0.448767697954903</v>
      </c>
      <c r="AG4171" s="84" t="n">
        <v>0.3898269984388442</v>
      </c>
      <c r="AH4171" s="84" t="n">
        <v>0.4216029023746702</v>
      </c>
      <c r="AI4171" s="84" t="n">
        <v>0.402621529569615</v>
      </c>
      <c r="AJ4171" s="84" t="n">
        <v>0.4077625635837739</v>
      </c>
      <c r="AK4171" s="84" t="n">
        <v>0.4265194167749387</v>
      </c>
    </row>
    <row r="4172">
      <c r="A4172" s="84" t="n">
        <v>5</v>
      </c>
      <c r="B4172" s="84" t="n">
        <v>0.4506321178560234</v>
      </c>
      <c r="C4172" s="84" t="n">
        <v>0.4102881279227634</v>
      </c>
      <c r="D4172" s="84" t="n">
        <v>0.4303434803841772</v>
      </c>
      <c r="E4172" s="84" t="n">
        <v>0.4090530697190427</v>
      </c>
      <c r="F4172" s="84" t="n">
        <v>0.4150337724871262</v>
      </c>
      <c r="G4172" s="84" t="n">
        <v>0.4264171915524268</v>
      </c>
      <c r="H4172" s="84" t="n">
        <v>0.3979323124939042</v>
      </c>
      <c r="I4172" s="84" t="n">
        <v>0.4173569442411825</v>
      </c>
      <c r="J4172" s="84" t="n">
        <v>0.4422053662402355</v>
      </c>
      <c r="K4172" s="84" t="n">
        <v>0.1792414355628059</v>
      </c>
      <c r="L4172" s="84" t="n">
        <v>0.426139576970931</v>
      </c>
      <c r="M4172" s="84" t="n">
        <v>0.3931000971817298</v>
      </c>
      <c r="N4172" s="84" t="n">
        <v>0.1328692155913778</v>
      </c>
      <c r="O4172" s="84" t="n">
        <v>0.2979546779454995</v>
      </c>
      <c r="P4172" s="84" t="n">
        <v>0.3953404261731818</v>
      </c>
      <c r="Q4172" s="84" t="n">
        <v>0.1570033433045926</v>
      </c>
      <c r="R4172" s="84" t="n">
        <v>0.2637511773701854</v>
      </c>
      <c r="S4172" s="84" t="n">
        <v>0.3072783443510614</v>
      </c>
      <c r="T4172" s="84" t="n">
        <v>0.147920388914281</v>
      </c>
      <c r="U4172" s="84" t="n">
        <v>0.1875085074830029</v>
      </c>
      <c r="V4172" s="84" t="n">
        <v>0.2026768272634083</v>
      </c>
      <c r="W4172" s="84" t="n">
        <v>0.1179955648230894</v>
      </c>
      <c r="X4172" s="84" t="n">
        <v>0.1584908997871037</v>
      </c>
      <c r="Y4172" s="84" t="n">
        <v>0.187103203304563</v>
      </c>
      <c r="Z4172" s="84" t="n">
        <v>0.1565268438467286</v>
      </c>
      <c r="AA4172" s="84" t="n">
        <v>0.1728561867051987</v>
      </c>
      <c r="AB4172" s="84" t="n">
        <v>0.1962385594166233</v>
      </c>
      <c r="AC4172" s="84" t="n">
        <v>0.1393222581021671</v>
      </c>
      <c r="AD4172" s="84" t="n">
        <v>0.3037500437680177</v>
      </c>
      <c r="AE4172" s="84" t="n">
        <v>0.3299651567944251</v>
      </c>
      <c r="AF4172" s="84" t="n">
        <v>0.4409019402202412</v>
      </c>
      <c r="AG4172" s="84" t="n">
        <v>0.382913308057476</v>
      </c>
      <c r="AH4172" s="84" t="n">
        <v>0.3989775725593668</v>
      </c>
      <c r="AI4172" s="84" t="n">
        <v>0.3921973371865001</v>
      </c>
      <c r="AJ4172" s="84" t="n">
        <v>0.4044426713021673</v>
      </c>
      <c r="AK4172" s="84" t="n">
        <v>0.4064891006207592</v>
      </c>
    </row>
    <row r="4173">
      <c r="A4173" s="84" t="n">
        <v>6</v>
      </c>
      <c r="B4173" s="84" t="n">
        <v>0.4886636715076794</v>
      </c>
      <c r="C4173" s="84" t="n">
        <v>0.4541861517574293</v>
      </c>
      <c r="D4173" s="84" t="n">
        <v>0.4715285691030442</v>
      </c>
      <c r="E4173" s="84" t="n">
        <v>0.4476586888657648</v>
      </c>
      <c r="F4173" s="84" t="n">
        <v>0.4587708152210259</v>
      </c>
      <c r="G4173" s="84" t="n">
        <v>0.4688032604668396</v>
      </c>
      <c r="H4173" s="84" t="n">
        <v>0.4433824246561982</v>
      </c>
      <c r="I4173" s="84" t="n">
        <v>0.4779891702034246</v>
      </c>
      <c r="J4173" s="84" t="n">
        <v>0.4969998867881807</v>
      </c>
      <c r="K4173" s="84" t="n">
        <v>0.2080954323001631</v>
      </c>
      <c r="L4173" s="84" t="n">
        <v>0.4923509783961091</v>
      </c>
      <c r="M4173" s="84" t="n">
        <v>0.445690364057711</v>
      </c>
      <c r="N4173" s="84" t="n">
        <v>0.1581475000930717</v>
      </c>
      <c r="O4173" s="84" t="n">
        <v>0.3532490728452179</v>
      </c>
      <c r="P4173" s="84" t="n">
        <v>0.4527562614907019</v>
      </c>
      <c r="Q4173" s="84" t="n">
        <v>0.1872690480380081</v>
      </c>
      <c r="R4173" s="84" t="n">
        <v>0.3146844647903015</v>
      </c>
      <c r="S4173" s="84" t="n">
        <v>0.3549147925455935</v>
      </c>
      <c r="T4173" s="84" t="n">
        <v>0.1742219636847135</v>
      </c>
      <c r="U4173" s="84" t="n">
        <v>0.2232578465859023</v>
      </c>
      <c r="V4173" s="84" t="n">
        <v>0.2336421484246562</v>
      </c>
      <c r="W4173" s="84" t="n">
        <v>0.1384172376129481</v>
      </c>
      <c r="X4173" s="84" t="n">
        <v>0.187544616628657</v>
      </c>
      <c r="Y4173" s="84" t="n">
        <v>0.2151823456611537</v>
      </c>
      <c r="Z4173" s="84" t="n">
        <v>0.1800085387981641</v>
      </c>
      <c r="AA4173" s="84" t="n">
        <v>0.2032126705323801</v>
      </c>
      <c r="AB4173" s="84" t="n">
        <v>0.2250725500409256</v>
      </c>
      <c r="AC4173" s="84" t="n">
        <v>0.1630548963156052</v>
      </c>
      <c r="AD4173" s="84" t="n">
        <v>0.3556530771834404</v>
      </c>
      <c r="AE4173" s="84" t="n">
        <v>0.3772252138105797</v>
      </c>
      <c r="AF4173" s="84" t="n">
        <v>0.4728893550078658</v>
      </c>
      <c r="AG4173" s="84" t="n">
        <v>0.421751043425622</v>
      </c>
      <c r="AH4173" s="84" t="n">
        <v>0.4346965699208443</v>
      </c>
      <c r="AI4173" s="84" t="n">
        <v>0.4272886778821344</v>
      </c>
      <c r="AJ4173" s="84" t="n">
        <v>0.4433837254035877</v>
      </c>
      <c r="AK4173" s="84" t="n">
        <v>0.4446369279630431</v>
      </c>
    </row>
    <row r="4174">
      <c r="A4174" s="84" t="n">
        <v>7</v>
      </c>
      <c r="B4174" s="84" t="n">
        <v>0.5419496395360986</v>
      </c>
      <c r="C4174" s="84" t="n">
        <v>0.51378790164429</v>
      </c>
      <c r="D4174" s="84" t="n">
        <v>0.5265831027185415</v>
      </c>
      <c r="E4174" s="84" t="n">
        <v>0.5065556711758585</v>
      </c>
      <c r="F4174" s="84" t="n">
        <v>0.5223032167458035</v>
      </c>
      <c r="G4174" s="84" t="n">
        <v>0.526306039273805</v>
      </c>
      <c r="H4174" s="84" t="n">
        <v>0.5106798010338438</v>
      </c>
      <c r="I4174" s="84" t="n">
        <v>0.5681545441241037</v>
      </c>
      <c r="J4174" s="84" t="n">
        <v>0.5446620627193479</v>
      </c>
      <c r="K4174" s="84" t="n">
        <v>0.2388866231647635</v>
      </c>
      <c r="L4174" s="84" t="n">
        <v>0.571513403461147</v>
      </c>
      <c r="M4174" s="84" t="n">
        <v>0.4832174628092996</v>
      </c>
      <c r="N4174" s="84" t="n">
        <v>0.1901269498529467</v>
      </c>
      <c r="O4174" s="84" t="n">
        <v>0.4234151544844523</v>
      </c>
      <c r="P4174" s="84" t="n">
        <v>0.4987190692908164</v>
      </c>
      <c r="Q4174" s="84" t="n">
        <v>0.224221361956713</v>
      </c>
      <c r="R4174" s="84" t="n">
        <v>0.3767584593414829</v>
      </c>
      <c r="S4174" s="84" t="n">
        <v>0.3954090954389928</v>
      </c>
      <c r="T4174" s="84" t="n">
        <v>0.2140275065442307</v>
      </c>
      <c r="U4174" s="84" t="n">
        <v>0.2693952701976601</v>
      </c>
      <c r="V4174" s="84" t="n">
        <v>0.2601976674467632</v>
      </c>
      <c r="W4174" s="84" t="n">
        <v>0.1919041472213948</v>
      </c>
      <c r="X4174" s="84" t="n">
        <v>0.2340659410081304</v>
      </c>
      <c r="Y4174" s="84" t="n">
        <v>0.2395326036292331</v>
      </c>
      <c r="Z4174" s="84" t="n">
        <v>0.2294268331732308</v>
      </c>
      <c r="AA4174" s="84" t="n">
        <v>0.2538797875734204</v>
      </c>
      <c r="AB4174" s="84" t="n">
        <v>0.2590780564030062</v>
      </c>
      <c r="AC4174" s="84" t="n">
        <v>0.2013772711356651</v>
      </c>
      <c r="AD4174" s="84" t="n">
        <v>0.4375517921544369</v>
      </c>
      <c r="AE4174" s="84" t="n">
        <v>0.4200190053848591</v>
      </c>
      <c r="AF4174" s="84" t="n">
        <v>0.5339276350288411</v>
      </c>
      <c r="AG4174" s="84" t="n">
        <v>0.4830184471277917</v>
      </c>
      <c r="AH4174" s="84" t="n">
        <v>0.487532981530343</v>
      </c>
      <c r="AI4174" s="84" t="n">
        <v>0.4817834657859428</v>
      </c>
      <c r="AJ4174" s="84" t="n">
        <v>0.5025291024892067</v>
      </c>
      <c r="AK4174" s="84" t="n">
        <v>0.4970405659015446</v>
      </c>
    </row>
    <row r="4175">
      <c r="A4175" s="84" t="n">
        <v>8</v>
      </c>
      <c r="B4175" s="84" t="n">
        <v>0.6214606624177202</v>
      </c>
      <c r="C4175" s="84" t="n">
        <v>0.6010408809775227</v>
      </c>
      <c r="D4175" s="84" t="n">
        <v>0.5586521243692009</v>
      </c>
      <c r="E4175" s="84" t="n">
        <v>0.596149843912591</v>
      </c>
      <c r="F4175" s="84" t="n">
        <v>0.6105463786531132</v>
      </c>
      <c r="G4175" s="84" t="n">
        <v>0.5481289366432012</v>
      </c>
      <c r="H4175" s="84" t="n">
        <v>0.5645177021359602</v>
      </c>
      <c r="I4175" s="84" t="n">
        <v>0.5708180886872531</v>
      </c>
      <c r="J4175" s="84" t="n">
        <v>0.5385108872032908</v>
      </c>
      <c r="K4175" s="84" t="n">
        <v>0.2480628058727569</v>
      </c>
      <c r="L4175" s="84" t="n">
        <v>0.5427836217622443</v>
      </c>
      <c r="M4175" s="84" t="n">
        <v>0.477349181430814</v>
      </c>
      <c r="N4175" s="84" t="n">
        <v>0.1921000707345222</v>
      </c>
      <c r="O4175" s="84" t="n">
        <v>0.4115450925914442</v>
      </c>
      <c r="P4175" s="84" t="n">
        <v>0.4879291117875764</v>
      </c>
      <c r="Q4175" s="84" t="n">
        <v>0.2162590181242302</v>
      </c>
      <c r="R4175" s="84" t="n">
        <v>0.3631566687260094</v>
      </c>
      <c r="S4175" s="84" t="n">
        <v>0.3887984586253862</v>
      </c>
      <c r="T4175" s="84" t="n">
        <v>0.2949682137366518</v>
      </c>
      <c r="U4175" s="84" t="n">
        <v>0.2696531812613283</v>
      </c>
      <c r="V4175" s="84" t="n">
        <v>0.3082413012784558</v>
      </c>
      <c r="W4175" s="84" t="n">
        <v>0.2255982524079039</v>
      </c>
      <c r="X4175" s="84" t="n">
        <v>0.2442874921822191</v>
      </c>
      <c r="Y4175" s="84" t="n">
        <v>0.2544642139608145</v>
      </c>
      <c r="Z4175" s="84" t="n">
        <v>0.2994983456078557</v>
      </c>
      <c r="AA4175" s="84" t="n">
        <v>0.2767362870386008</v>
      </c>
      <c r="AB4175" s="84" t="n">
        <v>0.2859215715455019</v>
      </c>
      <c r="AC4175" s="84" t="n">
        <v>0.1982258880286348</v>
      </c>
      <c r="AD4175" s="84" t="n">
        <v>0.4302687939868579</v>
      </c>
      <c r="AE4175" s="84" t="n">
        <v>0.4157427937915742</v>
      </c>
      <c r="AF4175" s="84" t="n">
        <v>0.6161510225485055</v>
      </c>
      <c r="AG4175" s="84" t="n">
        <v>0.5765444292222895</v>
      </c>
      <c r="AH4175" s="84" t="n">
        <v>0.5191622691292876</v>
      </c>
      <c r="AI4175" s="84" t="n">
        <v>0.5621839199091754</v>
      </c>
      <c r="AJ4175" s="84" t="n">
        <v>0.5962697519342292</v>
      </c>
      <c r="AK4175" s="84" t="n">
        <v>0.5374621048072759</v>
      </c>
    </row>
    <row r="4176">
      <c r="A4176" s="84" t="n">
        <v>9</v>
      </c>
      <c r="B4176" s="84" t="n">
        <v>0.6117438094243026</v>
      </c>
      <c r="C4176" s="84" t="n">
        <v>0.5673706441393875</v>
      </c>
      <c r="D4176" s="84" t="n">
        <v>0.5248575614520594</v>
      </c>
      <c r="E4176" s="84" t="n">
        <v>0.586576482830385</v>
      </c>
      <c r="F4176" s="84" t="n">
        <v>0.5803517688758109</v>
      </c>
      <c r="G4176" s="84" t="n">
        <v>0.5145238977399037</v>
      </c>
      <c r="H4176" s="84" t="n">
        <v>0.5401345947527553</v>
      </c>
      <c r="I4176" s="84" t="n">
        <v>0.5152934289477538</v>
      </c>
      <c r="J4176" s="84" t="n">
        <v>0.520812106117212</v>
      </c>
      <c r="K4176" s="84" t="n">
        <v>0.3074530995106036</v>
      </c>
      <c r="L4176" s="84" t="n">
        <v>0.4912764393168195</v>
      </c>
      <c r="M4176" s="84" t="n">
        <v>0.4869552216490992</v>
      </c>
      <c r="N4176" s="84" t="n">
        <v>0.2235210900562153</v>
      </c>
      <c r="O4176" s="84" t="n">
        <v>0.3940438832591197</v>
      </c>
      <c r="P4176" s="84" t="n">
        <v>0.473160734199343</v>
      </c>
      <c r="Q4176" s="84" t="n">
        <v>0.21762273447123</v>
      </c>
      <c r="R4176" s="84" t="n">
        <v>0.3313246300778836</v>
      </c>
      <c r="S4176" s="84" t="n">
        <v>0.377138491180281</v>
      </c>
      <c r="T4176" s="84" t="n">
        <v>0.3754103128765529</v>
      </c>
      <c r="U4176" s="84" t="n">
        <v>0.2577821081363776</v>
      </c>
      <c r="V4176" s="84" t="n">
        <v>0.3406765564860839</v>
      </c>
      <c r="W4176" s="84" t="n">
        <v>0.2986793764273658</v>
      </c>
      <c r="X4176" s="84" t="n">
        <v>0.2594302969809151</v>
      </c>
      <c r="Y4176" s="84" t="n">
        <v>0.2949997589083369</v>
      </c>
      <c r="Z4176" s="84" t="n">
        <v>0.3977478919842032</v>
      </c>
      <c r="AA4176" s="84" t="n">
        <v>0.3205477052800139</v>
      </c>
      <c r="AB4176" s="84" t="n">
        <v>0.3450777587618127</v>
      </c>
      <c r="AC4176" s="84" t="n">
        <v>0.2186515192779053</v>
      </c>
      <c r="AD4176" s="84" t="n">
        <v>0.4025373778872302</v>
      </c>
      <c r="AE4176" s="84" t="n">
        <v>0.4166613873930947</v>
      </c>
      <c r="AF4176" s="84" t="n">
        <v>0.5823807026743576</v>
      </c>
      <c r="AG4176" s="84" t="n">
        <v>0.5552776627266066</v>
      </c>
      <c r="AH4176" s="84" t="n">
        <v>0.5015501319261213</v>
      </c>
      <c r="AI4176" s="84" t="n">
        <v>0.5542367633398699</v>
      </c>
      <c r="AJ4176" s="84" t="n">
        <v>0.5687987119387887</v>
      </c>
      <c r="AK4176" s="84" t="n">
        <v>0.5187671430633751</v>
      </c>
    </row>
    <row r="4177">
      <c r="A4177" s="84" t="n">
        <v>10</v>
      </c>
      <c r="B4177" s="84" t="n">
        <v>0.5670253891965312</v>
      </c>
      <c r="C4177" s="84" t="n">
        <v>0.4983255392970281</v>
      </c>
      <c r="D4177" s="84" t="n">
        <v>0.5130717890281622</v>
      </c>
      <c r="E4177" s="84" t="n">
        <v>0.5233090530697191</v>
      </c>
      <c r="F4177" s="84" t="n">
        <v>0.5077074834481373</v>
      </c>
      <c r="G4177" s="84" t="n">
        <v>0.502927010003705</v>
      </c>
      <c r="H4177" s="84" t="n">
        <v>0.4972203257583146</v>
      </c>
      <c r="I4177" s="84" t="n">
        <v>0.4891409337040833</v>
      </c>
      <c r="J4177" s="84" t="n">
        <v>0.5220574361296652</v>
      </c>
      <c r="K4177" s="84" t="n">
        <v>0.4014579934747145</v>
      </c>
      <c r="L4177" s="84" t="n">
        <v>0.4845605700712588</v>
      </c>
      <c r="M4177" s="84" t="n">
        <v>0.5368169245720266</v>
      </c>
      <c r="N4177" s="84" t="n">
        <v>0.3126465879900228</v>
      </c>
      <c r="O4177" s="84" t="n">
        <v>0.4259578532180645</v>
      </c>
      <c r="P4177" s="84" t="n">
        <v>0.4916061364115856</v>
      </c>
      <c r="Q4177" s="84" t="n">
        <v>0.2770543726904804</v>
      </c>
      <c r="R4177" s="84" t="n">
        <v>0.3416956156253481</v>
      </c>
      <c r="S4177" s="84" t="n">
        <v>0.4003255489486098</v>
      </c>
      <c r="T4177" s="84" t="n">
        <v>0.5564881372834171</v>
      </c>
      <c r="U4177" s="84" t="n">
        <v>0.3058968499029251</v>
      </c>
      <c r="V4177" s="84" t="n">
        <v>0.4129547608455988</v>
      </c>
      <c r="W4177" s="84" t="n">
        <v>0.4482838513222785</v>
      </c>
      <c r="X4177" s="84" t="n">
        <v>0.3422956163570088</v>
      </c>
      <c r="Y4177" s="84" t="n">
        <v>0.3693524277930469</v>
      </c>
      <c r="Z4177" s="84" t="n">
        <v>0.5171042800725798</v>
      </c>
      <c r="AA4177" s="84" t="n">
        <v>0.4231454896883033</v>
      </c>
      <c r="AB4177" s="84" t="n">
        <v>0.4312262817173896</v>
      </c>
      <c r="AC4177" s="84" t="n">
        <v>0.3862195074504922</v>
      </c>
      <c r="AD4177" s="84" t="n">
        <v>0.455782630516229</v>
      </c>
      <c r="AE4177" s="84" t="n">
        <v>0.4225213810579664</v>
      </c>
      <c r="AF4177" s="84" t="n">
        <v>0.5047718930256948</v>
      </c>
      <c r="AG4177" s="84" t="n">
        <v>0.4934845636728581</v>
      </c>
      <c r="AH4177" s="84" t="n">
        <v>0.4987467018469657</v>
      </c>
      <c r="AI4177" s="84" t="n">
        <v>0.5164619671792755</v>
      </c>
      <c r="AJ4177" s="84" t="n">
        <v>0.5004060812447459</v>
      </c>
      <c r="AK4177" s="84" t="n">
        <v>0.5135700880612097</v>
      </c>
    </row>
    <row r="4178">
      <c r="A4178" s="84" t="n">
        <v>11</v>
      </c>
      <c r="B4178" s="84" t="n">
        <v>0.5391286176993</v>
      </c>
      <c r="C4178" s="84" t="n">
        <v>0.4839493136219639</v>
      </c>
      <c r="D4178" s="84" t="n">
        <v>0.5010906723099463</v>
      </c>
      <c r="E4178" s="84" t="n">
        <v>0.5146722164412071</v>
      </c>
      <c r="F4178" s="84" t="n">
        <v>0.492961278673176</v>
      </c>
      <c r="G4178" s="84" t="n">
        <v>0.5053723601333827</v>
      </c>
      <c r="H4178" s="84" t="n">
        <v>0.4855164342143762</v>
      </c>
      <c r="I4178" s="84" t="n">
        <v>0.4857163764086054</v>
      </c>
      <c r="J4178" s="84" t="n">
        <v>0.5256802143477112</v>
      </c>
      <c r="K4178" s="84" t="n">
        <v>0.5178935562805873</v>
      </c>
      <c r="L4178" s="84" t="n">
        <v>0.4955463182897863</v>
      </c>
      <c r="M4178" s="84" t="n">
        <v>0.5727741646108994</v>
      </c>
      <c r="N4178" s="84" t="n">
        <v>0.4362458583075836</v>
      </c>
      <c r="O4178" s="84" t="n">
        <v>0.4825794128226437</v>
      </c>
      <c r="P4178" s="84" t="n">
        <v>0.4949214864824135</v>
      </c>
      <c r="Q4178" s="84" t="n">
        <v>0.3949058595812071</v>
      </c>
      <c r="R4178" s="84" t="n">
        <v>0.3846379776578182</v>
      </c>
      <c r="S4178" s="84" t="n">
        <v>0.4359698368933329</v>
      </c>
      <c r="T4178" s="84" t="n">
        <v>0.7398927992687082</v>
      </c>
      <c r="U4178" s="84" t="n">
        <v>0.3941669114433706</v>
      </c>
      <c r="V4178" s="84" t="n">
        <v>0.4973212386128464</v>
      </c>
      <c r="W4178" s="84" t="n">
        <v>0.6027537814847913</v>
      </c>
      <c r="X4178" s="84" t="n">
        <v>0.4720044474487185</v>
      </c>
      <c r="Y4178" s="84" t="n">
        <v>0.4318273140781458</v>
      </c>
      <c r="Z4178" s="84" t="n">
        <v>0.6535115807450101</v>
      </c>
      <c r="AA4178" s="84" t="n">
        <v>0.5572632250558276</v>
      </c>
      <c r="AB4178" s="84" t="n">
        <v>0.5452042562690675</v>
      </c>
      <c r="AC4178" s="84" t="n">
        <v>0.5501692409446367</v>
      </c>
      <c r="AD4178" s="84" t="n">
        <v>0.5373195298731308</v>
      </c>
      <c r="AE4178" s="84" t="n">
        <v>0.4276528349699082</v>
      </c>
      <c r="AF4178" s="84" t="n">
        <v>0.475301520713162</v>
      </c>
      <c r="AG4178" s="84" t="n">
        <v>0.4791474177207124</v>
      </c>
      <c r="AH4178" s="84" t="n">
        <v>0.496372031662269</v>
      </c>
      <c r="AI4178" s="84" t="n">
        <v>0.5038703684590773</v>
      </c>
      <c r="AJ4178" s="84" t="n">
        <v>0.483564395936338</v>
      </c>
      <c r="AK4178" s="84" t="n">
        <v>0.5104662913238055</v>
      </c>
    </row>
    <row r="4179">
      <c r="A4179" s="84" t="n">
        <v>12</v>
      </c>
      <c r="B4179" s="84" t="n">
        <v>0.5256504022568175</v>
      </c>
      <c r="C4179" s="84" t="n">
        <v>0.4887011615628298</v>
      </c>
      <c r="D4179" s="84" t="n">
        <v>0.5022627380758588</v>
      </c>
      <c r="E4179" s="84" t="n">
        <v>0.5160249739854318</v>
      </c>
      <c r="F4179" s="84" t="n">
        <v>0.4928108071958804</v>
      </c>
      <c r="G4179" s="84" t="n">
        <v>0.5075583549462763</v>
      </c>
      <c r="H4179" s="84" t="n">
        <v>0.4782015019994148</v>
      </c>
      <c r="I4179" s="84" t="n">
        <v>0.4742719157032051</v>
      </c>
      <c r="J4179" s="84" t="n">
        <v>0.5185101324578286</v>
      </c>
      <c r="K4179" s="84" t="n">
        <v>0.5824836867862969</v>
      </c>
      <c r="L4179" s="84" t="n">
        <v>0.4901877615654338</v>
      </c>
      <c r="M4179" s="84" t="n">
        <v>0.5838753083651043</v>
      </c>
      <c r="N4179" s="84" t="n">
        <v>0.5208294553441793</v>
      </c>
      <c r="O4179" s="84" t="n">
        <v>0.5202981779392978</v>
      </c>
      <c r="P4179" s="84" t="n">
        <v>0.4828958075891377</v>
      </c>
      <c r="Q4179" s="84" t="n">
        <v>0.474001407707197</v>
      </c>
      <c r="R4179" s="84" t="n">
        <v>0.4272866301386511</v>
      </c>
      <c r="S4179" s="84" t="n">
        <v>0.4644719795369233</v>
      </c>
      <c r="T4179" s="84" t="n">
        <v>0.8669547513192336</v>
      </c>
      <c r="U4179" s="84" t="n">
        <v>0.4719270971393365</v>
      </c>
      <c r="V4179" s="84" t="n">
        <v>0.5329671392375684</v>
      </c>
      <c r="W4179" s="84" t="n">
        <v>0.705457915466852</v>
      </c>
      <c r="X4179" s="84" t="n">
        <v>0.5666896198821174</v>
      </c>
      <c r="Y4179" s="84" t="n">
        <v>0.4650818908015494</v>
      </c>
      <c r="Z4179" s="84" t="n">
        <v>0.7603532927740421</v>
      </c>
      <c r="AA4179" s="84" t="n">
        <v>0.658153339963845</v>
      </c>
      <c r="AB4179" s="84" t="n">
        <v>0.6544757794478755</v>
      </c>
      <c r="AC4179" s="84" t="n">
        <v>0.6757965996187216</v>
      </c>
      <c r="AD4179" s="84" t="n">
        <v>0.6049907211802191</v>
      </c>
      <c r="AE4179" s="84" t="n">
        <v>0.4222363002850807</v>
      </c>
      <c r="AF4179" s="84" t="n">
        <v>0.4998426848453068</v>
      </c>
      <c r="AG4179" s="84" t="n">
        <v>0.4883550514544238</v>
      </c>
      <c r="AH4179" s="84" t="n">
        <v>0.5007915567282323</v>
      </c>
      <c r="AI4179" s="84" t="n">
        <v>0.5117143152028073</v>
      </c>
      <c r="AJ4179" s="84" t="n">
        <v>0.4903324166821025</v>
      </c>
      <c r="AK4179" s="84" t="n">
        <v>0.5145445358741157</v>
      </c>
    </row>
    <row r="4180">
      <c r="A4180" s="84" t="n">
        <v>13</v>
      </c>
      <c r="B4180" s="84" t="n">
        <v>0.5000522411451259</v>
      </c>
      <c r="C4180" s="84" t="n">
        <v>0.4742645949615326</v>
      </c>
      <c r="D4180" s="84" t="n">
        <v>0.4947745401269738</v>
      </c>
      <c r="E4180" s="84" t="n">
        <v>0.5006243496357961</v>
      </c>
      <c r="F4180" s="84" t="n">
        <v>0.4759245636327157</v>
      </c>
      <c r="G4180" s="84" t="n">
        <v>0.5010003705075954</v>
      </c>
      <c r="H4180" s="84" t="n">
        <v>0.4659124158782795</v>
      </c>
      <c r="I4180" s="84" t="n">
        <v>0.4725596370554661</v>
      </c>
      <c r="J4180" s="84" t="n">
        <v>0.5253783161628741</v>
      </c>
      <c r="K4180" s="84" t="n">
        <v>0.6589008972267537</v>
      </c>
      <c r="L4180" s="84" t="n">
        <v>0.5068855333107115</v>
      </c>
      <c r="M4180" s="84" t="n">
        <v>0.608918292591762</v>
      </c>
      <c r="N4180" s="84" t="n">
        <v>0.6216075350880459</v>
      </c>
      <c r="O4180" s="84" t="n">
        <v>0.5893851630428042</v>
      </c>
      <c r="P4180" s="84" t="n">
        <v>0.4927212996172277</v>
      </c>
      <c r="Q4180" s="84" t="n">
        <v>0.6071617103642443</v>
      </c>
      <c r="R4180" s="84" t="n">
        <v>0.4984554928750113</v>
      </c>
      <c r="S4180" s="84" t="n">
        <v>0.5120419891705146</v>
      </c>
      <c r="T4180" s="84" t="n">
        <v>0.8909710391822826</v>
      </c>
      <c r="U4180" s="84" t="n">
        <v>0.5605267117055799</v>
      </c>
      <c r="V4180" s="84" t="n">
        <v>0.599152853799586</v>
      </c>
      <c r="W4180" s="84" t="n">
        <v>0.8267302154701618</v>
      </c>
      <c r="X4180" s="84" t="n">
        <v>0.6832266745844731</v>
      </c>
      <c r="Y4180" s="84" t="n">
        <v>0.5497372100872752</v>
      </c>
      <c r="Z4180" s="84" t="n">
        <v>0.8509446045469101</v>
      </c>
      <c r="AA4180" s="84" t="n">
        <v>0.7532511400101334</v>
      </c>
      <c r="AB4180" s="84" t="n">
        <v>0.7799315425254856</v>
      </c>
      <c r="AC4180" s="84" t="n">
        <v>0.7898688869003618</v>
      </c>
      <c r="AD4180" s="84" t="n">
        <v>0.687309609122422</v>
      </c>
      <c r="AE4180" s="84" t="n">
        <v>0.4748495407031993</v>
      </c>
      <c r="AF4180" s="84" t="n">
        <v>0.536025170424751</v>
      </c>
      <c r="AG4180" s="84" t="n">
        <v>0.4814891515595628</v>
      </c>
      <c r="AH4180" s="84" t="n">
        <v>0.4946240105540897</v>
      </c>
      <c r="AI4180" s="84" t="n">
        <v>0.5561977500258024</v>
      </c>
      <c r="AJ4180" s="84" t="n">
        <v>0.4815696108744283</v>
      </c>
      <c r="AK4180" s="84" t="n">
        <v>0.5086617583369424</v>
      </c>
    </row>
    <row r="4181">
      <c r="A4181" s="84" t="n">
        <v>14</v>
      </c>
      <c r="B4181" s="84" t="n">
        <v>0.5023508515306656</v>
      </c>
      <c r="C4181" s="84" t="n">
        <v>0.4772665560416352</v>
      </c>
      <c r="D4181" s="84" t="n">
        <v>0.5092300179065603</v>
      </c>
      <c r="E4181" s="84" t="n">
        <v>0.5</v>
      </c>
      <c r="F4181" s="84" t="n">
        <v>0.4756403397311575</v>
      </c>
      <c r="G4181" s="84" t="n">
        <v>0.514746202297147</v>
      </c>
      <c r="H4181" s="84" t="n">
        <v>0.5291134302155467</v>
      </c>
      <c r="I4181" s="84" t="n">
        <v>0.4852626957412558</v>
      </c>
      <c r="J4181" s="84" t="n">
        <v>0.5283218234650364</v>
      </c>
      <c r="K4181" s="84" t="n">
        <v>0.7257850734094617</v>
      </c>
      <c r="L4181" s="84" t="n">
        <v>0.5211938694717793</v>
      </c>
      <c r="M4181" s="84" t="n">
        <v>0.6352694924123494</v>
      </c>
      <c r="N4181" s="84" t="n">
        <v>0.7503071367410001</v>
      </c>
      <c r="O4181" s="84" t="n">
        <v>0.685077459285812</v>
      </c>
      <c r="P4181" s="84" t="n">
        <v>0.532656198197655</v>
      </c>
      <c r="Q4181" s="84" t="n">
        <v>0.7480204117543552</v>
      </c>
      <c r="R4181" s="84" t="n">
        <v>0.6047175830742275</v>
      </c>
      <c r="S4181" s="84" t="n">
        <v>0.5680829153240541</v>
      </c>
      <c r="T4181" s="84" t="n">
        <v>0.956537998088669</v>
      </c>
      <c r="U4181" s="84" t="n">
        <v>0.6917103085619306</v>
      </c>
      <c r="V4181" s="84" t="n">
        <v>0.7043305030655861</v>
      </c>
      <c r="W4181" s="84" t="n">
        <v>0.9161619170555723</v>
      </c>
      <c r="X4181" s="84" t="n">
        <v>0.8195624569627209</v>
      </c>
      <c r="Y4181" s="84" t="n">
        <v>0.7161547487021233</v>
      </c>
      <c r="Z4181" s="84" t="n">
        <v>0.9392144305688975</v>
      </c>
      <c r="AA4181" s="84" t="n">
        <v>0.8595019610050856</v>
      </c>
      <c r="AB4181" s="84" t="n">
        <v>0.8669729890616863</v>
      </c>
      <c r="AC4181" s="84" t="n">
        <v>0.8732054623973857</v>
      </c>
      <c r="AD4181" s="84" t="n">
        <v>0.7655901679524739</v>
      </c>
      <c r="AE4181" s="84" t="n">
        <v>0.6235666772252138</v>
      </c>
      <c r="AF4181" s="84" t="n">
        <v>0.5710540115364447</v>
      </c>
      <c r="AG4181" s="84" t="n">
        <v>0.4898046962118074</v>
      </c>
      <c r="AH4181" s="84" t="n">
        <v>0.5091358839050132</v>
      </c>
      <c r="AI4181" s="84" t="n">
        <v>0.590876251419135</v>
      </c>
      <c r="AJ4181" s="84" t="n">
        <v>0.4861291195873645</v>
      </c>
      <c r="AK4181" s="84" t="n">
        <v>0.5360545690775227</v>
      </c>
    </row>
    <row r="4182">
      <c r="A4182" s="84" t="n">
        <v>15</v>
      </c>
      <c r="B4182" s="84" t="n">
        <v>0.4982760422108453</v>
      </c>
      <c r="C4182" s="84" t="n">
        <v>0.4766028058530696</v>
      </c>
      <c r="D4182" s="84" t="n">
        <v>0.5016767051929026</v>
      </c>
      <c r="E4182" s="84" t="n">
        <v>0.4934443288241415</v>
      </c>
      <c r="F4182" s="84" t="n">
        <v>0.4764261352237009</v>
      </c>
      <c r="G4182" s="84" t="n">
        <v>0.511300481659874</v>
      </c>
      <c r="H4182" s="84" t="n">
        <v>0.6516141617087681</v>
      </c>
      <c r="I4182" s="84" t="n">
        <v>0.5174008488218939</v>
      </c>
      <c r="J4182" s="84" t="n">
        <v>0.5317181780444545</v>
      </c>
      <c r="K4182" s="84" t="n">
        <v>0.7948103588907015</v>
      </c>
      <c r="L4182" s="84" t="n">
        <v>0.5453144440674133</v>
      </c>
      <c r="M4182" s="84" t="n">
        <v>0.6670778201390446</v>
      </c>
      <c r="N4182" s="84" t="n">
        <v>0.8222329771788095</v>
      </c>
      <c r="O4182" s="84" t="n">
        <v>0.754077620530122</v>
      </c>
      <c r="P4182" s="84" t="n">
        <v>0.5877211489194971</v>
      </c>
      <c r="Q4182" s="84" t="n">
        <v>0.8246964631356678</v>
      </c>
      <c r="R4182" s="84" t="n">
        <v>0.6812542410646464</v>
      </c>
      <c r="S4182" s="84" t="n">
        <v>0.6166827226522273</v>
      </c>
      <c r="T4182" s="84" t="n">
        <v>0.9831719782274483</v>
      </c>
      <c r="U4182" s="84" t="n">
        <v>0.7952902574095696</v>
      </c>
      <c r="V4182" s="84" t="n">
        <v>0.8007078892907565</v>
      </c>
      <c r="W4182" s="84" t="n">
        <v>0.9619700129083508</v>
      </c>
      <c r="X4182" s="84" t="n">
        <v>0.8973485877455097</v>
      </c>
      <c r="Y4182" s="84" t="n">
        <v>0.8443512223347317</v>
      </c>
      <c r="Z4182" s="84" t="n">
        <v>0.9990393852065325</v>
      </c>
      <c r="AA4182" s="84" t="n">
        <v>0.929178629735968</v>
      </c>
      <c r="AB4182" s="84" t="n">
        <v>0.8937234913312001</v>
      </c>
      <c r="AC4182" s="84" t="n">
        <v>0.9410574641092481</v>
      </c>
      <c r="AD4182" s="84" t="n">
        <v>0.8489244739084257</v>
      </c>
      <c r="AE4182" s="84" t="n">
        <v>0.7786822933164397</v>
      </c>
      <c r="AF4182" s="84" t="n">
        <v>0.6160461457787101</v>
      </c>
      <c r="AG4182" s="84" t="n">
        <v>0.507503106381623</v>
      </c>
      <c r="AH4182" s="84" t="n">
        <v>0.5229881266490765</v>
      </c>
      <c r="AI4182" s="84" t="n">
        <v>0.6143048818247497</v>
      </c>
      <c r="AJ4182" s="84" t="n">
        <v>0.4963452687972872</v>
      </c>
      <c r="AK4182" s="84" t="n">
        <v>0.5448606900534141</v>
      </c>
    </row>
    <row r="4183">
      <c r="A4183" s="84" t="n">
        <v>16</v>
      </c>
      <c r="B4183" s="84" t="n">
        <v>0.5091422003970327</v>
      </c>
      <c r="C4183" s="84" t="n">
        <v>0.4950067883542012</v>
      </c>
      <c r="D4183" s="84" t="n">
        <v>0.5042812957838191</v>
      </c>
      <c r="E4183" s="84" t="n">
        <v>0.5052029136316337</v>
      </c>
      <c r="F4183" s="84" t="n">
        <v>0.4909215542031698</v>
      </c>
      <c r="G4183" s="84" t="n">
        <v>0.5140792886254169</v>
      </c>
      <c r="H4183" s="84" t="n">
        <v>0.7453428264898079</v>
      </c>
      <c r="I4183" s="84" t="n">
        <v>0.5921557149129227</v>
      </c>
      <c r="J4183" s="84" t="n">
        <v>0.5813049549039586</v>
      </c>
      <c r="K4183" s="84" t="n">
        <v>0.8992659053833605</v>
      </c>
      <c r="L4183" s="84" t="n">
        <v>0.6152867322701053</v>
      </c>
      <c r="M4183" s="84" t="n">
        <v>0.7710248934738729</v>
      </c>
      <c r="N4183" s="84" t="n">
        <v>0.8995197498231638</v>
      </c>
      <c r="O4183" s="84" t="n">
        <v>0.853404115450926</v>
      </c>
      <c r="P4183" s="84" t="n">
        <v>0.7191597094547754</v>
      </c>
      <c r="Q4183" s="84" t="n">
        <v>0.8789371810663381</v>
      </c>
      <c r="R4183" s="84" t="n">
        <v>0.7860376555901027</v>
      </c>
      <c r="S4183" s="84" t="n">
        <v>0.7543434209215029</v>
      </c>
      <c r="T4183" s="84" t="n">
        <v>0.9908173016994224</v>
      </c>
      <c r="U4183" s="84" t="n">
        <v>0.8886683908498884</v>
      </c>
      <c r="V4183" s="84" t="n">
        <v>0.8855192155194089</v>
      </c>
      <c r="W4183" s="84" t="n">
        <v>0.9928176612716381</v>
      </c>
      <c r="X4183" s="84" t="n">
        <v>0.9522657350609313</v>
      </c>
      <c r="Y4183" s="84" t="n">
        <v>0.9262259511066108</v>
      </c>
      <c r="Z4183" s="84" t="n">
        <v>1</v>
      </c>
      <c r="AA4183" s="84" t="n">
        <v>0.9843870217117979</v>
      </c>
      <c r="AB4183" s="84" t="n">
        <v>0.9557258724607486</v>
      </c>
      <c r="AC4183" s="84" t="n">
        <v>1</v>
      </c>
      <c r="AD4183" s="84" t="n">
        <v>0.9294226123087338</v>
      </c>
      <c r="AE4183" s="84" t="n">
        <v>0.9279695913842255</v>
      </c>
      <c r="AF4183" s="84" t="n">
        <v>0.6524383848977451</v>
      </c>
      <c r="AG4183" s="84" t="n">
        <v>0.536002166502055</v>
      </c>
      <c r="AH4183" s="84" t="n">
        <v>0.5259564643799473</v>
      </c>
      <c r="AI4183" s="84" t="n">
        <v>0.6269996903705233</v>
      </c>
      <c r="AJ4183" s="84" t="n">
        <v>0.5175897297066241</v>
      </c>
      <c r="AK4183" s="84" t="n">
        <v>0.5502021076945285</v>
      </c>
    </row>
    <row r="4184">
      <c r="A4184" s="84" t="n">
        <v>17</v>
      </c>
      <c r="B4184" s="84" t="n">
        <v>0.5742346672239056</v>
      </c>
      <c r="C4184" s="84" t="n">
        <v>0.5605370342434756</v>
      </c>
      <c r="D4184" s="84" t="n">
        <v>0.5711541592056001</v>
      </c>
      <c r="E4184" s="84" t="n">
        <v>0.5650364203954215</v>
      </c>
      <c r="F4184" s="84" t="n">
        <v>0.5544873938340132</v>
      </c>
      <c r="G4184" s="84" t="n">
        <v>0.5788810670618747</v>
      </c>
      <c r="H4184" s="84" t="n">
        <v>0.8364381156734614</v>
      </c>
      <c r="I4184" s="84" t="n">
        <v>0.6831845455875897</v>
      </c>
      <c r="J4184" s="84" t="n">
        <v>0.6650439639231669</v>
      </c>
      <c r="K4184" s="84" t="n">
        <v>0.9913845840130506</v>
      </c>
      <c r="L4184" s="84" t="n">
        <v>0.7038372356068318</v>
      </c>
      <c r="M4184" s="84" t="n">
        <v>0.8751962323390894</v>
      </c>
      <c r="N4184" s="84" t="n">
        <v>0.9633297345593984</v>
      </c>
      <c r="O4184" s="84" t="n">
        <v>0.9395085769569478</v>
      </c>
      <c r="P4184" s="84" t="n">
        <v>0.8581934356068597</v>
      </c>
      <c r="Q4184" s="84" t="n">
        <v>0.9658191096251979</v>
      </c>
      <c r="R4184" s="84" t="n">
        <v>0.9091627252195225</v>
      </c>
      <c r="S4184" s="84" t="n">
        <v>0.9338604125834635</v>
      </c>
      <c r="T4184" s="84" t="n">
        <v>1</v>
      </c>
      <c r="U4184" s="84" t="n">
        <v>0.965139021227513</v>
      </c>
      <c r="V4184" s="84" t="n">
        <v>0.983637313115293</v>
      </c>
      <c r="W4184" s="84" t="n">
        <v>1</v>
      </c>
      <c r="X4184" s="84" t="n">
        <v>1</v>
      </c>
      <c r="Y4184" s="84" t="n">
        <v>1</v>
      </c>
      <c r="Z4184" s="84" t="n">
        <v>0.9751040666026257</v>
      </c>
      <c r="AA4184" s="84" t="n">
        <v>1</v>
      </c>
      <c r="AB4184" s="84" t="n">
        <v>1</v>
      </c>
      <c r="AC4184" s="84" t="n">
        <v>0.9765007975722682</v>
      </c>
      <c r="AD4184" s="84" t="n">
        <v>0.9543762182098297</v>
      </c>
      <c r="AE4184" s="84" t="n">
        <v>1</v>
      </c>
      <c r="AF4184" s="84" t="n">
        <v>0.6720503408495018</v>
      </c>
      <c r="AG4184" s="84" t="n">
        <v>0.5859910153885366</v>
      </c>
      <c r="AH4184" s="84" t="n">
        <v>0.5852242744063324</v>
      </c>
      <c r="AI4184" s="84" t="n">
        <v>0.6729280627515739</v>
      </c>
      <c r="AJ4184" s="84" t="n">
        <v>0.5780317170824846</v>
      </c>
      <c r="AK4184" s="84" t="n">
        <v>0.6021726577161831</v>
      </c>
    </row>
    <row r="4185">
      <c r="A4185" s="84" t="n">
        <v>18</v>
      </c>
      <c r="B4185" s="84" t="n">
        <v>0.6744331835753841</v>
      </c>
      <c r="C4185" s="84" t="n">
        <v>0.6633127168502034</v>
      </c>
      <c r="D4185" s="84" t="n">
        <v>0.6779098160507896</v>
      </c>
      <c r="E4185" s="84" t="n">
        <v>0.6608740894901146</v>
      </c>
      <c r="F4185" s="84" t="n">
        <v>0.6535812211596335</v>
      </c>
      <c r="G4185" s="84" t="n">
        <v>0.6787328640237124</v>
      </c>
      <c r="H4185" s="84" t="n">
        <v>0.8566273285867552</v>
      </c>
      <c r="I4185" s="84" t="n">
        <v>0.7665593443582616</v>
      </c>
      <c r="J4185" s="84" t="n">
        <v>0.7570474357522926</v>
      </c>
      <c r="K4185" s="84" t="n">
        <v>1</v>
      </c>
      <c r="L4185" s="84" t="n">
        <v>0.7965162311955662</v>
      </c>
      <c r="M4185" s="84" t="n">
        <v>0.9303281752261344</v>
      </c>
      <c r="N4185" s="84" t="n">
        <v>1</v>
      </c>
      <c r="O4185" s="84" t="n">
        <v>1</v>
      </c>
      <c r="P4185" s="84" t="n">
        <v>0.9246209952078122</v>
      </c>
      <c r="Q4185" s="84" t="n">
        <v>1</v>
      </c>
      <c r="R4185" s="84" t="n">
        <v>1</v>
      </c>
      <c r="S4185" s="84" t="n">
        <v>1</v>
      </c>
      <c r="T4185" s="84" t="n">
        <v>0.9924377778701124</v>
      </c>
      <c r="U4185" s="84" t="n">
        <v>1</v>
      </c>
      <c r="V4185" s="84" t="n">
        <v>1</v>
      </c>
      <c r="W4185" s="84" t="n">
        <v>0.9569390659649819</v>
      </c>
      <c r="X4185" s="84" t="n">
        <v>0.998028971590658</v>
      </c>
      <c r="Y4185" s="84" t="n">
        <v>0.9840879502386807</v>
      </c>
      <c r="Z4185" s="84" t="n">
        <v>0.9380403458213259</v>
      </c>
      <c r="AA4185" s="84" t="n">
        <v>0.9497957677319271</v>
      </c>
      <c r="AB4185" s="84" t="n">
        <v>0.9453084306868071</v>
      </c>
      <c r="AC4185" s="84" t="n">
        <v>0.9186865346457612</v>
      </c>
      <c r="AD4185" s="84" t="n">
        <v>0.9679384680026607</v>
      </c>
      <c r="AE4185" s="84" t="n">
        <v>0.9840671523598356</v>
      </c>
      <c r="AF4185" s="84" t="n">
        <v>0.7103303618248559</v>
      </c>
      <c r="AG4185" s="84" t="n">
        <v>0.6688119285054323</v>
      </c>
      <c r="AH4185" s="84" t="n">
        <v>0.687269129287599</v>
      </c>
      <c r="AI4185" s="84" t="n">
        <v>0.7325833419341522</v>
      </c>
      <c r="AJ4185" s="84" t="n">
        <v>0.6741518601370704</v>
      </c>
      <c r="AK4185" s="84" t="n">
        <v>0.7030460516818247</v>
      </c>
    </row>
    <row r="4186">
      <c r="A4186" s="84" t="n">
        <v>19</v>
      </c>
      <c r="B4186" s="84" t="n">
        <v>0.7779751332149202</v>
      </c>
      <c r="C4186" s="84" t="n">
        <v>0.7709609292502637</v>
      </c>
      <c r="D4186" s="84" t="n">
        <v>0.7838515383363179</v>
      </c>
      <c r="E4186" s="84" t="n">
        <v>0.7631633714880333</v>
      </c>
      <c r="F4186" s="84" t="n">
        <v>0.7596636126529789</v>
      </c>
      <c r="G4186" s="84" t="n">
        <v>0.7789551685809559</v>
      </c>
      <c r="H4186" s="84" t="n">
        <v>0.9044182190578366</v>
      </c>
      <c r="I4186" s="84" t="n">
        <v>0.8413581150300016</v>
      </c>
      <c r="J4186" s="84" t="n">
        <v>0.8325219819615836</v>
      </c>
      <c r="K4186" s="84" t="n">
        <v>0.9000305872756934</v>
      </c>
      <c r="L4186" s="84" t="n">
        <v>0.8542302906910983</v>
      </c>
      <c r="M4186" s="84" t="n">
        <v>0.923712342079689</v>
      </c>
      <c r="N4186" s="84" t="n">
        <v>0.9398011987640075</v>
      </c>
      <c r="O4186" s="84" t="n">
        <v>0.9881547449239054</v>
      </c>
      <c r="P4186" s="84" t="n">
        <v>0.93429578950541</v>
      </c>
      <c r="Q4186" s="84" t="n">
        <v>0.9243357381664615</v>
      </c>
      <c r="R4186" s="84" t="n">
        <v>0.939181866979957</v>
      </c>
      <c r="S4186" s="84" t="n">
        <v>0.913031923728532</v>
      </c>
      <c r="T4186" s="84" t="n">
        <v>0.9089624797440479</v>
      </c>
      <c r="U4186" s="84" t="n">
        <v>0.9091794846077242</v>
      </c>
      <c r="V4186" s="84" t="n">
        <v>0.9101792932711835</v>
      </c>
      <c r="W4186" s="84" t="n">
        <v>0.8738622447290901</v>
      </c>
      <c r="X4186" s="84" t="n">
        <v>0.9296052257522442</v>
      </c>
      <c r="Y4186" s="84" t="n">
        <v>0.8885995788932285</v>
      </c>
      <c r="Z4186" s="84" t="n">
        <v>0.8668747998719182</v>
      </c>
      <c r="AA4186" s="84" t="n">
        <v>0.8864931474288</v>
      </c>
      <c r="AB4186" s="84" t="n">
        <v>0.8850174864201205</v>
      </c>
      <c r="AC4186" s="84" t="n">
        <v>0.8613002373263821</v>
      </c>
      <c r="AD4186" s="84" t="n">
        <v>0.9742760769850253</v>
      </c>
      <c r="AE4186" s="84" t="n">
        <v>0.9645866328793156</v>
      </c>
      <c r="AF4186" s="84" t="n">
        <v>0.8054535920293655</v>
      </c>
      <c r="AG4186" s="84" t="n">
        <v>0.7742696020645491</v>
      </c>
      <c r="AH4186" s="84" t="n">
        <v>0.7870052770448549</v>
      </c>
      <c r="AI4186" s="84" t="n">
        <v>0.7841882547218494</v>
      </c>
      <c r="AJ4186" s="84" t="n">
        <v>0.7739766040209169</v>
      </c>
      <c r="AK4186" s="84" t="n">
        <v>0.802223184639815</v>
      </c>
    </row>
    <row r="4187">
      <c r="A4187" s="84" t="n">
        <v>20</v>
      </c>
      <c r="B4187" s="84" t="n">
        <v>0.8641730226726571</v>
      </c>
      <c r="C4187" s="84" t="n">
        <v>0.8612611253582739</v>
      </c>
      <c r="D4187" s="84" t="n">
        <v>0.8631613218297249</v>
      </c>
      <c r="E4187" s="84" t="n">
        <v>0.8507804370447452</v>
      </c>
      <c r="F4187" s="84" t="n">
        <v>0.8487427272119306</v>
      </c>
      <c r="G4187" s="84" t="n">
        <v>0.8541682104483141</v>
      </c>
      <c r="H4187" s="84" t="n">
        <v>0.9661562469521116</v>
      </c>
      <c r="I4187" s="84" t="n">
        <v>0.9367042294746089</v>
      </c>
      <c r="J4187" s="84" t="n">
        <v>0.9302615193026151</v>
      </c>
      <c r="K4187" s="84" t="n">
        <v>0.8389070146818923</v>
      </c>
      <c r="L4187" s="84" t="n">
        <v>0.9354145458658526</v>
      </c>
      <c r="M4187" s="84" t="n">
        <v>0.956081333632354</v>
      </c>
      <c r="N4187" s="84" t="n">
        <v>0.823163694575779</v>
      </c>
      <c r="O4187" s="84" t="n">
        <v>0.9493940934968932</v>
      </c>
      <c r="P4187" s="84" t="n">
        <v>0.953253564001326</v>
      </c>
      <c r="Q4187" s="84" t="n">
        <v>0.8366619743093436</v>
      </c>
      <c r="R4187" s="84" t="n">
        <v>0.9045140119711959</v>
      </c>
      <c r="S4187" s="84" t="n">
        <v>0.8882503404976249</v>
      </c>
      <c r="T4187" s="84" t="n">
        <v>0.8373706735363775</v>
      </c>
      <c r="U4187" s="84" t="n">
        <v>0.8347936353280841</v>
      </c>
      <c r="V4187" s="84" t="n">
        <v>0.8442450147960466</v>
      </c>
      <c r="W4187" s="84" t="n">
        <v>0.8055141826366135</v>
      </c>
      <c r="X4187" s="84" t="n">
        <v>0.8507830415748009</v>
      </c>
      <c r="Y4187" s="84" t="n">
        <v>0.8309143803140622</v>
      </c>
      <c r="Z4187" s="84" t="n">
        <v>0.7789785462696126</v>
      </c>
      <c r="AA4187" s="84" t="n">
        <v>0.8221333983874094</v>
      </c>
      <c r="AB4187" s="84" t="n">
        <v>0.8205037577200684</v>
      </c>
      <c r="AC4187" s="84" t="n">
        <v>0.801501770221375</v>
      </c>
      <c r="AD4187" s="84" t="n">
        <v>1</v>
      </c>
      <c r="AE4187" s="84" t="n">
        <v>0.9797592651251187</v>
      </c>
      <c r="AF4187" s="84" t="n">
        <v>0.8800209753539592</v>
      </c>
      <c r="AG4187" s="84" t="n">
        <v>0.861630611399624</v>
      </c>
      <c r="AH4187" s="84" t="n">
        <v>0.8592678100263851</v>
      </c>
      <c r="AI4187" s="84" t="n">
        <v>0.8697492001238517</v>
      </c>
      <c r="AJ4187" s="84" t="n">
        <v>0.8641693857486858</v>
      </c>
      <c r="AK4187" s="84" t="n">
        <v>0.8706510755016604</v>
      </c>
    </row>
    <row r="4188">
      <c r="A4188" s="84" t="n">
        <v>21</v>
      </c>
      <c r="B4188" s="84" t="n">
        <v>0.9753421795005747</v>
      </c>
      <c r="C4188" s="84" t="n">
        <v>0.9767687434002109</v>
      </c>
      <c r="D4188" s="84" t="n">
        <v>0.9729773726192417</v>
      </c>
      <c r="E4188" s="84" t="n">
        <v>0.9603537981269513</v>
      </c>
      <c r="F4188" s="84" t="n">
        <v>0.9603089681000466</v>
      </c>
      <c r="G4188" s="84" t="n">
        <v>0.9613931085587253</v>
      </c>
      <c r="H4188" s="84" t="n">
        <v>1</v>
      </c>
      <c r="I4188" s="84" t="n">
        <v>1</v>
      </c>
      <c r="J4188" s="84" t="n">
        <v>1</v>
      </c>
      <c r="K4188" s="84" t="n">
        <v>0.7884889885807504</v>
      </c>
      <c r="L4188" s="84" t="n">
        <v>1</v>
      </c>
      <c r="M4188" s="84" t="n">
        <v>1</v>
      </c>
      <c r="N4188" s="84" t="n">
        <v>0.7381705818845169</v>
      </c>
      <c r="O4188" s="84" t="n">
        <v>0.95646403631718</v>
      </c>
      <c r="P4188" s="84" t="n">
        <v>1</v>
      </c>
      <c r="Q4188" s="84" t="n">
        <v>0.7551469294386769</v>
      </c>
      <c r="R4188" s="84" t="n">
        <v>0.8789308972320408</v>
      </c>
      <c r="S4188" s="84" t="n">
        <v>0.8796133275753248</v>
      </c>
      <c r="T4188" s="84" t="n">
        <v>0.8111106494369884</v>
      </c>
      <c r="U4188" s="84" t="n">
        <v>0.7959995128346573</v>
      </c>
      <c r="V4188" s="84" t="n">
        <v>0.7947894706303309</v>
      </c>
      <c r="W4188" s="84" t="n">
        <v>0.7249859332075597</v>
      </c>
      <c r="X4188" s="84" t="n">
        <v>0.7812600683542544</v>
      </c>
      <c r="Y4188" s="84" t="n">
        <v>0.7645338090875484</v>
      </c>
      <c r="Z4188" s="84" t="n">
        <v>0.73422990714057</v>
      </c>
      <c r="AA4188" s="84" t="n">
        <v>0.7748315787498361</v>
      </c>
      <c r="AB4188" s="84" t="n">
        <v>0.763431058858546</v>
      </c>
      <c r="AC4188" s="84" t="n">
        <v>0.7417033031163678</v>
      </c>
      <c r="AD4188" s="84" t="n">
        <v>0.9853639748363077</v>
      </c>
      <c r="AE4188" s="84" t="n">
        <v>0.958504909724422</v>
      </c>
      <c r="AF4188" s="84" t="n">
        <v>0.9736759307813319</v>
      </c>
      <c r="AG4188" s="84" t="n">
        <v>0.9730461656099656</v>
      </c>
      <c r="AH4188" s="84" t="n">
        <v>0.9690303430079154</v>
      </c>
      <c r="AI4188" s="84" t="n">
        <v>0.9791516152337703</v>
      </c>
      <c r="AJ4188" s="84" t="n">
        <v>0.9806505848994771</v>
      </c>
      <c r="AK4188" s="84" t="n">
        <v>0.9782012415186949</v>
      </c>
    </row>
    <row r="4189">
      <c r="A4189" s="84" t="n">
        <v>22</v>
      </c>
      <c r="B4189" s="84" t="n">
        <v>1</v>
      </c>
      <c r="C4189" s="84" t="n">
        <v>1</v>
      </c>
      <c r="D4189" s="84" t="n">
        <v>1</v>
      </c>
      <c r="E4189" s="84" t="n">
        <v>1</v>
      </c>
      <c r="F4189" s="84" t="n">
        <v>1</v>
      </c>
      <c r="G4189" s="84" t="n">
        <v>1</v>
      </c>
      <c r="H4189" s="84" t="n">
        <v>0.9256802886959913</v>
      </c>
      <c r="I4189" s="84" t="n">
        <v>0.9171520561978636</v>
      </c>
      <c r="J4189" s="84" t="n">
        <v>0.94890373221631</v>
      </c>
      <c r="K4189" s="84" t="n">
        <v>0.6326468189233279</v>
      </c>
      <c r="L4189" s="84" t="n">
        <v>0.900859631263432</v>
      </c>
      <c r="M4189" s="84" t="n">
        <v>0.8868206623308663</v>
      </c>
      <c r="N4189" s="84" t="n">
        <v>0.5745132348013852</v>
      </c>
      <c r="O4189" s="84" t="n">
        <v>0.8030462771169519</v>
      </c>
      <c r="P4189" s="84" t="n">
        <v>0.8908345640314655</v>
      </c>
      <c r="Q4189" s="84" t="n">
        <v>0.5805912370226992</v>
      </c>
      <c r="R4189" s="84" t="n">
        <v>0.7285009672159373</v>
      </c>
      <c r="S4189" s="84" t="n">
        <v>0.7395608411121815</v>
      </c>
      <c r="T4189" s="84" t="n">
        <v>0.6915693688453067</v>
      </c>
      <c r="U4189" s="84" t="n">
        <v>0.6314021048408472</v>
      </c>
      <c r="V4189" s="84" t="n">
        <v>0.6626114538808193</v>
      </c>
      <c r="W4189" s="84" t="n">
        <v>0.6000397180021845</v>
      </c>
      <c r="X4189" s="84" t="n">
        <v>0.6283221620665475</v>
      </c>
      <c r="Y4189" s="84" t="n">
        <v>0.6281080733561567</v>
      </c>
      <c r="Z4189" s="84" t="n">
        <v>0.611591418507845</v>
      </c>
      <c r="AA4189" s="84" t="n">
        <v>0.6393752306604865</v>
      </c>
      <c r="AB4189" s="84" t="n">
        <v>0.6378264751841655</v>
      </c>
      <c r="AC4189" s="84" t="n">
        <v>0.5908259736217563</v>
      </c>
      <c r="AD4189" s="84" t="n">
        <v>0.8241342686072433</v>
      </c>
      <c r="AE4189" s="84" t="n">
        <v>0.8215077605321506</v>
      </c>
      <c r="AF4189" s="84" t="n">
        <v>1</v>
      </c>
      <c r="AG4189" s="84" t="n">
        <v>1</v>
      </c>
      <c r="AH4189" s="84" t="n">
        <v>1</v>
      </c>
      <c r="AI4189" s="84" t="n">
        <v>1</v>
      </c>
      <c r="AJ4189" s="84" t="n">
        <v>1</v>
      </c>
      <c r="AK4189" s="84" t="n">
        <v>1</v>
      </c>
    </row>
    <row r="4190">
      <c r="A4190" s="84" t="n">
        <v>23</v>
      </c>
      <c r="B4190" s="84" t="n">
        <v>0.8880994671403198</v>
      </c>
      <c r="C4190" s="84" t="n">
        <v>0.8669331724241964</v>
      </c>
      <c r="D4190" s="84" t="n">
        <v>0.9104346410548592</v>
      </c>
      <c r="E4190" s="84" t="n">
        <v>0.8877211238293445</v>
      </c>
      <c r="F4190" s="84" t="n">
        <v>0.879422189527185</v>
      </c>
      <c r="G4190" s="84" t="n">
        <v>0.9110040755835495</v>
      </c>
      <c r="H4190" s="84" t="n">
        <v>0.7930361845313566</v>
      </c>
      <c r="I4190" s="84" t="n">
        <v>0.7678764817795994</v>
      </c>
      <c r="J4190" s="84" t="n">
        <v>0.8034642816710064</v>
      </c>
      <c r="K4190" s="84" t="n">
        <v>0.4232769168026101</v>
      </c>
      <c r="L4190" s="84" t="n">
        <v>0.7355219997737815</v>
      </c>
      <c r="M4190" s="84" t="n">
        <v>0.6954100321447259</v>
      </c>
      <c r="N4190" s="84" t="n">
        <v>0.3454078403633521</v>
      </c>
      <c r="O4190" s="84" t="n">
        <v>0.6002505488508243</v>
      </c>
      <c r="P4190" s="84" t="n">
        <v>0.7424877181349648</v>
      </c>
      <c r="Q4190" s="84" t="n">
        <v>0.4333538623966215</v>
      </c>
      <c r="R4190" s="84" t="n">
        <v>0.5520828058377305</v>
      </c>
      <c r="S4190" s="84" t="n">
        <v>0.6049230973657111</v>
      </c>
      <c r="T4190" s="84" t="n">
        <v>0.5240370631985706</v>
      </c>
      <c r="U4190" s="84" t="n">
        <v>0.4636524505133144</v>
      </c>
      <c r="V4190" s="84" t="n">
        <v>0.5030849273736533</v>
      </c>
      <c r="W4190" s="84" t="n">
        <v>0.4456690828451329</v>
      </c>
      <c r="X4190" s="84" t="n">
        <v>0.451289696954382</v>
      </c>
      <c r="Y4190" s="84" t="n">
        <v>0.4552132053940241</v>
      </c>
      <c r="Z4190" s="84" t="n">
        <v>0.4875386914291814</v>
      </c>
      <c r="AA4190" s="84" t="n">
        <v>0.4759018434073323</v>
      </c>
      <c r="AB4190" s="84" t="n">
        <v>0.4797603988391994</v>
      </c>
      <c r="AC4190" s="84" t="n">
        <v>0.4423997198770572</v>
      </c>
      <c r="AD4190" s="84" t="n">
        <v>0.6395966339476419</v>
      </c>
      <c r="AE4190" s="84" t="n">
        <v>0.6241368387709852</v>
      </c>
      <c r="AF4190" s="84" t="n">
        <v>0.8768746722600945</v>
      </c>
      <c r="AG4190" s="84" t="n">
        <v>0.868528371618823</v>
      </c>
      <c r="AH4190" s="84" t="n">
        <v>0.9058377308707124</v>
      </c>
      <c r="AI4190" s="84" t="n">
        <v>0.8849210444834349</v>
      </c>
      <c r="AJ4190" s="84" t="n">
        <v>0.8642548765370532</v>
      </c>
      <c r="AK4190" s="84" t="n">
        <v>0.9051176555507434</v>
      </c>
    </row>
    <row r="4191">
      <c r="A4191" s="84" t="n">
        <v>24</v>
      </c>
      <c r="B4191" s="84" t="n">
        <v>0.746839410719883</v>
      </c>
      <c r="C4191" s="84" t="n">
        <v>0.7182229597224316</v>
      </c>
      <c r="D4191" s="84" t="n">
        <v>0.7442292039720005</v>
      </c>
      <c r="E4191" s="84" t="n">
        <v>0.7449531737773154</v>
      </c>
      <c r="F4191" s="84" t="n">
        <v>0.7307396509061723</v>
      </c>
      <c r="G4191" s="84" t="n">
        <v>0.7442386068914413</v>
      </c>
      <c r="H4191" s="84" t="n">
        <v>0.643518970057544</v>
      </c>
      <c r="I4191" s="84" t="n">
        <v>0.5913800673203572</v>
      </c>
      <c r="J4191" s="84" t="n">
        <v>0.6299482999358467</v>
      </c>
      <c r="K4191" s="84" t="n">
        <v>0.2948613376835237</v>
      </c>
      <c r="L4191" s="84" t="n">
        <v>0.578314104739283</v>
      </c>
      <c r="M4191" s="84" t="n">
        <v>0.5313224190775212</v>
      </c>
      <c r="N4191" s="84" t="n">
        <v>0.1937381333531887</v>
      </c>
      <c r="O4191" s="84" t="n">
        <v>0.4340572789402529</v>
      </c>
      <c r="P4191" s="84" t="n">
        <v>0.5607462551613971</v>
      </c>
      <c r="Q4191" s="84" t="n">
        <v>0.2767024458912546</v>
      </c>
      <c r="R4191" s="84" t="n">
        <v>0.3889625976077863</v>
      </c>
      <c r="S4191" s="84" t="n">
        <v>0.4507524167026543</v>
      </c>
      <c r="T4191" s="84" t="n">
        <v>0.3672248306810155</v>
      </c>
      <c r="U4191" s="84" t="n">
        <v>0.3071792410250532</v>
      </c>
      <c r="V4191" s="84" t="n">
        <v>0.3445448039765584</v>
      </c>
      <c r="W4191" s="84" t="n">
        <v>0.3150961506636216</v>
      </c>
      <c r="X4191" s="84" t="n">
        <v>0.3084280416695622</v>
      </c>
      <c r="Y4191" s="84" t="n">
        <v>0.3142388736197503</v>
      </c>
      <c r="Z4191" s="84" t="n">
        <v>0.3634592806062547</v>
      </c>
      <c r="AA4191" s="84" t="n">
        <v>0.3254830577917895</v>
      </c>
      <c r="AB4191" s="84" t="n">
        <v>0.3263635687179106</v>
      </c>
      <c r="AC4191" s="84" t="n">
        <v>0.2811734038828153</v>
      </c>
      <c r="AD4191" s="84" t="n">
        <v>0.4530865206176541</v>
      </c>
      <c r="AE4191" s="84" t="n">
        <v>0.4769718086791258</v>
      </c>
      <c r="AF4191" s="84" t="n">
        <v>0.7372836916622969</v>
      </c>
      <c r="AG4191" s="84" t="n">
        <v>0.7163953229043871</v>
      </c>
      <c r="AH4191" s="84" t="n">
        <v>0.7338390501319263</v>
      </c>
      <c r="AI4191" s="84" t="n">
        <v>0.7359892661781402</v>
      </c>
      <c r="AJ4191" s="84" t="n">
        <v>0.7191485117478593</v>
      </c>
      <c r="AK4191" s="84" t="n">
        <v>0.7328208459650642</v>
      </c>
    </row>
    <row r="4201">
      <c r="A4201" s="84" t="inlineStr">
        <is>
          <t>RefgChg-Res-4pct-Inc-TXV-b-cDXGF-SFm1985-CZ10</t>
        </is>
      </c>
      <c r="B4201" s="83" t="n"/>
      <c r="C4201" s="83" t="n"/>
      <c r="D4201" s="83" t="n">
        <v>2015</v>
      </c>
      <c r="E4201" s="83" t="n"/>
      <c r="F4201" s="84" t="inlineStr">
        <is>
          <t>Source Annual kWh:</t>
        </is>
      </c>
      <c r="G4201" s="205" t="n">
        <v>17994.00300000003</v>
      </c>
      <c r="H4201" s="83" t="inlineStr">
        <is>
          <t>DEER</t>
        </is>
      </c>
      <c r="I4201" s="83" t="n"/>
      <c r="J4201" s="83" t="n"/>
      <c r="K4201" s="83" t="inlineStr">
        <is>
          <t>PDAF</t>
        </is>
      </c>
      <c r="L4201" s="83" t="inlineStr">
        <is>
          <t>Monthly</t>
        </is>
      </c>
      <c r="M4201" s="83" t="n"/>
      <c r="N4201" s="83" t="n"/>
      <c r="O4201" s="83" t="n"/>
      <c r="P4201" s="83" t="n"/>
      <c r="Q4201" s="83" t="n"/>
      <c r="R4201" s="83" t="n"/>
      <c r="S4201" s="83" t="n"/>
      <c r="T4201" s="105" t="n"/>
      <c r="U4201" s="83" t="n"/>
      <c r="V4201" s="83" t="n"/>
      <c r="W4201" s="83" t="n"/>
      <c r="X4201" s="83" t="n"/>
      <c r="Y4201" s="83" t="n"/>
      <c r="Z4201" s="83" t="n"/>
      <c r="AA4201" s="83" t="n"/>
      <c r="AB4201" s="83" t="n"/>
      <c r="AC4201" s="83" t="n"/>
      <c r="AD4201" s="83" t="n"/>
      <c r="AE4201" s="83" t="n"/>
      <c r="AF4201" s="83" t="n"/>
      <c r="AG4201" s="83" t="n"/>
      <c r="AH4201" s="83" t="n"/>
      <c r="AI4201" s="83" t="n"/>
      <c r="AJ4201" s="83" t="n"/>
      <c r="AK4201" s="83" t="n"/>
    </row>
    <row r="4202">
      <c r="A4202" s="83" t="n">
        <v>106</v>
      </c>
      <c r="B4202" s="84" t="inlineStr">
        <is>
          <t>RefgChg-Res-4pct-Inc-TXV-b-20-MM</t>
        </is>
      </c>
      <c r="C4202" s="83" t="n"/>
      <c r="D4202" s="83" t="n"/>
      <c r="E4202" s="83" t="n"/>
      <c r="F4202" s="83" t="inlineStr">
        <is>
          <t>Source Sample Size:</t>
        </is>
      </c>
      <c r="G4202" s="83" t="n">
        <v>0</v>
      </c>
      <c r="H4202" s="83" t="inlineStr">
        <is>
          <t>DEER</t>
        </is>
      </c>
      <c r="I4202" s="83" t="n"/>
      <c r="J4202" s="83" t="n"/>
      <c r="K4202" s="83" t="inlineStr">
        <is>
          <t>WKWE</t>
        </is>
      </c>
      <c r="L4202" s="83" t="inlineStr">
        <is>
          <t>Monthly</t>
        </is>
      </c>
      <c r="M4202" s="83" t="n"/>
      <c r="N4202" s="83" t="inlineStr">
        <is>
          <t>Weekend Peak3</t>
        </is>
      </c>
      <c r="O4202" s="83" t="n"/>
      <c r="P4202" s="83" t="n"/>
      <c r="Q4202" s="83" t="n"/>
      <c r="R4202" s="83" t="n"/>
      <c r="S4202" s="83" t="n"/>
      <c r="T4202" s="83" t="n"/>
      <c r="U4202" s="83" t="n"/>
      <c r="V4202" s="83" t="n"/>
      <c r="W4202" s="83" t="n"/>
      <c r="X4202" s="83" t="n"/>
      <c r="Y4202" s="83" t="n"/>
      <c r="Z4202" s="83" t="n"/>
      <c r="AA4202" s="83" t="n"/>
      <c r="AB4202" s="83" t="n"/>
      <c r="AC4202" s="83" t="n"/>
      <c r="AD4202" s="83" t="n"/>
      <c r="AE4202" s="83" t="n"/>
      <c r="AF4202" s="83" t="n"/>
      <c r="AG4202" s="83" t="n"/>
      <c r="AH4202" s="83" t="n"/>
      <c r="AI4202" s="83" t="n"/>
      <c r="AJ4202" s="83" t="n"/>
      <c r="AK4202" s="83" t="n"/>
    </row>
    <row r="4203">
      <c r="A4203" s="84" t="n"/>
      <c r="B4203" s="84" t="n">
        <v>1</v>
      </c>
      <c r="C4203" s="84" t="inlineStr">
        <is>
          <t>JANUARY</t>
        </is>
      </c>
      <c r="D4203" s="84" t="inlineStr">
        <is>
          <t>JAN</t>
        </is>
      </c>
      <c r="E4203" s="84" t="n">
        <v>2</v>
      </c>
      <c r="F4203" s="84" t="inlineStr">
        <is>
          <t>FEBRUARY</t>
        </is>
      </c>
      <c r="G4203" s="84" t="inlineStr">
        <is>
          <t>FEB</t>
        </is>
      </c>
      <c r="H4203" s="84" t="n">
        <v>3</v>
      </c>
      <c r="I4203" s="84" t="inlineStr">
        <is>
          <t>MARCH</t>
        </is>
      </c>
      <c r="J4203" s="84" t="inlineStr">
        <is>
          <t>MAR</t>
        </is>
      </c>
      <c r="K4203" s="84" t="n">
        <v>4</v>
      </c>
      <c r="L4203" s="84" t="inlineStr">
        <is>
          <t>APRIL</t>
        </is>
      </c>
      <c r="M4203" s="84" t="inlineStr">
        <is>
          <t>APR</t>
        </is>
      </c>
      <c r="N4203" s="84" t="n">
        <v>5</v>
      </c>
      <c r="O4203" s="84" t="inlineStr">
        <is>
          <t>MAY</t>
        </is>
      </c>
      <c r="P4203" s="84" t="inlineStr">
        <is>
          <t>MAY</t>
        </is>
      </c>
      <c r="Q4203" s="84" t="n">
        <v>6</v>
      </c>
      <c r="R4203" s="84" t="inlineStr">
        <is>
          <t>JUNE</t>
        </is>
      </c>
      <c r="S4203" s="84" t="inlineStr">
        <is>
          <t>JUN</t>
        </is>
      </c>
      <c r="T4203" s="84" t="n">
        <v>7</v>
      </c>
      <c r="U4203" s="84" t="inlineStr">
        <is>
          <t>JULY</t>
        </is>
      </c>
      <c r="V4203" s="84" t="inlineStr">
        <is>
          <t>JUL</t>
        </is>
      </c>
      <c r="W4203" s="84" t="n">
        <v>8</v>
      </c>
      <c r="X4203" s="84" t="inlineStr">
        <is>
          <t>AUGUST</t>
        </is>
      </c>
      <c r="Y4203" s="84" t="inlineStr">
        <is>
          <t>AUG</t>
        </is>
      </c>
      <c r="Z4203" s="84" t="n">
        <v>9</v>
      </c>
      <c r="AA4203" s="84" t="inlineStr">
        <is>
          <t>SEPTEMBER</t>
        </is>
      </c>
      <c r="AB4203" s="84" t="inlineStr">
        <is>
          <t>SEP</t>
        </is>
      </c>
      <c r="AC4203" s="84" t="n">
        <v>10</v>
      </c>
      <c r="AD4203" s="84" t="inlineStr">
        <is>
          <t>OCTOBER</t>
        </is>
      </c>
      <c r="AE4203" s="84" t="inlineStr">
        <is>
          <t>OCT</t>
        </is>
      </c>
      <c r="AF4203" s="84" t="n">
        <v>11</v>
      </c>
      <c r="AG4203" s="84" t="inlineStr">
        <is>
          <t>NOVEMBER</t>
        </is>
      </c>
      <c r="AH4203" s="84" t="inlineStr">
        <is>
          <t>NOV</t>
        </is>
      </c>
      <c r="AI4203" s="84" t="n">
        <v>12</v>
      </c>
      <c r="AJ4203" s="84" t="inlineStr">
        <is>
          <t>DECEMBER</t>
        </is>
      </c>
      <c r="AK4203" s="84" t="inlineStr">
        <is>
          <t>DEC</t>
        </is>
      </c>
    </row>
    <row r="4204">
      <c r="A4204" s="83" t="n"/>
      <c r="B4204" s="84" t="n">
        <v>31</v>
      </c>
      <c r="C4204" s="83" t="n"/>
      <c r="D4204" s="83" t="n"/>
      <c r="E4204" s="84" t="n">
        <v>28</v>
      </c>
      <c r="F4204" s="83" t="n"/>
      <c r="G4204" s="83" t="n"/>
      <c r="H4204" s="84" t="n">
        <v>31</v>
      </c>
      <c r="I4204" s="83" t="n"/>
      <c r="J4204" s="83" t="n"/>
      <c r="K4204" s="84" t="n">
        <v>30</v>
      </c>
      <c r="L4204" s="83" t="n"/>
      <c r="M4204" s="83" t="n"/>
      <c r="N4204" s="84" t="n">
        <v>31</v>
      </c>
      <c r="O4204" s="83" t="n"/>
      <c r="P4204" s="83" t="n"/>
      <c r="Q4204" s="84" t="n">
        <v>30</v>
      </c>
      <c r="R4204" s="83" t="n"/>
      <c r="S4204" s="83" t="n"/>
      <c r="T4204" s="84" t="n">
        <v>31</v>
      </c>
      <c r="U4204" s="83" t="n"/>
      <c r="V4204" s="83" t="n"/>
      <c r="W4204" s="84" t="n">
        <v>31</v>
      </c>
      <c r="X4204" s="83" t="n"/>
      <c r="Y4204" s="83" t="n"/>
      <c r="Z4204" s="84" t="n">
        <v>30</v>
      </c>
      <c r="AA4204" s="83" t="n"/>
      <c r="AB4204" s="83" t="n"/>
      <c r="AC4204" s="84" t="n">
        <v>31</v>
      </c>
      <c r="AD4204" s="83" t="n"/>
      <c r="AE4204" s="83" t="n"/>
      <c r="AF4204" s="84" t="n">
        <v>30</v>
      </c>
      <c r="AG4204" s="83" t="n"/>
      <c r="AH4204" s="83" t="n"/>
      <c r="AI4204" s="84" t="n">
        <v>31</v>
      </c>
      <c r="AJ4204" s="83" t="n"/>
      <c r="AK4204" s="83" t="n"/>
    </row>
    <row r="4205">
      <c r="A4205" s="84" t="inlineStr">
        <is>
          <t>RATIOS</t>
        </is>
      </c>
      <c r="B4205" s="84" t="inlineStr">
        <is>
          <t>E.BKDWN</t>
        </is>
      </c>
      <c r="C4205" s="84" t="inlineStr">
        <is>
          <t>PEAK/AVG</t>
        </is>
      </c>
      <c r="D4205" s="84" t="inlineStr">
        <is>
          <t>END/AVG</t>
        </is>
      </c>
      <c r="E4205" s="84" t="inlineStr">
        <is>
          <t>E.BKDWN</t>
        </is>
      </c>
      <c r="F4205" s="84" t="inlineStr">
        <is>
          <t>PEAK/AVG</t>
        </is>
      </c>
      <c r="G4205" s="84" t="inlineStr">
        <is>
          <t>END/AVG</t>
        </is>
      </c>
      <c r="H4205" s="84" t="inlineStr">
        <is>
          <t>E.BKDWN</t>
        </is>
      </c>
      <c r="I4205" s="84" t="inlineStr">
        <is>
          <t>PEAK/AVG</t>
        </is>
      </c>
      <c r="J4205" s="84" t="inlineStr">
        <is>
          <t>END/AVG</t>
        </is>
      </c>
      <c r="K4205" s="84" t="inlineStr">
        <is>
          <t>E.BKDWN</t>
        </is>
      </c>
      <c r="L4205" s="84" t="inlineStr">
        <is>
          <t>PEAK/AVG</t>
        </is>
      </c>
      <c r="M4205" s="84" t="inlineStr">
        <is>
          <t>END/AVG</t>
        </is>
      </c>
      <c r="N4205" s="84" t="inlineStr">
        <is>
          <t>E.BKDWN</t>
        </is>
      </c>
      <c r="O4205" s="84" t="inlineStr">
        <is>
          <t>PEAK/AVG</t>
        </is>
      </c>
      <c r="P4205" s="84" t="inlineStr">
        <is>
          <t>END/AVG</t>
        </is>
      </c>
      <c r="Q4205" s="84" t="inlineStr">
        <is>
          <t>E.BKDWN</t>
        </is>
      </c>
      <c r="R4205" s="84" t="inlineStr">
        <is>
          <t>PEAK/AVG</t>
        </is>
      </c>
      <c r="S4205" s="84" t="inlineStr">
        <is>
          <t>END/AVG</t>
        </is>
      </c>
      <c r="T4205" s="84" t="inlineStr">
        <is>
          <t>E.BKDWN</t>
        </is>
      </c>
      <c r="U4205" s="84" t="inlineStr">
        <is>
          <t>PEAK/AVG</t>
        </is>
      </c>
      <c r="V4205" s="84" t="inlineStr">
        <is>
          <t>END/AVG</t>
        </is>
      </c>
      <c r="W4205" s="84" t="inlineStr">
        <is>
          <t>E.BKDWN</t>
        </is>
      </c>
      <c r="X4205" s="84" t="inlineStr">
        <is>
          <t>PEAK/AVG</t>
        </is>
      </c>
      <c r="Y4205" s="84" t="inlineStr">
        <is>
          <t>END/AVG</t>
        </is>
      </c>
      <c r="Z4205" s="84" t="inlineStr">
        <is>
          <t>E.BKDWN</t>
        </is>
      </c>
      <c r="AA4205" s="84" t="inlineStr">
        <is>
          <t>PEAK/AVG</t>
        </is>
      </c>
      <c r="AB4205" s="84" t="inlineStr">
        <is>
          <t>END/AVG</t>
        </is>
      </c>
      <c r="AC4205" s="84" t="inlineStr">
        <is>
          <t>E.BKDWN</t>
        </is>
      </c>
      <c r="AD4205" s="84" t="inlineStr">
        <is>
          <t>PEAK/AVG</t>
        </is>
      </c>
      <c r="AE4205" s="84" t="inlineStr">
        <is>
          <t>END/AVG</t>
        </is>
      </c>
      <c r="AF4205" s="84" t="inlineStr">
        <is>
          <t>E.BKDWN</t>
        </is>
      </c>
      <c r="AG4205" s="84" t="inlineStr">
        <is>
          <t>PEAK/AVG</t>
        </is>
      </c>
      <c r="AH4205" s="84" t="inlineStr">
        <is>
          <t>END/AVG</t>
        </is>
      </c>
      <c r="AI4205" s="84" t="inlineStr">
        <is>
          <t>E.BKDWN</t>
        </is>
      </c>
      <c r="AJ4205" s="84" t="inlineStr">
        <is>
          <t>PEAK/AVG</t>
        </is>
      </c>
      <c r="AK4205" s="84" t="inlineStr">
        <is>
          <t>END/AVG</t>
        </is>
      </c>
    </row>
    <row r="4206">
      <c r="A4206" s="83" t="n"/>
      <c r="B4206" s="209" t="n">
        <v>0.07578362232009371</v>
      </c>
      <c r="C4206" s="210" t="n">
        <v>1.036200361625347</v>
      </c>
      <c r="D4206" s="210" t="n">
        <v>0.9967491545683573</v>
      </c>
      <c r="E4206" s="209" t="n">
        <v>0.06768302779006505</v>
      </c>
      <c r="F4206" s="210" t="n">
        <v>1.022381507133958</v>
      </c>
      <c r="G4206" s="210" t="n">
        <v>0.9818254366141831</v>
      </c>
      <c r="H4206" s="209" t="n">
        <v>0.07350942574325954</v>
      </c>
      <c r="I4206" s="210" t="n">
        <v>1.058192000890294</v>
      </c>
      <c r="J4206" s="210" t="n">
        <v>0.9953624599908063</v>
      </c>
      <c r="K4206" s="209" t="n">
        <v>0.07120681942408384</v>
      </c>
      <c r="L4206" s="210" t="n">
        <v>1.105484997207994</v>
      </c>
      <c r="M4206" s="210" t="n">
        <v>1.022323019861595</v>
      </c>
      <c r="N4206" s="209" t="n">
        <v>0.07863945809759386</v>
      </c>
      <c r="O4206" s="210" t="n">
        <v>1.527424474951122</v>
      </c>
      <c r="P4206" s="210" t="n">
        <v>0.8748062541448715</v>
      </c>
      <c r="Q4206" s="209" t="n">
        <v>0.07681954339510856</v>
      </c>
      <c r="R4206" s="210" t="n">
        <v>1.334175296137244</v>
      </c>
      <c r="S4206" s="210" t="n">
        <v>0.9514466496005536</v>
      </c>
      <c r="T4206" s="209" t="n">
        <v>0.1030404377162147</v>
      </c>
      <c r="U4206" s="210" t="n">
        <v>1.48404041263039</v>
      </c>
      <c r="V4206" s="210" t="n">
        <v>0.9990098814439329</v>
      </c>
      <c r="W4206" s="209" t="n">
        <v>0.1148154134503148</v>
      </c>
      <c r="X4206" s="210" t="n">
        <v>1.353591186697346</v>
      </c>
      <c r="Y4206" s="210" t="n">
        <v>0.8554399565687982</v>
      </c>
      <c r="Z4206" s="209" t="n">
        <v>0.1117771395466653</v>
      </c>
      <c r="AA4206" s="210" t="n">
        <v>1.593496125756678</v>
      </c>
      <c r="AB4206" s="210" t="n">
        <v>0.8263405185862653</v>
      </c>
      <c r="AC4206" s="209" t="n">
        <v>0.07843678563546573</v>
      </c>
      <c r="AD4206" s="210" t="n">
        <v>1.411497844661094</v>
      </c>
      <c r="AE4206" s="210" t="n">
        <v>0.8873116546238931</v>
      </c>
      <c r="AF4206" s="209" t="n">
        <v>0.072376265167663</v>
      </c>
      <c r="AG4206" s="210" t="n">
        <v>1.054951537069275</v>
      </c>
      <c r="AH4206" s="210" t="n">
        <v>1.002733924512347</v>
      </c>
      <c r="AI4206" s="209" t="n">
        <v>0.07591206171347201</v>
      </c>
      <c r="AJ4206" s="210" t="n">
        <v>1.044357004405527</v>
      </c>
      <c r="AK4206" s="210" t="n">
        <v>0.9857484595934198</v>
      </c>
      <c r="AM4206">
        <f>A4201</f>
        <v/>
      </c>
      <c r="AN4206" s="206">
        <f>1/($B4206*(1/$B4204)*(1/(5/7+2/7*$D4206))*$B4216/SUM($B4208:$B4231))</f>
        <v/>
      </c>
      <c r="AO4206" s="206">
        <f>1/(B4206*(1/B4204)*(1/(5/7+2/7*D4206)))</f>
        <v/>
      </c>
      <c r="AP4206" s="206" t="n"/>
      <c r="AR4206" s="211">
        <f>CHOOSE(AV$3,C4206,F4206,I4206,L4206,O4206,R4206,U4206,X4206,AA4206,AD4206,AG4206,AJ4206)</f>
        <v/>
      </c>
      <c r="AS4206" s="207" t="n"/>
      <c r="AT4206" s="207" t="n"/>
      <c r="AV4206" s="116">
        <f>AN4206/AR4206</f>
        <v/>
      </c>
      <c r="AW4206" s="208">
        <f>AO4206/AR4206</f>
        <v/>
      </c>
      <c r="AX4206" s="206" t="n"/>
    </row>
    <row r="4207">
      <c r="A4207" s="84" t="inlineStr">
        <is>
          <t>HOUR</t>
        </is>
      </c>
      <c r="B4207" s="84" t="inlineStr">
        <is>
          <t>PEAK</t>
        </is>
      </c>
      <c r="C4207" s="84" t="inlineStr">
        <is>
          <t>AVG</t>
        </is>
      </c>
      <c r="D4207" s="84" t="inlineStr">
        <is>
          <t>END</t>
        </is>
      </c>
      <c r="E4207" s="84" t="inlineStr">
        <is>
          <t>PEAK</t>
        </is>
      </c>
      <c r="F4207" s="84" t="inlineStr">
        <is>
          <t>AVG</t>
        </is>
      </c>
      <c r="G4207" s="84" t="inlineStr">
        <is>
          <t>END</t>
        </is>
      </c>
      <c r="H4207" s="84" t="inlineStr">
        <is>
          <t>PEAK</t>
        </is>
      </c>
      <c r="I4207" s="84" t="inlineStr">
        <is>
          <t>AVG</t>
        </is>
      </c>
      <c r="J4207" s="84" t="inlineStr">
        <is>
          <t>END</t>
        </is>
      </c>
      <c r="K4207" s="84" t="inlineStr">
        <is>
          <t>PEAK</t>
        </is>
      </c>
      <c r="L4207" s="84" t="inlineStr">
        <is>
          <t>AVG</t>
        </is>
      </c>
      <c r="M4207" s="84" t="inlineStr">
        <is>
          <t>END</t>
        </is>
      </c>
      <c r="N4207" s="84" t="inlineStr">
        <is>
          <t>PEAK</t>
        </is>
      </c>
      <c r="O4207" s="84" t="inlineStr">
        <is>
          <t>AVG</t>
        </is>
      </c>
      <c r="P4207" s="84" t="inlineStr">
        <is>
          <t>END</t>
        </is>
      </c>
      <c r="Q4207" s="84" t="inlineStr">
        <is>
          <t>PEAK</t>
        </is>
      </c>
      <c r="R4207" s="84" t="inlineStr">
        <is>
          <t>AVG</t>
        </is>
      </c>
      <c r="S4207" s="84" t="inlineStr">
        <is>
          <t>END</t>
        </is>
      </c>
      <c r="T4207" s="84" t="inlineStr">
        <is>
          <t>PEAK</t>
        </is>
      </c>
      <c r="U4207" s="84" t="inlineStr">
        <is>
          <t>AVG</t>
        </is>
      </c>
      <c r="V4207" s="84" t="inlineStr">
        <is>
          <t>END</t>
        </is>
      </c>
      <c r="W4207" s="84" t="inlineStr">
        <is>
          <t>PEAK</t>
        </is>
      </c>
      <c r="X4207" s="84" t="inlineStr">
        <is>
          <t>AVG</t>
        </is>
      </c>
      <c r="Y4207" s="84" t="inlineStr">
        <is>
          <t>END</t>
        </is>
      </c>
      <c r="Z4207" s="84" t="inlineStr">
        <is>
          <t>PEAK</t>
        </is>
      </c>
      <c r="AA4207" s="84" t="inlineStr">
        <is>
          <t>AVG</t>
        </is>
      </c>
      <c r="AB4207" s="84" t="inlineStr">
        <is>
          <t>END</t>
        </is>
      </c>
      <c r="AC4207" s="84" t="inlineStr">
        <is>
          <t>PEAK</t>
        </is>
      </c>
      <c r="AD4207" s="84" t="inlineStr">
        <is>
          <t>AVG</t>
        </is>
      </c>
      <c r="AE4207" s="84" t="inlineStr">
        <is>
          <t>END</t>
        </is>
      </c>
      <c r="AF4207" s="84" t="inlineStr">
        <is>
          <t>PEAK</t>
        </is>
      </c>
      <c r="AG4207" s="84" t="inlineStr">
        <is>
          <t>AVG</t>
        </is>
      </c>
      <c r="AH4207" s="84" t="inlineStr">
        <is>
          <t>END</t>
        </is>
      </c>
      <c r="AI4207" s="84" t="inlineStr">
        <is>
          <t>PEAK</t>
        </is>
      </c>
      <c r="AJ4207" s="84" t="inlineStr">
        <is>
          <t>AVG</t>
        </is>
      </c>
      <c r="AK4207" s="84" t="inlineStr">
        <is>
          <t>END</t>
        </is>
      </c>
    </row>
    <row r="4208">
      <c r="A4208" s="84" t="n">
        <v>1</v>
      </c>
      <c r="B4208" s="84" t="n">
        <v>0.5910922806654955</v>
      </c>
      <c r="C4208" s="84" t="n">
        <v>0.5334410778479292</v>
      </c>
      <c r="D4208" s="84" t="n">
        <v>0.5908809034237409</v>
      </c>
      <c r="E4208" s="84" t="n">
        <v>0.5524006195147135</v>
      </c>
      <c r="F4208" s="84" t="n">
        <v>0.5332933613137468</v>
      </c>
      <c r="G4208" s="84" t="n">
        <v>0.5972134025624742</v>
      </c>
      <c r="H4208" s="84" t="n">
        <v>0.5885907414993854</v>
      </c>
      <c r="I4208" s="84" t="n">
        <v>0.4705542382928274</v>
      </c>
      <c r="J4208" s="84" t="n">
        <v>0.5311525894768468</v>
      </c>
      <c r="K4208" s="84" t="n">
        <v>0.4875690607734808</v>
      </c>
      <c r="L4208" s="84" t="n">
        <v>0.4514494793132565</v>
      </c>
      <c r="M4208" s="84" t="n">
        <v>0.515097615720154</v>
      </c>
      <c r="N4208" s="84" t="n">
        <v>0.2081675392670157</v>
      </c>
      <c r="O4208" s="84" t="n">
        <v>0.403517379904629</v>
      </c>
      <c r="P4208" s="84" t="n">
        <v>0.4949290701715586</v>
      </c>
      <c r="Q4208" s="84" t="n">
        <v>0.2554721701063164</v>
      </c>
      <c r="R4208" s="84" t="n">
        <v>0.3782696177062374</v>
      </c>
      <c r="S4208" s="84" t="n">
        <v>0.4945479821017421</v>
      </c>
      <c r="T4208" s="84" t="n">
        <v>0.1910656119125174</v>
      </c>
      <c r="U4208" s="84" t="n">
        <v>0.267528437520083</v>
      </c>
      <c r="V4208" s="84" t="n">
        <v>0.3128536389907477</v>
      </c>
      <c r="W4208" s="84" t="n">
        <v>0.1655963488024556</v>
      </c>
      <c r="X4208" s="84" t="n">
        <v>0.2149874113776432</v>
      </c>
      <c r="Y4208" s="84" t="n">
        <v>0.3054915022632163</v>
      </c>
      <c r="Z4208" s="84" t="n">
        <v>0.1396895787139689</v>
      </c>
      <c r="AA4208" s="84" t="n">
        <v>0.2310736932375714</v>
      </c>
      <c r="AB4208" s="84" t="n">
        <v>0.3035307383307101</v>
      </c>
      <c r="AC4208" s="84" t="n">
        <v>0.2315221851005216</v>
      </c>
      <c r="AD4208" s="84" t="n">
        <v>0.4057611194966778</v>
      </c>
      <c r="AE4208" s="84" t="n">
        <v>0.4768362848389748</v>
      </c>
      <c r="AF4208" s="84" t="n">
        <v>0.5643594724465801</v>
      </c>
      <c r="AG4208" s="84" t="n">
        <v>0.5262990067122653</v>
      </c>
      <c r="AH4208" s="84" t="n">
        <v>0.5798346571567515</v>
      </c>
      <c r="AI4208" s="84" t="n">
        <v>0.5802655401327701</v>
      </c>
      <c r="AJ4208" s="84" t="n">
        <v>0.5321562788059278</v>
      </c>
      <c r="AK4208" s="84" t="n">
        <v>0.5831834208822048</v>
      </c>
    </row>
    <row r="4209">
      <c r="A4209" s="84" t="n">
        <v>2</v>
      </c>
      <c r="B4209" s="84" t="n">
        <v>0.5120388550170507</v>
      </c>
      <c r="C4209" s="84" t="n">
        <v>0.4484789898196538</v>
      </c>
      <c r="D4209" s="84" t="n">
        <v>0.5096772087861875</v>
      </c>
      <c r="E4209" s="84" t="n">
        <v>0.4651522973670625</v>
      </c>
      <c r="F4209" s="84" t="n">
        <v>0.4447053729056327</v>
      </c>
      <c r="G4209" s="84" t="n">
        <v>0.5117104329311568</v>
      </c>
      <c r="H4209" s="84" t="n">
        <v>0.4987709954936501</v>
      </c>
      <c r="I4209" s="84" t="n">
        <v>0.4159899229401305</v>
      </c>
      <c r="J4209" s="84" t="n">
        <v>0.4620122432117775</v>
      </c>
      <c r="K4209" s="84" t="n">
        <v>0.4409264768380792</v>
      </c>
      <c r="L4209" s="84" t="n">
        <v>0.4116017598175004</v>
      </c>
      <c r="M4209" s="84" t="n">
        <v>0.4525473256257146</v>
      </c>
      <c r="N4209" s="84" t="n">
        <v>0.1856544502617802</v>
      </c>
      <c r="O4209" s="84" t="n">
        <v>0.3598184578113741</v>
      </c>
      <c r="P4209" s="84" t="n">
        <v>0.4320242646361885</v>
      </c>
      <c r="Q4209" s="84" t="n">
        <v>0.2254534083802376</v>
      </c>
      <c r="R4209" s="84" t="n">
        <v>0.3367738900938096</v>
      </c>
      <c r="S4209" s="84" t="n">
        <v>0.4278204961119076</v>
      </c>
      <c r="T4209" s="84" t="n">
        <v>0.168822708236389</v>
      </c>
      <c r="U4209" s="84" t="n">
        <v>0.2384987560019464</v>
      </c>
      <c r="V4209" s="84" t="n">
        <v>0.2711333446659705</v>
      </c>
      <c r="W4209" s="84" t="n">
        <v>0.1464517953067571</v>
      </c>
      <c r="X4209" s="84" t="n">
        <v>0.1919108447506217</v>
      </c>
      <c r="Y4209" s="84" t="n">
        <v>0.2648390127252541</v>
      </c>
      <c r="Z4209" s="84" t="n">
        <v>0.1162449458719186</v>
      </c>
      <c r="AA4209" s="84" t="n">
        <v>0.2044230785088189</v>
      </c>
      <c r="AB4209" s="84" t="n">
        <v>0.263525100425192</v>
      </c>
      <c r="AC4209" s="84" t="n">
        <v>0.2076666080534552</v>
      </c>
      <c r="AD4209" s="84" t="n">
        <v>0.3627502151250546</v>
      </c>
      <c r="AE4209" s="84" t="n">
        <v>0.4134349547933947</v>
      </c>
      <c r="AF4209" s="84" t="n">
        <v>0.4877824353338105</v>
      </c>
      <c r="AG4209" s="84" t="n">
        <v>0.4370466032110457</v>
      </c>
      <c r="AH4209" s="84" t="n">
        <v>0.496774193548387</v>
      </c>
      <c r="AI4209" s="84" t="n">
        <v>0.4990947495473748</v>
      </c>
      <c r="AJ4209" s="84" t="n">
        <v>0.4446855279018648</v>
      </c>
      <c r="AK4209" s="84" t="n">
        <v>0.5007915377419587</v>
      </c>
    </row>
    <row r="4210">
      <c r="A4210" s="84" t="n">
        <v>3</v>
      </c>
      <c r="B4210" s="84" t="n">
        <v>0.4669835692880024</v>
      </c>
      <c r="C4210" s="84" t="n">
        <v>0.414116545328218</v>
      </c>
      <c r="D4210" s="84" t="n">
        <v>0.4574888214367309</v>
      </c>
      <c r="E4210" s="84" t="n">
        <v>0.4295302013422819</v>
      </c>
      <c r="F4210" s="84" t="n">
        <v>0.4106458812164817</v>
      </c>
      <c r="G4210" s="84" t="n">
        <v>0.4578835306861901</v>
      </c>
      <c r="H4210" s="84" t="n">
        <v>0.45637034002458</v>
      </c>
      <c r="I4210" s="84" t="n">
        <v>0.3928126852400711</v>
      </c>
      <c r="J4210" s="84" t="n">
        <v>0.4322304427836407</v>
      </c>
      <c r="K4210" s="84" t="n">
        <v>0.4250956226094348</v>
      </c>
      <c r="L4210" s="84" t="n">
        <v>0.3980179833202483</v>
      </c>
      <c r="M4210" s="84" t="n">
        <v>0.4309914030406978</v>
      </c>
      <c r="N4210" s="84" t="n">
        <v>0.176020942408377</v>
      </c>
      <c r="O4210" s="84" t="n">
        <v>0.3412195832502798</v>
      </c>
      <c r="P4210" s="84" t="n">
        <v>0.4148052194243468</v>
      </c>
      <c r="Q4210" s="84" t="n">
        <v>0.2146341463414634</v>
      </c>
      <c r="R4210" s="84" t="n">
        <v>0.319357704669576</v>
      </c>
      <c r="S4210" s="84" t="n">
        <v>0.4104435466353882</v>
      </c>
      <c r="T4210" s="84" t="n">
        <v>0.160679385760819</v>
      </c>
      <c r="U4210" s="84" t="n">
        <v>0.2262791146038945</v>
      </c>
      <c r="V4210" s="84" t="n">
        <v>0.2597683285169625</v>
      </c>
      <c r="W4210" s="84" t="n">
        <v>0.1390201542873299</v>
      </c>
      <c r="X4210" s="84" t="n">
        <v>0.1818631161088028</v>
      </c>
      <c r="Y4210" s="84" t="n">
        <v>0.251772141088052</v>
      </c>
      <c r="Z4210" s="84" t="n">
        <v>0.1101147776183644</v>
      </c>
      <c r="AA4210" s="84" t="n">
        <v>0.1935962662752632</v>
      </c>
      <c r="AB4210" s="84" t="n">
        <v>0.2479034038854565</v>
      </c>
      <c r="AC4210" s="84" t="n">
        <v>0.1961784186155559</v>
      </c>
      <c r="AD4210" s="84" t="n">
        <v>0.3426060460720281</v>
      </c>
      <c r="AE4210" s="84" t="n">
        <v>0.3841814241948741</v>
      </c>
      <c r="AF4210" s="84" t="n">
        <v>0.4534301196196709</v>
      </c>
      <c r="AG4210" s="84" t="n">
        <v>0.3990051179030946</v>
      </c>
      <c r="AH4210" s="84" t="n">
        <v>0.4449019289998378</v>
      </c>
      <c r="AI4210" s="84" t="n">
        <v>0.4619794809897405</v>
      </c>
      <c r="AJ4210" s="84" t="n">
        <v>0.409132808622279</v>
      </c>
      <c r="AK4210" s="84" t="n">
        <v>0.4457796646758293</v>
      </c>
    </row>
    <row r="4211">
      <c r="A4211" s="84" t="n">
        <v>4</v>
      </c>
      <c r="B4211" s="84" t="n">
        <v>0.4464193448382764</v>
      </c>
      <c r="C4211" s="84" t="n">
        <v>0.399435096516932</v>
      </c>
      <c r="D4211" s="84" t="n">
        <v>0.4312477561278108</v>
      </c>
      <c r="E4211" s="84" t="n">
        <v>0.4154878678368611</v>
      </c>
      <c r="F4211" s="84" t="n">
        <v>0.3973385296958796</v>
      </c>
      <c r="G4211" s="84" t="n">
        <v>0.4353591572970752</v>
      </c>
      <c r="H4211" s="84" t="n">
        <v>0.4370135190495698</v>
      </c>
      <c r="I4211" s="84" t="n">
        <v>0.380720213396562</v>
      </c>
      <c r="J4211" s="84" t="n">
        <v>0.4078942426859955</v>
      </c>
      <c r="K4211" s="84" t="n">
        <v>0.4060773480662984</v>
      </c>
      <c r="L4211" s="84" t="n">
        <v>0.3887893107381456</v>
      </c>
      <c r="M4211" s="84" t="n">
        <v>0.4041417863041545</v>
      </c>
      <c r="N4211" s="84" t="n">
        <v>0.1680628272251309</v>
      </c>
      <c r="O4211" s="84" t="n">
        <v>0.3263312838283323</v>
      </c>
      <c r="P4211" s="84" t="n">
        <v>0.3855486398534012</v>
      </c>
      <c r="Q4211" s="84" t="n">
        <v>0.2025015634771732</v>
      </c>
      <c r="R4211" s="84" t="n">
        <v>0.3044108808696334</v>
      </c>
      <c r="S4211" s="84" t="n">
        <v>0.3787306138407403</v>
      </c>
      <c r="T4211" s="84" t="n">
        <v>0.1516519311307585</v>
      </c>
      <c r="U4211" s="84" t="n">
        <v>0.215913994289544</v>
      </c>
      <c r="V4211" s="84" t="n">
        <v>0.2398309818111174</v>
      </c>
      <c r="W4211" s="84" t="n">
        <v>0.1315885132679026</v>
      </c>
      <c r="X4211" s="84" t="n">
        <v>0.1740859733399237</v>
      </c>
      <c r="Y4211" s="84" t="n">
        <v>0.2327269621658553</v>
      </c>
      <c r="Z4211" s="84" t="n">
        <v>0.1060714751532542</v>
      </c>
      <c r="AA4211" s="84" t="n">
        <v>0.1861749936094596</v>
      </c>
      <c r="AB4211" s="84" t="n">
        <v>0.2296506847706077</v>
      </c>
      <c r="AC4211" s="84" t="n">
        <v>0.1894965125139206</v>
      </c>
      <c r="AD4211" s="84" t="n">
        <v>0.3305026167670583</v>
      </c>
      <c r="AE4211" s="84" t="n">
        <v>0.3562355226780244</v>
      </c>
      <c r="AF4211" s="84" t="n">
        <v>0.4360494836928739</v>
      </c>
      <c r="AG4211" s="84" t="n">
        <v>0.3823440315045997</v>
      </c>
      <c r="AH4211" s="84" t="n">
        <v>0.4182525530880208</v>
      </c>
      <c r="AI4211" s="84" t="n">
        <v>0.4417622208811105</v>
      </c>
      <c r="AJ4211" s="84" t="n">
        <v>0.3913068141530173</v>
      </c>
      <c r="AK4211" s="84" t="n">
        <v>0.4169245160826077</v>
      </c>
    </row>
    <row r="4212">
      <c r="A4212" s="84" t="n">
        <v>5</v>
      </c>
      <c r="B4212" s="84" t="n">
        <v>0.4259584581998553</v>
      </c>
      <c r="C4212" s="84" t="n">
        <v>0.3931667824668459</v>
      </c>
      <c r="D4212" s="84" t="n">
        <v>0.4148960475211331</v>
      </c>
      <c r="E4212" s="84" t="n">
        <v>0.4068146618482189</v>
      </c>
      <c r="F4212" s="84" t="n">
        <v>0.3917424469537989</v>
      </c>
      <c r="G4212" s="84" t="n">
        <v>0.4151880766501064</v>
      </c>
      <c r="H4212" s="84" t="n">
        <v>0.4243138058172879</v>
      </c>
      <c r="I4212" s="84" t="n">
        <v>0.4117071724955542</v>
      </c>
      <c r="J4212" s="84" t="n">
        <v>0.427460848011417</v>
      </c>
      <c r="K4212" s="84" t="n">
        <v>0.442732681682958</v>
      </c>
      <c r="L4212" s="84" t="n">
        <v>0.4331550802139038</v>
      </c>
      <c r="M4212" s="84" t="n">
        <v>0.4329394824884596</v>
      </c>
      <c r="N4212" s="84" t="n">
        <v>0.1878534031413613</v>
      </c>
      <c r="O4212" s="84" t="n">
        <v>0.3657829773532253</v>
      </c>
      <c r="P4212" s="84" t="n">
        <v>0.4130043284572368</v>
      </c>
      <c r="Q4212" s="84" t="n">
        <v>0.2227642276422764</v>
      </c>
      <c r="R4212" s="84" t="n">
        <v>0.3410854738822546</v>
      </c>
      <c r="S4212" s="84" t="n">
        <v>0.4033624397237066</v>
      </c>
      <c r="T4212" s="84" t="n">
        <v>0.1669148441135412</v>
      </c>
      <c r="U4212" s="84" t="n">
        <v>0.2416018655380407</v>
      </c>
      <c r="V4212" s="84" t="n">
        <v>0.255761431797761</v>
      </c>
      <c r="W4212" s="84" t="n">
        <v>0.1447958318187326</v>
      </c>
      <c r="X4212" s="84" t="n">
        <v>0.1942895537603683</v>
      </c>
      <c r="Y4212" s="84" t="n">
        <v>0.2495089247587326</v>
      </c>
      <c r="Z4212" s="84" t="n">
        <v>0.1180057388809182</v>
      </c>
      <c r="AA4212" s="84" t="n">
        <v>0.2073668499995876</v>
      </c>
      <c r="AB4212" s="84" t="n">
        <v>0.2482322817073457</v>
      </c>
      <c r="AC4212" s="84" t="n">
        <v>0.2104800422015122</v>
      </c>
      <c r="AD4212" s="84" t="n">
        <v>0.367475913047158</v>
      </c>
      <c r="AE4212" s="84" t="n">
        <v>0.3892624971979377</v>
      </c>
      <c r="AF4212" s="84" t="n">
        <v>0.4280748389735201</v>
      </c>
      <c r="AG4212" s="84" t="n">
        <v>0.3757274278152452</v>
      </c>
      <c r="AH4212" s="84" t="n">
        <v>0.3954287566866591</v>
      </c>
      <c r="AI4212" s="84" t="n">
        <v>0.4301951317642325</v>
      </c>
      <c r="AJ4212" s="84" t="n">
        <v>0.3849251932213006</v>
      </c>
      <c r="AK4212" s="84" t="n">
        <v>0.3935021947182846</v>
      </c>
    </row>
    <row r="4213">
      <c r="A4213" s="84" t="n">
        <v>6</v>
      </c>
      <c r="B4213" s="84" t="n">
        <v>0.4632634080810168</v>
      </c>
      <c r="C4213" s="84" t="n">
        <v>0.4341298371748785</v>
      </c>
      <c r="D4213" s="84" t="n">
        <v>0.4567055060543751</v>
      </c>
      <c r="E4213" s="84" t="n">
        <v>0.4497676819824471</v>
      </c>
      <c r="F4213" s="84" t="n">
        <v>0.4331967622664134</v>
      </c>
      <c r="G4213" s="84" t="n">
        <v>0.4532516529079974</v>
      </c>
      <c r="H4213" s="84" t="n">
        <v>0.4602621876280212</v>
      </c>
      <c r="I4213" s="84" t="n">
        <v>0.4738885595732067</v>
      </c>
      <c r="J4213" s="84" t="n">
        <v>0.4787621587110828</v>
      </c>
      <c r="K4213" s="84" t="n">
        <v>0.5059498512537188</v>
      </c>
      <c r="L4213" s="84" t="n">
        <v>0.5042291910468543</v>
      </c>
      <c r="M4213" s="84" t="n">
        <v>0.4904078261974336</v>
      </c>
      <c r="N4213" s="84" t="n">
        <v>0.2231413612565445</v>
      </c>
      <c r="O4213" s="84" t="n">
        <v>0.4344592833376777</v>
      </c>
      <c r="P4213" s="84" t="n">
        <v>0.4730656219392753</v>
      </c>
      <c r="Q4213" s="84" t="n">
        <v>0.2624140087554721</v>
      </c>
      <c r="R4213" s="84" t="n">
        <v>0.4066215474666179</v>
      </c>
      <c r="S4213" s="84" t="n">
        <v>0.4656153612233373</v>
      </c>
      <c r="T4213" s="84" t="n">
        <v>0.1962773382968823</v>
      </c>
      <c r="U4213" s="84" t="n">
        <v>0.2873314176069333</v>
      </c>
      <c r="V4213" s="84" t="n">
        <v>0.2946890405303675</v>
      </c>
      <c r="W4213" s="84" t="n">
        <v>0.1697160628458338</v>
      </c>
      <c r="X4213" s="84" t="n">
        <v>0.2300705889621724</v>
      </c>
      <c r="Y4213" s="84" t="n">
        <v>0.2867879409001622</v>
      </c>
      <c r="Z4213" s="84" t="n">
        <v>0.1388091822094691</v>
      </c>
      <c r="AA4213" s="84" t="n">
        <v>0.2441516248464209</v>
      </c>
      <c r="AB4213" s="84" t="n">
        <v>0.2841504381122412</v>
      </c>
      <c r="AC4213" s="84" t="n">
        <v>0.2460582615321494</v>
      </c>
      <c r="AD4213" s="84" t="n">
        <v>0.4300949371552708</v>
      </c>
      <c r="AE4213" s="84" t="n">
        <v>0.4448554135843981</v>
      </c>
      <c r="AF4213" s="84" t="n">
        <v>0.4615070033738882</v>
      </c>
      <c r="AG4213" s="84" t="n">
        <v>0.4156980915482852</v>
      </c>
      <c r="AH4213" s="84" t="n">
        <v>0.4301183336035013</v>
      </c>
      <c r="AI4213" s="84" t="n">
        <v>0.4651981492657413</v>
      </c>
      <c r="AJ4213" s="84" t="n">
        <v>0.4208891725164858</v>
      </c>
      <c r="AK4213" s="84" t="n">
        <v>0.4300208678131972</v>
      </c>
    </row>
    <row r="4214">
      <c r="A4214" s="84" t="n">
        <v>7</v>
      </c>
      <c r="B4214" s="84" t="n">
        <v>0.5159656918466468</v>
      </c>
      <c r="C4214" s="84" t="n">
        <v>0.4957556716913874</v>
      </c>
      <c r="D4214" s="84" t="n">
        <v>0.5109827344234471</v>
      </c>
      <c r="E4214" s="84" t="n">
        <v>0.5083118224057822</v>
      </c>
      <c r="F4214" s="84" t="n">
        <v>0.4942373671763098</v>
      </c>
      <c r="G4214" s="84" t="n">
        <v>0.5073026782712635</v>
      </c>
      <c r="H4214" s="84" t="n">
        <v>0.5164891437935272</v>
      </c>
      <c r="I4214" s="84" t="n">
        <v>0.5665826911677535</v>
      </c>
      <c r="J4214" s="84" t="n">
        <v>0.5286363465655163</v>
      </c>
      <c r="K4214" s="84" t="n">
        <v>0.5766043348916279</v>
      </c>
      <c r="L4214" s="84" t="n">
        <v>0.5945161242537811</v>
      </c>
      <c r="M4214" s="84" t="n">
        <v>0.5373311311565662</v>
      </c>
      <c r="N4214" s="84" t="n">
        <v>0.2679057591623037</v>
      </c>
      <c r="O4214" s="84" t="n">
        <v>0.5211058127232862</v>
      </c>
      <c r="P4214" s="84" t="n">
        <v>0.5224795425105052</v>
      </c>
      <c r="Q4214" s="84" t="n">
        <v>0.3068792995622263</v>
      </c>
      <c r="R4214" s="84" t="n">
        <v>0.4866340902558207</v>
      </c>
      <c r="S4214" s="84" t="n">
        <v>0.5181806333898085</v>
      </c>
      <c r="T4214" s="84" t="n">
        <v>0.229595160539786</v>
      </c>
      <c r="U4214" s="84" t="n">
        <v>0.3441513729882578</v>
      </c>
      <c r="V4214" s="84" t="n">
        <v>0.327861288520848</v>
      </c>
      <c r="W4214" s="84" t="n">
        <v>0.1994830162769094</v>
      </c>
      <c r="X4214" s="84" t="n">
        <v>0.2774748613706925</v>
      </c>
      <c r="Y4214" s="84" t="n">
        <v>0.3191348535314715</v>
      </c>
      <c r="Z4214" s="84" t="n">
        <v>0.1691013434198513</v>
      </c>
      <c r="AA4214" s="84" t="n">
        <v>0.2976507549083473</v>
      </c>
      <c r="AB4214" s="84" t="n">
        <v>0.315887147924546</v>
      </c>
      <c r="AC4214" s="84" t="n">
        <v>0.303440595510228</v>
      </c>
      <c r="AD4214" s="84" t="n">
        <v>0.5288690770077163</v>
      </c>
      <c r="AE4214" s="84" t="n">
        <v>0.495367256967795</v>
      </c>
      <c r="AF4214" s="84" t="n">
        <v>0.5210101216644516</v>
      </c>
      <c r="AG4214" s="84" t="n">
        <v>0.4784681366687393</v>
      </c>
      <c r="AH4214" s="84" t="n">
        <v>0.4811800940184794</v>
      </c>
      <c r="AI4214" s="84" t="n">
        <v>0.5154898410782538</v>
      </c>
      <c r="AJ4214" s="84" t="n">
        <v>0.4792313692122243</v>
      </c>
      <c r="AK4214" s="84" t="n">
        <v>0.4841332661725553</v>
      </c>
    </row>
    <row r="4215">
      <c r="A4215" s="84" t="n">
        <v>8</v>
      </c>
      <c r="B4215" s="84" t="n">
        <v>0.5721814611966518</v>
      </c>
      <c r="C4215" s="84" t="n">
        <v>0.5932543878198351</v>
      </c>
      <c r="D4215" s="84" t="n">
        <v>0.5499200365547178</v>
      </c>
      <c r="E4215" s="84" t="n">
        <v>0.5967991739803821</v>
      </c>
      <c r="F4215" s="84" t="n">
        <v>0.5907364844608773</v>
      </c>
      <c r="G4215" s="84" t="n">
        <v>0.542527361697359</v>
      </c>
      <c r="H4215" s="84" t="n">
        <v>0.585415813191315</v>
      </c>
      <c r="I4215" s="84" t="n">
        <v>0.5752222880853588</v>
      </c>
      <c r="J4215" s="84" t="n">
        <v>0.5305516956472753</v>
      </c>
      <c r="K4215" s="84" t="n">
        <v>0.5502549936251595</v>
      </c>
      <c r="L4215" s="84" t="n">
        <v>0.5673633845378999</v>
      </c>
      <c r="M4215" s="84" t="n">
        <v>0.5229746326176258</v>
      </c>
      <c r="N4215" s="84" t="n">
        <v>0.2592146596858639</v>
      </c>
      <c r="O4215" s="84" t="n">
        <v>0.5026756006685169</v>
      </c>
      <c r="P4215" s="84" t="n">
        <v>0.5112634671890305</v>
      </c>
      <c r="Q4215" s="84" t="n">
        <v>0.297748592870544</v>
      </c>
      <c r="R4215" s="84" t="n">
        <v>0.4689174005069379</v>
      </c>
      <c r="S4215" s="84" t="n">
        <v>0.5094052739041661</v>
      </c>
      <c r="T4215" s="84" t="n">
        <v>0.2230805025593299</v>
      </c>
      <c r="U4215" s="84" t="n">
        <v>0.3321887939186398</v>
      </c>
      <c r="V4215" s="84" t="n">
        <v>0.3224701911168314</v>
      </c>
      <c r="W4215" s="84" t="n">
        <v>0.1945151258128357</v>
      </c>
      <c r="X4215" s="84" t="n">
        <v>0.2691648259989806</v>
      </c>
      <c r="Y4215" s="84" t="n">
        <v>0.3143949098983688</v>
      </c>
      <c r="Z4215" s="84" t="n">
        <v>0.1652862919003522</v>
      </c>
      <c r="AA4215" s="84" t="n">
        <v>0.2906500210269392</v>
      </c>
      <c r="AB4215" s="84" t="n">
        <v>0.3117996664239235</v>
      </c>
      <c r="AC4215" s="84" t="n">
        <v>0.2985756989625461</v>
      </c>
      <c r="AD4215" s="84" t="n">
        <v>0.5199537304800462</v>
      </c>
      <c r="AE4215" s="84" t="n">
        <v>0.490136740641112</v>
      </c>
      <c r="AF4215" s="84" t="n">
        <v>0.5932931193129537</v>
      </c>
      <c r="AG4215" s="84" t="n">
        <v>0.5760112243108368</v>
      </c>
      <c r="AH4215" s="84" t="n">
        <v>0.5190468471389202</v>
      </c>
      <c r="AI4215" s="84" t="n">
        <v>0.5850935425467713</v>
      </c>
      <c r="AJ4215" s="84" t="n">
        <v>0.5801886123519818</v>
      </c>
      <c r="AK4215" s="84" t="n">
        <v>0.5239979851766569</v>
      </c>
    </row>
    <row r="4216">
      <c r="A4216" s="84" t="n">
        <v>9</v>
      </c>
      <c r="B4216" s="84" t="n">
        <v>0.5576108298026248</v>
      </c>
      <c r="C4216" s="84" t="n">
        <v>0.5720780593903875</v>
      </c>
      <c r="D4216" s="84" t="n">
        <v>0.528998988217631</v>
      </c>
      <c r="E4216" s="84" t="n">
        <v>0.5791430046463604</v>
      </c>
      <c r="F4216" s="84" t="n">
        <v>0.5732320708837146</v>
      </c>
      <c r="G4216" s="84" t="n">
        <v>0.5173135108886481</v>
      </c>
      <c r="H4216" s="84" t="n">
        <v>0.5626792298238426</v>
      </c>
      <c r="I4216" s="84" t="n">
        <v>0.5103734439834026</v>
      </c>
      <c r="J4216" s="84" t="n">
        <v>0.5015210125061028</v>
      </c>
      <c r="K4216" s="84" t="n">
        <v>0.4650446238844029</v>
      </c>
      <c r="L4216" s="84" t="n">
        <v>0.4794169493534004</v>
      </c>
      <c r="M4216" s="84" t="n">
        <v>0.483970694109177</v>
      </c>
      <c r="N4216" s="84" t="n">
        <v>0.2330890052356021</v>
      </c>
      <c r="O4216" s="84" t="n">
        <v>0.4498382373234794</v>
      </c>
      <c r="P4216" s="84" t="n">
        <v>0.4935073141448929</v>
      </c>
      <c r="Q4216" s="84" t="n">
        <v>0.2741713570981863</v>
      </c>
      <c r="R4216" s="84" t="n">
        <v>0.4208105777522277</v>
      </c>
      <c r="S4216" s="84" t="n">
        <v>0.4942004431122116</v>
      </c>
      <c r="T4216" s="84" t="n">
        <v>0.4065146579804561</v>
      </c>
      <c r="U4216" s="84" t="n">
        <v>0.3265242418956511</v>
      </c>
      <c r="V4216" s="84" t="n">
        <v>0.387843318196168</v>
      </c>
      <c r="W4216" s="84" t="n">
        <v>0.255220323922614</v>
      </c>
      <c r="X4216" s="84" t="n">
        <v>0.2629786379573996</v>
      </c>
      <c r="Y4216" s="84" t="n">
        <v>0.341574856947647</v>
      </c>
      <c r="Z4216" s="84" t="n">
        <v>0.3502673796791444</v>
      </c>
      <c r="AA4216" s="84" t="n">
        <v>0.3188426112984753</v>
      </c>
      <c r="AB4216" s="84" t="n">
        <v>0.3377340318071835</v>
      </c>
      <c r="AC4216" s="84" t="n">
        <v>0.2687415743508587</v>
      </c>
      <c r="AD4216" s="84" t="n">
        <v>0.4688597666774816</v>
      </c>
      <c r="AE4216" s="84" t="n">
        <v>0.4908839572592095</v>
      </c>
      <c r="AF4216" s="84" t="n">
        <v>0.5673244044576219</v>
      </c>
      <c r="AG4216" s="84" t="n">
        <v>0.5566556655665568</v>
      </c>
      <c r="AH4216" s="84" t="n">
        <v>0.5057545793483547</v>
      </c>
      <c r="AI4216" s="84" t="n">
        <v>0.5666867833433916</v>
      </c>
      <c r="AJ4216" s="84" t="n">
        <v>0.5623484365028716</v>
      </c>
      <c r="AK4216" s="84" t="n">
        <v>0.5096783478448587</v>
      </c>
    </row>
    <row r="4217">
      <c r="A4217" s="84" t="n">
        <v>10</v>
      </c>
      <c r="B4217" s="84" t="n">
        <v>0.4585098687609797</v>
      </c>
      <c r="C4217" s="84" t="n">
        <v>0.4806966135999759</v>
      </c>
      <c r="D4217" s="84" t="n">
        <v>0.4785077841966122</v>
      </c>
      <c r="E4217" s="84" t="n">
        <v>0.4656685596282912</v>
      </c>
      <c r="F4217" s="84" t="n">
        <v>0.4762666133706405</v>
      </c>
      <c r="G4217" s="84" t="n">
        <v>0.4900451981621904</v>
      </c>
      <c r="H4217" s="84" t="n">
        <v>0.451249487914789</v>
      </c>
      <c r="I4217" s="84" t="n">
        <v>0.4773117960877298</v>
      </c>
      <c r="J4217" s="84" t="n">
        <v>0.49483606865212</v>
      </c>
      <c r="K4217" s="84" t="n">
        <v>0.4633446663833405</v>
      </c>
      <c r="L4217" s="84" t="n">
        <v>0.4694624261187729</v>
      </c>
      <c r="M4217" s="84" t="n">
        <v>0.4993435819252107</v>
      </c>
      <c r="N4217" s="84" t="n">
        <v>0.2469109947643979</v>
      </c>
      <c r="O4217" s="84" t="n">
        <v>0.4465569849277051</v>
      </c>
      <c r="P4217" s="84" t="n">
        <v>0.5139806009288806</v>
      </c>
      <c r="Q4217" s="84" t="n">
        <v>0.2752345215759849</v>
      </c>
      <c r="R4217" s="84" t="n">
        <v>0.4133110350414174</v>
      </c>
      <c r="S4217" s="84" t="n">
        <v>0.5171814587949085</v>
      </c>
      <c r="T4217" s="84" t="n">
        <v>0.54253140995812</v>
      </c>
      <c r="U4217" s="84" t="n">
        <v>0.360603362008024</v>
      </c>
      <c r="V4217" s="84" t="n">
        <v>0.4610602491561233</v>
      </c>
      <c r="W4217" s="84" t="n">
        <v>0.3772769497960338</v>
      </c>
      <c r="X4217" s="84" t="n">
        <v>0.2988600732148098</v>
      </c>
      <c r="Y4217" s="84" t="n">
        <v>0.4187804253138611</v>
      </c>
      <c r="Z4217" s="84" t="n">
        <v>0.4466218860049563</v>
      </c>
      <c r="AA4217" s="84" t="n">
        <v>0.3614324705416704</v>
      </c>
      <c r="AB4217" s="84" t="n">
        <v>0.3573492447555733</v>
      </c>
      <c r="AC4217" s="84" t="n">
        <v>0.2641111306488482</v>
      </c>
      <c r="AD4217" s="84" t="n">
        <v>0.4590839199311598</v>
      </c>
      <c r="AE4217" s="84" t="n">
        <v>0.4975715459911829</v>
      </c>
      <c r="AF4217" s="84" t="n">
        <v>0.4582353542582558</v>
      </c>
      <c r="AG4217" s="84" t="n">
        <v>0.4827729149726566</v>
      </c>
      <c r="AH4217" s="84" t="n">
        <v>0.4751175230993678</v>
      </c>
      <c r="AI4217" s="84" t="n">
        <v>0.4527258096962381</v>
      </c>
      <c r="AJ4217" s="84" t="n">
        <v>0.4750336807771395</v>
      </c>
      <c r="AK4217" s="84" t="n">
        <v>0.4760739727998848</v>
      </c>
    </row>
    <row r="4218">
      <c r="A4218" s="84" t="n">
        <v>11</v>
      </c>
      <c r="B4218" s="84" t="n">
        <v>0.4550997209879095</v>
      </c>
      <c r="C4218" s="84" t="n">
        <v>0.469413648309821</v>
      </c>
      <c r="D4218" s="84" t="n">
        <v>0.4797153954110773</v>
      </c>
      <c r="E4218" s="84" t="n">
        <v>0.4541042849767682</v>
      </c>
      <c r="F4218" s="84" t="n">
        <v>0.4646414176742946</v>
      </c>
      <c r="G4218" s="84" t="n">
        <v>0.4946770759403833</v>
      </c>
      <c r="H4218" s="84" t="n">
        <v>0.4470503891847603</v>
      </c>
      <c r="I4218" s="84" t="n">
        <v>0.4753408417308833</v>
      </c>
      <c r="J4218" s="84" t="n">
        <v>0.5006572276260939</v>
      </c>
      <c r="K4218" s="84" t="n">
        <v>0.4620696982575436</v>
      </c>
      <c r="L4218" s="84" t="n">
        <v>0.4652850815470988</v>
      </c>
      <c r="M4218" s="84" t="n">
        <v>0.5038326345657053</v>
      </c>
      <c r="N4218" s="84" t="n">
        <v>0.3461256544502618</v>
      </c>
      <c r="O4218" s="84" t="n">
        <v>0.4760269246691916</v>
      </c>
      <c r="P4218" s="84" t="n">
        <v>0.5180247069602857</v>
      </c>
      <c r="Q4218" s="84" t="n">
        <v>0.2765478424015009</v>
      </c>
      <c r="R4218" s="84" t="n">
        <v>0.405315006924665</v>
      </c>
      <c r="S4218" s="84" t="n">
        <v>0.5241756809592076</v>
      </c>
      <c r="T4218" s="84" t="n">
        <v>0.6708236389018147</v>
      </c>
      <c r="U4218" s="84" t="n">
        <v>0.4099593290673227</v>
      </c>
      <c r="V4218" s="84" t="n">
        <v>0.5508875883338595</v>
      </c>
      <c r="W4218" s="84" t="n">
        <v>0.5222343390282322</v>
      </c>
      <c r="X4218" s="84" t="n">
        <v>0.368360080937891</v>
      </c>
      <c r="Y4218" s="84" t="n">
        <v>0.4869544794602442</v>
      </c>
      <c r="Z4218" s="84" t="n">
        <v>0.5647580539976522</v>
      </c>
      <c r="AA4218" s="84" t="n">
        <v>0.4547508513848919</v>
      </c>
      <c r="AB4218" s="84" t="n">
        <v>0.4036035612769855</v>
      </c>
      <c r="AC4218" s="84" t="n">
        <v>0.3660981185159135</v>
      </c>
      <c r="AD4218" s="84" t="n">
        <v>0.4867750990985907</v>
      </c>
      <c r="AE4218" s="84" t="n">
        <v>0.5036240005977733</v>
      </c>
      <c r="AF4218" s="84" t="n">
        <v>0.4510786218178101</v>
      </c>
      <c r="AG4218" s="84" t="n">
        <v>0.4715486041357759</v>
      </c>
      <c r="AH4218" s="84" t="n">
        <v>0.4768682120278813</v>
      </c>
      <c r="AI4218" s="84" t="n">
        <v>0.4446791390062362</v>
      </c>
      <c r="AJ4218" s="84" t="n">
        <v>0.4630787775650572</v>
      </c>
      <c r="AK4218" s="84" t="n">
        <v>0.4760020148233433</v>
      </c>
    </row>
    <row r="4219">
      <c r="A4219" s="84" t="n">
        <v>12</v>
      </c>
      <c r="B4219" s="84" t="n">
        <v>0.4612999896662188</v>
      </c>
      <c r="C4219" s="84" t="n">
        <v>0.4772075038516146</v>
      </c>
      <c r="D4219" s="84" t="n">
        <v>0.4860145566108554</v>
      </c>
      <c r="E4219" s="84" t="n">
        <v>0.4585441404233351</v>
      </c>
      <c r="F4219" s="84" t="n">
        <v>0.4692381999267179</v>
      </c>
      <c r="G4219" s="84" t="n">
        <v>0.5006163385753241</v>
      </c>
      <c r="H4219" s="84" t="n">
        <v>0.4484842277755017</v>
      </c>
      <c r="I4219" s="84" t="n">
        <v>0.4637522228808536</v>
      </c>
      <c r="J4219" s="84" t="n">
        <v>0.4953994066173433</v>
      </c>
      <c r="K4219" s="84" t="n">
        <v>0.4493200169995751</v>
      </c>
      <c r="L4219" s="84" t="n">
        <v>0.4506495622676167</v>
      </c>
      <c r="M4219" s="84" t="n">
        <v>0.4935416931351373</v>
      </c>
      <c r="N4219" s="84" t="n">
        <v>0.533455497382199</v>
      </c>
      <c r="O4219" s="84" t="n">
        <v>0.5265796777012834</v>
      </c>
      <c r="P4219" s="84" t="n">
        <v>0.5054184701905154</v>
      </c>
      <c r="Q4219" s="84" t="n">
        <v>0.4315196998123826</v>
      </c>
      <c r="R4219" s="84" t="n">
        <v>0.4126316339596018</v>
      </c>
      <c r="S4219" s="84" t="n">
        <v>0.5888613753855511</v>
      </c>
      <c r="T4219" s="84" t="n">
        <v>0.8019543973941369</v>
      </c>
      <c r="U4219" s="84" t="n">
        <v>0.4776493486224214</v>
      </c>
      <c r="V4219" s="84" t="n">
        <v>0.6145851040578936</v>
      </c>
      <c r="W4219" s="84" t="n">
        <v>0.6570943899188173</v>
      </c>
      <c r="X4219" s="84" t="n">
        <v>0.4751162323720675</v>
      </c>
      <c r="Y4219" s="84" t="n">
        <v>0.5452643265863865</v>
      </c>
      <c r="Z4219" s="84" t="n">
        <v>0.6725903221599061</v>
      </c>
      <c r="AA4219" s="84" t="n">
        <v>0.5766328861329397</v>
      </c>
      <c r="AB4219" s="84" t="n">
        <v>0.4679931405482863</v>
      </c>
      <c r="AC4219" s="84" t="n">
        <v>0.4570072094250044</v>
      </c>
      <c r="AD4219" s="84" t="n">
        <v>0.503547800081818</v>
      </c>
      <c r="AE4219" s="84" t="n">
        <v>0.497235298513039</v>
      </c>
      <c r="AF4219" s="84" t="n">
        <v>0.4572129639096208</v>
      </c>
      <c r="AG4219" s="84" t="n">
        <v>0.4784362494220435</v>
      </c>
      <c r="AH4219" s="84" t="n">
        <v>0.4828335224509646</v>
      </c>
      <c r="AI4219" s="84" t="n">
        <v>0.451820559243613</v>
      </c>
      <c r="AJ4219" s="84" t="n">
        <v>0.471389066156137</v>
      </c>
      <c r="AK4219" s="84" t="n">
        <v>0.482046484852846</v>
      </c>
    </row>
    <row r="4220">
      <c r="A4220" s="84" t="n">
        <v>13</v>
      </c>
      <c r="B4220" s="84" t="n">
        <v>0.4538596672522476</v>
      </c>
      <c r="C4220" s="84" t="n">
        <v>0.4631453342597347</v>
      </c>
      <c r="D4220" s="84" t="n">
        <v>0.4821632559809393</v>
      </c>
      <c r="E4220" s="84" t="n">
        <v>0.4439855446566857</v>
      </c>
      <c r="F4220" s="84" t="n">
        <v>0.4548149628593317</v>
      </c>
      <c r="G4220" s="84" t="n">
        <v>0.4952000298830824</v>
      </c>
      <c r="H4220" s="84" t="n">
        <v>0.4383449405981155</v>
      </c>
      <c r="I4220" s="84" t="n">
        <v>0.4631001778304684</v>
      </c>
      <c r="J4220" s="84" t="n">
        <v>0.5047132609757013</v>
      </c>
      <c r="K4220" s="84" t="n">
        <v>0.4549511262218445</v>
      </c>
      <c r="L4220" s="84" t="n">
        <v>0.4542047491371266</v>
      </c>
      <c r="M4220" s="84" t="n">
        <v>0.5048490238427984</v>
      </c>
      <c r="N4220" s="84" t="n">
        <v>0.7140314136125655</v>
      </c>
      <c r="O4220" s="84" t="n">
        <v>0.5897054539321364</v>
      </c>
      <c r="P4220" s="84" t="n">
        <v>0.5156551135825093</v>
      </c>
      <c r="Q4220" s="84" t="n">
        <v>0.658974358974359</v>
      </c>
      <c r="R4220" s="84" t="n">
        <v>0.4708249496981892</v>
      </c>
      <c r="S4220" s="84" t="n">
        <v>0.654198705417264</v>
      </c>
      <c r="T4220" s="84" t="n">
        <v>0.9040949278734295</v>
      </c>
      <c r="U4220" s="84" t="n">
        <v>0.5948330471984797</v>
      </c>
      <c r="V4220" s="84" t="n">
        <v>0.6730372277131548</v>
      </c>
      <c r="W4220" s="84" t="n">
        <v>0.8043539722929035</v>
      </c>
      <c r="X4220" s="84" t="n">
        <v>0.6272068704530361</v>
      </c>
      <c r="Y4220" s="84" t="n">
        <v>0.6491587667606116</v>
      </c>
      <c r="Z4220" s="84" t="n">
        <v>0.7829333507238816</v>
      </c>
      <c r="AA4220" s="84" t="n">
        <v>0.7225680901767086</v>
      </c>
      <c r="AB4220" s="84" t="n">
        <v>0.5890201790035001</v>
      </c>
      <c r="AC4220" s="84" t="n">
        <v>0.6235273430631264</v>
      </c>
      <c r="AD4220" s="84" t="n">
        <v>0.5624003724132092</v>
      </c>
      <c r="AE4220" s="84" t="n">
        <v>0.5117313009041321</v>
      </c>
      <c r="AF4220" s="84" t="n">
        <v>0.4499539924343114</v>
      </c>
      <c r="AG4220" s="84" t="n">
        <v>0.4642304810191165</v>
      </c>
      <c r="AH4220" s="84" t="n">
        <v>0.4795266655859945</v>
      </c>
      <c r="AI4220" s="84" t="n">
        <v>0.4411587205793603</v>
      </c>
      <c r="AJ4220" s="84" t="n">
        <v>0.4569240587109127</v>
      </c>
      <c r="AK4220" s="84" t="n">
        <v>0.4785205440023027</v>
      </c>
    </row>
    <row r="4221">
      <c r="A4221" s="84" t="n">
        <v>14</v>
      </c>
      <c r="B4221" s="84" t="n">
        <v>0.468016947401054</v>
      </c>
      <c r="C4221" s="84" t="n">
        <v>0.4666948614929161</v>
      </c>
      <c r="D4221" s="84" t="n">
        <v>0.4977969254871242</v>
      </c>
      <c r="E4221" s="84" t="n">
        <v>0.4464636035105834</v>
      </c>
      <c r="F4221" s="84" t="n">
        <v>0.4571466640018653</v>
      </c>
      <c r="G4221" s="84" t="n">
        <v>0.5101415711030592</v>
      </c>
      <c r="H4221" s="84" t="n">
        <v>0.4430561245391232</v>
      </c>
      <c r="I4221" s="84" t="n">
        <v>0.4668938944872555</v>
      </c>
      <c r="J4221" s="84" t="n">
        <v>0.5081308446313892</v>
      </c>
      <c r="K4221" s="84" t="n">
        <v>0.518380790480238</v>
      </c>
      <c r="L4221" s="84" t="n">
        <v>0.4617298946775891</v>
      </c>
      <c r="M4221" s="84" t="n">
        <v>0.5319527378986152</v>
      </c>
      <c r="N4221" s="84" t="n">
        <v>0.8875392670157067</v>
      </c>
      <c r="O4221" s="84" t="n">
        <v>0.6661709011177724</v>
      </c>
      <c r="P4221" s="84" t="n">
        <v>0.5250071087801333</v>
      </c>
      <c r="Q4221" s="84" t="n">
        <v>0.7686053783614758</v>
      </c>
      <c r="R4221" s="84" t="n">
        <v>0.5392876740965271</v>
      </c>
      <c r="S4221" s="84" t="n">
        <v>0.6726617142360659</v>
      </c>
      <c r="T4221" s="84" t="n">
        <v>0.9536528617961842</v>
      </c>
      <c r="U4221" s="84" t="n">
        <v>0.6958401806780938</v>
      </c>
      <c r="V4221" s="84" t="n">
        <v>0.7654386944801963</v>
      </c>
      <c r="W4221" s="84" t="n">
        <v>0.9109010864736055</v>
      </c>
      <c r="X4221" s="84" t="n">
        <v>0.7516257085926999</v>
      </c>
      <c r="Y4221" s="84" t="n">
        <v>0.7275172943889316</v>
      </c>
      <c r="Z4221" s="84" t="n">
        <v>0.8948415286291901</v>
      </c>
      <c r="AA4221" s="84" t="n">
        <v>0.8549388569590924</v>
      </c>
      <c r="AB4221" s="84" t="n">
        <v>0.733139138809932</v>
      </c>
      <c r="AC4221" s="84" t="n">
        <v>0.7849481273078951</v>
      </c>
      <c r="AD4221" s="84" t="n">
        <v>0.62002567394095</v>
      </c>
      <c r="AE4221" s="84" t="n">
        <v>0.5109093626242248</v>
      </c>
      <c r="AF4221" s="84" t="n">
        <v>0.4584398323279829</v>
      </c>
      <c r="AG4221" s="84" t="n">
        <v>0.4672438258318586</v>
      </c>
      <c r="AH4221" s="84" t="n">
        <v>0.4953801264386448</v>
      </c>
      <c r="AI4221" s="84" t="n">
        <v>0.4469925568296118</v>
      </c>
      <c r="AJ4221" s="84" t="n">
        <v>0.4589519960292137</v>
      </c>
      <c r="AK4221" s="84" t="n">
        <v>0.4942793408649349</v>
      </c>
    </row>
    <row r="4222">
      <c r="A4222" s="84" t="n">
        <v>15</v>
      </c>
      <c r="B4222" s="84" t="n">
        <v>0.4672935827219179</v>
      </c>
      <c r="C4222" s="84" t="n">
        <v>0.4669818445458116</v>
      </c>
      <c r="D4222" s="84" t="n">
        <v>0.4929338424883318</v>
      </c>
      <c r="E4222" s="84" t="n">
        <v>0.4477026329375323</v>
      </c>
      <c r="F4222" s="84" t="n">
        <v>0.4587621997934778</v>
      </c>
      <c r="G4222" s="84" t="n">
        <v>0.5077882783609129</v>
      </c>
      <c r="H4222" s="84" t="n">
        <v>0.4493035641130683</v>
      </c>
      <c r="I4222" s="84" t="n">
        <v>0.4823503260225253</v>
      </c>
      <c r="J4222" s="84" t="n">
        <v>0.5126375483531754</v>
      </c>
      <c r="K4222" s="84" t="n">
        <v>0.5955163620909477</v>
      </c>
      <c r="L4222" s="84" t="n">
        <v>0.4788836713229739</v>
      </c>
      <c r="M4222" s="84" t="n">
        <v>0.5633337568288654</v>
      </c>
      <c r="N4222" s="84" t="n">
        <v>0.9327225130890052</v>
      </c>
      <c r="O4222" s="84" t="n">
        <v>0.7221821861727412</v>
      </c>
      <c r="P4222" s="84" t="n">
        <v>0.5431108021863449</v>
      </c>
      <c r="Q4222" s="84" t="n">
        <v>0.846904315196998</v>
      </c>
      <c r="R4222" s="84" t="n">
        <v>0.6356319736601428</v>
      </c>
      <c r="S4222" s="84" t="n">
        <v>0.6820452669533863</v>
      </c>
      <c r="T4222" s="84" t="n">
        <v>0.9757096323871569</v>
      </c>
      <c r="U4222" s="84" t="n">
        <v>0.7747124115200644</v>
      </c>
      <c r="V4222" s="84" t="n">
        <v>0.8200781951965808</v>
      </c>
      <c r="W4222" s="84" t="n">
        <v>0.9797649339634072</v>
      </c>
      <c r="X4222" s="84" t="n">
        <v>0.8476699464018167</v>
      </c>
      <c r="Y4222" s="84" t="n">
        <v>0.8003458877786318</v>
      </c>
      <c r="Z4222" s="84" t="n">
        <v>0.9638059214816747</v>
      </c>
      <c r="AA4222" s="84" t="n">
        <v>0.9367790027458709</v>
      </c>
      <c r="AB4222" s="84" t="n">
        <v>0.8328361013883341</v>
      </c>
      <c r="AC4222" s="84" t="n">
        <v>0.8949065119277885</v>
      </c>
      <c r="AD4222" s="84" t="n">
        <v>0.6923076923076922</v>
      </c>
      <c r="AE4222" s="84" t="n">
        <v>0.5155794664873347</v>
      </c>
      <c r="AF4222" s="84" t="n">
        <v>0.4583375932931193</v>
      </c>
      <c r="AG4222" s="84" t="n">
        <v>0.4674670365587282</v>
      </c>
      <c r="AH4222" s="84" t="n">
        <v>0.4911655049440751</v>
      </c>
      <c r="AI4222" s="84" t="n">
        <v>0.4450814725407362</v>
      </c>
      <c r="AJ4222" s="84" t="n">
        <v>0.4585549173934624</v>
      </c>
      <c r="AK4222" s="84" t="n">
        <v>0.4891703245304742</v>
      </c>
    </row>
    <row r="4223">
      <c r="A4223" s="84" t="n">
        <v>16</v>
      </c>
      <c r="B4223" s="84" t="n">
        <v>0.4764906479280769</v>
      </c>
      <c r="C4223" s="84" t="n">
        <v>0.4857565779536598</v>
      </c>
      <c r="D4223" s="84" t="n">
        <v>0.4962955710042755</v>
      </c>
      <c r="E4223" s="84" t="n">
        <v>0.4656685596282912</v>
      </c>
      <c r="F4223" s="84" t="n">
        <v>0.4773991539255854</v>
      </c>
      <c r="G4223" s="84" t="n">
        <v>0.5120466176086061</v>
      </c>
      <c r="H4223" s="84" t="n">
        <v>0.4631298648095043</v>
      </c>
      <c r="I4223" s="84" t="n">
        <v>0.5365737996443389</v>
      </c>
      <c r="J4223" s="84" t="n">
        <v>0.5645773087467609</v>
      </c>
      <c r="K4223" s="84" t="n">
        <v>0.7183382915427116</v>
      </c>
      <c r="L4223" s="84" t="n">
        <v>0.5411883212111336</v>
      </c>
      <c r="M4223" s="84" t="n">
        <v>0.6521407699148772</v>
      </c>
      <c r="N4223" s="84" t="n">
        <v>0.9560209424083769</v>
      </c>
      <c r="O4223" s="84" t="n">
        <v>0.8026342016896917</v>
      </c>
      <c r="P4223" s="84" t="n">
        <v>0.6261413541436293</v>
      </c>
      <c r="Q4223" s="84" t="n">
        <v>0.9300813008130079</v>
      </c>
      <c r="R4223" s="84" t="n">
        <v>0.7362225299851054</v>
      </c>
      <c r="S4223" s="84" t="n">
        <v>0.7547243581389288</v>
      </c>
      <c r="T4223" s="84" t="n">
        <v>1</v>
      </c>
      <c r="U4223" s="84" t="n">
        <v>0.8656757525958706</v>
      </c>
      <c r="V4223" s="84" t="n">
        <v>0.9023045727191046</v>
      </c>
      <c r="W4223" s="84" t="n">
        <v>0.9853386647279776</v>
      </c>
      <c r="X4223" s="84" t="n">
        <v>0.9104585965616844</v>
      </c>
      <c r="Y4223" s="84" t="n">
        <v>0.8899777948586558</v>
      </c>
      <c r="Z4223" s="84" t="n">
        <v>1</v>
      </c>
      <c r="AA4223" s="84" t="n">
        <v>0.969630503079828</v>
      </c>
      <c r="AB4223" s="84" t="n">
        <v>0.9030280250886794</v>
      </c>
      <c r="AC4223" s="84" t="n">
        <v>0.957564034933474</v>
      </c>
      <c r="AD4223" s="84" t="n">
        <v>0.7828859202415042</v>
      </c>
      <c r="AE4223" s="84" t="n">
        <v>0.5811850855563028</v>
      </c>
      <c r="AF4223" s="84" t="n">
        <v>0.4721398629996933</v>
      </c>
      <c r="AG4223" s="84" t="n">
        <v>0.4858819215254858</v>
      </c>
      <c r="AH4223" s="84" t="n">
        <v>0.4947641432971308</v>
      </c>
      <c r="AI4223" s="84" t="n">
        <v>0.4578555622611144</v>
      </c>
      <c r="AJ4223" s="84" t="n">
        <v>0.4777423243281573</v>
      </c>
      <c r="AK4223" s="84" t="n">
        <v>0.4928761603223718</v>
      </c>
    </row>
    <row r="4224">
      <c r="A4224" s="84" t="n">
        <v>17</v>
      </c>
      <c r="B4224" s="84" t="n">
        <v>0.5383899968998657</v>
      </c>
      <c r="C4224" s="84" t="n">
        <v>0.5514605926955262</v>
      </c>
      <c r="D4224" s="84" t="n">
        <v>0.5609190900486307</v>
      </c>
      <c r="E4224" s="84" t="n">
        <v>0.5288590604026846</v>
      </c>
      <c r="F4224" s="84" t="n">
        <v>0.5417707604676725</v>
      </c>
      <c r="G4224" s="84" t="n">
        <v>0.5780135220948041</v>
      </c>
      <c r="H4224" s="84" t="n">
        <v>0.5237607537894307</v>
      </c>
      <c r="I4224" s="84" t="n">
        <v>0.6240663900414938</v>
      </c>
      <c r="J4224" s="84" t="n">
        <v>0.6489653359372067</v>
      </c>
      <c r="K4224" s="84" t="n">
        <v>0.8522099447513815</v>
      </c>
      <c r="L4224" s="84" t="n">
        <v>0.6269275778808124</v>
      </c>
      <c r="M4224" s="84" t="n">
        <v>0.7511540253250326</v>
      </c>
      <c r="N4224" s="84" t="n">
        <v>0.9859685863874347</v>
      </c>
      <c r="O4224" s="84" t="n">
        <v>0.8951839187966697</v>
      </c>
      <c r="P4224" s="84" t="n">
        <v>0.7287921392689015</v>
      </c>
      <c r="Q4224" s="84" t="n">
        <v>0.9727954971857409</v>
      </c>
      <c r="R4224" s="84" t="n">
        <v>0.8536282630850037</v>
      </c>
      <c r="S4224" s="84" t="n">
        <v>0.8591598244928103</v>
      </c>
      <c r="T4224" s="84" t="n">
        <v>0.9922289436947417</v>
      </c>
      <c r="U4224" s="84" t="n">
        <v>0.942381315241042</v>
      </c>
      <c r="V4224" s="84" t="n">
        <v>0.9741373029942445</v>
      </c>
      <c r="W4224" s="84" t="n">
        <v>1</v>
      </c>
      <c r="X4224" s="84" t="n">
        <v>0.9691153982792977</v>
      </c>
      <c r="Y4224" s="84" t="n">
        <v>0.9795669997437867</v>
      </c>
      <c r="Z4224" s="84" t="n">
        <v>0.9745337159253945</v>
      </c>
      <c r="AA4224" s="84" t="n">
        <v>1</v>
      </c>
      <c r="AB4224" s="84" t="n">
        <v>0.9923888275505649</v>
      </c>
      <c r="AC4224" s="84" t="n">
        <v>0.9907391125959792</v>
      </c>
      <c r="AD4224" s="84" t="n">
        <v>0.8709108606412842</v>
      </c>
      <c r="AE4224" s="84" t="n">
        <v>0.6824329373085258</v>
      </c>
      <c r="AF4224" s="84" t="n">
        <v>0.5344034352315715</v>
      </c>
      <c r="AG4224" s="84" t="n">
        <v>0.5517290859520735</v>
      </c>
      <c r="AH4224" s="84" t="n">
        <v>0.5587615496839033</v>
      </c>
      <c r="AI4224" s="84" t="n">
        <v>0.519915509957755</v>
      </c>
      <c r="AJ4224" s="84" t="n">
        <v>0.5430759412890874</v>
      </c>
      <c r="AK4224" s="84" t="n">
        <v>0.5578901921277974</v>
      </c>
    </row>
    <row r="4225">
      <c r="A4225" s="84" t="n">
        <v>18</v>
      </c>
      <c r="B4225" s="84" t="n">
        <v>0.6378009713754264</v>
      </c>
      <c r="C4225" s="84" t="n">
        <v>0.6547895961091138</v>
      </c>
      <c r="D4225" s="84" t="n">
        <v>0.6673194294852964</v>
      </c>
      <c r="E4225" s="84" t="n">
        <v>0.6250903458957149</v>
      </c>
      <c r="F4225" s="84" t="n">
        <v>0.6398521035275307</v>
      </c>
      <c r="G4225" s="84" t="n">
        <v>0.679354525419297</v>
      </c>
      <c r="H4225" s="84" t="n">
        <v>0.6094838181073331</v>
      </c>
      <c r="I4225" s="84" t="n">
        <v>0.725622406639004</v>
      </c>
      <c r="J4225" s="84" t="n">
        <v>0.7410898711833854</v>
      </c>
      <c r="K4225" s="84" t="n">
        <v>0.9487887802804931</v>
      </c>
      <c r="L4225" s="84" t="n">
        <v>0.7258654658035463</v>
      </c>
      <c r="M4225" s="84" t="n">
        <v>0.8361495786219453</v>
      </c>
      <c r="N4225" s="84" t="n">
        <v>1</v>
      </c>
      <c r="O4225" s="84" t="n">
        <v>0.9749766172434412</v>
      </c>
      <c r="P4225" s="84" t="n">
        <v>0.8026286689204134</v>
      </c>
      <c r="Q4225" s="84" t="n">
        <v>1</v>
      </c>
      <c r="R4225" s="84" t="n">
        <v>0.9711646502390969</v>
      </c>
      <c r="S4225" s="84" t="n">
        <v>0.9348364394630524</v>
      </c>
      <c r="T4225" s="84" t="n">
        <v>0.980269892973476</v>
      </c>
      <c r="U4225" s="84" t="n">
        <v>1</v>
      </c>
      <c r="V4225" s="84" t="n">
        <v>1</v>
      </c>
      <c r="W4225" s="84" t="n">
        <v>0.9926895270406721</v>
      </c>
      <c r="X4225" s="84" t="n">
        <v>1</v>
      </c>
      <c r="Y4225" s="84" t="n">
        <v>1</v>
      </c>
      <c r="Z4225" s="84" t="n">
        <v>0.9186448415286291</v>
      </c>
      <c r="AA4225" s="84" t="n">
        <v>0.9998928038392717</v>
      </c>
      <c r="AB4225" s="84" t="n">
        <v>1</v>
      </c>
      <c r="AC4225" s="84" t="n">
        <v>1</v>
      </c>
      <c r="AD4225" s="84" t="n">
        <v>0.9533778160222318</v>
      </c>
      <c r="AE4225" s="84" t="n">
        <v>0.7819248300082194</v>
      </c>
      <c r="AF4225" s="84" t="n">
        <v>0.6313260402821798</v>
      </c>
      <c r="AG4225" s="84" t="n">
        <v>0.6544538511822194</v>
      </c>
      <c r="AH4225" s="84" t="n">
        <v>0.6620846166315448</v>
      </c>
      <c r="AI4225" s="84" t="n">
        <v>0.6199959766646549</v>
      </c>
      <c r="AJ4225" s="84" t="n">
        <v>0.646387293483656</v>
      </c>
      <c r="AK4225" s="84" t="n">
        <v>0.6655033460459092</v>
      </c>
    </row>
    <row r="4226">
      <c r="A4226" s="84" t="n">
        <v>19</v>
      </c>
      <c r="B4226" s="84" t="n">
        <v>0.7387620130205641</v>
      </c>
      <c r="C4226" s="84" t="n">
        <v>0.7629973114219255</v>
      </c>
      <c r="D4226" s="84" t="n">
        <v>0.7715656516204836</v>
      </c>
      <c r="E4226" s="84" t="n">
        <v>0.7280330407847188</v>
      </c>
      <c r="F4226" s="84" t="n">
        <v>0.7451617201292426</v>
      </c>
      <c r="G4226" s="84" t="n">
        <v>0.78058346718464</v>
      </c>
      <c r="H4226" s="84" t="n">
        <v>0.7029905776321178</v>
      </c>
      <c r="I4226" s="84" t="n">
        <v>0.8133521043272079</v>
      </c>
      <c r="J4226" s="84" t="n">
        <v>0.8153378149998119</v>
      </c>
      <c r="K4226" s="84" t="n">
        <v>0.9932001699957501</v>
      </c>
      <c r="L4226" s="84" t="n">
        <v>0.8021686639904009</v>
      </c>
      <c r="M4226" s="84" t="n">
        <v>0.8881548299665438</v>
      </c>
      <c r="N4226" s="84" t="n">
        <v>0.9483769633507855</v>
      </c>
      <c r="O4226" s="84" t="n">
        <v>1</v>
      </c>
      <c r="P4226" s="84" t="n">
        <v>0.8447758364664625</v>
      </c>
      <c r="Q4226" s="84" t="n">
        <v>0.9739837398373981</v>
      </c>
      <c r="R4226" s="84" t="n">
        <v>1</v>
      </c>
      <c r="S4226" s="84" t="n">
        <v>0.9645075806942092</v>
      </c>
      <c r="T4226" s="84" t="n">
        <v>0.9494648673801768</v>
      </c>
      <c r="U4226" s="84" t="n">
        <v>0.9881200481073789</v>
      </c>
      <c r="V4226" s="84" t="n">
        <v>0.9765900094708467</v>
      </c>
      <c r="W4226" s="84" t="n">
        <v>0.9387697402964579</v>
      </c>
      <c r="X4226" s="84" t="n">
        <v>0.9701502911601617</v>
      </c>
      <c r="Y4226" s="84" t="n">
        <v>0.9768981125629858</v>
      </c>
      <c r="Z4226" s="84" t="n">
        <v>0.854115038476588</v>
      </c>
      <c r="AA4226" s="84" t="n">
        <v>0.9641140237315807</v>
      </c>
      <c r="AB4226" s="84" t="n">
        <v>0.9771429913787028</v>
      </c>
      <c r="AC4226" s="84" t="n">
        <v>0.9568606763964597</v>
      </c>
      <c r="AD4226" s="84" t="n">
        <v>1</v>
      </c>
      <c r="AE4226" s="84" t="n">
        <v>0.8586639766868416</v>
      </c>
      <c r="AF4226" s="84" t="n">
        <v>0.7327471628667825</v>
      </c>
      <c r="AG4226" s="84" t="n">
        <v>0.7624081248704579</v>
      </c>
      <c r="AH4226" s="84" t="n">
        <v>0.7641757172961583</v>
      </c>
      <c r="AI4226" s="84" t="n">
        <v>0.7221886944276804</v>
      </c>
      <c r="AJ4226" s="84" t="n">
        <v>0.7541799617102742</v>
      </c>
      <c r="AK4226" s="84" t="n">
        <v>0.7708138447146867</v>
      </c>
    </row>
    <row r="4227">
      <c r="A4227" s="84" t="n">
        <v>20</v>
      </c>
      <c r="B4227" s="84" t="n">
        <v>0.8172987496124833</v>
      </c>
      <c r="C4227" s="84" t="n">
        <v>0.8533667643416005</v>
      </c>
      <c r="D4227" s="84" t="n">
        <v>0.8473840530043408</v>
      </c>
      <c r="E4227" s="84" t="n">
        <v>0.8129065565307177</v>
      </c>
      <c r="F4227" s="84" t="n">
        <v>0.8318843476233301</v>
      </c>
      <c r="G4227" s="84" t="n">
        <v>0.8547308654887753</v>
      </c>
      <c r="H4227" s="84" t="n">
        <v>0.7776526013928717</v>
      </c>
      <c r="I4227" s="84" t="n">
        <v>0.9146710136336695</v>
      </c>
      <c r="J4227" s="84" t="n">
        <v>0.9225973635783227</v>
      </c>
      <c r="K4227" s="84" t="n">
        <v>0.9263705907352316</v>
      </c>
      <c r="L4227" s="84" t="n">
        <v>0.9152236064408134</v>
      </c>
      <c r="M4227" s="84" t="n">
        <v>0.9233896582391053</v>
      </c>
      <c r="N4227" s="84" t="n">
        <v>0.4225130890052356</v>
      </c>
      <c r="O4227" s="84" t="n">
        <v>0.8191324613992855</v>
      </c>
      <c r="P4227" s="84" t="n">
        <v>0.900793023917096</v>
      </c>
      <c r="Q4227" s="84" t="n">
        <v>0.4919949968730455</v>
      </c>
      <c r="R4227" s="84" t="n">
        <v>0.7575583370351983</v>
      </c>
      <c r="S4227" s="84" t="n">
        <v>0.8933924149615534</v>
      </c>
      <c r="T4227" s="84" t="n">
        <v>0.3691484411354118</v>
      </c>
      <c r="U4227" s="84" t="n">
        <v>0.5381416229813721</v>
      </c>
      <c r="V4227" s="84" t="n">
        <v>0.5661866485344472</v>
      </c>
      <c r="W4227" s="84" t="n">
        <v>0.3763076053152389</v>
      </c>
      <c r="X4227" s="84" t="n">
        <v>0.454186682318778</v>
      </c>
      <c r="Y4227" s="84" t="n">
        <v>0.583568195405244</v>
      </c>
      <c r="Z4227" s="84" t="n">
        <v>0.3749184818051389</v>
      </c>
      <c r="AA4227" s="84" t="n">
        <v>0.5235378031383738</v>
      </c>
      <c r="AB4227" s="84" t="n">
        <v>0.5825130963846931</v>
      </c>
      <c r="AC4227" s="84" t="n">
        <v>0.5241779497098645</v>
      </c>
      <c r="AD4227" s="84" t="n">
        <v>0.9181537333013585</v>
      </c>
      <c r="AE4227" s="84" t="n">
        <v>0.9547186729432865</v>
      </c>
      <c r="AF4227" s="84" t="n">
        <v>0.8147428688273184</v>
      </c>
      <c r="AG4227" s="84" t="n">
        <v>0.8520272317086779</v>
      </c>
      <c r="AH4227" s="84" t="n">
        <v>0.8389690387420974</v>
      </c>
      <c r="AI4227" s="84" t="n">
        <v>0.8078857372762019</v>
      </c>
      <c r="AJ4227" s="84" t="n">
        <v>0.8450542437779196</v>
      </c>
      <c r="AK4227" s="84" t="n">
        <v>0.8484924803914513</v>
      </c>
    </row>
    <row r="4228">
      <c r="A4228" s="84" t="n">
        <v>21</v>
      </c>
      <c r="B4228" s="84" t="n">
        <v>0.9873927870207709</v>
      </c>
      <c r="C4228" s="84" t="n">
        <v>0.9786726278585024</v>
      </c>
      <c r="D4228" s="84" t="n">
        <v>0.9777734260256535</v>
      </c>
      <c r="E4228" s="84" t="n">
        <v>0.9735673722250905</v>
      </c>
      <c r="F4228" s="84" t="n">
        <v>0.9678558342493584</v>
      </c>
      <c r="G4228" s="84" t="n">
        <v>0.9617870083299093</v>
      </c>
      <c r="H4228" s="84" t="n">
        <v>0.9587259319950839</v>
      </c>
      <c r="I4228" s="84" t="n">
        <v>1</v>
      </c>
      <c r="J4228" s="84" t="n">
        <v>1</v>
      </c>
      <c r="K4228" s="84" t="n">
        <v>1</v>
      </c>
      <c r="L4228" s="84" t="n">
        <v>1</v>
      </c>
      <c r="M4228" s="84" t="n">
        <v>1</v>
      </c>
      <c r="N4228" s="84" t="n">
        <v>0.4728795811518325</v>
      </c>
      <c r="O4228" s="84" t="n">
        <v>0.9175240344071514</v>
      </c>
      <c r="P4228" s="84" t="n">
        <v>1</v>
      </c>
      <c r="Q4228" s="84" t="n">
        <v>0.5549718574108817</v>
      </c>
      <c r="R4228" s="84" t="n">
        <v>0.8576654733596383</v>
      </c>
      <c r="S4228" s="84" t="n">
        <v>1</v>
      </c>
      <c r="T4228" s="84" t="n">
        <v>0.4204281060958586</v>
      </c>
      <c r="U4228" s="84" t="n">
        <v>0.6074474628866263</v>
      </c>
      <c r="V4228" s="84" t="n">
        <v>0.6337939240875203</v>
      </c>
      <c r="W4228" s="84" t="n">
        <v>0.4448079486247425</v>
      </c>
      <c r="X4228" s="84" t="n">
        <v>0.5112834216338952</v>
      </c>
      <c r="Y4228" s="84" t="n">
        <v>0.6472585190878811</v>
      </c>
      <c r="Z4228" s="84" t="n">
        <v>0.4095474109821312</v>
      </c>
      <c r="AA4228" s="84" t="n">
        <v>0.565839057333454</v>
      </c>
      <c r="AB4228" s="84" t="n">
        <v>0.6241161408536727</v>
      </c>
      <c r="AC4228" s="84" t="n">
        <v>0.5489713381396166</v>
      </c>
      <c r="AD4228" s="84" t="n">
        <v>0.9614608754531732</v>
      </c>
      <c r="AE4228" s="84" t="n">
        <v>1</v>
      </c>
      <c r="AF4228" s="84" t="n">
        <v>0.9805745833759332</v>
      </c>
      <c r="AG4228" s="84" t="n">
        <v>0.9737567959694517</v>
      </c>
      <c r="AH4228" s="84" t="n">
        <v>0.9767223212838385</v>
      </c>
      <c r="AI4228" s="84" t="n">
        <v>0.9904445785556227</v>
      </c>
      <c r="AJ4228" s="84" t="n">
        <v>0.9846841097638802</v>
      </c>
      <c r="AK4228" s="84" t="n">
        <v>0.9847449089731599</v>
      </c>
    </row>
    <row r="4229">
      <c r="A4229" s="84" t="n">
        <v>22</v>
      </c>
      <c r="B4229" s="84" t="n">
        <v>1</v>
      </c>
      <c r="C4229" s="84" t="n">
        <v>1</v>
      </c>
      <c r="D4229" s="84" t="n">
        <v>1</v>
      </c>
      <c r="E4229" s="84" t="n">
        <v>1</v>
      </c>
      <c r="F4229" s="84" t="n">
        <v>1</v>
      </c>
      <c r="G4229" s="84" t="n">
        <v>1</v>
      </c>
      <c r="H4229" s="84" t="n">
        <v>1</v>
      </c>
      <c r="I4229" s="84" t="n">
        <v>0.9258743331357439</v>
      </c>
      <c r="J4229" s="84" t="n">
        <v>0.9465204491681377</v>
      </c>
      <c r="K4229" s="84" t="n">
        <v>0.9186145346366342</v>
      </c>
      <c r="L4229" s="84" t="n">
        <v>0.9096093738427125</v>
      </c>
      <c r="M4229" s="84" t="n">
        <v>0.9258035827722016</v>
      </c>
      <c r="N4229" s="84" t="n">
        <v>0.4354450261780105</v>
      </c>
      <c r="O4229" s="84" t="n">
        <v>0.8445545009889758</v>
      </c>
      <c r="P4229" s="84" t="n">
        <v>0.9316925215632998</v>
      </c>
      <c r="Q4229" s="84" t="n">
        <v>0.5163227016885553</v>
      </c>
      <c r="R4229" s="84" t="n">
        <v>0.7955656014006117</v>
      </c>
      <c r="S4229" s="84" t="n">
        <v>0.9351839784525826</v>
      </c>
      <c r="T4229" s="84" t="n">
        <v>0.3883666821777571</v>
      </c>
      <c r="U4229" s="84" t="n">
        <v>0.5603775143909001</v>
      </c>
      <c r="V4229" s="84" t="n">
        <v>0.5918793559824181</v>
      </c>
      <c r="W4229" s="84" t="n">
        <v>0.3832141847409023</v>
      </c>
      <c r="X4229" s="84" t="n">
        <v>0.4630605026181246</v>
      </c>
      <c r="Y4229" s="84" t="n">
        <v>0.5904645998804339</v>
      </c>
      <c r="Z4229" s="84" t="n">
        <v>0.3530716055823659</v>
      </c>
      <c r="AA4229" s="84" t="n">
        <v>0.5015955736231478</v>
      </c>
      <c r="AB4229" s="84" t="n">
        <v>0.5734689562827409</v>
      </c>
      <c r="AC4229" s="84" t="n">
        <v>0.4813903053748316</v>
      </c>
      <c r="AD4229" s="84" t="n">
        <v>0.8438403701561594</v>
      </c>
      <c r="AE4229" s="84" t="n">
        <v>0.9093999850556677</v>
      </c>
      <c r="AF4229" s="84" t="n">
        <v>1</v>
      </c>
      <c r="AG4229" s="84" t="n">
        <v>1</v>
      </c>
      <c r="AH4229" s="84" t="n">
        <v>1</v>
      </c>
      <c r="AI4229" s="84" t="n">
        <v>1</v>
      </c>
      <c r="AJ4229" s="84" t="n">
        <v>1</v>
      </c>
      <c r="AK4229" s="84" t="n">
        <v>1</v>
      </c>
    </row>
    <row r="4230">
      <c r="A4230" s="84" t="n">
        <v>23</v>
      </c>
      <c r="B4230" s="84" t="n">
        <v>0.8993489717887775</v>
      </c>
      <c r="C4230" s="84" t="n">
        <v>0.864921608313446</v>
      </c>
      <c r="D4230" s="84" t="n">
        <v>0.907438232318287</v>
      </c>
      <c r="E4230" s="84" t="n">
        <v>0.8743417656169334</v>
      </c>
      <c r="F4230" s="84" t="n">
        <v>0.8739882082542219</v>
      </c>
      <c r="G4230" s="84" t="n">
        <v>0.9079974599379924</v>
      </c>
      <c r="H4230" s="84" t="n">
        <v>0.9024989758295781</v>
      </c>
      <c r="I4230" s="84" t="n">
        <v>0.776689389448726</v>
      </c>
      <c r="J4230" s="84" t="n">
        <v>0.8005408044466145</v>
      </c>
      <c r="K4230" s="84" t="n">
        <v>0.7640246493837655</v>
      </c>
      <c r="L4230" s="84" t="n">
        <v>0.7486779148829011</v>
      </c>
      <c r="M4230" s="84" t="n">
        <v>0.7707195189090755</v>
      </c>
      <c r="N4230" s="84" t="n">
        <v>0.3553926701570681</v>
      </c>
      <c r="O4230" s="84" t="n">
        <v>0.6881276928502433</v>
      </c>
      <c r="P4230" s="84" t="n">
        <v>0.777795330321317</v>
      </c>
      <c r="Q4230" s="84" t="n">
        <v>0.4252657911194496</v>
      </c>
      <c r="R4230" s="84" t="n">
        <v>0.6479395855653401</v>
      </c>
      <c r="S4230" s="84" t="n">
        <v>0.78487336548069</v>
      </c>
      <c r="T4230" s="84" t="n">
        <v>0.3167519776640298</v>
      </c>
      <c r="U4230" s="84" t="n">
        <v>0.4567354920448391</v>
      </c>
      <c r="V4230" s="84" t="n">
        <v>0.4943539182593069</v>
      </c>
      <c r="W4230" s="84" t="n">
        <v>0.2754553899592068</v>
      </c>
      <c r="X4230" s="84" t="n">
        <v>0.3666918953985884</v>
      </c>
      <c r="Y4230" s="84" t="n">
        <v>0.4798018618156974</v>
      </c>
      <c r="Z4230" s="84" t="n">
        <v>0.2614777618364419</v>
      </c>
      <c r="AA4230" s="84" t="n">
        <v>0.3996850082046292</v>
      </c>
      <c r="AB4230" s="84" t="n">
        <v>0.4706241631233996</v>
      </c>
      <c r="AC4230" s="84" t="n">
        <v>0.3947599788992438</v>
      </c>
      <c r="AD4230" s="84" t="n">
        <v>0.6904738393826967</v>
      </c>
      <c r="AE4230" s="84" t="n">
        <v>0.7351864305462155</v>
      </c>
      <c r="AF4230" s="84" t="n">
        <v>0.8888661691033637</v>
      </c>
      <c r="AG4230" s="84" t="n">
        <v>0.8666475343186493</v>
      </c>
      <c r="AH4230" s="84" t="n">
        <v>0.9054303776949261</v>
      </c>
      <c r="AI4230" s="84" t="n">
        <v>0.8794005230335948</v>
      </c>
      <c r="AJ4230" s="84" t="n">
        <v>0.862355527192796</v>
      </c>
      <c r="AK4230" s="84" t="n">
        <v>0.9034323954810392</v>
      </c>
    </row>
    <row r="4231">
      <c r="A4231" s="84" t="n">
        <v>24</v>
      </c>
      <c r="B4231" s="84" t="n">
        <v>0.7426888498501601</v>
      </c>
      <c r="C4231" s="84" t="n">
        <v>0.7156148989517566</v>
      </c>
      <c r="D4231" s="84" t="n">
        <v>0.7370997747968275</v>
      </c>
      <c r="E4231" s="84" t="n">
        <v>0.7355704697986578</v>
      </c>
      <c r="F4231" s="84" t="n">
        <v>0.7252756403850635</v>
      </c>
      <c r="G4231" s="84" t="n">
        <v>0.7391206902992044</v>
      </c>
      <c r="H4231" s="84" t="n">
        <v>0.7538918476034411</v>
      </c>
      <c r="I4231" s="84" t="n">
        <v>0.5942056905749852</v>
      </c>
      <c r="J4231" s="84" t="n">
        <v>0.6265820407856688</v>
      </c>
      <c r="K4231" s="84" t="n">
        <v>0.5975350616234595</v>
      </c>
      <c r="L4231" s="84" t="n">
        <v>0.5603715170278638</v>
      </c>
      <c r="M4231" s="84" t="n">
        <v>0.5931478422902637</v>
      </c>
      <c r="N4231" s="84" t="n">
        <v>0.2652879581151833</v>
      </c>
      <c r="O4231" s="84" t="n">
        <v>0.5127493521826462</v>
      </c>
      <c r="P4231" s="84" t="n">
        <v>0.5873748064832076</v>
      </c>
      <c r="Q4231" s="84" t="n">
        <v>0.3175109443402125</v>
      </c>
      <c r="R4231" s="84" t="n">
        <v>0.4787817815986831</v>
      </c>
      <c r="S4231" s="84" t="n">
        <v>0.5912072635648812</v>
      </c>
      <c r="T4231" s="84" t="n">
        <v>0.2421591437878083</v>
      </c>
      <c r="U4231" s="84" t="n">
        <v>0.338743883293703</v>
      </c>
      <c r="V4231" s="84" t="n">
        <v>0.3743170062410452</v>
      </c>
      <c r="W4231" s="84" t="n">
        <v>0.2136192899551678</v>
      </c>
      <c r="X4231" s="84" t="n">
        <v>0.2705009190466629</v>
      </c>
      <c r="Y4231" s="84" t="n">
        <v>0.3625416346400205</v>
      </c>
      <c r="Z4231" s="84" t="n">
        <v>0.18481805138907</v>
      </c>
      <c r="AA4231" s="84" t="n">
        <v>0.2924476181837672</v>
      </c>
      <c r="AB4231" s="84" t="n">
        <v>0.3577251051234466</v>
      </c>
      <c r="AC4231" s="84" t="n">
        <v>0.2857394056620362</v>
      </c>
      <c r="AD4231" s="84" t="n">
        <v>0.5061857269816189</v>
      </c>
      <c r="AE4231" s="84" t="n">
        <v>0.5626541134274827</v>
      </c>
      <c r="AF4231" s="84" t="n">
        <v>0.741846436969635</v>
      </c>
      <c r="AG4231" s="84" t="n">
        <v>0.7129350616221041</v>
      </c>
      <c r="AH4231" s="84" t="n">
        <v>0.7354514508023992</v>
      </c>
      <c r="AI4231" s="84" t="n">
        <v>0.7314423657211828</v>
      </c>
      <c r="AJ4231" s="84" t="n">
        <v>0.715805147840885</v>
      </c>
      <c r="AK4231" s="84" t="n">
        <v>0.7293660502266678</v>
      </c>
    </row>
    <row r="4241">
      <c r="A4241" s="84" t="inlineStr">
        <is>
          <t>RefgChg-Res-4pct-Inc-TXV-b-cDXGF-SFm1985-CZ11</t>
        </is>
      </c>
      <c r="B4241" s="83" t="n"/>
      <c r="C4241" s="83" t="n"/>
      <c r="D4241" s="83" t="n">
        <v>2015</v>
      </c>
      <c r="E4241" s="83" t="n"/>
      <c r="F4241" s="84" t="inlineStr">
        <is>
          <t>Source Annual kWh:</t>
        </is>
      </c>
      <c r="G4241" s="205" t="n">
        <v>24243.07899999999</v>
      </c>
      <c r="H4241" s="83" t="inlineStr">
        <is>
          <t>DEER</t>
        </is>
      </c>
      <c r="I4241" s="83" t="n"/>
      <c r="J4241" s="83" t="n"/>
      <c r="K4241" s="83" t="inlineStr">
        <is>
          <t>PDAF</t>
        </is>
      </c>
      <c r="L4241" s="83" t="inlineStr">
        <is>
          <t>Monthly</t>
        </is>
      </c>
      <c r="M4241" s="83" t="n"/>
      <c r="N4241" s="83" t="n"/>
      <c r="O4241" s="83" t="n"/>
      <c r="P4241" s="83" t="n"/>
      <c r="Q4241" s="83" t="n"/>
      <c r="R4241" s="83" t="n"/>
      <c r="S4241" s="83" t="n"/>
      <c r="T4241" s="105" t="n"/>
      <c r="U4241" s="83" t="n"/>
      <c r="V4241" s="83" t="n"/>
      <c r="W4241" s="83" t="n"/>
      <c r="X4241" s="83" t="n"/>
      <c r="Y4241" s="83" t="n"/>
      <c r="Z4241" s="83" t="n"/>
      <c r="AA4241" s="83" t="n"/>
      <c r="AB4241" s="83" t="n"/>
      <c r="AC4241" s="83" t="n"/>
      <c r="AD4241" s="83" t="n"/>
      <c r="AE4241" s="83" t="n"/>
      <c r="AF4241" s="83" t="n"/>
      <c r="AG4241" s="83" t="n"/>
      <c r="AH4241" s="83" t="n"/>
      <c r="AI4241" s="83" t="n"/>
      <c r="AJ4241" s="83" t="n"/>
      <c r="AK4241" s="83" t="n"/>
    </row>
    <row r="4242">
      <c r="A4242" s="83" t="n">
        <v>107</v>
      </c>
      <c r="B4242" s="84" t="inlineStr">
        <is>
          <t>RefgChg-Res-4pct-Inc-TXV-b-20-MM</t>
        </is>
      </c>
      <c r="C4242" s="83" t="n"/>
      <c r="D4242" s="83" t="n"/>
      <c r="E4242" s="83" t="n"/>
      <c r="F4242" s="83" t="inlineStr">
        <is>
          <t>Source Sample Size:</t>
        </is>
      </c>
      <c r="G4242" s="83" t="n">
        <v>0</v>
      </c>
      <c r="H4242" s="83" t="inlineStr">
        <is>
          <t>DEER</t>
        </is>
      </c>
      <c r="I4242" s="83" t="n"/>
      <c r="J4242" s="83" t="n"/>
      <c r="K4242" s="83" t="inlineStr">
        <is>
          <t>WKWE</t>
        </is>
      </c>
      <c r="L4242" s="83" t="inlineStr">
        <is>
          <t>Monthly</t>
        </is>
      </c>
      <c r="M4242" s="83" t="n"/>
      <c r="N4242" s="83" t="inlineStr">
        <is>
          <t>Weekend Peak3</t>
        </is>
      </c>
      <c r="O4242" s="83" t="n"/>
      <c r="P4242" s="83" t="n"/>
      <c r="Q4242" s="83" t="n"/>
      <c r="R4242" s="83" t="n"/>
      <c r="S4242" s="83" t="n"/>
      <c r="T4242" s="83" t="n"/>
      <c r="U4242" s="83" t="n"/>
      <c r="V4242" s="83" t="n"/>
      <c r="W4242" s="83" t="n"/>
      <c r="X4242" s="83" t="n"/>
      <c r="Y4242" s="83" t="n"/>
      <c r="Z4242" s="83" t="n"/>
      <c r="AA4242" s="83" t="n"/>
      <c r="AB4242" s="83" t="n"/>
      <c r="AC4242" s="83" t="n"/>
      <c r="AD4242" s="83" t="n"/>
      <c r="AE4242" s="83" t="n"/>
      <c r="AF4242" s="83" t="n"/>
      <c r="AG4242" s="83" t="n"/>
      <c r="AH4242" s="83" t="n"/>
      <c r="AI4242" s="83" t="n"/>
      <c r="AJ4242" s="83" t="n"/>
      <c r="AK4242" s="83" t="n"/>
    </row>
    <row r="4243">
      <c r="A4243" s="84" t="n"/>
      <c r="B4243" s="84" t="n">
        <v>1</v>
      </c>
      <c r="C4243" s="84" t="inlineStr">
        <is>
          <t>JANUARY</t>
        </is>
      </c>
      <c r="D4243" s="84" t="inlineStr">
        <is>
          <t>JAN</t>
        </is>
      </c>
      <c r="E4243" s="84" t="n">
        <v>2</v>
      </c>
      <c r="F4243" s="84" t="inlineStr">
        <is>
          <t>FEBRUARY</t>
        </is>
      </c>
      <c r="G4243" s="84" t="inlineStr">
        <is>
          <t>FEB</t>
        </is>
      </c>
      <c r="H4243" s="84" t="n">
        <v>3</v>
      </c>
      <c r="I4243" s="84" t="inlineStr">
        <is>
          <t>MARCH</t>
        </is>
      </c>
      <c r="J4243" s="84" t="inlineStr">
        <is>
          <t>MAR</t>
        </is>
      </c>
      <c r="K4243" s="84" t="n">
        <v>4</v>
      </c>
      <c r="L4243" s="84" t="inlineStr">
        <is>
          <t>APRIL</t>
        </is>
      </c>
      <c r="M4243" s="84" t="inlineStr">
        <is>
          <t>APR</t>
        </is>
      </c>
      <c r="N4243" s="84" t="n">
        <v>5</v>
      </c>
      <c r="O4243" s="84" t="inlineStr">
        <is>
          <t>MAY</t>
        </is>
      </c>
      <c r="P4243" s="84" t="inlineStr">
        <is>
          <t>MAY</t>
        </is>
      </c>
      <c r="Q4243" s="84" t="n">
        <v>6</v>
      </c>
      <c r="R4243" s="84" t="inlineStr">
        <is>
          <t>JUNE</t>
        </is>
      </c>
      <c r="S4243" s="84" t="inlineStr">
        <is>
          <t>JUN</t>
        </is>
      </c>
      <c r="T4243" s="84" t="n">
        <v>7</v>
      </c>
      <c r="U4243" s="84" t="inlineStr">
        <is>
          <t>JULY</t>
        </is>
      </c>
      <c r="V4243" s="84" t="inlineStr">
        <is>
          <t>JUL</t>
        </is>
      </c>
      <c r="W4243" s="84" t="n">
        <v>8</v>
      </c>
      <c r="X4243" s="84" t="inlineStr">
        <is>
          <t>AUGUST</t>
        </is>
      </c>
      <c r="Y4243" s="84" t="inlineStr">
        <is>
          <t>AUG</t>
        </is>
      </c>
      <c r="Z4243" s="84" t="n">
        <v>9</v>
      </c>
      <c r="AA4243" s="84" t="inlineStr">
        <is>
          <t>SEPTEMBER</t>
        </is>
      </c>
      <c r="AB4243" s="84" t="inlineStr">
        <is>
          <t>SEP</t>
        </is>
      </c>
      <c r="AC4243" s="84" t="n">
        <v>10</v>
      </c>
      <c r="AD4243" s="84" t="inlineStr">
        <is>
          <t>OCTOBER</t>
        </is>
      </c>
      <c r="AE4243" s="84" t="inlineStr">
        <is>
          <t>OCT</t>
        </is>
      </c>
      <c r="AF4243" s="84" t="n">
        <v>11</v>
      </c>
      <c r="AG4243" s="84" t="inlineStr">
        <is>
          <t>NOVEMBER</t>
        </is>
      </c>
      <c r="AH4243" s="84" t="inlineStr">
        <is>
          <t>NOV</t>
        </is>
      </c>
      <c r="AI4243" s="84" t="n">
        <v>12</v>
      </c>
      <c r="AJ4243" s="84" t="inlineStr">
        <is>
          <t>DECEMBER</t>
        </is>
      </c>
      <c r="AK4243" s="84" t="inlineStr">
        <is>
          <t>DEC</t>
        </is>
      </c>
    </row>
    <row r="4244">
      <c r="A4244" s="83" t="n"/>
      <c r="B4244" s="84" t="n">
        <v>31</v>
      </c>
      <c r="C4244" s="83" t="n"/>
      <c r="D4244" s="83" t="n"/>
      <c r="E4244" s="84" t="n">
        <v>28</v>
      </c>
      <c r="F4244" s="83" t="n"/>
      <c r="G4244" s="83" t="n"/>
      <c r="H4244" s="84" t="n">
        <v>31</v>
      </c>
      <c r="I4244" s="83" t="n"/>
      <c r="J4244" s="83" t="n"/>
      <c r="K4244" s="84" t="n">
        <v>30</v>
      </c>
      <c r="L4244" s="83" t="n"/>
      <c r="M4244" s="83" t="n"/>
      <c r="N4244" s="84" t="n">
        <v>31</v>
      </c>
      <c r="O4244" s="83" t="n"/>
      <c r="P4244" s="83" t="n"/>
      <c r="Q4244" s="84" t="n">
        <v>30</v>
      </c>
      <c r="R4244" s="83" t="n"/>
      <c r="S4244" s="83" t="n"/>
      <c r="T4244" s="84" t="n">
        <v>31</v>
      </c>
      <c r="U4244" s="83" t="n"/>
      <c r="V4244" s="83" t="n"/>
      <c r="W4244" s="84" t="n">
        <v>31</v>
      </c>
      <c r="X4244" s="83" t="n"/>
      <c r="Y4244" s="83" t="n"/>
      <c r="Z4244" s="84" t="n">
        <v>30</v>
      </c>
      <c r="AA4244" s="83" t="n"/>
      <c r="AB4244" s="83" t="n"/>
      <c r="AC4244" s="84" t="n">
        <v>31</v>
      </c>
      <c r="AD4244" s="83" t="n"/>
      <c r="AE4244" s="83" t="n"/>
      <c r="AF4244" s="84" t="n">
        <v>30</v>
      </c>
      <c r="AG4244" s="83" t="n"/>
      <c r="AH4244" s="83" t="n"/>
      <c r="AI4244" s="84" t="n">
        <v>31</v>
      </c>
      <c r="AJ4244" s="83" t="n"/>
      <c r="AK4244" s="83" t="n"/>
    </row>
    <row r="4245">
      <c r="A4245" s="84" t="inlineStr">
        <is>
          <t>RATIOS</t>
        </is>
      </c>
      <c r="B4245" s="84" t="inlineStr">
        <is>
          <t>E.BKDWN</t>
        </is>
      </c>
      <c r="C4245" s="84" t="inlineStr">
        <is>
          <t>PEAK/AVG</t>
        </is>
      </c>
      <c r="D4245" s="84" t="inlineStr">
        <is>
          <t>END/AVG</t>
        </is>
      </c>
      <c r="E4245" s="84" t="inlineStr">
        <is>
          <t>E.BKDWN</t>
        </is>
      </c>
      <c r="F4245" s="84" t="inlineStr">
        <is>
          <t>PEAK/AVG</t>
        </is>
      </c>
      <c r="G4245" s="84" t="inlineStr">
        <is>
          <t>END/AVG</t>
        </is>
      </c>
      <c r="H4245" s="84" t="inlineStr">
        <is>
          <t>E.BKDWN</t>
        </is>
      </c>
      <c r="I4245" s="84" t="inlineStr">
        <is>
          <t>PEAK/AVG</t>
        </is>
      </c>
      <c r="J4245" s="84" t="inlineStr">
        <is>
          <t>END/AVG</t>
        </is>
      </c>
      <c r="K4245" s="84" t="inlineStr">
        <is>
          <t>E.BKDWN</t>
        </is>
      </c>
      <c r="L4245" s="84" t="inlineStr">
        <is>
          <t>PEAK/AVG</t>
        </is>
      </c>
      <c r="M4245" s="84" t="inlineStr">
        <is>
          <t>END/AVG</t>
        </is>
      </c>
      <c r="N4245" s="84" t="inlineStr">
        <is>
          <t>E.BKDWN</t>
        </is>
      </c>
      <c r="O4245" s="84" t="inlineStr">
        <is>
          <t>PEAK/AVG</t>
        </is>
      </c>
      <c r="P4245" s="84" t="inlineStr">
        <is>
          <t>END/AVG</t>
        </is>
      </c>
      <c r="Q4245" s="84" t="inlineStr">
        <is>
          <t>E.BKDWN</t>
        </is>
      </c>
      <c r="R4245" s="84" t="inlineStr">
        <is>
          <t>PEAK/AVG</t>
        </is>
      </c>
      <c r="S4245" s="84" t="inlineStr">
        <is>
          <t>END/AVG</t>
        </is>
      </c>
      <c r="T4245" s="84" t="inlineStr">
        <is>
          <t>E.BKDWN</t>
        </is>
      </c>
      <c r="U4245" s="84" t="inlineStr">
        <is>
          <t>PEAK/AVG</t>
        </is>
      </c>
      <c r="V4245" s="84" t="inlineStr">
        <is>
          <t>END/AVG</t>
        </is>
      </c>
      <c r="W4245" s="84" t="inlineStr">
        <is>
          <t>E.BKDWN</t>
        </is>
      </c>
      <c r="X4245" s="84" t="inlineStr">
        <is>
          <t>PEAK/AVG</t>
        </is>
      </c>
      <c r="Y4245" s="84" t="inlineStr">
        <is>
          <t>END/AVG</t>
        </is>
      </c>
      <c r="Z4245" s="84" t="inlineStr">
        <is>
          <t>E.BKDWN</t>
        </is>
      </c>
      <c r="AA4245" s="84" t="inlineStr">
        <is>
          <t>PEAK/AVG</t>
        </is>
      </c>
      <c r="AB4245" s="84" t="inlineStr">
        <is>
          <t>END/AVG</t>
        </is>
      </c>
      <c r="AC4245" s="84" t="inlineStr">
        <is>
          <t>E.BKDWN</t>
        </is>
      </c>
      <c r="AD4245" s="84" t="inlineStr">
        <is>
          <t>PEAK/AVG</t>
        </is>
      </c>
      <c r="AE4245" s="84" t="inlineStr">
        <is>
          <t>END/AVG</t>
        </is>
      </c>
      <c r="AF4245" s="84" t="inlineStr">
        <is>
          <t>E.BKDWN</t>
        </is>
      </c>
      <c r="AG4245" s="84" t="inlineStr">
        <is>
          <t>PEAK/AVG</t>
        </is>
      </c>
      <c r="AH4245" s="84" t="inlineStr">
        <is>
          <t>END/AVG</t>
        </is>
      </c>
      <c r="AI4245" s="84" t="inlineStr">
        <is>
          <t>E.BKDWN</t>
        </is>
      </c>
      <c r="AJ4245" s="84" t="inlineStr">
        <is>
          <t>PEAK/AVG</t>
        </is>
      </c>
      <c r="AK4245" s="84" t="inlineStr">
        <is>
          <t>END/AVG</t>
        </is>
      </c>
    </row>
    <row r="4246">
      <c r="A4246" s="83" t="n"/>
      <c r="B4246" s="209" t="n">
        <v>0.06024013942235849</v>
      </c>
      <c r="C4246" s="210" t="n">
        <v>1.029889522982196</v>
      </c>
      <c r="D4246" s="210" t="n">
        <v>0.9820886068313165</v>
      </c>
      <c r="E4246" s="209" t="n">
        <v>0.05237275152105903</v>
      </c>
      <c r="F4246" s="210" t="n">
        <v>1.020538267593956</v>
      </c>
      <c r="G4246" s="210" t="n">
        <v>0.9801966566523143</v>
      </c>
      <c r="H4246" s="209" t="n">
        <v>0.05724810045915591</v>
      </c>
      <c r="I4246" s="210" t="n">
        <v>1.031870664126773</v>
      </c>
      <c r="J4246" s="210" t="n">
        <v>0.9935161070012994</v>
      </c>
      <c r="K4246" s="209" t="n">
        <v>0.05458997861510324</v>
      </c>
      <c r="L4246" s="210" t="n">
        <v>1.026619184408279</v>
      </c>
      <c r="M4246" s="210" t="n">
        <v>0.989750718143464</v>
      </c>
      <c r="N4246" s="209" t="n">
        <v>0.06979320563936706</v>
      </c>
      <c r="O4246" s="210" t="n">
        <v>1.859290603836698</v>
      </c>
      <c r="P4246" s="210" t="n">
        <v>0.9914613567610818</v>
      </c>
      <c r="Q4246" s="209" t="n">
        <v>0.119898781709416</v>
      </c>
      <c r="R4246" s="210" t="n">
        <v>1.489071909224592</v>
      </c>
      <c r="S4246" s="210" t="n">
        <v>1.011592247099113</v>
      </c>
      <c r="T4246" s="209" t="n">
        <v>0.1642382644819011</v>
      </c>
      <c r="U4246" s="210" t="n">
        <v>1.395248900424289</v>
      </c>
      <c r="V4246" s="210" t="n">
        <v>0.9927955557627786</v>
      </c>
      <c r="W4246" s="209" t="n">
        <v>0.1420727177073747</v>
      </c>
      <c r="X4246" s="210" t="n">
        <v>1.595556772432425</v>
      </c>
      <c r="Y4246" s="210" t="n">
        <v>1.036478550884491</v>
      </c>
      <c r="Z4246" s="209" t="n">
        <v>0.1046221854024224</v>
      </c>
      <c r="AA4246" s="210" t="n">
        <v>1.589136114059444</v>
      </c>
      <c r="AB4246" s="210" t="n">
        <v>0.8888633457299174</v>
      </c>
      <c r="AC4246" s="209" t="n">
        <v>0.05992311085784303</v>
      </c>
      <c r="AD4246" s="210" t="n">
        <v>1.215837946366881</v>
      </c>
      <c r="AE4246" s="210" t="n">
        <v>1.018422545744223</v>
      </c>
      <c r="AF4246" s="209" t="n">
        <v>0.05586462031525748</v>
      </c>
      <c r="AG4246" s="210" t="n">
        <v>1.024283984527579</v>
      </c>
      <c r="AH4246" s="210" t="n">
        <v>0.9899772375610063</v>
      </c>
      <c r="AI4246" s="209" t="n">
        <v>0.05913614386874166</v>
      </c>
      <c r="AJ4246" s="210" t="n">
        <v>1.052498346245623</v>
      </c>
      <c r="AK4246" s="210" t="n">
        <v>1.014581245904029</v>
      </c>
      <c r="AM4246">
        <f>A4241</f>
        <v/>
      </c>
      <c r="AN4246" s="206">
        <f>1/($B4246*(1/$B4244)*(1/(5/7+2/7*$D4246))*$B4256/SUM($B4248:$B4271))</f>
        <v/>
      </c>
      <c r="AO4246" s="206">
        <f>1/(B4246*(1/B4244)*(1/(5/7+2/7*D4246)))</f>
        <v/>
      </c>
      <c r="AP4246" s="206" t="n"/>
      <c r="AR4246" s="211">
        <f>CHOOSE(AV$3,C4246,F4246,I4246,L4246,O4246,R4246,U4246,X4246,AA4246,AD4246,AG4246,AJ4246)</f>
        <v/>
      </c>
      <c r="AS4246" s="207" t="n"/>
      <c r="AT4246" s="207" t="n"/>
      <c r="AV4246" s="116">
        <f>AN4246/AR4246</f>
        <v/>
      </c>
      <c r="AW4246" s="208">
        <f>AO4246/AR4246</f>
        <v/>
      </c>
      <c r="AX4246" s="206" t="n"/>
    </row>
    <row r="4247">
      <c r="A4247" s="84" t="inlineStr">
        <is>
          <t>HOUR</t>
        </is>
      </c>
      <c r="B4247" s="84" t="inlineStr">
        <is>
          <t>PEAK</t>
        </is>
      </c>
      <c r="C4247" s="84" t="inlineStr">
        <is>
          <t>AVG</t>
        </is>
      </c>
      <c r="D4247" s="84" t="inlineStr">
        <is>
          <t>END</t>
        </is>
      </c>
      <c r="E4247" s="84" t="inlineStr">
        <is>
          <t>PEAK</t>
        </is>
      </c>
      <c r="F4247" s="84" t="inlineStr">
        <is>
          <t>AVG</t>
        </is>
      </c>
      <c r="G4247" s="84" t="inlineStr">
        <is>
          <t>END</t>
        </is>
      </c>
      <c r="H4247" s="84" t="inlineStr">
        <is>
          <t>PEAK</t>
        </is>
      </c>
      <c r="I4247" s="84" t="inlineStr">
        <is>
          <t>AVG</t>
        </is>
      </c>
      <c r="J4247" s="84" t="inlineStr">
        <is>
          <t>END</t>
        </is>
      </c>
      <c r="K4247" s="84" t="inlineStr">
        <is>
          <t>PEAK</t>
        </is>
      </c>
      <c r="L4247" s="84" t="inlineStr">
        <is>
          <t>AVG</t>
        </is>
      </c>
      <c r="M4247" s="84" t="inlineStr">
        <is>
          <t>END</t>
        </is>
      </c>
      <c r="N4247" s="84" t="inlineStr">
        <is>
          <t>PEAK</t>
        </is>
      </c>
      <c r="O4247" s="84" t="inlineStr">
        <is>
          <t>AVG</t>
        </is>
      </c>
      <c r="P4247" s="84" t="inlineStr">
        <is>
          <t>END</t>
        </is>
      </c>
      <c r="Q4247" s="84" t="inlineStr">
        <is>
          <t>PEAK</t>
        </is>
      </c>
      <c r="R4247" s="84" t="inlineStr">
        <is>
          <t>AVG</t>
        </is>
      </c>
      <c r="S4247" s="84" t="inlineStr">
        <is>
          <t>END</t>
        </is>
      </c>
      <c r="T4247" s="84" t="inlineStr">
        <is>
          <t>PEAK</t>
        </is>
      </c>
      <c r="U4247" s="84" t="inlineStr">
        <is>
          <t>AVG</t>
        </is>
      </c>
      <c r="V4247" s="84" t="inlineStr">
        <is>
          <t>END</t>
        </is>
      </c>
      <c r="W4247" s="84" t="inlineStr">
        <is>
          <t>PEAK</t>
        </is>
      </c>
      <c r="X4247" s="84" t="inlineStr">
        <is>
          <t>AVG</t>
        </is>
      </c>
      <c r="Y4247" s="84" t="inlineStr">
        <is>
          <t>END</t>
        </is>
      </c>
      <c r="Z4247" s="84" t="inlineStr">
        <is>
          <t>PEAK</t>
        </is>
      </c>
      <c r="AA4247" s="84" t="inlineStr">
        <is>
          <t>AVG</t>
        </is>
      </c>
      <c r="AB4247" s="84" t="inlineStr">
        <is>
          <t>END</t>
        </is>
      </c>
      <c r="AC4247" s="84" t="inlineStr">
        <is>
          <t>PEAK</t>
        </is>
      </c>
      <c r="AD4247" s="84" t="inlineStr">
        <is>
          <t>AVG</t>
        </is>
      </c>
      <c r="AE4247" s="84" t="inlineStr">
        <is>
          <t>END</t>
        </is>
      </c>
      <c r="AF4247" s="84" t="inlineStr">
        <is>
          <t>PEAK</t>
        </is>
      </c>
      <c r="AG4247" s="84" t="inlineStr">
        <is>
          <t>AVG</t>
        </is>
      </c>
      <c r="AH4247" s="84" t="inlineStr">
        <is>
          <t>END</t>
        </is>
      </c>
      <c r="AI4247" s="84" t="inlineStr">
        <is>
          <t>PEAK</t>
        </is>
      </c>
      <c r="AJ4247" s="84" t="inlineStr">
        <is>
          <t>AVG</t>
        </is>
      </c>
      <c r="AK4247" s="84" t="inlineStr">
        <is>
          <t>END</t>
        </is>
      </c>
    </row>
    <row r="4248">
      <c r="A4248" s="84" t="n">
        <v>1</v>
      </c>
      <c r="B4248" s="84" t="n">
        <v>0.5540553761862831</v>
      </c>
      <c r="C4248" s="84" t="n">
        <v>0.5359485475764547</v>
      </c>
      <c r="D4248" s="84" t="n">
        <v>0.5923785387563357</v>
      </c>
      <c r="E4248" s="84" t="n">
        <v>0.5492885658716348</v>
      </c>
      <c r="F4248" s="84" t="n">
        <v>0.5181950045427737</v>
      </c>
      <c r="G4248" s="84" t="n">
        <v>0.5690780241369634</v>
      </c>
      <c r="H4248" s="84" t="n">
        <v>0.5438688662393613</v>
      </c>
      <c r="I4248" s="84" t="n">
        <v>0.457065975401868</v>
      </c>
      <c r="J4248" s="84" t="n">
        <v>0.5128882541949303</v>
      </c>
      <c r="K4248" s="84" t="n">
        <v>0.4723492723492723</v>
      </c>
      <c r="L4248" s="84" t="n">
        <v>0.4350480003383284</v>
      </c>
      <c r="M4248" s="84" t="n">
        <v>0.4826572130685252</v>
      </c>
      <c r="N4248" s="84" t="n">
        <v>0.1803855569155447</v>
      </c>
      <c r="O4248" s="84" t="n">
        <v>0.3415107913669065</v>
      </c>
      <c r="P4248" s="84" t="n">
        <v>0.4143751141969669</v>
      </c>
      <c r="Q4248" s="84" t="n">
        <v>0.3040582023575639</v>
      </c>
      <c r="R4248" s="84" t="n">
        <v>0.277642122439465</v>
      </c>
      <c r="S4248" s="84" t="n">
        <v>0.3982378273136766</v>
      </c>
      <c r="T4248" s="84" t="n">
        <v>0.2811846011583199</v>
      </c>
      <c r="U4248" s="84" t="n">
        <v>0.3425237815565186</v>
      </c>
      <c r="V4248" s="84" t="n">
        <v>0.3486645520158139</v>
      </c>
      <c r="W4248" s="84" t="n">
        <v>0.3091919191919192</v>
      </c>
      <c r="X4248" s="84" t="n">
        <v>0.2877194281905044</v>
      </c>
      <c r="Y4248" s="84" t="n">
        <v>0.364316510271367</v>
      </c>
      <c r="Z4248" s="84" t="n">
        <v>0.2548895136180889</v>
      </c>
      <c r="AA4248" s="84" t="n">
        <v>0.2386431872177114</v>
      </c>
      <c r="AB4248" s="84" t="n">
        <v>0.3274923914045929</v>
      </c>
      <c r="AC4248" s="84" t="n">
        <v>0.299602238252545</v>
      </c>
      <c r="AD4248" s="84" t="n">
        <v>0.4076695303474924</v>
      </c>
      <c r="AE4248" s="84" t="n">
        <v>0.45883537506293</v>
      </c>
      <c r="AF4248" s="84" t="n">
        <v>0.5484392362864935</v>
      </c>
      <c r="AG4248" s="84" t="n">
        <v>0.5116733271235839</v>
      </c>
      <c r="AH4248" s="84" t="n">
        <v>0.5640360202613969</v>
      </c>
      <c r="AI4248" s="84" t="n">
        <v>0.559577226044471</v>
      </c>
      <c r="AJ4248" s="84" t="n">
        <v>0.5107024092297251</v>
      </c>
      <c r="AK4248" s="84" t="n">
        <v>0.5781362622275614</v>
      </c>
    </row>
    <row r="4249">
      <c r="A4249" s="84" t="n">
        <v>2</v>
      </c>
      <c r="B4249" s="84" t="n">
        <v>0.4642402895998435</v>
      </c>
      <c r="C4249" s="84" t="n">
        <v>0.4481074481074482</v>
      </c>
      <c r="D4249" s="84" t="n">
        <v>0.5106626282606007</v>
      </c>
      <c r="E4249" s="84" t="n">
        <v>0.4755860374654519</v>
      </c>
      <c r="F4249" s="84" t="n">
        <v>0.4282959019398441</v>
      </c>
      <c r="G4249" s="84" t="n">
        <v>0.4807395453269717</v>
      </c>
      <c r="H4249" s="84" t="n">
        <v>0.4601239886518861</v>
      </c>
      <c r="I4249" s="84" t="n">
        <v>0.3997971288091179</v>
      </c>
      <c r="J4249" s="84" t="n">
        <v>0.4433773652267047</v>
      </c>
      <c r="K4249" s="84" t="n">
        <v>0.4343035343035344</v>
      </c>
      <c r="L4249" s="84" t="n">
        <v>0.3904591398001044</v>
      </c>
      <c r="M4249" s="84" t="n">
        <v>0.4179188655682231</v>
      </c>
      <c r="N4249" s="84" t="n">
        <v>0.1471465728274174</v>
      </c>
      <c r="O4249" s="84" t="n">
        <v>0.2984772182254197</v>
      </c>
      <c r="P4249" s="84" t="n">
        <v>0.3432532431938608</v>
      </c>
      <c r="Q4249" s="84" t="n">
        <v>0.2245211198428291</v>
      </c>
      <c r="R4249" s="84" t="n">
        <v>0.2167137737113553</v>
      </c>
      <c r="S4249" s="84" t="n">
        <v>0.282360123418087</v>
      </c>
      <c r="T4249" s="84" t="n">
        <v>0.2247773397576289</v>
      </c>
      <c r="U4249" s="84" t="n">
        <v>0.2749550266140706</v>
      </c>
      <c r="V4249" s="84" t="n">
        <v>0.2699053004183331</v>
      </c>
      <c r="W4249" s="84" t="n">
        <v>0.2469949494949495</v>
      </c>
      <c r="X4249" s="84" t="n">
        <v>0.2078417471721671</v>
      </c>
      <c r="Y4249" s="84" t="n">
        <v>0.2880248080603139</v>
      </c>
      <c r="Z4249" s="84" t="n">
        <v>0.2001753272271092</v>
      </c>
      <c r="AA4249" s="84" t="n">
        <v>0.1991227841161267</v>
      </c>
      <c r="AB4249" s="84" t="n">
        <v>0.2476989762980724</v>
      </c>
      <c r="AC4249" s="84" t="n">
        <v>0.2625227533202993</v>
      </c>
      <c r="AD4249" s="84" t="n">
        <v>0.3642761349603642</v>
      </c>
      <c r="AE4249" s="84" t="n">
        <v>0.3979526766235946</v>
      </c>
      <c r="AF4249" s="84" t="n">
        <v>0.4640872815435902</v>
      </c>
      <c r="AG4249" s="84" t="n">
        <v>0.4166341155614313</v>
      </c>
      <c r="AH4249" s="84" t="n">
        <v>0.4757050841098117</v>
      </c>
      <c r="AI4249" s="84" t="n">
        <v>0.4857912055040383</v>
      </c>
      <c r="AJ4249" s="84" t="n">
        <v>0.4186630471666102</v>
      </c>
      <c r="AK4249" s="84" t="n">
        <v>0.4976831989016647</v>
      </c>
    </row>
    <row r="4250">
      <c r="A4250" s="84" t="n">
        <v>3</v>
      </c>
      <c r="B4250" s="84" t="n">
        <v>0.4257900401134918</v>
      </c>
      <c r="C4250" s="84" t="n">
        <v>0.410923701621376</v>
      </c>
      <c r="D4250" s="84" t="n">
        <v>0.4557423661762887</v>
      </c>
      <c r="E4250" s="84" t="n">
        <v>0.4453884737434742</v>
      </c>
      <c r="F4250" s="84" t="n">
        <v>0.3934679694598084</v>
      </c>
      <c r="G4250" s="84" t="n">
        <v>0.4255893909626718</v>
      </c>
      <c r="H4250" s="84" t="n">
        <v>0.4250288956603973</v>
      </c>
      <c r="I4250" s="84" t="n">
        <v>0.3748608782631973</v>
      </c>
      <c r="J4250" s="84" t="n">
        <v>0.4095323098893253</v>
      </c>
      <c r="K4250" s="84" t="n">
        <v>0.4209979209979211</v>
      </c>
      <c r="L4250" s="84" t="n">
        <v>0.373021131426477</v>
      </c>
      <c r="M4250" s="84" t="n">
        <v>0.3972928332594771</v>
      </c>
      <c r="N4250" s="84" t="n">
        <v>0.1399173806609547</v>
      </c>
      <c r="O4250" s="84" t="n">
        <v>0.2829256594724221</v>
      </c>
      <c r="P4250" s="84" t="n">
        <v>0.3169194226201352</v>
      </c>
      <c r="Q4250" s="84" t="n">
        <v>0.1885744106090373</v>
      </c>
      <c r="R4250" s="84" t="n">
        <v>0.1812931612226464</v>
      </c>
      <c r="S4250" s="84" t="n">
        <v>0.2110812282409622</v>
      </c>
      <c r="T4250" s="84" t="n">
        <v>0.1866452523482747</v>
      </c>
      <c r="U4250" s="84" t="n">
        <v>0.2104338255356342</v>
      </c>
      <c r="V4250" s="84" t="n">
        <v>0.2087413230359031</v>
      </c>
      <c r="W4250" s="84" t="n">
        <v>0.2133585858585858</v>
      </c>
      <c r="X4250" s="84" t="n">
        <v>0.1682785402139525</v>
      </c>
      <c r="Y4250" s="84" t="n">
        <v>0.2298895626311299</v>
      </c>
      <c r="Z4250" s="84" t="n">
        <v>0.1623288292373266</v>
      </c>
      <c r="AA4250" s="84" t="n">
        <v>0.1696277054016657</v>
      </c>
      <c r="AB4250" s="84" t="n">
        <v>0.2310615143410495</v>
      </c>
      <c r="AC4250" s="84" t="n">
        <v>0.2450616867794782</v>
      </c>
      <c r="AD4250" s="84" t="n">
        <v>0.343947099361315</v>
      </c>
      <c r="AE4250" s="84" t="n">
        <v>0.3697264641718409</v>
      </c>
      <c r="AF4250" s="84" t="n">
        <v>0.4243863016466309</v>
      </c>
      <c r="AG4250" s="84" t="n">
        <v>0.3735614915417204</v>
      </c>
      <c r="AH4250" s="84" t="n">
        <v>0.4166718779313363</v>
      </c>
      <c r="AI4250" s="84" t="n">
        <v>0.4426164124040283</v>
      </c>
      <c r="AJ4250" s="84" t="n">
        <v>0.3803596878181201</v>
      </c>
      <c r="AK4250" s="84" t="n">
        <v>0.4434185687317659</v>
      </c>
    </row>
    <row r="4251">
      <c r="A4251" s="84" t="n">
        <v>4</v>
      </c>
      <c r="B4251" s="84" t="n">
        <v>0.4068095098326974</v>
      </c>
      <c r="C4251" s="84" t="n">
        <v>0.394752534287418</v>
      </c>
      <c r="D4251" s="84" t="n">
        <v>0.4273705031524292</v>
      </c>
      <c r="E4251" s="84" t="n">
        <v>0.4332070836318967</v>
      </c>
      <c r="F4251" s="84" t="n">
        <v>0.3814973620032835</v>
      </c>
      <c r="G4251" s="84" t="n">
        <v>0.4002245298905416</v>
      </c>
      <c r="H4251" s="84" t="n">
        <v>0.4064305978774824</v>
      </c>
      <c r="I4251" s="84" t="n">
        <v>0.3616319860244291</v>
      </c>
      <c r="J4251" s="84" t="n">
        <v>0.3830774723313102</v>
      </c>
      <c r="K4251" s="84" t="n">
        <v>0.4138253638253639</v>
      </c>
      <c r="L4251" s="84" t="n">
        <v>0.360925891988666</v>
      </c>
      <c r="M4251" s="84" t="n">
        <v>0.3693751762478347</v>
      </c>
      <c r="N4251" s="84" t="n">
        <v>0.1320379436964504</v>
      </c>
      <c r="O4251" s="84" t="n">
        <v>0.2698800959232615</v>
      </c>
      <c r="P4251" s="84" t="n">
        <v>0.2913164626347525</v>
      </c>
      <c r="Q4251" s="84" t="n">
        <v>0.1581532416502947</v>
      </c>
      <c r="R4251" s="84" t="n">
        <v>0.1582039103703488</v>
      </c>
      <c r="S4251" s="84" t="n">
        <v>0.1740888016235748</v>
      </c>
      <c r="T4251" s="84" t="n">
        <v>0.151506302623254</v>
      </c>
      <c r="U4251" s="84" t="n">
        <v>0.1696779951812578</v>
      </c>
      <c r="V4251" s="84" t="n">
        <v>0.1678848894405369</v>
      </c>
      <c r="W4251" s="84" t="n">
        <v>0.1691666666666667</v>
      </c>
      <c r="X4251" s="84" t="n">
        <v>0.144909900853905</v>
      </c>
      <c r="Y4251" s="84" t="n">
        <v>0.191778295252807</v>
      </c>
      <c r="Z4251" s="84" t="n">
        <v>0.141501163810042</v>
      </c>
      <c r="AA4251" s="84" t="n">
        <v>0.1594326815131974</v>
      </c>
      <c r="AB4251" s="84" t="n">
        <v>0.2089827538504104</v>
      </c>
      <c r="AC4251" s="84" t="n">
        <v>0.2302298928065799</v>
      </c>
      <c r="AD4251" s="84" t="n">
        <v>0.3316912536017315</v>
      </c>
      <c r="AE4251" s="84" t="n">
        <v>0.3425406947474409</v>
      </c>
      <c r="AF4251" s="84" t="n">
        <v>0.403980200020204</v>
      </c>
      <c r="AG4251" s="84" t="n">
        <v>0.3527838706769629</v>
      </c>
      <c r="AH4251" s="84" t="n">
        <v>0.3864048527296603</v>
      </c>
      <c r="AI4251" s="84" t="n">
        <v>0.4228736663675342</v>
      </c>
      <c r="AJ4251" s="84" t="n">
        <v>0.3644791313199864</v>
      </c>
      <c r="AK4251" s="84" t="n">
        <v>0.4144499742577656</v>
      </c>
    </row>
    <row r="4252">
      <c r="A4252" s="84" t="n">
        <v>5</v>
      </c>
      <c r="B4252" s="84" t="n">
        <v>0.3978084336170629</v>
      </c>
      <c r="C4252" s="84" t="n">
        <v>0.3874833177158758</v>
      </c>
      <c r="D4252" s="84" t="n">
        <v>0.4031400667573247</v>
      </c>
      <c r="E4252" s="84" t="n">
        <v>0.4236871737127649</v>
      </c>
      <c r="F4252" s="84" t="n">
        <v>0.3769067695299424</v>
      </c>
      <c r="G4252" s="84" t="n">
        <v>0.3759823182711199</v>
      </c>
      <c r="H4252" s="84" t="n">
        <v>0.4101082273825786</v>
      </c>
      <c r="I4252" s="84" t="n">
        <v>0.3910905735337625</v>
      </c>
      <c r="J4252" s="84" t="n">
        <v>0.4021063905747946</v>
      </c>
      <c r="K4252" s="84" t="n">
        <v>0.4570686070686071</v>
      </c>
      <c r="L4252" s="84" t="n">
        <v>0.4038513046787995</v>
      </c>
      <c r="M4252" s="84" t="n">
        <v>0.4015227812915442</v>
      </c>
      <c r="N4252" s="84" t="n">
        <v>0.1455400856793146</v>
      </c>
      <c r="O4252" s="84" t="n">
        <v>0.3025539568345323</v>
      </c>
      <c r="P4252" s="84" t="n">
        <v>0.3126256166636214</v>
      </c>
      <c r="Q4252" s="84" t="n">
        <v>0.1611001964636542</v>
      </c>
      <c r="R4252" s="84" t="n">
        <v>0.1731052769602844</v>
      </c>
      <c r="S4252" s="84" t="n">
        <v>0.1752437837213523</v>
      </c>
      <c r="T4252" s="84" t="n">
        <v>0.1237406920718353</v>
      </c>
      <c r="U4252" s="84" t="n">
        <v>0.1593977034669972</v>
      </c>
      <c r="V4252" s="84" t="n">
        <v>0.1667356226727348</v>
      </c>
      <c r="W4252" s="84" t="n">
        <v>0.1640909090909091</v>
      </c>
      <c r="X4252" s="84" t="n">
        <v>0.1528405303310866</v>
      </c>
      <c r="Y4252" s="84" t="n">
        <v>0.1854379452654877</v>
      </c>
      <c r="Z4252" s="84" t="n">
        <v>0.1466702941265379</v>
      </c>
      <c r="AA4252" s="84" t="n">
        <v>0.1787914784742709</v>
      </c>
      <c r="AB4252" s="84" t="n">
        <v>0.2208429401457161</v>
      </c>
      <c r="AC4252" s="84" t="n">
        <v>0.2530169217285781</v>
      </c>
      <c r="AD4252" s="84" t="n">
        <v>0.3693749917010792</v>
      </c>
      <c r="AE4252" s="84" t="n">
        <v>0.3744588018123846</v>
      </c>
      <c r="AF4252" s="84" t="n">
        <v>0.3936761289019092</v>
      </c>
      <c r="AG4252" s="84" t="n">
        <v>0.3426880201917009</v>
      </c>
      <c r="AH4252" s="84" t="n">
        <v>0.3607966981427052</v>
      </c>
      <c r="AI4252" s="84" t="n">
        <v>0.4080167514208795</v>
      </c>
      <c r="AJ4252" s="84" t="n">
        <v>0.3590227349847303</v>
      </c>
      <c r="AK4252" s="84" t="n">
        <v>0.3930324352153767</v>
      </c>
    </row>
    <row r="4253">
      <c r="A4253" s="84" t="n">
        <v>6</v>
      </c>
      <c r="B4253" s="84" t="n">
        <v>0.4351824674689365</v>
      </c>
      <c r="C4253" s="84" t="n">
        <v>0.4260442399977284</v>
      </c>
      <c r="D4253" s="84" t="n">
        <v>0.439949313883051</v>
      </c>
      <c r="E4253" s="84" t="n">
        <v>0.4650424813184563</v>
      </c>
      <c r="F4253" s="84" t="n">
        <v>0.419130656550361</v>
      </c>
      <c r="G4253" s="84" t="n">
        <v>0.4128894190289082</v>
      </c>
      <c r="H4253" s="84" t="n">
        <v>0.4569717347903752</v>
      </c>
      <c r="I4253" s="84" t="n">
        <v>0.4544737324072639</v>
      </c>
      <c r="J4253" s="84" t="n">
        <v>0.4552659764369867</v>
      </c>
      <c r="K4253" s="84" t="n">
        <v>0.5271309771309771</v>
      </c>
      <c r="L4253" s="84" t="n">
        <v>0.4765496144466217</v>
      </c>
      <c r="M4253" s="84" t="n">
        <v>0.4665028401079644</v>
      </c>
      <c r="N4253" s="84" t="n">
        <v>0.1711673806609547</v>
      </c>
      <c r="O4253" s="84" t="n">
        <v>0.3606834532374101</v>
      </c>
      <c r="P4253" s="84" t="n">
        <v>0.3609080942810159</v>
      </c>
      <c r="Q4253" s="84" t="n">
        <v>0.1930869351669941</v>
      </c>
      <c r="R4253" s="84" t="n">
        <v>0.2069640723797313</v>
      </c>
      <c r="S4253" s="84" t="n">
        <v>0.1907535433200785</v>
      </c>
      <c r="T4253" s="84" t="n">
        <v>0.1527473597118801</v>
      </c>
      <c r="U4253" s="84" t="n">
        <v>0.1871309060807718</v>
      </c>
      <c r="V4253" s="84" t="n">
        <v>0.1852503103020273</v>
      </c>
      <c r="W4253" s="84" t="n">
        <v>0.1712878787878788</v>
      </c>
      <c r="X4253" s="84" t="n">
        <v>0.1766641624429937</v>
      </c>
      <c r="Y4253" s="84" t="n">
        <v>0.2001014455997971</v>
      </c>
      <c r="Z4253" s="84" t="n">
        <v>0.168162993863547</v>
      </c>
      <c r="AA4253" s="84" t="n">
        <v>0.212457248779469</v>
      </c>
      <c r="AB4253" s="84" t="n">
        <v>0.2470165083463986</v>
      </c>
      <c r="AC4253" s="84" t="n">
        <v>0.2919166722847704</v>
      </c>
      <c r="AD4253" s="84" t="n">
        <v>0.4331239792327813</v>
      </c>
      <c r="AE4253" s="84" t="n">
        <v>0.428427588521564</v>
      </c>
      <c r="AF4253" s="84" t="n">
        <v>0.4296393575108596</v>
      </c>
      <c r="AG4253" s="84" t="n">
        <v>0.3818845587572487</v>
      </c>
      <c r="AH4253" s="84" t="n">
        <v>0.3974735788881245</v>
      </c>
      <c r="AI4253" s="84" t="n">
        <v>0.4452088942068003</v>
      </c>
      <c r="AJ4253" s="84" t="n">
        <v>0.398452663725823</v>
      </c>
      <c r="AK4253" s="84" t="n">
        <v>0.4303415136433843</v>
      </c>
    </row>
    <row r="4254">
      <c r="A4254" s="84" t="n">
        <v>7</v>
      </c>
      <c r="B4254" s="84" t="n">
        <v>0.4929067605909402</v>
      </c>
      <c r="C4254" s="84" t="n">
        <v>0.4856319391203111</v>
      </c>
      <c r="D4254" s="84" t="n">
        <v>0.4920262084312028</v>
      </c>
      <c r="E4254" s="84" t="n">
        <v>0.5284061828232163</v>
      </c>
      <c r="F4254" s="84" t="n">
        <v>0.4828570062323668</v>
      </c>
      <c r="G4254" s="84" t="n">
        <v>0.4720039292730845</v>
      </c>
      <c r="H4254" s="84" t="n">
        <v>0.5167594830303668</v>
      </c>
      <c r="I4254" s="84" t="n">
        <v>0.5502881052676066</v>
      </c>
      <c r="J4254" s="84" t="n">
        <v>0.5082470546233488</v>
      </c>
      <c r="K4254" s="84" t="n">
        <v>0.6219334719334719</v>
      </c>
      <c r="L4254" s="84" t="n">
        <v>0.5741432538731549</v>
      </c>
      <c r="M4254" s="84" t="n">
        <v>0.5191556218023607</v>
      </c>
      <c r="N4254" s="84" t="n">
        <v>0.2006961444308445</v>
      </c>
      <c r="O4254" s="84" t="n">
        <v>0.4334652278177458</v>
      </c>
      <c r="P4254" s="84" t="n">
        <v>0.4007628357390828</v>
      </c>
      <c r="Q4254" s="84" t="n">
        <v>0.2384884577603144</v>
      </c>
      <c r="R4254" s="84" t="n">
        <v>0.2514583758268014</v>
      </c>
      <c r="S4254" s="84" t="n">
        <v>0.226343491675879</v>
      </c>
      <c r="T4254" s="84" t="n">
        <v>0.2187910643889619</v>
      </c>
      <c r="U4254" s="84" t="n">
        <v>0.2421579826025833</v>
      </c>
      <c r="V4254" s="84" t="n">
        <v>0.2093964050935504</v>
      </c>
      <c r="W4254" s="84" t="n">
        <v>0.1970959595959596</v>
      </c>
      <c r="X4254" s="84" t="n">
        <v>0.2102807199466706</v>
      </c>
      <c r="Y4254" s="84" t="n">
        <v>0.2286099647245982</v>
      </c>
      <c r="Z4254" s="84" t="n">
        <v>0.2002660137238898</v>
      </c>
      <c r="AA4254" s="84" t="n">
        <v>0.2569511526512284</v>
      </c>
      <c r="AB4254" s="84" t="n">
        <v>0.2758830581942266</v>
      </c>
      <c r="AC4254" s="84" t="n">
        <v>0.3365468886941279</v>
      </c>
      <c r="AD4254" s="84" t="n">
        <v>0.531993998220711</v>
      </c>
      <c r="AE4254" s="84" t="n">
        <v>0.4764557811713375</v>
      </c>
      <c r="AF4254" s="84" t="n">
        <v>0.4870188907970501</v>
      </c>
      <c r="AG4254" s="84" t="n">
        <v>0.4449686007031038</v>
      </c>
      <c r="AH4254" s="84" t="n">
        <v>0.452441998624226</v>
      </c>
      <c r="AI4254" s="84" t="n">
        <v>0.4985541928407618</v>
      </c>
      <c r="AJ4254" s="84" t="n">
        <v>0.4589209365456398</v>
      </c>
      <c r="AK4254" s="84" t="n">
        <v>0.4837480693324181</v>
      </c>
    </row>
    <row r="4255">
      <c r="A4255" s="84" t="n">
        <v>8</v>
      </c>
      <c r="B4255" s="84" t="n">
        <v>0.5966148126406418</v>
      </c>
      <c r="C4255" s="84" t="n">
        <v>0.5892324729534032</v>
      </c>
      <c r="D4255" s="84" t="n">
        <v>0.5366547162813697</v>
      </c>
      <c r="E4255" s="84" t="n">
        <v>0.604872556044631</v>
      </c>
      <c r="F4255" s="84" t="n">
        <v>0.5848542327494142</v>
      </c>
      <c r="G4255" s="84" t="n">
        <v>0.516874824586023</v>
      </c>
      <c r="H4255" s="84" t="n">
        <v>0.5801197856467375</v>
      </c>
      <c r="I4255" s="84" t="n">
        <v>0.5613474028261083</v>
      </c>
      <c r="J4255" s="84" t="n">
        <v>0.5112102820421278</v>
      </c>
      <c r="K4255" s="84" t="n">
        <v>0.5969854469854471</v>
      </c>
      <c r="L4255" s="84" t="n">
        <v>0.553491125928641</v>
      </c>
      <c r="M4255" s="84" t="n">
        <v>0.5036458123514481</v>
      </c>
      <c r="N4255" s="84" t="n">
        <v>0.19484394124847</v>
      </c>
      <c r="O4255" s="84" t="n">
        <v>0.4178896882494005</v>
      </c>
      <c r="P4255" s="84" t="n">
        <v>0.3924949753334552</v>
      </c>
      <c r="Q4255" s="84" t="n">
        <v>0.272194253438114</v>
      </c>
      <c r="R4255" s="84" t="n">
        <v>0.2583933098283749</v>
      </c>
      <c r="S4255" s="84" t="n">
        <v>0.2310789182767667</v>
      </c>
      <c r="T4255" s="84" t="n">
        <v>0.2706234486786392</v>
      </c>
      <c r="U4255" s="84" t="n">
        <v>0.2643232719352199</v>
      </c>
      <c r="V4255" s="84" t="n">
        <v>0.2241874683951639</v>
      </c>
      <c r="W4255" s="84" t="n">
        <v>0.2604292929292929</v>
      </c>
      <c r="X4255" s="84" t="n">
        <v>0.2183383241453014</v>
      </c>
      <c r="Y4255" s="84" t="n">
        <v>0.2560694441242247</v>
      </c>
      <c r="Z4255" s="84" t="n">
        <v>0.2296484386808137</v>
      </c>
      <c r="AA4255" s="84" t="n">
        <v>0.2577213273111766</v>
      </c>
      <c r="AB4255" s="84" t="n">
        <v>0.2818039288019921</v>
      </c>
      <c r="AC4255" s="84" t="n">
        <v>0.3310860918222881</v>
      </c>
      <c r="AD4255" s="84" t="n">
        <v>0.5215971106478466</v>
      </c>
      <c r="AE4255" s="84" t="n">
        <v>0.4695418694411815</v>
      </c>
      <c r="AF4255" s="84" t="n">
        <v>0.5699565612688149</v>
      </c>
      <c r="AG4255" s="84" t="n">
        <v>0.5493074126378413</v>
      </c>
      <c r="AH4255" s="84" t="n">
        <v>0.5003439434682009</v>
      </c>
      <c r="AI4255" s="84" t="n">
        <v>0.5629673945557881</v>
      </c>
      <c r="AJ4255" s="84" t="n">
        <v>0.5667865626060399</v>
      </c>
      <c r="AK4255" s="84" t="n">
        <v>0.5299467993821864</v>
      </c>
    </row>
    <row r="4256">
      <c r="A4256" s="84" t="n">
        <v>9</v>
      </c>
      <c r="B4256" s="84" t="n">
        <v>0.5889834654143429</v>
      </c>
      <c r="C4256" s="84" t="n">
        <v>0.5772922168271006</v>
      </c>
      <c r="D4256" s="84" t="n">
        <v>0.5209234763258747</v>
      </c>
      <c r="E4256" s="84" t="n">
        <v>0.580509775821476</v>
      </c>
      <c r="F4256" s="84" t="n">
        <v>0.5635271052170169</v>
      </c>
      <c r="G4256" s="84" t="n">
        <v>0.5025259612685939</v>
      </c>
      <c r="H4256" s="84" t="n">
        <v>0.5662498686560892</v>
      </c>
      <c r="I4256" s="84" t="n">
        <v>0.5111508713599414</v>
      </c>
      <c r="J4256" s="84" t="n">
        <v>0.503355944305605</v>
      </c>
      <c r="K4256" s="84" t="n">
        <v>0.5253638253638254</v>
      </c>
      <c r="L4256" s="84" t="n">
        <v>0.4915629361264221</v>
      </c>
      <c r="M4256" s="84" t="n">
        <v>0.4882568585585949</v>
      </c>
      <c r="N4256" s="84" t="n">
        <v>0.1913249694002448</v>
      </c>
      <c r="O4256" s="84" t="n">
        <v>0.3753717026378897</v>
      </c>
      <c r="P4256" s="84" t="n">
        <v>0.3879042572629271</v>
      </c>
      <c r="Q4256" s="84" t="n">
        <v>0.3072507367387034</v>
      </c>
      <c r="R4256" s="84" t="n">
        <v>0.2636265625455287</v>
      </c>
      <c r="S4256" s="84" t="n">
        <v>0.2554325407956176</v>
      </c>
      <c r="T4256" s="84" t="n">
        <v>0.3283447705261108</v>
      </c>
      <c r="U4256" s="84" t="n">
        <v>0.287871290562757</v>
      </c>
      <c r="V4256" s="84" t="n">
        <v>0.2745138601572197</v>
      </c>
      <c r="W4256" s="84" t="n">
        <v>0.3353787878787878</v>
      </c>
      <c r="X4256" s="84" t="n">
        <v>0.2294168685917445</v>
      </c>
      <c r="Y4256" s="84" t="n">
        <v>0.2925898600511839</v>
      </c>
      <c r="Z4256" s="84" t="n">
        <v>0.2942776820531423</v>
      </c>
      <c r="AA4256" s="84" t="n">
        <v>0.2479570790799677</v>
      </c>
      <c r="AB4256" s="84" t="n">
        <v>0.2930738725444988</v>
      </c>
      <c r="AC4256" s="84" t="n">
        <v>0.3188835704173127</v>
      </c>
      <c r="AD4256" s="84" t="n">
        <v>0.4690151505092216</v>
      </c>
      <c r="AE4256" s="84" t="n">
        <v>0.4696425574760865</v>
      </c>
      <c r="AF4256" s="84" t="n">
        <v>0.5513688251338519</v>
      </c>
      <c r="AG4256" s="84" t="n">
        <v>0.5393768216099275</v>
      </c>
      <c r="AH4256" s="84" t="n">
        <v>0.4906197235945218</v>
      </c>
      <c r="AI4256" s="84" t="n">
        <v>0.5508026722504736</v>
      </c>
      <c r="AJ4256" s="84" t="n">
        <v>0.5545436036647439</v>
      </c>
      <c r="AK4256" s="84" t="n">
        <v>0.5189291230478806</v>
      </c>
    </row>
    <row r="4257">
      <c r="A4257" s="84" t="n">
        <v>10</v>
      </c>
      <c r="B4257" s="84" t="n">
        <v>0.5300851188729088</v>
      </c>
      <c r="C4257" s="84" t="n">
        <v>0.5177471107703665</v>
      </c>
      <c r="D4257" s="84" t="n">
        <v>0.5144022746940289</v>
      </c>
      <c r="E4257" s="84" t="n">
        <v>0.5154058757293479</v>
      </c>
      <c r="F4257" s="84" t="n">
        <v>0.4926438943526147</v>
      </c>
      <c r="G4257" s="84" t="n">
        <v>0.4940359247824866</v>
      </c>
      <c r="H4257" s="84" t="n">
        <v>0.5293684984764107</v>
      </c>
      <c r="I4257" s="84" t="n">
        <v>0.4878206844085036</v>
      </c>
      <c r="J4257" s="84" t="n">
        <v>0.5076758300606925</v>
      </c>
      <c r="K4257" s="84" t="n">
        <v>0.4988565488565489</v>
      </c>
      <c r="L4257" s="84" t="n">
        <v>0.4780157040754471</v>
      </c>
      <c r="M4257" s="84" t="n">
        <v>0.503041534061153</v>
      </c>
      <c r="N4257" s="84" t="n">
        <v>0.2481640146878825</v>
      </c>
      <c r="O4257" s="84" t="n">
        <v>0.3826978417266187</v>
      </c>
      <c r="P4257" s="84" t="n">
        <v>0.4248583957610086</v>
      </c>
      <c r="Q4257" s="84" t="n">
        <v>0.4100257858546169</v>
      </c>
      <c r="R4257" s="84" t="n">
        <v>0.30942043765844</v>
      </c>
      <c r="S4257" s="84" t="n">
        <v>0.3336083290708993</v>
      </c>
      <c r="T4257" s="84" t="n">
        <v>0.4172871952109797</v>
      </c>
      <c r="U4257" s="84" t="n">
        <v>0.3566562923431943</v>
      </c>
      <c r="V4257" s="84" t="n">
        <v>0.3828667310256057</v>
      </c>
      <c r="W4257" s="84" t="n">
        <v>0.4368434343434343</v>
      </c>
      <c r="X4257" s="84" t="n">
        <v>0.2873596664797317</v>
      </c>
      <c r="Y4257" s="84" t="n">
        <v>0.3643165102713669</v>
      </c>
      <c r="Z4257" s="84" t="n">
        <v>0.3921888697439617</v>
      </c>
      <c r="AA4257" s="84" t="n">
        <v>0.2633409915672402</v>
      </c>
      <c r="AB4257" s="84" t="n">
        <v>0.3271419348888684</v>
      </c>
      <c r="AC4257" s="84" t="n">
        <v>0.3199622463426144</v>
      </c>
      <c r="AD4257" s="84" t="n">
        <v>0.4592025069378973</v>
      </c>
      <c r="AE4257" s="84" t="n">
        <v>0.4766571572411478</v>
      </c>
      <c r="AF4257" s="84" t="n">
        <v>0.499848469542378</v>
      </c>
      <c r="AG4257" s="84" t="n">
        <v>0.483278747633785</v>
      </c>
      <c r="AH4257" s="84" t="n">
        <v>0.4899318366581202</v>
      </c>
      <c r="AI4257" s="84" t="n">
        <v>0.5316581912453884</v>
      </c>
      <c r="AJ4257" s="84" t="n">
        <v>0.4919714964370546</v>
      </c>
      <c r="AK4257" s="84" t="n">
        <v>0.5181053715462502</v>
      </c>
    </row>
    <row r="4258">
      <c r="A4258" s="84" t="n">
        <v>11</v>
      </c>
      <c r="B4258" s="84" t="n">
        <v>0.5147245866353586</v>
      </c>
      <c r="C4258" s="84" t="n">
        <v>0.4981826958571144</v>
      </c>
      <c r="D4258" s="84" t="n">
        <v>0.5027506490295462</v>
      </c>
      <c r="E4258" s="84" t="n">
        <v>0.4860272289896612</v>
      </c>
      <c r="F4258" s="84" t="n">
        <v>0.4736120630568881</v>
      </c>
      <c r="G4258" s="84" t="n">
        <v>0.4918607914678641</v>
      </c>
      <c r="H4258" s="84" t="n">
        <v>0.5214878638226332</v>
      </c>
      <c r="I4258" s="84" t="n">
        <v>0.4852143531367549</v>
      </c>
      <c r="J4258" s="84" t="n">
        <v>0.511531595858622</v>
      </c>
      <c r="K4258" s="84" t="n">
        <v>0.4794178794178794</v>
      </c>
      <c r="L4258" s="84" t="n">
        <v>0.4715592709023499</v>
      </c>
      <c r="M4258" s="84" t="n">
        <v>0.5079160456028683</v>
      </c>
      <c r="N4258" s="84" t="n">
        <v>0.3248164014687882</v>
      </c>
      <c r="O4258" s="84" t="n">
        <v>0.4004676258992806</v>
      </c>
      <c r="P4258" s="84" t="n">
        <v>0.4550977526036908</v>
      </c>
      <c r="Q4258" s="84" t="n">
        <v>0.5047274066797643</v>
      </c>
      <c r="R4258" s="84" t="n">
        <v>0.3637110638421865</v>
      </c>
      <c r="S4258" s="84" t="n">
        <v>0.4170310360189418</v>
      </c>
      <c r="T4258" s="84" t="n">
        <v>0.4949384338346231</v>
      </c>
      <c r="U4258" s="84" t="n">
        <v>0.4383760561230862</v>
      </c>
      <c r="V4258" s="84" t="n">
        <v>0.4773134740035858</v>
      </c>
      <c r="W4258" s="84" t="n">
        <v>0.5203282828282828</v>
      </c>
      <c r="X4258" s="84" t="n">
        <v>0.3620578369856202</v>
      </c>
      <c r="Y4258" s="84" t="n">
        <v>0.4394900053028381</v>
      </c>
      <c r="Z4258" s="84" t="n">
        <v>0.4878026661830053</v>
      </c>
      <c r="AA4258" s="84" t="n">
        <v>0.3191460198940031</v>
      </c>
      <c r="AB4258" s="84" t="n">
        <v>0.4080789449414369</v>
      </c>
      <c r="AC4258" s="84" t="n">
        <v>0.3238724465718331</v>
      </c>
      <c r="AD4258" s="84" t="n">
        <v>0.4632391018576302</v>
      </c>
      <c r="AE4258" s="84" t="n">
        <v>0.4826648766571573</v>
      </c>
      <c r="AF4258" s="84" t="n">
        <v>0.4847964440852611</v>
      </c>
      <c r="AG4258" s="84" t="n">
        <v>0.4716955620323908</v>
      </c>
      <c r="AH4258" s="84" t="n">
        <v>0.4890563441936089</v>
      </c>
      <c r="AI4258" s="84" t="n">
        <v>0.5201914448100509</v>
      </c>
      <c r="AJ4258" s="84" t="n">
        <v>0.4753444180522566</v>
      </c>
      <c r="AK4258" s="84" t="n">
        <v>0.511995881242492</v>
      </c>
    </row>
    <row r="4259">
      <c r="A4259" s="84" t="n">
        <v>12</v>
      </c>
      <c r="B4259" s="84" t="n">
        <v>0.5168770179043146</v>
      </c>
      <c r="C4259" s="84" t="n">
        <v>0.4999006161796858</v>
      </c>
      <c r="D4259" s="84" t="n">
        <v>0.5002472493509704</v>
      </c>
      <c r="E4259" s="84" t="n">
        <v>0.4817279148326337</v>
      </c>
      <c r="F4259" s="84" t="n">
        <v>0.4760189361939526</v>
      </c>
      <c r="G4259" s="84" t="n">
        <v>0.4949831602582094</v>
      </c>
      <c r="H4259" s="84" t="n">
        <v>0.5168645581590838</v>
      </c>
      <c r="I4259" s="84" t="n">
        <v>0.4731688761781321</v>
      </c>
      <c r="J4259" s="84" t="n">
        <v>0.5052481256694037</v>
      </c>
      <c r="K4259" s="84" t="n">
        <v>0.4585239085239086</v>
      </c>
      <c r="L4259" s="84" t="n">
        <v>0.4559256805334311</v>
      </c>
      <c r="M4259" s="84" t="n">
        <v>0.4975627442291423</v>
      </c>
      <c r="N4259" s="84" t="n">
        <v>0.4303855569155446</v>
      </c>
      <c r="O4259" s="84" t="n">
        <v>0.4185251798561152</v>
      </c>
      <c r="P4259" s="84" t="n">
        <v>0.4671112735245751</v>
      </c>
      <c r="Q4259" s="84" t="n">
        <v>0.5796598722986248</v>
      </c>
      <c r="R4259" s="84" t="n">
        <v>0.4343541478481308</v>
      </c>
      <c r="S4259" s="84" t="n">
        <v>0.4947118319666045</v>
      </c>
      <c r="T4259" s="84" t="n">
        <v>0.5879447121234244</v>
      </c>
      <c r="U4259" s="84" t="n">
        <v>0.5296500631245983</v>
      </c>
      <c r="V4259" s="84" t="n">
        <v>0.5588539511791477</v>
      </c>
      <c r="W4259" s="84" t="n">
        <v>0.5962121212121212</v>
      </c>
      <c r="X4259" s="84" t="n">
        <v>0.4498396944141704</v>
      </c>
      <c r="Y4259" s="84" t="n">
        <v>0.5222949761372281</v>
      </c>
      <c r="Z4259" s="84" t="n">
        <v>0.5874973549771771</v>
      </c>
      <c r="AA4259" s="84" t="n">
        <v>0.4091454977416913</v>
      </c>
      <c r="AB4259" s="84" t="n">
        <v>0.5108549294475697</v>
      </c>
      <c r="AC4259" s="84" t="n">
        <v>0.3182093979639992</v>
      </c>
      <c r="AD4259" s="84" t="n">
        <v>0.4495624809124827</v>
      </c>
      <c r="AE4259" s="84" t="n">
        <v>0.4767914079543548</v>
      </c>
      <c r="AF4259" s="84" t="n">
        <v>0.485402565915749</v>
      </c>
      <c r="AG4259" s="84" t="n">
        <v>0.4781707280430274</v>
      </c>
      <c r="AH4259" s="84" t="n">
        <v>0.4943405665686948</v>
      </c>
      <c r="AI4259" s="84" t="n">
        <v>0.521587396550005</v>
      </c>
      <c r="AJ4259" s="84" t="n">
        <v>0.4820223956565999</v>
      </c>
      <c r="AK4259" s="84" t="n">
        <v>0.5123734340140724</v>
      </c>
    </row>
    <row r="4260">
      <c r="A4260" s="84" t="n">
        <v>13</v>
      </c>
      <c r="B4260" s="84" t="n">
        <v>0.4970159475589473</v>
      </c>
      <c r="C4260" s="84" t="n">
        <v>0.4815997955532839</v>
      </c>
      <c r="D4260" s="84" t="n">
        <v>0.4903263691432809</v>
      </c>
      <c r="E4260" s="84" t="n">
        <v>0.4686252431159791</v>
      </c>
      <c r="F4260" s="84" t="n">
        <v>0.4600156207660551</v>
      </c>
      <c r="G4260" s="84" t="n">
        <v>0.4893348301992703</v>
      </c>
      <c r="H4260" s="84" t="n">
        <v>0.5099295996637597</v>
      </c>
      <c r="I4260" s="84" t="n">
        <v>0.4712387822093236</v>
      </c>
      <c r="J4260" s="84" t="n">
        <v>0.5133523741520886</v>
      </c>
      <c r="K4260" s="84" t="n">
        <v>0.4588357588357588</v>
      </c>
      <c r="L4260" s="84" t="n">
        <v>0.4592807702609357</v>
      </c>
      <c r="M4260" s="84" t="n">
        <v>0.5095274543769891</v>
      </c>
      <c r="N4260" s="84" t="n">
        <v>0.5473148714810282</v>
      </c>
      <c r="O4260" s="84" t="n">
        <v>0.4582494004796164</v>
      </c>
      <c r="P4260" s="84" t="n">
        <v>0.4925543577562581</v>
      </c>
      <c r="Q4260" s="84" t="n">
        <v>0.6768786836935168</v>
      </c>
      <c r="R4260" s="84" t="n">
        <v>0.5208718202744836</v>
      </c>
      <c r="S4260" s="84" t="n">
        <v>0.5779035424950912</v>
      </c>
      <c r="T4260" s="84" t="n">
        <v>0.6695381320874094</v>
      </c>
      <c r="U4260" s="84" t="n">
        <v>0.6162579368199078</v>
      </c>
      <c r="V4260" s="84" t="n">
        <v>0.6461292695260423</v>
      </c>
      <c r="W4260" s="84" t="n">
        <v>0.6841919191919191</v>
      </c>
      <c r="X4260" s="84" t="n">
        <v>0.5476049393166644</v>
      </c>
      <c r="Y4260" s="84" t="n">
        <v>0.6135844880455581</v>
      </c>
      <c r="Z4260" s="84" t="n">
        <v>0.6779117922674648</v>
      </c>
      <c r="AA4260" s="84" t="n">
        <v>0.5213038143226381</v>
      </c>
      <c r="AB4260" s="84" t="n">
        <v>0.6070460204740386</v>
      </c>
      <c r="AC4260" s="84" t="n">
        <v>0.3253556259691229</v>
      </c>
      <c r="AD4260" s="84" t="n">
        <v>0.4529351621941017</v>
      </c>
      <c r="AE4260" s="84" t="n">
        <v>0.4909212955193824</v>
      </c>
      <c r="AF4260" s="84" t="n">
        <v>0.4721689059500959</v>
      </c>
      <c r="AG4260" s="84" t="n">
        <v>0.4636128722093686</v>
      </c>
      <c r="AH4260" s="84" t="n">
        <v>0.4894628228378462</v>
      </c>
      <c r="AI4260" s="84" t="n">
        <v>0.5073287466347592</v>
      </c>
      <c r="AJ4260" s="84" t="n">
        <v>0.4663861554122837</v>
      </c>
      <c r="AK4260" s="84" t="n">
        <v>0.5062982666895488</v>
      </c>
    </row>
    <row r="4261">
      <c r="A4261" s="84" t="n">
        <v>14</v>
      </c>
      <c r="B4261" s="84" t="n">
        <v>0.4919283827414148</v>
      </c>
      <c r="C4261" s="84" t="n">
        <v>0.4806627481046085</v>
      </c>
      <c r="D4261" s="84" t="n">
        <v>0.5027815551984176</v>
      </c>
      <c r="E4261" s="84" t="n">
        <v>0.4754836728426655</v>
      </c>
      <c r="F4261" s="84" t="n">
        <v>0.4624224939031193</v>
      </c>
      <c r="G4261" s="84" t="n">
        <v>0.5044555150154363</v>
      </c>
      <c r="H4261" s="84" t="n">
        <v>0.5117158768519492</v>
      </c>
      <c r="I4261" s="84" t="n">
        <v>0.4749299108212056</v>
      </c>
      <c r="J4261" s="84" t="n">
        <v>0.5175651553016779</v>
      </c>
      <c r="K4261" s="84" t="n">
        <v>0.4647609147609147</v>
      </c>
      <c r="L4261" s="84" t="n">
        <v>0.4668085766243286</v>
      </c>
      <c r="M4261" s="84" t="n">
        <v>0.5157716633767071</v>
      </c>
      <c r="N4261" s="84" t="n">
        <v>0.6650856793145654</v>
      </c>
      <c r="O4261" s="84" t="n">
        <v>0.5159352517985611</v>
      </c>
      <c r="P4261" s="84" t="n">
        <v>0.541110908094281</v>
      </c>
      <c r="Q4261" s="84" t="n">
        <v>0.7580427308447938</v>
      </c>
      <c r="R4261" s="84" t="n">
        <v>0.6089338267432034</v>
      </c>
      <c r="S4261" s="84" t="n">
        <v>0.6774464995792564</v>
      </c>
      <c r="T4261" s="84" t="n">
        <v>0.7778994500413685</v>
      </c>
      <c r="U4261" s="84" t="n">
        <v>0.7092013929032233</v>
      </c>
      <c r="V4261" s="84" t="n">
        <v>0.7362432767894084</v>
      </c>
      <c r="W4261" s="84" t="n">
        <v>0.751691919191919</v>
      </c>
      <c r="X4261" s="84" t="n">
        <v>0.6537716782883808</v>
      </c>
      <c r="Y4261" s="84" t="n">
        <v>0.6949599981555344</v>
      </c>
      <c r="Z4261" s="84" t="n">
        <v>0.7778785405519785</v>
      </c>
      <c r="AA4261" s="84" t="n">
        <v>0.6372803696838368</v>
      </c>
      <c r="AB4261" s="84" t="n">
        <v>0.7024439730701837</v>
      </c>
      <c r="AC4261" s="84" t="n">
        <v>0.3941886334524371</v>
      </c>
      <c r="AD4261" s="84" t="n">
        <v>0.4558829387473275</v>
      </c>
      <c r="AE4261" s="84" t="n">
        <v>0.5245510991777144</v>
      </c>
      <c r="AF4261" s="84" t="n">
        <v>0.4736842105263157</v>
      </c>
      <c r="AG4261" s="84" t="n">
        <v>0.4659865989603677</v>
      </c>
      <c r="AH4261" s="84" t="n">
        <v>0.5050028140829216</v>
      </c>
      <c r="AI4261" s="84" t="n">
        <v>0.5103200717918038</v>
      </c>
      <c r="AJ4261" s="84" t="n">
        <v>0.467132677298948</v>
      </c>
      <c r="AK4261" s="84" t="n">
        <v>0.5199244894456839</v>
      </c>
    </row>
    <row r="4262">
      <c r="A4262" s="84" t="n">
        <v>15</v>
      </c>
      <c r="B4262" s="84" t="n">
        <v>0.4843948733000684</v>
      </c>
      <c r="C4262" s="84" t="n">
        <v>0.4784621063690831</v>
      </c>
      <c r="D4262" s="84" t="n">
        <v>0.4958585733712449</v>
      </c>
      <c r="E4262" s="84" t="n">
        <v>0.4765073190705292</v>
      </c>
      <c r="F4262" s="84" t="n">
        <v>0.4643033616526132</v>
      </c>
      <c r="G4262" s="84" t="n">
        <v>0.5024908784731968</v>
      </c>
      <c r="H4262" s="84" t="n">
        <v>0.5108752758222129</v>
      </c>
      <c r="I4262" s="84" t="n">
        <v>0.4897789549316014</v>
      </c>
      <c r="J4262" s="84" t="n">
        <v>0.5216351303106034</v>
      </c>
      <c r="K4262" s="84" t="n">
        <v>0.4811850311850312</v>
      </c>
      <c r="L4262" s="84" t="n">
        <v>0.4843029730606029</v>
      </c>
      <c r="M4262" s="84" t="n">
        <v>0.5228618619828385</v>
      </c>
      <c r="N4262" s="84" t="n">
        <v>0.7614749082007345</v>
      </c>
      <c r="O4262" s="84" t="n">
        <v>0.5850599520383692</v>
      </c>
      <c r="P4262" s="84" t="n">
        <v>0.6120043851635301</v>
      </c>
      <c r="Q4262" s="84" t="n">
        <v>0.8404960707269156</v>
      </c>
      <c r="R4262" s="84" t="n">
        <v>0.6962732014336083</v>
      </c>
      <c r="S4262" s="84" t="n">
        <v>0.7737225073011368</v>
      </c>
      <c r="T4262" s="84" t="n">
        <v>0.8482016839441282</v>
      </c>
      <c r="U4262" s="84" t="n">
        <v>0.7969977663603697</v>
      </c>
      <c r="V4262" s="84" t="n">
        <v>0.8193237714338253</v>
      </c>
      <c r="W4262" s="84" t="n">
        <v>0.8541161616161616</v>
      </c>
      <c r="X4262" s="84" t="n">
        <v>0.7602399822235391</v>
      </c>
      <c r="Y4262" s="84" t="n">
        <v>0.7929356973232194</v>
      </c>
      <c r="Z4262" s="84" t="n">
        <v>0.8474955412472417</v>
      </c>
      <c r="AA4262" s="84" t="n">
        <v>0.7485445004307757</v>
      </c>
      <c r="AB4262" s="84" t="n">
        <v>0.7797841925666328</v>
      </c>
      <c r="AC4262" s="84" t="n">
        <v>0.5046180813051978</v>
      </c>
      <c r="AD4262" s="84" t="n">
        <v>0.4775265233498424</v>
      </c>
      <c r="AE4262" s="84" t="n">
        <v>0.5769424400067126</v>
      </c>
      <c r="AF4262" s="84" t="n">
        <v>0.4715627841196079</v>
      </c>
      <c r="AG4262" s="84" t="n">
        <v>0.4665725188546017</v>
      </c>
      <c r="AH4262" s="84" t="n">
        <v>0.5009067600525295</v>
      </c>
      <c r="AI4262" s="84" t="n">
        <v>0.5034400239306012</v>
      </c>
      <c r="AJ4262" s="84" t="n">
        <v>0.466793349168646</v>
      </c>
      <c r="AK4262" s="84" t="n">
        <v>0.5127166638064184</v>
      </c>
    </row>
    <row r="4263">
      <c r="A4263" s="84" t="n">
        <v>16</v>
      </c>
      <c r="B4263" s="84" t="n">
        <v>0.4987770276880931</v>
      </c>
      <c r="C4263" s="84" t="n">
        <v>0.4939517846494591</v>
      </c>
      <c r="D4263" s="84" t="n">
        <v>0.4981456298677215</v>
      </c>
      <c r="E4263" s="84" t="n">
        <v>0.4913501893745522</v>
      </c>
      <c r="F4263" s="84" t="n">
        <v>0.4835424071919282</v>
      </c>
      <c r="G4263" s="84" t="n">
        <v>0.5070867246702218</v>
      </c>
      <c r="H4263" s="84" t="n">
        <v>0.5434485657244932</v>
      </c>
      <c r="I4263" s="84" t="n">
        <v>0.5449204716755187</v>
      </c>
      <c r="J4263" s="84" t="n">
        <v>0.5748304177079614</v>
      </c>
      <c r="K4263" s="84" t="n">
        <v>0.5457380457380457</v>
      </c>
      <c r="L4263" s="84" t="n">
        <v>0.5484302973060604</v>
      </c>
      <c r="M4263" s="84" t="n">
        <v>0.5886073399669661</v>
      </c>
      <c r="N4263" s="84" t="n">
        <v>0.8563341493268055</v>
      </c>
      <c r="O4263" s="84" t="n">
        <v>0.6845203836930457</v>
      </c>
      <c r="P4263" s="84" t="n">
        <v>0.716563128083318</v>
      </c>
      <c r="Q4263" s="84" t="n">
        <v>0.9117448428290768</v>
      </c>
      <c r="R4263" s="84" t="n">
        <v>0.8111192051050438</v>
      </c>
      <c r="S4263" s="84" t="n">
        <v>0.8839407989176166</v>
      </c>
      <c r="T4263" s="84" t="n">
        <v>0.9233951428432373</v>
      </c>
      <c r="U4263" s="84" t="n">
        <v>0.8848542584825125</v>
      </c>
      <c r="V4263" s="84" t="n">
        <v>0.8982898910495106</v>
      </c>
      <c r="W4263" s="84" t="n">
        <v>0.9192424242424242</v>
      </c>
      <c r="X4263" s="84" t="n">
        <v>0.8592855555673127</v>
      </c>
      <c r="Y4263" s="84" t="n">
        <v>0.8898623567657296</v>
      </c>
      <c r="Z4263" s="84" t="n">
        <v>0.9341616033372631</v>
      </c>
      <c r="AA4263" s="84" t="n">
        <v>0.8554943477012246</v>
      </c>
      <c r="AB4263" s="84" t="n">
        <v>0.8757354975560269</v>
      </c>
      <c r="AC4263" s="84" t="n">
        <v>0.7442189712128361</v>
      </c>
      <c r="AD4263" s="84" t="n">
        <v>0.5749093757883974</v>
      </c>
      <c r="AE4263" s="84" t="n">
        <v>0.6938412485316329</v>
      </c>
      <c r="AF4263" s="84" t="n">
        <v>0.4861097080513183</v>
      </c>
      <c r="AG4263" s="84" t="n">
        <v>0.4854571677533727</v>
      </c>
      <c r="AH4263" s="84" t="n">
        <v>0.504690138202739</v>
      </c>
      <c r="AI4263" s="84" t="n">
        <v>0.507927011666168</v>
      </c>
      <c r="AJ4263" s="84" t="n">
        <v>0.4868137088564642</v>
      </c>
      <c r="AK4263" s="84" t="n">
        <v>0.5137463531834564</v>
      </c>
    </row>
    <row r="4264">
      <c r="A4264" s="84" t="n">
        <v>17</v>
      </c>
      <c r="B4264" s="84" t="n">
        <v>0.5605126699931513</v>
      </c>
      <c r="C4264" s="84" t="n">
        <v>0.5589488031348497</v>
      </c>
      <c r="D4264" s="84" t="n">
        <v>0.5647484237853875</v>
      </c>
      <c r="E4264" s="84" t="n">
        <v>0.5585013819224075</v>
      </c>
      <c r="F4264" s="84" t="n">
        <v>0.5502972727417632</v>
      </c>
      <c r="G4264" s="84" t="n">
        <v>0.5743404434465339</v>
      </c>
      <c r="H4264" s="84" t="n">
        <v>0.6117473993905643</v>
      </c>
      <c r="I4264" s="84" t="n">
        <v>0.6336625294092784</v>
      </c>
      <c r="J4264" s="84" t="n">
        <v>0.6610496251338808</v>
      </c>
      <c r="K4264" s="84" t="n">
        <v>0.6347193347193347</v>
      </c>
      <c r="L4264" s="84" t="n">
        <v>0.6365225481765511</v>
      </c>
      <c r="M4264" s="84" t="n">
        <v>0.6682109334085324</v>
      </c>
      <c r="N4264" s="84" t="n">
        <v>0.9414779681762546</v>
      </c>
      <c r="O4264" s="84" t="n">
        <v>0.7873141486810551</v>
      </c>
      <c r="P4264" s="84" t="n">
        <v>0.8181984286497352</v>
      </c>
      <c r="Q4264" s="84" t="n">
        <v>0.9607686640471514</v>
      </c>
      <c r="R4264" s="84" t="n">
        <v>0.9059879367114428</v>
      </c>
      <c r="S4264" s="84" t="n">
        <v>0.9736829079149272</v>
      </c>
      <c r="T4264" s="84" t="n">
        <v>0.9811651335961453</v>
      </c>
      <c r="U4264" s="84" t="n">
        <v>0.9415554085988193</v>
      </c>
      <c r="V4264" s="84" t="n">
        <v>0.9793476761825958</v>
      </c>
      <c r="W4264" s="84" t="n">
        <v>0.9700757575757575</v>
      </c>
      <c r="X4264" s="84" t="n">
        <v>0.938094532680119</v>
      </c>
      <c r="Y4264" s="84" t="n">
        <v>0.973981509233855</v>
      </c>
      <c r="Z4264" s="84" t="n">
        <v>0.9854599316828391</v>
      </c>
      <c r="AA4264" s="84" t="n">
        <v>0.9551275357021646</v>
      </c>
      <c r="AB4264" s="84" t="n">
        <v>0.9660426081342802</v>
      </c>
      <c r="AC4264" s="84" t="n">
        <v>0.9412795793163891</v>
      </c>
      <c r="AD4264" s="84" t="n">
        <v>0.7053949622233138</v>
      </c>
      <c r="AE4264" s="84" t="n">
        <v>0.8384628293337808</v>
      </c>
      <c r="AF4264" s="84" t="n">
        <v>0.5527831094049903</v>
      </c>
      <c r="AG4264" s="84" t="n">
        <v>0.5526726961329285</v>
      </c>
      <c r="AH4264" s="84" t="n">
        <v>0.5714464386217246</v>
      </c>
      <c r="AI4264" s="84" t="n">
        <v>0.5740352976368531</v>
      </c>
      <c r="AJ4264" s="84" t="n">
        <v>0.5540142517814726</v>
      </c>
      <c r="AK4264" s="84" t="n">
        <v>0.5792002745838339</v>
      </c>
    </row>
    <row r="4265">
      <c r="A4265" s="84" t="n">
        <v>18</v>
      </c>
      <c r="B4265" s="84" t="n">
        <v>0.6597201839350357</v>
      </c>
      <c r="C4265" s="84" t="n">
        <v>0.6613851265014055</v>
      </c>
      <c r="D4265" s="84" t="n">
        <v>0.6729200148349611</v>
      </c>
      <c r="E4265" s="84" t="n">
        <v>0.6605589108404134</v>
      </c>
      <c r="F4265" s="84" t="n">
        <v>0.6517366147568421</v>
      </c>
      <c r="G4265" s="84" t="n">
        <v>0.677133033960146</v>
      </c>
      <c r="H4265" s="84" t="n">
        <v>0.7071556162656301</v>
      </c>
      <c r="I4265" s="84" t="n">
        <v>0.7368168946619519</v>
      </c>
      <c r="J4265" s="84" t="n">
        <v>0.7548018564798288</v>
      </c>
      <c r="K4265" s="84" t="n">
        <v>0.7361746361746363</v>
      </c>
      <c r="L4265" s="84" t="n">
        <v>0.7370624638763976</v>
      </c>
      <c r="M4265" s="84" t="n">
        <v>0.7531321758046973</v>
      </c>
      <c r="N4265" s="84" t="n">
        <v>1</v>
      </c>
      <c r="O4265" s="84" t="n">
        <v>0.8947961630695443</v>
      </c>
      <c r="P4265" s="84" t="n">
        <v>0.8874017906084415</v>
      </c>
      <c r="Q4265" s="84" t="n">
        <v>0.993860510805501</v>
      </c>
      <c r="R4265" s="84" t="n">
        <v>0.9787989160523326</v>
      </c>
      <c r="S4265" s="84" t="n">
        <v>1</v>
      </c>
      <c r="T4265" s="84" t="n">
        <v>1</v>
      </c>
      <c r="U4265" s="84" t="n">
        <v>0.9975675063240212</v>
      </c>
      <c r="V4265" s="84" t="n">
        <v>1</v>
      </c>
      <c r="W4265" s="84" t="n">
        <v>1</v>
      </c>
      <c r="X4265" s="84" t="n">
        <v>0.997645677039796</v>
      </c>
      <c r="Y4265" s="84" t="n">
        <v>1</v>
      </c>
      <c r="Z4265" s="84" t="n">
        <v>1</v>
      </c>
      <c r="AA4265" s="84" t="n">
        <v>0.9982442628514739</v>
      </c>
      <c r="AB4265" s="84" t="n">
        <v>1</v>
      </c>
      <c r="AC4265" s="84" t="n">
        <v>1</v>
      </c>
      <c r="AD4265" s="84" t="n">
        <v>0.8325344239221359</v>
      </c>
      <c r="AE4265" s="84" t="n">
        <v>0.9239805336465851</v>
      </c>
      <c r="AF4265" s="84" t="n">
        <v>0.6580462672997272</v>
      </c>
      <c r="AG4265" s="84" t="n">
        <v>0.6569514137195395</v>
      </c>
      <c r="AH4265" s="84" t="n">
        <v>0.6795384904008505</v>
      </c>
      <c r="AI4265" s="84" t="n">
        <v>0.6770365938777545</v>
      </c>
      <c r="AJ4265" s="84" t="n">
        <v>0.6598982015609095</v>
      </c>
      <c r="AK4265" s="84" t="n">
        <v>0.6858074480864939</v>
      </c>
    </row>
    <row r="4266">
      <c r="A4266" s="84" t="n">
        <v>19</v>
      </c>
      <c r="B4266" s="84" t="n">
        <v>0.762841209275022</v>
      </c>
      <c r="C4266" s="84" t="n">
        <v>0.7671437090041742</v>
      </c>
      <c r="D4266" s="84" t="n">
        <v>0.7796699221164543</v>
      </c>
      <c r="E4266" s="84" t="n">
        <v>0.7666086600470878</v>
      </c>
      <c r="F4266" s="84" t="n">
        <v>0.759695235666353</v>
      </c>
      <c r="G4266" s="84" t="n">
        <v>0.779153802975021</v>
      </c>
      <c r="H4266" s="84" t="n">
        <v>0.7996217295366187</v>
      </c>
      <c r="I4266" s="84" t="n">
        <v>0.8251644806356628</v>
      </c>
      <c r="J4266" s="84" t="n">
        <v>0.8312031417350947</v>
      </c>
      <c r="K4266" s="84" t="n">
        <v>0.8139293139293139</v>
      </c>
      <c r="L4266" s="84" t="n">
        <v>0.8148920873451092</v>
      </c>
      <c r="M4266" s="84" t="n">
        <v>0.8170648189179391</v>
      </c>
      <c r="N4266" s="84" t="n">
        <v>0.9848148714810281</v>
      </c>
      <c r="O4266" s="84" t="n">
        <v>0.9378057553956833</v>
      </c>
      <c r="P4266" s="84" t="n">
        <v>0.915631280833181</v>
      </c>
      <c r="Q4266" s="84" t="n">
        <v>1</v>
      </c>
      <c r="R4266" s="84" t="n">
        <v>1</v>
      </c>
      <c r="S4266" s="84" t="n">
        <v>0.9842262444932102</v>
      </c>
      <c r="T4266" s="84" t="n">
        <v>0.9830388864554435</v>
      </c>
      <c r="U4266" s="84" t="n">
        <v>1</v>
      </c>
      <c r="V4266" s="84" t="n">
        <v>0.9830713005102745</v>
      </c>
      <c r="W4266" s="84" t="n">
        <v>0.9927272727272726</v>
      </c>
      <c r="X4266" s="84" t="n">
        <v>1</v>
      </c>
      <c r="Y4266" s="84" t="n">
        <v>0.9944320199202269</v>
      </c>
      <c r="Z4266" s="84" t="n">
        <v>0.9854297028505786</v>
      </c>
      <c r="AA4266" s="84" t="n">
        <v>1</v>
      </c>
      <c r="AB4266" s="84" t="n">
        <v>0.9770174306003871</v>
      </c>
      <c r="AC4266" s="84" t="n">
        <v>0.989213240746983</v>
      </c>
      <c r="AD4266" s="84" t="n">
        <v>0.9189228665135235</v>
      </c>
      <c r="AE4266" s="84" t="n">
        <v>0.9762040610840743</v>
      </c>
      <c r="AF4266" s="84" t="n">
        <v>0.7655318719062532</v>
      </c>
      <c r="AG4266" s="84" t="n">
        <v>0.7659024668729906</v>
      </c>
      <c r="AH4266" s="84" t="n">
        <v>0.7851604027265335</v>
      </c>
      <c r="AI4266" s="84" t="n">
        <v>0.7846245886927908</v>
      </c>
      <c r="AJ4266" s="84" t="n">
        <v>0.7692704445198509</v>
      </c>
      <c r="AK4266" s="84" t="n">
        <v>0.7928608203192037</v>
      </c>
    </row>
    <row r="4267">
      <c r="A4267" s="84" t="n">
        <v>20</v>
      </c>
      <c r="B4267" s="84" t="n">
        <v>0.8559827805498482</v>
      </c>
      <c r="C4267" s="84" t="n">
        <v>0.8585626260044862</v>
      </c>
      <c r="D4267" s="84" t="n">
        <v>0.8599950550129805</v>
      </c>
      <c r="E4267" s="84" t="n">
        <v>0.8504452861091206</v>
      </c>
      <c r="F4267" s="84" t="n">
        <v>0.8483351132505536</v>
      </c>
      <c r="G4267" s="84" t="n">
        <v>0.8537047431939375</v>
      </c>
      <c r="H4267" s="84" t="n">
        <v>0.8930335189660608</v>
      </c>
      <c r="I4267" s="84" t="n">
        <v>0.927670785139685</v>
      </c>
      <c r="J4267" s="84" t="n">
        <v>0.9301677972152801</v>
      </c>
      <c r="K4267" s="84" t="n">
        <v>0.9125779625779626</v>
      </c>
      <c r="L4267" s="84" t="n">
        <v>0.9130637044137755</v>
      </c>
      <c r="M4267" s="84" t="n">
        <v>0.9188655682230189</v>
      </c>
      <c r="N4267" s="84" t="n">
        <v>0.9322215422276623</v>
      </c>
      <c r="O4267" s="84" t="n">
        <v>0.9665227817745802</v>
      </c>
      <c r="P4267" s="84" t="n">
        <v>0.9633656130093188</v>
      </c>
      <c r="Q4267" s="84" t="n">
        <v>0.9412450884086444</v>
      </c>
      <c r="R4267" s="84" t="n">
        <v>0.9896209097001664</v>
      </c>
      <c r="S4267" s="84" t="n">
        <v>0.9539327140429323</v>
      </c>
      <c r="T4267" s="84" t="n">
        <v>0.931644522314693</v>
      </c>
      <c r="U4267" s="84" t="n">
        <v>0.9694042240298929</v>
      </c>
      <c r="V4267" s="84" t="n">
        <v>0.9572587689054385</v>
      </c>
      <c r="W4267" s="84" t="n">
        <v>0.9002272727272728</v>
      </c>
      <c r="X4267" s="84" t="n">
        <v>0.9614261377464103</v>
      </c>
      <c r="Y4267" s="84" t="n">
        <v>0.9481013533765243</v>
      </c>
      <c r="Z4267" s="84" t="n">
        <v>0.9192587890329795</v>
      </c>
      <c r="AA4267" s="84" t="n">
        <v>0.9520729446779624</v>
      </c>
      <c r="AB4267" s="84" t="n">
        <v>0.9435027206492667</v>
      </c>
      <c r="AC4267" s="84" t="n">
        <v>0.8861996898806714</v>
      </c>
      <c r="AD4267" s="84" t="n">
        <v>0.9953260479876772</v>
      </c>
      <c r="AE4267" s="84" t="n">
        <v>1</v>
      </c>
      <c r="AF4267" s="84" t="n">
        <v>0.8513991312253762</v>
      </c>
      <c r="AG4267" s="84" t="n">
        <v>0.8562242721072082</v>
      </c>
      <c r="AH4267" s="84" t="n">
        <v>0.8620786692514537</v>
      </c>
      <c r="AI4267" s="84" t="n">
        <v>0.8662877654801076</v>
      </c>
      <c r="AJ4267" s="84" t="n">
        <v>0.8624092297251443</v>
      </c>
      <c r="AK4267" s="84" t="n">
        <v>0.8705337223270981</v>
      </c>
    </row>
    <row r="4268">
      <c r="A4268" s="84" t="n">
        <v>21</v>
      </c>
      <c r="B4268" s="84" t="n">
        <v>0.9744643381273849</v>
      </c>
      <c r="C4268" s="84" t="n">
        <v>0.9756083709572082</v>
      </c>
      <c r="D4268" s="84" t="n">
        <v>0.9713190752874273</v>
      </c>
      <c r="E4268" s="84" t="n">
        <v>0.9619203603234722</v>
      </c>
      <c r="F4268" s="84" t="n">
        <v>0.9616175462645645</v>
      </c>
      <c r="G4268" s="84" t="n">
        <v>0.9617246702217231</v>
      </c>
      <c r="H4268" s="84" t="n">
        <v>0.9846590312073132</v>
      </c>
      <c r="I4268" s="84" t="n">
        <v>1</v>
      </c>
      <c r="J4268" s="84" t="n">
        <v>1</v>
      </c>
      <c r="K4268" s="84" t="n">
        <v>1</v>
      </c>
      <c r="L4268" s="84" t="n">
        <v>1</v>
      </c>
      <c r="M4268" s="84" t="n">
        <v>1</v>
      </c>
      <c r="N4268" s="84" t="n">
        <v>0.8697980416156672</v>
      </c>
      <c r="O4268" s="84" t="n">
        <v>1</v>
      </c>
      <c r="P4268" s="84" t="n">
        <v>1</v>
      </c>
      <c r="Q4268" s="84" t="n">
        <v>0.8738641944990176</v>
      </c>
      <c r="R4268" s="84" t="n">
        <v>0.956956787785192</v>
      </c>
      <c r="S4268" s="84" t="n">
        <v>0.9090039104393882</v>
      </c>
      <c r="T4268" s="84" t="n">
        <v>0.8571080936389741</v>
      </c>
      <c r="U4268" s="84" t="n">
        <v>0.915269678457633</v>
      </c>
      <c r="V4268" s="84" t="n">
        <v>0.8946811933986119</v>
      </c>
      <c r="W4268" s="84" t="n">
        <v>0.8280555555555553</v>
      </c>
      <c r="X4268" s="84" t="n">
        <v>0.8903202937348557</v>
      </c>
      <c r="Y4268" s="84" t="n">
        <v>0.8904387522191224</v>
      </c>
      <c r="Z4268" s="84" t="n">
        <v>0.7689005773706962</v>
      </c>
      <c r="AA4268" s="84" t="n">
        <v>0.8535297496279665</v>
      </c>
      <c r="AB4268" s="84" t="n">
        <v>0.8514986627317163</v>
      </c>
      <c r="AC4268" s="84" t="n">
        <v>0.7199487628935481</v>
      </c>
      <c r="AD4268" s="84" t="n">
        <v>1</v>
      </c>
      <c r="AE4268" s="84" t="n">
        <v>0.9645242490350731</v>
      </c>
      <c r="AF4268" s="84" t="n">
        <v>0.9681786038993837</v>
      </c>
      <c r="AG4268" s="84" t="n">
        <v>0.9725068357320993</v>
      </c>
      <c r="AH4268" s="84" t="n">
        <v>0.9717028328434744</v>
      </c>
      <c r="AI4268" s="84" t="n">
        <v>0.9779639046764383</v>
      </c>
      <c r="AJ4268" s="84" t="n">
        <v>0.9813505259586021</v>
      </c>
      <c r="AK4268" s="84" t="n">
        <v>0.9789256907499571</v>
      </c>
    </row>
    <row r="4269">
      <c r="A4269" s="84" t="n">
        <v>22</v>
      </c>
      <c r="B4269" s="84" t="n">
        <v>1</v>
      </c>
      <c r="C4269" s="84" t="n">
        <v>1</v>
      </c>
      <c r="D4269" s="84" t="n">
        <v>1</v>
      </c>
      <c r="E4269" s="84" t="n">
        <v>1</v>
      </c>
      <c r="F4269" s="84" t="n">
        <v>1</v>
      </c>
      <c r="G4269" s="84" t="n">
        <v>1</v>
      </c>
      <c r="H4269" s="84" t="n">
        <v>1</v>
      </c>
      <c r="I4269" s="84" t="n">
        <v>0.9256279849537201</v>
      </c>
      <c r="J4269" s="84" t="n">
        <v>0.9462691895751516</v>
      </c>
      <c r="K4269" s="84" t="n">
        <v>0.907068607068607</v>
      </c>
      <c r="L4269" s="84" t="n">
        <v>0.9060010995672214</v>
      </c>
      <c r="M4269" s="84" t="n">
        <v>0.9233775127905572</v>
      </c>
      <c r="N4269" s="84" t="n">
        <v>0.7176790085679317</v>
      </c>
      <c r="O4269" s="84" t="n">
        <v>0.8648920863309353</v>
      </c>
      <c r="P4269" s="84" t="n">
        <v>0.884592545221999</v>
      </c>
      <c r="Q4269" s="84" t="n">
        <v>0.7370456777996072</v>
      </c>
      <c r="R4269" s="84" t="n">
        <v>0.7828374952650139</v>
      </c>
      <c r="S4269" s="84" t="n">
        <v>0.7669081129242497</v>
      </c>
      <c r="T4269" s="84" t="n">
        <v>0.6908794471212342</v>
      </c>
      <c r="U4269" s="84" t="n">
        <v>0.7542996406753639</v>
      </c>
      <c r="V4269" s="84" t="n">
        <v>0.7551257297843976</v>
      </c>
      <c r="W4269" s="84" t="n">
        <v>0.7162121212121212</v>
      </c>
      <c r="X4269" s="84" t="n">
        <v>0.7348132942533359</v>
      </c>
      <c r="Y4269" s="84" t="n">
        <v>0.7459248841445137</v>
      </c>
      <c r="Z4269" s="84" t="n">
        <v>0.6217466219279949</v>
      </c>
      <c r="AA4269" s="84" t="n">
        <v>0.6943385635589903</v>
      </c>
      <c r="AB4269" s="84" t="n">
        <v>0.7213870699990776</v>
      </c>
      <c r="AC4269" s="84" t="n">
        <v>0.5887548034787298</v>
      </c>
      <c r="AD4269" s="84" t="n">
        <v>0.8501148570593934</v>
      </c>
      <c r="AE4269" s="84" t="n">
        <v>0.8748447726128546</v>
      </c>
      <c r="AF4269" s="84" t="n">
        <v>1</v>
      </c>
      <c r="AG4269" s="84" t="n">
        <v>1</v>
      </c>
      <c r="AH4269" s="84" t="n">
        <v>1</v>
      </c>
      <c r="AI4269" s="84" t="n">
        <v>1</v>
      </c>
      <c r="AJ4269" s="84" t="n">
        <v>1</v>
      </c>
      <c r="AK4269" s="84" t="n">
        <v>1</v>
      </c>
    </row>
    <row r="4270">
      <c r="A4270" s="84" t="n">
        <v>23</v>
      </c>
      <c r="B4270" s="84" t="n">
        <v>0.8730065551315919</v>
      </c>
      <c r="C4270" s="84" t="n">
        <v>0.8695090439276486</v>
      </c>
      <c r="D4270" s="84" t="n">
        <v>0.9078068982568919</v>
      </c>
      <c r="E4270" s="84" t="n">
        <v>0.8807452144538847</v>
      </c>
      <c r="F4270" s="84" t="n">
        <v>0.8701723066133223</v>
      </c>
      <c r="G4270" s="84" t="n">
        <v>0.9046800449059783</v>
      </c>
      <c r="H4270" s="84" t="n">
        <v>0.8735946201534097</v>
      </c>
      <c r="I4270" s="84" t="n">
        <v>0.7735872980093266</v>
      </c>
      <c r="J4270" s="84" t="n">
        <v>0.7951445912174223</v>
      </c>
      <c r="K4270" s="84" t="n">
        <v>0.7457380457380458</v>
      </c>
      <c r="L4270" s="84" t="n">
        <v>0.7400369341810339</v>
      </c>
      <c r="M4270" s="84" t="n">
        <v>0.7619143536236554</v>
      </c>
      <c r="N4270" s="84" t="n">
        <v>0.537293451652387</v>
      </c>
      <c r="O4270" s="84" t="n">
        <v>0.6655275779376501</v>
      </c>
      <c r="P4270" s="84" t="n">
        <v>0.7147359766124614</v>
      </c>
      <c r="Q4270" s="84" t="n">
        <v>0.5717706286836934</v>
      </c>
      <c r="R4270" s="84" t="n">
        <v>0.6044290334799964</v>
      </c>
      <c r="S4270" s="84" t="n">
        <v>0.5841569455673437</v>
      </c>
      <c r="T4270" s="84" t="n">
        <v>0.5573319706039811</v>
      </c>
      <c r="U4270" s="84" t="n">
        <v>0.5941666396903429</v>
      </c>
      <c r="V4270" s="84" t="n">
        <v>0.6082379441916059</v>
      </c>
      <c r="W4270" s="84" t="n">
        <v>0.5858838383838384</v>
      </c>
      <c r="X4270" s="84" t="n">
        <v>0.5724126255198029</v>
      </c>
      <c r="Y4270" s="84" t="n">
        <v>0.5903788070919695</v>
      </c>
      <c r="Z4270" s="84" t="n">
        <v>0.4798524832985701</v>
      </c>
      <c r="AA4270" s="84" t="n">
        <v>0.5283006553011514</v>
      </c>
      <c r="AB4270" s="84" t="n">
        <v>0.5489440191828829</v>
      </c>
      <c r="AC4270" s="84" t="n">
        <v>0.4779882693993123</v>
      </c>
      <c r="AD4270" s="84" t="n">
        <v>0.6952769183784568</v>
      </c>
      <c r="AE4270" s="84" t="n">
        <v>0.7069642557476087</v>
      </c>
      <c r="AF4270" s="84" t="n">
        <v>0.8831195070209111</v>
      </c>
      <c r="AG4270" s="84" t="n">
        <v>0.8641266788858507</v>
      </c>
      <c r="AH4270" s="84" t="n">
        <v>0.902695266087174</v>
      </c>
      <c r="AI4270" s="84" t="n">
        <v>0.8951041978263037</v>
      </c>
      <c r="AJ4270" s="84" t="n">
        <v>0.8583508652867323</v>
      </c>
      <c r="AK4270" s="84" t="n">
        <v>0.9031405525999657</v>
      </c>
    </row>
    <row r="4271">
      <c r="A4271" s="84" t="n">
        <v>24</v>
      </c>
      <c r="B4271" s="84" t="n">
        <v>0.7340769004989727</v>
      </c>
      <c r="C4271" s="84" t="n">
        <v>0.7238833517903286</v>
      </c>
      <c r="D4271" s="84" t="n">
        <v>0.7356904438125849</v>
      </c>
      <c r="E4271" s="84" t="n">
        <v>0.7170641826184871</v>
      </c>
      <c r="F4271" s="84" t="n">
        <v>0.7125619650286114</v>
      </c>
      <c r="G4271" s="84" t="n">
        <v>0.7277575077182149</v>
      </c>
      <c r="H4271" s="84" t="n">
        <v>0.7047388883051382</v>
      </c>
      <c r="I4271" s="84" t="n">
        <v>0.5852692974176187</v>
      </c>
      <c r="J4271" s="84" t="n">
        <v>0.6134951802927525</v>
      </c>
      <c r="K4271" s="84" t="n">
        <v>0.5518711018711019</v>
      </c>
      <c r="L4271" s="84" t="n">
        <v>0.5453712449074529</v>
      </c>
      <c r="M4271" s="84" t="n">
        <v>0.5732989566128187</v>
      </c>
      <c r="N4271" s="84" t="n">
        <v>0.3522414320685435</v>
      </c>
      <c r="O4271" s="84" t="n">
        <v>0.4744724220623502</v>
      </c>
      <c r="P4271" s="84" t="n">
        <v>0.5134524027041842</v>
      </c>
      <c r="Q4271" s="84" t="n">
        <v>0.4303474950884086</v>
      </c>
      <c r="R4271" s="84" t="n">
        <v>0.425793292345348</v>
      </c>
      <c r="S4271" s="84" t="n">
        <v>0.4151005659412279</v>
      </c>
      <c r="T4271" s="84" t="n">
        <v>0.4489463181973038</v>
      </c>
      <c r="U4271" s="84" t="n">
        <v>0.4496922386803491</v>
      </c>
      <c r="V4271" s="84" t="n">
        <v>0.4625913667080404</v>
      </c>
      <c r="W4271" s="84" t="n">
        <v>0.4635858585858585</v>
      </c>
      <c r="X4271" s="84" t="n">
        <v>0.401039076470526</v>
      </c>
      <c r="Y4271" s="84" t="n">
        <v>0.4359509372190071</v>
      </c>
      <c r="Z4271" s="84" t="n">
        <v>0.3637133097548441</v>
      </c>
      <c r="AA4271" s="84" t="n">
        <v>0.3530793932590138</v>
      </c>
      <c r="AB4271" s="84" t="n">
        <v>0.3755787143779397</v>
      </c>
      <c r="AC4271" s="84" t="n">
        <v>0.3562327243308838</v>
      </c>
      <c r="AD4271" s="84" t="n">
        <v>0.5090358646147306</v>
      </c>
      <c r="AE4271" s="84" t="n">
        <v>0.5402248699446216</v>
      </c>
      <c r="AF4271" s="84" t="n">
        <v>0.7281543590261642</v>
      </c>
      <c r="AG4271" s="84" t="n">
        <v>0.7069048405997416</v>
      </c>
      <c r="AH4271" s="84" t="n">
        <v>0.7230629729222685</v>
      </c>
      <c r="AI4271" s="84" t="n">
        <v>0.7334729285073287</v>
      </c>
      <c r="AJ4271" s="84" t="n">
        <v>0.7069697997964032</v>
      </c>
      <c r="AK4271" s="84" t="n">
        <v>0.7264801784794921</v>
      </c>
    </row>
    <row r="4281">
      <c r="A4281" s="84" t="inlineStr">
        <is>
          <t>RefgChg-Res-4pct-Inc-TXV-b-cDXGF-SFm1985-CZ12</t>
        </is>
      </c>
      <c r="B4281" s="83" t="n"/>
      <c r="C4281" s="83" t="n"/>
      <c r="D4281" s="83" t="n">
        <v>2015</v>
      </c>
      <c r="E4281" s="83" t="n"/>
      <c r="F4281" s="84" t="inlineStr">
        <is>
          <t>Source Annual kWh:</t>
        </is>
      </c>
      <c r="G4281" s="205" t="n">
        <v>22376.21499999995</v>
      </c>
      <c r="H4281" s="83" t="inlineStr">
        <is>
          <t>DEER</t>
        </is>
      </c>
      <c r="I4281" s="83" t="n"/>
      <c r="J4281" s="83" t="n"/>
      <c r="K4281" s="83" t="inlineStr">
        <is>
          <t>PDAF</t>
        </is>
      </c>
      <c r="L4281" s="83" t="inlineStr">
        <is>
          <t>Monthly</t>
        </is>
      </c>
      <c r="M4281" s="83" t="n"/>
      <c r="N4281" s="83" t="n"/>
      <c r="O4281" s="83" t="n"/>
      <c r="P4281" s="83" t="n"/>
      <c r="Q4281" s="83" t="n"/>
      <c r="R4281" s="83" t="n"/>
      <c r="S4281" s="83" t="n"/>
      <c r="T4281" s="105" t="n"/>
      <c r="U4281" s="83" t="n"/>
      <c r="V4281" s="83" t="n"/>
      <c r="W4281" s="83" t="n"/>
      <c r="X4281" s="83" t="n"/>
      <c r="Y4281" s="83" t="n"/>
      <c r="Z4281" s="83" t="n"/>
      <c r="AA4281" s="83" t="n"/>
      <c r="AB4281" s="83" t="n"/>
      <c r="AC4281" s="83" t="n"/>
      <c r="AD4281" s="83" t="n"/>
      <c r="AE4281" s="83" t="n"/>
      <c r="AF4281" s="83" t="n"/>
      <c r="AG4281" s="83" t="n"/>
      <c r="AH4281" s="83" t="n"/>
      <c r="AI4281" s="83" t="n"/>
      <c r="AJ4281" s="83" t="n"/>
      <c r="AK4281" s="83" t="n"/>
    </row>
    <row r="4282">
      <c r="A4282" s="83" t="n">
        <v>108</v>
      </c>
      <c r="B4282" s="84" t="inlineStr">
        <is>
          <t>RefgChg-Res-4pct-Inc-TXV-b-20-MM</t>
        </is>
      </c>
      <c r="C4282" s="83" t="n"/>
      <c r="D4282" s="83" t="n"/>
      <c r="E4282" s="83" t="n"/>
      <c r="F4282" s="83" t="inlineStr">
        <is>
          <t>Source Sample Size:</t>
        </is>
      </c>
      <c r="G4282" s="83" t="n">
        <v>0</v>
      </c>
      <c r="H4282" s="83" t="inlineStr">
        <is>
          <t>DEER</t>
        </is>
      </c>
      <c r="I4282" s="83" t="n"/>
      <c r="J4282" s="83" t="n"/>
      <c r="K4282" s="83" t="inlineStr">
        <is>
          <t>WKWE</t>
        </is>
      </c>
      <c r="L4282" s="83" t="inlineStr">
        <is>
          <t>Monthly</t>
        </is>
      </c>
      <c r="M4282" s="83" t="n"/>
      <c r="N4282" s="83" t="inlineStr">
        <is>
          <t>Weekend Peak3</t>
        </is>
      </c>
      <c r="O4282" s="83" t="n"/>
      <c r="P4282" s="83" t="n"/>
      <c r="Q4282" s="83" t="n"/>
      <c r="R4282" s="83" t="n"/>
      <c r="S4282" s="83" t="n"/>
      <c r="T4282" s="83" t="n"/>
      <c r="U4282" s="83" t="n"/>
      <c r="V4282" s="83" t="n"/>
      <c r="W4282" s="83" t="n"/>
      <c r="X4282" s="83" t="n"/>
      <c r="Y4282" s="83" t="n"/>
      <c r="Z4282" s="83" t="n"/>
      <c r="AA4282" s="83" t="n"/>
      <c r="AB4282" s="83" t="n"/>
      <c r="AC4282" s="83" t="n"/>
      <c r="AD4282" s="83" t="n"/>
      <c r="AE4282" s="83" t="n"/>
      <c r="AF4282" s="83" t="n"/>
      <c r="AG4282" s="83" t="n"/>
      <c r="AH4282" s="83" t="n"/>
      <c r="AI4282" s="83" t="n"/>
      <c r="AJ4282" s="83" t="n"/>
      <c r="AK4282" s="83" t="n"/>
    </row>
    <row r="4283">
      <c r="A4283" s="84" t="n"/>
      <c r="B4283" s="84" t="n">
        <v>1</v>
      </c>
      <c r="C4283" s="84" t="inlineStr">
        <is>
          <t>JANUARY</t>
        </is>
      </c>
      <c r="D4283" s="84" t="inlineStr">
        <is>
          <t>JAN</t>
        </is>
      </c>
      <c r="E4283" s="84" t="n">
        <v>2</v>
      </c>
      <c r="F4283" s="84" t="inlineStr">
        <is>
          <t>FEBRUARY</t>
        </is>
      </c>
      <c r="G4283" s="84" t="inlineStr">
        <is>
          <t>FEB</t>
        </is>
      </c>
      <c r="H4283" s="84" t="n">
        <v>3</v>
      </c>
      <c r="I4283" s="84" t="inlineStr">
        <is>
          <t>MARCH</t>
        </is>
      </c>
      <c r="J4283" s="84" t="inlineStr">
        <is>
          <t>MAR</t>
        </is>
      </c>
      <c r="K4283" s="84" t="n">
        <v>4</v>
      </c>
      <c r="L4283" s="84" t="inlineStr">
        <is>
          <t>APRIL</t>
        </is>
      </c>
      <c r="M4283" s="84" t="inlineStr">
        <is>
          <t>APR</t>
        </is>
      </c>
      <c r="N4283" s="84" t="n">
        <v>5</v>
      </c>
      <c r="O4283" s="84" t="inlineStr">
        <is>
          <t>MAY</t>
        </is>
      </c>
      <c r="P4283" s="84" t="inlineStr">
        <is>
          <t>MAY</t>
        </is>
      </c>
      <c r="Q4283" s="84" t="n">
        <v>6</v>
      </c>
      <c r="R4283" s="84" t="inlineStr">
        <is>
          <t>JUNE</t>
        </is>
      </c>
      <c r="S4283" s="84" t="inlineStr">
        <is>
          <t>JUN</t>
        </is>
      </c>
      <c r="T4283" s="84" t="n">
        <v>7</v>
      </c>
      <c r="U4283" s="84" t="inlineStr">
        <is>
          <t>JULY</t>
        </is>
      </c>
      <c r="V4283" s="84" t="inlineStr">
        <is>
          <t>JUL</t>
        </is>
      </c>
      <c r="W4283" s="84" t="n">
        <v>8</v>
      </c>
      <c r="X4283" s="84" t="inlineStr">
        <is>
          <t>AUGUST</t>
        </is>
      </c>
      <c r="Y4283" s="84" t="inlineStr">
        <is>
          <t>AUG</t>
        </is>
      </c>
      <c r="Z4283" s="84" t="n">
        <v>9</v>
      </c>
      <c r="AA4283" s="84" t="inlineStr">
        <is>
          <t>SEPTEMBER</t>
        </is>
      </c>
      <c r="AB4283" s="84" t="inlineStr">
        <is>
          <t>SEP</t>
        </is>
      </c>
      <c r="AC4283" s="84" t="n">
        <v>10</v>
      </c>
      <c r="AD4283" s="84" t="inlineStr">
        <is>
          <t>OCTOBER</t>
        </is>
      </c>
      <c r="AE4283" s="84" t="inlineStr">
        <is>
          <t>OCT</t>
        </is>
      </c>
      <c r="AF4283" s="84" t="n">
        <v>11</v>
      </c>
      <c r="AG4283" s="84" t="inlineStr">
        <is>
          <t>NOVEMBER</t>
        </is>
      </c>
      <c r="AH4283" s="84" t="inlineStr">
        <is>
          <t>NOV</t>
        </is>
      </c>
      <c r="AI4283" s="84" t="n">
        <v>12</v>
      </c>
      <c r="AJ4283" s="84" t="inlineStr">
        <is>
          <t>DECEMBER</t>
        </is>
      </c>
      <c r="AK4283" s="84" t="inlineStr">
        <is>
          <t>DEC</t>
        </is>
      </c>
    </row>
    <row r="4284">
      <c r="A4284" s="83" t="n"/>
      <c r="B4284" s="84" t="n">
        <v>31</v>
      </c>
      <c r="C4284" s="83" t="n"/>
      <c r="D4284" s="83" t="n"/>
      <c r="E4284" s="84" t="n">
        <v>28</v>
      </c>
      <c r="F4284" s="83" t="n"/>
      <c r="G4284" s="83" t="n"/>
      <c r="H4284" s="84" t="n">
        <v>31</v>
      </c>
      <c r="I4284" s="83" t="n"/>
      <c r="J4284" s="83" t="n"/>
      <c r="K4284" s="84" t="n">
        <v>30</v>
      </c>
      <c r="L4284" s="83" t="n"/>
      <c r="M4284" s="83" t="n"/>
      <c r="N4284" s="84" t="n">
        <v>31</v>
      </c>
      <c r="O4284" s="83" t="n"/>
      <c r="P4284" s="83" t="n"/>
      <c r="Q4284" s="84" t="n">
        <v>30</v>
      </c>
      <c r="R4284" s="83" t="n"/>
      <c r="S4284" s="83" t="n"/>
      <c r="T4284" s="84" t="n">
        <v>31</v>
      </c>
      <c r="U4284" s="83" t="n"/>
      <c r="V4284" s="83" t="n"/>
      <c r="W4284" s="84" t="n">
        <v>31</v>
      </c>
      <c r="X4284" s="83" t="n"/>
      <c r="Y4284" s="83" t="n"/>
      <c r="Z4284" s="84" t="n">
        <v>30</v>
      </c>
      <c r="AA4284" s="83" t="n"/>
      <c r="AB4284" s="83" t="n"/>
      <c r="AC4284" s="84" t="n">
        <v>31</v>
      </c>
      <c r="AD4284" s="83" t="n"/>
      <c r="AE4284" s="83" t="n"/>
      <c r="AF4284" s="84" t="n">
        <v>30</v>
      </c>
      <c r="AG4284" s="83" t="n"/>
      <c r="AH4284" s="83" t="n"/>
      <c r="AI4284" s="84" t="n">
        <v>31</v>
      </c>
      <c r="AJ4284" s="83" t="n"/>
      <c r="AK4284" s="83" t="n"/>
    </row>
    <row r="4285">
      <c r="A4285" s="84" t="inlineStr">
        <is>
          <t>RATIOS</t>
        </is>
      </c>
      <c r="B4285" s="84" t="inlineStr">
        <is>
          <t>E.BKDWN</t>
        </is>
      </c>
      <c r="C4285" s="84" t="inlineStr">
        <is>
          <t>PEAK/AVG</t>
        </is>
      </c>
      <c r="D4285" s="84" t="inlineStr">
        <is>
          <t>END/AVG</t>
        </is>
      </c>
      <c r="E4285" s="84" t="inlineStr">
        <is>
          <t>E.BKDWN</t>
        </is>
      </c>
      <c r="F4285" s="84" t="inlineStr">
        <is>
          <t>PEAK/AVG</t>
        </is>
      </c>
      <c r="G4285" s="84" t="inlineStr">
        <is>
          <t>END/AVG</t>
        </is>
      </c>
      <c r="H4285" s="84" t="inlineStr">
        <is>
          <t>E.BKDWN</t>
        </is>
      </c>
      <c r="I4285" s="84" t="inlineStr">
        <is>
          <t>PEAK/AVG</t>
        </is>
      </c>
      <c r="J4285" s="84" t="inlineStr">
        <is>
          <t>END/AVG</t>
        </is>
      </c>
      <c r="K4285" s="84" t="inlineStr">
        <is>
          <t>E.BKDWN</t>
        </is>
      </c>
      <c r="L4285" s="84" t="inlineStr">
        <is>
          <t>PEAK/AVG</t>
        </is>
      </c>
      <c r="M4285" s="84" t="inlineStr">
        <is>
          <t>END/AVG</t>
        </is>
      </c>
      <c r="N4285" s="84" t="inlineStr">
        <is>
          <t>E.BKDWN</t>
        </is>
      </c>
      <c r="O4285" s="84" t="inlineStr">
        <is>
          <t>PEAK/AVG</t>
        </is>
      </c>
      <c r="P4285" s="84" t="inlineStr">
        <is>
          <t>END/AVG</t>
        </is>
      </c>
      <c r="Q4285" s="84" t="inlineStr">
        <is>
          <t>E.BKDWN</t>
        </is>
      </c>
      <c r="R4285" s="84" t="inlineStr">
        <is>
          <t>PEAK/AVG</t>
        </is>
      </c>
      <c r="S4285" s="84" t="inlineStr">
        <is>
          <t>END/AVG</t>
        </is>
      </c>
      <c r="T4285" s="84" t="inlineStr">
        <is>
          <t>E.BKDWN</t>
        </is>
      </c>
      <c r="U4285" s="84" t="inlineStr">
        <is>
          <t>PEAK/AVG</t>
        </is>
      </c>
      <c r="V4285" s="84" t="inlineStr">
        <is>
          <t>END/AVG</t>
        </is>
      </c>
      <c r="W4285" s="84" t="inlineStr">
        <is>
          <t>E.BKDWN</t>
        </is>
      </c>
      <c r="X4285" s="84" t="inlineStr">
        <is>
          <t>PEAK/AVG</t>
        </is>
      </c>
      <c r="Y4285" s="84" t="inlineStr">
        <is>
          <t>END/AVG</t>
        </is>
      </c>
      <c r="Z4285" s="84" t="inlineStr">
        <is>
          <t>E.BKDWN</t>
        </is>
      </c>
      <c r="AA4285" s="84" t="inlineStr">
        <is>
          <t>PEAK/AVG</t>
        </is>
      </c>
      <c r="AB4285" s="84" t="inlineStr">
        <is>
          <t>END/AVG</t>
        </is>
      </c>
      <c r="AC4285" s="84" t="inlineStr">
        <is>
          <t>E.BKDWN</t>
        </is>
      </c>
      <c r="AD4285" s="84" t="inlineStr">
        <is>
          <t>PEAK/AVG</t>
        </is>
      </c>
      <c r="AE4285" s="84" t="inlineStr">
        <is>
          <t>END/AVG</t>
        </is>
      </c>
      <c r="AF4285" s="84" t="inlineStr">
        <is>
          <t>E.BKDWN</t>
        </is>
      </c>
      <c r="AG4285" s="84" t="inlineStr">
        <is>
          <t>PEAK/AVG</t>
        </is>
      </c>
      <c r="AH4285" s="84" t="inlineStr">
        <is>
          <t>END/AVG</t>
        </is>
      </c>
      <c r="AI4285" s="84" t="inlineStr">
        <is>
          <t>E.BKDWN</t>
        </is>
      </c>
      <c r="AJ4285" s="84" t="inlineStr">
        <is>
          <t>PEAK/AVG</t>
        </is>
      </c>
      <c r="AK4285" s="84" t="inlineStr">
        <is>
          <t>END/AVG</t>
        </is>
      </c>
    </row>
    <row r="4286">
      <c r="A4286" s="83" t="n"/>
      <c r="B4286" s="209" t="n">
        <v>0.0669214023512322</v>
      </c>
      <c r="C4286" s="210" t="n">
        <v>1.027385812532537</v>
      </c>
      <c r="D4286" s="210" t="n">
        <v>0.9771125023974574</v>
      </c>
      <c r="E4286" s="209" t="n">
        <v>0.0580009218023945</v>
      </c>
      <c r="F4286" s="210" t="n">
        <v>1.020583319417553</v>
      </c>
      <c r="G4286" s="210" t="n">
        <v>0.9805612848452391</v>
      </c>
      <c r="H4286" s="209" t="n">
        <v>0.06277382207488534</v>
      </c>
      <c r="I4286" s="210" t="n">
        <v>1.040953976371011</v>
      </c>
      <c r="J4286" s="210" t="n">
        <v>0.9958732537863206</v>
      </c>
      <c r="K4286" s="209" t="n">
        <v>0.06010254720007711</v>
      </c>
      <c r="L4286" s="210" t="n">
        <v>1.064196258140745</v>
      </c>
      <c r="M4286" s="210" t="n">
        <v>0.9821775316963247</v>
      </c>
      <c r="N4286" s="209" t="n">
        <v>0.08176133079595387</v>
      </c>
      <c r="O4286" s="210" t="n">
        <v>1.913560490722188</v>
      </c>
      <c r="P4286" s="210" t="n">
        <v>0.8630073487821258</v>
      </c>
      <c r="Q4286" s="209" t="n">
        <v>0.1011759363610765</v>
      </c>
      <c r="R4286" s="210" t="n">
        <v>1.724784353146599</v>
      </c>
      <c r="S4286" s="210" t="n">
        <v>0.8766807961719598</v>
      </c>
      <c r="T4286" s="209" t="n">
        <v>0.1288330469284947</v>
      </c>
      <c r="U4286" s="210" t="n">
        <v>1.770608522874789</v>
      </c>
      <c r="V4286" s="210" t="n">
        <v>1.017091560037227</v>
      </c>
      <c r="W4286" s="209" t="n">
        <v>0.1240981167688708</v>
      </c>
      <c r="X4286" s="210" t="n">
        <v>1.598153361520429</v>
      </c>
      <c r="Y4286" s="210" t="n">
        <v>0.9454142770428667</v>
      </c>
      <c r="Z4286" s="209" t="n">
        <v>0.1175879429761396</v>
      </c>
      <c r="AA4286" s="210" t="n">
        <v>1.484250748998401</v>
      </c>
      <c r="AB4286" s="210" t="n">
        <v>0.811819350413882</v>
      </c>
      <c r="AC4286" s="209" t="n">
        <v>0.06999402957095595</v>
      </c>
      <c r="AD4286" s="210" t="n">
        <v>1.298178630563943</v>
      </c>
      <c r="AE4286" s="210" t="n">
        <v>0.9448805774704286</v>
      </c>
      <c r="AF4286" s="209" t="n">
        <v>0.06186015391854358</v>
      </c>
      <c r="AG4286" s="210" t="n">
        <v>1.038762212760577</v>
      </c>
      <c r="AH4286" s="210" t="n">
        <v>0.9828149364679611</v>
      </c>
      <c r="AI4286" s="209" t="n">
        <v>0.06689074925137592</v>
      </c>
      <c r="AJ4286" s="210" t="n">
        <v>1.059433535597181</v>
      </c>
      <c r="AK4286" s="210" t="n">
        <v>1.002905815399691</v>
      </c>
      <c r="AM4286">
        <f>A4281</f>
        <v/>
      </c>
      <c r="AN4286" s="206">
        <f>1/($B4286*(1/$B4284)*(1/(5/7+2/7*$D4286))*$B4296/SUM($B4288:$B4311))</f>
        <v/>
      </c>
      <c r="AO4286" s="206">
        <f>1/(B4286*(1/B4284)*(1/(5/7+2/7*D4286)))</f>
        <v/>
      </c>
      <c r="AP4286" s="206" t="n"/>
      <c r="AR4286" s="211">
        <f>CHOOSE(AV$3,C4286,F4286,I4286,L4286,O4286,R4286,U4286,X4286,AA4286,AD4286,AG4286,AJ4286)</f>
        <v/>
      </c>
      <c r="AS4286" s="207" t="n"/>
      <c r="AT4286" s="207" t="n"/>
      <c r="AV4286" s="116">
        <f>AN4286/AR4286</f>
        <v/>
      </c>
      <c r="AW4286" s="208">
        <f>AO4286/AR4286</f>
        <v/>
      </c>
      <c r="AX4286" s="206" t="n"/>
    </row>
    <row r="4287">
      <c r="A4287" s="84" t="inlineStr">
        <is>
          <t>HOUR</t>
        </is>
      </c>
      <c r="B4287" s="84" t="inlineStr">
        <is>
          <t>PEAK</t>
        </is>
      </c>
      <c r="C4287" s="84" t="inlineStr">
        <is>
          <t>AVG</t>
        </is>
      </c>
      <c r="D4287" s="84" t="inlineStr">
        <is>
          <t>END</t>
        </is>
      </c>
      <c r="E4287" s="84" t="inlineStr">
        <is>
          <t>PEAK</t>
        </is>
      </c>
      <c r="F4287" s="84" t="inlineStr">
        <is>
          <t>AVG</t>
        </is>
      </c>
      <c r="G4287" s="84" t="inlineStr">
        <is>
          <t>END</t>
        </is>
      </c>
      <c r="H4287" s="84" t="inlineStr">
        <is>
          <t>PEAK</t>
        </is>
      </c>
      <c r="I4287" s="84" t="inlineStr">
        <is>
          <t>AVG</t>
        </is>
      </c>
      <c r="J4287" s="84" t="inlineStr">
        <is>
          <t>END</t>
        </is>
      </c>
      <c r="K4287" s="84" t="inlineStr">
        <is>
          <t>PEAK</t>
        </is>
      </c>
      <c r="L4287" s="84" t="inlineStr">
        <is>
          <t>AVG</t>
        </is>
      </c>
      <c r="M4287" s="84" t="inlineStr">
        <is>
          <t>END</t>
        </is>
      </c>
      <c r="N4287" s="84" t="inlineStr">
        <is>
          <t>PEAK</t>
        </is>
      </c>
      <c r="O4287" s="84" t="inlineStr">
        <is>
          <t>AVG</t>
        </is>
      </c>
      <c r="P4287" s="84" t="inlineStr">
        <is>
          <t>END</t>
        </is>
      </c>
      <c r="Q4287" s="84" t="inlineStr">
        <is>
          <t>PEAK</t>
        </is>
      </c>
      <c r="R4287" s="84" t="inlineStr">
        <is>
          <t>AVG</t>
        </is>
      </c>
      <c r="S4287" s="84" t="inlineStr">
        <is>
          <t>END</t>
        </is>
      </c>
      <c r="T4287" s="84" t="inlineStr">
        <is>
          <t>PEAK</t>
        </is>
      </c>
      <c r="U4287" s="84" t="inlineStr">
        <is>
          <t>AVG</t>
        </is>
      </c>
      <c r="V4287" s="84" t="inlineStr">
        <is>
          <t>END</t>
        </is>
      </c>
      <c r="W4287" s="84" t="inlineStr">
        <is>
          <t>PEAK</t>
        </is>
      </c>
      <c r="X4287" s="84" t="inlineStr">
        <is>
          <t>AVG</t>
        </is>
      </c>
      <c r="Y4287" s="84" t="inlineStr">
        <is>
          <t>END</t>
        </is>
      </c>
      <c r="Z4287" s="84" t="inlineStr">
        <is>
          <t>PEAK</t>
        </is>
      </c>
      <c r="AA4287" s="84" t="inlineStr">
        <is>
          <t>AVG</t>
        </is>
      </c>
      <c r="AB4287" s="84" t="inlineStr">
        <is>
          <t>END</t>
        </is>
      </c>
      <c r="AC4287" s="84" t="inlineStr">
        <is>
          <t>PEAK</t>
        </is>
      </c>
      <c r="AD4287" s="84" t="inlineStr">
        <is>
          <t>AVG</t>
        </is>
      </c>
      <c r="AE4287" s="84" t="inlineStr">
        <is>
          <t>END</t>
        </is>
      </c>
      <c r="AF4287" s="84" t="inlineStr">
        <is>
          <t>PEAK</t>
        </is>
      </c>
      <c r="AG4287" s="84" t="inlineStr">
        <is>
          <t>AVG</t>
        </is>
      </c>
      <c r="AH4287" s="84" t="inlineStr">
        <is>
          <t>END</t>
        </is>
      </c>
      <c r="AI4287" s="84" t="inlineStr">
        <is>
          <t>PEAK</t>
        </is>
      </c>
      <c r="AJ4287" s="84" t="inlineStr">
        <is>
          <t>AVG</t>
        </is>
      </c>
      <c r="AK4287" s="84" t="inlineStr">
        <is>
          <t>END</t>
        </is>
      </c>
    </row>
    <row r="4288">
      <c r="A4288" s="84" t="n">
        <v>1</v>
      </c>
      <c r="B4288" s="84" t="n">
        <v>0.5516742256103445</v>
      </c>
      <c r="C4288" s="84" t="n">
        <v>0.5515014846770128</v>
      </c>
      <c r="D4288" s="84" t="n">
        <v>0.6037176312329939</v>
      </c>
      <c r="E4288" s="84" t="n">
        <v>0.5469359192242328</v>
      </c>
      <c r="F4288" s="84" t="n">
        <v>0.5281370870585251</v>
      </c>
      <c r="G4288" s="84" t="n">
        <v>0.5786901270772237</v>
      </c>
      <c r="H4288" s="84" t="n">
        <v>0.5764793055996613</v>
      </c>
      <c r="I4288" s="84" t="n">
        <v>0.4607136850367213</v>
      </c>
      <c r="J4288" s="84" t="n">
        <v>0.5164192851323108</v>
      </c>
      <c r="K4288" s="84" t="n">
        <v>0.4620361945202711</v>
      </c>
      <c r="L4288" s="84" t="n">
        <v>0.4399831826781584</v>
      </c>
      <c r="M4288" s="84" t="n">
        <v>0.4855104413002526</v>
      </c>
      <c r="N4288" s="84" t="n">
        <v>0.1440908363985287</v>
      </c>
      <c r="O4288" s="84" t="n">
        <v>0.3246823257604929</v>
      </c>
      <c r="P4288" s="84" t="n">
        <v>0.4157140355704531</v>
      </c>
      <c r="Q4288" s="84" t="n">
        <v>0.1731029128446962</v>
      </c>
      <c r="R4288" s="84" t="n">
        <v>0.2031438543680502</v>
      </c>
      <c r="S4288" s="84" t="n">
        <v>0.3035912954474657</v>
      </c>
      <c r="T4288" s="84" t="n">
        <v>0.2301693736651268</v>
      </c>
      <c r="U4288" s="84" t="n">
        <v>0.1972851360661385</v>
      </c>
      <c r="V4288" s="84" t="n">
        <v>0.2301880934516571</v>
      </c>
      <c r="W4288" s="84" t="n">
        <v>0.1863128934976985</v>
      </c>
      <c r="X4288" s="84" t="n">
        <v>0.1885955408564749</v>
      </c>
      <c r="Y4288" s="84" t="n">
        <v>0.2367719832508565</v>
      </c>
      <c r="Z4288" s="84" t="n">
        <v>0.1534526854219949</v>
      </c>
      <c r="AA4288" s="84" t="n">
        <v>0.1955357820555488</v>
      </c>
      <c r="AB4288" s="84" t="n">
        <v>0.2487130904274049</v>
      </c>
      <c r="AC4288" s="84" t="n">
        <v>0.2330421654265071</v>
      </c>
      <c r="AD4288" s="84" t="n">
        <v>0.3809571038928838</v>
      </c>
      <c r="AE4288" s="84" t="n">
        <v>0.4523360777700624</v>
      </c>
      <c r="AF4288" s="84" t="n">
        <v>0.5654071208965585</v>
      </c>
      <c r="AG4288" s="84" t="n">
        <v>0.5214441882056963</v>
      </c>
      <c r="AH4288" s="84" t="n">
        <v>0.5717347414194749</v>
      </c>
      <c r="AI4288" s="84" t="n">
        <v>0.5529691211401425</v>
      </c>
      <c r="AJ4288" s="84" t="n">
        <v>0.5408437520893227</v>
      </c>
      <c r="AK4288" s="84" t="n">
        <v>0.6087601578042283</v>
      </c>
    </row>
    <row r="4289">
      <c r="A4289" s="84" t="n">
        <v>2</v>
      </c>
      <c r="B4289" s="84" t="n">
        <v>0.471195599729808</v>
      </c>
      <c r="C4289" s="84" t="n">
        <v>0.4666227799876744</v>
      </c>
      <c r="D4289" s="84" t="n">
        <v>0.5231281910177626</v>
      </c>
      <c r="E4289" s="84" t="n">
        <v>0.464960511846446</v>
      </c>
      <c r="F4289" s="84" t="n">
        <v>0.4434404920423563</v>
      </c>
      <c r="G4289" s="84" t="n">
        <v>0.4953567937438903</v>
      </c>
      <c r="H4289" s="84" t="n">
        <v>0.498994389753361</v>
      </c>
      <c r="I4289" s="84" t="n">
        <v>0.404286034647082</v>
      </c>
      <c r="J4289" s="84" t="n">
        <v>0.4480853023486487</v>
      </c>
      <c r="K4289" s="84" t="n">
        <v>0.4222020018198364</v>
      </c>
      <c r="L4289" s="84" t="n">
        <v>0.3954593231027959</v>
      </c>
      <c r="M4289" s="84" t="n">
        <v>0.4227023127179446</v>
      </c>
      <c r="N4289" s="84" t="n">
        <v>0.1230769230769231</v>
      </c>
      <c r="O4289" s="84" t="n">
        <v>0.2815996479454316</v>
      </c>
      <c r="P4289" s="84" t="n">
        <v>0.3598819321109638</v>
      </c>
      <c r="Q4289" s="84" t="n">
        <v>0.1272105126951721</v>
      </c>
      <c r="R4289" s="84" t="n">
        <v>0.179029725837215</v>
      </c>
      <c r="S4289" s="84" t="n">
        <v>0.2465844866717102</v>
      </c>
      <c r="T4289" s="84" t="n">
        <v>0.1437937714200566</v>
      </c>
      <c r="U4289" s="84" t="n">
        <v>0.1606958318980366</v>
      </c>
      <c r="V4289" s="84" t="n">
        <v>0.190965304908023</v>
      </c>
      <c r="W4289" s="84" t="n">
        <v>0.1363155388603777</v>
      </c>
      <c r="X4289" s="84" t="n">
        <v>0.1552432000912357</v>
      </c>
      <c r="Y4289" s="84" t="n">
        <v>0.1869052150742292</v>
      </c>
      <c r="Z4289" s="84" t="n">
        <v>0.1114436523915764</v>
      </c>
      <c r="AA4289" s="84" t="n">
        <v>0.1617301034021708</v>
      </c>
      <c r="AB4289" s="84" t="n">
        <v>0.1996176998272942</v>
      </c>
      <c r="AC4289" s="84" t="n">
        <v>0.2062439340019412</v>
      </c>
      <c r="AD4289" s="84" t="n">
        <v>0.3404785519464419</v>
      </c>
      <c r="AE4289" s="84" t="n">
        <v>0.3923221902589029</v>
      </c>
      <c r="AF4289" s="84" t="n">
        <v>0.4909253198452841</v>
      </c>
      <c r="AG4289" s="84" t="n">
        <v>0.4331666117583634</v>
      </c>
      <c r="AH4289" s="84" t="n">
        <v>0.4845472899518558</v>
      </c>
      <c r="AI4289" s="84" t="n">
        <v>0.4746793349168646</v>
      </c>
      <c r="AJ4289" s="84" t="n">
        <v>0.457484789730561</v>
      </c>
      <c r="AK4289" s="84" t="n">
        <v>0.5267559092288499</v>
      </c>
    </row>
    <row r="4290">
      <c r="A4290" s="84" t="n">
        <v>3</v>
      </c>
      <c r="B4290" s="84" t="n">
        <v>0.4383865675962559</v>
      </c>
      <c r="C4290" s="84" t="n">
        <v>0.4305703400750742</v>
      </c>
      <c r="D4290" s="84" t="n">
        <v>0.4693203705402183</v>
      </c>
      <c r="E4290" s="84" t="n">
        <v>0.4389683095071478</v>
      </c>
      <c r="F4290" s="84" t="n">
        <v>0.4149388117430727</v>
      </c>
      <c r="G4290" s="84" t="n">
        <v>0.4458874458874457</v>
      </c>
      <c r="H4290" s="84" t="n">
        <v>0.461098761511591</v>
      </c>
      <c r="I4290" s="84" t="n">
        <v>0.3823512922576666</v>
      </c>
      <c r="J4290" s="84" t="n">
        <v>0.4172659321973858</v>
      </c>
      <c r="K4290" s="84" t="n">
        <v>0.4081488221615611</v>
      </c>
      <c r="L4290" s="84" t="n">
        <v>0.3776189475159414</v>
      </c>
      <c r="M4290" s="84" t="n">
        <v>0.4035031464186942</v>
      </c>
      <c r="N4290" s="84" t="n">
        <v>0.1170638093715017</v>
      </c>
      <c r="O4290" s="84" t="n">
        <v>0.2607624181748171</v>
      </c>
      <c r="P4290" s="84" t="n">
        <v>0.3450984315981691</v>
      </c>
      <c r="Q4290" s="84" t="n">
        <v>0.1055870259079276</v>
      </c>
      <c r="R4290" s="84" t="n">
        <v>0.1698044660118592</v>
      </c>
      <c r="S4290" s="84" t="n">
        <v>0.2244225891148592</v>
      </c>
      <c r="T4290" s="84" t="n">
        <v>0.1180400337753936</v>
      </c>
      <c r="U4290" s="84" t="n">
        <v>0.144247330347916</v>
      </c>
      <c r="V4290" s="84" t="n">
        <v>0.1728674549170785</v>
      </c>
      <c r="W4290" s="84" t="n">
        <v>0.1141738532352785</v>
      </c>
      <c r="X4290" s="84" t="n">
        <v>0.1425671437532075</v>
      </c>
      <c r="Y4290" s="84" t="n">
        <v>0.1676056338028169</v>
      </c>
      <c r="Z4290" s="84" t="n">
        <v>0.09759481961147086</v>
      </c>
      <c r="AA4290" s="84" t="n">
        <v>0.1459074109754602</v>
      </c>
      <c r="AB4290" s="84" t="n">
        <v>0.1877295058602592</v>
      </c>
      <c r="AC4290" s="84" t="n">
        <v>0.1939501779359431</v>
      </c>
      <c r="AD4290" s="84" t="n">
        <v>0.3216836102157203</v>
      </c>
      <c r="AE4290" s="84" t="n">
        <v>0.3645471679396884</v>
      </c>
      <c r="AF4290" s="84" t="n">
        <v>0.4579986115243479</v>
      </c>
      <c r="AG4290" s="84" t="n">
        <v>0.3983797058911616</v>
      </c>
      <c r="AH4290" s="84" t="n">
        <v>0.4280788942382358</v>
      </c>
      <c r="AI4290" s="84" t="n">
        <v>0.4395249406175772</v>
      </c>
      <c r="AJ4290" s="84" t="n">
        <v>0.4237881928194157</v>
      </c>
      <c r="AK4290" s="84" t="n">
        <v>0.4717267424216879</v>
      </c>
    </row>
    <row r="4291">
      <c r="A4291" s="84" t="n">
        <v>4</v>
      </c>
      <c r="B4291" s="84" t="n">
        <v>0.4245874746694973</v>
      </c>
      <c r="C4291" s="84" t="n">
        <v>0.4143369376435653</v>
      </c>
      <c r="D4291" s="84" t="n">
        <v>0.4407349659115227</v>
      </c>
      <c r="E4291" s="84" t="n">
        <v>0.4287713685894232</v>
      </c>
      <c r="F4291" s="84" t="n">
        <v>0.4049838310823664</v>
      </c>
      <c r="G4291" s="84" t="n">
        <v>0.4258483452031838</v>
      </c>
      <c r="H4291" s="84" t="n">
        <v>0.4443738753043295</v>
      </c>
      <c r="I4291" s="84" t="n">
        <v>0.3712367550597074</v>
      </c>
      <c r="J4291" s="84" t="n">
        <v>0.3948421835700876</v>
      </c>
      <c r="K4291" s="84" t="n">
        <v>0.397229804873117</v>
      </c>
      <c r="L4291" s="84" t="n">
        <v>0.3668979048419871</v>
      </c>
      <c r="M4291" s="84" t="n">
        <v>0.3779309791975631</v>
      </c>
      <c r="N4291" s="84" t="n">
        <v>0.1104749720134336</v>
      </c>
      <c r="O4291" s="84" t="n">
        <v>0.2488145662577699</v>
      </c>
      <c r="P4291" s="84" t="n">
        <v>0.318933386697351</v>
      </c>
      <c r="Q4291" s="84" t="n">
        <v>0.09949104293067257</v>
      </c>
      <c r="R4291" s="84" t="n">
        <v>0.1616366726784394</v>
      </c>
      <c r="S4291" s="84" t="n">
        <v>0.206777624493792</v>
      </c>
      <c r="T4291" s="84" t="n">
        <v>0.1045795460189738</v>
      </c>
      <c r="U4291" s="84" t="n">
        <v>0.1345698415432312</v>
      </c>
      <c r="V4291" s="84" t="n">
        <v>0.1522082222969651</v>
      </c>
      <c r="W4291" s="84" t="n">
        <v>0.09544468546637742</v>
      </c>
      <c r="X4291" s="84" t="n">
        <v>0.1363060956834122</v>
      </c>
      <c r="Y4291" s="84" t="n">
        <v>0.1488516685699784</v>
      </c>
      <c r="Z4291" s="84" t="n">
        <v>0.09384012624476247</v>
      </c>
      <c r="AA4291" s="84" t="n">
        <v>0.1402089062490878</v>
      </c>
      <c r="AB4291" s="84" t="n">
        <v>0.1735776924495716</v>
      </c>
      <c r="AC4291" s="84" t="n">
        <v>0.1842985010244797</v>
      </c>
      <c r="AD4291" s="84" t="n">
        <v>0.310054549962807</v>
      </c>
      <c r="AE4291" s="84" t="n">
        <v>0.3376318486922593</v>
      </c>
      <c r="AF4291" s="84" t="n">
        <v>0.445006446494099</v>
      </c>
      <c r="AG4291" s="84" t="n">
        <v>0.3841235137320673</v>
      </c>
      <c r="AH4291" s="84" t="n">
        <v>0.3989749961174095</v>
      </c>
      <c r="AI4291" s="84" t="n">
        <v>0.4216627078384798</v>
      </c>
      <c r="AJ4291" s="84" t="n">
        <v>0.4099886340843754</v>
      </c>
      <c r="AK4291" s="84" t="n">
        <v>0.4423576221465421</v>
      </c>
    </row>
    <row r="4292">
      <c r="A4292" s="84" t="n">
        <v>5</v>
      </c>
      <c r="B4292" s="84" t="n">
        <v>0.4201486056161344</v>
      </c>
      <c r="C4292" s="84" t="n">
        <v>0.4072356994789624</v>
      </c>
      <c r="D4292" s="84" t="n">
        <v>0.4186003852150784</v>
      </c>
      <c r="E4292" s="84" t="n">
        <v>0.4233729881035688</v>
      </c>
      <c r="F4292" s="84" t="n">
        <v>0.4028121235178491</v>
      </c>
      <c r="G4292" s="84" t="n">
        <v>0.4083228599357631</v>
      </c>
      <c r="H4292" s="84" t="n">
        <v>0.4460675346670901</v>
      </c>
      <c r="I4292" s="84" t="n">
        <v>0.4022397264113921</v>
      </c>
      <c r="J4292" s="84" t="n">
        <v>0.4183640936625457</v>
      </c>
      <c r="K4292" s="84" t="n">
        <v>0.4390860378121526</v>
      </c>
      <c r="L4292" s="84" t="n">
        <v>0.4115338798962931</v>
      </c>
      <c r="M4292" s="84" t="n">
        <v>0.4127620345504831</v>
      </c>
      <c r="N4292" s="84" t="n">
        <v>0.1217015832400448</v>
      </c>
      <c r="O4292" s="84" t="n">
        <v>0.2790362506188458</v>
      </c>
      <c r="P4292" s="84" t="n">
        <v>0.3430472521699978</v>
      </c>
      <c r="Q4292" s="84" t="n">
        <v>0.1095551657704805</v>
      </c>
      <c r="R4292" s="84" t="n">
        <v>0.1812484592129335</v>
      </c>
      <c r="S4292" s="84" t="n">
        <v>0.2206399359174047</v>
      </c>
      <c r="T4292" s="84" t="n">
        <v>0.1091243232503849</v>
      </c>
      <c r="U4292" s="84" t="n">
        <v>0.1507599896658629</v>
      </c>
      <c r="V4292" s="84" t="n">
        <v>0.1553646736177589</v>
      </c>
      <c r="W4292" s="84" t="n">
        <v>0.1011057615999153</v>
      </c>
      <c r="X4292" s="84" t="n">
        <v>0.1524719165193591</v>
      </c>
      <c r="Y4292" s="84" t="n">
        <v>0.157924121304403</v>
      </c>
      <c r="Z4292" s="84" t="n">
        <v>0.1046144637318387</v>
      </c>
      <c r="AA4292" s="84" t="n">
        <v>0.1563585620617377</v>
      </c>
      <c r="AB4292" s="84" t="n">
        <v>0.1879307164774728</v>
      </c>
      <c r="AC4292" s="84" t="n">
        <v>0.2041410546748625</v>
      </c>
      <c r="AD4292" s="84" t="n">
        <v>0.34527646912968</v>
      </c>
      <c r="AE4292" s="84" t="n">
        <v>0.3689448798068974</v>
      </c>
      <c r="AF4292" s="84" t="n">
        <v>0.4345928791034414</v>
      </c>
      <c r="AG4292" s="84" t="n">
        <v>0.3784629668453682</v>
      </c>
      <c r="AH4292" s="84" t="n">
        <v>0.3778847647150178</v>
      </c>
      <c r="AI4292" s="84" t="n">
        <v>0.4142517814726841</v>
      </c>
      <c r="AJ4292" s="84" t="n">
        <v>0.4053754095072543</v>
      </c>
      <c r="AK4292" s="84" t="n">
        <v>0.4191590518258758</v>
      </c>
    </row>
    <row r="4293">
      <c r="A4293" s="84" t="n">
        <v>6</v>
      </c>
      <c r="B4293" s="84" t="n">
        <v>0.4579754897230532</v>
      </c>
      <c r="C4293" s="84" t="n">
        <v>0.4450109249817915</v>
      </c>
      <c r="D4293" s="84" t="n">
        <v>0.4557766975450182</v>
      </c>
      <c r="E4293" s="84" t="n">
        <v>0.466959912026392</v>
      </c>
      <c r="F4293" s="84" t="n">
        <v>0.4471339800900387</v>
      </c>
      <c r="G4293" s="84" t="n">
        <v>0.4490643764837313</v>
      </c>
      <c r="H4293" s="84" t="n">
        <v>0.493913411665079</v>
      </c>
      <c r="I4293" s="84" t="n">
        <v>0.465829455625946</v>
      </c>
      <c r="J4293" s="84" t="n">
        <v>0.4719968826384216</v>
      </c>
      <c r="K4293" s="84" t="n">
        <v>0.5095541401273886</v>
      </c>
      <c r="L4293" s="84" t="n">
        <v>0.4856702403475579</v>
      </c>
      <c r="M4293" s="84" t="n">
        <v>0.4780953144414606</v>
      </c>
      <c r="N4293" s="84" t="n">
        <v>0.1434191588037742</v>
      </c>
      <c r="O4293" s="84" t="n">
        <v>0.3325155399086859</v>
      </c>
      <c r="P4293" s="84" t="n">
        <v>0.3960527303199339</v>
      </c>
      <c r="Q4293" s="84" t="n">
        <v>0.1293383558098743</v>
      </c>
      <c r="R4293" s="84" t="n">
        <v>0.2163070415590819</v>
      </c>
      <c r="S4293" s="84" t="n">
        <v>0.2550620800142406</v>
      </c>
      <c r="T4293" s="84" t="n">
        <v>0.1118064868623652</v>
      </c>
      <c r="U4293" s="84" t="n">
        <v>0.1796309851877368</v>
      </c>
      <c r="V4293" s="84" t="n">
        <v>0.1721818322941192</v>
      </c>
      <c r="W4293" s="84" t="n">
        <v>0.1187238770435426</v>
      </c>
      <c r="X4293" s="84" t="n">
        <v>0.1808918287050237</v>
      </c>
      <c r="Y4293" s="84" t="n">
        <v>0.1817789620606522</v>
      </c>
      <c r="Z4293" s="84" t="n">
        <v>0.123279098873592</v>
      </c>
      <c r="AA4293" s="84" t="n">
        <v>0.1843606406146912</v>
      </c>
      <c r="AB4293" s="84" t="n">
        <v>0.2156474789986418</v>
      </c>
      <c r="AC4293" s="84" t="n">
        <v>0.2372479240806643</v>
      </c>
      <c r="AD4293" s="84" t="n">
        <v>0.4046491445574016</v>
      </c>
      <c r="AE4293" s="84" t="n">
        <v>0.4220811427437754</v>
      </c>
      <c r="AF4293" s="84" t="n">
        <v>0.4770405633244074</v>
      </c>
      <c r="AG4293" s="84" t="n">
        <v>0.4198238940968581</v>
      </c>
      <c r="AH4293" s="84" t="n">
        <v>0.421245535020966</v>
      </c>
      <c r="AI4293" s="84" t="n">
        <v>0.4524465558194774</v>
      </c>
      <c r="AJ4293" s="84" t="n">
        <v>0.4452898308484323</v>
      </c>
      <c r="AK4293" s="84" t="n">
        <v>0.454799878612132</v>
      </c>
    </row>
    <row r="4294">
      <c r="A4294" s="84" t="n">
        <v>7</v>
      </c>
      <c r="B4294" s="84" t="n">
        <v>0.5138473415034257</v>
      </c>
      <c r="C4294" s="84" t="n">
        <v>0.501974900554653</v>
      </c>
      <c r="D4294" s="84" t="n">
        <v>0.5094622275214773</v>
      </c>
      <c r="E4294" s="84" t="n">
        <v>0.5309407177846646</v>
      </c>
      <c r="F4294" s="84" t="n">
        <v>0.5114926130239047</v>
      </c>
      <c r="G4294" s="84" t="n">
        <v>0.5081343387794999</v>
      </c>
      <c r="H4294" s="84" t="n">
        <v>0.5676934476553404</v>
      </c>
      <c r="I4294" s="84" t="n">
        <v>0.5612210573526937</v>
      </c>
      <c r="J4294" s="84" t="n">
        <v>0.5221580644018563</v>
      </c>
      <c r="K4294" s="84" t="n">
        <v>0.5956930542917804</v>
      </c>
      <c r="L4294" s="84" t="n">
        <v>0.5788241889145819</v>
      </c>
      <c r="M4294" s="84" t="n">
        <v>0.5250711451360776</v>
      </c>
      <c r="N4294" s="84" t="n">
        <v>0.1680793219254758</v>
      </c>
      <c r="O4294" s="84" t="n">
        <v>0.3992958908630838</v>
      </c>
      <c r="P4294" s="84" t="n">
        <v>0.4386272106461216</v>
      </c>
      <c r="Q4294" s="84" t="n">
        <v>0.1511918796906001</v>
      </c>
      <c r="R4294" s="84" t="n">
        <v>0.2587743768732726</v>
      </c>
      <c r="S4294" s="84" t="n">
        <v>0.2839214988207023</v>
      </c>
      <c r="T4294" s="84" t="n">
        <v>0.1308299806288183</v>
      </c>
      <c r="U4294" s="84" t="n">
        <v>0.2151814932828109</v>
      </c>
      <c r="V4294" s="84" t="n">
        <v>0.1924788491888955</v>
      </c>
      <c r="W4294" s="84" t="n">
        <v>0.1560499444473837</v>
      </c>
      <c r="X4294" s="84" t="n">
        <v>0.2182243257113531</v>
      </c>
      <c r="Y4294" s="84" t="n">
        <v>0.2101890623017383</v>
      </c>
      <c r="Z4294" s="84" t="n">
        <v>0.1501877346683354</v>
      </c>
      <c r="AA4294" s="84" t="n">
        <v>0.2247698119376667</v>
      </c>
      <c r="AB4294" s="84" t="n">
        <v>0.2397759855128356</v>
      </c>
      <c r="AC4294" s="84" t="n">
        <v>0.2832955893454114</v>
      </c>
      <c r="AD4294" s="84" t="n">
        <v>0.4973220927349367</v>
      </c>
      <c r="AE4294" s="84" t="n">
        <v>0.4699599907416593</v>
      </c>
      <c r="AF4294" s="84" t="n">
        <v>0.5349598333829217</v>
      </c>
      <c r="AG4294" s="84" t="n">
        <v>0.4809967354517954</v>
      </c>
      <c r="AH4294" s="84" t="n">
        <v>0.4799192421183414</v>
      </c>
      <c r="AI4294" s="84" t="n">
        <v>0.5043230403800475</v>
      </c>
      <c r="AJ4294" s="84" t="n">
        <v>0.5041117871230862</v>
      </c>
      <c r="AK4294" s="84" t="n">
        <v>0.5059176585629024</v>
      </c>
    </row>
    <row r="4295">
      <c r="A4295" s="84" t="n">
        <v>8</v>
      </c>
      <c r="B4295" s="84" t="n">
        <v>0.6173887870307827</v>
      </c>
      <c r="C4295" s="84" t="n">
        <v>0.6023586755560534</v>
      </c>
      <c r="D4295" s="84" t="n">
        <v>0.5519276040233575</v>
      </c>
      <c r="E4295" s="84" t="n">
        <v>0.6234129761071677</v>
      </c>
      <c r="F4295" s="84" t="n">
        <v>0.6067941157821319</v>
      </c>
      <c r="G4295" s="84" t="n">
        <v>0.5430805753386397</v>
      </c>
      <c r="H4295" s="84" t="n">
        <v>0.6059066370276279</v>
      </c>
      <c r="I4295" s="84" t="n">
        <v>0.5681168357907719</v>
      </c>
      <c r="J4295" s="84" t="n">
        <v>0.5181905133019236</v>
      </c>
      <c r="K4295" s="84" t="n">
        <v>0.5622282883429381</v>
      </c>
      <c r="L4295" s="84" t="n">
        <v>0.5539345525891668</v>
      </c>
      <c r="M4295" s="84" t="n">
        <v>0.5071145136077599</v>
      </c>
      <c r="N4295" s="84" t="n">
        <v>0.16312170158324</v>
      </c>
      <c r="O4295" s="84" t="n">
        <v>0.3936190109466968</v>
      </c>
      <c r="P4295" s="84" t="n">
        <v>0.4291967881531881</v>
      </c>
      <c r="Q4295" s="84" t="n">
        <v>0.1873364580038531</v>
      </c>
      <c r="R4295" s="84" t="n">
        <v>0.2525463533624839</v>
      </c>
      <c r="S4295" s="84" t="n">
        <v>0.2972720395176006</v>
      </c>
      <c r="T4295" s="84" t="n">
        <v>0.2275865494461828</v>
      </c>
      <c r="U4295" s="84" t="n">
        <v>0.2239224509128488</v>
      </c>
      <c r="V4295" s="84" t="n">
        <v>0.2195415383819306</v>
      </c>
      <c r="W4295" s="84" t="n">
        <v>0.1787736098619121</v>
      </c>
      <c r="X4295" s="84" t="n">
        <v>0.2122997091862919</v>
      </c>
      <c r="Y4295" s="84" t="n">
        <v>0.2166730110392082</v>
      </c>
      <c r="Z4295" s="84" t="n">
        <v>0.161696686074985</v>
      </c>
      <c r="AA4295" s="84" t="n">
        <v>0.2222241684328529</v>
      </c>
      <c r="AB4295" s="84" t="n">
        <v>0.2360200539915157</v>
      </c>
      <c r="AC4295" s="84" t="n">
        <v>0.2781731909845789</v>
      </c>
      <c r="AD4295" s="84" t="n">
        <v>0.487354326803868</v>
      </c>
      <c r="AE4295" s="84" t="n">
        <v>0.4629501041563338</v>
      </c>
      <c r="AF4295" s="84" t="n">
        <v>0.6109292869185757</v>
      </c>
      <c r="AG4295" s="84" t="n">
        <v>0.5782892569409085</v>
      </c>
      <c r="AH4295" s="84" t="n">
        <v>0.5219133405808356</v>
      </c>
      <c r="AI4295" s="84" t="n">
        <v>0.5888836104513063</v>
      </c>
      <c r="AJ4295" s="84" t="n">
        <v>0.6073677876579527</v>
      </c>
      <c r="AK4295" s="84" t="n">
        <v>0.5481673803823718</v>
      </c>
    </row>
    <row r="4296">
      <c r="A4296" s="84" t="n">
        <v>9</v>
      </c>
      <c r="B4296" s="84" t="n">
        <v>0.6040721798706938</v>
      </c>
      <c r="C4296" s="84" t="n">
        <v>0.5867415541486917</v>
      </c>
      <c r="D4296" s="84" t="n">
        <v>0.5279892384359044</v>
      </c>
      <c r="E4296" s="84" t="n">
        <v>0.5890232930120963</v>
      </c>
      <c r="F4296" s="84" t="n">
        <v>0.5745513917950669</v>
      </c>
      <c r="G4296" s="84" t="n">
        <v>0.5119745845552296</v>
      </c>
      <c r="H4296" s="84" t="n">
        <v>0.5724568646131049</v>
      </c>
      <c r="I4296" s="84" t="n">
        <v>0.5153332959578404</v>
      </c>
      <c r="J4296" s="84" t="n">
        <v>0.5031704984236071</v>
      </c>
      <c r="K4296" s="84" t="n">
        <v>0.4994439389343849</v>
      </c>
      <c r="L4296" s="84" t="n">
        <v>0.4916403896012892</v>
      </c>
      <c r="M4296" s="84" t="n">
        <v>0.4906008256843962</v>
      </c>
      <c r="N4296" s="84" t="n">
        <v>0.2041899888053734</v>
      </c>
      <c r="O4296" s="84" t="n">
        <v>0.3757412398921833</v>
      </c>
      <c r="P4296" s="84" t="n">
        <v>0.4419791380043525</v>
      </c>
      <c r="Q4296" s="84" t="n">
        <v>0.2536158955631596</v>
      </c>
      <c r="R4296" s="84" t="n">
        <v>0.2392080030102113</v>
      </c>
      <c r="S4296" s="84" t="n">
        <v>0.3114458635574741</v>
      </c>
      <c r="T4296" s="84" t="n">
        <v>0.3007500124174241</v>
      </c>
      <c r="U4296" s="84" t="n">
        <v>0.2362319152600757</v>
      </c>
      <c r="V4296" s="84" t="n">
        <v>0.2346122998111303</v>
      </c>
      <c r="W4296" s="84" t="n">
        <v>0.2227924448441882</v>
      </c>
      <c r="X4296" s="84" t="n">
        <v>0.2023607230427097</v>
      </c>
      <c r="Y4296" s="84" t="n">
        <v>0.221672376601954</v>
      </c>
      <c r="Z4296" s="84" t="n">
        <v>0.1874625891059476</v>
      </c>
      <c r="AA4296" s="84" t="n">
        <v>0.2150309739421859</v>
      </c>
      <c r="AB4296" s="84" t="n">
        <v>0.2502054025050723</v>
      </c>
      <c r="AC4296" s="84" t="n">
        <v>0.2585463172651785</v>
      </c>
      <c r="AD4296" s="84" t="n">
        <v>0.4386188941234813</v>
      </c>
      <c r="AE4296" s="84" t="n">
        <v>0.4631815626756604</v>
      </c>
      <c r="AF4296" s="84" t="n">
        <v>0.5729445601507487</v>
      </c>
      <c r="AG4296" s="84" t="n">
        <v>0.5573841684387071</v>
      </c>
      <c r="AH4296" s="84" t="n">
        <v>0.5022829631930424</v>
      </c>
      <c r="AI4296" s="84" t="n">
        <v>0.5812826603325415</v>
      </c>
      <c r="AJ4296" s="84" t="n">
        <v>0.5851574513605671</v>
      </c>
      <c r="AK4296" s="84" t="n">
        <v>0.5318474559126006</v>
      </c>
    </row>
    <row r="4297">
      <c r="A4297" s="84" t="n">
        <v>10</v>
      </c>
      <c r="B4297" s="84" t="n">
        <v>0.5421210074302809</v>
      </c>
      <c r="C4297" s="84" t="n">
        <v>0.5262339626869852</v>
      </c>
      <c r="D4297" s="84" t="n">
        <v>0.5119080375431839</v>
      </c>
      <c r="E4297" s="84" t="n">
        <v>0.5042487253823852</v>
      </c>
      <c r="F4297" s="84" t="n">
        <v>0.4978758480755818</v>
      </c>
      <c r="G4297" s="84" t="n">
        <v>0.4982195224130707</v>
      </c>
      <c r="H4297" s="84" t="n">
        <v>0.5391129459087541</v>
      </c>
      <c r="I4297" s="84" t="n">
        <v>0.4914924034310701</v>
      </c>
      <c r="J4297" s="84" t="n">
        <v>0.5045166318325127</v>
      </c>
      <c r="K4297" s="84" t="n">
        <v>0.4838742290971592</v>
      </c>
      <c r="L4297" s="84" t="n">
        <v>0.4793637446569966</v>
      </c>
      <c r="M4297" s="84" t="n">
        <v>0.5053509158683716</v>
      </c>
      <c r="N4297" s="84" t="n">
        <v>0.3049736126659203</v>
      </c>
      <c r="O4297" s="84" t="n">
        <v>0.4056658782111227</v>
      </c>
      <c r="P4297" s="84" t="n">
        <v>0.4960102058683744</v>
      </c>
      <c r="Q4297" s="84" t="n">
        <v>0.3617908387727521</v>
      </c>
      <c r="R4297" s="84" t="n">
        <v>0.2710228231111572</v>
      </c>
      <c r="S4297" s="84" t="n">
        <v>0.3616883983801344</v>
      </c>
      <c r="T4297" s="84" t="n">
        <v>0.4016291660457954</v>
      </c>
      <c r="U4297" s="84" t="n">
        <v>0.2747588701343437</v>
      </c>
      <c r="V4297" s="84" t="n">
        <v>0.2731365294559002</v>
      </c>
      <c r="W4297" s="84" t="n">
        <v>0.3390032273424687</v>
      </c>
      <c r="X4297" s="84" t="n">
        <v>0.2351314363916292</v>
      </c>
      <c r="Y4297" s="84" t="n">
        <v>0.245501839868037</v>
      </c>
      <c r="Z4297" s="84" t="n">
        <v>0.3005931327202481</v>
      </c>
      <c r="AA4297" s="84" t="n">
        <v>0.261967735720166</v>
      </c>
      <c r="AB4297" s="84" t="n">
        <v>0.3089253676285653</v>
      </c>
      <c r="AC4297" s="84" t="n">
        <v>0.2560659980588807</v>
      </c>
      <c r="AD4297" s="84" t="n">
        <v>0.4296801388544509</v>
      </c>
      <c r="AE4297" s="84" t="n">
        <v>0.4699269252388983</v>
      </c>
      <c r="AF4297" s="84" t="n">
        <v>0.5089755033224239</v>
      </c>
      <c r="AG4297" s="84" t="n">
        <v>0.4953128275779446</v>
      </c>
      <c r="AH4297" s="84" t="n">
        <v>0.4950458145674794</v>
      </c>
      <c r="AI4297" s="84" t="n">
        <v>0.5443230403800475</v>
      </c>
      <c r="AJ4297" s="84" t="n">
        <v>0.5119475830714715</v>
      </c>
      <c r="AK4297" s="84" t="n">
        <v>0.525069966618336</v>
      </c>
    </row>
    <row r="4298">
      <c r="A4298" s="84" t="n">
        <v>11</v>
      </c>
      <c r="B4298" s="84" t="n">
        <v>0.5229180739168194</v>
      </c>
      <c r="C4298" s="84" t="n">
        <v>0.5070171998431284</v>
      </c>
      <c r="D4298" s="84" t="n">
        <v>0.5004127304411631</v>
      </c>
      <c r="E4298" s="84" t="n">
        <v>0.4846546036189143</v>
      </c>
      <c r="F4298" s="84" t="n">
        <v>0.4806448544797413</v>
      </c>
      <c r="G4298" s="84" t="n">
        <v>0.4987082809663453</v>
      </c>
      <c r="H4298" s="84" t="n">
        <v>0.532444162167884</v>
      </c>
      <c r="I4298" s="84" t="n">
        <v>0.488128609071032</v>
      </c>
      <c r="J4298" s="84" t="n">
        <v>0.5103971093556273</v>
      </c>
      <c r="K4298" s="84" t="n">
        <v>0.4710342735820444</v>
      </c>
      <c r="L4298" s="84" t="n">
        <v>0.4739121294933781</v>
      </c>
      <c r="M4298" s="84" t="n">
        <v>0.510401218485711</v>
      </c>
      <c r="N4298" s="84" t="n">
        <v>0.4295218295218295</v>
      </c>
      <c r="O4298" s="84" t="n">
        <v>0.451741019858078</v>
      </c>
      <c r="P4298" s="84" t="n">
        <v>0.5297045801335768</v>
      </c>
      <c r="Q4298" s="84" t="n">
        <v>0.4798861316387267</v>
      </c>
      <c r="R4298" s="84" t="n">
        <v>0.3304290848697953</v>
      </c>
      <c r="S4298" s="84" t="n">
        <v>0.4162253571269637</v>
      </c>
      <c r="T4298" s="84" t="n">
        <v>0.5192470074007848</v>
      </c>
      <c r="U4298" s="84" t="n">
        <v>0.3324362728212193</v>
      </c>
      <c r="V4298" s="84" t="n">
        <v>0.3115572688934309</v>
      </c>
      <c r="W4298" s="84" t="n">
        <v>0.456219247658854</v>
      </c>
      <c r="X4298" s="84" t="n">
        <v>0.3038090893539374</v>
      </c>
      <c r="Y4298" s="84" t="n">
        <v>0.2804466438269255</v>
      </c>
      <c r="Z4298" s="84" t="n">
        <v>0.4452848669532568</v>
      </c>
      <c r="AA4298" s="84" t="n">
        <v>0.3598348834901007</v>
      </c>
      <c r="AB4298" s="84" t="n">
        <v>0.3683998725666092</v>
      </c>
      <c r="AC4298" s="84" t="n">
        <v>0.2588698371616521</v>
      </c>
      <c r="AD4298" s="84" t="n">
        <v>0.4336102157203075</v>
      </c>
      <c r="AE4298" s="84" t="n">
        <v>0.4758787157358728</v>
      </c>
      <c r="AF4298" s="84" t="n">
        <v>0.4806109292869185</v>
      </c>
      <c r="AG4298" s="84" t="n">
        <v>0.4786905867201772</v>
      </c>
      <c r="AH4298" s="84" t="n">
        <v>0.4895170057462339</v>
      </c>
      <c r="AI4298" s="84" t="n">
        <v>0.533396674584323</v>
      </c>
      <c r="AJ4298" s="84" t="n">
        <v>0.4893762118071806</v>
      </c>
      <c r="AK4298" s="84" t="n">
        <v>0.5181238830630205</v>
      </c>
    </row>
    <row r="4299">
      <c r="A4299" s="84" t="n">
        <v>12</v>
      </c>
      <c r="B4299" s="84" t="n">
        <v>0.520602142236804</v>
      </c>
      <c r="C4299" s="84" t="n">
        <v>0.5061768166283824</v>
      </c>
      <c r="D4299" s="84" t="n">
        <v>0.5027668225870555</v>
      </c>
      <c r="E4299" s="84" t="n">
        <v>0.4882535239428172</v>
      </c>
      <c r="F4299" s="84" t="n">
        <v>0.4820081161625768</v>
      </c>
      <c r="G4299" s="84" t="n">
        <v>0.5020248568635665</v>
      </c>
      <c r="H4299" s="84" t="n">
        <v>0.5205885466285594</v>
      </c>
      <c r="I4299" s="84" t="n">
        <v>0.4743650838145427</v>
      </c>
      <c r="J4299" s="84" t="n">
        <v>0.5048000283396508</v>
      </c>
      <c r="K4299" s="84" t="n">
        <v>0.4584976241027198</v>
      </c>
      <c r="L4299" s="84" t="n">
        <v>0.4597295214070492</v>
      </c>
      <c r="M4299" s="84" t="n">
        <v>0.5002605314842279</v>
      </c>
      <c r="N4299" s="84" t="n">
        <v>0.5111786342555573</v>
      </c>
      <c r="O4299" s="84" t="n">
        <v>0.4814126189559382</v>
      </c>
      <c r="P4299" s="84" t="n">
        <v>0.5390849738599695</v>
      </c>
      <c r="Q4299" s="84" t="n">
        <v>0.5463380970181443</v>
      </c>
      <c r="R4299" s="84" t="n">
        <v>0.3716832531042805</v>
      </c>
      <c r="S4299" s="84" t="n">
        <v>0.4392550398291131</v>
      </c>
      <c r="T4299" s="84" t="n">
        <v>0.6019967218000297</v>
      </c>
      <c r="U4299" s="84" t="n">
        <v>0.3778203582500861</v>
      </c>
      <c r="V4299" s="84" t="n">
        <v>0.336692452976637</v>
      </c>
      <c r="W4299" s="84" t="n">
        <v>0.5609491561293053</v>
      </c>
      <c r="X4299" s="84" t="n">
        <v>0.3774875976506815</v>
      </c>
      <c r="Y4299" s="84" t="n">
        <v>0.3464915619845197</v>
      </c>
      <c r="Z4299" s="84" t="n">
        <v>0.5469880829297491</v>
      </c>
      <c r="AA4299" s="84" t="n">
        <v>0.4407408056144284</v>
      </c>
      <c r="AB4299" s="84" t="n">
        <v>0.419239088515904</v>
      </c>
      <c r="AC4299" s="84" t="n">
        <v>0.2528307990941443</v>
      </c>
      <c r="AD4299" s="84" t="n">
        <v>0.4209521448053558</v>
      </c>
      <c r="AE4299" s="84" t="n">
        <v>0.4703898422775518</v>
      </c>
      <c r="AF4299" s="84" t="n">
        <v>0.4799166914608748</v>
      </c>
      <c r="AG4299" s="84" t="n">
        <v>0.4834077091257599</v>
      </c>
      <c r="AH4299" s="84" t="n">
        <v>0.4943935393694673</v>
      </c>
      <c r="AI4299" s="84" t="n">
        <v>0.5341567695961995</v>
      </c>
      <c r="AJ4299" s="84" t="n">
        <v>0.4932539947850505</v>
      </c>
      <c r="AK4299" s="84" t="n">
        <v>0.5188994166638566</v>
      </c>
    </row>
    <row r="4300">
      <c r="A4300" s="84" t="n">
        <v>13</v>
      </c>
      <c r="B4300" s="84" t="n">
        <v>0.4976358197433177</v>
      </c>
      <c r="C4300" s="84" t="n">
        <v>0.4861616897305172</v>
      </c>
      <c r="D4300" s="84" t="n">
        <v>0.4970497416613164</v>
      </c>
      <c r="E4300" s="84" t="n">
        <v>0.4716585024492652</v>
      </c>
      <c r="F4300" s="84" t="n">
        <v>0.4653002346078244</v>
      </c>
      <c r="G4300" s="84" t="n">
        <v>0.4927035330261135</v>
      </c>
      <c r="H4300" s="84" t="n">
        <v>0.5114851275537209</v>
      </c>
      <c r="I4300" s="84" t="n">
        <v>0.4730055502606939</v>
      </c>
      <c r="J4300" s="84" t="n">
        <v>0.5129831024832621</v>
      </c>
      <c r="K4300" s="84" t="n">
        <v>0.4633505206753616</v>
      </c>
      <c r="L4300" s="84" t="n">
        <v>0.4636115198654612</v>
      </c>
      <c r="M4300" s="84" t="n">
        <v>0.512124734458295</v>
      </c>
      <c r="N4300" s="84" t="n">
        <v>0.6084439469054854</v>
      </c>
      <c r="O4300" s="84" t="n">
        <v>0.5310743165190605</v>
      </c>
      <c r="P4300" s="84" t="n">
        <v>0.5726042474422793</v>
      </c>
      <c r="Q4300" s="84" t="n">
        <v>0.6193173649250941</v>
      </c>
      <c r="R4300" s="84" t="n">
        <v>0.4278522401422065</v>
      </c>
      <c r="S4300" s="84" t="n">
        <v>0.4945262783142718</v>
      </c>
      <c r="T4300" s="84" t="n">
        <v>0.6802016589678637</v>
      </c>
      <c r="U4300" s="84" t="n">
        <v>0.4530012056493282</v>
      </c>
      <c r="V4300" s="84" t="n">
        <v>0.4058368476882874</v>
      </c>
      <c r="W4300" s="84" t="n">
        <v>0.6589333897677371</v>
      </c>
      <c r="X4300" s="84" t="n">
        <v>0.4583965330444203</v>
      </c>
      <c r="Y4300" s="84" t="n">
        <v>0.4435604618703211</v>
      </c>
      <c r="Z4300" s="84" t="n">
        <v>0.6330739511345704</v>
      </c>
      <c r="AA4300" s="84" t="n">
        <v>0.5417724918697052</v>
      </c>
      <c r="AB4300" s="84" t="n">
        <v>0.4920940994986502</v>
      </c>
      <c r="AC4300" s="84" t="n">
        <v>0.3102555807182142</v>
      </c>
      <c r="AD4300" s="84" t="n">
        <v>0.4390404165633524</v>
      </c>
      <c r="AE4300" s="84" t="n">
        <v>0.4845749429620077</v>
      </c>
      <c r="AF4300" s="84" t="n">
        <v>0.4650401666170782</v>
      </c>
      <c r="AG4300" s="84" t="n">
        <v>0.4680433675761476</v>
      </c>
      <c r="AH4300" s="84" t="n">
        <v>0.4899829166019569</v>
      </c>
      <c r="AI4300" s="84" t="n">
        <v>0.5182897862232779</v>
      </c>
      <c r="AJ4300" s="84" t="n">
        <v>0.4736377615832053</v>
      </c>
      <c r="AK4300" s="84" t="n">
        <v>0.5116835822908588</v>
      </c>
    </row>
    <row r="4301">
      <c r="A4301" s="84" t="n">
        <v>14</v>
      </c>
      <c r="B4301" s="84" t="n">
        <v>0.4877931101032519</v>
      </c>
      <c r="C4301" s="84" t="n">
        <v>0.4820017928175246</v>
      </c>
      <c r="D4301" s="84" t="n">
        <v>0.5101042526521752</v>
      </c>
      <c r="E4301" s="84" t="n">
        <v>0.4740577826652004</v>
      </c>
      <c r="F4301" s="84" t="n">
        <v>0.4665683850104622</v>
      </c>
      <c r="G4301" s="84" t="n">
        <v>0.5075059349252897</v>
      </c>
      <c r="H4301" s="84" t="n">
        <v>0.5131787869164814</v>
      </c>
      <c r="I4301" s="84" t="n">
        <v>0.4771822615910745</v>
      </c>
      <c r="J4301" s="84" t="n">
        <v>0.5174465974706863</v>
      </c>
      <c r="K4301" s="84" t="n">
        <v>0.4665857850571227</v>
      </c>
      <c r="L4301" s="84" t="n">
        <v>0.4704505640810033</v>
      </c>
      <c r="M4301" s="84" t="n">
        <v>0.5185378171469799</v>
      </c>
      <c r="N4301" s="84" t="n">
        <v>0.7446345754038063</v>
      </c>
      <c r="O4301" s="84" t="n">
        <v>0.616744595412289</v>
      </c>
      <c r="P4301" s="84" t="n">
        <v>0.6417690171848813</v>
      </c>
      <c r="Q4301" s="84" t="n">
        <v>0.730482790349944</v>
      </c>
      <c r="R4301" s="84" t="n">
        <v>0.526644263082093</v>
      </c>
      <c r="S4301" s="84" t="n">
        <v>0.5969916781629657</v>
      </c>
      <c r="T4301" s="84" t="n">
        <v>0.8012715442308646</v>
      </c>
      <c r="U4301" s="84" t="n">
        <v>0.5820864192214947</v>
      </c>
      <c r="V4301" s="84" t="n">
        <v>0.567501487671729</v>
      </c>
      <c r="W4301" s="84" t="n">
        <v>0.7762816782180838</v>
      </c>
      <c r="X4301" s="84" t="n">
        <v>0.5878371443234306</v>
      </c>
      <c r="Y4301" s="84" t="n">
        <v>0.6052658292094912</v>
      </c>
      <c r="Z4301" s="84" t="n">
        <v>0.7629645752843228</v>
      </c>
      <c r="AA4301" s="84" t="n">
        <v>0.6792138866020914</v>
      </c>
      <c r="AB4301" s="84" t="n">
        <v>0.6281124767350225</v>
      </c>
      <c r="AC4301" s="84" t="n">
        <v>0.4548689744419282</v>
      </c>
      <c r="AD4301" s="84" t="n">
        <v>0.5078601537317133</v>
      </c>
      <c r="AE4301" s="84" t="n">
        <v>0.4972390305194591</v>
      </c>
      <c r="AF4301" s="84" t="n">
        <v>0.4695031240702172</v>
      </c>
      <c r="AG4301" s="84" t="n">
        <v>0.4704393662583484</v>
      </c>
      <c r="AH4301" s="84" t="n">
        <v>0.5047988818139463</v>
      </c>
      <c r="AI4301" s="84" t="n">
        <v>0.5131591448931117</v>
      </c>
      <c r="AJ4301" s="84" t="n">
        <v>0.4722872233736712</v>
      </c>
      <c r="AK4301" s="84" t="n">
        <v>0.5227770846680377</v>
      </c>
    </row>
    <row r="4302">
      <c r="A4302" s="84" t="n">
        <v>15</v>
      </c>
      <c r="B4302" s="84" t="n">
        <v>0.4791083663031941</v>
      </c>
      <c r="C4302" s="84" t="n">
        <v>0.476763404112275</v>
      </c>
      <c r="D4302" s="84" t="n">
        <v>0.5027668225870555</v>
      </c>
      <c r="E4302" s="84" t="n">
        <v>0.4749575127461761</v>
      </c>
      <c r="F4302" s="84" t="n">
        <v>0.4682486842939572</v>
      </c>
      <c r="G4302" s="84" t="n">
        <v>0.5056905460131266</v>
      </c>
      <c r="H4302" s="84" t="n">
        <v>0.5129670794961364</v>
      </c>
      <c r="I4302" s="84" t="n">
        <v>0.4915484666704041</v>
      </c>
      <c r="J4302" s="84" t="n">
        <v>0.522795706542917</v>
      </c>
      <c r="K4302" s="84" t="n">
        <v>0.4800323526438177</v>
      </c>
      <c r="L4302" s="84" t="n">
        <v>0.4873800014014434</v>
      </c>
      <c r="M4302" s="84" t="n">
        <v>0.5258727804721632</v>
      </c>
      <c r="N4302" s="84" t="n">
        <v>0.8529026067487605</v>
      </c>
      <c r="O4302" s="84" t="n">
        <v>0.6893008416304528</v>
      </c>
      <c r="P4302" s="84" t="n">
        <v>0.7023288390824723</v>
      </c>
      <c r="Q4302" s="84" t="n">
        <v>0.8187595249734018</v>
      </c>
      <c r="R4302" s="84" t="n">
        <v>0.6298542901999455</v>
      </c>
      <c r="S4302" s="84" t="n">
        <v>0.7027724622847227</v>
      </c>
      <c r="T4302" s="84" t="n">
        <v>0.8673570754482689</v>
      </c>
      <c r="U4302" s="84" t="n">
        <v>0.6961386927316567</v>
      </c>
      <c r="V4302" s="84" t="n">
        <v>0.7089726009676334</v>
      </c>
      <c r="W4302" s="84" t="n">
        <v>0.8620178826517115</v>
      </c>
      <c r="X4302" s="84" t="n">
        <v>0.7141244226492558</v>
      </c>
      <c r="Y4302" s="84" t="n">
        <v>0.7328130947849257</v>
      </c>
      <c r="Z4302" s="84" t="n">
        <v>0.8560428796865648</v>
      </c>
      <c r="AA4302" s="84" t="n">
        <v>0.8037694207493303</v>
      </c>
      <c r="AB4302" s="84" t="n">
        <v>0.7475142104998407</v>
      </c>
      <c r="AC4302" s="84" t="n">
        <v>0.7050037743987922</v>
      </c>
      <c r="AD4302" s="84" t="n">
        <v>0.63820976940243</v>
      </c>
      <c r="AE4302" s="84" t="n">
        <v>0.6017590847468836</v>
      </c>
      <c r="AF4302" s="84" t="n">
        <v>0.4684121789150054</v>
      </c>
      <c r="AG4302" s="84" t="n">
        <v>0.4703195663242383</v>
      </c>
      <c r="AH4302" s="84" t="n">
        <v>0.5009473520733033</v>
      </c>
      <c r="AI4302" s="84" t="n">
        <v>0.496627078384798</v>
      </c>
      <c r="AJ4302" s="84" t="n">
        <v>0.4691983686568162</v>
      </c>
      <c r="AK4302" s="84" t="n">
        <v>0.5145834035809421</v>
      </c>
    </row>
    <row r="4303">
      <c r="A4303" s="84" t="n">
        <v>16</v>
      </c>
      <c r="B4303" s="84" t="n">
        <v>0.4910740133166072</v>
      </c>
      <c r="C4303" s="84" t="n">
        <v>0.4927586979662726</v>
      </c>
      <c r="D4303" s="84" t="n">
        <v>0.5015133449509309</v>
      </c>
      <c r="E4303" s="84" t="n">
        <v>0.4931520543836849</v>
      </c>
      <c r="F4303" s="84" t="n">
        <v>0.4874453110138861</v>
      </c>
      <c r="G4303" s="84" t="n">
        <v>0.51036866359447</v>
      </c>
      <c r="H4303" s="84" t="n">
        <v>0.5434529480258284</v>
      </c>
      <c r="I4303" s="84" t="n">
        <v>0.5465184728373604</v>
      </c>
      <c r="J4303" s="84" t="n">
        <v>0.5772432604768148</v>
      </c>
      <c r="K4303" s="84" t="n">
        <v>0.6134870083914671</v>
      </c>
      <c r="L4303" s="84" t="n">
        <v>0.561530376287576</v>
      </c>
      <c r="M4303" s="84" t="n">
        <v>0.5914465509639666</v>
      </c>
      <c r="N4303" s="84" t="n">
        <v>0.9357428434351511</v>
      </c>
      <c r="O4303" s="84" t="n">
        <v>0.7919687551570493</v>
      </c>
      <c r="P4303" s="84" t="n">
        <v>0.8068139180028515</v>
      </c>
      <c r="Q4303" s="84" t="n">
        <v>0.8972021738505332</v>
      </c>
      <c r="R4303" s="84" t="n">
        <v>0.7675130723618482</v>
      </c>
      <c r="S4303" s="84" t="n">
        <v>0.8346535534689157</v>
      </c>
      <c r="T4303" s="84" t="n">
        <v>0.9329459097004916</v>
      </c>
      <c r="U4303" s="84" t="n">
        <v>0.8172741560454703</v>
      </c>
      <c r="V4303" s="84" t="n">
        <v>0.8561227393857854</v>
      </c>
      <c r="W4303" s="84" t="n">
        <v>0.962673932596159</v>
      </c>
      <c r="X4303" s="84" t="n">
        <v>0.8526429834065121</v>
      </c>
      <c r="Y4303" s="84" t="n">
        <v>0.8716787209744956</v>
      </c>
      <c r="Z4303" s="84" t="n">
        <v>0.9488763127822822</v>
      </c>
      <c r="AA4303" s="84" t="n">
        <v>0.9249210325036638</v>
      </c>
      <c r="AB4303" s="84" t="n">
        <v>0.8938446318684081</v>
      </c>
      <c r="AC4303" s="84" t="n">
        <v>0.9161005068478379</v>
      </c>
      <c r="AD4303" s="84" t="n">
        <v>0.8122489461939004</v>
      </c>
      <c r="AE4303" s="84" t="n">
        <v>0.798465760671891</v>
      </c>
      <c r="AF4303" s="84" t="n">
        <v>0.4825944659327581</v>
      </c>
      <c r="AG4303" s="84" t="n">
        <v>0.488708856210129</v>
      </c>
      <c r="AH4303" s="84" t="n">
        <v>0.5046746389190868</v>
      </c>
      <c r="AI4303" s="84" t="n">
        <v>0.5023277909738717</v>
      </c>
      <c r="AJ4303" s="84" t="n">
        <v>0.4870361703550178</v>
      </c>
      <c r="AK4303" s="84" t="n">
        <v>0.5140439019455777</v>
      </c>
    </row>
    <row r="4304">
      <c r="A4304" s="84" t="n">
        <v>17</v>
      </c>
      <c r="B4304" s="84" t="n">
        <v>0.5589115121103928</v>
      </c>
      <c r="C4304" s="84" t="n">
        <v>0.559359067734887</v>
      </c>
      <c r="D4304" s="84" t="n">
        <v>0.5690177015500322</v>
      </c>
      <c r="E4304" s="84" t="n">
        <v>0.5558332500249925</v>
      </c>
      <c r="F4304" s="84" t="n">
        <v>0.5534525394711813</v>
      </c>
      <c r="G4304" s="84" t="n">
        <v>0.5770842061164642</v>
      </c>
      <c r="H4304" s="84" t="n">
        <v>0.6178681062771251</v>
      </c>
      <c r="I4304" s="84" t="n">
        <v>0.6352385490833661</v>
      </c>
      <c r="J4304" s="84" t="n">
        <v>0.6630415530128593</v>
      </c>
      <c r="K4304" s="84" t="n">
        <v>0.7731270852289962</v>
      </c>
      <c r="L4304" s="84" t="n">
        <v>0.6590708429682572</v>
      </c>
      <c r="M4304" s="84" t="n">
        <v>0.6706481221692252</v>
      </c>
      <c r="N4304" s="84" t="n">
        <v>0.9922277306892692</v>
      </c>
      <c r="O4304" s="84" t="n">
        <v>0.9052093074426539</v>
      </c>
      <c r="P4304" s="84" t="n">
        <v>0.9300097556094755</v>
      </c>
      <c r="Q4304" s="84" t="n">
        <v>0.9721655116887596</v>
      </c>
      <c r="R4304" s="84" t="n">
        <v>0.8988075929986635</v>
      </c>
      <c r="S4304" s="84" t="n">
        <v>0.9511815228516756</v>
      </c>
      <c r="T4304" s="84" t="n">
        <v>0.9863159986092485</v>
      </c>
      <c r="U4304" s="84" t="n">
        <v>0.9312995177402686</v>
      </c>
      <c r="V4304" s="84" t="n">
        <v>0.9715531292851411</v>
      </c>
      <c r="W4304" s="84" t="n">
        <v>1</v>
      </c>
      <c r="X4304" s="84" t="n">
        <v>0.9541768831613162</v>
      </c>
      <c r="Y4304" s="84" t="n">
        <v>0.9846973734297676</v>
      </c>
      <c r="Z4304" s="84" t="n">
        <v>1</v>
      </c>
      <c r="AA4304" s="84" t="n">
        <v>1</v>
      </c>
      <c r="AB4304" s="84" t="n">
        <v>1</v>
      </c>
      <c r="AC4304" s="84" t="n">
        <v>1</v>
      </c>
      <c r="AD4304" s="84" t="n">
        <v>0.9288246962558891</v>
      </c>
      <c r="AE4304" s="84" t="n">
        <v>0.9089376053962899</v>
      </c>
      <c r="AF4304" s="84" t="n">
        <v>0.5479519984131707</v>
      </c>
      <c r="AG4304" s="84" t="n">
        <v>0.5553325945670728</v>
      </c>
      <c r="AH4304" s="84" t="n">
        <v>0.5711135269451778</v>
      </c>
      <c r="AI4304" s="84" t="n">
        <v>0.5714964370546319</v>
      </c>
      <c r="AJ4304" s="84" t="n">
        <v>0.5546433108243632</v>
      </c>
      <c r="AK4304" s="84" t="n">
        <v>0.5788178170415077</v>
      </c>
    </row>
    <row r="4305">
      <c r="A4305" s="84" t="n">
        <v>18</v>
      </c>
      <c r="B4305" s="84" t="n">
        <v>0.6607160088777382</v>
      </c>
      <c r="C4305" s="84" t="n">
        <v>0.6617737688385901</v>
      </c>
      <c r="D4305" s="84" t="n">
        <v>0.6748295576141121</v>
      </c>
      <c r="E4305" s="84" t="n">
        <v>0.6546036189143256</v>
      </c>
      <c r="F4305" s="84" t="n">
        <v>0.6539693107602561</v>
      </c>
      <c r="G4305" s="84" t="n">
        <v>0.6793045664013404</v>
      </c>
      <c r="H4305" s="84" t="n">
        <v>0.7163120567375887</v>
      </c>
      <c r="I4305" s="84" t="n">
        <v>0.7377922296350281</v>
      </c>
      <c r="J4305" s="84" t="n">
        <v>0.7564561266782388</v>
      </c>
      <c r="K4305" s="84" t="n">
        <v>0.8979880699625924</v>
      </c>
      <c r="L4305" s="84" t="n">
        <v>0.7644453787401021</v>
      </c>
      <c r="M4305" s="84" t="n">
        <v>0.7549801595254321</v>
      </c>
      <c r="N4305" s="84" t="n">
        <v>1</v>
      </c>
      <c r="O4305" s="84" t="n">
        <v>1</v>
      </c>
      <c r="P4305" s="84" t="n">
        <v>1</v>
      </c>
      <c r="Q4305" s="84" t="n">
        <v>1</v>
      </c>
      <c r="R4305" s="84" t="n">
        <v>1</v>
      </c>
      <c r="S4305" s="84" t="n">
        <v>1</v>
      </c>
      <c r="T4305" s="84" t="n">
        <v>1</v>
      </c>
      <c r="U4305" s="84" t="n">
        <v>1</v>
      </c>
      <c r="V4305" s="84" t="n">
        <v>1</v>
      </c>
      <c r="W4305" s="84" t="n">
        <v>0.9976191735886989</v>
      </c>
      <c r="X4305" s="84" t="n">
        <v>1</v>
      </c>
      <c r="Y4305" s="84" t="n">
        <v>1</v>
      </c>
      <c r="Z4305" s="84" t="n">
        <v>0.9788050280241606</v>
      </c>
      <c r="AA4305" s="84" t="n">
        <v>0.9788057662328562</v>
      </c>
      <c r="AB4305" s="84" t="n">
        <v>0.9522795486175154</v>
      </c>
      <c r="AC4305" s="84" t="n">
        <v>0.9469427369783242</v>
      </c>
      <c r="AD4305" s="84" t="n">
        <v>0.9775477312174561</v>
      </c>
      <c r="AE4305" s="84" t="n">
        <v>0.9483847501901267</v>
      </c>
      <c r="AF4305" s="84" t="n">
        <v>0.6516909649905782</v>
      </c>
      <c r="AG4305" s="84" t="n">
        <v>0.6586450627452153</v>
      </c>
      <c r="AH4305" s="84" t="n">
        <v>0.678179841590309</v>
      </c>
      <c r="AI4305" s="84" t="n">
        <v>0.6761045130641331</v>
      </c>
      <c r="AJ4305" s="84" t="n">
        <v>0.6594103095540549</v>
      </c>
      <c r="AK4305" s="84" t="n">
        <v>0.6843915433118656</v>
      </c>
    </row>
    <row r="4306">
      <c r="A4306" s="84" t="n">
        <v>19</v>
      </c>
      <c r="B4306" s="84" t="n">
        <v>0.764932934478433</v>
      </c>
      <c r="C4306" s="84" t="n">
        <v>0.7674799708667149</v>
      </c>
      <c r="D4306" s="84" t="n">
        <v>0.7805496958023785</v>
      </c>
      <c r="E4306" s="84" t="n">
        <v>0.759372188343497</v>
      </c>
      <c r="F4306" s="84" t="n">
        <v>0.7608743897026187</v>
      </c>
      <c r="G4306" s="84" t="n">
        <v>0.7805823209049013</v>
      </c>
      <c r="H4306" s="84" t="n">
        <v>0.812109664443739</v>
      </c>
      <c r="I4306" s="84" t="n">
        <v>0.8257694679598586</v>
      </c>
      <c r="J4306" s="84" t="n">
        <v>0.8322646923376672</v>
      </c>
      <c r="K4306" s="84" t="n">
        <v>0.9683550702658984</v>
      </c>
      <c r="L4306" s="84" t="n">
        <v>0.8429962861747597</v>
      </c>
      <c r="M4306" s="84" t="n">
        <v>0.8183895146098041</v>
      </c>
      <c r="N4306" s="84" t="n">
        <v>0.9163281624820087</v>
      </c>
      <c r="O4306" s="84" t="n">
        <v>0.9877991088618737</v>
      </c>
      <c r="P4306" s="84" t="n">
        <v>0.9812392125472148</v>
      </c>
      <c r="Q4306" s="84" t="n">
        <v>0.955027748224401</v>
      </c>
      <c r="R4306" s="84" t="n">
        <v>0.9861361601640046</v>
      </c>
      <c r="S4306" s="84" t="n">
        <v>0.9362956699746341</v>
      </c>
      <c r="T4306" s="84" t="n">
        <v>0.9703720260269206</v>
      </c>
      <c r="U4306" s="84" t="n">
        <v>0.9658166121253874</v>
      </c>
      <c r="V4306" s="84" t="n">
        <v>0.9523945046699954</v>
      </c>
      <c r="W4306" s="84" t="n">
        <v>0.9124120416909158</v>
      </c>
      <c r="X4306" s="84" t="n">
        <v>0.940708216912813</v>
      </c>
      <c r="Y4306" s="84" t="n">
        <v>0.9263545235376222</v>
      </c>
      <c r="Z4306" s="84" t="n">
        <v>0.9079555966697501</v>
      </c>
      <c r="AA4306" s="84" t="n">
        <v>0.9245999077496163</v>
      </c>
      <c r="AB4306" s="84" t="n">
        <v>0.8856788343198242</v>
      </c>
      <c r="AC4306" s="84" t="n">
        <v>0.8907581149574033</v>
      </c>
      <c r="AD4306" s="84" t="n">
        <v>0.9885321100917432</v>
      </c>
      <c r="AE4306" s="84" t="n">
        <v>0.9658433356479185</v>
      </c>
      <c r="AF4306" s="84" t="n">
        <v>0.7591986511950808</v>
      </c>
      <c r="AG4306" s="84" t="n">
        <v>0.7666596783371767</v>
      </c>
      <c r="AH4306" s="84" t="n">
        <v>0.7834446342599782</v>
      </c>
      <c r="AI4306" s="84" t="n">
        <v>0.7809976247030879</v>
      </c>
      <c r="AJ4306" s="84" t="n">
        <v>0.7673330213278066</v>
      </c>
      <c r="AK4306" s="84" t="n">
        <v>0.7896955187645411</v>
      </c>
    </row>
    <row r="4307">
      <c r="A4307" s="84" t="n">
        <v>20</v>
      </c>
      <c r="B4307" s="84" t="n">
        <v>0.8583421789057223</v>
      </c>
      <c r="C4307" s="84" t="n">
        <v>0.859053728500196</v>
      </c>
      <c r="D4307" s="84" t="n">
        <v>0.8603442477605551</v>
      </c>
      <c r="E4307" s="84" t="n">
        <v>0.8490452864140757</v>
      </c>
      <c r="F4307" s="84" t="n">
        <v>0.8492327690064042</v>
      </c>
      <c r="G4307" s="84" t="n">
        <v>0.854629241726016</v>
      </c>
      <c r="H4307" s="84" t="n">
        <v>0.9038848311633324</v>
      </c>
      <c r="I4307" s="84" t="n">
        <v>0.9277765319280148</v>
      </c>
      <c r="J4307" s="84" t="n">
        <v>0.9303553083708245</v>
      </c>
      <c r="K4307" s="84" t="n">
        <v>1</v>
      </c>
      <c r="L4307" s="84" t="n">
        <v>0.9296755658328074</v>
      </c>
      <c r="M4307" s="84" t="n">
        <v>0.9194757304902</v>
      </c>
      <c r="N4307" s="84" t="n">
        <v>0.8193507116584039</v>
      </c>
      <c r="O4307" s="84" t="n">
        <v>0.9809340447769405</v>
      </c>
      <c r="P4307" s="84" t="n">
        <v>0.9762863646596793</v>
      </c>
      <c r="Q4307" s="84" t="n">
        <v>0.8465652586479571</v>
      </c>
      <c r="R4307" s="84" t="n">
        <v>0.896251508349444</v>
      </c>
      <c r="S4307" s="84" t="n">
        <v>0.8642472520137067</v>
      </c>
      <c r="T4307" s="84" t="n">
        <v>0.865146773953211</v>
      </c>
      <c r="U4307" s="84" t="n">
        <v>0.868799517740269</v>
      </c>
      <c r="V4307" s="84" t="n">
        <v>0.8561615482135</v>
      </c>
      <c r="W4307" s="84" t="n">
        <v>0.7847997460451829</v>
      </c>
      <c r="X4307" s="84" t="n">
        <v>0.8515709642470208</v>
      </c>
      <c r="Y4307" s="84" t="n">
        <v>0.8238421520111662</v>
      </c>
      <c r="Z4307" s="84" t="n">
        <v>0.8010556674103499</v>
      </c>
      <c r="AA4307" s="84" t="n">
        <v>0.8277720364564174</v>
      </c>
      <c r="AB4307" s="84" t="n">
        <v>0.7779473163533931</v>
      </c>
      <c r="AC4307" s="84" t="n">
        <v>0.7927315863258925</v>
      </c>
      <c r="AD4307" s="84" t="n">
        <v>1</v>
      </c>
      <c r="AE4307" s="84" t="n">
        <v>1</v>
      </c>
      <c r="AF4307" s="84" t="n">
        <v>0.8481602697609838</v>
      </c>
      <c r="AG4307" s="84" t="n">
        <v>0.8567642037796875</v>
      </c>
      <c r="AH4307" s="84" t="n">
        <v>0.8606305326914117</v>
      </c>
      <c r="AI4307" s="84" t="n">
        <v>0.8661282660332541</v>
      </c>
      <c r="AJ4307" s="84" t="n">
        <v>0.8600655211606606</v>
      </c>
      <c r="AK4307" s="84" t="n">
        <v>0.8697440739117238</v>
      </c>
    </row>
    <row r="4308">
      <c r="A4308" s="84" t="n">
        <v>21</v>
      </c>
      <c r="B4308" s="84" t="n">
        <v>0.9762617002798419</v>
      </c>
      <c r="C4308" s="84" t="n">
        <v>0.9748585354921839</v>
      </c>
      <c r="D4308" s="84" t="n">
        <v>0.9709865786175059</v>
      </c>
      <c r="E4308" s="84" t="n">
        <v>0.9615115465360392</v>
      </c>
      <c r="F4308" s="84" t="n">
        <v>0.9617652653604716</v>
      </c>
      <c r="G4308" s="84" t="n">
        <v>0.9619466554950423</v>
      </c>
      <c r="H4308" s="84" t="n">
        <v>0.9975653646660316</v>
      </c>
      <c r="I4308" s="84" t="n">
        <v>1</v>
      </c>
      <c r="J4308" s="84" t="n">
        <v>1</v>
      </c>
      <c r="K4308" s="84" t="n">
        <v>0.980689515721363</v>
      </c>
      <c r="L4308" s="84" t="n">
        <v>1</v>
      </c>
      <c r="M4308" s="84" t="n">
        <v>1</v>
      </c>
      <c r="N4308" s="84" t="n">
        <v>0.7292179753718215</v>
      </c>
      <c r="O4308" s="84" t="n">
        <v>0.9706364486495407</v>
      </c>
      <c r="P4308" s="84" t="n">
        <v>0.985466643319909</v>
      </c>
      <c r="Q4308" s="84" t="n">
        <v>0.7541191017051498</v>
      </c>
      <c r="R4308" s="84" t="n">
        <v>0.8070156089839237</v>
      </c>
      <c r="S4308" s="84" t="n">
        <v>0.7780695118152288</v>
      </c>
      <c r="T4308" s="84" t="n">
        <v>0.733770426662693</v>
      </c>
      <c r="U4308" s="84" t="n">
        <v>0.7712441870478817</v>
      </c>
      <c r="V4308" s="84" t="n">
        <v>0.7480918993040283</v>
      </c>
      <c r="W4308" s="84" t="n">
        <v>0.6758372572879742</v>
      </c>
      <c r="X4308" s="84" t="n">
        <v>0.7521696983520556</v>
      </c>
      <c r="Y4308" s="84" t="n">
        <v>0.7060271539144779</v>
      </c>
      <c r="Z4308" s="84" t="n">
        <v>0.6792730042988517</v>
      </c>
      <c r="AA4308" s="84" t="n">
        <v>0.7390306703333275</v>
      </c>
      <c r="AB4308" s="84" t="n">
        <v>0.704488673519006</v>
      </c>
      <c r="AC4308" s="84" t="n">
        <v>0.7175132103957726</v>
      </c>
      <c r="AD4308" s="84" t="n">
        <v>0.9628192412596083</v>
      </c>
      <c r="AE4308" s="84" t="n">
        <v>0.9872367159342657</v>
      </c>
      <c r="AF4308" s="84" t="n">
        <v>0.9632053952196766</v>
      </c>
      <c r="AG4308" s="84" t="n">
        <v>0.9722513402617625</v>
      </c>
      <c r="AH4308" s="84" t="n">
        <v>0.9699021587202982</v>
      </c>
      <c r="AI4308" s="84" t="n">
        <v>0.9778622327790975</v>
      </c>
      <c r="AJ4308" s="84" t="n">
        <v>0.9792070602393529</v>
      </c>
      <c r="AK4308" s="84" t="n">
        <v>0.9774758067235388</v>
      </c>
    </row>
    <row r="4309">
      <c r="A4309" s="84" t="n">
        <v>22</v>
      </c>
      <c r="B4309" s="84" t="n">
        <v>1</v>
      </c>
      <c r="C4309" s="84" t="n">
        <v>1</v>
      </c>
      <c r="D4309" s="84" t="n">
        <v>1</v>
      </c>
      <c r="E4309" s="84" t="n">
        <v>1</v>
      </c>
      <c r="F4309" s="84" t="n">
        <v>1</v>
      </c>
      <c r="G4309" s="84" t="n">
        <v>1</v>
      </c>
      <c r="H4309" s="84" t="n">
        <v>1</v>
      </c>
      <c r="I4309" s="84" t="n">
        <v>0.9260385715086615</v>
      </c>
      <c r="J4309" s="84" t="n">
        <v>0.9471111268553619</v>
      </c>
      <c r="K4309" s="84" t="n">
        <v>0.8930340713780206</v>
      </c>
      <c r="L4309" s="84" t="n">
        <v>0.9070842968257302</v>
      </c>
      <c r="M4309" s="84" t="n">
        <v>0.923564070704237</v>
      </c>
      <c r="N4309" s="84" t="n">
        <v>0.5535582920198304</v>
      </c>
      <c r="O4309" s="84" t="n">
        <v>0.8060619396006382</v>
      </c>
      <c r="P4309" s="84" t="n">
        <v>0.8451859819396152</v>
      </c>
      <c r="Q4309" s="84" t="n">
        <v>0.59079276533341</v>
      </c>
      <c r="R4309" s="84" t="n">
        <v>0.6316643095327684</v>
      </c>
      <c r="S4309" s="84" t="n">
        <v>0.6513061278981799</v>
      </c>
      <c r="T4309" s="84" t="n">
        <v>0.5861769234589975</v>
      </c>
      <c r="U4309" s="84" t="n">
        <v>0.5796482087495695</v>
      </c>
      <c r="V4309" s="84" t="n">
        <v>0.5669452278078188</v>
      </c>
      <c r="W4309" s="84" t="n">
        <v>0.5437542987143537</v>
      </c>
      <c r="X4309" s="84" t="n">
        <v>0.5825568797399783</v>
      </c>
      <c r="Y4309" s="84" t="n">
        <v>0.5605633802816902</v>
      </c>
      <c r="Z4309" s="84" t="n">
        <v>0.5428252707188334</v>
      </c>
      <c r="AA4309" s="84" t="n">
        <v>0.5929305845054388</v>
      </c>
      <c r="AB4309" s="84" t="n">
        <v>0.5781451734603197</v>
      </c>
      <c r="AC4309" s="84" t="n">
        <v>0.5346166289226787</v>
      </c>
      <c r="AD4309" s="84" t="n">
        <v>0.8107240267790727</v>
      </c>
      <c r="AE4309" s="84" t="n">
        <v>0.8622821810005619</v>
      </c>
      <c r="AF4309" s="84" t="n">
        <v>1</v>
      </c>
      <c r="AG4309" s="84" t="n">
        <v>1</v>
      </c>
      <c r="AH4309" s="84" t="n">
        <v>1</v>
      </c>
      <c r="AI4309" s="84" t="n">
        <v>1</v>
      </c>
      <c r="AJ4309" s="84" t="n">
        <v>1</v>
      </c>
      <c r="AK4309" s="84" t="n">
        <v>1</v>
      </c>
    </row>
    <row r="4310">
      <c r="A4310" s="84" t="n">
        <v>23</v>
      </c>
      <c r="B4310" s="84" t="n">
        <v>0.8759046608125061</v>
      </c>
      <c r="C4310" s="84" t="n">
        <v>0.8747548882290324</v>
      </c>
      <c r="D4310" s="84" t="n">
        <v>0.9110642330856951</v>
      </c>
      <c r="E4310" s="84" t="n">
        <v>0.8737378786364092</v>
      </c>
      <c r="F4310" s="84" t="n">
        <v>0.8715046604527299</v>
      </c>
      <c r="G4310" s="84" t="n">
        <v>0.904971372713308</v>
      </c>
      <c r="H4310" s="84" t="n">
        <v>0.8891711654493492</v>
      </c>
      <c r="I4310" s="84" t="n">
        <v>0.7752705051297863</v>
      </c>
      <c r="J4310" s="84" t="n">
        <v>0.797265223706118</v>
      </c>
      <c r="K4310" s="84" t="n">
        <v>0.7428975836619152</v>
      </c>
      <c r="L4310" s="84" t="n">
        <v>0.7430173078270617</v>
      </c>
      <c r="M4310" s="84" t="n">
        <v>0.7625956952182451</v>
      </c>
      <c r="N4310" s="84" t="n">
        <v>0.3768431153046538</v>
      </c>
      <c r="O4310" s="84" t="n">
        <v>0.6186148853072226</v>
      </c>
      <c r="P4310" s="84" t="n">
        <v>0.6602296320384221</v>
      </c>
      <c r="Q4310" s="84" t="n">
        <v>0.4374155332547373</v>
      </c>
      <c r="R4310" s="84" t="n">
        <v>0.4575002270633571</v>
      </c>
      <c r="S4310" s="84" t="n">
        <v>0.4924569445062526</v>
      </c>
      <c r="T4310" s="84" t="n">
        <v>0.4482193413798242</v>
      </c>
      <c r="U4310" s="84" t="n">
        <v>0.3930416810196349</v>
      </c>
      <c r="V4310" s="84" t="n">
        <v>0.3971954153838193</v>
      </c>
      <c r="W4310" s="84" t="n">
        <v>0.408920162954341</v>
      </c>
      <c r="X4310" s="84" t="n">
        <v>0.4190967668358329</v>
      </c>
      <c r="Y4310" s="84" t="n">
        <v>0.3903438649917523</v>
      </c>
      <c r="Z4310" s="84" t="n">
        <v>0.420498449148392</v>
      </c>
      <c r="AA4310" s="84" t="n">
        <v>0.4341606674723979</v>
      </c>
      <c r="AB4310" s="84" t="n">
        <v>0.4350341219671692</v>
      </c>
      <c r="AC4310" s="84" t="n">
        <v>0.3849347568208779</v>
      </c>
      <c r="AD4310" s="84" t="n">
        <v>0.6494545003719315</v>
      </c>
      <c r="AE4310" s="84" t="n">
        <v>0.6970538637039976</v>
      </c>
      <c r="AF4310" s="84" t="n">
        <v>0.8872359416840225</v>
      </c>
      <c r="AG4310" s="84" t="n">
        <v>0.8664530234508371</v>
      </c>
      <c r="AH4310" s="84" t="n">
        <v>0.9051405497748098</v>
      </c>
      <c r="AI4310" s="84" t="n">
        <v>0.8834204275534442</v>
      </c>
      <c r="AJ4310" s="84" t="n">
        <v>0.8672594771678814</v>
      </c>
      <c r="AK4310" s="84" t="n">
        <v>0.9079475334659607</v>
      </c>
    </row>
    <row r="4311">
      <c r="A4311" s="84" t="n">
        <v>24</v>
      </c>
      <c r="B4311" s="84" t="n">
        <v>0.7376242400849176</v>
      </c>
      <c r="C4311" s="84" t="n">
        <v>0.732604067454759</v>
      </c>
      <c r="D4311" s="84" t="n">
        <v>0.7429759393439115</v>
      </c>
      <c r="E4311" s="84" t="n">
        <v>0.7192842147355794</v>
      </c>
      <c r="F4311" s="84" t="n">
        <v>0.7160928286094731</v>
      </c>
      <c r="G4311" s="84" t="n">
        <v>0.7314271749755619</v>
      </c>
      <c r="H4311" s="84" t="n">
        <v>0.7200169365936276</v>
      </c>
      <c r="I4311" s="84" t="n">
        <v>0.5876688905084936</v>
      </c>
      <c r="J4311" s="84" t="n">
        <v>0.6174147153636333</v>
      </c>
      <c r="K4311" s="84" t="n">
        <v>0.5563643716509959</v>
      </c>
      <c r="L4311" s="84" t="n">
        <v>0.5495340200406419</v>
      </c>
      <c r="M4311" s="84" t="n">
        <v>0.5748126177401901</v>
      </c>
      <c r="N4311" s="84" t="n">
        <v>0.2604829681752758</v>
      </c>
      <c r="O4311" s="84" t="n">
        <v>0.4448649540678805</v>
      </c>
      <c r="P4311" s="84" t="n">
        <v>0.4983865722790606</v>
      </c>
      <c r="Q4311" s="84" t="n">
        <v>0.292779710728355</v>
      </c>
      <c r="R4311" s="84" t="n">
        <v>0.3008589482425296</v>
      </c>
      <c r="S4311" s="84" t="n">
        <v>0.338302701259401</v>
      </c>
      <c r="T4311" s="84" t="n">
        <v>0.3308498485074255</v>
      </c>
      <c r="U4311" s="84" t="n">
        <v>0.2669759731312435</v>
      </c>
      <c r="V4311" s="84" t="n">
        <v>0.2807042508602623</v>
      </c>
      <c r="W4311" s="84" t="n">
        <v>0.2927358340828528</v>
      </c>
      <c r="X4311" s="84" t="n">
        <v>0.2785197012031704</v>
      </c>
      <c r="Y4311" s="84" t="n">
        <v>0.2707397538383454</v>
      </c>
      <c r="Z4311" s="84" t="n">
        <v>0.2973281819665887</v>
      </c>
      <c r="AA4311" s="84" t="n">
        <v>0.2858360628937427</v>
      </c>
      <c r="AB4311" s="84" t="n">
        <v>0.301111688660105</v>
      </c>
      <c r="AC4311" s="84" t="n">
        <v>0.2795751105359647</v>
      </c>
      <c r="AD4311" s="84" t="n">
        <v>0.4757128688321349</v>
      </c>
      <c r="AE4311" s="84" t="n">
        <v>0.5327844459875012</v>
      </c>
      <c r="AF4311" s="84" t="n">
        <v>0.7375781017554299</v>
      </c>
      <c r="AG4311" s="84" t="n">
        <v>0.7130492078229355</v>
      </c>
      <c r="AH4311" s="84" t="n">
        <v>0.729492157167262</v>
      </c>
      <c r="AI4311" s="84" t="n">
        <v>0.7395724465558194</v>
      </c>
      <c r="AJ4311" s="84" t="n">
        <v>0.7275523166410377</v>
      </c>
      <c r="AK4311" s="84" t="n">
        <v>0.7397241797889198</v>
      </c>
    </row>
    <row r="4321">
      <c r="A4321" s="84" t="inlineStr">
        <is>
          <t>RefgChg-Res-4pct-Inc-TXV-b-cDXGF-SFm1985-CZ13</t>
        </is>
      </c>
      <c r="B4321" s="83" t="n"/>
      <c r="C4321" s="83" t="n"/>
      <c r="D4321" s="83" t="n">
        <v>2015</v>
      </c>
      <c r="E4321" s="83" t="n"/>
      <c r="F4321" s="84" t="inlineStr">
        <is>
          <t>Source Annual kWh:</t>
        </is>
      </c>
      <c r="G4321" s="205" t="n">
        <v>22559.27600000006</v>
      </c>
      <c r="H4321" s="83" t="inlineStr">
        <is>
          <t>DEER</t>
        </is>
      </c>
      <c r="I4321" s="83" t="n"/>
      <c r="J4321" s="83" t="n"/>
      <c r="K4321" s="83" t="inlineStr">
        <is>
          <t>PDAF</t>
        </is>
      </c>
      <c r="L4321" s="83" t="inlineStr">
        <is>
          <t>Monthly</t>
        </is>
      </c>
      <c r="M4321" s="83" t="n"/>
      <c r="N4321" s="83" t="n"/>
      <c r="O4321" s="83" t="n"/>
      <c r="P4321" s="83" t="n"/>
      <c r="Q4321" s="83" t="n"/>
      <c r="R4321" s="83" t="n"/>
      <c r="S4321" s="83" t="n"/>
      <c r="T4321" s="105" t="n"/>
      <c r="U4321" s="83" t="n"/>
      <c r="V4321" s="83" t="n"/>
      <c r="W4321" s="83" t="n"/>
      <c r="X4321" s="83" t="n"/>
      <c r="Y4321" s="83" t="n"/>
      <c r="Z4321" s="83" t="n"/>
      <c r="AA4321" s="83" t="n"/>
      <c r="AB4321" s="83" t="n"/>
      <c r="AC4321" s="83" t="n"/>
      <c r="AD4321" s="83" t="n"/>
      <c r="AE4321" s="83" t="n"/>
      <c r="AF4321" s="83" t="n"/>
      <c r="AG4321" s="83" t="n"/>
      <c r="AH4321" s="83" t="n"/>
      <c r="AI4321" s="83" t="n"/>
      <c r="AJ4321" s="83" t="n"/>
      <c r="AK4321" s="83" t="n"/>
    </row>
    <row r="4322">
      <c r="A4322" s="83" t="n">
        <v>109</v>
      </c>
      <c r="B4322" s="84" t="inlineStr">
        <is>
          <t>RefgChg-Res-4pct-Inc-TXV-b-20-MM</t>
        </is>
      </c>
      <c r="C4322" s="83" t="n"/>
      <c r="D4322" s="83" t="n"/>
      <c r="E4322" s="83" t="n"/>
      <c r="F4322" s="83" t="inlineStr">
        <is>
          <t>Source Sample Size:</t>
        </is>
      </c>
      <c r="G4322" s="83" t="n">
        <v>0</v>
      </c>
      <c r="H4322" s="83" t="inlineStr">
        <is>
          <t>DEER</t>
        </is>
      </c>
      <c r="I4322" s="83" t="n"/>
      <c r="J4322" s="83" t="n"/>
      <c r="K4322" s="83" t="inlineStr">
        <is>
          <t>WKWE</t>
        </is>
      </c>
      <c r="L4322" s="83" t="inlineStr">
        <is>
          <t>Monthly</t>
        </is>
      </c>
      <c r="M4322" s="83" t="n"/>
      <c r="N4322" s="83" t="inlineStr">
        <is>
          <t>Weekend Peak3</t>
        </is>
      </c>
      <c r="O4322" s="83" t="n"/>
      <c r="P4322" s="83" t="n"/>
      <c r="Q4322" s="83" t="n"/>
      <c r="R4322" s="83" t="n"/>
      <c r="S4322" s="83" t="n"/>
      <c r="T4322" s="83" t="n"/>
      <c r="U4322" s="83" t="n"/>
      <c r="V4322" s="83" t="n"/>
      <c r="W4322" s="83" t="n"/>
      <c r="X4322" s="83" t="n"/>
      <c r="Y4322" s="83" t="n"/>
      <c r="Z4322" s="83" t="n"/>
      <c r="AA4322" s="83" t="n"/>
      <c r="AB4322" s="83" t="n"/>
      <c r="AC4322" s="83" t="n"/>
      <c r="AD4322" s="83" t="n"/>
      <c r="AE4322" s="83" t="n"/>
      <c r="AF4322" s="83" t="n"/>
      <c r="AG4322" s="83" t="n"/>
      <c r="AH4322" s="83" t="n"/>
      <c r="AI4322" s="83" t="n"/>
      <c r="AJ4322" s="83" t="n"/>
      <c r="AK4322" s="83" t="n"/>
    </row>
    <row r="4323">
      <c r="A4323" s="84" t="n"/>
      <c r="B4323" s="84" t="n">
        <v>1</v>
      </c>
      <c r="C4323" s="84" t="inlineStr">
        <is>
          <t>JANUARY</t>
        </is>
      </c>
      <c r="D4323" s="84" t="inlineStr">
        <is>
          <t>JAN</t>
        </is>
      </c>
      <c r="E4323" s="84" t="n">
        <v>2</v>
      </c>
      <c r="F4323" s="84" t="inlineStr">
        <is>
          <t>FEBRUARY</t>
        </is>
      </c>
      <c r="G4323" s="84" t="inlineStr">
        <is>
          <t>FEB</t>
        </is>
      </c>
      <c r="H4323" s="84" t="n">
        <v>3</v>
      </c>
      <c r="I4323" s="84" t="inlineStr">
        <is>
          <t>MARCH</t>
        </is>
      </c>
      <c r="J4323" s="84" t="inlineStr">
        <is>
          <t>MAR</t>
        </is>
      </c>
      <c r="K4323" s="84" t="n">
        <v>4</v>
      </c>
      <c r="L4323" s="84" t="inlineStr">
        <is>
          <t>APRIL</t>
        </is>
      </c>
      <c r="M4323" s="84" t="inlineStr">
        <is>
          <t>APR</t>
        </is>
      </c>
      <c r="N4323" s="84" t="n">
        <v>5</v>
      </c>
      <c r="O4323" s="84" t="inlineStr">
        <is>
          <t>MAY</t>
        </is>
      </c>
      <c r="P4323" s="84" t="inlineStr">
        <is>
          <t>MAY</t>
        </is>
      </c>
      <c r="Q4323" s="84" t="n">
        <v>6</v>
      </c>
      <c r="R4323" s="84" t="inlineStr">
        <is>
          <t>JUNE</t>
        </is>
      </c>
      <c r="S4323" s="84" t="inlineStr">
        <is>
          <t>JUN</t>
        </is>
      </c>
      <c r="T4323" s="84" t="n">
        <v>7</v>
      </c>
      <c r="U4323" s="84" t="inlineStr">
        <is>
          <t>JULY</t>
        </is>
      </c>
      <c r="V4323" s="84" t="inlineStr">
        <is>
          <t>JUL</t>
        </is>
      </c>
      <c r="W4323" s="84" t="n">
        <v>8</v>
      </c>
      <c r="X4323" s="84" t="inlineStr">
        <is>
          <t>AUGUST</t>
        </is>
      </c>
      <c r="Y4323" s="84" t="inlineStr">
        <is>
          <t>AUG</t>
        </is>
      </c>
      <c r="Z4323" s="84" t="n">
        <v>9</v>
      </c>
      <c r="AA4323" s="84" t="inlineStr">
        <is>
          <t>SEPTEMBER</t>
        </is>
      </c>
      <c r="AB4323" s="84" t="inlineStr">
        <is>
          <t>SEP</t>
        </is>
      </c>
      <c r="AC4323" s="84" t="n">
        <v>10</v>
      </c>
      <c r="AD4323" s="84" t="inlineStr">
        <is>
          <t>OCTOBER</t>
        </is>
      </c>
      <c r="AE4323" s="84" t="inlineStr">
        <is>
          <t>OCT</t>
        </is>
      </c>
      <c r="AF4323" s="84" t="n">
        <v>11</v>
      </c>
      <c r="AG4323" s="84" t="inlineStr">
        <is>
          <t>NOVEMBER</t>
        </is>
      </c>
      <c r="AH4323" s="84" t="inlineStr">
        <is>
          <t>NOV</t>
        </is>
      </c>
      <c r="AI4323" s="84" t="n">
        <v>12</v>
      </c>
      <c r="AJ4323" s="84" t="inlineStr">
        <is>
          <t>DECEMBER</t>
        </is>
      </c>
      <c r="AK4323" s="84" t="inlineStr">
        <is>
          <t>DEC</t>
        </is>
      </c>
    </row>
    <row r="4324">
      <c r="A4324" s="83" t="n"/>
      <c r="B4324" s="84" t="n">
        <v>31</v>
      </c>
      <c r="C4324" s="83" t="n"/>
      <c r="D4324" s="83" t="n"/>
      <c r="E4324" s="84" t="n">
        <v>28</v>
      </c>
      <c r="F4324" s="83" t="n"/>
      <c r="G4324" s="83" t="n"/>
      <c r="H4324" s="84" t="n">
        <v>31</v>
      </c>
      <c r="I4324" s="83" t="n"/>
      <c r="J4324" s="83" t="n"/>
      <c r="K4324" s="84" t="n">
        <v>30</v>
      </c>
      <c r="L4324" s="83" t="n"/>
      <c r="M4324" s="83" t="n"/>
      <c r="N4324" s="84" t="n">
        <v>31</v>
      </c>
      <c r="O4324" s="83" t="n"/>
      <c r="P4324" s="83" t="n"/>
      <c r="Q4324" s="84" t="n">
        <v>30</v>
      </c>
      <c r="R4324" s="83" t="n"/>
      <c r="S4324" s="83" t="n"/>
      <c r="T4324" s="84" t="n">
        <v>31</v>
      </c>
      <c r="U4324" s="83" t="n"/>
      <c r="V4324" s="83" t="n"/>
      <c r="W4324" s="84" t="n">
        <v>31</v>
      </c>
      <c r="X4324" s="83" t="n"/>
      <c r="Y4324" s="83" t="n"/>
      <c r="Z4324" s="84" t="n">
        <v>30</v>
      </c>
      <c r="AA4324" s="83" t="n"/>
      <c r="AB4324" s="83" t="n"/>
      <c r="AC4324" s="84" t="n">
        <v>31</v>
      </c>
      <c r="AD4324" s="83" t="n"/>
      <c r="AE4324" s="83" t="n"/>
      <c r="AF4324" s="84" t="n">
        <v>30</v>
      </c>
      <c r="AG4324" s="83" t="n"/>
      <c r="AH4324" s="83" t="n"/>
      <c r="AI4324" s="84" t="n">
        <v>31</v>
      </c>
      <c r="AJ4324" s="83" t="n"/>
      <c r="AK4324" s="83" t="n"/>
    </row>
    <row r="4325">
      <c r="A4325" s="84" t="inlineStr">
        <is>
          <t>RATIOS</t>
        </is>
      </c>
      <c r="B4325" s="84" t="inlineStr">
        <is>
          <t>E.BKDWN</t>
        </is>
      </c>
      <c r="C4325" s="84" t="inlineStr">
        <is>
          <t>PEAK/AVG</t>
        </is>
      </c>
      <c r="D4325" s="84" t="inlineStr">
        <is>
          <t>END/AVG</t>
        </is>
      </c>
      <c r="E4325" s="84" t="inlineStr">
        <is>
          <t>E.BKDWN</t>
        </is>
      </c>
      <c r="F4325" s="84" t="inlineStr">
        <is>
          <t>PEAK/AVG</t>
        </is>
      </c>
      <c r="G4325" s="84" t="inlineStr">
        <is>
          <t>END/AVG</t>
        </is>
      </c>
      <c r="H4325" s="84" t="inlineStr">
        <is>
          <t>E.BKDWN</t>
        </is>
      </c>
      <c r="I4325" s="84" t="inlineStr">
        <is>
          <t>PEAK/AVG</t>
        </is>
      </c>
      <c r="J4325" s="84" t="inlineStr">
        <is>
          <t>END/AVG</t>
        </is>
      </c>
      <c r="K4325" s="84" t="inlineStr">
        <is>
          <t>E.BKDWN</t>
        </is>
      </c>
      <c r="L4325" s="84" t="inlineStr">
        <is>
          <t>PEAK/AVG</t>
        </is>
      </c>
      <c r="M4325" s="84" t="inlineStr">
        <is>
          <t>END/AVG</t>
        </is>
      </c>
      <c r="N4325" s="84" t="inlineStr">
        <is>
          <t>E.BKDWN</t>
        </is>
      </c>
      <c r="O4325" s="84" t="inlineStr">
        <is>
          <t>PEAK/AVG</t>
        </is>
      </c>
      <c r="P4325" s="84" t="inlineStr">
        <is>
          <t>END/AVG</t>
        </is>
      </c>
      <c r="Q4325" s="84" t="inlineStr">
        <is>
          <t>E.BKDWN</t>
        </is>
      </c>
      <c r="R4325" s="84" t="inlineStr">
        <is>
          <t>PEAK/AVG</t>
        </is>
      </c>
      <c r="S4325" s="84" t="inlineStr">
        <is>
          <t>END/AVG</t>
        </is>
      </c>
      <c r="T4325" s="84" t="inlineStr">
        <is>
          <t>E.BKDWN</t>
        </is>
      </c>
      <c r="U4325" s="84" t="inlineStr">
        <is>
          <t>PEAK/AVG</t>
        </is>
      </c>
      <c r="V4325" s="84" t="inlineStr">
        <is>
          <t>END/AVG</t>
        </is>
      </c>
      <c r="W4325" s="84" t="inlineStr">
        <is>
          <t>E.BKDWN</t>
        </is>
      </c>
      <c r="X4325" s="84" t="inlineStr">
        <is>
          <t>PEAK/AVG</t>
        </is>
      </c>
      <c r="Y4325" s="84" t="inlineStr">
        <is>
          <t>END/AVG</t>
        </is>
      </c>
      <c r="Z4325" s="84" t="inlineStr">
        <is>
          <t>E.BKDWN</t>
        </is>
      </c>
      <c r="AA4325" s="84" t="inlineStr">
        <is>
          <t>PEAK/AVG</t>
        </is>
      </c>
      <c r="AB4325" s="84" t="inlineStr">
        <is>
          <t>END/AVG</t>
        </is>
      </c>
      <c r="AC4325" s="84" t="inlineStr">
        <is>
          <t>E.BKDWN</t>
        </is>
      </c>
      <c r="AD4325" s="84" t="inlineStr">
        <is>
          <t>PEAK/AVG</t>
        </is>
      </c>
      <c r="AE4325" s="84" t="inlineStr">
        <is>
          <t>END/AVG</t>
        </is>
      </c>
      <c r="AF4325" s="84" t="inlineStr">
        <is>
          <t>E.BKDWN</t>
        </is>
      </c>
      <c r="AG4325" s="84" t="inlineStr">
        <is>
          <t>PEAK/AVG</t>
        </is>
      </c>
      <c r="AH4325" s="84" t="inlineStr">
        <is>
          <t>END/AVG</t>
        </is>
      </c>
      <c r="AI4325" s="84" t="inlineStr">
        <is>
          <t>E.BKDWN</t>
        </is>
      </c>
      <c r="AJ4325" s="84" t="inlineStr">
        <is>
          <t>PEAK/AVG</t>
        </is>
      </c>
      <c r="AK4325" s="84" t="inlineStr">
        <is>
          <t>END/AVG</t>
        </is>
      </c>
    </row>
    <row r="4326">
      <c r="A4326" s="83" t="n"/>
      <c r="B4326" s="209" t="n">
        <v>0.06779754987263971</v>
      </c>
      <c r="C4326" s="210" t="n">
        <v>1.023104681335634</v>
      </c>
      <c r="D4326" s="210" t="n">
        <v>0.9891174382974304</v>
      </c>
      <c r="E4326" s="209" t="n">
        <v>0.05894254777759827</v>
      </c>
      <c r="F4326" s="210" t="n">
        <v>1.022065933454376</v>
      </c>
      <c r="G4326" s="210" t="n">
        <v>0.9724106267086841</v>
      </c>
      <c r="H4326" s="209" t="n">
        <v>0.06293053377325965</v>
      </c>
      <c r="I4326" s="210" t="n">
        <v>1.046522167748424</v>
      </c>
      <c r="J4326" s="210" t="n">
        <v>0.9998054822254421</v>
      </c>
      <c r="K4326" s="209" t="n">
        <v>0.06076342678023883</v>
      </c>
      <c r="L4326" s="210" t="n">
        <v>1.121409910334181</v>
      </c>
      <c r="M4326" s="210" t="n">
        <v>1.025579858557398</v>
      </c>
      <c r="N4326" s="209" t="n">
        <v>0.07654073232951655</v>
      </c>
      <c r="O4326" s="210" t="n">
        <v>1.931187234820786</v>
      </c>
      <c r="P4326" s="210" t="n">
        <v>0.9015017599063853</v>
      </c>
      <c r="Q4326" s="209" t="n">
        <v>0.09358939692612366</v>
      </c>
      <c r="R4326" s="210" t="n">
        <v>1.657730164266613</v>
      </c>
      <c r="S4326" s="210" t="n">
        <v>1.100471373760526</v>
      </c>
      <c r="T4326" s="209" t="n">
        <v>0.1456729211929803</v>
      </c>
      <c r="U4326" s="210" t="n">
        <v>1.551025532641406</v>
      </c>
      <c r="V4326" s="210" t="n">
        <v>1.041606673355894</v>
      </c>
      <c r="W4326" s="209" t="n">
        <v>0.1336040645723108</v>
      </c>
      <c r="X4326" s="210" t="n">
        <v>1.440407598214366</v>
      </c>
      <c r="Y4326" s="210" t="n">
        <v>1.061369215451177</v>
      </c>
      <c r="Z4326" s="209" t="n">
        <v>0.1059343845243035</v>
      </c>
      <c r="AA4326" s="210" t="n">
        <v>1.50593638241948</v>
      </c>
      <c r="AB4326" s="210" t="n">
        <v>0.8560195584967057</v>
      </c>
      <c r="AC4326" s="209" t="n">
        <v>0.06397166470759395</v>
      </c>
      <c r="AD4326" s="210" t="n">
        <v>1.208008195845705</v>
      </c>
      <c r="AE4326" s="210" t="n">
        <v>0.9603410559787757</v>
      </c>
      <c r="AF4326" s="209" t="n">
        <v>0.06241826089338706</v>
      </c>
      <c r="AG4326" s="210" t="n">
        <v>1.042846407249459</v>
      </c>
      <c r="AH4326" s="210" t="n">
        <v>0.9918639068970866</v>
      </c>
      <c r="AI4326" s="209" t="n">
        <v>0.06783451665004771</v>
      </c>
      <c r="AJ4326" s="210" t="n">
        <v>1.053086023183032</v>
      </c>
      <c r="AK4326" s="210" t="n">
        <v>0.9898699918725801</v>
      </c>
      <c r="AM4326">
        <f>A4321</f>
        <v/>
      </c>
      <c r="AN4326" s="206">
        <f>1/($B4326*(1/$B4324)*(1/(5/7+2/7*$D4326))*$B4336/SUM($B4328:$B4351))</f>
        <v/>
      </c>
      <c r="AO4326" s="206">
        <f>1/(B4326*(1/B4324)*(1/(5/7+2/7*D4326)))</f>
        <v/>
      </c>
      <c r="AP4326" s="206" t="n"/>
      <c r="AR4326" s="211">
        <f>CHOOSE(AV$3,C4326,F4326,I4326,L4326,O4326,R4326,U4326,X4326,AA4326,AD4326,AG4326,AJ4326)</f>
        <v/>
      </c>
      <c r="AS4326" s="207" t="n"/>
      <c r="AT4326" s="207" t="n"/>
      <c r="AV4326" s="116">
        <f>AN4326/AR4326</f>
        <v/>
      </c>
      <c r="AW4326" s="208">
        <f>AO4326/AR4326</f>
        <v/>
      </c>
      <c r="AX4326" s="206" t="n"/>
    </row>
    <row r="4327">
      <c r="A4327" s="84" t="inlineStr">
        <is>
          <t>HOUR</t>
        </is>
      </c>
      <c r="B4327" s="84" t="inlineStr">
        <is>
          <t>PEAK</t>
        </is>
      </c>
      <c r="C4327" s="84" t="inlineStr">
        <is>
          <t>AVG</t>
        </is>
      </c>
      <c r="D4327" s="84" t="inlineStr">
        <is>
          <t>END</t>
        </is>
      </c>
      <c r="E4327" s="84" t="inlineStr">
        <is>
          <t>PEAK</t>
        </is>
      </c>
      <c r="F4327" s="84" t="inlineStr">
        <is>
          <t>AVG</t>
        </is>
      </c>
      <c r="G4327" s="84" t="inlineStr">
        <is>
          <t>END</t>
        </is>
      </c>
      <c r="H4327" s="84" t="inlineStr">
        <is>
          <t>PEAK</t>
        </is>
      </c>
      <c r="I4327" s="84" t="inlineStr">
        <is>
          <t>AVG</t>
        </is>
      </c>
      <c r="J4327" s="84" t="inlineStr">
        <is>
          <t>END</t>
        </is>
      </c>
      <c r="K4327" s="84" t="inlineStr">
        <is>
          <t>PEAK</t>
        </is>
      </c>
      <c r="L4327" s="84" t="inlineStr">
        <is>
          <t>AVG</t>
        </is>
      </c>
      <c r="M4327" s="84" t="inlineStr">
        <is>
          <t>END</t>
        </is>
      </c>
      <c r="N4327" s="84" t="inlineStr">
        <is>
          <t>PEAK</t>
        </is>
      </c>
      <c r="O4327" s="84" t="inlineStr">
        <is>
          <t>AVG</t>
        </is>
      </c>
      <c r="P4327" s="84" t="inlineStr">
        <is>
          <t>END</t>
        </is>
      </c>
      <c r="Q4327" s="84" t="inlineStr">
        <is>
          <t>PEAK</t>
        </is>
      </c>
      <c r="R4327" s="84" t="inlineStr">
        <is>
          <t>AVG</t>
        </is>
      </c>
      <c r="S4327" s="84" t="inlineStr">
        <is>
          <t>END</t>
        </is>
      </c>
      <c r="T4327" s="84" t="inlineStr">
        <is>
          <t>PEAK</t>
        </is>
      </c>
      <c r="U4327" s="84" t="inlineStr">
        <is>
          <t>AVG</t>
        </is>
      </c>
      <c r="V4327" s="84" t="inlineStr">
        <is>
          <t>END</t>
        </is>
      </c>
      <c r="W4327" s="84" t="inlineStr">
        <is>
          <t>PEAK</t>
        </is>
      </c>
      <c r="X4327" s="84" t="inlineStr">
        <is>
          <t>AVG</t>
        </is>
      </c>
      <c r="Y4327" s="84" t="inlineStr">
        <is>
          <t>END</t>
        </is>
      </c>
      <c r="Z4327" s="84" t="inlineStr">
        <is>
          <t>PEAK</t>
        </is>
      </c>
      <c r="AA4327" s="84" t="inlineStr">
        <is>
          <t>AVG</t>
        </is>
      </c>
      <c r="AB4327" s="84" t="inlineStr">
        <is>
          <t>END</t>
        </is>
      </c>
      <c r="AC4327" s="84" t="inlineStr">
        <is>
          <t>PEAK</t>
        </is>
      </c>
      <c r="AD4327" s="84" t="inlineStr">
        <is>
          <t>AVG</t>
        </is>
      </c>
      <c r="AE4327" s="84" t="inlineStr">
        <is>
          <t>END</t>
        </is>
      </c>
      <c r="AF4327" s="84" t="inlineStr">
        <is>
          <t>PEAK</t>
        </is>
      </c>
      <c r="AG4327" s="84" t="inlineStr">
        <is>
          <t>AVG</t>
        </is>
      </c>
      <c r="AH4327" s="84" t="inlineStr">
        <is>
          <t>END</t>
        </is>
      </c>
      <c r="AI4327" s="84" t="inlineStr">
        <is>
          <t>PEAK</t>
        </is>
      </c>
      <c r="AJ4327" s="84" t="inlineStr">
        <is>
          <t>AVG</t>
        </is>
      </c>
      <c r="AK4327" s="84" t="inlineStr">
        <is>
          <t>END</t>
        </is>
      </c>
    </row>
    <row r="4328">
      <c r="A4328" s="84" t="n">
        <v>1</v>
      </c>
      <c r="B4328" s="84" t="n">
        <v>0.5438421681944997</v>
      </c>
      <c r="C4328" s="84" t="n">
        <v>0.5312450990176649</v>
      </c>
      <c r="D4328" s="84" t="n">
        <v>0.5826705342940021</v>
      </c>
      <c r="E4328" s="84" t="n">
        <v>0.5183956574185766</v>
      </c>
      <c r="F4328" s="84" t="n">
        <v>0.5195050368842706</v>
      </c>
      <c r="G4328" s="84" t="n">
        <v>0.5741115688054178</v>
      </c>
      <c r="H4328" s="84" t="n">
        <v>0.540495867768595</v>
      </c>
      <c r="I4328" s="84" t="n">
        <v>0.4547690664267846</v>
      </c>
      <c r="J4328" s="84" t="n">
        <v>0.5075779239348013</v>
      </c>
      <c r="K4328" s="84" t="n">
        <v>0.4597540245975403</v>
      </c>
      <c r="L4328" s="84" t="n">
        <v>0.4365545745937131</v>
      </c>
      <c r="M4328" s="84" t="n">
        <v>0.4855732573538264</v>
      </c>
      <c r="N4328" s="84" t="n">
        <v>0.1702561315306746</v>
      </c>
      <c r="O4328" s="84" t="n">
        <v>0.3404781923901329</v>
      </c>
      <c r="P4328" s="84" t="n">
        <v>0.4242547253583661</v>
      </c>
      <c r="Q4328" s="84" t="n">
        <v>0.1751680107526882</v>
      </c>
      <c r="R4328" s="84" t="n">
        <v>0.23436990242311</v>
      </c>
      <c r="S4328" s="84" t="n">
        <v>0.2528993709524782</v>
      </c>
      <c r="T4328" s="84" t="n">
        <v>0.2703781512605042</v>
      </c>
      <c r="U4328" s="84" t="n">
        <v>0.1996006203762889</v>
      </c>
      <c r="V4328" s="84" t="n">
        <v>0.2231823777594511</v>
      </c>
      <c r="W4328" s="84" t="n">
        <v>0.250417312507452</v>
      </c>
      <c r="X4328" s="84" t="n">
        <v>0.1924923179137945</v>
      </c>
      <c r="Y4328" s="84" t="n">
        <v>0.2287254258369899</v>
      </c>
      <c r="Z4328" s="84" t="n">
        <v>0.1841777723809235</v>
      </c>
      <c r="AA4328" s="84" t="n">
        <v>0.2194148402711846</v>
      </c>
      <c r="AB4328" s="84" t="n">
        <v>0.2615983521363645</v>
      </c>
      <c r="AC4328" s="84" t="n">
        <v>0.285182930952864</v>
      </c>
      <c r="AD4328" s="84" t="n">
        <v>0.4220941849484733</v>
      </c>
      <c r="AE4328" s="84" t="n">
        <v>0.476502123511801</v>
      </c>
      <c r="AF4328" s="84" t="n">
        <v>0.5761528191434734</v>
      </c>
      <c r="AG4328" s="84" t="n">
        <v>0.5115731718286211</v>
      </c>
      <c r="AH4328" s="84" t="n">
        <v>0.5699797160243407</v>
      </c>
      <c r="AI4328" s="84" t="n">
        <v>0.5572178737739026</v>
      </c>
      <c r="AJ4328" s="84" t="n">
        <v>0.5232912317751696</v>
      </c>
      <c r="AK4328" s="84" t="n">
        <v>0.5846754683071819</v>
      </c>
    </row>
    <row r="4329">
      <c r="A4329" s="84" t="n">
        <v>2</v>
      </c>
      <c r="B4329" s="84" t="n">
        <v>0.4651255480271023</v>
      </c>
      <c r="C4329" s="84" t="n">
        <v>0.4500491880408902</v>
      </c>
      <c r="D4329" s="84" t="n">
        <v>0.5042886996662612</v>
      </c>
      <c r="E4329" s="84" t="n">
        <v>0.4389827100924809</v>
      </c>
      <c r="F4329" s="84" t="n">
        <v>0.4332830966923138</v>
      </c>
      <c r="G4329" s="84" t="n">
        <v>0.4888989736786985</v>
      </c>
      <c r="H4329" s="84" t="n">
        <v>0.4525826446280992</v>
      </c>
      <c r="I4329" s="84" t="n">
        <v>0.4000927669861974</v>
      </c>
      <c r="J4329" s="84" t="n">
        <v>0.4405204460966544</v>
      </c>
      <c r="K4329" s="84" t="n">
        <v>0.4183581641835817</v>
      </c>
      <c r="L4329" s="84" t="n">
        <v>0.3935781364224259</v>
      </c>
      <c r="M4329" s="84" t="n">
        <v>0.4252979654079217</v>
      </c>
      <c r="N4329" s="84" t="n">
        <v>0.1403967660846525</v>
      </c>
      <c r="O4329" s="84" t="n">
        <v>0.2997880226898618</v>
      </c>
      <c r="P4329" s="84" t="n">
        <v>0.3685398959786883</v>
      </c>
      <c r="Q4329" s="84" t="n">
        <v>0.1445564516129032</v>
      </c>
      <c r="R4329" s="84" t="n">
        <v>0.2064759616810511</v>
      </c>
      <c r="S4329" s="84" t="n">
        <v>0.2049321779146797</v>
      </c>
      <c r="T4329" s="84" t="n">
        <v>0.2184348739495799</v>
      </c>
      <c r="U4329" s="84" t="n">
        <v>0.1633294188184111</v>
      </c>
      <c r="V4329" s="84" t="n">
        <v>0.1889394862968674</v>
      </c>
      <c r="W4329" s="84" t="n">
        <v>0.1807857398354596</v>
      </c>
      <c r="X4329" s="84" t="n">
        <v>0.155142153198793</v>
      </c>
      <c r="Y4329" s="84" t="n">
        <v>0.1817480334911147</v>
      </c>
      <c r="Z4329" s="84" t="n">
        <v>0.1451686348319723</v>
      </c>
      <c r="AA4329" s="84" t="n">
        <v>0.1867670459863872</v>
      </c>
      <c r="AB4329" s="84" t="n">
        <v>0.22716707296332</v>
      </c>
      <c r="AC4329" s="84" t="n">
        <v>0.2554946912828836</v>
      </c>
      <c r="AD4329" s="84" t="n">
        <v>0.3773693358332534</v>
      </c>
      <c r="AE4329" s="84" t="n">
        <v>0.4136670611989138</v>
      </c>
      <c r="AF4329" s="84" t="n">
        <v>0.5017972681524083</v>
      </c>
      <c r="AG4329" s="84" t="n">
        <v>0.4196174257188259</v>
      </c>
      <c r="AH4329" s="84" t="n">
        <v>0.4858480262131377</v>
      </c>
      <c r="AI4329" s="84" t="n">
        <v>0.4752798969582879</v>
      </c>
      <c r="AJ4329" s="84" t="n">
        <v>0.4387902909204132</v>
      </c>
      <c r="AK4329" s="84" t="n">
        <v>0.507810879933642</v>
      </c>
    </row>
    <row r="4330">
      <c r="A4330" s="84" t="n">
        <v>3</v>
      </c>
      <c r="B4330" s="84" t="n">
        <v>0.4309485850936627</v>
      </c>
      <c r="C4330" s="84" t="n">
        <v>0.4158599352713896</v>
      </c>
      <c r="D4330" s="84" t="n">
        <v>0.4538847821340569</v>
      </c>
      <c r="E4330" s="84" t="n">
        <v>0.410032167269803</v>
      </c>
      <c r="F4330" s="84" t="n">
        <v>0.4029507416514635</v>
      </c>
      <c r="G4330" s="84" t="n">
        <v>0.4354185575647559</v>
      </c>
      <c r="H4330" s="84" t="n">
        <v>0.4148760330578513</v>
      </c>
      <c r="I4330" s="84" t="n">
        <v>0.3772664661400502</v>
      </c>
      <c r="J4330" s="84" t="n">
        <v>0.4112096082356306</v>
      </c>
      <c r="K4330" s="84" t="n">
        <v>0.4033596640335967</v>
      </c>
      <c r="L4330" s="84" t="n">
        <v>0.3771579598492945</v>
      </c>
      <c r="M4330" s="84" t="n">
        <v>0.4108511577511136</v>
      </c>
      <c r="N4330" s="84" t="n">
        <v>0.1256878864053264</v>
      </c>
      <c r="O4330" s="84" t="n">
        <v>0.2815863955567661</v>
      </c>
      <c r="P4330" s="84" t="n">
        <v>0.353520233413675</v>
      </c>
      <c r="Q4330" s="84" t="n">
        <v>0.1278225806451613</v>
      </c>
      <c r="R4330" s="84" t="n">
        <v>0.1958804164071536</v>
      </c>
      <c r="S4330" s="84" t="n">
        <v>0.1912564250060307</v>
      </c>
      <c r="T4330" s="84" t="n">
        <v>0.1752626050420168</v>
      </c>
      <c r="U4330" s="84" t="n">
        <v>0.1462294302151001</v>
      </c>
      <c r="V4330" s="84" t="n">
        <v>0.1723260066692962</v>
      </c>
      <c r="W4330" s="84" t="n">
        <v>0.1593835698104209</v>
      </c>
      <c r="X4330" s="84" t="n">
        <v>0.1424521772831714</v>
      </c>
      <c r="Y4330" s="84" t="n">
        <v>0.1652097801425791</v>
      </c>
      <c r="Z4330" s="84" t="n">
        <v>0.1193952824747275</v>
      </c>
      <c r="AA4330" s="84" t="n">
        <v>0.1705400960111255</v>
      </c>
      <c r="AB4330" s="84" t="n">
        <v>0.2137876296842225</v>
      </c>
      <c r="AC4330" s="84" t="n">
        <v>0.2416987894772435</v>
      </c>
      <c r="AD4330" s="84" t="n">
        <v>0.3564712805704197</v>
      </c>
      <c r="AE4330" s="84" t="n">
        <v>0.3843904476780616</v>
      </c>
      <c r="AF4330" s="84" t="n">
        <v>0.4584574304200473</v>
      </c>
      <c r="AG4330" s="84" t="n">
        <v>0.3806554133061494</v>
      </c>
      <c r="AH4330" s="84" t="n">
        <v>0.4286160087377126</v>
      </c>
      <c r="AI4330" s="84" t="n">
        <v>0.4410977905479045</v>
      </c>
      <c r="AJ4330" s="84" t="n">
        <v>0.4067064668534839</v>
      </c>
      <c r="AK4330" s="84" t="n">
        <v>0.4557959494020875</v>
      </c>
    </row>
    <row r="4331">
      <c r="A4331" s="84" t="n">
        <v>4</v>
      </c>
      <c r="B4331" s="84" t="n">
        <v>0.4178955759266639</v>
      </c>
      <c r="C4331" s="84" t="n">
        <v>0.4024864911105091</v>
      </c>
      <c r="D4331" s="84" t="n">
        <v>0.429493777486666</v>
      </c>
      <c r="E4331" s="84" t="n">
        <v>0.4066143948532368</v>
      </c>
      <c r="F4331" s="84" t="n">
        <v>0.3933687633854208</v>
      </c>
      <c r="G4331" s="84" t="n">
        <v>0.412832507156322</v>
      </c>
      <c r="H4331" s="84" t="n">
        <v>0.4051652892561983</v>
      </c>
      <c r="I4331" s="84" t="n">
        <v>0.3651364799145421</v>
      </c>
      <c r="J4331" s="84" t="n">
        <v>0.3899771232484988</v>
      </c>
      <c r="K4331" s="84" t="n">
        <v>0.3880611938806119</v>
      </c>
      <c r="L4331" s="84" t="n">
        <v>0.3669656413428555</v>
      </c>
      <c r="M4331" s="84" t="n">
        <v>0.3855291143304306</v>
      </c>
      <c r="N4331" s="84" t="n">
        <v>0.1186901284054623</v>
      </c>
      <c r="O4331" s="84" t="n">
        <v>0.2688085454093294</v>
      </c>
      <c r="P4331" s="84" t="n">
        <v>0.3266522897374096</v>
      </c>
      <c r="Q4331" s="84" t="n">
        <v>0.1175403225806452</v>
      </c>
      <c r="R4331" s="84" t="n">
        <v>0.1866046801316843</v>
      </c>
      <c r="S4331" s="84" t="n">
        <v>0.1747787200089068</v>
      </c>
      <c r="T4331" s="84" t="n">
        <v>0.1485819327731092</v>
      </c>
      <c r="U4331" s="84" t="n">
        <v>0.1332421598212206</v>
      </c>
      <c r="V4331" s="84" t="n">
        <v>0.1526049697013159</v>
      </c>
      <c r="W4331" s="84" t="n">
        <v>0.1333015380946703</v>
      </c>
      <c r="X4331" s="84" t="n">
        <v>0.1343797580488885</v>
      </c>
      <c r="Y4331" s="84" t="n">
        <v>0.1463105644427553</v>
      </c>
      <c r="Z4331" s="84" t="n">
        <v>0.1059773534501078</v>
      </c>
      <c r="AA4331" s="84" t="n">
        <v>0.1620354893491836</v>
      </c>
      <c r="AB4331" s="84" t="n">
        <v>0.1978948164106053</v>
      </c>
      <c r="AC4331" s="84" t="n">
        <v>0.2333806722120782</v>
      </c>
      <c r="AD4331" s="84" t="n">
        <v>0.3435519851099646</v>
      </c>
      <c r="AE4331" s="84" t="n">
        <v>0.3562974308988372</v>
      </c>
      <c r="AF4331" s="84" t="n">
        <v>0.4394577385231591</v>
      </c>
      <c r="AG4331" s="84" t="n">
        <v>0.3641351602554492</v>
      </c>
      <c r="AH4331" s="84" t="n">
        <v>0.4008425651427679</v>
      </c>
      <c r="AI4331" s="84" t="n">
        <v>0.4265332408600019</v>
      </c>
      <c r="AJ4331" s="84" t="n">
        <v>0.3942790615819898</v>
      </c>
      <c r="AK4331" s="84" t="n">
        <v>0.4303241860786617</v>
      </c>
    </row>
    <row r="4332">
      <c r="A4332" s="84" t="n">
        <v>5</v>
      </c>
      <c r="B4332" s="84" t="n">
        <v>0.4142088481466719</v>
      </c>
      <c r="C4332" s="84" t="n">
        <v>0.3972397667488844</v>
      </c>
      <c r="D4332" s="84" t="n">
        <v>0.4095630204921867</v>
      </c>
      <c r="E4332" s="84" t="n">
        <v>0.4020908725371933</v>
      </c>
      <c r="F4332" s="84" t="n">
        <v>0.3907035773776474</v>
      </c>
      <c r="G4332" s="84" t="n">
        <v>0.3928646233331006</v>
      </c>
      <c r="H4332" s="84" t="n">
        <v>0.3924586776859504</v>
      </c>
      <c r="I4332" s="84" t="n">
        <v>0.3956793073398365</v>
      </c>
      <c r="J4332" s="84" t="n">
        <v>0.4158207034601087</v>
      </c>
      <c r="K4332" s="84" t="n">
        <v>0.425157484251575</v>
      </c>
      <c r="L4332" s="84" t="n">
        <v>0.41171343417871</v>
      </c>
      <c r="M4332" s="84" t="n">
        <v>0.419238332196316</v>
      </c>
      <c r="N4332" s="84" t="n">
        <v>0.1307154018615395</v>
      </c>
      <c r="O4332" s="84" t="n">
        <v>0.3011498880901909</v>
      </c>
      <c r="P4332" s="84" t="n">
        <v>0.3496892046175314</v>
      </c>
      <c r="Q4332" s="84" t="n">
        <v>0.1293010752688172</v>
      </c>
      <c r="R4332" s="84" t="n">
        <v>0.2089005546163656</v>
      </c>
      <c r="S4332" s="84" t="n">
        <v>0.1861906440778609</v>
      </c>
      <c r="T4332" s="84" t="n">
        <v>0.1497111344537815</v>
      </c>
      <c r="U4332" s="84" t="n">
        <v>0.1426667261276528</v>
      </c>
      <c r="V4332" s="84" t="n">
        <v>0.1580551471906487</v>
      </c>
      <c r="W4332" s="84" t="n">
        <v>0.1263860736854656</v>
      </c>
      <c r="X4332" s="84" t="n">
        <v>0.1500539822273898</v>
      </c>
      <c r="Y4332" s="84" t="n">
        <v>0.1500650704257794</v>
      </c>
      <c r="Z4332" s="84" t="n">
        <v>0.1180595610333627</v>
      </c>
      <c r="AA4332" s="84" t="n">
        <v>0.1806159153818382</v>
      </c>
      <c r="AB4332" s="84" t="n">
        <v>0.2140521949468035</v>
      </c>
      <c r="AC4332" s="84" t="n">
        <v>0.2595523094610131</v>
      </c>
      <c r="AD4332" s="84" t="n">
        <v>0.3821730145478929</v>
      </c>
      <c r="AE4332" s="84" t="n">
        <v>0.389647009677644</v>
      </c>
      <c r="AF4332" s="84" t="n">
        <v>0.4266201088630995</v>
      </c>
      <c r="AG4332" s="84" t="n">
        <v>0.3578088927532755</v>
      </c>
      <c r="AH4332" s="84" t="n">
        <v>0.3804337650179435</v>
      </c>
      <c r="AI4332" s="84" t="n">
        <v>0.419399583870009</v>
      </c>
      <c r="AJ4332" s="84" t="n">
        <v>0.390326117857288</v>
      </c>
      <c r="AK4332" s="84" t="n">
        <v>0.4088615469689638</v>
      </c>
    </row>
    <row r="4333">
      <c r="A4333" s="84" t="n">
        <v>6</v>
      </c>
      <c r="B4333" s="84" t="n">
        <v>0.4544639298525308</v>
      </c>
      <c r="C4333" s="84" t="n">
        <v>0.4372317826031166</v>
      </c>
      <c r="D4333" s="84" t="n">
        <v>0.4476778640716135</v>
      </c>
      <c r="E4333" s="84" t="n">
        <v>0.4474266184157619</v>
      </c>
      <c r="F4333" s="84" t="n">
        <v>0.4341397636233839</v>
      </c>
      <c r="G4333" s="84" t="n">
        <v>0.4324513021015149</v>
      </c>
      <c r="H4333" s="84" t="n">
        <v>0.4366735537190083</v>
      </c>
      <c r="I4333" s="84" t="n">
        <v>0.4601945295589353</v>
      </c>
      <c r="J4333" s="84" t="n">
        <v>0.474907063197026</v>
      </c>
      <c r="K4333" s="84" t="n">
        <v>0.4895510448955105</v>
      </c>
      <c r="L4333" s="84" t="n">
        <v>0.4849153686104706</v>
      </c>
      <c r="M4333" s="84" t="n">
        <v>0.4808780448653638</v>
      </c>
      <c r="N4333" s="84" t="n">
        <v>0.1536789184047829</v>
      </c>
      <c r="O4333" s="84" t="n">
        <v>0.3586442925997418</v>
      </c>
      <c r="P4333" s="84" t="n">
        <v>0.403069897247241</v>
      </c>
      <c r="Q4333" s="84" t="n">
        <v>0.1524193548387097</v>
      </c>
      <c r="R4333" s="84" t="n">
        <v>0.2488581427766409</v>
      </c>
      <c r="S4333" s="84" t="n">
        <v>0.2148596240559648</v>
      </c>
      <c r="T4333" s="84" t="n">
        <v>0.1613707983193277</v>
      </c>
      <c r="U4333" s="84" t="n">
        <v>0.1683736924776897</v>
      </c>
      <c r="V4333" s="84" t="n">
        <v>0.1764734005043804</v>
      </c>
      <c r="W4333" s="84" t="n">
        <v>0.1356861809943961</v>
      </c>
      <c r="X4333" s="84" t="n">
        <v>0.1777261024831824</v>
      </c>
      <c r="Y4333" s="84" t="n">
        <v>0.1682963065335314</v>
      </c>
      <c r="Z4333" s="84" t="n">
        <v>0.1388846725964603</v>
      </c>
      <c r="AA4333" s="84" t="n">
        <v>0.2127355147560274</v>
      </c>
      <c r="AB4333" s="84" t="n">
        <v>0.2450441257062948</v>
      </c>
      <c r="AC4333" s="84" t="n">
        <v>0.3041184824508014</v>
      </c>
      <c r="AD4333" s="84" t="n">
        <v>0.4476727476768534</v>
      </c>
      <c r="AE4333" s="84" t="n">
        <v>0.44551973821625</v>
      </c>
      <c r="AF4333" s="84" t="n">
        <v>0.4675978227380096</v>
      </c>
      <c r="AG4333" s="84" t="n">
        <v>0.3997241627439811</v>
      </c>
      <c r="AH4333" s="84" t="n">
        <v>0.4204088001248244</v>
      </c>
      <c r="AI4333" s="84" t="n">
        <v>0.4597245615773309</v>
      </c>
      <c r="AJ4333" s="84" t="n">
        <v>0.4311822279982131</v>
      </c>
      <c r="AK4333" s="84" t="n">
        <v>0.4478813852215386</v>
      </c>
    </row>
    <row r="4334">
      <c r="A4334" s="84" t="n">
        <v>7</v>
      </c>
      <c r="B4334" s="84" t="n">
        <v>0.5149461937026704</v>
      </c>
      <c r="C4334" s="84" t="n">
        <v>0.4976403997775843</v>
      </c>
      <c r="D4334" s="84" t="n">
        <v>0.5019805994822368</v>
      </c>
      <c r="E4334" s="84" t="n">
        <v>0.5137716123843989</v>
      </c>
      <c r="F4334" s="84" t="n">
        <v>0.4993416355992704</v>
      </c>
      <c r="G4334" s="84" t="n">
        <v>0.4913076869370941</v>
      </c>
      <c r="H4334" s="84" t="n">
        <v>0.5023760330578512</v>
      </c>
      <c r="I4334" s="84" t="n">
        <v>0.5568268068478905</v>
      </c>
      <c r="J4334" s="84" t="n">
        <v>0.5265942236202459</v>
      </c>
      <c r="K4334" s="84" t="n">
        <v>0.5644435556444357</v>
      </c>
      <c r="L4334" s="84" t="n">
        <v>0.5817494236068154</v>
      </c>
      <c r="M4334" s="84" t="n">
        <v>0.5301978410048558</v>
      </c>
      <c r="N4334" s="84" t="n">
        <v>0.1798355866567022</v>
      </c>
      <c r="O4334" s="84" t="n">
        <v>0.4304560472744929</v>
      </c>
      <c r="P4334" s="84" t="n">
        <v>0.4464543955346948</v>
      </c>
      <c r="Q4334" s="84" t="n">
        <v>0.1777217741935484</v>
      </c>
      <c r="R4334" s="84" t="n">
        <v>0.297275854909986</v>
      </c>
      <c r="S4334" s="84" t="n">
        <v>0.2387968306396245</v>
      </c>
      <c r="T4334" s="84" t="n">
        <v>0.2180409663865547</v>
      </c>
      <c r="U4334" s="84" t="n">
        <v>0.2137820655755576</v>
      </c>
      <c r="V4334" s="84" t="n">
        <v>0.2051944016159298</v>
      </c>
      <c r="W4334" s="84" t="n">
        <v>0.1673423154882556</v>
      </c>
      <c r="X4334" s="84" t="n">
        <v>0.2146554826564793</v>
      </c>
      <c r="Y4334" s="84" t="n">
        <v>0.1902129472871966</v>
      </c>
      <c r="Z4334" s="84" t="n">
        <v>0.1689080477216842</v>
      </c>
      <c r="AA4334" s="84" t="n">
        <v>0.2590094005322066</v>
      </c>
      <c r="AB4334" s="84" t="n">
        <v>0.2723321427896518</v>
      </c>
      <c r="AC4334" s="84" t="n">
        <v>0.3747210387502537</v>
      </c>
      <c r="AD4334" s="84" t="n">
        <v>0.5496995990091555</v>
      </c>
      <c r="AE4334" s="84" t="n">
        <v>0.4954048597089744</v>
      </c>
      <c r="AF4334" s="84" t="n">
        <v>0.5288076409571737</v>
      </c>
      <c r="AG4334" s="84" t="n">
        <v>0.4625820765748209</v>
      </c>
      <c r="AH4334" s="84" t="n">
        <v>0.4787954439070057</v>
      </c>
      <c r="AI4334" s="84" t="n">
        <v>0.5200634102843555</v>
      </c>
      <c r="AJ4334" s="84" t="n">
        <v>0.4923445559030175</v>
      </c>
      <c r="AK4334" s="84" t="n">
        <v>0.5028685974977534</v>
      </c>
    </row>
    <row r="4335">
      <c r="A4335" s="84" t="n">
        <v>8</v>
      </c>
      <c r="B4335" s="84" t="n">
        <v>0.6209645277002789</v>
      </c>
      <c r="C4335" s="84" t="n">
        <v>0.6002794451018691</v>
      </c>
      <c r="D4335" s="84" t="n">
        <v>0.5470197436137363</v>
      </c>
      <c r="E4335" s="84" t="n">
        <v>0.6161037394451144</v>
      </c>
      <c r="F4335" s="84" t="n">
        <v>0.6009518521456333</v>
      </c>
      <c r="G4335" s="84" t="n">
        <v>0.5346296167004119</v>
      </c>
      <c r="H4335" s="84" t="n">
        <v>0.581198347107438</v>
      </c>
      <c r="I4335" s="84" t="n">
        <v>0.5678885671717315</v>
      </c>
      <c r="J4335" s="84" t="n">
        <v>0.5254503860451816</v>
      </c>
      <c r="K4335" s="84" t="n">
        <v>0.5453454654534546</v>
      </c>
      <c r="L4335" s="84" t="n">
        <v>0.5609570938536805</v>
      </c>
      <c r="M4335" s="84" t="n">
        <v>0.5162727236245435</v>
      </c>
      <c r="N4335" s="84" t="n">
        <v>0.1854066172973708</v>
      </c>
      <c r="O4335" s="84" t="n">
        <v>0.4187795317551486</v>
      </c>
      <c r="P4335" s="84" t="n">
        <v>0.4367880248636306</v>
      </c>
      <c r="Q4335" s="84" t="n">
        <v>0.1720766129032258</v>
      </c>
      <c r="R4335" s="84" t="n">
        <v>0.285916599934751</v>
      </c>
      <c r="S4335" s="84" t="n">
        <v>0.2341578371156594</v>
      </c>
      <c r="T4335" s="84" t="n">
        <v>0.2498686974789916</v>
      </c>
      <c r="U4335" s="84" t="n">
        <v>0.2160465381318349</v>
      </c>
      <c r="V4335" s="84" t="n">
        <v>0.2126644913765284</v>
      </c>
      <c r="W4335" s="84" t="n">
        <v>0.2103851198283057</v>
      </c>
      <c r="X4335" s="84" t="n">
        <v>0.2127342690252748</v>
      </c>
      <c r="Y4335" s="84" t="n">
        <v>0.2013497794515657</v>
      </c>
      <c r="Z4335" s="84" t="n">
        <v>0.1735830727664612</v>
      </c>
      <c r="AA4335" s="84" t="n">
        <v>0.254155356163834</v>
      </c>
      <c r="AB4335" s="84" t="n">
        <v>0.2680046109945765</v>
      </c>
      <c r="AC4335" s="84" t="n">
        <v>0.3674173260296206</v>
      </c>
      <c r="AD4335" s="84" t="n">
        <v>0.538915271866318</v>
      </c>
      <c r="AE4335" s="84" t="n">
        <v>0.4882684675903363</v>
      </c>
      <c r="AF4335" s="84" t="n">
        <v>0.5892985519153743</v>
      </c>
      <c r="AG4335" s="84" t="n">
        <v>0.5649716667166372</v>
      </c>
      <c r="AH4335" s="84" t="n">
        <v>0.5235762209393041</v>
      </c>
      <c r="AI4335" s="84" t="n">
        <v>0.6289507579510553</v>
      </c>
      <c r="AJ4335" s="84" t="n">
        <v>0.6001028848366702</v>
      </c>
      <c r="AK4335" s="84" t="n">
        <v>0.5502522983341397</v>
      </c>
    </row>
    <row r="4336">
      <c r="A4336" s="84" t="n">
        <v>9</v>
      </c>
      <c r="B4336" s="84" t="n">
        <v>0.6086090075727381</v>
      </c>
      <c r="C4336" s="84" t="n">
        <v>0.5895293631218009</v>
      </c>
      <c r="D4336" s="84" t="n">
        <v>0.5374130563613112</v>
      </c>
      <c r="E4336" s="84" t="n">
        <v>0.6005227181342984</v>
      </c>
      <c r="F4336" s="84" t="n">
        <v>0.583564686285397</v>
      </c>
      <c r="G4336" s="84" t="n">
        <v>0.5158486350624869</v>
      </c>
      <c r="H4336" s="84" t="n">
        <v>0.5641528925619835</v>
      </c>
      <c r="I4336" s="84" t="n">
        <v>0.5665392291906783</v>
      </c>
      <c r="J4336" s="84" t="n">
        <v>0.5806762939662568</v>
      </c>
      <c r="K4336" s="84" t="n">
        <v>0.5669433056694331</v>
      </c>
      <c r="L4336" s="84" t="n">
        <v>0.557273800821009</v>
      </c>
      <c r="M4336" s="84" t="n">
        <v>0.5542758537662026</v>
      </c>
      <c r="N4336" s="84" t="n">
        <v>0.383517902031388</v>
      </c>
      <c r="O4336" s="84" t="n">
        <v>0.4410785973970607</v>
      </c>
      <c r="P4336" s="84" t="n">
        <v>0.4748192312571357</v>
      </c>
      <c r="Q4336" s="84" t="n">
        <v>0.3768145161290322</v>
      </c>
      <c r="R4336" s="84" t="n">
        <v>0.2948586766319661</v>
      </c>
      <c r="S4336" s="84" t="n">
        <v>0.3163793583344158</v>
      </c>
      <c r="T4336" s="84" t="n">
        <v>0.5394957983193277</v>
      </c>
      <c r="U4336" s="84" t="n">
        <v>0.3608736800899844</v>
      </c>
      <c r="V4336" s="84" t="n">
        <v>0.3443651618917852</v>
      </c>
      <c r="W4336" s="84" t="n">
        <v>0.4948730177655895</v>
      </c>
      <c r="X4336" s="84" t="n">
        <v>0.3168562965423691</v>
      </c>
      <c r="Y4336" s="84" t="n">
        <v>0.3865183291296687</v>
      </c>
      <c r="Z4336" s="84" t="n">
        <v>0.373030569806624</v>
      </c>
      <c r="AA4336" s="84" t="n">
        <v>0.3446371501544468</v>
      </c>
      <c r="AB4336" s="84" t="n">
        <v>0.2917965871081127</v>
      </c>
      <c r="AC4336" s="84" t="n">
        <v>0.3294109690944749</v>
      </c>
      <c r="AD4336" s="84" t="n">
        <v>0.4847883507369746</v>
      </c>
      <c r="AE4336" s="84" t="n">
        <v>0.4881988442525934</v>
      </c>
      <c r="AF4336" s="84" t="n">
        <v>0.5660881174899867</v>
      </c>
      <c r="AG4336" s="84" t="n">
        <v>0.552259167091416</v>
      </c>
      <c r="AH4336" s="84" t="n">
        <v>0.5053830550787953</v>
      </c>
      <c r="AI4336" s="84" t="n">
        <v>0.6210244724066185</v>
      </c>
      <c r="AJ4336" s="84" t="n">
        <v>0.5891375272441755</v>
      </c>
      <c r="AK4336" s="84" t="n">
        <v>0.5413354531001588</v>
      </c>
    </row>
    <row r="4337">
      <c r="A4337" s="84" t="n">
        <v>10</v>
      </c>
      <c r="B4337" s="84" t="n">
        <v>0.6471701873256276</v>
      </c>
      <c r="C4337" s="84" t="n">
        <v>0.6310469211137881</v>
      </c>
      <c r="D4337" s="84" t="n">
        <v>0.6416206606157014</v>
      </c>
      <c r="E4337" s="84" t="n">
        <v>0.6344993968636911</v>
      </c>
      <c r="F4337" s="84" t="n">
        <v>0.6132942016340129</v>
      </c>
      <c r="G4337" s="84" t="n">
        <v>0.6055644767157717</v>
      </c>
      <c r="H4337" s="84" t="n">
        <v>0.6241735537190082</v>
      </c>
      <c r="I4337" s="84" t="n">
        <v>0.5448092654541367</v>
      </c>
      <c r="J4337" s="84" t="n">
        <v>0.581998856162425</v>
      </c>
      <c r="K4337" s="84" t="n">
        <v>0.5396460353964605</v>
      </c>
      <c r="L4337" s="84" t="n">
        <v>0.5253331833773829</v>
      </c>
      <c r="M4337" s="84" t="n">
        <v>0.5490990810225128</v>
      </c>
      <c r="N4337" s="84" t="n">
        <v>0.4758135742917318</v>
      </c>
      <c r="O4337" s="84" t="n">
        <v>0.469511978494369</v>
      </c>
      <c r="P4337" s="84" t="n">
        <v>0.5090701509577572</v>
      </c>
      <c r="Q4337" s="84" t="n">
        <v>0.4387768817204301</v>
      </c>
      <c r="R4337" s="84" t="n">
        <v>0.310392383664027</v>
      </c>
      <c r="S4337" s="84" t="n">
        <v>0.3633816407192296</v>
      </c>
      <c r="T4337" s="84" t="n">
        <v>0.5584558823529411</v>
      </c>
      <c r="U4337" s="84" t="n">
        <v>0.4070946866653783</v>
      </c>
      <c r="V4337" s="84" t="n">
        <v>0.4113688790084503</v>
      </c>
      <c r="W4337" s="84" t="n">
        <v>0.5344282818647907</v>
      </c>
      <c r="X4337" s="84" t="n">
        <v>0.3601251280347701</v>
      </c>
      <c r="Y4337" s="84" t="n">
        <v>0.4434347971299911</v>
      </c>
      <c r="Z4337" s="84" t="n">
        <v>0.4460095321939224</v>
      </c>
      <c r="AA4337" s="84" t="n">
        <v>0.403260099220411</v>
      </c>
      <c r="AB4337" s="84" t="n">
        <v>0.3796889468412798</v>
      </c>
      <c r="AC4337" s="84" t="n">
        <v>0.3223777642523839</v>
      </c>
      <c r="AD4337" s="84" t="n">
        <v>0.4746883083113221</v>
      </c>
      <c r="AE4337" s="84" t="n">
        <v>0.4952308013646173</v>
      </c>
      <c r="AF4337" s="84" t="n">
        <v>0.6351032145424669</v>
      </c>
      <c r="AG4337" s="84" t="n">
        <v>0.5881180103738792</v>
      </c>
      <c r="AH4337" s="84" t="n">
        <v>0.5912310812919331</v>
      </c>
      <c r="AI4337" s="84" t="n">
        <v>0.6714554641830973</v>
      </c>
      <c r="AJ4337" s="84" t="n">
        <v>0.629573975551314</v>
      </c>
      <c r="AK4337" s="84" t="n">
        <v>0.6491670698831823</v>
      </c>
    </row>
    <row r="4338">
      <c r="A4338" s="84" t="n">
        <v>11</v>
      </c>
      <c r="B4338" s="84" t="n">
        <v>0.6057194101235551</v>
      </c>
      <c r="C4338" s="84" t="n">
        <v>0.5884172856755869</v>
      </c>
      <c r="D4338" s="84" t="n">
        <v>0.6095879729266087</v>
      </c>
      <c r="E4338" s="84" t="n">
        <v>0.5886610373944511</v>
      </c>
      <c r="F4338" s="84" t="n">
        <v>0.566129927817879</v>
      </c>
      <c r="G4338" s="84" t="n">
        <v>0.571737764434825</v>
      </c>
      <c r="H4338" s="84" t="n">
        <v>0.5884297520661157</v>
      </c>
      <c r="I4338" s="84" t="n">
        <v>0.5200995136761026</v>
      </c>
      <c r="J4338" s="84" t="n">
        <v>0.5627680869316557</v>
      </c>
      <c r="K4338" s="84" t="n">
        <v>0.5246475352464753</v>
      </c>
      <c r="L4338" s="84" t="n">
        <v>0.5068183096215486</v>
      </c>
      <c r="M4338" s="84" t="n">
        <v>0.5409928167261929</v>
      </c>
      <c r="N4338" s="84" t="n">
        <v>0.55693321557171</v>
      </c>
      <c r="O4338" s="84" t="n">
        <v>0.4967374441931243</v>
      </c>
      <c r="P4338" s="84" t="n">
        <v>0.532081694786249</v>
      </c>
      <c r="Q4338" s="84" t="n">
        <v>0.4937499999999999</v>
      </c>
      <c r="R4338" s="84" t="n">
        <v>0.3296037607141798</v>
      </c>
      <c r="S4338" s="84" t="n">
        <v>0.398489543708597</v>
      </c>
      <c r="T4338" s="84" t="n">
        <v>0.60640756302521</v>
      </c>
      <c r="U4338" s="84" t="n">
        <v>0.4527607240366082</v>
      </c>
      <c r="V4338" s="84" t="n">
        <v>0.4985239102633057</v>
      </c>
      <c r="W4338" s="84" t="n">
        <v>0.5761893406462381</v>
      </c>
      <c r="X4338" s="84" t="n">
        <v>0.4211167400271295</v>
      </c>
      <c r="Y4338" s="84" t="n">
        <v>0.5014223358555323</v>
      </c>
      <c r="Z4338" s="84" t="n">
        <v>0.5111259524604596</v>
      </c>
      <c r="AA4338" s="84" t="n">
        <v>0.4685155717208457</v>
      </c>
      <c r="AB4338" s="84" t="n">
        <v>0.4695844435625603</v>
      </c>
      <c r="AC4338" s="84" t="n">
        <v>0.32528572394671</v>
      </c>
      <c r="AD4338" s="84" t="n">
        <v>0.478835073697464</v>
      </c>
      <c r="AE4338" s="84" t="n">
        <v>0.5013576550859847</v>
      </c>
      <c r="AF4338" s="84" t="n">
        <v>0.5918660778473863</v>
      </c>
      <c r="AG4338" s="84" t="n">
        <v>0.5453332533805054</v>
      </c>
      <c r="AH4338" s="84" t="n">
        <v>0.562708690903417</v>
      </c>
      <c r="AI4338" s="84" t="n">
        <v>0.6328148221539681</v>
      </c>
      <c r="AJ4338" s="84" t="n">
        <v>0.5869850681612043</v>
      </c>
      <c r="AK4338" s="84" t="n">
        <v>0.6187875855395036</v>
      </c>
    </row>
    <row r="4339">
      <c r="A4339" s="84" t="n">
        <v>12</v>
      </c>
      <c r="B4339" s="84" t="n">
        <v>0.5903746512554803</v>
      </c>
      <c r="C4339" s="84" t="n">
        <v>0.5744735453884428</v>
      </c>
      <c r="D4339" s="84" t="n">
        <v>0.5947724649886155</v>
      </c>
      <c r="E4339" s="84" t="n">
        <v>0.5656413349416968</v>
      </c>
      <c r="F4339" s="84" t="n">
        <v>0.5464900452129769</v>
      </c>
      <c r="G4339" s="84" t="n">
        <v>0.554004049430985</v>
      </c>
      <c r="H4339" s="84" t="n">
        <v>0.5715909090909091</v>
      </c>
      <c r="I4339" s="84" t="n">
        <v>0.495628707165547</v>
      </c>
      <c r="J4339" s="84" t="n">
        <v>0.5415713468687446</v>
      </c>
      <c r="K4339" s="84" t="n">
        <v>0.5199480051994801</v>
      </c>
      <c r="L4339" s="84" t="n">
        <v>0.4831299555755498</v>
      </c>
      <c r="M4339" s="84" t="n">
        <v>0.5291143304305951</v>
      </c>
      <c r="N4339" s="84" t="n">
        <v>0.5921597934642299</v>
      </c>
      <c r="O4339" s="84" t="n">
        <v>0.5127837713013512</v>
      </c>
      <c r="P4339" s="84" t="n">
        <v>0.525358366104275</v>
      </c>
      <c r="Q4339" s="84" t="n">
        <v>0.550369623655914</v>
      </c>
      <c r="R4339" s="84" t="n">
        <v>0.3676631966070528</v>
      </c>
      <c r="S4339" s="84" t="n">
        <v>0.4468835241506003</v>
      </c>
      <c r="T4339" s="84" t="n">
        <v>0.6540178571428572</v>
      </c>
      <c r="U4339" s="84" t="n">
        <v>0.5162749674203347</v>
      </c>
      <c r="V4339" s="84" t="n">
        <v>0.5649300201991229</v>
      </c>
      <c r="W4339" s="84" t="n">
        <v>0.6372361988792178</v>
      </c>
      <c r="X4339" s="84" t="n">
        <v>0.4835368048058024</v>
      </c>
      <c r="Y4339" s="84" t="n">
        <v>0.5685312510797085</v>
      </c>
      <c r="Z4339" s="84" t="n">
        <v>0.5672262529977838</v>
      </c>
      <c r="AA4339" s="84" t="n">
        <v>0.5158324752951874</v>
      </c>
      <c r="AB4339" s="84" t="n">
        <v>0.5346297031199804</v>
      </c>
      <c r="AC4339" s="84" t="n">
        <v>0.3155474403191993</v>
      </c>
      <c r="AD4339" s="84" t="n">
        <v>0.4647524942177941</v>
      </c>
      <c r="AE4339" s="84" t="n">
        <v>0.4951959896957459</v>
      </c>
      <c r="AF4339" s="84" t="n">
        <v>0.573482592174181</v>
      </c>
      <c r="AG4339" s="84" t="n">
        <v>0.5316763109765239</v>
      </c>
      <c r="AH4339" s="84" t="n">
        <v>0.5483226712435637</v>
      </c>
      <c r="AI4339" s="84" t="n">
        <v>0.6175567224809272</v>
      </c>
      <c r="AJ4339" s="84" t="n">
        <v>0.5734882020874791</v>
      </c>
      <c r="AK4339" s="84" t="n">
        <v>0.5973940692610769</v>
      </c>
    </row>
    <row r="4340">
      <c r="A4340" s="84" t="n">
        <v>13</v>
      </c>
      <c r="B4340" s="84" t="n">
        <v>0.5605819051414905</v>
      </c>
      <c r="C4340" s="84" t="n">
        <v>0.5441480488743778</v>
      </c>
      <c r="D4340" s="84" t="n">
        <v>0.5749040890801909</v>
      </c>
      <c r="E4340" s="84" t="n">
        <v>0.5314636107760354</v>
      </c>
      <c r="F4340" s="84" t="n">
        <v>0.5137621956056159</v>
      </c>
      <c r="G4340" s="84" t="n">
        <v>0.5321859945542134</v>
      </c>
      <c r="H4340" s="84" t="n">
        <v>0.5480371900826446</v>
      </c>
      <c r="I4340" s="84" t="n">
        <v>0.4867455654569476</v>
      </c>
      <c r="J4340" s="84" t="n">
        <v>0.5395338861881613</v>
      </c>
      <c r="K4340" s="84" t="n">
        <v>0.5578442155784422</v>
      </c>
      <c r="L4340" s="84" t="n">
        <v>0.4806135072822358</v>
      </c>
      <c r="M4340" s="84" t="n">
        <v>0.549540511256471</v>
      </c>
      <c r="N4340" s="84" t="n">
        <v>0.6659419797540593</v>
      </c>
      <c r="O4340" s="84" t="n">
        <v>0.5532370948450435</v>
      </c>
      <c r="P4340" s="84" t="n">
        <v>0.5534441202587849</v>
      </c>
      <c r="Q4340" s="84" t="n">
        <v>0.6226814516129032</v>
      </c>
      <c r="R4340" s="84" t="n">
        <v>0.444909096301569</v>
      </c>
      <c r="S4340" s="84" t="n">
        <v>0.5328533521367204</v>
      </c>
      <c r="T4340" s="84" t="n">
        <v>0.7127100840336135</v>
      </c>
      <c r="U4340" s="84" t="n">
        <v>0.5973054263104954</v>
      </c>
      <c r="V4340" s="84" t="n">
        <v>0.6488938291082507</v>
      </c>
      <c r="W4340" s="84" t="n">
        <v>0.7040360081077858</v>
      </c>
      <c r="X4340" s="84" t="n">
        <v>0.5672009523018574</v>
      </c>
      <c r="Y4340" s="84" t="n">
        <v>0.6443584516693732</v>
      </c>
      <c r="Z4340" s="84" t="n">
        <v>0.6665553565465528</v>
      </c>
      <c r="AA4340" s="84" t="n">
        <v>0.591304173408395</v>
      </c>
      <c r="AB4340" s="84" t="n">
        <v>0.6169094997826786</v>
      </c>
      <c r="AC4340" s="84" t="n">
        <v>0.3228511530398323</v>
      </c>
      <c r="AD4340" s="84" t="n">
        <v>0.4693919446003092</v>
      </c>
      <c r="AE4340" s="84" t="n">
        <v>0.5099909489660933</v>
      </c>
      <c r="AF4340" s="84" t="n">
        <v>0.5407209612817089</v>
      </c>
      <c r="AG4340" s="84" t="n">
        <v>0.5015290978322789</v>
      </c>
      <c r="AH4340" s="84" t="n">
        <v>0.5266968325791855</v>
      </c>
      <c r="AI4340" s="84" t="n">
        <v>0.5836718517784604</v>
      </c>
      <c r="AJ4340" s="84" t="n">
        <v>0.5403213797398096</v>
      </c>
      <c r="AK4340" s="84" t="n">
        <v>0.5757240616575653</v>
      </c>
    </row>
    <row r="4341">
      <c r="A4341" s="84" t="n">
        <v>14</v>
      </c>
      <c r="B4341" s="84" t="n">
        <v>0.5482263850139498</v>
      </c>
      <c r="C4341" s="84" t="n">
        <v>0.533597570538502</v>
      </c>
      <c r="D4341" s="84" t="n">
        <v>0.5769626649199961</v>
      </c>
      <c r="E4341" s="84" t="n">
        <v>0.5203055890631283</v>
      </c>
      <c r="F4341" s="84" t="n">
        <v>0.5023716982628699</v>
      </c>
      <c r="G4341" s="84" t="n">
        <v>0.5334776234029183</v>
      </c>
      <c r="H4341" s="84" t="n">
        <v>0.5492768595041323</v>
      </c>
      <c r="I4341" s="84" t="n">
        <v>0.4864925645855004</v>
      </c>
      <c r="J4341" s="84" t="n">
        <v>0.5369245067200457</v>
      </c>
      <c r="K4341" s="84" t="n">
        <v>0.614038596140386</v>
      </c>
      <c r="L4341" s="84" t="n">
        <v>0.4841280998706629</v>
      </c>
      <c r="M4341" s="84" t="n">
        <v>0.5728560536137084</v>
      </c>
      <c r="N4341" s="84" t="n">
        <v>0.7649296827230111</v>
      </c>
      <c r="O4341" s="84" t="n">
        <v>0.6111222955129495</v>
      </c>
      <c r="P4341" s="84" t="n">
        <v>0.609615628567804</v>
      </c>
      <c r="Q4341" s="84" t="n">
        <v>0.7171706989247311</v>
      </c>
      <c r="R4341" s="84" t="n">
        <v>0.5487513717115994</v>
      </c>
      <c r="S4341" s="84" t="n">
        <v>0.6370265907108792</v>
      </c>
      <c r="T4341" s="84" t="n">
        <v>0.789311974789916</v>
      </c>
      <c r="U4341" s="84" t="n">
        <v>0.6911051319786139</v>
      </c>
      <c r="V4341" s="84" t="n">
        <v>0.7258656340014581</v>
      </c>
      <c r="W4341" s="84" t="n">
        <v>0.7843388577560511</v>
      </c>
      <c r="X4341" s="84" t="n">
        <v>0.6720205962959885</v>
      </c>
      <c r="Y4341" s="84" t="n">
        <v>0.7308502919531493</v>
      </c>
      <c r="Z4341" s="84" t="n">
        <v>0.7603290731914635</v>
      </c>
      <c r="AA4341" s="84" t="n">
        <v>0.6850019389433428</v>
      </c>
      <c r="AB4341" s="84" t="n">
        <v>0.7026664398964416</v>
      </c>
      <c r="AC4341" s="84" t="n">
        <v>0.4550618786772165</v>
      </c>
      <c r="AD4341" s="84" t="n">
        <v>0.4986793304958326</v>
      </c>
      <c r="AE4341" s="84" t="n">
        <v>0.5097472672839934</v>
      </c>
      <c r="AF4341" s="84" t="n">
        <v>0.5379480332751362</v>
      </c>
      <c r="AG4341" s="84" t="n">
        <v>0.4932689713069289</v>
      </c>
      <c r="AH4341" s="84" t="n">
        <v>0.5317210173193945</v>
      </c>
      <c r="AI4341" s="84" t="n">
        <v>0.5683146735361142</v>
      </c>
      <c r="AJ4341" s="84" t="n">
        <v>0.5281647240385006</v>
      </c>
      <c r="AK4341" s="84" t="n">
        <v>0.5720605516001934</v>
      </c>
    </row>
    <row r="4342">
      <c r="A4342" s="84" t="n">
        <v>15</v>
      </c>
      <c r="B4342" s="84" t="n">
        <v>0.5387604623355918</v>
      </c>
      <c r="C4342" s="84" t="n">
        <v>0.5234605568941673</v>
      </c>
      <c r="D4342" s="84" t="n">
        <v>0.563457159789152</v>
      </c>
      <c r="E4342" s="84" t="n">
        <v>0.5180940892641737</v>
      </c>
      <c r="F4342" s="84" t="n">
        <v>0.4958832394701357</v>
      </c>
      <c r="G4342" s="84" t="n">
        <v>0.5215387837743488</v>
      </c>
      <c r="H4342" s="84" t="n">
        <v>0.5484504132231405</v>
      </c>
      <c r="I4342" s="84" t="n">
        <v>0.4994658870491666</v>
      </c>
      <c r="J4342" s="84" t="n">
        <v>0.5387832427795254</v>
      </c>
      <c r="K4342" s="84" t="n">
        <v>0.6679332066793321</v>
      </c>
      <c r="L4342" s="84" t="n">
        <v>0.4984676376314459</v>
      </c>
      <c r="M4342" s="84" t="n">
        <v>0.5958906858220635</v>
      </c>
      <c r="N4342" s="84" t="n">
        <v>0.8360962021876486</v>
      </c>
      <c r="O4342" s="84" t="n">
        <v>0.6867946425399382</v>
      </c>
      <c r="P4342" s="84" t="n">
        <v>0.6812888494228084</v>
      </c>
      <c r="Q4342" s="84" t="n">
        <v>0.7913306451612903</v>
      </c>
      <c r="R4342" s="84" t="n">
        <v>0.6679716463505058</v>
      </c>
      <c r="S4342" s="84" t="n">
        <v>0.727709636117348</v>
      </c>
      <c r="T4342" s="84" t="n">
        <v>0.8431985294117645</v>
      </c>
      <c r="U4342" s="84" t="n">
        <v>0.7820853958862908</v>
      </c>
      <c r="V4342" s="84" t="n">
        <v>0.8084190899637851</v>
      </c>
      <c r="W4342" s="84" t="n">
        <v>0.8559079527840705</v>
      </c>
      <c r="X4342" s="84" t="n">
        <v>0.7718738753702625</v>
      </c>
      <c r="Y4342" s="84" t="n">
        <v>0.8119176772737219</v>
      </c>
      <c r="Z4342" s="84" t="n">
        <v>0.8494884794025682</v>
      </c>
      <c r="AA4342" s="84" t="n">
        <v>0.7907880133185351</v>
      </c>
      <c r="AB4342" s="84" t="n">
        <v>0.784322618440199</v>
      </c>
      <c r="AC4342" s="84" t="n">
        <v>0.665314127273957</v>
      </c>
      <c r="AD4342" s="84" t="n">
        <v>0.557089873954755</v>
      </c>
      <c r="AE4342" s="84" t="n">
        <v>0.5149342059458329</v>
      </c>
      <c r="AF4342" s="84" t="n">
        <v>0.5270617233234055</v>
      </c>
      <c r="AG4342" s="84" t="n">
        <v>0.4882769166191947</v>
      </c>
      <c r="AH4342" s="84" t="n">
        <v>0.5215790294897799</v>
      </c>
      <c r="AI4342" s="84" t="n">
        <v>0.5571187952045973</v>
      </c>
      <c r="AJ4342" s="84" t="n">
        <v>0.518864476302644</v>
      </c>
      <c r="AK4342" s="84" t="n">
        <v>0.5565424759798161</v>
      </c>
    </row>
    <row r="4343">
      <c r="A4343" s="84" t="n">
        <v>16</v>
      </c>
      <c r="B4343" s="84" t="n">
        <v>0.5519131127939416</v>
      </c>
      <c r="C4343" s="84" t="n">
        <v>0.5361211308972182</v>
      </c>
      <c r="D4343" s="84" t="n">
        <v>0.563550731418234</v>
      </c>
      <c r="E4343" s="84" t="n">
        <v>0.5326698833936468</v>
      </c>
      <c r="F4343" s="84" t="n">
        <v>0.5093995399381296</v>
      </c>
      <c r="G4343" s="84" t="n">
        <v>0.5201773371500383</v>
      </c>
      <c r="H4343" s="84" t="n">
        <v>0.5557851239669421</v>
      </c>
      <c r="I4343" s="84" t="n">
        <v>0.5531301830039639</v>
      </c>
      <c r="J4343" s="84" t="n">
        <v>0.5892550757792393</v>
      </c>
      <c r="K4343" s="84" t="n">
        <v>0.7815218478152185</v>
      </c>
      <c r="L4343" s="84" t="n">
        <v>0.5593684980037114</v>
      </c>
      <c r="M4343" s="84" t="n">
        <v>0.6832537421244833</v>
      </c>
      <c r="N4343" s="84" t="n">
        <v>0.9338949656906039</v>
      </c>
      <c r="O4343" s="84" t="n">
        <v>0.7958978245680518</v>
      </c>
      <c r="P4343" s="84" t="n">
        <v>0.7993149816059877</v>
      </c>
      <c r="Q4343" s="84" t="n">
        <v>0.8773521505376344</v>
      </c>
      <c r="R4343" s="84" t="n">
        <v>0.8007978171248925</v>
      </c>
      <c r="S4343" s="84" t="n">
        <v>0.8369857675678684</v>
      </c>
      <c r="T4343" s="84" t="n">
        <v>0.9163077731092437</v>
      </c>
      <c r="U4343" s="84" t="n">
        <v>0.8669362231372607</v>
      </c>
      <c r="V4343" s="84" t="n">
        <v>0.9040720953302973</v>
      </c>
      <c r="W4343" s="84" t="n">
        <v>0.9112912841302014</v>
      </c>
      <c r="X4343" s="84" t="n">
        <v>0.8660465631315227</v>
      </c>
      <c r="Y4343" s="84" t="n">
        <v>0.8924207350078891</v>
      </c>
      <c r="Z4343" s="84" t="n">
        <v>0.9191281381864546</v>
      </c>
      <c r="AA4343" s="84" t="n">
        <v>0.879290747897249</v>
      </c>
      <c r="AB4343" s="84" t="n">
        <v>0.8836479770206171</v>
      </c>
      <c r="AC4343" s="84" t="n">
        <v>0.8330290119699737</v>
      </c>
      <c r="AD4343" s="84" t="n">
        <v>0.6520822783943944</v>
      </c>
      <c r="AE4343" s="84" t="n">
        <v>0.6118847037526979</v>
      </c>
      <c r="AF4343" s="84" t="n">
        <v>0.5334291876347951</v>
      </c>
      <c r="AG4343" s="84" t="n">
        <v>0.5050820016190446</v>
      </c>
      <c r="AH4343" s="84" t="n">
        <v>0.5233889842409111</v>
      </c>
      <c r="AI4343" s="84" t="n">
        <v>0.5689091449519469</v>
      </c>
      <c r="AJ4343" s="84" t="n">
        <v>0.5326456294250633</v>
      </c>
      <c r="AK4343" s="84" t="n">
        <v>0.5530863344162577</v>
      </c>
    </row>
    <row r="4344">
      <c r="A4344" s="84" t="n">
        <v>17</v>
      </c>
      <c r="B4344" s="84" t="n">
        <v>0.6160821044240732</v>
      </c>
      <c r="C4344" s="84" t="n">
        <v>0.601633898401745</v>
      </c>
      <c r="D4344" s="84" t="n">
        <v>0.6290508717756775</v>
      </c>
      <c r="E4344" s="84" t="n">
        <v>0.5939887414555689</v>
      </c>
      <c r="F4344" s="84" t="n">
        <v>0.5717617196795431</v>
      </c>
      <c r="G4344" s="84" t="n">
        <v>0.583955875165817</v>
      </c>
      <c r="H4344" s="84" t="n">
        <v>0.6145661157024793</v>
      </c>
      <c r="I4344" s="84" t="n">
        <v>0.6411182638517977</v>
      </c>
      <c r="J4344" s="84" t="n">
        <v>0.6728981984558193</v>
      </c>
      <c r="K4344" s="84" t="n">
        <v>0.8858114188581142</v>
      </c>
      <c r="L4344" s="84" t="n">
        <v>0.6459680593825564</v>
      </c>
      <c r="M4344" s="84" t="n">
        <v>0.772502909426542</v>
      </c>
      <c r="N4344" s="84" t="n">
        <v>1</v>
      </c>
      <c r="O4344" s="84" t="n">
        <v>0.9089444951032057</v>
      </c>
      <c r="P4344" s="84" t="n">
        <v>0.9167575796016745</v>
      </c>
      <c r="Q4344" s="84" t="n">
        <v>0.9653225806451612</v>
      </c>
      <c r="R4344" s="84" t="n">
        <v>0.9164442269478305</v>
      </c>
      <c r="S4344" s="84" t="n">
        <v>0.9514946837134213</v>
      </c>
      <c r="T4344" s="84" t="n">
        <v>0.9634716386554621</v>
      </c>
      <c r="U4344" s="84" t="n">
        <v>0.9428530372176221</v>
      </c>
      <c r="V4344" s="84" t="n">
        <v>0.9769084585320378</v>
      </c>
      <c r="W4344" s="84" t="n">
        <v>0.9735006557767973</v>
      </c>
      <c r="X4344" s="84" t="n">
        <v>0.9459181131135287</v>
      </c>
      <c r="Y4344" s="84" t="n">
        <v>0.9856729894390122</v>
      </c>
      <c r="Z4344" s="84" t="n">
        <v>0.9712516317051698</v>
      </c>
      <c r="AA4344" s="84" t="n">
        <v>0.9609470066726397</v>
      </c>
      <c r="AB4344" s="84" t="n">
        <v>0.969877355103275</v>
      </c>
      <c r="AC4344" s="84" t="n">
        <v>0.9366335294515453</v>
      </c>
      <c r="AD4344" s="84" t="n">
        <v>0.7733922730569732</v>
      </c>
      <c r="AE4344" s="84" t="n">
        <v>0.7264499060084939</v>
      </c>
      <c r="AF4344" s="84" t="n">
        <v>0.6022388826127145</v>
      </c>
      <c r="AG4344" s="84" t="n">
        <v>0.5713129253740294</v>
      </c>
      <c r="AH4344" s="84" t="n">
        <v>0.5901388672179747</v>
      </c>
      <c r="AI4344" s="84" t="n">
        <v>0.63430100069355</v>
      </c>
      <c r="AJ4344" s="84" t="n">
        <v>0.5989115867278562</v>
      </c>
      <c r="AK4344" s="84" t="n">
        <v>0.6185802170456901</v>
      </c>
    </row>
    <row r="4345">
      <c r="A4345" s="84" t="n">
        <v>18</v>
      </c>
      <c r="B4345" s="84" t="n">
        <v>0.7195097648465523</v>
      </c>
      <c r="C4345" s="84" t="n">
        <v>0.7050856157059553</v>
      </c>
      <c r="D4345" s="84" t="n">
        <v>0.7353794329559278</v>
      </c>
      <c r="E4345" s="84" t="n">
        <v>0.6915963007639726</v>
      </c>
      <c r="F4345" s="84" t="n">
        <v>0.6717537875783295</v>
      </c>
      <c r="G4345" s="84" t="n">
        <v>0.6849123786916147</v>
      </c>
      <c r="H4345" s="84" t="n">
        <v>0.7053719008264462</v>
      </c>
      <c r="I4345" s="84" t="n">
        <v>0.7438647288673996</v>
      </c>
      <c r="J4345" s="84" t="n">
        <v>0.7660137260509008</v>
      </c>
      <c r="K4345" s="84" t="n">
        <v>0.9655034496550344</v>
      </c>
      <c r="L4345" s="84" t="n">
        <v>0.7476522521509307</v>
      </c>
      <c r="M4345" s="84" t="n">
        <v>0.8525221718367509</v>
      </c>
      <c r="N4345" s="84" t="n">
        <v>0.9979278483592635</v>
      </c>
      <c r="O4345" s="84" t="n">
        <v>1</v>
      </c>
      <c r="P4345" s="84" t="n">
        <v>0.996321197513637</v>
      </c>
      <c r="Q4345" s="84" t="n">
        <v>1</v>
      </c>
      <c r="R4345" s="84" t="n">
        <v>1</v>
      </c>
      <c r="S4345" s="84" t="n">
        <v>1</v>
      </c>
      <c r="T4345" s="84" t="n">
        <v>1</v>
      </c>
      <c r="U4345" s="84" t="n">
        <v>1</v>
      </c>
      <c r="V4345" s="84" t="n">
        <v>1</v>
      </c>
      <c r="W4345" s="84" t="n">
        <v>1</v>
      </c>
      <c r="X4345" s="84" t="n">
        <v>1</v>
      </c>
      <c r="Y4345" s="84" t="n">
        <v>1</v>
      </c>
      <c r="Z4345" s="84" t="n">
        <v>1</v>
      </c>
      <c r="AA4345" s="84" t="n">
        <v>1</v>
      </c>
      <c r="AB4345" s="84" t="n">
        <v>1</v>
      </c>
      <c r="AC4345" s="84" t="n">
        <v>1</v>
      </c>
      <c r="AD4345" s="84" t="n">
        <v>0.884533796822182</v>
      </c>
      <c r="AE4345" s="84" t="n">
        <v>0.8235744621597159</v>
      </c>
      <c r="AF4345" s="84" t="n">
        <v>0.7079182499743246</v>
      </c>
      <c r="AG4345" s="84" t="n">
        <v>0.6739273828441219</v>
      </c>
      <c r="AH4345" s="84" t="n">
        <v>0.6957091589951632</v>
      </c>
      <c r="AI4345" s="84" t="n">
        <v>0.7393242841573369</v>
      </c>
      <c r="AJ4345" s="84" t="n">
        <v>0.7032449335986679</v>
      </c>
      <c r="AK4345" s="84" t="n">
        <v>0.726964816478883</v>
      </c>
    </row>
    <row r="4346">
      <c r="A4346" s="84" t="n">
        <v>19</v>
      </c>
      <c r="B4346" s="84" t="n">
        <v>0.8260263053009167</v>
      </c>
      <c r="C4346" s="84" t="n">
        <v>0.8121159412024692</v>
      </c>
      <c r="D4346" s="84" t="n">
        <v>0.842955615857272</v>
      </c>
      <c r="E4346" s="84" t="n">
        <v>0.798854041013269</v>
      </c>
      <c r="F4346" s="84" t="n">
        <v>0.7790592527960659</v>
      </c>
      <c r="G4346" s="84" t="n">
        <v>0.7894994065489073</v>
      </c>
      <c r="H4346" s="84" t="n">
        <v>0.8028925619834711</v>
      </c>
      <c r="I4346" s="84" t="n">
        <v>0.8324009782700365</v>
      </c>
      <c r="J4346" s="84" t="n">
        <v>0.84350872176151</v>
      </c>
      <c r="K4346" s="84" t="n">
        <v>1</v>
      </c>
      <c r="L4346" s="84" t="n">
        <v>0.8256199741325986</v>
      </c>
      <c r="M4346" s="84" t="n">
        <v>0.9022031381676632</v>
      </c>
      <c r="N4346" s="84" t="n">
        <v>0.9018615395067598</v>
      </c>
      <c r="O4346" s="84" t="n">
        <v>0.9980104922847363</v>
      </c>
      <c r="P4346" s="84" t="n">
        <v>1</v>
      </c>
      <c r="Q4346" s="84" t="n">
        <v>0.9477822580645161</v>
      </c>
      <c r="R4346" s="84" t="n">
        <v>0.9893525521250407</v>
      </c>
      <c r="S4346" s="84" t="n">
        <v>0.9493236347442059</v>
      </c>
      <c r="T4346" s="84" t="n">
        <v>0.9552521008403361</v>
      </c>
      <c r="U4346" s="84" t="n">
        <v>0.9596012149861507</v>
      </c>
      <c r="V4346" s="84" t="n">
        <v>0.9482711224258071</v>
      </c>
      <c r="W4346" s="84" t="n">
        <v>0.9551985215214021</v>
      </c>
      <c r="X4346" s="84" t="n">
        <v>0.9578938626359935</v>
      </c>
      <c r="Y4346" s="84" t="n">
        <v>0.9486807403056582</v>
      </c>
      <c r="Z4346" s="84" t="n">
        <v>0.9302692692996568</v>
      </c>
      <c r="AA4346" s="84" t="n">
        <v>0.93773986066352</v>
      </c>
      <c r="AB4346" s="84" t="n">
        <v>0.9281327361717406</v>
      </c>
      <c r="AC4346" s="84" t="n">
        <v>0.9546899303442214</v>
      </c>
      <c r="AD4346" s="84" t="n">
        <v>0.9446413663797232</v>
      </c>
      <c r="AE4346" s="84" t="n">
        <v>0.8818143841815775</v>
      </c>
      <c r="AF4346" s="84" t="n">
        <v>0.8171921536407518</v>
      </c>
      <c r="AG4346" s="84" t="n">
        <v>0.7813540011393278</v>
      </c>
      <c r="AH4346" s="84" t="n">
        <v>0.8024340770791074</v>
      </c>
      <c r="AI4346" s="84" t="n">
        <v>0.8450411176062618</v>
      </c>
      <c r="AJ4346" s="84" t="n">
        <v>0.8116801364577834</v>
      </c>
      <c r="AK4346" s="84" t="n">
        <v>0.8351766088338978</v>
      </c>
    </row>
    <row r="4347">
      <c r="A4347" s="84" t="n">
        <v>20</v>
      </c>
      <c r="B4347" s="84" t="n">
        <v>0.917297728178557</v>
      </c>
      <c r="C4347" s="84" t="n">
        <v>0.9045894580761059</v>
      </c>
      <c r="D4347" s="84" t="n">
        <v>0.9229281681794081</v>
      </c>
      <c r="E4347" s="84" t="n">
        <v>0.8909328508242861</v>
      </c>
      <c r="F4347" s="84" t="n">
        <v>0.8711033552788133</v>
      </c>
      <c r="G4347" s="84" t="n">
        <v>0.8689520351881587</v>
      </c>
      <c r="H4347" s="84" t="n">
        <v>0.8841942148760331</v>
      </c>
      <c r="I4347" s="84" t="n">
        <v>0.9345289967109889</v>
      </c>
      <c r="J4347" s="84" t="n">
        <v>0.9375178724621105</v>
      </c>
      <c r="K4347" s="84" t="n">
        <v>0.8771122887711229</v>
      </c>
      <c r="L4347" s="84" t="n">
        <v>0.9132457965472642</v>
      </c>
      <c r="M4347" s="84" t="n">
        <v>0.9190978771218749</v>
      </c>
      <c r="N4347" s="84" t="n">
        <v>0.4926285753108228</v>
      </c>
      <c r="O4347" s="84" t="n">
        <v>0.767417074239428</v>
      </c>
      <c r="P4347" s="84" t="n">
        <v>0.8279588988963593</v>
      </c>
      <c r="Q4347" s="84" t="n">
        <v>0.567271505376344</v>
      </c>
      <c r="R4347" s="84" t="n">
        <v>0.5862621229646767</v>
      </c>
      <c r="S4347" s="84" t="n">
        <v>0.5318142175873523</v>
      </c>
      <c r="T4347" s="84" t="n">
        <v>0.6183560924369748</v>
      </c>
      <c r="U4347" s="84" t="n">
        <v>0.5709097035374332</v>
      </c>
      <c r="V4347" s="84" t="n">
        <v>0.5631013422257282</v>
      </c>
      <c r="W4347" s="84" t="n">
        <v>0.5994396089185644</v>
      </c>
      <c r="X4347" s="84" t="n">
        <v>0.5565152395980398</v>
      </c>
      <c r="Y4347" s="84" t="n">
        <v>0.5551140747906803</v>
      </c>
      <c r="Z4347" s="84" t="n">
        <v>0.5618833672323245</v>
      </c>
      <c r="AA4347" s="84" t="n">
        <v>0.5943931107337229</v>
      </c>
      <c r="AB4347" s="84" t="n">
        <v>0.6342196269629798</v>
      </c>
      <c r="AC4347" s="84" t="n">
        <v>0.6476634881990939</v>
      </c>
      <c r="AD4347" s="84" t="n">
        <v>0.9551930367187177</v>
      </c>
      <c r="AE4347" s="84" t="n">
        <v>0.9549188888115294</v>
      </c>
      <c r="AF4347" s="84" t="n">
        <v>0.9086987778576563</v>
      </c>
      <c r="AG4347" s="84" t="n">
        <v>0.8725002248673283</v>
      </c>
      <c r="AH4347" s="84" t="n">
        <v>0.8835387735996253</v>
      </c>
      <c r="AI4347" s="84" t="n">
        <v>0.9397602298622808</v>
      </c>
      <c r="AJ4347" s="84" t="n">
        <v>0.9073359596041641</v>
      </c>
      <c r="AK4347" s="84" t="n">
        <v>0.9156010230179027</v>
      </c>
    </row>
    <row r="4348">
      <c r="A4348" s="84" t="n">
        <v>21</v>
      </c>
      <c r="B4348" s="84" t="n">
        <v>0.9775807094459943</v>
      </c>
      <c r="C4348" s="84" t="n">
        <v>0.9775303326252155</v>
      </c>
      <c r="D4348" s="84" t="n">
        <v>0.9756713764386639</v>
      </c>
      <c r="E4348" s="84" t="n">
        <v>0.9619018898271007</v>
      </c>
      <c r="F4348" s="84" t="n">
        <v>0.9618941857698103</v>
      </c>
      <c r="G4348" s="84" t="n">
        <v>0.9620540389583186</v>
      </c>
      <c r="H4348" s="84" t="n">
        <v>0.9397727272727273</v>
      </c>
      <c r="I4348" s="84" t="n">
        <v>1</v>
      </c>
      <c r="J4348" s="84" t="n">
        <v>1</v>
      </c>
      <c r="K4348" s="84" t="n">
        <v>0.9584041595840417</v>
      </c>
      <c r="L4348" s="84" t="n">
        <v>1</v>
      </c>
      <c r="M4348" s="84" t="n">
        <v>1</v>
      </c>
      <c r="N4348" s="84" t="n">
        <v>0.50642027311638</v>
      </c>
      <c r="O4348" s="84" t="n">
        <v>0.8518527290598392</v>
      </c>
      <c r="P4348" s="84" t="n">
        <v>0.9061271089686668</v>
      </c>
      <c r="Q4348" s="84" t="n">
        <v>0.6058131720430108</v>
      </c>
      <c r="R4348" s="84" t="n">
        <v>0.6634931933446035</v>
      </c>
      <c r="S4348" s="84" t="n">
        <v>0.5753836447644318</v>
      </c>
      <c r="T4348" s="84" t="n">
        <v>0.6313287815126051</v>
      </c>
      <c r="U4348" s="84" t="n">
        <v>0.6107336990183985</v>
      </c>
      <c r="V4348" s="84" t="n">
        <v>0.5914398747415349</v>
      </c>
      <c r="W4348" s="84" t="n">
        <v>0.6130916895194943</v>
      </c>
      <c r="X4348" s="84" t="n">
        <v>0.5969382387952274</v>
      </c>
      <c r="Y4348" s="84" t="n">
        <v>0.5747849220882424</v>
      </c>
      <c r="Z4348" s="84" t="n">
        <v>0.5661333900003036</v>
      </c>
      <c r="AA4348" s="84" t="n">
        <v>0.6285987457042375</v>
      </c>
      <c r="AB4348" s="84" t="n">
        <v>0.6789878488954399</v>
      </c>
      <c r="AC4348" s="84" t="n">
        <v>0.6780279975654292</v>
      </c>
      <c r="AD4348" s="84" t="n">
        <v>1</v>
      </c>
      <c r="AE4348" s="84" t="n">
        <v>1</v>
      </c>
      <c r="AF4348" s="84" t="n">
        <v>0.9728869261579544</v>
      </c>
      <c r="AG4348" s="84" t="n">
        <v>0.9730758852277156</v>
      </c>
      <c r="AH4348" s="84" t="n">
        <v>0.972320174754252</v>
      </c>
      <c r="AI4348" s="84" t="n">
        <v>0.9786981075993264</v>
      </c>
      <c r="AJ4348" s="84" t="n">
        <v>0.9816025667059255</v>
      </c>
      <c r="AK4348" s="84" t="n">
        <v>0.9793668348655559</v>
      </c>
    </row>
    <row r="4349">
      <c r="A4349" s="84" t="n">
        <v>22</v>
      </c>
      <c r="B4349" s="84" t="n">
        <v>1</v>
      </c>
      <c r="C4349" s="84" t="n">
        <v>1</v>
      </c>
      <c r="D4349" s="84" t="n">
        <v>1</v>
      </c>
      <c r="E4349" s="84" t="n">
        <v>1</v>
      </c>
      <c r="F4349" s="84" t="n">
        <v>1</v>
      </c>
      <c r="G4349" s="84" t="n">
        <v>1</v>
      </c>
      <c r="H4349" s="84" t="n">
        <v>1</v>
      </c>
      <c r="I4349" s="84" t="n">
        <v>0.9255474657746047</v>
      </c>
      <c r="J4349" s="84" t="n">
        <v>0.9454175007148986</v>
      </c>
      <c r="K4349" s="84" t="n">
        <v>0.8731126887311269</v>
      </c>
      <c r="L4349" s="84" t="n">
        <v>0.9054012258898947</v>
      </c>
      <c r="M4349" s="84" t="n">
        <v>0.9236325695252617</v>
      </c>
      <c r="N4349" s="84" t="n">
        <v>0.4373598749915076</v>
      </c>
      <c r="O4349" s="84" t="n">
        <v>0.7717158319813366</v>
      </c>
      <c r="P4349" s="84" t="n">
        <v>0.8318152987441331</v>
      </c>
      <c r="Q4349" s="84" t="n">
        <v>0.5369959677419355</v>
      </c>
      <c r="R4349" s="84" t="n">
        <v>0.5919343357949994</v>
      </c>
      <c r="S4349" s="84" t="n">
        <v>0.5118479894602067</v>
      </c>
      <c r="T4349" s="84" t="n">
        <v>0.5685661764705882</v>
      </c>
      <c r="U4349" s="84" t="n">
        <v>0.5429878154529194</v>
      </c>
      <c r="V4349" s="84" t="n">
        <v>0.5339022553695005</v>
      </c>
      <c r="W4349" s="84" t="n">
        <v>0.539137951591749</v>
      </c>
      <c r="X4349" s="84" t="n">
        <v>0.52465188384132</v>
      </c>
      <c r="Y4349" s="84" t="n">
        <v>0.507261398841401</v>
      </c>
      <c r="Z4349" s="84" t="n">
        <v>0.4931240703075194</v>
      </c>
      <c r="AA4349" s="84" t="n">
        <v>0.5475776580238823</v>
      </c>
      <c r="AB4349" s="84" t="n">
        <v>0.5944592475008033</v>
      </c>
      <c r="AC4349" s="84" t="n">
        <v>0.5943058091566918</v>
      </c>
      <c r="AD4349" s="84" t="n">
        <v>0.8775951497899244</v>
      </c>
      <c r="AE4349" s="84" t="n">
        <v>0.9088282392257884</v>
      </c>
      <c r="AF4349" s="84" t="n">
        <v>1</v>
      </c>
      <c r="AG4349" s="84" t="n">
        <v>1</v>
      </c>
      <c r="AH4349" s="84" t="n">
        <v>1</v>
      </c>
      <c r="AI4349" s="84" t="n">
        <v>1</v>
      </c>
      <c r="AJ4349" s="84" t="n">
        <v>1</v>
      </c>
      <c r="AK4349" s="84" t="n">
        <v>1</v>
      </c>
    </row>
    <row r="4350">
      <c r="A4350" s="84" t="n">
        <v>23</v>
      </c>
      <c r="B4350" s="84" t="n">
        <v>0.8590075727381425</v>
      </c>
      <c r="C4350" s="84" t="n">
        <v>0.8608620025948472</v>
      </c>
      <c r="D4350" s="84" t="n">
        <v>0.901531455662643</v>
      </c>
      <c r="E4350" s="84" t="n">
        <v>0.8701246481704865</v>
      </c>
      <c r="F4350" s="84" t="n">
        <v>0.8702308241453161</v>
      </c>
      <c r="G4350" s="84" t="n">
        <v>0.9051525518396983</v>
      </c>
      <c r="H4350" s="84" t="n">
        <v>0.8953512396694214</v>
      </c>
      <c r="I4350" s="84" t="n">
        <v>0.7720883816377589</v>
      </c>
      <c r="J4350" s="84" t="n">
        <v>0.7921790105804978</v>
      </c>
      <c r="K4350" s="84" t="n">
        <v>0.7146285371462854</v>
      </c>
      <c r="L4350" s="84" t="n">
        <v>0.739245346679413</v>
      </c>
      <c r="M4350" s="84" t="n">
        <v>0.7625907941731209</v>
      </c>
      <c r="N4350" s="84" t="n">
        <v>0.3372511719546165</v>
      </c>
      <c r="O4350" s="84" t="n">
        <v>0.6178131994363061</v>
      </c>
      <c r="P4350" s="84" t="n">
        <v>0.6872003044526196</v>
      </c>
      <c r="Q4350" s="84" t="n">
        <v>0.4378360215053763</v>
      </c>
      <c r="R4350" s="84" t="n">
        <v>0.4643799863570304</v>
      </c>
      <c r="S4350" s="84" t="n">
        <v>0.4072850754300347</v>
      </c>
      <c r="T4350" s="84" t="n">
        <v>0.4813813025210085</v>
      </c>
      <c r="U4350" s="84" t="n">
        <v>0.4339660973277242</v>
      </c>
      <c r="V4350" s="84" t="n">
        <v>0.4334922968434388</v>
      </c>
      <c r="W4350" s="84" t="n">
        <v>0.4412483605580064</v>
      </c>
      <c r="X4350" s="84" t="n">
        <v>0.4100157794203139</v>
      </c>
      <c r="Y4350" s="84" t="n">
        <v>0.4098745810731438</v>
      </c>
      <c r="Z4350" s="84" t="n">
        <v>0.3973771288060471</v>
      </c>
      <c r="AA4350" s="84" t="n">
        <v>0.4370445154647447</v>
      </c>
      <c r="AB4350" s="84" t="n">
        <v>0.4655592720675776</v>
      </c>
      <c r="AC4350" s="84" t="n">
        <v>0.4869818083451682</v>
      </c>
      <c r="AD4350" s="84" t="n">
        <v>0.718102067908415</v>
      </c>
      <c r="AE4350" s="84" t="n">
        <v>0.7348395182065027</v>
      </c>
      <c r="AF4350" s="84" t="n">
        <v>0.8871315600287563</v>
      </c>
      <c r="AG4350" s="84" t="n">
        <v>0.8641051779450124</v>
      </c>
      <c r="AH4350" s="84" t="n">
        <v>0.9007021376189732</v>
      </c>
      <c r="AI4350" s="84" t="n">
        <v>0.874665609828594</v>
      </c>
      <c r="AJ4350" s="84" t="n">
        <v>0.8586010369708538</v>
      </c>
      <c r="AK4350" s="84" t="n">
        <v>0.8984931222782883</v>
      </c>
    </row>
    <row r="4351">
      <c r="A4351" s="84" t="n">
        <v>24</v>
      </c>
      <c r="B4351" s="84" t="n">
        <v>0.7129334396173772</v>
      </c>
      <c r="C4351" s="84" t="n">
        <v>0.7094341236687148</v>
      </c>
      <c r="D4351" s="84" t="n">
        <v>0.7285487040329371</v>
      </c>
      <c r="E4351" s="84" t="n">
        <v>0.7164254121431444</v>
      </c>
      <c r="F4351" s="84" t="n">
        <v>0.7121916395653209</v>
      </c>
      <c r="G4351" s="84" t="n">
        <v>0.7276408573622842</v>
      </c>
      <c r="H4351" s="84" t="n">
        <v>0.7369834710743801</v>
      </c>
      <c r="I4351" s="84" t="n">
        <v>0.5823939504680516</v>
      </c>
      <c r="J4351" s="84" t="n">
        <v>0.6103803259937091</v>
      </c>
      <c r="K4351" s="84" t="n">
        <v>0.5187481251874814</v>
      </c>
      <c r="L4351" s="84" t="n">
        <v>0.5444244503177191</v>
      </c>
      <c r="M4351" s="84" t="n">
        <v>0.5747020345920784</v>
      </c>
      <c r="N4351" s="84" t="n">
        <v>0.2297710442285481</v>
      </c>
      <c r="O4351" s="84" t="n">
        <v>0.4370758973508758</v>
      </c>
      <c r="P4351" s="84" t="n">
        <v>0.5075225168083216</v>
      </c>
      <c r="Q4351" s="84" t="n">
        <v>0.3072916666666667</v>
      </c>
      <c r="R4351" s="84" t="n">
        <v>0.3192603137882967</v>
      </c>
      <c r="S4351" s="84" t="n">
        <v>0.2920524762947431</v>
      </c>
      <c r="T4351" s="84" t="n">
        <v>0.3551470588235294</v>
      </c>
      <c r="U4351" s="84" t="n">
        <v>0.2872312487302602</v>
      </c>
      <c r="V4351" s="84" t="n">
        <v>0.2803494806793598</v>
      </c>
      <c r="W4351" s="84" t="n">
        <v>0.3247287468701562</v>
      </c>
      <c r="X4351" s="84" t="n">
        <v>0.2799269163690724</v>
      </c>
      <c r="Y4351" s="84" t="n">
        <v>0.287726450840157</v>
      </c>
      <c r="Z4351" s="84" t="n">
        <v>0.2848729546765429</v>
      </c>
      <c r="AA4351" s="84" t="n">
        <v>0.2937766604709627</v>
      </c>
      <c r="AB4351" s="84" t="n">
        <v>0.3224483625299998</v>
      </c>
      <c r="AC4351" s="84" t="n">
        <v>0.3520660039223643</v>
      </c>
      <c r="AD4351" s="84" t="n">
        <v>0.5262833759870806</v>
      </c>
      <c r="AE4351" s="84" t="n">
        <v>0.5616514655712593</v>
      </c>
      <c r="AF4351" s="84" t="n">
        <v>0.731231385436993</v>
      </c>
      <c r="AG4351" s="84" t="n">
        <v>0.7073576589812011</v>
      </c>
      <c r="AH4351" s="84" t="n">
        <v>0.7223279762833517</v>
      </c>
      <c r="AI4351" s="84" t="n">
        <v>0.7417021698206678</v>
      </c>
      <c r="AJ4351" s="84" t="n">
        <v>0.7127211685551449</v>
      </c>
      <c r="AK4351" s="84" t="n">
        <v>0.7226446395244348</v>
      </c>
    </row>
    <row r="4361">
      <c r="A4361" s="84" t="inlineStr">
        <is>
          <t>RefgChg-Res-4pct-Inc-TXV-b-cDXGF-SFm1985-CZ14</t>
        </is>
      </c>
      <c r="B4361" s="83" t="n"/>
      <c r="C4361" s="83" t="n"/>
      <c r="D4361" s="83" t="n">
        <v>2015</v>
      </c>
      <c r="E4361" s="83" t="n"/>
      <c r="F4361" s="84" t="inlineStr">
        <is>
          <t>Source Annual kWh:</t>
        </is>
      </c>
      <c r="G4361" s="205" t="n">
        <v>24847.73099999994</v>
      </c>
      <c r="H4361" s="83" t="inlineStr">
        <is>
          <t>DEER</t>
        </is>
      </c>
      <c r="I4361" s="83" t="n"/>
      <c r="J4361" s="83" t="n"/>
      <c r="K4361" s="83" t="inlineStr">
        <is>
          <t>PDAF</t>
        </is>
      </c>
      <c r="L4361" s="83" t="inlineStr">
        <is>
          <t>Monthly</t>
        </is>
      </c>
      <c r="M4361" s="83" t="n"/>
      <c r="N4361" s="83" t="n"/>
      <c r="O4361" s="83" t="n"/>
      <c r="P4361" s="83" t="n"/>
      <c r="Q4361" s="83" t="n"/>
      <c r="R4361" s="83" t="n"/>
      <c r="S4361" s="83" t="n"/>
      <c r="T4361" s="105" t="n"/>
      <c r="U4361" s="83" t="n"/>
      <c r="V4361" s="83" t="n"/>
      <c r="W4361" s="83" t="n"/>
      <c r="X4361" s="83" t="n"/>
      <c r="Y4361" s="83" t="n"/>
      <c r="Z4361" s="83" t="n"/>
      <c r="AA4361" s="83" t="n"/>
      <c r="AB4361" s="83" t="n"/>
      <c r="AC4361" s="83" t="n"/>
      <c r="AD4361" s="83" t="n"/>
      <c r="AE4361" s="83" t="n"/>
      <c r="AF4361" s="83" t="n"/>
      <c r="AG4361" s="83" t="n"/>
      <c r="AH4361" s="83" t="n"/>
      <c r="AI4361" s="83" t="n"/>
      <c r="AJ4361" s="83" t="n"/>
      <c r="AK4361" s="83" t="n"/>
    </row>
    <row r="4362">
      <c r="A4362" s="83" t="n">
        <v>110</v>
      </c>
      <c r="B4362" s="84" t="inlineStr">
        <is>
          <t>RefgChg-Res-4pct-Inc-TXV-b-20-MM</t>
        </is>
      </c>
      <c r="C4362" s="83" t="n"/>
      <c r="D4362" s="83" t="n"/>
      <c r="E4362" s="83" t="n"/>
      <c r="F4362" s="83" t="inlineStr">
        <is>
          <t>Source Sample Size:</t>
        </is>
      </c>
      <c r="G4362" s="83" t="n">
        <v>0</v>
      </c>
      <c r="H4362" s="83" t="inlineStr">
        <is>
          <t>DEER</t>
        </is>
      </c>
      <c r="I4362" s="83" t="n"/>
      <c r="J4362" s="83" t="n"/>
      <c r="K4362" s="83" t="inlineStr">
        <is>
          <t>WKWE</t>
        </is>
      </c>
      <c r="L4362" s="83" t="inlineStr">
        <is>
          <t>Monthly</t>
        </is>
      </c>
      <c r="M4362" s="83" t="n"/>
      <c r="N4362" s="83" t="inlineStr">
        <is>
          <t>Weekend Peak3</t>
        </is>
      </c>
      <c r="O4362" s="83" t="n"/>
      <c r="P4362" s="83" t="n"/>
      <c r="Q4362" s="83" t="n"/>
      <c r="R4362" s="83" t="n"/>
      <c r="S4362" s="83" t="n"/>
      <c r="T4362" s="83" t="n"/>
      <c r="U4362" s="83" t="n"/>
      <c r="V4362" s="83" t="n"/>
      <c r="W4362" s="83" t="n"/>
      <c r="X4362" s="83" t="n"/>
      <c r="Y4362" s="83" t="n"/>
      <c r="Z4362" s="83" t="n"/>
      <c r="AA4362" s="83" t="n"/>
      <c r="AB4362" s="83" t="n"/>
      <c r="AC4362" s="83" t="n"/>
      <c r="AD4362" s="83" t="n"/>
      <c r="AE4362" s="83" t="n"/>
      <c r="AF4362" s="83" t="n"/>
      <c r="AG4362" s="83" t="n"/>
      <c r="AH4362" s="83" t="n"/>
      <c r="AI4362" s="83" t="n"/>
      <c r="AJ4362" s="83" t="n"/>
      <c r="AK4362" s="83" t="n"/>
    </row>
    <row r="4363">
      <c r="A4363" s="84" t="n"/>
      <c r="B4363" s="84" t="n">
        <v>1</v>
      </c>
      <c r="C4363" s="84" t="inlineStr">
        <is>
          <t>JANUARY</t>
        </is>
      </c>
      <c r="D4363" s="84" t="inlineStr">
        <is>
          <t>JAN</t>
        </is>
      </c>
      <c r="E4363" s="84" t="n">
        <v>2</v>
      </c>
      <c r="F4363" s="84" t="inlineStr">
        <is>
          <t>FEBRUARY</t>
        </is>
      </c>
      <c r="G4363" s="84" t="inlineStr">
        <is>
          <t>FEB</t>
        </is>
      </c>
      <c r="H4363" s="84" t="n">
        <v>3</v>
      </c>
      <c r="I4363" s="84" t="inlineStr">
        <is>
          <t>MARCH</t>
        </is>
      </c>
      <c r="J4363" s="84" t="inlineStr">
        <is>
          <t>MAR</t>
        </is>
      </c>
      <c r="K4363" s="84" t="n">
        <v>4</v>
      </c>
      <c r="L4363" s="84" t="inlineStr">
        <is>
          <t>APRIL</t>
        </is>
      </c>
      <c r="M4363" s="84" t="inlineStr">
        <is>
          <t>APR</t>
        </is>
      </c>
      <c r="N4363" s="84" t="n">
        <v>5</v>
      </c>
      <c r="O4363" s="84" t="inlineStr">
        <is>
          <t>MAY</t>
        </is>
      </c>
      <c r="P4363" s="84" t="inlineStr">
        <is>
          <t>MAY</t>
        </is>
      </c>
      <c r="Q4363" s="84" t="n">
        <v>6</v>
      </c>
      <c r="R4363" s="84" t="inlineStr">
        <is>
          <t>JUNE</t>
        </is>
      </c>
      <c r="S4363" s="84" t="inlineStr">
        <is>
          <t>JUN</t>
        </is>
      </c>
      <c r="T4363" s="84" t="n">
        <v>7</v>
      </c>
      <c r="U4363" s="84" t="inlineStr">
        <is>
          <t>JULY</t>
        </is>
      </c>
      <c r="V4363" s="84" t="inlineStr">
        <is>
          <t>JUL</t>
        </is>
      </c>
      <c r="W4363" s="84" t="n">
        <v>8</v>
      </c>
      <c r="X4363" s="84" t="inlineStr">
        <is>
          <t>AUGUST</t>
        </is>
      </c>
      <c r="Y4363" s="84" t="inlineStr">
        <is>
          <t>AUG</t>
        </is>
      </c>
      <c r="Z4363" s="84" t="n">
        <v>9</v>
      </c>
      <c r="AA4363" s="84" t="inlineStr">
        <is>
          <t>SEPTEMBER</t>
        </is>
      </c>
      <c r="AB4363" s="84" t="inlineStr">
        <is>
          <t>SEP</t>
        </is>
      </c>
      <c r="AC4363" s="84" t="n">
        <v>10</v>
      </c>
      <c r="AD4363" s="84" t="inlineStr">
        <is>
          <t>OCTOBER</t>
        </is>
      </c>
      <c r="AE4363" s="84" t="inlineStr">
        <is>
          <t>OCT</t>
        </is>
      </c>
      <c r="AF4363" s="84" t="n">
        <v>11</v>
      </c>
      <c r="AG4363" s="84" t="inlineStr">
        <is>
          <t>NOVEMBER</t>
        </is>
      </c>
      <c r="AH4363" s="84" t="inlineStr">
        <is>
          <t>NOV</t>
        </is>
      </c>
      <c r="AI4363" s="84" t="n">
        <v>12</v>
      </c>
      <c r="AJ4363" s="84" t="inlineStr">
        <is>
          <t>DECEMBER</t>
        </is>
      </c>
      <c r="AK4363" s="84" t="inlineStr">
        <is>
          <t>DEC</t>
        </is>
      </c>
    </row>
    <row r="4364">
      <c r="A4364" s="83" t="n"/>
      <c r="B4364" s="84" t="n">
        <v>31</v>
      </c>
      <c r="C4364" s="83" t="n"/>
      <c r="D4364" s="83" t="n"/>
      <c r="E4364" s="84" t="n">
        <v>28</v>
      </c>
      <c r="F4364" s="83" t="n"/>
      <c r="G4364" s="83" t="n"/>
      <c r="H4364" s="84" t="n">
        <v>31</v>
      </c>
      <c r="I4364" s="83" t="n"/>
      <c r="J4364" s="83" t="n"/>
      <c r="K4364" s="84" t="n">
        <v>30</v>
      </c>
      <c r="L4364" s="83" t="n"/>
      <c r="M4364" s="83" t="n"/>
      <c r="N4364" s="84" t="n">
        <v>31</v>
      </c>
      <c r="O4364" s="83" t="n"/>
      <c r="P4364" s="83" t="n"/>
      <c r="Q4364" s="84" t="n">
        <v>30</v>
      </c>
      <c r="R4364" s="83" t="n"/>
      <c r="S4364" s="83" t="n"/>
      <c r="T4364" s="84" t="n">
        <v>31</v>
      </c>
      <c r="U4364" s="83" t="n"/>
      <c r="V4364" s="83" t="n"/>
      <c r="W4364" s="84" t="n">
        <v>31</v>
      </c>
      <c r="X4364" s="83" t="n"/>
      <c r="Y4364" s="83" t="n"/>
      <c r="Z4364" s="84" t="n">
        <v>30</v>
      </c>
      <c r="AA4364" s="83" t="n"/>
      <c r="AB4364" s="83" t="n"/>
      <c r="AC4364" s="84" t="n">
        <v>31</v>
      </c>
      <c r="AD4364" s="83" t="n"/>
      <c r="AE4364" s="83" t="n"/>
      <c r="AF4364" s="84" t="n">
        <v>30</v>
      </c>
      <c r="AG4364" s="83" t="n"/>
      <c r="AH4364" s="83" t="n"/>
      <c r="AI4364" s="84" t="n">
        <v>31</v>
      </c>
      <c r="AJ4364" s="83" t="n"/>
      <c r="AK4364" s="83" t="n"/>
    </row>
    <row r="4365">
      <c r="A4365" s="84" t="inlineStr">
        <is>
          <t>RATIOS</t>
        </is>
      </c>
      <c r="B4365" s="84" t="inlineStr">
        <is>
          <t>E.BKDWN</t>
        </is>
      </c>
      <c r="C4365" s="84" t="inlineStr">
        <is>
          <t>PEAK/AVG</t>
        </is>
      </c>
      <c r="D4365" s="84" t="inlineStr">
        <is>
          <t>END/AVG</t>
        </is>
      </c>
      <c r="E4365" s="84" t="inlineStr">
        <is>
          <t>E.BKDWN</t>
        </is>
      </c>
      <c r="F4365" s="84" t="inlineStr">
        <is>
          <t>PEAK/AVG</t>
        </is>
      </c>
      <c r="G4365" s="84" t="inlineStr">
        <is>
          <t>END/AVG</t>
        </is>
      </c>
      <c r="H4365" s="84" t="inlineStr">
        <is>
          <t>E.BKDWN</t>
        </is>
      </c>
      <c r="I4365" s="84" t="inlineStr">
        <is>
          <t>PEAK/AVG</t>
        </is>
      </c>
      <c r="J4365" s="84" t="inlineStr">
        <is>
          <t>END/AVG</t>
        </is>
      </c>
      <c r="K4365" s="84" t="inlineStr">
        <is>
          <t>E.BKDWN</t>
        </is>
      </c>
      <c r="L4365" s="84" t="inlineStr">
        <is>
          <t>PEAK/AVG</t>
        </is>
      </c>
      <c r="M4365" s="84" t="inlineStr">
        <is>
          <t>END/AVG</t>
        </is>
      </c>
      <c r="N4365" s="84" t="inlineStr">
        <is>
          <t>E.BKDWN</t>
        </is>
      </c>
      <c r="O4365" s="84" t="inlineStr">
        <is>
          <t>PEAK/AVG</t>
        </is>
      </c>
      <c r="P4365" s="84" t="inlineStr">
        <is>
          <t>END/AVG</t>
        </is>
      </c>
      <c r="Q4365" s="84" t="inlineStr">
        <is>
          <t>E.BKDWN</t>
        </is>
      </c>
      <c r="R4365" s="84" t="inlineStr">
        <is>
          <t>PEAK/AVG</t>
        </is>
      </c>
      <c r="S4365" s="84" t="inlineStr">
        <is>
          <t>END/AVG</t>
        </is>
      </c>
      <c r="T4365" s="84" t="inlineStr">
        <is>
          <t>E.BKDWN</t>
        </is>
      </c>
      <c r="U4365" s="84" t="inlineStr">
        <is>
          <t>PEAK/AVG</t>
        </is>
      </c>
      <c r="V4365" s="84" t="inlineStr">
        <is>
          <t>END/AVG</t>
        </is>
      </c>
      <c r="W4365" s="84" t="inlineStr">
        <is>
          <t>E.BKDWN</t>
        </is>
      </c>
      <c r="X4365" s="84" t="inlineStr">
        <is>
          <t>PEAK/AVG</t>
        </is>
      </c>
      <c r="Y4365" s="84" t="inlineStr">
        <is>
          <t>END/AVG</t>
        </is>
      </c>
      <c r="Z4365" s="84" t="inlineStr">
        <is>
          <t>E.BKDWN</t>
        </is>
      </c>
      <c r="AA4365" s="84" t="inlineStr">
        <is>
          <t>PEAK/AVG</t>
        </is>
      </c>
      <c r="AB4365" s="84" t="inlineStr">
        <is>
          <t>END/AVG</t>
        </is>
      </c>
      <c r="AC4365" s="84" t="inlineStr">
        <is>
          <t>E.BKDWN</t>
        </is>
      </c>
      <c r="AD4365" s="84" t="inlineStr">
        <is>
          <t>PEAK/AVG</t>
        </is>
      </c>
      <c r="AE4365" s="84" t="inlineStr">
        <is>
          <t>END/AVG</t>
        </is>
      </c>
      <c r="AF4365" s="84" t="inlineStr">
        <is>
          <t>E.BKDWN</t>
        </is>
      </c>
      <c r="AG4365" s="84" t="inlineStr">
        <is>
          <t>PEAK/AVG</t>
        </is>
      </c>
      <c r="AH4365" s="84" t="inlineStr">
        <is>
          <t>END/AVG</t>
        </is>
      </c>
      <c r="AI4365" s="84" t="inlineStr">
        <is>
          <t>E.BKDWN</t>
        </is>
      </c>
      <c r="AJ4365" s="84" t="inlineStr">
        <is>
          <t>PEAK/AVG</t>
        </is>
      </c>
      <c r="AK4365" s="84" t="inlineStr">
        <is>
          <t>END/AVG</t>
        </is>
      </c>
    </row>
    <row r="4366">
      <c r="A4366" s="83" t="n"/>
      <c r="B4366" s="209" t="n">
        <v>0.0668741205025262</v>
      </c>
      <c r="C4366" s="210" t="n">
        <v>1.056658028863307</v>
      </c>
      <c r="D4366" s="210" t="n">
        <v>0.9905611266977179</v>
      </c>
      <c r="E4366" s="209" t="n">
        <v>0.05928079846687739</v>
      </c>
      <c r="F4366" s="210" t="n">
        <v>1.036921118383172</v>
      </c>
      <c r="G4366" s="210" t="n">
        <v>0.9701762946646313</v>
      </c>
      <c r="H4366" s="209" t="n">
        <v>0.06328491182874696</v>
      </c>
      <c r="I4366" s="210" t="n">
        <v>1.08185018568424</v>
      </c>
      <c r="J4366" s="210" t="n">
        <v>0.9961773581739438</v>
      </c>
      <c r="K4366" s="209" t="n">
        <v>0.06086502468724092</v>
      </c>
      <c r="L4366" s="210" t="n">
        <v>1.08301384188282</v>
      </c>
      <c r="M4366" s="210" t="n">
        <v>0.9908869651982793</v>
      </c>
      <c r="N4366" s="209" t="n">
        <v>0.07988695616645249</v>
      </c>
      <c r="O4366" s="210" t="n">
        <v>1.915918157363081</v>
      </c>
      <c r="P4366" s="210" t="n">
        <v>0.942847586667509</v>
      </c>
      <c r="Q4366" s="209" t="n">
        <v>0.07776714542520702</v>
      </c>
      <c r="R4366" s="210" t="n">
        <v>1.734018095724076</v>
      </c>
      <c r="S4366" s="210" t="n">
        <v>1.051087904797416</v>
      </c>
      <c r="T4366" s="209" t="n">
        <v>0.1352868124944718</v>
      </c>
      <c r="U4366" s="210" t="n">
        <v>1.368773621351005</v>
      </c>
      <c r="V4366" s="210" t="n">
        <v>0.968558605470009</v>
      </c>
      <c r="W4366" s="209" t="n">
        <v>0.1566162249974382</v>
      </c>
      <c r="X4366" s="210" t="n">
        <v>1.241439428051571</v>
      </c>
      <c r="Y4366" s="210" t="n">
        <v>0.8930224864686044</v>
      </c>
      <c r="Z4366" s="209" t="n">
        <v>0.1082847440417096</v>
      </c>
      <c r="AA4366" s="210" t="n">
        <v>1.479276741947668</v>
      </c>
      <c r="AB4366" s="210" t="n">
        <v>0.8638027802934618</v>
      </c>
      <c r="AC4366" s="209" t="n">
        <v>0.06245129972328625</v>
      </c>
      <c r="AD4366" s="210" t="n">
        <v>1.063449003972327</v>
      </c>
      <c r="AE4366" s="210" t="n">
        <v>0.9775987715668717</v>
      </c>
      <c r="AF4366" s="209" t="n">
        <v>0.06244119250541662</v>
      </c>
      <c r="AG4366" s="210" t="n">
        <v>1.077560549337512</v>
      </c>
      <c r="AH4366" s="210" t="n">
        <v>1.003248430441218</v>
      </c>
      <c r="AI4366" s="209" t="n">
        <v>0.06696076916062661</v>
      </c>
      <c r="AJ4366" s="210" t="n">
        <v>1.042844621428936</v>
      </c>
      <c r="AK4366" s="210" t="n">
        <v>0.9841000321738942</v>
      </c>
      <c r="AM4366">
        <f>A4361</f>
        <v/>
      </c>
      <c r="AN4366" s="206">
        <f>1/($B4366*(1/$B4364)*(1/(5/7+2/7*$D4366))*$B4376/SUM($B4368:$B4391))</f>
        <v/>
      </c>
      <c r="AO4366" s="206">
        <f>1/(B4366*(1/B4364)*(1/(5/7+2/7*D4366)))</f>
        <v/>
      </c>
      <c r="AP4366" s="206" t="n"/>
      <c r="AR4366" s="211">
        <f>CHOOSE(AV$3,C4366,F4366,I4366,L4366,O4366,R4366,U4366,X4366,AA4366,AD4366,AG4366,AJ4366)</f>
        <v/>
      </c>
      <c r="AS4366" s="207" t="n"/>
      <c r="AT4366" s="207" t="n"/>
      <c r="AV4366" s="116">
        <f>AN4366/AR4366</f>
        <v/>
      </c>
      <c r="AW4366" s="208">
        <f>AO4366/AR4366</f>
        <v/>
      </c>
      <c r="AX4366" s="206" t="n"/>
    </row>
    <row r="4367">
      <c r="A4367" s="84" t="inlineStr">
        <is>
          <t>HOUR</t>
        </is>
      </c>
      <c r="B4367" s="84" t="inlineStr">
        <is>
          <t>PEAK</t>
        </is>
      </c>
      <c r="C4367" s="84" t="inlineStr">
        <is>
          <t>AVG</t>
        </is>
      </c>
      <c r="D4367" s="84" t="inlineStr">
        <is>
          <t>END</t>
        </is>
      </c>
      <c r="E4367" s="84" t="inlineStr">
        <is>
          <t>PEAK</t>
        </is>
      </c>
      <c r="F4367" s="84" t="inlineStr">
        <is>
          <t>AVG</t>
        </is>
      </c>
      <c r="G4367" s="84" t="inlineStr">
        <is>
          <t>END</t>
        </is>
      </c>
      <c r="H4367" s="84" t="inlineStr">
        <is>
          <t>PEAK</t>
        </is>
      </c>
      <c r="I4367" s="84" t="inlineStr">
        <is>
          <t>AVG</t>
        </is>
      </c>
      <c r="J4367" s="84" t="inlineStr">
        <is>
          <t>END</t>
        </is>
      </c>
      <c r="K4367" s="84" t="inlineStr">
        <is>
          <t>PEAK</t>
        </is>
      </c>
      <c r="L4367" s="84" t="inlineStr">
        <is>
          <t>AVG</t>
        </is>
      </c>
      <c r="M4367" s="84" t="inlineStr">
        <is>
          <t>END</t>
        </is>
      </c>
      <c r="N4367" s="84" t="inlineStr">
        <is>
          <t>PEAK</t>
        </is>
      </c>
      <c r="O4367" s="84" t="inlineStr">
        <is>
          <t>AVG</t>
        </is>
      </c>
      <c r="P4367" s="84" t="inlineStr">
        <is>
          <t>END</t>
        </is>
      </c>
      <c r="Q4367" s="84" t="inlineStr">
        <is>
          <t>PEAK</t>
        </is>
      </c>
      <c r="R4367" s="84" t="inlineStr">
        <is>
          <t>AVG</t>
        </is>
      </c>
      <c r="S4367" s="84" t="inlineStr">
        <is>
          <t>END</t>
        </is>
      </c>
      <c r="T4367" s="84" t="inlineStr">
        <is>
          <t>PEAK</t>
        </is>
      </c>
      <c r="U4367" s="84" t="inlineStr">
        <is>
          <t>AVG</t>
        </is>
      </c>
      <c r="V4367" s="84" t="inlineStr">
        <is>
          <t>END</t>
        </is>
      </c>
      <c r="W4367" s="84" t="inlineStr">
        <is>
          <t>PEAK</t>
        </is>
      </c>
      <c r="X4367" s="84" t="inlineStr">
        <is>
          <t>AVG</t>
        </is>
      </c>
      <c r="Y4367" s="84" t="inlineStr">
        <is>
          <t>END</t>
        </is>
      </c>
      <c r="Z4367" s="84" t="inlineStr">
        <is>
          <t>PEAK</t>
        </is>
      </c>
      <c r="AA4367" s="84" t="inlineStr">
        <is>
          <t>AVG</t>
        </is>
      </c>
      <c r="AB4367" s="84" t="inlineStr">
        <is>
          <t>END</t>
        </is>
      </c>
      <c r="AC4367" s="84" t="inlineStr">
        <is>
          <t>PEAK</t>
        </is>
      </c>
      <c r="AD4367" s="84" t="inlineStr">
        <is>
          <t>AVG</t>
        </is>
      </c>
      <c r="AE4367" s="84" t="inlineStr">
        <is>
          <t>END</t>
        </is>
      </c>
      <c r="AF4367" s="84" t="inlineStr">
        <is>
          <t>PEAK</t>
        </is>
      </c>
      <c r="AG4367" s="84" t="inlineStr">
        <is>
          <t>AVG</t>
        </is>
      </c>
      <c r="AH4367" s="84" t="inlineStr">
        <is>
          <t>END</t>
        </is>
      </c>
      <c r="AI4367" s="84" t="inlineStr">
        <is>
          <t>PEAK</t>
        </is>
      </c>
      <c r="AJ4367" s="84" t="inlineStr">
        <is>
          <t>AVG</t>
        </is>
      </c>
      <c r="AK4367" s="84" t="inlineStr">
        <is>
          <t>END</t>
        </is>
      </c>
    </row>
    <row r="4368">
      <c r="A4368" s="84" t="n">
        <v>1</v>
      </c>
      <c r="B4368" s="84" t="n">
        <v>0.6174329994006336</v>
      </c>
      <c r="C4368" s="84" t="n">
        <v>0.5625985653965507</v>
      </c>
      <c r="D4368" s="84" t="n">
        <v>0.6062013386149433</v>
      </c>
      <c r="E4368" s="84" t="n">
        <v>0.5682057584269663</v>
      </c>
      <c r="F4368" s="84" t="n">
        <v>0.5553375584004967</v>
      </c>
      <c r="G4368" s="84" t="n">
        <v>0.6087106484384799</v>
      </c>
      <c r="H4368" s="84" t="n">
        <v>0.5998415911291032</v>
      </c>
      <c r="I4368" s="84" t="n">
        <v>0.4691711314213678</v>
      </c>
      <c r="J4368" s="84" t="n">
        <v>0.5346433257592729</v>
      </c>
      <c r="K4368" s="84" t="n">
        <v>0.5078293736501081</v>
      </c>
      <c r="L4368" s="84" t="n">
        <v>0.4583533092780904</v>
      </c>
      <c r="M4368" s="84" t="n">
        <v>0.5156481247518319</v>
      </c>
      <c r="N4368" s="84" t="n">
        <v>0.1884763772057429</v>
      </c>
      <c r="O4368" s="84" t="n">
        <v>0.3477959375266706</v>
      </c>
      <c r="P4368" s="84" t="n">
        <v>0.3978708544096172</v>
      </c>
      <c r="Q4368" s="84" t="n">
        <v>0.2140730817890898</v>
      </c>
      <c r="R4368" s="84" t="n">
        <v>0.3084325032060193</v>
      </c>
      <c r="S4368" s="84" t="n">
        <v>0.3829408324916273</v>
      </c>
      <c r="T4368" s="84" t="n">
        <v>0.3333957319356046</v>
      </c>
      <c r="U4368" s="84" t="n">
        <v>0.2268598549553512</v>
      </c>
      <c r="V4368" s="84" t="n">
        <v>0.280880274581062</v>
      </c>
      <c r="W4368" s="84" t="n">
        <v>0.2749690674186401</v>
      </c>
      <c r="X4368" s="84" t="n">
        <v>0.22870953441035</v>
      </c>
      <c r="Y4368" s="84" t="n">
        <v>0.2904097606925786</v>
      </c>
      <c r="Z4368" s="84" t="n">
        <v>0.2435401364113326</v>
      </c>
      <c r="AA4368" s="84" t="n">
        <v>0.2424704165991247</v>
      </c>
      <c r="AB4368" s="84" t="n">
        <v>0.2883100732347658</v>
      </c>
      <c r="AC4368" s="84" t="n">
        <v>0.4187562234090703</v>
      </c>
      <c r="AD4368" s="84" t="n">
        <v>0.4212087734759996</v>
      </c>
      <c r="AE4368" s="84" t="n">
        <v>0.4766482213438736</v>
      </c>
      <c r="AF4368" s="84" t="n">
        <v>0.5850640359986153</v>
      </c>
      <c r="AG4368" s="84" t="n">
        <v>0.5264137958952353</v>
      </c>
      <c r="AH4368" s="84" t="n">
        <v>0.5783719777496281</v>
      </c>
      <c r="AI4368" s="84" t="n">
        <v>0.5894915254237287</v>
      </c>
      <c r="AJ4368" s="84" t="n">
        <v>0.5528572966635964</v>
      </c>
      <c r="AK4368" s="84" t="n">
        <v>0.6019166973829708</v>
      </c>
    </row>
    <row r="4369">
      <c r="A4369" s="84" t="n">
        <v>2</v>
      </c>
      <c r="B4369" s="84" t="n">
        <v>0.5366041613151811</v>
      </c>
      <c r="C4369" s="84" t="n">
        <v>0.4849799053772194</v>
      </c>
      <c r="D4369" s="84" t="n">
        <v>0.5317852752356236</v>
      </c>
      <c r="E4369" s="84" t="n">
        <v>0.4834094101123595</v>
      </c>
      <c r="F4369" s="84" t="n">
        <v>0.4706197863000549</v>
      </c>
      <c r="G4369" s="84" t="n">
        <v>0.5255863539445628</v>
      </c>
      <c r="H4369" s="84" t="n">
        <v>0.511220628355188</v>
      </c>
      <c r="I4369" s="84" t="n">
        <v>0.4164765206429246</v>
      </c>
      <c r="J4369" s="84" t="n">
        <v>0.470765193458572</v>
      </c>
      <c r="K4369" s="84" t="n">
        <v>0.423776097912167</v>
      </c>
      <c r="L4369" s="84" t="n">
        <v>0.4114329691403195</v>
      </c>
      <c r="M4369" s="84" t="n">
        <v>0.4554380392015304</v>
      </c>
      <c r="N4369" s="84" t="n">
        <v>0.1473025109101259</v>
      </c>
      <c r="O4369" s="84" t="n">
        <v>0.3038213706580182</v>
      </c>
      <c r="P4369" s="84" t="n">
        <v>0.3473512666934751</v>
      </c>
      <c r="Q4369" s="84" t="n">
        <v>0.1671876162833966</v>
      </c>
      <c r="R4369" s="84" t="n">
        <v>0.2748029307051449</v>
      </c>
      <c r="S4369" s="84" t="n">
        <v>0.3166232523523471</v>
      </c>
      <c r="T4369" s="84" t="n">
        <v>0.2532135280169724</v>
      </c>
      <c r="U4369" s="84" t="n">
        <v>0.179382793081227</v>
      </c>
      <c r="V4369" s="84" t="n">
        <v>0.2319133185274918</v>
      </c>
      <c r="W4369" s="84" t="n">
        <v>0.2164705205306017</v>
      </c>
      <c r="X4369" s="84" t="n">
        <v>0.1768115665683082</v>
      </c>
      <c r="Y4369" s="84" t="n">
        <v>0.2235180658039339</v>
      </c>
      <c r="Z4369" s="84" t="n">
        <v>0.1784824239244491</v>
      </c>
      <c r="AA4369" s="84" t="n">
        <v>0.2054401037445291</v>
      </c>
      <c r="AB4369" s="84" t="n">
        <v>0.2418647229514992</v>
      </c>
      <c r="AC4369" s="84" t="n">
        <v>0.3753055128089073</v>
      </c>
      <c r="AD4369" s="84" t="n">
        <v>0.3767207457702856</v>
      </c>
      <c r="AE4369" s="84" t="n">
        <v>0.4135019762845851</v>
      </c>
      <c r="AF4369" s="84" t="n">
        <v>0.5097784700588438</v>
      </c>
      <c r="AG4369" s="84" t="n">
        <v>0.4395822369752661</v>
      </c>
      <c r="AH4369" s="84" t="n">
        <v>0.4948229333039599</v>
      </c>
      <c r="AI4369" s="84" t="n">
        <v>0.5092372881355932</v>
      </c>
      <c r="AJ4369" s="84" t="n">
        <v>0.4725874176067376</v>
      </c>
      <c r="AK4369" s="84" t="n">
        <v>0.5285661629192775</v>
      </c>
    </row>
    <row r="4370">
      <c r="A4370" s="84" t="n">
        <v>3</v>
      </c>
      <c r="B4370" s="84" t="n">
        <v>0.4934497816593886</v>
      </c>
      <c r="C4370" s="84" t="n">
        <v>0.4549651523630259</v>
      </c>
      <c r="D4370" s="84" t="n">
        <v>0.4823384783499521</v>
      </c>
      <c r="E4370" s="84" t="n">
        <v>0.4497015449438203</v>
      </c>
      <c r="F4370" s="84" t="n">
        <v>0.4384942199387412</v>
      </c>
      <c r="G4370" s="84" t="n">
        <v>0.474821271792299</v>
      </c>
      <c r="H4370" s="84" t="n">
        <v>0.4692422775675438</v>
      </c>
      <c r="I4370" s="84" t="n">
        <v>0.395461708162622</v>
      </c>
      <c r="J4370" s="84" t="n">
        <v>0.44231446218837</v>
      </c>
      <c r="K4370" s="84" t="n">
        <v>0.4073974082073434</v>
      </c>
      <c r="L4370" s="84" t="n">
        <v>0.3970881380737302</v>
      </c>
      <c r="M4370" s="84" t="n">
        <v>0.4363787315453199</v>
      </c>
      <c r="N4370" s="84" t="n">
        <v>0.1270318132945418</v>
      </c>
      <c r="O4370" s="84" t="n">
        <v>0.2845864982504054</v>
      </c>
      <c r="P4370" s="84" t="n">
        <v>0.3341446379817563</v>
      </c>
      <c r="Q4370" s="84" t="n">
        <v>0.1518940239636824</v>
      </c>
      <c r="R4370" s="84" t="n">
        <v>0.2607771570007802</v>
      </c>
      <c r="S4370" s="84" t="n">
        <v>0.2985753016851842</v>
      </c>
      <c r="T4370" s="84" t="n">
        <v>0.182890303257207</v>
      </c>
      <c r="U4370" s="84" t="n">
        <v>0.1577334983582746</v>
      </c>
      <c r="V4370" s="84" t="n">
        <v>0.1950198532875698</v>
      </c>
      <c r="W4370" s="84" t="n">
        <v>0.1745173078583144</v>
      </c>
      <c r="X4370" s="84" t="n">
        <v>0.1507076562254203</v>
      </c>
      <c r="Y4370" s="84" t="n">
        <v>0.1868481844483818</v>
      </c>
      <c r="Z4370" s="84" t="n">
        <v>0.1314598635886673</v>
      </c>
      <c r="AA4370" s="84" t="n">
        <v>0.1804117360998541</v>
      </c>
      <c r="AB4370" s="84" t="n">
        <v>0.2206888213348072</v>
      </c>
      <c r="AC4370" s="84" t="n">
        <v>0.3548474699013306</v>
      </c>
      <c r="AD4370" s="84" t="n">
        <v>0.3559166345998684</v>
      </c>
      <c r="AE4370" s="84" t="n">
        <v>0.3846956521739131</v>
      </c>
      <c r="AF4370" s="84" t="n">
        <v>0.476289373485635</v>
      </c>
      <c r="AG4370" s="84" t="n">
        <v>0.4081690482937294</v>
      </c>
      <c r="AH4370" s="84" t="n">
        <v>0.4421710635016797</v>
      </c>
      <c r="AI4370" s="84" t="n">
        <v>0.4791525423728814</v>
      </c>
      <c r="AJ4370" s="84" t="n">
        <v>0.442656681779575</v>
      </c>
      <c r="AK4370" s="84" t="n">
        <v>0.4833210468116476</v>
      </c>
    </row>
    <row r="4371">
      <c r="A4371" s="84" t="n">
        <v>4</v>
      </c>
      <c r="B4371" s="84" t="n">
        <v>0.475811285212775</v>
      </c>
      <c r="C4371" s="84" t="n">
        <v>0.4447016330060539</v>
      </c>
      <c r="D4371" s="84" t="n">
        <v>0.4585165960934298</v>
      </c>
      <c r="E4371" s="84" t="n">
        <v>0.4367977528089888</v>
      </c>
      <c r="F4371" s="84" t="n">
        <v>0.425324996118396</v>
      </c>
      <c r="G4371" s="84" t="n">
        <v>0.4520882980057694</v>
      </c>
      <c r="H4371" s="84" t="n">
        <v>0.4489131391357916</v>
      </c>
      <c r="I4371" s="84" t="n">
        <v>0.3849479987393634</v>
      </c>
      <c r="J4371" s="84" t="n">
        <v>0.4177361026658559</v>
      </c>
      <c r="K4371" s="84" t="n">
        <v>0.396238300935925</v>
      </c>
      <c r="L4371" s="84" t="n">
        <v>0.3876384648381318</v>
      </c>
      <c r="M4371" s="84" t="n">
        <v>0.4079702559289607</v>
      </c>
      <c r="N4371" s="84" t="n">
        <v>0.1208335968629435</v>
      </c>
      <c r="O4371" s="84" t="n">
        <v>0.2719126056157719</v>
      </c>
      <c r="P4371" s="84" t="n">
        <v>0.3103346102563018</v>
      </c>
      <c r="Q4371" s="84" t="n">
        <v>0.1430006697923644</v>
      </c>
      <c r="R4371" s="84" t="n">
        <v>0.2481683092844524</v>
      </c>
      <c r="S4371" s="84" t="n">
        <v>0.2750252511828185</v>
      </c>
      <c r="T4371" s="84" t="n">
        <v>0.1445775614626233</v>
      </c>
      <c r="U4371" s="84" t="n">
        <v>0.1467221750560028</v>
      </c>
      <c r="V4371" s="84" t="n">
        <v>0.1594185342216838</v>
      </c>
      <c r="W4371" s="84" t="n">
        <v>0.133542427991828</v>
      </c>
      <c r="X4371" s="84" t="n">
        <v>0.137913117262617</v>
      </c>
      <c r="Y4371" s="84" t="n">
        <v>0.1621997443200933</v>
      </c>
      <c r="Z4371" s="84" t="n">
        <v>0.1264100209863588</v>
      </c>
      <c r="AA4371" s="84" t="n">
        <v>0.1732987518236343</v>
      </c>
      <c r="AB4371" s="84" t="n">
        <v>0.1999792731794942</v>
      </c>
      <c r="AC4371" s="84" t="n">
        <v>0.3428985244862858</v>
      </c>
      <c r="AD4371" s="84" t="n">
        <v>0.3431064659078215</v>
      </c>
      <c r="AE4371" s="84" t="n">
        <v>0.3578181818181818</v>
      </c>
      <c r="AF4371" s="84" t="n">
        <v>0.4604534440983039</v>
      </c>
      <c r="AG4371" s="84" t="n">
        <v>0.3993711964808592</v>
      </c>
      <c r="AH4371" s="84" t="n">
        <v>0.4193424023792476</v>
      </c>
      <c r="AI4371" s="84" t="n">
        <v>0.4681355932203389</v>
      </c>
      <c r="AJ4371" s="84" t="n">
        <v>0.4311006902491835</v>
      </c>
      <c r="AK4371" s="84" t="n">
        <v>0.4593930458287259</v>
      </c>
    </row>
    <row r="4372">
      <c r="A4372" s="84" t="n">
        <v>5</v>
      </c>
      <c r="B4372" s="84" t="n">
        <v>0.4665639181436766</v>
      </c>
      <c r="C4372" s="84" t="n">
        <v>0.4415221040850588</v>
      </c>
      <c r="D4372" s="84" t="n">
        <v>0.4414970632427264</v>
      </c>
      <c r="E4372" s="84" t="n">
        <v>0.4308286516853933</v>
      </c>
      <c r="F4372" s="84" t="n">
        <v>0.4218244950386043</v>
      </c>
      <c r="G4372" s="84" t="n">
        <v>0.4318637902922363</v>
      </c>
      <c r="H4372" s="84" t="n">
        <v>0.4322802076916307</v>
      </c>
      <c r="I4372" s="84" t="n">
        <v>0.4199810904506775</v>
      </c>
      <c r="J4372" s="84" t="n">
        <v>0.4414183761641118</v>
      </c>
      <c r="K4372" s="84" t="n">
        <v>0.4392548596112311</v>
      </c>
      <c r="L4372" s="84" t="n">
        <v>0.4338396709646489</v>
      </c>
      <c r="M4372" s="84" t="n">
        <v>0.4387972421759377</v>
      </c>
      <c r="N4372" s="84" t="n">
        <v>0.1351274429194864</v>
      </c>
      <c r="O4372" s="84" t="n">
        <v>0.3048455235981906</v>
      </c>
      <c r="P4372" s="84" t="n">
        <v>0.3325149738618808</v>
      </c>
      <c r="Q4372" s="84" t="n">
        <v>0.1576244697477115</v>
      </c>
      <c r="R4372" s="84" t="n">
        <v>0.2782376310432342</v>
      </c>
      <c r="S4372" s="84" t="n">
        <v>0.2934719047365903</v>
      </c>
      <c r="T4372" s="84" t="n">
        <v>0.1336890053662798</v>
      </c>
      <c r="U4372" s="84" t="n">
        <v>0.1604697073534977</v>
      </c>
      <c r="V4372" s="84" t="n">
        <v>0.1688808129753012</v>
      </c>
      <c r="W4372" s="84" t="n">
        <v>0.1276724311570224</v>
      </c>
      <c r="X4372" s="84" t="n">
        <v>0.1498639030970983</v>
      </c>
      <c r="Y4372" s="84" t="n">
        <v>0.1595195909121493</v>
      </c>
      <c r="Z4372" s="84" t="n">
        <v>0.1407725603357817</v>
      </c>
      <c r="AA4372" s="84" t="n">
        <v>0.1932306694764143</v>
      </c>
      <c r="AB4372" s="84" t="n">
        <v>0.216647091336189</v>
      </c>
      <c r="AC4372" s="84" t="n">
        <v>0.3818231193989318</v>
      </c>
      <c r="AD4372" s="84" t="n">
        <v>0.3821824456002284</v>
      </c>
      <c r="AE4372" s="84" t="n">
        <v>0.394308300395257</v>
      </c>
      <c r="AF4372" s="84" t="n">
        <v>0.4472135687088958</v>
      </c>
      <c r="AG4372" s="84" t="n">
        <v>0.3980623136191286</v>
      </c>
      <c r="AH4372" s="84" t="n">
        <v>0.399955939857906</v>
      </c>
      <c r="AI4372" s="84" t="n">
        <v>0.4597457627118645</v>
      </c>
      <c r="AJ4372" s="84" t="n">
        <v>0.4272486930723866</v>
      </c>
      <c r="AK4372" s="84" t="n">
        <v>0.4413932915591596</v>
      </c>
    </row>
    <row r="4373">
      <c r="A4373" s="84" t="n">
        <v>6</v>
      </c>
      <c r="B4373" s="84" t="n">
        <v>0.5021834061135371</v>
      </c>
      <c r="C4373" s="84" t="n">
        <v>0.4836699394617693</v>
      </c>
      <c r="D4373" s="84" t="n">
        <v>0.4819560169375768</v>
      </c>
      <c r="E4373" s="84" t="n">
        <v>0.472436797752809</v>
      </c>
      <c r="F4373" s="84" t="n">
        <v>0.4658630570101768</v>
      </c>
      <c r="G4373" s="84" t="n">
        <v>0.4729085664116393</v>
      </c>
      <c r="H4373" s="84" t="n">
        <v>0.4664261198627123</v>
      </c>
      <c r="I4373" s="84" t="n">
        <v>0.4860384494169556</v>
      </c>
      <c r="J4373" s="84" t="n">
        <v>0.4972957403910775</v>
      </c>
      <c r="K4373" s="84" t="n">
        <v>0.5078293736501079</v>
      </c>
      <c r="L4373" s="84" t="n">
        <v>0.5057278393177057</v>
      </c>
      <c r="M4373" s="84" t="n">
        <v>0.4991878135941956</v>
      </c>
      <c r="N4373" s="84" t="n">
        <v>0.160679273923218</v>
      </c>
      <c r="O4373" s="84" t="n">
        <v>0.3614513100623026</v>
      </c>
      <c r="P4373" s="84" t="n">
        <v>0.3800503714364326</v>
      </c>
      <c r="Q4373" s="84" t="n">
        <v>0.1859418024856739</v>
      </c>
      <c r="R4373" s="84" t="n">
        <v>0.3320270112726327</v>
      </c>
      <c r="S4373" s="84" t="n">
        <v>0.3390303545797672</v>
      </c>
      <c r="T4373" s="84" t="n">
        <v>0.1567140896043929</v>
      </c>
      <c r="U4373" s="84" t="n">
        <v>0.190808383539785</v>
      </c>
      <c r="V4373" s="84" t="n">
        <v>0.19472373645602</v>
      </c>
      <c r="W4373" s="84" t="n">
        <v>0.1441026673956205</v>
      </c>
      <c r="X4373" s="84" t="n">
        <v>0.1765541503596676</v>
      </c>
      <c r="Y4373" s="84" t="n">
        <v>0.1821382914302375</v>
      </c>
      <c r="Z4373" s="84" t="n">
        <v>0.1657266526757608</v>
      </c>
      <c r="AA4373" s="84" t="n">
        <v>0.2276933052358567</v>
      </c>
      <c r="AB4373" s="84" t="n">
        <v>0.2482036755561697</v>
      </c>
      <c r="AC4373" s="84" t="n">
        <v>0.4480854530641803</v>
      </c>
      <c r="AD4373" s="84" t="n">
        <v>0.4481821228634202</v>
      </c>
      <c r="AE4373" s="84" t="n">
        <v>0.4510355731225297</v>
      </c>
      <c r="AF4373" s="84" t="n">
        <v>0.4811353409484251</v>
      </c>
      <c r="AG4373" s="84" t="n">
        <v>0.4427667354842191</v>
      </c>
      <c r="AH4373" s="84" t="n">
        <v>0.4425841273338106</v>
      </c>
      <c r="AI4373" s="84" t="n">
        <v>0.5033898305084745</v>
      </c>
      <c r="AJ4373" s="84" t="n">
        <v>0.4683885014295456</v>
      </c>
      <c r="AK4373" s="84" t="n">
        <v>0.4830138837695049</v>
      </c>
    </row>
    <row r="4374">
      <c r="A4374" s="84" t="n">
        <v>7</v>
      </c>
      <c r="B4374" s="84" t="n">
        <v>0.5574107372206524</v>
      </c>
      <c r="C4374" s="84" t="n">
        <v>0.5452637737192857</v>
      </c>
      <c r="D4374" s="84" t="n">
        <v>0.5370850976642535</v>
      </c>
      <c r="E4374" s="84" t="n">
        <v>0.5367801966292136</v>
      </c>
      <c r="F4374" s="84" t="n">
        <v>0.5294366733947803</v>
      </c>
      <c r="G4374" s="84" t="n">
        <v>0.5309482001755926</v>
      </c>
      <c r="H4374" s="84" t="n">
        <v>0.5217812197483059</v>
      </c>
      <c r="I4374" s="84" t="n">
        <v>0.5757831705011031</v>
      </c>
      <c r="J4374" s="84" t="n">
        <v>0.5425160815438282</v>
      </c>
      <c r="K4374" s="84" t="n">
        <v>0.5927825773938084</v>
      </c>
      <c r="L4374" s="84" t="n">
        <v>0.5913300194292347</v>
      </c>
      <c r="M4374" s="84" t="n">
        <v>0.540410785835469</v>
      </c>
      <c r="N4374" s="84" t="n">
        <v>0.2041932831572956</v>
      </c>
      <c r="O4374" s="84" t="n">
        <v>0.4348062644021507</v>
      </c>
      <c r="P4374" s="84" t="n">
        <v>0.4170670278736058</v>
      </c>
      <c r="Q4374" s="84" t="n">
        <v>0.2170499367418323</v>
      </c>
      <c r="R4374" s="84" t="n">
        <v>0.3964433364123076</v>
      </c>
      <c r="S4374" s="84" t="n">
        <v>0.3771197703471373</v>
      </c>
      <c r="T4374" s="84" t="n">
        <v>0.2633221015849246</v>
      </c>
      <c r="U4374" s="84" t="n">
        <v>0.2413898918813866</v>
      </c>
      <c r="V4374" s="84" t="n">
        <v>0.2365435089844539</v>
      </c>
      <c r="W4374" s="84" t="n">
        <v>0.2109745921215435</v>
      </c>
      <c r="X4374" s="84" t="n">
        <v>0.2277513740781877</v>
      </c>
      <c r="Y4374" s="84" t="n">
        <v>0.2306165474241371</v>
      </c>
      <c r="Z4374" s="84" t="n">
        <v>0.203436516264428</v>
      </c>
      <c r="AA4374" s="84" t="n">
        <v>0.2772831901442697</v>
      </c>
      <c r="AB4374" s="84" t="n">
        <v>0.2755112615724748</v>
      </c>
      <c r="AC4374" s="84" t="n">
        <v>0.5519145469358196</v>
      </c>
      <c r="AD4374" s="84" t="n">
        <v>0.5497821526545102</v>
      </c>
      <c r="AE4374" s="84" t="n">
        <v>0.4996363636363638</v>
      </c>
      <c r="AF4374" s="84" t="n">
        <v>0.5340948425060575</v>
      </c>
      <c r="AG4374" s="84" t="n">
        <v>0.5021792224965929</v>
      </c>
      <c r="AH4374" s="84" t="n">
        <v>0.4969433276422315</v>
      </c>
      <c r="AI4374" s="84" t="n">
        <v>0.5614406779661018</v>
      </c>
      <c r="AJ4374" s="84" t="n">
        <v>0.5290873637744787</v>
      </c>
      <c r="AK4374" s="84" t="n">
        <v>0.5359995085391326</v>
      </c>
    </row>
    <row r="4375">
      <c r="A4375" s="84" t="n">
        <v>8</v>
      </c>
      <c r="B4375" s="84" t="n">
        <v>0.6116105830978679</v>
      </c>
      <c r="C4375" s="84" t="n">
        <v>0.6257567278831968</v>
      </c>
      <c r="D4375" s="84" t="n">
        <v>0.5601966944406502</v>
      </c>
      <c r="E4375" s="84" t="n">
        <v>0.6254389044943821</v>
      </c>
      <c r="F4375" s="84" t="n">
        <v>0.6150013409177524</v>
      </c>
      <c r="G4375" s="84" t="n">
        <v>0.5517057569296375</v>
      </c>
      <c r="H4375" s="84" t="n">
        <v>0.5876969110270174</v>
      </c>
      <c r="I4375" s="84" t="n">
        <v>0.5746738102741883</v>
      </c>
      <c r="J4375" s="84" t="n">
        <v>0.5282747143725798</v>
      </c>
      <c r="K4375" s="84" t="n">
        <v>0.5616450683945284</v>
      </c>
      <c r="L4375" s="84" t="n">
        <v>0.557883979712851</v>
      </c>
      <c r="M4375" s="84" t="n">
        <v>0.5191495505901886</v>
      </c>
      <c r="N4375" s="84" t="n">
        <v>0.2394219214470938</v>
      </c>
      <c r="O4375" s="84" t="n">
        <v>0.4314564308270034</v>
      </c>
      <c r="P4375" s="84" t="n">
        <v>0.4053630764672269</v>
      </c>
      <c r="Q4375" s="84" t="n">
        <v>0.2366971794299323</v>
      </c>
      <c r="R4375" s="84" t="n">
        <v>0.3802652700678869</v>
      </c>
      <c r="S4375" s="84" t="n">
        <v>0.3882037105948647</v>
      </c>
      <c r="T4375" s="84" t="n">
        <v>0.3661861974291777</v>
      </c>
      <c r="U4375" s="84" t="n">
        <v>0.2652434970285282</v>
      </c>
      <c r="V4375" s="84" t="n">
        <v>0.2775287704421563</v>
      </c>
      <c r="W4375" s="84" t="n">
        <v>0.313267919316318</v>
      </c>
      <c r="X4375" s="84" t="n">
        <v>0.2658775747579572</v>
      </c>
      <c r="Y4375" s="84" t="n">
        <v>0.2788929508601162</v>
      </c>
      <c r="Z4375" s="84" t="n">
        <v>0.2641330010493179</v>
      </c>
      <c r="AA4375" s="84" t="n">
        <v>0.2843507861890096</v>
      </c>
      <c r="AB4375" s="84" t="n">
        <v>0.2800366173828935</v>
      </c>
      <c r="AC4375" s="84" t="n">
        <v>0.5398750792070245</v>
      </c>
      <c r="AD4375" s="84" t="n">
        <v>0.5372947207705959</v>
      </c>
      <c r="AE4375" s="84" t="n">
        <v>0.487715415019763</v>
      </c>
      <c r="AF4375" s="84" t="n">
        <v>0.5796123226029767</v>
      </c>
      <c r="AG4375" s="84" t="n">
        <v>0.5776356447934798</v>
      </c>
      <c r="AH4375" s="84" t="n">
        <v>0.5235997136090763</v>
      </c>
      <c r="AI4375" s="84" t="n">
        <v>0.6304237288135592</v>
      </c>
      <c r="AJ4375" s="84" t="n">
        <v>0.6121565202827989</v>
      </c>
      <c r="AK4375" s="84" t="n">
        <v>0.5633984518982675</v>
      </c>
    </row>
    <row r="4376">
      <c r="A4376" s="84" t="n">
        <v>9</v>
      </c>
      <c r="B4376" s="84" t="n">
        <v>0.5715386591317749</v>
      </c>
      <c r="C4376" s="84" t="n">
        <v>0.5785089281172101</v>
      </c>
      <c r="D4376" s="84" t="n">
        <v>0.5199016527796748</v>
      </c>
      <c r="E4376" s="84" t="n">
        <v>0.5979634831460674</v>
      </c>
      <c r="F4376" s="84" t="n">
        <v>0.5808149956949482</v>
      </c>
      <c r="G4376" s="84" t="n">
        <v>0.5093753919478239</v>
      </c>
      <c r="H4376" s="84" t="n">
        <v>0.5555751122062836</v>
      </c>
      <c r="I4376" s="84" t="n">
        <v>0.5137094232587457</v>
      </c>
      <c r="J4376" s="84" t="n">
        <v>0.5069926712964444</v>
      </c>
      <c r="K4376" s="84" t="n">
        <v>0.5020698344132469</v>
      </c>
      <c r="L4376" s="84" t="n">
        <v>0.4931871514723322</v>
      </c>
      <c r="M4376" s="84" t="n">
        <v>0.4981409955600475</v>
      </c>
      <c r="N4376" s="84" t="n">
        <v>0.2734172411612169</v>
      </c>
      <c r="O4376" s="84" t="n">
        <v>0.405244516514466</v>
      </c>
      <c r="P4376" s="84" t="n">
        <v>0.3919871320027938</v>
      </c>
      <c r="Q4376" s="84" t="n">
        <v>0.274093919773759</v>
      </c>
      <c r="R4376" s="84" t="n">
        <v>0.3406451497188568</v>
      </c>
      <c r="S4376" s="84" t="n">
        <v>0.4141725586093243</v>
      </c>
      <c r="T4376" s="84" t="n">
        <v>0.4465867964557594</v>
      </c>
      <c r="U4376" s="84" t="n">
        <v>0.2883401695938135</v>
      </c>
      <c r="V4376" s="84" t="n">
        <v>0.3338448078605559</v>
      </c>
      <c r="W4376" s="84" t="n">
        <v>0.4307254050010071</v>
      </c>
      <c r="X4376" s="84" t="n">
        <v>0.3221659190473692</v>
      </c>
      <c r="Y4376" s="84" t="n">
        <v>0.3492273532644045</v>
      </c>
      <c r="Z4376" s="84" t="n">
        <v>0.3764100209863588</v>
      </c>
      <c r="AA4376" s="84" t="n">
        <v>0.3040752147835954</v>
      </c>
      <c r="AB4376" s="84" t="n">
        <v>0.3111786651927594</v>
      </c>
      <c r="AC4376" s="84" t="n">
        <v>0.483479677740563</v>
      </c>
      <c r="AD4376" s="84" t="n">
        <v>0.4828515038293962</v>
      </c>
      <c r="AE4376" s="84" t="n">
        <v>0.4862924901185773</v>
      </c>
      <c r="AF4376" s="84" t="n">
        <v>0.5420560747663551</v>
      </c>
      <c r="AG4376" s="84" t="n">
        <v>0.5456557233264515</v>
      </c>
      <c r="AH4376" s="84" t="n">
        <v>0.5007159773090267</v>
      </c>
      <c r="AI4376" s="84" t="n">
        <v>0.5787288135593219</v>
      </c>
      <c r="AJ4376" s="84" t="n">
        <v>0.5713157800294284</v>
      </c>
      <c r="AK4376" s="84" t="n">
        <v>0.5277368227054919</v>
      </c>
    </row>
    <row r="4377">
      <c r="A4377" s="84" t="n">
        <v>10</v>
      </c>
      <c r="B4377" s="84" t="n">
        <v>0.5026115249593287</v>
      </c>
      <c r="C4377" s="84" t="n">
        <v>0.4912245001780536</v>
      </c>
      <c r="D4377" s="84" t="n">
        <v>0.4950416609752765</v>
      </c>
      <c r="E4377" s="84" t="n">
        <v>0.5286165730337079</v>
      </c>
      <c r="F4377" s="84" t="n">
        <v>0.5052719240052507</v>
      </c>
      <c r="G4377" s="84" t="n">
        <v>0.4898093565784522</v>
      </c>
      <c r="H4377" s="84" t="n">
        <v>0.5044442488779372</v>
      </c>
      <c r="I4377" s="84" t="n">
        <v>0.4870721714465804</v>
      </c>
      <c r="J4377" s="84" t="n">
        <v>0.5069286651518546</v>
      </c>
      <c r="K4377" s="84" t="n">
        <v>0.4953203743700503</v>
      </c>
      <c r="L4377" s="84" t="n">
        <v>0.4803941359037117</v>
      </c>
      <c r="M4377" s="84" t="n">
        <v>0.5095116052413097</v>
      </c>
      <c r="N4377" s="84" t="n">
        <v>0.3548162671557776</v>
      </c>
      <c r="O4377" s="84" t="n">
        <v>0.4273384825467269</v>
      </c>
      <c r="P4377" s="84" t="n">
        <v>0.4270354928146627</v>
      </c>
      <c r="Q4377" s="84" t="n">
        <v>0.3827119148619483</v>
      </c>
      <c r="R4377" s="84" t="n">
        <v>0.3449407671129685</v>
      </c>
      <c r="S4377" s="84" t="n">
        <v>0.4788953272021689</v>
      </c>
      <c r="T4377" s="84" t="n">
        <v>0.5734119555721953</v>
      </c>
      <c r="U4377" s="84" t="n">
        <v>0.3534312572241031</v>
      </c>
      <c r="V4377" s="84" t="n">
        <v>0.4315768221280033</v>
      </c>
      <c r="W4377" s="84" t="n">
        <v>0.586481742583374</v>
      </c>
      <c r="X4377" s="84" t="n">
        <v>0.4427558788618389</v>
      </c>
      <c r="Y4377" s="84" t="n">
        <v>0.4638459640702448</v>
      </c>
      <c r="Z4377" s="84" t="n">
        <v>0.5443336831059811</v>
      </c>
      <c r="AA4377" s="84" t="n">
        <v>0.3696158210406873</v>
      </c>
      <c r="AB4377" s="84" t="n">
        <v>0.3728409561973193</v>
      </c>
      <c r="AC4377" s="84" t="n">
        <v>0.473612745541776</v>
      </c>
      <c r="AD4377" s="84" t="n">
        <v>0.473268703218679</v>
      </c>
      <c r="AE4377" s="84" t="n">
        <v>0.4935652173913044</v>
      </c>
      <c r="AF4377" s="84" t="n">
        <v>0.5009518864659052</v>
      </c>
      <c r="AG4377" s="84" t="n">
        <v>0.4830587378051249</v>
      </c>
      <c r="AH4377" s="84" t="n">
        <v>0.4938315801068459</v>
      </c>
      <c r="AI4377" s="84" t="n">
        <v>0.4902542372881356</v>
      </c>
      <c r="AJ4377" s="84" t="n">
        <v>0.4950294881150337</v>
      </c>
      <c r="AK4377" s="84" t="n">
        <v>0.5088155793094974</v>
      </c>
    </row>
    <row r="4378">
      <c r="A4378" s="84" t="n">
        <v>11</v>
      </c>
      <c r="B4378" s="84" t="n">
        <v>0.4784656220566829</v>
      </c>
      <c r="C4378" s="84" t="n">
        <v>0.4743729968967797</v>
      </c>
      <c r="D4378" s="84" t="n">
        <v>0.4849337522196421</v>
      </c>
      <c r="E4378" s="84" t="n">
        <v>0.511499297752809</v>
      </c>
      <c r="F4378" s="84" t="n">
        <v>0.4841277682894123</v>
      </c>
      <c r="G4378" s="84" t="n">
        <v>0.490342405618964</v>
      </c>
      <c r="H4378" s="84" t="n">
        <v>0.5041802340931092</v>
      </c>
      <c r="I4378" s="84" t="n">
        <v>0.4838953671604159</v>
      </c>
      <c r="J4378" s="84" t="n">
        <v>0.5128492335264185</v>
      </c>
      <c r="K4378" s="84" t="n">
        <v>0.4797516198704103</v>
      </c>
      <c r="L4378" s="84" t="n">
        <v>0.473543438217557</v>
      </c>
      <c r="M4378" s="84" t="n">
        <v>0.5107028119698228</v>
      </c>
      <c r="N4378" s="84" t="n">
        <v>0.4843779647081146</v>
      </c>
      <c r="O4378" s="84" t="n">
        <v>0.4681872492958947</v>
      </c>
      <c r="P4378" s="84" t="n">
        <v>0.4903384198607379</v>
      </c>
      <c r="Q4378" s="84" t="n">
        <v>0.4753665252660564</v>
      </c>
      <c r="R4378" s="84" t="n">
        <v>0.3555677120232448</v>
      </c>
      <c r="S4378" s="84" t="n">
        <v>0.5362288022965286</v>
      </c>
      <c r="T4378" s="84" t="n">
        <v>0.7010794958192936</v>
      </c>
      <c r="U4378" s="84" t="n">
        <v>0.4655237666601885</v>
      </c>
      <c r="V4378" s="84" t="n">
        <v>0.5489871458375395</v>
      </c>
      <c r="W4378" s="84" t="n">
        <v>0.7117083417258943</v>
      </c>
      <c r="X4378" s="84" t="n">
        <v>0.5709968204331264</v>
      </c>
      <c r="Y4378" s="84" t="n">
        <v>0.5702783322493105</v>
      </c>
      <c r="Z4378" s="84" t="n">
        <v>0.7096668415529903</v>
      </c>
      <c r="AA4378" s="84" t="n">
        <v>0.4688280110228562</v>
      </c>
      <c r="AB4378" s="84" t="n">
        <v>0.4760777946662982</v>
      </c>
      <c r="AC4378" s="84" t="n">
        <v>0.4782293835430433</v>
      </c>
      <c r="AD4378" s="84" t="n">
        <v>0.4778366703491764</v>
      </c>
      <c r="AE4378" s="84" t="n">
        <v>0.5001422924901187</v>
      </c>
      <c r="AF4378" s="84" t="n">
        <v>0.482779508480443</v>
      </c>
      <c r="AG4378" s="84" t="n">
        <v>0.470833502003805</v>
      </c>
      <c r="AH4378" s="84" t="n">
        <v>0.492812689320923</v>
      </c>
      <c r="AI4378" s="84" t="n">
        <v>0.4585593220338983</v>
      </c>
      <c r="AJ4378" s="84" t="n">
        <v>0.4709126362255215</v>
      </c>
      <c r="AK4378" s="84" t="n">
        <v>0.5008293402137856</v>
      </c>
    </row>
    <row r="4379">
      <c r="A4379" s="84" t="n">
        <v>12</v>
      </c>
      <c r="B4379" s="84" t="n">
        <v>0.4806918400547991</v>
      </c>
      <c r="C4379" s="84" t="n">
        <v>0.4810500076308695</v>
      </c>
      <c r="D4379" s="84" t="n">
        <v>0.489605245185084</v>
      </c>
      <c r="E4379" s="84" t="n">
        <v>0.5122893258426967</v>
      </c>
      <c r="F4379" s="84" t="n">
        <v>0.4841842279842478</v>
      </c>
      <c r="G4379" s="84" t="n">
        <v>0.4967703499310172</v>
      </c>
      <c r="H4379" s="84" t="n">
        <v>0.505324298160697</v>
      </c>
      <c r="I4379" s="84" t="n">
        <v>0.4720579892845886</v>
      </c>
      <c r="J4379" s="84" t="n">
        <v>0.5044324255128493</v>
      </c>
      <c r="K4379" s="84" t="n">
        <v>0.4624730021598272</v>
      </c>
      <c r="L4379" s="84" t="n">
        <v>0.4580000504655447</v>
      </c>
      <c r="M4379" s="84" t="n">
        <v>0.4995126881565173</v>
      </c>
      <c r="N4379" s="84" t="n">
        <v>0.5330466131174499</v>
      </c>
      <c r="O4379" s="84" t="n">
        <v>0.4819599726892548</v>
      </c>
      <c r="P4379" s="84" t="n">
        <v>0.5340218840610386</v>
      </c>
      <c r="Q4379" s="84" t="n">
        <v>0.530401131204882</v>
      </c>
      <c r="R4379" s="84" t="n">
        <v>0.360114430225363</v>
      </c>
      <c r="S4379" s="84" t="n">
        <v>0.5677263303386316</v>
      </c>
      <c r="T4379" s="84" t="n">
        <v>0.7550542867839761</v>
      </c>
      <c r="U4379" s="84" t="n">
        <v>0.5443419289506255</v>
      </c>
      <c r="V4379" s="84" t="n">
        <v>0.5868093411400498</v>
      </c>
      <c r="W4379" s="84" t="n">
        <v>0.7678186055880067</v>
      </c>
      <c r="X4379" s="84" t="n">
        <v>0.6510818631213143</v>
      </c>
      <c r="Y4379" s="84" t="n">
        <v>0.6220535133559109</v>
      </c>
      <c r="Z4379" s="84" t="n">
        <v>0.806695960125918</v>
      </c>
      <c r="AA4379" s="84" t="n">
        <v>0.5451256281407035</v>
      </c>
      <c r="AB4379" s="84" t="n">
        <v>0.5411081940030401</v>
      </c>
      <c r="AC4379" s="84" t="n">
        <v>0.4641079025979905</v>
      </c>
      <c r="AD4379" s="84" t="n">
        <v>0.463884509874505</v>
      </c>
      <c r="AE4379" s="84" t="n">
        <v>0.4940395256916997</v>
      </c>
      <c r="AF4379" s="84" t="n">
        <v>0.4847698165455175</v>
      </c>
      <c r="AG4379" s="84" t="n">
        <v>0.4777962190827024</v>
      </c>
      <c r="AH4379" s="84" t="n">
        <v>0.4975216170072148</v>
      </c>
      <c r="AI4379" s="84" t="n">
        <v>0.4638135593220339</v>
      </c>
      <c r="AJ4379" s="84" t="n">
        <v>0.4782457861304178</v>
      </c>
      <c r="AK4379" s="84" t="n">
        <v>0.5021194249907851</v>
      </c>
    </row>
    <row r="4380">
      <c r="A4380" s="84" t="n">
        <v>13</v>
      </c>
      <c r="B4380" s="84" t="n">
        <v>0.4670776607586266</v>
      </c>
      <c r="C4380" s="84" t="n">
        <v>0.46513964491021</v>
      </c>
      <c r="D4380" s="84" t="n">
        <v>0.4841415107225789</v>
      </c>
      <c r="E4380" s="84" t="n">
        <v>0.48999297752809</v>
      </c>
      <c r="F4380" s="84" t="n">
        <v>0.468022640337629</v>
      </c>
      <c r="G4380" s="84" t="n">
        <v>0.4909695221372131</v>
      </c>
      <c r="H4380" s="84" t="n">
        <v>0.4917715392061956</v>
      </c>
      <c r="I4380" s="84" t="n">
        <v>0.4715537346359912</v>
      </c>
      <c r="J4380" s="84" t="n">
        <v>0.5123371843696994</v>
      </c>
      <c r="K4380" s="84" t="n">
        <v>0.4676025917926566</v>
      </c>
      <c r="L4380" s="84" t="n">
        <v>0.4619237465620347</v>
      </c>
      <c r="M4380" s="84" t="n">
        <v>0.510847200664188</v>
      </c>
      <c r="N4380" s="84" t="n">
        <v>0.6160584403263552</v>
      </c>
      <c r="O4380" s="84" t="n">
        <v>0.5299778100196296</v>
      </c>
      <c r="P4380" s="84" t="n">
        <v>0.618023661876442</v>
      </c>
      <c r="Q4380" s="84" t="n">
        <v>0.655429039220064</v>
      </c>
      <c r="R4380" s="84" t="n">
        <v>0.4110430548206871</v>
      </c>
      <c r="S4380" s="84" t="n">
        <v>0.6457126149593323</v>
      </c>
      <c r="T4380" s="84" t="n">
        <v>0.81411456383377</v>
      </c>
      <c r="U4380" s="84" t="n">
        <v>0.6373065474668331</v>
      </c>
      <c r="V4380" s="84" t="n">
        <v>0.6712026381317722</v>
      </c>
      <c r="W4380" s="84" t="n">
        <v>0.8256553391074151</v>
      </c>
      <c r="X4380" s="84" t="n">
        <v>0.7407675769984314</v>
      </c>
      <c r="Y4380" s="84" t="n">
        <v>0.7066409491555835</v>
      </c>
      <c r="Z4380" s="84" t="n">
        <v>0.9132345225603354</v>
      </c>
      <c r="AA4380" s="84" t="n">
        <v>0.6399481277354516</v>
      </c>
      <c r="AB4380" s="84" t="n">
        <v>0.6662809175072545</v>
      </c>
      <c r="AC4380" s="84" t="n">
        <v>0.4675477505205032</v>
      </c>
      <c r="AD4380" s="84" t="n">
        <v>0.4678318292970543</v>
      </c>
      <c r="AE4380" s="84" t="n">
        <v>0.5089011857707511</v>
      </c>
      <c r="AF4380" s="84" t="n">
        <v>0.472914503288335</v>
      </c>
      <c r="AG4380" s="84" t="n">
        <v>0.463654886720911</v>
      </c>
      <c r="AH4380" s="84" t="n">
        <v>0.4879660736905875</v>
      </c>
      <c r="AI4380" s="84" t="n">
        <v>0.4449999999999999</v>
      </c>
      <c r="AJ4380" s="84" t="n">
        <v>0.4596676755230703</v>
      </c>
      <c r="AK4380" s="84" t="n">
        <v>0.4964061924069296</v>
      </c>
    </row>
    <row r="4381">
      <c r="A4381" s="84" t="n">
        <v>14</v>
      </c>
      <c r="B4381" s="84" t="n">
        <v>0.4693038787567428</v>
      </c>
      <c r="C4381" s="84" t="n">
        <v>0.4670855166098591</v>
      </c>
      <c r="D4381" s="84" t="n">
        <v>0.4958612211446523</v>
      </c>
      <c r="E4381" s="84" t="n">
        <v>0.48218047752809</v>
      </c>
      <c r="F4381" s="84" t="n">
        <v>0.4683331686592234</v>
      </c>
      <c r="G4381" s="84" t="n">
        <v>0.5050482879719052</v>
      </c>
      <c r="H4381" s="84" t="n">
        <v>0.4985479186834463</v>
      </c>
      <c r="I4381" s="84" t="n">
        <v>0.4769618657421998</v>
      </c>
      <c r="J4381" s="84" t="n">
        <v>0.5134252888277274</v>
      </c>
      <c r="K4381" s="84" t="n">
        <v>0.5347372210223182</v>
      </c>
      <c r="L4381" s="84" t="n">
        <v>0.4778708586712421</v>
      </c>
      <c r="M4381" s="84" t="n">
        <v>0.5160451936613363</v>
      </c>
      <c r="N4381" s="84" t="n">
        <v>0.7499841882233889</v>
      </c>
      <c r="O4381" s="84" t="n">
        <v>0.6076960826150037</v>
      </c>
      <c r="P4381" s="84" t="n">
        <v>0.7049673008952572</v>
      </c>
      <c r="Q4381" s="84" t="n">
        <v>0.8110441318746744</v>
      </c>
      <c r="R4381" s="84" t="n">
        <v>0.5197786725735143</v>
      </c>
      <c r="S4381" s="84" t="n">
        <v>0.75134229971825</v>
      </c>
      <c r="T4381" s="84" t="n">
        <v>0.8942343691501311</v>
      </c>
      <c r="U4381" s="84" t="n">
        <v>0.7630903306977076</v>
      </c>
      <c r="V4381" s="84" t="n">
        <v>0.7813042600444176</v>
      </c>
      <c r="W4381" s="84" t="n">
        <v>0.9054470117687681</v>
      </c>
      <c r="X4381" s="84" t="n">
        <v>0.8645609385204285</v>
      </c>
      <c r="Y4381" s="84" t="n">
        <v>0.8111108619104224</v>
      </c>
      <c r="Z4381" s="84" t="n">
        <v>0.9514690451206713</v>
      </c>
      <c r="AA4381" s="84" t="n">
        <v>0.7516809855730264</v>
      </c>
      <c r="AB4381" s="84" t="n">
        <v>0.7852528672101701</v>
      </c>
      <c r="AC4381" s="84" t="n">
        <v>0.5156150991219336</v>
      </c>
      <c r="AD4381" s="84" t="n">
        <v>0.4775759983118382</v>
      </c>
      <c r="AE4381" s="84" t="n">
        <v>0.509217391304348</v>
      </c>
      <c r="AF4381" s="84" t="n">
        <v>0.4799238490827276</v>
      </c>
      <c r="AG4381" s="84" t="n">
        <v>0.4669878152451121</v>
      </c>
      <c r="AH4381" s="84" t="n">
        <v>0.5017624056837583</v>
      </c>
      <c r="AI4381" s="84" t="n">
        <v>0.44</v>
      </c>
      <c r="AJ4381" s="84" t="n">
        <v>0.4598112282128888</v>
      </c>
      <c r="AK4381" s="84" t="n">
        <v>0.5105049760412826</v>
      </c>
    </row>
    <row r="4382">
      <c r="A4382" s="84" t="n">
        <v>15</v>
      </c>
      <c r="B4382" s="84" t="n">
        <v>0.4652795616063019</v>
      </c>
      <c r="C4382" s="84" t="n">
        <v>0.4666912550236558</v>
      </c>
      <c r="D4382" s="84" t="n">
        <v>0.4880753995355824</v>
      </c>
      <c r="E4382" s="84" t="n">
        <v>0.4882373595505618</v>
      </c>
      <c r="F4382" s="84" t="n">
        <v>0.4700693042754103</v>
      </c>
      <c r="G4382" s="84" t="n">
        <v>0.5035432083281073</v>
      </c>
      <c r="H4382" s="84" t="n">
        <v>0.5050602833758691</v>
      </c>
      <c r="I4382" s="84" t="n">
        <v>0.4923290261582096</v>
      </c>
      <c r="J4382" s="84" t="n">
        <v>0.5220021122027715</v>
      </c>
      <c r="K4382" s="84" t="n">
        <v>0.5863930885529158</v>
      </c>
      <c r="L4382" s="84" t="n">
        <v>0.4997350558905908</v>
      </c>
      <c r="M4382" s="84" t="n">
        <v>0.5237699888098761</v>
      </c>
      <c r="N4382" s="84" t="n">
        <v>0.8405540446524571</v>
      </c>
      <c r="O4382" s="84" t="n">
        <v>0.6854890330289322</v>
      </c>
      <c r="P4382" s="84" t="n">
        <v>0.7525873563461661</v>
      </c>
      <c r="Q4382" s="84" t="n">
        <v>0.9028056857929597</v>
      </c>
      <c r="R4382" s="84" t="n">
        <v>0.6260570895622776</v>
      </c>
      <c r="S4382" s="84" t="n">
        <v>0.8225772154590399</v>
      </c>
      <c r="T4382" s="84" t="n">
        <v>0.9374454012230127</v>
      </c>
      <c r="U4382" s="84" t="n">
        <v>0.8380368851201376</v>
      </c>
      <c r="V4382" s="84" t="n">
        <v>0.8462480651457029</v>
      </c>
      <c r="W4382" s="84" t="n">
        <v>0.9709665352631427</v>
      </c>
      <c r="X4382" s="84" t="n">
        <v>0.9293154158940206</v>
      </c>
      <c r="Y4382" s="84" t="n">
        <v>0.8996456366205396</v>
      </c>
      <c r="Z4382" s="84" t="n">
        <v>0.9813090241343125</v>
      </c>
      <c r="AA4382" s="84" t="n">
        <v>0.8445128870157236</v>
      </c>
      <c r="AB4382" s="84" t="n">
        <v>0.8533922896227718</v>
      </c>
      <c r="AC4382" s="84" t="n">
        <v>0.6129265864035485</v>
      </c>
      <c r="AD4382" s="84" t="n">
        <v>0.5071808939809584</v>
      </c>
      <c r="AE4382" s="84" t="n">
        <v>0.5148774703557313</v>
      </c>
      <c r="AF4382" s="84" t="n">
        <v>0.4718760816891657</v>
      </c>
      <c r="AG4382" s="84" t="n">
        <v>0.4681077871783454</v>
      </c>
      <c r="AH4382" s="84" t="n">
        <v>0.4968056396981878</v>
      </c>
      <c r="AI4382" s="84" t="n">
        <v>0.4404237288135593</v>
      </c>
      <c r="AJ4382" s="84" t="n">
        <v>0.4599787063510105</v>
      </c>
      <c r="AK4382" s="84" t="n">
        <v>0.5035323749846418</v>
      </c>
    </row>
    <row r="4383">
      <c r="A4383" s="84" t="n">
        <v>16</v>
      </c>
      <c r="B4383" s="84" t="n">
        <v>0.479578731055741</v>
      </c>
      <c r="C4383" s="84" t="n">
        <v>0.4862262807142493</v>
      </c>
      <c r="D4383" s="84" t="n">
        <v>0.4910804534899603</v>
      </c>
      <c r="E4383" s="84" t="n">
        <v>0.4939431179775282</v>
      </c>
      <c r="F4383" s="84" t="n">
        <v>0.4838595847389445</v>
      </c>
      <c r="G4383" s="84" t="n">
        <v>0.5094381035996488</v>
      </c>
      <c r="H4383" s="84" t="n">
        <v>0.5009240517468978</v>
      </c>
      <c r="I4383" s="84" t="n">
        <v>0.5454900724866055</v>
      </c>
      <c r="J4383" s="84" t="n">
        <v>0.5748071814894229</v>
      </c>
      <c r="K4383" s="84" t="n">
        <v>0.681515478761699</v>
      </c>
      <c r="L4383" s="84" t="n">
        <v>0.5681537180490021</v>
      </c>
      <c r="M4383" s="84" t="n">
        <v>0.5887088041006389</v>
      </c>
      <c r="N4383" s="84" t="n">
        <v>0.930364935804187</v>
      </c>
      <c r="O4383" s="84" t="n">
        <v>0.8012503200477936</v>
      </c>
      <c r="P4383" s="84" t="n">
        <v>0.8414569620521071</v>
      </c>
      <c r="Q4383" s="84" t="n">
        <v>0.9590682443997915</v>
      </c>
      <c r="R4383" s="84" t="n">
        <v>0.7500919208315024</v>
      </c>
      <c r="S4383" s="84" t="n">
        <v>0.8827813513369835</v>
      </c>
      <c r="T4383" s="84" t="n">
        <v>0.9719830275801822</v>
      </c>
      <c r="U4383" s="84" t="n">
        <v>0.911776438939067</v>
      </c>
      <c r="V4383" s="84" t="n">
        <v>0.9047849788007267</v>
      </c>
      <c r="W4383" s="84" t="n">
        <v>0.976692659626507</v>
      </c>
      <c r="X4383" s="84" t="n">
        <v>0.9667885421185354</v>
      </c>
      <c r="Y4383" s="84" t="n">
        <v>0.939421804561868</v>
      </c>
      <c r="Z4383" s="84" t="n">
        <v>0.9890149527806924</v>
      </c>
      <c r="AA4383" s="84" t="n">
        <v>0.9338239585021881</v>
      </c>
      <c r="AB4383" s="84" t="n">
        <v>0.9359713969877023</v>
      </c>
      <c r="AC4383" s="84" t="n">
        <v>0.7414682719290303</v>
      </c>
      <c r="AD4383" s="84" t="n">
        <v>0.5826516552674371</v>
      </c>
      <c r="AE4383" s="84" t="n">
        <v>0.5820079051383399</v>
      </c>
      <c r="AF4383" s="84" t="n">
        <v>0.4845967462789892</v>
      </c>
      <c r="AG4383" s="84" t="n">
        <v>0.4872822464208125</v>
      </c>
      <c r="AH4383" s="84" t="n">
        <v>0.5028363716472984</v>
      </c>
      <c r="AI4383" s="84" t="n">
        <v>0.4596610169491525</v>
      </c>
      <c r="AJ4383" s="84" t="n">
        <v>0.4789276614070558</v>
      </c>
      <c r="AK4383" s="84" t="n">
        <v>0.5060511119302125</v>
      </c>
    </row>
    <row r="4384">
      <c r="A4384" s="84" t="n">
        <v>17</v>
      </c>
      <c r="B4384" s="84" t="n">
        <v>0.5425978251562633</v>
      </c>
      <c r="C4384" s="84" t="n">
        <v>0.5531617235590376</v>
      </c>
      <c r="D4384" s="84" t="n">
        <v>0.5585575741018985</v>
      </c>
      <c r="E4384" s="84" t="n">
        <v>0.5531952247191012</v>
      </c>
      <c r="F4384" s="84" t="n">
        <v>0.549945657543721</v>
      </c>
      <c r="G4384" s="84" t="n">
        <v>0.5756302521008402</v>
      </c>
      <c r="H4384" s="84" t="n">
        <v>0.5577752354131831</v>
      </c>
      <c r="I4384" s="84" t="n">
        <v>0.6335959659628111</v>
      </c>
      <c r="J4384" s="84" t="n">
        <v>0.662751624155919</v>
      </c>
      <c r="K4384" s="84" t="n">
        <v>0.7854571634269257</v>
      </c>
      <c r="L4384" s="84" t="n">
        <v>0.6590295475763922</v>
      </c>
      <c r="M4384" s="84" t="n">
        <v>0.6682308775222899</v>
      </c>
      <c r="N4384" s="84" t="n">
        <v>0.9850736828790084</v>
      </c>
      <c r="O4384" s="84" t="n">
        <v>0.9175556883161219</v>
      </c>
      <c r="P4384" s="84" t="n">
        <v>0.9535863192871809</v>
      </c>
      <c r="Q4384" s="84" t="n">
        <v>1</v>
      </c>
      <c r="R4384" s="84" t="n">
        <v>0.9020258454474528</v>
      </c>
      <c r="S4384" s="84" t="n">
        <v>0.9616713625006647</v>
      </c>
      <c r="T4384" s="84" t="n">
        <v>0.999188818170473</v>
      </c>
      <c r="U4384" s="84" t="n">
        <v>0.9740443726154067</v>
      </c>
      <c r="V4384" s="84" t="n">
        <v>0.9749377481660948</v>
      </c>
      <c r="W4384" s="84" t="n">
        <v>1</v>
      </c>
      <c r="X4384" s="84" t="n">
        <v>1</v>
      </c>
      <c r="Y4384" s="84" t="n">
        <v>1</v>
      </c>
      <c r="Z4384" s="84" t="n">
        <v>1</v>
      </c>
      <c r="AA4384" s="84" t="n">
        <v>1</v>
      </c>
      <c r="AB4384" s="84" t="n">
        <v>1</v>
      </c>
      <c r="AC4384" s="84" t="n">
        <v>0.903503213542138</v>
      </c>
      <c r="AD4384" s="84" t="n">
        <v>0.6906319434962325</v>
      </c>
      <c r="AE4384" s="84" t="n">
        <v>0.6807905138339923</v>
      </c>
      <c r="AF4384" s="84" t="n">
        <v>0.5517480096919348</v>
      </c>
      <c r="AG4384" s="84" t="n">
        <v>0.5547504351698171</v>
      </c>
      <c r="AH4384" s="84" t="n">
        <v>0.5695324117420277</v>
      </c>
      <c r="AI4384" s="84" t="n">
        <v>0.5233050847457626</v>
      </c>
      <c r="AJ4384" s="84" t="n">
        <v>0.5463974256217627</v>
      </c>
      <c r="AK4384" s="84" t="n">
        <v>0.5726440594667649</v>
      </c>
    </row>
    <row r="4385">
      <c r="A4385" s="84" t="n">
        <v>18</v>
      </c>
      <c r="B4385" s="84" t="n">
        <v>0.6469731997602535</v>
      </c>
      <c r="C4385" s="84" t="n">
        <v>0.6580861779518747</v>
      </c>
      <c r="D4385" s="84" t="n">
        <v>0.6691435596230022</v>
      </c>
      <c r="E4385" s="84" t="n">
        <v>0.6554599719101125</v>
      </c>
      <c r="F4385" s="84" t="n">
        <v>0.6508250172907815</v>
      </c>
      <c r="G4385" s="84" t="n">
        <v>0.6786341402232535</v>
      </c>
      <c r="H4385" s="84" t="n">
        <v>0.6499163953181378</v>
      </c>
      <c r="I4385" s="84" t="n">
        <v>0.7363000315159153</v>
      </c>
      <c r="J4385" s="84" t="n">
        <v>0.7559445706787851</v>
      </c>
      <c r="K4385" s="84" t="n">
        <v>0.8770698344132468</v>
      </c>
      <c r="L4385" s="84" t="n">
        <v>0.757651838207464</v>
      </c>
      <c r="M4385" s="84" t="n">
        <v>0.7524816806844024</v>
      </c>
      <c r="N4385" s="84" t="n">
        <v>1</v>
      </c>
      <c r="O4385" s="84" t="n">
        <v>0.9985171118887086</v>
      </c>
      <c r="P4385" s="84" t="n">
        <v>1</v>
      </c>
      <c r="Q4385" s="84" t="n">
        <v>0.9874972091984819</v>
      </c>
      <c r="R4385" s="84" t="n">
        <v>1</v>
      </c>
      <c r="S4385" s="84" t="n">
        <v>1</v>
      </c>
      <c r="T4385" s="84" t="n">
        <v>1</v>
      </c>
      <c r="U4385" s="84" t="n">
        <v>1</v>
      </c>
      <c r="V4385" s="84" t="n">
        <v>1</v>
      </c>
      <c r="W4385" s="84" t="n">
        <v>0.9858141743158866</v>
      </c>
      <c r="X4385" s="84" t="n">
        <v>0.9968156661597791</v>
      </c>
      <c r="Y4385" s="84" t="n">
        <v>0.9838069392423802</v>
      </c>
      <c r="Z4385" s="84" t="n">
        <v>0.9541251311647427</v>
      </c>
      <c r="AA4385" s="84" t="n">
        <v>0.9793548387096772</v>
      </c>
      <c r="AB4385" s="84" t="n">
        <v>0.9274561282299295</v>
      </c>
      <c r="AC4385" s="84" t="n">
        <v>0.9487643704173078</v>
      </c>
      <c r="AD4385" s="84" t="n">
        <v>0.7873164434403742</v>
      </c>
      <c r="AE4385" s="84" t="n">
        <v>0.7783399209486168</v>
      </c>
      <c r="AF4385" s="84" t="n">
        <v>0.6574074074074073</v>
      </c>
      <c r="AG4385" s="84" t="n">
        <v>0.6590562549757789</v>
      </c>
      <c r="AH4385" s="84" t="n">
        <v>0.676047805254172</v>
      </c>
      <c r="AI4385" s="84" t="n">
        <v>0.625</v>
      </c>
      <c r="AJ4385" s="84" t="n">
        <v>0.6518488390176213</v>
      </c>
      <c r="AK4385" s="84" t="n">
        <v>0.6824548470328049</v>
      </c>
    </row>
    <row r="4386">
      <c r="A4386" s="84" t="n">
        <v>19</v>
      </c>
      <c r="B4386" s="84" t="n">
        <v>0.7521191882866682</v>
      </c>
      <c r="C4386" s="84" t="n">
        <v>0.7656687185226638</v>
      </c>
      <c r="D4386" s="84" t="n">
        <v>0.7777626007376041</v>
      </c>
      <c r="E4386" s="84" t="n">
        <v>0.7589536516853932</v>
      </c>
      <c r="F4386" s="84" t="n">
        <v>0.7562070377009611</v>
      </c>
      <c r="G4386" s="84" t="n">
        <v>0.7800388812241313</v>
      </c>
      <c r="H4386" s="84" t="n">
        <v>0.7492739593417233</v>
      </c>
      <c r="I4386" s="84" t="n">
        <v>0.8247210841474942</v>
      </c>
      <c r="J4386" s="84" t="n">
        <v>0.8312798028610746</v>
      </c>
      <c r="K4386" s="84" t="n">
        <v>0.9129769618430524</v>
      </c>
      <c r="L4386" s="84" t="n">
        <v>0.8286568595291562</v>
      </c>
      <c r="M4386" s="84" t="n">
        <v>0.8167707468505214</v>
      </c>
      <c r="N4386" s="84" t="n">
        <v>0.9306179242299665</v>
      </c>
      <c r="O4386" s="84" t="n">
        <v>1</v>
      </c>
      <c r="P4386" s="84" t="n">
        <v>0.9683591187115074</v>
      </c>
      <c r="Q4386" s="84" t="n">
        <v>0.8821909652452183</v>
      </c>
      <c r="R4386" s="84" t="n">
        <v>0.9409195670304638</v>
      </c>
      <c r="S4386" s="84" t="n">
        <v>0.9080856945404285</v>
      </c>
      <c r="T4386" s="84" t="n">
        <v>0.9169786596780232</v>
      </c>
      <c r="U4386" s="84" t="n">
        <v>0.9268895185295052</v>
      </c>
      <c r="V4386" s="84" t="n">
        <v>0.9131839289319605</v>
      </c>
      <c r="W4386" s="84" t="n">
        <v>0.9285817051765315</v>
      </c>
      <c r="X4386" s="84" t="n">
        <v>0.9212783098242417</v>
      </c>
      <c r="Y4386" s="84" t="n">
        <v>0.8989279386368225</v>
      </c>
      <c r="Z4386" s="84" t="n">
        <v>0.9164808499475339</v>
      </c>
      <c r="AA4386" s="84" t="n">
        <v>0.9361063381423246</v>
      </c>
      <c r="AB4386" s="84" t="n">
        <v>0.8531677490672931</v>
      </c>
      <c r="AC4386" s="84" t="n">
        <v>0.9633384629311124</v>
      </c>
      <c r="AD4386" s="84" t="n">
        <v>0.8624520549645608</v>
      </c>
      <c r="AE4386" s="84" t="n">
        <v>0.8498656126482214</v>
      </c>
      <c r="AF4386" s="84" t="n">
        <v>0.7675666320526134</v>
      </c>
      <c r="AG4386" s="84" t="n">
        <v>0.7671807742649339</v>
      </c>
      <c r="AH4386" s="84" t="n">
        <v>0.7814616952139669</v>
      </c>
      <c r="AI4386" s="84" t="n">
        <v>0.7380508474576271</v>
      </c>
      <c r="AJ4386" s="84" t="n">
        <v>0.7616666467287933</v>
      </c>
      <c r="AK4386" s="84" t="n">
        <v>0.7903612237375598</v>
      </c>
    </row>
    <row r="4387">
      <c r="A4387" s="84" t="n">
        <v>20</v>
      </c>
      <c r="B4387" s="84" t="n">
        <v>0.8503296515112596</v>
      </c>
      <c r="C4387" s="84" t="n">
        <v>0.8574044869512135</v>
      </c>
      <c r="D4387" s="84" t="n">
        <v>0.8603742658106815</v>
      </c>
      <c r="E4387" s="84" t="n">
        <v>0.8455933988764046</v>
      </c>
      <c r="F4387" s="84" t="n">
        <v>0.8444676556523211</v>
      </c>
      <c r="G4387" s="84" t="n">
        <v>0.8545089677662108</v>
      </c>
      <c r="H4387" s="84" t="n">
        <v>0.8337586904866673</v>
      </c>
      <c r="I4387" s="84" t="n">
        <v>0.9275386069965329</v>
      </c>
      <c r="J4387" s="84" t="n">
        <v>0.929721253240311</v>
      </c>
      <c r="K4387" s="84" t="n">
        <v>0.9161267098632109</v>
      </c>
      <c r="L4387" s="84" t="n">
        <v>0.9134263581539702</v>
      </c>
      <c r="M4387" s="84" t="n">
        <v>0.9194311085442007</v>
      </c>
      <c r="N4387" s="84" t="n">
        <v>0.8102270571121371</v>
      </c>
      <c r="O4387" s="84" t="n">
        <v>0.9726359136297684</v>
      </c>
      <c r="P4387" s="84" t="n">
        <v>0.9045270799381999</v>
      </c>
      <c r="Q4387" s="84" t="n">
        <v>0.8190444295601697</v>
      </c>
      <c r="R4387" s="84" t="n">
        <v>0.9058820364275531</v>
      </c>
      <c r="S4387" s="84" t="n">
        <v>0.9057466376056563</v>
      </c>
      <c r="T4387" s="84" t="n">
        <v>0.8308061899413454</v>
      </c>
      <c r="U4387" s="84" t="n">
        <v>0.8432740402810878</v>
      </c>
      <c r="V4387" s="84" t="n">
        <v>0.8424658456154519</v>
      </c>
      <c r="W4387" s="84" t="n">
        <v>0.8579690961931344</v>
      </c>
      <c r="X4387" s="84" t="n">
        <v>0.8321646319663258</v>
      </c>
      <c r="Y4387" s="84" t="n">
        <v>0.8214501984883487</v>
      </c>
      <c r="Z4387" s="84" t="n">
        <v>0.8378803777544594</v>
      </c>
      <c r="AA4387" s="84" t="n">
        <v>0.8813810990436051</v>
      </c>
      <c r="AB4387" s="84" t="n">
        <v>0.7863410252867209</v>
      </c>
      <c r="AC4387" s="84" t="n">
        <v>0.9560061555173349</v>
      </c>
      <c r="AD4387" s="84" t="n">
        <v>0.9557850572857833</v>
      </c>
      <c r="AE4387" s="84" t="n">
        <v>0.955415019762846</v>
      </c>
      <c r="AF4387" s="84" t="n">
        <v>0.8547940463828314</v>
      </c>
      <c r="AG4387" s="84" t="n">
        <v>0.8569134653011105</v>
      </c>
      <c r="AH4387" s="84" t="n">
        <v>0.8594756843090818</v>
      </c>
      <c r="AI4387" s="84" t="n">
        <v>0.8427966101694915</v>
      </c>
      <c r="AJ4387" s="84" t="n">
        <v>0.8564831983539294</v>
      </c>
      <c r="AK4387" s="84" t="n">
        <v>0.869332841872466</v>
      </c>
    </row>
    <row r="4388">
      <c r="A4388" s="84" t="n">
        <v>21</v>
      </c>
      <c r="B4388" s="84" t="n">
        <v>0.9708022947170134</v>
      </c>
      <c r="C4388" s="84" t="n">
        <v>0.9746019229790914</v>
      </c>
      <c r="D4388" s="84" t="n">
        <v>0.9721076355689113</v>
      </c>
      <c r="E4388" s="84" t="n">
        <v>0.956987359550562</v>
      </c>
      <c r="F4388" s="84" t="n">
        <v>0.9587844227701947</v>
      </c>
      <c r="G4388" s="84" t="n">
        <v>0.9613069108240312</v>
      </c>
      <c r="H4388" s="84" t="n">
        <v>0.9367244565695678</v>
      </c>
      <c r="I4388" s="84" t="n">
        <v>1</v>
      </c>
      <c r="J4388" s="84" t="n">
        <v>1</v>
      </c>
      <c r="K4388" s="84" t="n">
        <v>1</v>
      </c>
      <c r="L4388" s="84" t="n">
        <v>1</v>
      </c>
      <c r="M4388" s="84" t="n">
        <v>1</v>
      </c>
      <c r="N4388" s="84" t="n">
        <v>0.738789450382645</v>
      </c>
      <c r="O4388" s="84" t="n">
        <v>0.9735107109328324</v>
      </c>
      <c r="P4388" s="84" t="n">
        <v>0.9218607801223307</v>
      </c>
      <c r="Q4388" s="84" t="n">
        <v>0.7563444221180323</v>
      </c>
      <c r="R4388" s="84" t="n">
        <v>0.8785568877848423</v>
      </c>
      <c r="S4388" s="84" t="n">
        <v>0.8680027643400138</v>
      </c>
      <c r="T4388" s="84" t="n">
        <v>0.7851304130787471</v>
      </c>
      <c r="U4388" s="84" t="n">
        <v>0.7797837627732372</v>
      </c>
      <c r="V4388" s="84" t="n">
        <v>0.7805505081095633</v>
      </c>
      <c r="W4388" s="84" t="n">
        <v>0.7755589445515495</v>
      </c>
      <c r="X4388" s="84" t="n">
        <v>0.7637491240698453</v>
      </c>
      <c r="Y4388" s="84" t="n">
        <v>0.7309978244779869</v>
      </c>
      <c r="Z4388" s="84" t="n">
        <v>0.772461962224554</v>
      </c>
      <c r="AA4388" s="84" t="n">
        <v>0.8226292754093046</v>
      </c>
      <c r="AB4388" s="84" t="n">
        <v>0.722968771590438</v>
      </c>
      <c r="AC4388" s="84" t="n">
        <v>1</v>
      </c>
      <c r="AD4388" s="84" t="n">
        <v>1</v>
      </c>
      <c r="AE4388" s="84" t="n">
        <v>1</v>
      </c>
      <c r="AF4388" s="84" t="n">
        <v>0.9664243682935271</v>
      </c>
      <c r="AG4388" s="84" t="n">
        <v>0.9728238135719008</v>
      </c>
      <c r="AH4388" s="84" t="n">
        <v>0.9694608140111252</v>
      </c>
      <c r="AI4388" s="84" t="n">
        <v>0.9700847457627118</v>
      </c>
      <c r="AJ4388" s="84" t="n">
        <v>0.9770196069048847</v>
      </c>
      <c r="AK4388" s="84" t="n">
        <v>0.977607814227792</v>
      </c>
    </row>
    <row r="4389">
      <c r="A4389" s="84" t="n">
        <v>22</v>
      </c>
      <c r="B4389" s="84" t="n">
        <v>1</v>
      </c>
      <c r="C4389" s="84" t="n">
        <v>1</v>
      </c>
      <c r="D4389" s="84" t="n">
        <v>1</v>
      </c>
      <c r="E4389" s="84" t="n">
        <v>1</v>
      </c>
      <c r="F4389" s="84" t="n">
        <v>1</v>
      </c>
      <c r="G4389" s="84" t="n">
        <v>1</v>
      </c>
      <c r="H4389" s="84" t="n">
        <v>1</v>
      </c>
      <c r="I4389" s="84" t="n">
        <v>0.9283832335329338</v>
      </c>
      <c r="J4389" s="84" t="n">
        <v>0.9476749767977725</v>
      </c>
      <c r="K4389" s="84" t="n">
        <v>0.913786897048236</v>
      </c>
      <c r="L4389" s="84" t="n">
        <v>0.909527894829805</v>
      </c>
      <c r="M4389" s="84" t="n">
        <v>0.9275890697758364</v>
      </c>
      <c r="N4389" s="84" t="n">
        <v>0.5848776168490292</v>
      </c>
      <c r="O4389" s="84" t="n">
        <v>0.8259900145088334</v>
      </c>
      <c r="P4389" s="84" t="n">
        <v>0.7838049482528731</v>
      </c>
      <c r="Q4389" s="84" t="n">
        <v>0.6336979980650442</v>
      </c>
      <c r="R4389" s="84" t="n">
        <v>0.7452313266193763</v>
      </c>
      <c r="S4389" s="84" t="n">
        <v>0.7451491148795917</v>
      </c>
      <c r="T4389" s="84" t="n">
        <v>0.6592412329963809</v>
      </c>
      <c r="U4389" s="84" t="n">
        <v>0.6398279512699079</v>
      </c>
      <c r="V4389" s="84" t="n">
        <v>0.6549969715324047</v>
      </c>
      <c r="W4389" s="84" t="n">
        <v>0.6592812131326792</v>
      </c>
      <c r="X4389" s="84" t="n">
        <v>0.6311082721175343</v>
      </c>
      <c r="Y4389" s="84" t="n">
        <v>0.6239038284701821</v>
      </c>
      <c r="Z4389" s="84" t="n">
        <v>0.6383460125918152</v>
      </c>
      <c r="AA4389" s="84" t="n">
        <v>0.6739633652131626</v>
      </c>
      <c r="AB4389" s="84" t="n">
        <v>0.6036513748790935</v>
      </c>
      <c r="AC4389" s="84" t="n">
        <v>0.8759844301620349</v>
      </c>
      <c r="AD4389" s="84" t="n">
        <v>0.877062102009657</v>
      </c>
      <c r="AE4389" s="84" t="n">
        <v>0.9082371541501978</v>
      </c>
      <c r="AF4389" s="84" t="n">
        <v>1</v>
      </c>
      <c r="AG4389" s="84" t="n">
        <v>1</v>
      </c>
      <c r="AH4389" s="84" t="n">
        <v>1</v>
      </c>
      <c r="AI4389" s="84" t="n">
        <v>1</v>
      </c>
      <c r="AJ4389" s="84" t="n">
        <v>1</v>
      </c>
      <c r="AK4389" s="84" t="n">
        <v>1</v>
      </c>
    </row>
    <row r="4390">
      <c r="A4390" s="84" t="n">
        <v>23</v>
      </c>
      <c r="B4390" s="84" t="n">
        <v>0.8985358335473926</v>
      </c>
      <c r="C4390" s="84" t="n">
        <v>0.8707585084193927</v>
      </c>
      <c r="D4390" s="84" t="n">
        <v>0.9146837863679823</v>
      </c>
      <c r="E4390" s="84" t="n">
        <v>0.8850070224719102</v>
      </c>
      <c r="F4390" s="84" t="n">
        <v>0.8818298587096135</v>
      </c>
      <c r="G4390" s="84" t="n">
        <v>0.9116392825787031</v>
      </c>
      <c r="H4390" s="84" t="n">
        <v>0.9106749977998769</v>
      </c>
      <c r="I4390" s="84" t="n">
        <v>0.779300346675071</v>
      </c>
      <c r="J4390" s="84" t="n">
        <v>0.7990527090600698</v>
      </c>
      <c r="K4390" s="84" t="n">
        <v>0.7609791216702664</v>
      </c>
      <c r="L4390" s="84" t="n">
        <v>0.7500315409654058</v>
      </c>
      <c r="M4390" s="84" t="n">
        <v>0.7740316933184131</v>
      </c>
      <c r="N4390" s="84" t="n">
        <v>0.4288153816962875</v>
      </c>
      <c r="O4390" s="84" t="n">
        <v>0.6320197149440983</v>
      </c>
      <c r="P4390" s="84" t="n">
        <v>0.6355266778132871</v>
      </c>
      <c r="Q4390" s="84" t="n">
        <v>0.4541192230408574</v>
      </c>
      <c r="R4390" s="84" t="n">
        <v>0.5672277574007479</v>
      </c>
      <c r="S4390" s="84" t="n">
        <v>0.6001275849237149</v>
      </c>
      <c r="T4390" s="84" t="n">
        <v>0.5246786471983028</v>
      </c>
      <c r="U4390" s="84" t="n">
        <v>0.4733283553082454</v>
      </c>
      <c r="V4390" s="84" t="n">
        <v>0.5011911972541895</v>
      </c>
      <c r="W4390" s="84" t="n">
        <v>0.5231778551491958</v>
      </c>
      <c r="X4390" s="84" t="n">
        <v>0.484276159922203</v>
      </c>
      <c r="Y4390" s="84" t="n">
        <v>0.4881691972996614</v>
      </c>
      <c r="Z4390" s="84" t="n">
        <v>0.479800629590766</v>
      </c>
      <c r="AA4390" s="84" t="n">
        <v>0.5065521154157886</v>
      </c>
      <c r="AB4390" s="84" t="n">
        <v>0.4680288793699046</v>
      </c>
      <c r="AC4390" s="84" t="n">
        <v>0.7175703810989408</v>
      </c>
      <c r="AD4390" s="84" t="n">
        <v>0.7175059892503816</v>
      </c>
      <c r="AE4390" s="84" t="n">
        <v>0.7340711462450593</v>
      </c>
      <c r="AF4390" s="84" t="n">
        <v>0.9078400830737279</v>
      </c>
      <c r="AG4390" s="84" t="n">
        <v>0.8668852635982134</v>
      </c>
      <c r="AH4390" s="84" t="n">
        <v>0.9095665583521505</v>
      </c>
      <c r="AI4390" s="84" t="n">
        <v>0.882542372881356</v>
      </c>
      <c r="AJ4390" s="84" t="n">
        <v>0.8696302321964759</v>
      </c>
      <c r="AK4390" s="84" t="n">
        <v>0.9039808330261703</v>
      </c>
    </row>
    <row r="4391">
      <c r="A4391" s="84" t="n">
        <v>24</v>
      </c>
      <c r="B4391" s="84" t="n">
        <v>0.7622227930473501</v>
      </c>
      <c r="C4391" s="84" t="n">
        <v>0.7320674568855878</v>
      </c>
      <c r="D4391" s="84" t="n">
        <v>0.7544051359103948</v>
      </c>
      <c r="E4391" s="84" t="n">
        <v>0.7470154494382023</v>
      </c>
      <c r="F4391" s="84" t="n">
        <v>0.7424591020085536</v>
      </c>
      <c r="G4391" s="84" t="n">
        <v>0.7431330741251724</v>
      </c>
      <c r="H4391" s="84" t="n">
        <v>0.7692510780603713</v>
      </c>
      <c r="I4391" s="84" t="n">
        <v>0.5942893161046326</v>
      </c>
      <c r="J4391" s="84" t="n">
        <v>0.6215956731846255</v>
      </c>
      <c r="K4391" s="84" t="n">
        <v>0.5719042476601872</v>
      </c>
      <c r="L4391" s="84" t="n">
        <v>0.5606091191239181</v>
      </c>
      <c r="M4391" s="84" t="n">
        <v>0.6403999566833916</v>
      </c>
      <c r="N4391" s="84" t="n">
        <v>0.2753779014610082</v>
      </c>
      <c r="O4391" s="84" t="n">
        <v>0.4532516855850475</v>
      </c>
      <c r="P4391" s="84" t="n">
        <v>0.4690257994878199</v>
      </c>
      <c r="Q4391" s="84" t="n">
        <v>0.2969412815360571</v>
      </c>
      <c r="R4391" s="84" t="n">
        <v>0.4033486086324871</v>
      </c>
      <c r="S4391" s="84" t="n">
        <v>0.4361277975652544</v>
      </c>
      <c r="T4391" s="84" t="n">
        <v>0.3949519530762511</v>
      </c>
      <c r="U4391" s="84" t="n">
        <v>0.3221003856264639</v>
      </c>
      <c r="V4391" s="84" t="n">
        <v>0.3401171007470221</v>
      </c>
      <c r="W4391" s="84" t="n">
        <v>0.3817512157223837</v>
      </c>
      <c r="X4391" s="84" t="n">
        <v>0.3366384303331633</v>
      </c>
      <c r="Y4391" s="84" t="n">
        <v>0.3498889810931438</v>
      </c>
      <c r="Z4391" s="84" t="n">
        <v>0.3251901888772298</v>
      </c>
      <c r="AA4391" s="84" t="n">
        <v>0.3308866915221267</v>
      </c>
      <c r="AB4391" s="84" t="n">
        <v>0.3208339090783474</v>
      </c>
      <c r="AC4391" s="84" t="n">
        <v>0.5402371684620259</v>
      </c>
      <c r="AD4391" s="84" t="n">
        <v>0.5257258474944452</v>
      </c>
      <c r="AE4391" s="84" t="n">
        <v>0.5611383399209486</v>
      </c>
      <c r="AF4391" s="84" t="n">
        <v>0.7595188646590516</v>
      </c>
      <c r="AG4391" s="84" t="n">
        <v>0.7136110323982241</v>
      </c>
      <c r="AH4391" s="84" t="n">
        <v>0.7418626425070219</v>
      </c>
      <c r="AI4391" s="84" t="n">
        <v>0.7493220338983051</v>
      </c>
      <c r="AJ4391" s="84" t="n">
        <v>0.7303003840034454</v>
      </c>
      <c r="AK4391" s="84" t="n">
        <v>0.7327067207273619</v>
      </c>
    </row>
    <row r="4401">
      <c r="A4401" s="84" t="inlineStr">
        <is>
          <t>RefgChg-Res-4pct-Inc-TXV-b-cDXGF-SFm1985-CZ15</t>
        </is>
      </c>
      <c r="B4401" s="83" t="n"/>
      <c r="C4401" s="83" t="n"/>
      <c r="D4401" s="83" t="n">
        <v>2015</v>
      </c>
      <c r="E4401" s="83" t="n"/>
      <c r="F4401" s="84" t="inlineStr">
        <is>
          <t>Source Annual kWh:</t>
        </is>
      </c>
      <c r="G4401" s="205" t="n">
        <v>31126.55200000022</v>
      </c>
      <c r="H4401" s="83" t="inlineStr">
        <is>
          <t>DEER</t>
        </is>
      </c>
      <c r="I4401" s="83" t="n"/>
      <c r="J4401" s="83" t="n"/>
      <c r="K4401" s="83" t="inlineStr">
        <is>
          <t>PDAF</t>
        </is>
      </c>
      <c r="L4401" s="83" t="inlineStr">
        <is>
          <t>Monthly</t>
        </is>
      </c>
      <c r="M4401" s="83" t="n"/>
      <c r="N4401" s="83" t="n"/>
      <c r="O4401" s="83" t="n"/>
      <c r="P4401" s="83" t="n"/>
      <c r="Q4401" s="83" t="n"/>
      <c r="R4401" s="83" t="n"/>
      <c r="S4401" s="83" t="n"/>
      <c r="T4401" s="105" t="n"/>
      <c r="U4401" s="83" t="n"/>
      <c r="V4401" s="83" t="n"/>
      <c r="W4401" s="83" t="n"/>
      <c r="X4401" s="83" t="n"/>
      <c r="Y4401" s="83" t="n"/>
      <c r="Z4401" s="83" t="n"/>
      <c r="AA4401" s="83" t="n"/>
      <c r="AB4401" s="83" t="n"/>
      <c r="AC4401" s="83" t="n"/>
      <c r="AD4401" s="83" t="n"/>
      <c r="AE4401" s="83" t="n"/>
      <c r="AF4401" s="83" t="n"/>
      <c r="AG4401" s="83" t="n"/>
      <c r="AH4401" s="83" t="n"/>
      <c r="AI4401" s="83" t="n"/>
      <c r="AJ4401" s="83" t="n"/>
      <c r="AK4401" s="83" t="n"/>
    </row>
    <row r="4402">
      <c r="A4402" s="83" t="n">
        <v>111</v>
      </c>
      <c r="B4402" s="84" t="inlineStr">
        <is>
          <t>RefgChg-Res-4pct-Inc-TXV-b-20-MM</t>
        </is>
      </c>
      <c r="C4402" s="83" t="n"/>
      <c r="D4402" s="83" t="n"/>
      <c r="E4402" s="83" t="n"/>
      <c r="F4402" s="83" t="inlineStr">
        <is>
          <t>Source Sample Size:</t>
        </is>
      </c>
      <c r="G4402" s="83" t="n">
        <v>0</v>
      </c>
      <c r="H4402" s="83" t="inlineStr">
        <is>
          <t>DEER</t>
        </is>
      </c>
      <c r="I4402" s="83" t="n"/>
      <c r="J4402" s="83" t="n"/>
      <c r="K4402" s="83" t="inlineStr">
        <is>
          <t>WKWE</t>
        </is>
      </c>
      <c r="L4402" s="83" t="inlineStr">
        <is>
          <t>Monthly</t>
        </is>
      </c>
      <c r="M4402" s="83" t="n"/>
      <c r="N4402" s="83" t="inlineStr">
        <is>
          <t>Weekend Peak3</t>
        </is>
      </c>
      <c r="O4402" s="83" t="n"/>
      <c r="P4402" s="83" t="n"/>
      <c r="Q4402" s="83" t="n"/>
      <c r="R4402" s="83" t="n"/>
      <c r="S4402" s="83" t="n"/>
      <c r="T4402" s="83" t="n"/>
      <c r="U4402" s="83" t="n"/>
      <c r="V4402" s="83" t="n"/>
      <c r="W4402" s="83" t="n"/>
      <c r="X4402" s="83" t="n"/>
      <c r="Y4402" s="83" t="n"/>
      <c r="Z4402" s="83" t="n"/>
      <c r="AA4402" s="83" t="n"/>
      <c r="AB4402" s="83" t="n"/>
      <c r="AC4402" s="83" t="n"/>
      <c r="AD4402" s="83" t="n"/>
      <c r="AE4402" s="83" t="n"/>
      <c r="AF4402" s="83" t="n"/>
      <c r="AG4402" s="83" t="n"/>
      <c r="AH4402" s="83" t="n"/>
      <c r="AI4402" s="83" t="n"/>
      <c r="AJ4402" s="83" t="n"/>
      <c r="AK4402" s="83" t="n"/>
    </row>
    <row r="4403">
      <c r="A4403" s="84" t="n"/>
      <c r="B4403" s="84" t="n">
        <v>1</v>
      </c>
      <c r="C4403" s="84" t="inlineStr">
        <is>
          <t>JANUARY</t>
        </is>
      </c>
      <c r="D4403" s="84" t="inlineStr">
        <is>
          <t>JAN</t>
        </is>
      </c>
      <c r="E4403" s="84" t="n">
        <v>2</v>
      </c>
      <c r="F4403" s="84" t="inlineStr">
        <is>
          <t>FEBRUARY</t>
        </is>
      </c>
      <c r="G4403" s="84" t="inlineStr">
        <is>
          <t>FEB</t>
        </is>
      </c>
      <c r="H4403" s="84" t="n">
        <v>3</v>
      </c>
      <c r="I4403" s="84" t="inlineStr">
        <is>
          <t>MARCH</t>
        </is>
      </c>
      <c r="J4403" s="84" t="inlineStr">
        <is>
          <t>MAR</t>
        </is>
      </c>
      <c r="K4403" s="84" t="n">
        <v>4</v>
      </c>
      <c r="L4403" s="84" t="inlineStr">
        <is>
          <t>APRIL</t>
        </is>
      </c>
      <c r="M4403" s="84" t="inlineStr">
        <is>
          <t>APR</t>
        </is>
      </c>
      <c r="N4403" s="84" t="n">
        <v>5</v>
      </c>
      <c r="O4403" s="84" t="inlineStr">
        <is>
          <t>MAY</t>
        </is>
      </c>
      <c r="P4403" s="84" t="inlineStr">
        <is>
          <t>MAY</t>
        </is>
      </c>
      <c r="Q4403" s="84" t="n">
        <v>6</v>
      </c>
      <c r="R4403" s="84" t="inlineStr">
        <is>
          <t>JUNE</t>
        </is>
      </c>
      <c r="S4403" s="84" t="inlineStr">
        <is>
          <t>JUN</t>
        </is>
      </c>
      <c r="T4403" s="84" t="n">
        <v>7</v>
      </c>
      <c r="U4403" s="84" t="inlineStr">
        <is>
          <t>JULY</t>
        </is>
      </c>
      <c r="V4403" s="84" t="inlineStr">
        <is>
          <t>JUL</t>
        </is>
      </c>
      <c r="W4403" s="84" t="n">
        <v>8</v>
      </c>
      <c r="X4403" s="84" t="inlineStr">
        <is>
          <t>AUGUST</t>
        </is>
      </c>
      <c r="Y4403" s="84" t="inlineStr">
        <is>
          <t>AUG</t>
        </is>
      </c>
      <c r="Z4403" s="84" t="n">
        <v>9</v>
      </c>
      <c r="AA4403" s="84" t="inlineStr">
        <is>
          <t>SEPTEMBER</t>
        </is>
      </c>
      <c r="AB4403" s="84" t="inlineStr">
        <is>
          <t>SEP</t>
        </is>
      </c>
      <c r="AC4403" s="84" t="n">
        <v>10</v>
      </c>
      <c r="AD4403" s="84" t="inlineStr">
        <is>
          <t>OCTOBER</t>
        </is>
      </c>
      <c r="AE4403" s="84" t="inlineStr">
        <is>
          <t>OCT</t>
        </is>
      </c>
      <c r="AF4403" s="84" t="n">
        <v>11</v>
      </c>
      <c r="AG4403" s="84" t="inlineStr">
        <is>
          <t>NOVEMBER</t>
        </is>
      </c>
      <c r="AH4403" s="84" t="inlineStr">
        <is>
          <t>NOV</t>
        </is>
      </c>
      <c r="AI4403" s="84" t="n">
        <v>12</v>
      </c>
      <c r="AJ4403" s="84" t="inlineStr">
        <is>
          <t>DECEMBER</t>
        </is>
      </c>
      <c r="AK4403" s="84" t="inlineStr">
        <is>
          <t>DEC</t>
        </is>
      </c>
    </row>
    <row r="4404">
      <c r="A4404" s="83" t="n"/>
      <c r="B4404" s="84" t="n">
        <v>31</v>
      </c>
      <c r="C4404" s="83" t="n"/>
      <c r="D4404" s="83" t="n"/>
      <c r="E4404" s="84" t="n">
        <v>28</v>
      </c>
      <c r="F4404" s="83" t="n"/>
      <c r="G4404" s="83" t="n"/>
      <c r="H4404" s="84" t="n">
        <v>31</v>
      </c>
      <c r="I4404" s="83" t="n"/>
      <c r="J4404" s="83" t="n"/>
      <c r="K4404" s="84" t="n">
        <v>30</v>
      </c>
      <c r="L4404" s="83" t="n"/>
      <c r="M4404" s="83" t="n"/>
      <c r="N4404" s="84" t="n">
        <v>31</v>
      </c>
      <c r="O4404" s="83" t="n"/>
      <c r="P4404" s="83" t="n"/>
      <c r="Q4404" s="84" t="n">
        <v>30</v>
      </c>
      <c r="R4404" s="83" t="n"/>
      <c r="S4404" s="83" t="n"/>
      <c r="T4404" s="84" t="n">
        <v>31</v>
      </c>
      <c r="U4404" s="83" t="n"/>
      <c r="V4404" s="83" t="n"/>
      <c r="W4404" s="84" t="n">
        <v>31</v>
      </c>
      <c r="X4404" s="83" t="n"/>
      <c r="Y4404" s="83" t="n"/>
      <c r="Z4404" s="84" t="n">
        <v>30</v>
      </c>
      <c r="AA4404" s="83" t="n"/>
      <c r="AB4404" s="83" t="n"/>
      <c r="AC4404" s="84" t="n">
        <v>31</v>
      </c>
      <c r="AD4404" s="83" t="n"/>
      <c r="AE4404" s="83" t="n"/>
      <c r="AF4404" s="84" t="n">
        <v>30</v>
      </c>
      <c r="AG4404" s="83" t="n"/>
      <c r="AH4404" s="83" t="n"/>
      <c r="AI4404" s="84" t="n">
        <v>31</v>
      </c>
      <c r="AJ4404" s="83" t="n"/>
      <c r="AK4404" s="83" t="n"/>
    </row>
    <row r="4405">
      <c r="A4405" s="84" t="inlineStr">
        <is>
          <t>RATIOS</t>
        </is>
      </c>
      <c r="B4405" s="84" t="inlineStr">
        <is>
          <t>E.BKDWN</t>
        </is>
      </c>
      <c r="C4405" s="84" t="inlineStr">
        <is>
          <t>PEAK/AVG</t>
        </is>
      </c>
      <c r="D4405" s="84" t="inlineStr">
        <is>
          <t>END/AVG</t>
        </is>
      </c>
      <c r="E4405" s="84" t="inlineStr">
        <is>
          <t>E.BKDWN</t>
        </is>
      </c>
      <c r="F4405" s="84" t="inlineStr">
        <is>
          <t>PEAK/AVG</t>
        </is>
      </c>
      <c r="G4405" s="84" t="inlineStr">
        <is>
          <t>END/AVG</t>
        </is>
      </c>
      <c r="H4405" s="84" t="inlineStr">
        <is>
          <t>E.BKDWN</t>
        </is>
      </c>
      <c r="I4405" s="84" t="inlineStr">
        <is>
          <t>PEAK/AVG</t>
        </is>
      </c>
      <c r="J4405" s="84" t="inlineStr">
        <is>
          <t>END/AVG</t>
        </is>
      </c>
      <c r="K4405" s="84" t="inlineStr">
        <is>
          <t>E.BKDWN</t>
        </is>
      </c>
      <c r="L4405" s="84" t="inlineStr">
        <is>
          <t>PEAK/AVG</t>
        </is>
      </c>
      <c r="M4405" s="84" t="inlineStr">
        <is>
          <t>END/AVG</t>
        </is>
      </c>
      <c r="N4405" s="84" t="inlineStr">
        <is>
          <t>E.BKDWN</t>
        </is>
      </c>
      <c r="O4405" s="84" t="inlineStr">
        <is>
          <t>PEAK/AVG</t>
        </is>
      </c>
      <c r="P4405" s="84" t="inlineStr">
        <is>
          <t>END/AVG</t>
        </is>
      </c>
      <c r="Q4405" s="84" t="inlineStr">
        <is>
          <t>E.BKDWN</t>
        </is>
      </c>
      <c r="R4405" s="84" t="inlineStr">
        <is>
          <t>PEAK/AVG</t>
        </is>
      </c>
      <c r="S4405" s="84" t="inlineStr">
        <is>
          <t>END/AVG</t>
        </is>
      </c>
      <c r="T4405" s="84" t="inlineStr">
        <is>
          <t>E.BKDWN</t>
        </is>
      </c>
      <c r="U4405" s="84" t="inlineStr">
        <is>
          <t>PEAK/AVG</t>
        </is>
      </c>
      <c r="V4405" s="84" t="inlineStr">
        <is>
          <t>END/AVG</t>
        </is>
      </c>
      <c r="W4405" s="84" t="inlineStr">
        <is>
          <t>E.BKDWN</t>
        </is>
      </c>
      <c r="X4405" s="84" t="inlineStr">
        <is>
          <t>PEAK/AVG</t>
        </is>
      </c>
      <c r="Y4405" s="84" t="inlineStr">
        <is>
          <t>END/AVG</t>
        </is>
      </c>
      <c r="Z4405" s="84" t="inlineStr">
        <is>
          <t>E.BKDWN</t>
        </is>
      </c>
      <c r="AA4405" s="84" t="inlineStr">
        <is>
          <t>PEAK/AVG</t>
        </is>
      </c>
      <c r="AB4405" s="84" t="inlineStr">
        <is>
          <t>END/AVG</t>
        </is>
      </c>
      <c r="AC4405" s="84" t="inlineStr">
        <is>
          <t>E.BKDWN</t>
        </is>
      </c>
      <c r="AD4405" s="84" t="inlineStr">
        <is>
          <t>PEAK/AVG</t>
        </is>
      </c>
      <c r="AE4405" s="84" t="inlineStr">
        <is>
          <t>END/AVG</t>
        </is>
      </c>
      <c r="AF4405" s="84" t="inlineStr">
        <is>
          <t>E.BKDWN</t>
        </is>
      </c>
      <c r="AG4405" s="84" t="inlineStr">
        <is>
          <t>PEAK/AVG</t>
        </is>
      </c>
      <c r="AH4405" s="84" t="inlineStr">
        <is>
          <t>END/AVG</t>
        </is>
      </c>
      <c r="AI4405" s="84" t="inlineStr">
        <is>
          <t>E.BKDWN</t>
        </is>
      </c>
      <c r="AJ4405" s="84" t="inlineStr">
        <is>
          <t>PEAK/AVG</t>
        </is>
      </c>
      <c r="AK4405" s="84" t="inlineStr">
        <is>
          <t>END/AVG</t>
        </is>
      </c>
    </row>
    <row r="4406">
      <c r="A4406" s="83" t="n"/>
      <c r="B4406" s="209" t="n">
        <v>0.05143708929995371</v>
      </c>
      <c r="C4406" s="210" t="n">
        <v>1.055495262230058</v>
      </c>
      <c r="D4406" s="210" t="n">
        <v>0.9905894667254298</v>
      </c>
      <c r="E4406" s="209" t="n">
        <v>0.04534434203029979</v>
      </c>
      <c r="F4406" s="210" t="n">
        <v>1.061174034995374</v>
      </c>
      <c r="G4406" s="210" t="n">
        <v>0.9799144382539452</v>
      </c>
      <c r="H4406" s="209" t="n">
        <v>0.05059510540901433</v>
      </c>
      <c r="I4406" s="210" t="n">
        <v>1.089154894369271</v>
      </c>
      <c r="J4406" s="210" t="n">
        <v>1.013135216661703</v>
      </c>
      <c r="K4406" s="209" t="n">
        <v>0.05362483639337964</v>
      </c>
      <c r="L4406" s="210" t="n">
        <v>1.50416186215273</v>
      </c>
      <c r="M4406" s="210" t="n">
        <v>1.09694432913611</v>
      </c>
      <c r="N4406" s="209" t="n">
        <v>0.08147500898192418</v>
      </c>
      <c r="O4406" s="210" t="n">
        <v>1.801949951431684</v>
      </c>
      <c r="P4406" s="210" t="n">
        <v>0.9200629962008217</v>
      </c>
      <c r="Q4406" s="209" t="n">
        <v>0.117575777617566</v>
      </c>
      <c r="R4406" s="210" t="n">
        <v>1.39736205804339</v>
      </c>
      <c r="S4406" s="210" t="n">
        <v>1.096066125720316</v>
      </c>
      <c r="T4406" s="209" t="n">
        <v>0.1554414841388009</v>
      </c>
      <c r="U4406" s="210" t="n">
        <v>1.293033827105903</v>
      </c>
      <c r="V4406" s="210" t="n">
        <v>1.04213787964396</v>
      </c>
      <c r="W4406" s="209" t="n">
        <v>0.1590378613601676</v>
      </c>
      <c r="X4406" s="210" t="n">
        <v>1.183944451599926</v>
      </c>
      <c r="Y4406" s="210" t="n">
        <v>0.9010871185425204</v>
      </c>
      <c r="Z4406" s="209" t="n">
        <v>0.1198478980956473</v>
      </c>
      <c r="AA4406" s="210" t="n">
        <v>1.355538846668444</v>
      </c>
      <c r="AB4406" s="210" t="n">
        <v>0.9264330858874149</v>
      </c>
      <c r="AC4406" s="209" t="n">
        <v>0.06515230016703565</v>
      </c>
      <c r="AD4406" s="210" t="n">
        <v>1.400375791107849</v>
      </c>
      <c r="AE4406" s="210" t="n">
        <v>0.930358173018241</v>
      </c>
      <c r="AF4406" s="209" t="n">
        <v>0.0487279528246973</v>
      </c>
      <c r="AG4406" s="210" t="n">
        <v>1.059504146865234</v>
      </c>
      <c r="AH4406" s="210" t="n">
        <v>0.9870218021525731</v>
      </c>
      <c r="AI4406" s="209" t="n">
        <v>0.05174034368151376</v>
      </c>
      <c r="AJ4406" s="210" t="n">
        <v>1.059019288355247</v>
      </c>
      <c r="AK4406" s="210" t="n">
        <v>0.9906978680476285</v>
      </c>
      <c r="AM4406">
        <f>A4401</f>
        <v/>
      </c>
      <c r="AN4406" s="206">
        <f>1/($B4406*(1/$B4404)*(1/(5/7+2/7*$D4406))*$B4416/SUM($B4408:$B4431))</f>
        <v/>
      </c>
      <c r="AO4406" s="206">
        <f>1/(B4406*(1/B4404)*(1/(5/7+2/7*D4406)))</f>
        <v/>
      </c>
      <c r="AP4406" s="206" t="n"/>
      <c r="AR4406" s="211">
        <f>CHOOSE(AV$3,C4406,F4406,I4406,L4406,O4406,R4406,U4406,X4406,AA4406,AD4406,AG4406,AJ4406)</f>
        <v/>
      </c>
      <c r="AS4406" s="207" t="n"/>
      <c r="AT4406" s="207" t="n"/>
      <c r="AV4406" s="116">
        <f>AN4406/AR4406</f>
        <v/>
      </c>
      <c r="AW4406" s="208">
        <f>AO4406/AR4406</f>
        <v/>
      </c>
      <c r="AX4406" s="206" t="n"/>
    </row>
    <row r="4407">
      <c r="A4407" s="84" t="inlineStr">
        <is>
          <t>HOUR</t>
        </is>
      </c>
      <c r="B4407" s="84" t="inlineStr">
        <is>
          <t>PEAK</t>
        </is>
      </c>
      <c r="C4407" s="84" t="inlineStr">
        <is>
          <t>AVG</t>
        </is>
      </c>
      <c r="D4407" s="84" t="inlineStr">
        <is>
          <t>END</t>
        </is>
      </c>
      <c r="E4407" s="84" t="inlineStr">
        <is>
          <t>PEAK</t>
        </is>
      </c>
      <c r="F4407" s="84" t="inlineStr">
        <is>
          <t>AVG</t>
        </is>
      </c>
      <c r="G4407" s="84" t="inlineStr">
        <is>
          <t>END</t>
        </is>
      </c>
      <c r="H4407" s="84" t="inlineStr">
        <is>
          <t>PEAK</t>
        </is>
      </c>
      <c r="I4407" s="84" t="inlineStr">
        <is>
          <t>AVG</t>
        </is>
      </c>
      <c r="J4407" s="84" t="inlineStr">
        <is>
          <t>END</t>
        </is>
      </c>
      <c r="K4407" s="84" t="inlineStr">
        <is>
          <t>PEAK</t>
        </is>
      </c>
      <c r="L4407" s="84" t="inlineStr">
        <is>
          <t>AVG</t>
        </is>
      </c>
      <c r="M4407" s="84" t="inlineStr">
        <is>
          <t>END</t>
        </is>
      </c>
      <c r="N4407" s="84" t="inlineStr">
        <is>
          <t>PEAK</t>
        </is>
      </c>
      <c r="O4407" s="84" t="inlineStr">
        <is>
          <t>AVG</t>
        </is>
      </c>
      <c r="P4407" s="84" t="inlineStr">
        <is>
          <t>END</t>
        </is>
      </c>
      <c r="Q4407" s="84" t="inlineStr">
        <is>
          <t>PEAK</t>
        </is>
      </c>
      <c r="R4407" s="84" t="inlineStr">
        <is>
          <t>AVG</t>
        </is>
      </c>
      <c r="S4407" s="84" t="inlineStr">
        <is>
          <t>END</t>
        </is>
      </c>
      <c r="T4407" s="84" t="inlineStr">
        <is>
          <t>PEAK</t>
        </is>
      </c>
      <c r="U4407" s="84" t="inlineStr">
        <is>
          <t>AVG</t>
        </is>
      </c>
      <c r="V4407" s="84" t="inlineStr">
        <is>
          <t>END</t>
        </is>
      </c>
      <c r="W4407" s="84" t="inlineStr">
        <is>
          <t>PEAK</t>
        </is>
      </c>
      <c r="X4407" s="84" t="inlineStr">
        <is>
          <t>AVG</t>
        </is>
      </c>
      <c r="Y4407" s="84" t="inlineStr">
        <is>
          <t>END</t>
        </is>
      </c>
      <c r="Z4407" s="84" t="inlineStr">
        <is>
          <t>PEAK</t>
        </is>
      </c>
      <c r="AA4407" s="84" t="inlineStr">
        <is>
          <t>AVG</t>
        </is>
      </c>
      <c r="AB4407" s="84" t="inlineStr">
        <is>
          <t>END</t>
        </is>
      </c>
      <c r="AC4407" s="84" t="inlineStr">
        <is>
          <t>PEAK</t>
        </is>
      </c>
      <c r="AD4407" s="84" t="inlineStr">
        <is>
          <t>AVG</t>
        </is>
      </c>
      <c r="AE4407" s="84" t="inlineStr">
        <is>
          <t>END</t>
        </is>
      </c>
      <c r="AF4407" s="84" t="inlineStr">
        <is>
          <t>PEAK</t>
        </is>
      </c>
      <c r="AG4407" s="84" t="inlineStr">
        <is>
          <t>AVG</t>
        </is>
      </c>
      <c r="AH4407" s="84" t="inlineStr">
        <is>
          <t>END</t>
        </is>
      </c>
      <c r="AI4407" s="84" t="inlineStr">
        <is>
          <t>PEAK</t>
        </is>
      </c>
      <c r="AJ4407" s="84" t="inlineStr">
        <is>
          <t>AVG</t>
        </is>
      </c>
      <c r="AK4407" s="84" t="inlineStr">
        <is>
          <t>END</t>
        </is>
      </c>
    </row>
    <row r="4408">
      <c r="A4408" s="84" t="n">
        <v>1</v>
      </c>
      <c r="B4408" s="84" t="n">
        <v>0.5762817101295015</v>
      </c>
      <c r="C4408" s="84" t="n">
        <v>0.5304617275730492</v>
      </c>
      <c r="D4408" s="84" t="n">
        <v>0.5940701559020045</v>
      </c>
      <c r="E4408" s="84" t="n">
        <v>0.5799465240641711</v>
      </c>
      <c r="F4408" s="84" t="n">
        <v>0.5272807693405245</v>
      </c>
      <c r="G4408" s="84" t="n">
        <v>0.5738865123301461</v>
      </c>
      <c r="H4408" s="84" t="n">
        <v>0.3541887592788971</v>
      </c>
      <c r="I4408" s="84" t="n">
        <v>0.4507399732702282</v>
      </c>
      <c r="J4408" s="84" t="n">
        <v>0.4848958333333332</v>
      </c>
      <c r="K4408" s="84" t="n">
        <v>0.2486967792837217</v>
      </c>
      <c r="L4408" s="84" t="n">
        <v>0.3362686688238527</v>
      </c>
      <c r="M4408" s="84" t="n">
        <v>0.3420288652952886</v>
      </c>
      <c r="N4408" s="84" t="n">
        <v>0.2862262902514336</v>
      </c>
      <c r="O4408" s="84" t="n">
        <v>0.3159895563588213</v>
      </c>
      <c r="P4408" s="84" t="n">
        <v>0.3425950196592398</v>
      </c>
      <c r="Q4408" s="84" t="n">
        <v>0.3361036592849753</v>
      </c>
      <c r="R4408" s="84" t="n">
        <v>0.3038276791041628</v>
      </c>
      <c r="S4408" s="84" t="n">
        <v>0.3606101172366233</v>
      </c>
      <c r="T4408" s="84" t="n">
        <v>0.4128335086544897</v>
      </c>
      <c r="U4408" s="84" t="n">
        <v>0.3634075234707114</v>
      </c>
      <c r="V4408" s="84" t="n">
        <v>0.4055358990407337</v>
      </c>
      <c r="W4408" s="84" t="n">
        <v>0.3820562528750739</v>
      </c>
      <c r="X4408" s="84" t="n">
        <v>0.3805483657054848</v>
      </c>
      <c r="Y4408" s="84" t="n">
        <v>0.4004621804839373</v>
      </c>
      <c r="Z4408" s="84" t="n">
        <v>0.3431358612601727</v>
      </c>
      <c r="AA4408" s="84" t="n">
        <v>0.3552006920064469</v>
      </c>
      <c r="AB4408" s="84" t="n">
        <v>0.4264805147090236</v>
      </c>
      <c r="AC4408" s="84" t="n">
        <v>0.2212361331220285</v>
      </c>
      <c r="AD4408" s="84" t="n">
        <v>0.2804345541791689</v>
      </c>
      <c r="AE4408" s="84" t="n">
        <v>0.3297929593516525</v>
      </c>
      <c r="AF4408" s="84" t="n">
        <v>0.614803489522439</v>
      </c>
      <c r="AG4408" s="84" t="n">
        <v>0.5235342580462176</v>
      </c>
      <c r="AH4408" s="84" t="n">
        <v>0.5699169192769731</v>
      </c>
      <c r="AI4408" s="84" t="n">
        <v>0.6434282634084987</v>
      </c>
      <c r="AJ4408" s="84" t="n">
        <v>0.5263221737020864</v>
      </c>
      <c r="AK4408" s="84" t="n">
        <v>0.5987164851439327</v>
      </c>
    </row>
    <row r="4409">
      <c r="A4409" s="84" t="n">
        <v>2</v>
      </c>
      <c r="B4409" s="84" t="n">
        <v>0.4931701259535214</v>
      </c>
      <c r="C4409" s="84" t="n">
        <v>0.4414837767932596</v>
      </c>
      <c r="D4409" s="84" t="n">
        <v>0.5043708240534521</v>
      </c>
      <c r="E4409" s="84" t="n">
        <v>0.4811051693404634</v>
      </c>
      <c r="F4409" s="84" t="n">
        <v>0.4302285763205206</v>
      </c>
      <c r="G4409" s="84" t="n">
        <v>0.4806555108203321</v>
      </c>
      <c r="H4409" s="84" t="n">
        <v>0.3052757158006363</v>
      </c>
      <c r="I4409" s="84" t="n">
        <v>0.3962504751278247</v>
      </c>
      <c r="J4409" s="84" t="n">
        <v>0.4173900462962962</v>
      </c>
      <c r="K4409" s="84" t="n">
        <v>0.1920595113978979</v>
      </c>
      <c r="L4409" s="84" t="n">
        <v>0.2939331392466673</v>
      </c>
      <c r="M4409" s="84" t="n">
        <v>0.276936794956868</v>
      </c>
      <c r="N4409" s="84" t="n">
        <v>0.2255183061314513</v>
      </c>
      <c r="O4409" s="84" t="n">
        <v>0.2579034764083699</v>
      </c>
      <c r="P4409" s="84" t="n">
        <v>0.2729509023087006</v>
      </c>
      <c r="Q4409" s="84" t="n">
        <v>0.268265740886855</v>
      </c>
      <c r="R4409" s="84" t="n">
        <v>0.2381767446345594</v>
      </c>
      <c r="S4409" s="84" t="n">
        <v>0.2901707841466878</v>
      </c>
      <c r="T4409" s="84" t="n">
        <v>0.3379873131235854</v>
      </c>
      <c r="U4409" s="84" t="n">
        <v>0.2993514249386743</v>
      </c>
      <c r="V4409" s="84" t="n">
        <v>0.3303720829235269</v>
      </c>
      <c r="W4409" s="84" t="n">
        <v>0.3187060524413485</v>
      </c>
      <c r="X4409" s="84" t="n">
        <v>0.3239924702661077</v>
      </c>
      <c r="Y4409" s="84" t="n">
        <v>0.3315223069689688</v>
      </c>
      <c r="Z4409" s="84" t="n">
        <v>0.3074558442019972</v>
      </c>
      <c r="AA4409" s="84" t="n">
        <v>0.300374048406662</v>
      </c>
      <c r="AB4409" s="84" t="n">
        <v>0.3484282748190743</v>
      </c>
      <c r="AC4409" s="84" t="n">
        <v>0.1799260433174855</v>
      </c>
      <c r="AD4409" s="84" t="n">
        <v>0.2255490303674212</v>
      </c>
      <c r="AE4409" s="84" t="n">
        <v>0.2505223502595922</v>
      </c>
      <c r="AF4409" s="84" t="n">
        <v>0.516863027250652</v>
      </c>
      <c r="AG4409" s="84" t="n">
        <v>0.4275333936602694</v>
      </c>
      <c r="AH4409" s="84" t="n">
        <v>0.4817559223082968</v>
      </c>
      <c r="AI4409" s="84" t="n">
        <v>0.5489174377863624</v>
      </c>
      <c r="AJ4409" s="84" t="n">
        <v>0.4376031052886948</v>
      </c>
      <c r="AK4409" s="84" t="n">
        <v>0.5082225170466818</v>
      </c>
    </row>
    <row r="4410">
      <c r="A4410" s="84" t="n">
        <v>3</v>
      </c>
      <c r="B4410" s="84" t="n">
        <v>0.455472769203477</v>
      </c>
      <c r="C4410" s="84" t="n">
        <v>0.4031345232912493</v>
      </c>
      <c r="D4410" s="84" t="n">
        <v>0.4453229398663697</v>
      </c>
      <c r="E4410" s="84" t="n">
        <v>0.4390374331550803</v>
      </c>
      <c r="F4410" s="84" t="n">
        <v>0.387267071883115</v>
      </c>
      <c r="G4410" s="84" t="n">
        <v>0.4200113236034222</v>
      </c>
      <c r="H4410" s="84" t="n">
        <v>0.2845307529162248</v>
      </c>
      <c r="I4410" s="84" t="n">
        <v>0.3734320781784519</v>
      </c>
      <c r="J4410" s="84" t="n">
        <v>0.3863136574074074</v>
      </c>
      <c r="K4410" s="84" t="n">
        <v>0.1462143199301192</v>
      </c>
      <c r="L4410" s="84" t="n">
        <v>0.2685065842249001</v>
      </c>
      <c r="M4410" s="84" t="n">
        <v>0.2508087259455872</v>
      </c>
      <c r="N4410" s="84" t="n">
        <v>0.1841640935156595</v>
      </c>
      <c r="O4410" s="84" t="n">
        <v>0.2189854290916275</v>
      </c>
      <c r="P4410" s="84" t="n">
        <v>0.2325133582014316</v>
      </c>
      <c r="Q4410" s="84" t="n">
        <v>0.2179965984605404</v>
      </c>
      <c r="R4410" s="84" t="n">
        <v>0.1859507120772889</v>
      </c>
      <c r="S4410" s="84" t="n">
        <v>0.2369153381201574</v>
      </c>
      <c r="T4410" s="84" t="n">
        <v>0.2899811928213956</v>
      </c>
      <c r="U4410" s="84" t="n">
        <v>0.2524125707974262</v>
      </c>
      <c r="V4410" s="84" t="n">
        <v>0.2800904341606101</v>
      </c>
      <c r="W4410" s="84" t="n">
        <v>0.2762042452520208</v>
      </c>
      <c r="X4410" s="84" t="n">
        <v>0.2768139813467956</v>
      </c>
      <c r="Y4410" s="84" t="n">
        <v>0.2840135949897669</v>
      </c>
      <c r="Z4410" s="84" t="n">
        <v>0.2607768577419241</v>
      </c>
      <c r="AA4410" s="84" t="n">
        <v>0.2495244145145649</v>
      </c>
      <c r="AB4410" s="84" t="n">
        <v>0.2990934490802054</v>
      </c>
      <c r="AC4410" s="84" t="n">
        <v>0.1452984680401479</v>
      </c>
      <c r="AD4410" s="84" t="n">
        <v>0.1931267585900923</v>
      </c>
      <c r="AE4410" s="84" t="n">
        <v>0.2210016461947575</v>
      </c>
      <c r="AF4410" s="84" t="n">
        <v>0.473603741343646</v>
      </c>
      <c r="AG4410" s="84" t="n">
        <v>0.3850569279183155</v>
      </c>
      <c r="AH4410" s="84" t="n">
        <v>0.4229257887055125</v>
      </c>
      <c r="AI4410" s="84" t="n">
        <v>0.5025604168538316</v>
      </c>
      <c r="AJ4410" s="84" t="n">
        <v>0.3998908296943232</v>
      </c>
      <c r="AK4410" s="84" t="n">
        <v>0.4491993459010831</v>
      </c>
    </row>
    <row r="4411">
      <c r="A4411" s="84" t="n">
        <v>4</v>
      </c>
      <c r="B4411" s="84" t="n">
        <v>0.4378215362781621</v>
      </c>
      <c r="C4411" s="84" t="n">
        <v>0.3860022023611359</v>
      </c>
      <c r="D4411" s="84" t="n">
        <v>0.4132516703786192</v>
      </c>
      <c r="E4411" s="84" t="n">
        <v>0.4184491978609626</v>
      </c>
      <c r="F4411" s="84" t="n">
        <v>0.3672345404217676</v>
      </c>
      <c r="G4411" s="84" t="n">
        <v>0.3943130347257172</v>
      </c>
      <c r="H4411" s="84" t="n">
        <v>0.2701484623541888</v>
      </c>
      <c r="I4411" s="84" t="n">
        <v>0.3603369422612406</v>
      </c>
      <c r="J4411" s="84" t="n">
        <v>0.3601273148148147</v>
      </c>
      <c r="K4411" s="84" t="n">
        <v>0.111076671644735</v>
      </c>
      <c r="L4411" s="84" t="n">
        <v>0.2505610787132594</v>
      </c>
      <c r="M4411" s="84" t="n">
        <v>0.2242037159920372</v>
      </c>
      <c r="N4411" s="84" t="n">
        <v>0.1569805910895457</v>
      </c>
      <c r="O4411" s="84" t="n">
        <v>0.1882151304654255</v>
      </c>
      <c r="P4411" s="84" t="n">
        <v>0.1945054945054945</v>
      </c>
      <c r="Q4411" s="84" t="n">
        <v>0.1938877491978328</v>
      </c>
      <c r="R4411" s="84" t="n">
        <v>0.1556565394791561</v>
      </c>
      <c r="S4411" s="84" t="n">
        <v>0.1902640866496288</v>
      </c>
      <c r="T4411" s="84" t="n">
        <v>0.257116445124478</v>
      </c>
      <c r="U4411" s="84" t="n">
        <v>0.2209907144600131</v>
      </c>
      <c r="V4411" s="84" t="n">
        <v>0.2450152639578995</v>
      </c>
      <c r="W4411" s="84" t="n">
        <v>0.2358382072681869</v>
      </c>
      <c r="X4411" s="84" t="n">
        <v>0.2429595918541971</v>
      </c>
      <c r="Y4411" s="84" t="n">
        <v>0.2450785768282864</v>
      </c>
      <c r="Z4411" s="84" t="n">
        <v>0.2299122214719784</v>
      </c>
      <c r="AA4411" s="84" t="n">
        <v>0.2209217066338685</v>
      </c>
      <c r="AB4411" s="84" t="n">
        <v>0.2570896383195058</v>
      </c>
      <c r="AC4411" s="84" t="n">
        <v>0.1262546222926572</v>
      </c>
      <c r="AD4411" s="84" t="n">
        <v>0.1724439878110004</v>
      </c>
      <c r="AE4411" s="84" t="n">
        <v>0.1923198683044194</v>
      </c>
      <c r="AF4411" s="84" t="n">
        <v>0.4486914290853494</v>
      </c>
      <c r="AG4411" s="84" t="n">
        <v>0.3643656892802636</v>
      </c>
      <c r="AH4411" s="84" t="n">
        <v>0.3929212978556191</v>
      </c>
      <c r="AI4411" s="84" t="n">
        <v>0.4708471835414608</v>
      </c>
      <c r="AJ4411" s="84" t="n">
        <v>0.382399320718098</v>
      </c>
      <c r="AK4411" s="84" t="n">
        <v>0.4151059825367931</v>
      </c>
    </row>
    <row r="4412">
      <c r="A4412" s="84" t="n">
        <v>5</v>
      </c>
      <c r="B4412" s="84" t="n">
        <v>0.4255809827922653</v>
      </c>
      <c r="C4412" s="84" t="n">
        <v>0.3786780711413865</v>
      </c>
      <c r="D4412" s="84" t="n">
        <v>0.3898663697104677</v>
      </c>
      <c r="E4412" s="84" t="n">
        <v>0.4071301247771837</v>
      </c>
      <c r="F4412" s="84" t="n">
        <v>0.3554775561453072</v>
      </c>
      <c r="G4412" s="84" t="n">
        <v>0.3686462003019628</v>
      </c>
      <c r="H4412" s="84" t="n">
        <v>0.2841330858960764</v>
      </c>
      <c r="I4412" s="84" t="n">
        <v>0.388452248120946</v>
      </c>
      <c r="J4412" s="84" t="n">
        <v>0.3763599537037037</v>
      </c>
      <c r="K4412" s="84" t="n">
        <v>0.1193609287384823</v>
      </c>
      <c r="L4412" s="84" t="n">
        <v>0.2799174380560086</v>
      </c>
      <c r="M4412" s="84" t="n">
        <v>0.2411247511612475</v>
      </c>
      <c r="N4412" s="84" t="n">
        <v>0.1429936774003823</v>
      </c>
      <c r="O4412" s="84" t="n">
        <v>0.195535290003257</v>
      </c>
      <c r="P4412" s="84" t="n">
        <v>0.1902006250630104</v>
      </c>
      <c r="Q4412" s="84" t="n">
        <v>0.1807900689074746</v>
      </c>
      <c r="R4412" s="84" t="n">
        <v>0.1500545433725283</v>
      </c>
      <c r="S4412" s="84" t="n">
        <v>0.1781834408340433</v>
      </c>
      <c r="T4412" s="84" t="n">
        <v>0.2447005195881546</v>
      </c>
      <c r="U4412" s="84" t="n">
        <v>0.2103232600850211</v>
      </c>
      <c r="V4412" s="84" t="n">
        <v>0.2317758561228269</v>
      </c>
      <c r="W4412" s="84" t="n">
        <v>0.2315173818755339</v>
      </c>
      <c r="X4412" s="84" t="n">
        <v>0.2337158808933003</v>
      </c>
      <c r="Y4412" s="84" t="n">
        <v>0.2325837241175857</v>
      </c>
      <c r="Z4412" s="84" t="n">
        <v>0.2271224990227087</v>
      </c>
      <c r="AA4412" s="84" t="n">
        <v>0.2173636852046454</v>
      </c>
      <c r="AB4412" s="84" t="n">
        <v>0.2353870998060443</v>
      </c>
      <c r="AC4412" s="84" t="n">
        <v>0.11513470681458</v>
      </c>
      <c r="AD4412" s="84" t="n">
        <v>0.1835530233155479</v>
      </c>
      <c r="AE4412" s="84" t="n">
        <v>0.2053627959984804</v>
      </c>
      <c r="AF4412" s="84" t="n">
        <v>0.4339419012501124</v>
      </c>
      <c r="AG4412" s="84" t="n">
        <v>0.3532232141651248</v>
      </c>
      <c r="AH4412" s="84" t="n">
        <v>0.3665094869203997</v>
      </c>
      <c r="AI4412" s="84" t="n">
        <v>0.4475788338873416</v>
      </c>
      <c r="AJ4412" s="84" t="n">
        <v>0.3752547307132459</v>
      </c>
      <c r="AK4412" s="84" t="n">
        <v>0.3878621455678628</v>
      </c>
    </row>
    <row r="4413">
      <c r="A4413" s="84" t="n">
        <v>6</v>
      </c>
      <c r="B4413" s="84" t="n">
        <v>0.4675359233634911</v>
      </c>
      <c r="C4413" s="84" t="n">
        <v>0.4184742246920536</v>
      </c>
      <c r="D4413" s="84" t="n">
        <v>0.4285077951002227</v>
      </c>
      <c r="E4413" s="84" t="n">
        <v>0.4437611408199644</v>
      </c>
      <c r="F4413" s="84" t="n">
        <v>0.3941728733270554</v>
      </c>
      <c r="G4413" s="84" t="n">
        <v>0.4050390035228989</v>
      </c>
      <c r="H4413" s="84" t="n">
        <v>0.3244300106044539</v>
      </c>
      <c r="I4413" s="84" t="n">
        <v>0.4500533369299998</v>
      </c>
      <c r="J4413" s="84" t="n">
        <v>0.4236689814814813</v>
      </c>
      <c r="K4413" s="84" t="n">
        <v>0.1383245512694074</v>
      </c>
      <c r="L4413" s="84" t="n">
        <v>0.3316177994898464</v>
      </c>
      <c r="M4413" s="84" t="n">
        <v>0.2747594558725945</v>
      </c>
      <c r="N4413" s="84" t="n">
        <v>0.1628253198059109</v>
      </c>
      <c r="O4413" s="84" t="n">
        <v>0.2253979102039073</v>
      </c>
      <c r="P4413" s="84" t="n">
        <v>0.2151023288637968</v>
      </c>
      <c r="Q4413" s="84" t="n">
        <v>0.203180614731822</v>
      </c>
      <c r="R4413" s="84" t="n">
        <v>0.1727186707087023</v>
      </c>
      <c r="S4413" s="84" t="n">
        <v>0.1843900855949049</v>
      </c>
      <c r="T4413" s="84" t="n">
        <v>0.2447483344490134</v>
      </c>
      <c r="U4413" s="84" t="n">
        <v>0.2255551417232832</v>
      </c>
      <c r="V4413" s="84" t="n">
        <v>0.2393567423265082</v>
      </c>
      <c r="W4413" s="84" t="n">
        <v>0.246549911283433</v>
      </c>
      <c r="X4413" s="84" t="n">
        <v>0.250401086677505</v>
      </c>
      <c r="Y4413" s="84" t="n">
        <v>0.2315573392662885</v>
      </c>
      <c r="Z4413" s="84" t="n">
        <v>0.2342300721418672</v>
      </c>
      <c r="AA4413" s="84" t="n">
        <v>0.2301394487600988</v>
      </c>
      <c r="AB4413" s="84" t="n">
        <v>0.2512880542050804</v>
      </c>
      <c r="AC4413" s="84" t="n">
        <v>0.1329635499207607</v>
      </c>
      <c r="AD4413" s="84" t="n">
        <v>0.2139496328122263</v>
      </c>
      <c r="AE4413" s="84" t="n">
        <v>0.2326832974547297</v>
      </c>
      <c r="AF4413" s="84" t="n">
        <v>0.4716251461462362</v>
      </c>
      <c r="AG4413" s="84" t="n">
        <v>0.3914993044394323</v>
      </c>
      <c r="AH4413" s="84" t="n">
        <v>0.4028011676209722</v>
      </c>
      <c r="AI4413" s="84" t="n">
        <v>0.4814482077082023</v>
      </c>
      <c r="AJ4413" s="84" t="n">
        <v>0.4141072295002426</v>
      </c>
      <c r="AK4413" s="84" t="n">
        <v>0.4267995433649071</v>
      </c>
    </row>
    <row r="4414">
      <c r="A4414" s="84" t="n">
        <v>7</v>
      </c>
      <c r="B4414" s="84" t="n">
        <v>0.5226184140500266</v>
      </c>
      <c r="C4414" s="84" t="n">
        <v>0.4802043586263412</v>
      </c>
      <c r="D4414" s="84" t="n">
        <v>0.4826837416481069</v>
      </c>
      <c r="E4414" s="84" t="n">
        <v>0.5042780748663102</v>
      </c>
      <c r="F4414" s="84" t="n">
        <v>0.4589932368804042</v>
      </c>
      <c r="G4414" s="84" t="n">
        <v>0.4618142929038751</v>
      </c>
      <c r="H4414" s="84" t="n">
        <v>0.3759278897136799</v>
      </c>
      <c r="I4414" s="84" t="n">
        <v>0.5407383792930097</v>
      </c>
      <c r="J4414" s="84" t="n">
        <v>0.4690393518518518</v>
      </c>
      <c r="K4414" s="84" t="n">
        <v>0.1581053284116205</v>
      </c>
      <c r="L4414" s="84" t="n">
        <v>0.4005606280476261</v>
      </c>
      <c r="M4414" s="84" t="n">
        <v>0.3013229927007299</v>
      </c>
      <c r="N4414" s="84" t="n">
        <v>0.212211439494192</v>
      </c>
      <c r="O4414" s="84" t="n">
        <v>0.2770554911875104</v>
      </c>
      <c r="P4414" s="84" t="n">
        <v>0.24889605807037</v>
      </c>
      <c r="Q4414" s="84" t="n">
        <v>0.2352497676783616</v>
      </c>
      <c r="R4414" s="84" t="n">
        <v>0.2116674602074456</v>
      </c>
      <c r="S4414" s="84" t="n">
        <v>0.2221248630887185</v>
      </c>
      <c r="T4414" s="84" t="n">
        <v>0.2839246437792866</v>
      </c>
      <c r="U4414" s="84" t="n">
        <v>0.2622529314308465</v>
      </c>
      <c r="V4414" s="84" t="n">
        <v>0.2662698463385661</v>
      </c>
      <c r="W4414" s="84" t="n">
        <v>0.2813958073207597</v>
      </c>
      <c r="X4414" s="84" t="n">
        <v>0.2784931975699496</v>
      </c>
      <c r="Y4414" s="84" t="n">
        <v>0.2594049426269306</v>
      </c>
      <c r="Z4414" s="84" t="n">
        <v>0.2647215608230569</v>
      </c>
      <c r="AA4414" s="84" t="n">
        <v>0.2626009035279489</v>
      </c>
      <c r="AB4414" s="84" t="n">
        <v>0.2852773054675017</v>
      </c>
      <c r="AC4414" s="84" t="n">
        <v>0.1632329635499208</v>
      </c>
      <c r="AD4414" s="84" t="n">
        <v>0.2616840433853661</v>
      </c>
      <c r="AE4414" s="84" t="n">
        <v>0.2619982271748765</v>
      </c>
      <c r="AF4414" s="84" t="n">
        <v>0.526396258656354</v>
      </c>
      <c r="AG4414" s="84" t="n">
        <v>0.4542213098148323</v>
      </c>
      <c r="AH4414" s="84" t="n">
        <v>0.4570281800830807</v>
      </c>
      <c r="AI4414" s="84" t="n">
        <v>0.534093971790495</v>
      </c>
      <c r="AJ4414" s="84" t="n">
        <v>0.4750121300339642</v>
      </c>
      <c r="AK4414" s="84" t="n">
        <v>0.4787263583351333</v>
      </c>
    </row>
    <row r="4415">
      <c r="A4415" s="84" t="n">
        <v>8</v>
      </c>
      <c r="B4415" s="84" t="n">
        <v>0.5989001241795281</v>
      </c>
      <c r="C4415" s="84" t="n">
        <v>0.5803989858895233</v>
      </c>
      <c r="D4415" s="84" t="n">
        <v>0.5240812917594654</v>
      </c>
      <c r="E4415" s="84" t="n">
        <v>0.6047237076648841</v>
      </c>
      <c r="F4415" s="84" t="n">
        <v>0.5629940358987532</v>
      </c>
      <c r="G4415" s="84" t="n">
        <v>0.5066054353296428</v>
      </c>
      <c r="H4415" s="84" t="n">
        <v>0.3950821845174974</v>
      </c>
      <c r="I4415" s="84" t="n">
        <v>0.5491128903711515</v>
      </c>
      <c r="J4415" s="84" t="n">
        <v>0.4687500000000001</v>
      </c>
      <c r="K4415" s="84" t="n">
        <v>0.1590633717489927</v>
      </c>
      <c r="L4415" s="84" t="n">
        <v>0.3866260466709328</v>
      </c>
      <c r="M4415" s="84" t="n">
        <v>0.2963047445255474</v>
      </c>
      <c r="N4415" s="84" t="n">
        <v>0.2518931039553007</v>
      </c>
      <c r="O4415" s="84" t="n">
        <v>0.290280899776284</v>
      </c>
      <c r="P4415" s="84" t="n">
        <v>0.2651880229861882</v>
      </c>
      <c r="Q4415" s="84" t="n">
        <v>0.2567110269493101</v>
      </c>
      <c r="R4415" s="84" t="n">
        <v>0.2356846247958391</v>
      </c>
      <c r="S4415" s="84" t="n">
        <v>0.2535799764715428</v>
      </c>
      <c r="T4415" s="84" t="n">
        <v>0.3019349080360842</v>
      </c>
      <c r="U4415" s="84" t="n">
        <v>0.2836443496911242</v>
      </c>
      <c r="V4415" s="84" t="n">
        <v>0.2894787262578395</v>
      </c>
      <c r="W4415" s="84" t="n">
        <v>0.31361306433594</v>
      </c>
      <c r="X4415" s="84" t="n">
        <v>0.3029434414306494</v>
      </c>
      <c r="Y4415" s="84" t="n">
        <v>0.2863429354606747</v>
      </c>
      <c r="Z4415" s="84" t="n">
        <v>0.3003482710828387</v>
      </c>
      <c r="AA4415" s="84" t="n">
        <v>0.285712837598116</v>
      </c>
      <c r="AB4415" s="84" t="n">
        <v>0.3052624383741893</v>
      </c>
      <c r="AC4415" s="84" t="n">
        <v>0.2054675118858954</v>
      </c>
      <c r="AD4415" s="84" t="n">
        <v>0.2680704253307024</v>
      </c>
      <c r="AE4415" s="84" t="n">
        <v>0.2621881727238192</v>
      </c>
      <c r="AF4415" s="84" t="n">
        <v>0.5985250472164763</v>
      </c>
      <c r="AG4415" s="84" t="n">
        <v>0.555881200956227</v>
      </c>
      <c r="AH4415" s="84" t="n">
        <v>0.5018524755810037</v>
      </c>
      <c r="AI4415" s="84" t="n">
        <v>0.5845835953642979</v>
      </c>
      <c r="AJ4415" s="84" t="n">
        <v>0.5767467248908299</v>
      </c>
      <c r="AK4415" s="84" t="n">
        <v>0.521026811884854</v>
      </c>
    </row>
    <row r="4416">
      <c r="A4416" s="84" t="n">
        <v>9</v>
      </c>
      <c r="B4416" s="84" t="n">
        <v>0.5834663828277451</v>
      </c>
      <c r="C4416" s="84" t="n">
        <v>0.5624727905964302</v>
      </c>
      <c r="D4416" s="84" t="n">
        <v>0.5062082405345212</v>
      </c>
      <c r="E4416" s="84" t="n">
        <v>0.589126559714795</v>
      </c>
      <c r="F4416" s="84" t="n">
        <v>0.5501812059469794</v>
      </c>
      <c r="G4416" s="84" t="n">
        <v>0.4912242073477605</v>
      </c>
      <c r="H4416" s="84" t="n">
        <v>0.3758616118769884</v>
      </c>
      <c r="I4416" s="84" t="n">
        <v>0.4988780852655197</v>
      </c>
      <c r="J4416" s="84" t="n">
        <v>0.4578703703703703</v>
      </c>
      <c r="K4416" s="84" t="n">
        <v>0.1463833864014202</v>
      </c>
      <c r="L4416" s="84" t="n">
        <v>0.3456515273058306</v>
      </c>
      <c r="M4416" s="84" t="n">
        <v>0.2842360650298606</v>
      </c>
      <c r="N4416" s="84" t="n">
        <v>0.09686075577121012</v>
      </c>
      <c r="O4416" s="84" t="n">
        <v>0.1859299165469777</v>
      </c>
      <c r="P4416" s="84" t="n">
        <v>0.1874180865006553</v>
      </c>
      <c r="Q4416" s="84" t="n">
        <v>0.09114021706731192</v>
      </c>
      <c r="R4416" s="84" t="n">
        <v>0.1157555010456658</v>
      </c>
      <c r="S4416" s="84" t="n">
        <v>0.1101456330371993</v>
      </c>
      <c r="T4416" s="84" t="n">
        <v>0.08307035159861016</v>
      </c>
      <c r="U4416" s="84" t="n">
        <v>0.09904832847437166</v>
      </c>
      <c r="V4416" s="84" t="n">
        <v>0.09779790264277231</v>
      </c>
      <c r="W4416" s="84" t="n">
        <v>0.08631793388972858</v>
      </c>
      <c r="X4416" s="84" t="n">
        <v>0.09925290921536753</v>
      </c>
      <c r="Y4416" s="84" t="n">
        <v>0.1053488786591849</v>
      </c>
      <c r="Z4416" s="84" t="n">
        <v>0.09538363125910657</v>
      </c>
      <c r="AA4416" s="84" t="n">
        <v>0.1266966491074536</v>
      </c>
      <c r="AB4416" s="84" t="n">
        <v>0.1331288395977341</v>
      </c>
      <c r="AC4416" s="84" t="n">
        <v>0.1431061806656101</v>
      </c>
      <c r="AD4416" s="84" t="n">
        <v>0.2302016322051114</v>
      </c>
      <c r="AE4416" s="84" t="n">
        <v>0.2471824743573509</v>
      </c>
      <c r="AF4416" s="84" t="n">
        <v>0.5717240759061066</v>
      </c>
      <c r="AG4416" s="84" t="n">
        <v>0.5436852554665658</v>
      </c>
      <c r="AH4416" s="84" t="n">
        <v>0.4904288761648142</v>
      </c>
      <c r="AI4416" s="84" t="n">
        <v>0.5616746024615937</v>
      </c>
      <c r="AJ4416" s="84" t="n">
        <v>0.5605531295487628</v>
      </c>
      <c r="AK4416" s="84" t="n">
        <v>0.5061244639165716</v>
      </c>
    </row>
    <row r="4417">
      <c r="A4417" s="84" t="n">
        <v>10</v>
      </c>
      <c r="B4417" s="84" t="n">
        <v>0.5328188752882738</v>
      </c>
      <c r="C4417" s="84" t="n">
        <v>0.4975927680606417</v>
      </c>
      <c r="D4417" s="84" t="n">
        <v>0.5001670378619153</v>
      </c>
      <c r="E4417" s="84" t="n">
        <v>0.5301247771836007</v>
      </c>
      <c r="F4417" s="84" t="n">
        <v>0.4922381074679681</v>
      </c>
      <c r="G4417" s="84" t="n">
        <v>0.4886449421238048</v>
      </c>
      <c r="H4417" s="84" t="n">
        <v>0.3610816542948039</v>
      </c>
      <c r="I4417" s="84" t="n">
        <v>0.4748948588104026</v>
      </c>
      <c r="J4417" s="84" t="n">
        <v>0.4605324074074074</v>
      </c>
      <c r="K4417" s="84" t="n">
        <v>0.1487221392544169</v>
      </c>
      <c r="L4417" s="84" t="n">
        <v>0.3391258889379613</v>
      </c>
      <c r="M4417" s="84" t="n">
        <v>0.2922196416721964</v>
      </c>
      <c r="N4417" s="84" t="n">
        <v>0.09529848551683577</v>
      </c>
      <c r="O4417" s="84" t="n">
        <v>0.1827850777666839</v>
      </c>
      <c r="P4417" s="84" t="n">
        <v>0.1954531706825285</v>
      </c>
      <c r="Q4417" s="84" t="n">
        <v>0.09159609348973402</v>
      </c>
      <c r="R4417" s="84" t="n">
        <v>0.1138720972981443</v>
      </c>
      <c r="S4417" s="84" t="n">
        <v>0.115305667112896</v>
      </c>
      <c r="T4417" s="84" t="n">
        <v>0.08338911733766854</v>
      </c>
      <c r="U4417" s="84" t="n">
        <v>0.09741725851816652</v>
      </c>
      <c r="V4417" s="84" t="n">
        <v>0.1022238117743233</v>
      </c>
      <c r="W4417" s="84" t="n">
        <v>0.08641650785305906</v>
      </c>
      <c r="X4417" s="84" t="n">
        <v>0.09753358432446309</v>
      </c>
      <c r="Y4417" s="84" t="n">
        <v>0.109276183569238</v>
      </c>
      <c r="Z4417" s="84" t="n">
        <v>0.09360673797931696</v>
      </c>
      <c r="AA4417" s="84" t="n">
        <v>0.1242773296930911</v>
      </c>
      <c r="AB4417" s="84" t="n">
        <v>0.1366320052632928</v>
      </c>
      <c r="AC4417" s="84" t="n">
        <v>0.140121500264131</v>
      </c>
      <c r="AD4417" s="84" t="n">
        <v>0.2257299973146839</v>
      </c>
      <c r="AE4417" s="84" t="n">
        <v>0.2509022413574775</v>
      </c>
      <c r="AF4417" s="84" t="n">
        <v>0.5156039212159367</v>
      </c>
      <c r="AG4417" s="84" t="n">
        <v>0.4868518793641363</v>
      </c>
      <c r="AH4417" s="84" t="n">
        <v>0.4889974177613113</v>
      </c>
      <c r="AI4417" s="84" t="n">
        <v>0.5339142934147876</v>
      </c>
      <c r="AJ4417" s="84" t="n">
        <v>0.495790878214459</v>
      </c>
      <c r="AK4417" s="84" t="n">
        <v>0.5032859214464226</v>
      </c>
    </row>
    <row r="4418">
      <c r="A4418" s="84" t="n">
        <v>11</v>
      </c>
      <c r="B4418" s="84" t="n">
        <v>0.5111761575306013</v>
      </c>
      <c r="C4418" s="84" t="n">
        <v>0.4792952444364773</v>
      </c>
      <c r="D4418" s="84" t="n">
        <v>0.495684855233853</v>
      </c>
      <c r="E4418" s="84" t="n">
        <v>0.5107843137254902</v>
      </c>
      <c r="F4418" s="84" t="n">
        <v>0.4799389321690495</v>
      </c>
      <c r="G4418" s="84" t="n">
        <v>0.4927654755913438</v>
      </c>
      <c r="H4418" s="84" t="n">
        <v>0.3596898197242842</v>
      </c>
      <c r="I4418" s="84" t="n">
        <v>0.4717682111897201</v>
      </c>
      <c r="J4418" s="84" t="n">
        <v>0.4639467592592592</v>
      </c>
      <c r="K4418" s="84" t="n">
        <v>0.1493702273944039</v>
      </c>
      <c r="L4418" s="84" t="n">
        <v>0.3364489350771088</v>
      </c>
      <c r="M4418" s="84" t="n">
        <v>0.2940444591904446</v>
      </c>
      <c r="N4418" s="84" t="n">
        <v>0.09491251286575503</v>
      </c>
      <c r="O4418" s="84" t="n">
        <v>0.1803823995814001</v>
      </c>
      <c r="P4418" s="84" t="n">
        <v>0.197156971468898</v>
      </c>
      <c r="Q4418" s="84" t="n">
        <v>0.09661073413637719</v>
      </c>
      <c r="R4418" s="84" t="n">
        <v>0.1118139136828529</v>
      </c>
      <c r="S4418" s="84" t="n">
        <v>0.1189728611415358</v>
      </c>
      <c r="T4418" s="84" t="n">
        <v>0.1006024672468203</v>
      </c>
      <c r="U4418" s="84" t="n">
        <v>0.09584269807225511</v>
      </c>
      <c r="V4418" s="84" t="n">
        <v>0.1102645326929709</v>
      </c>
      <c r="W4418" s="84" t="n">
        <v>0.1276697115068673</v>
      </c>
      <c r="X4418" s="84" t="n">
        <v>0.1030739282963977</v>
      </c>
      <c r="Y4418" s="84" t="n">
        <v>0.1190237666480237</v>
      </c>
      <c r="Z4418" s="84" t="n">
        <v>0.1168129642133693</v>
      </c>
      <c r="AA4418" s="84" t="n">
        <v>0.1314879828079648</v>
      </c>
      <c r="AB4418" s="84" t="n">
        <v>0.1381699804335381</v>
      </c>
      <c r="AC4418" s="84" t="n">
        <v>0.1413893291072372</v>
      </c>
      <c r="AD4418" s="84" t="n">
        <v>0.2277790101691748</v>
      </c>
      <c r="AE4418" s="84" t="n">
        <v>0.2540680005065215</v>
      </c>
      <c r="AF4418" s="84" t="n">
        <v>0.492130587283029</v>
      </c>
      <c r="AG4418" s="84" t="n">
        <v>0.4741156926567712</v>
      </c>
      <c r="AH4418" s="84" t="n">
        <v>0.4898955877399797</v>
      </c>
      <c r="AI4418" s="84" t="n">
        <v>0.5192705057946276</v>
      </c>
      <c r="AJ4418" s="84" t="n">
        <v>0.4800824842309558</v>
      </c>
      <c r="AK4418" s="84" t="n">
        <v>0.4990589614637007</v>
      </c>
    </row>
    <row r="4419">
      <c r="A4419" s="84" t="n">
        <v>12</v>
      </c>
      <c r="B4419" s="84" t="n">
        <v>0.5085151676423629</v>
      </c>
      <c r="C4419" s="84" t="n">
        <v>0.4834054649286793</v>
      </c>
      <c r="D4419" s="84" t="n">
        <v>0.4993875278396436</v>
      </c>
      <c r="E4419" s="84" t="n">
        <v>0.5101604278074867</v>
      </c>
      <c r="F4419" s="84" t="n">
        <v>0.4841195103158976</v>
      </c>
      <c r="G4419" s="84" t="n">
        <v>0.4982700050327126</v>
      </c>
      <c r="H4419" s="84" t="n">
        <v>0.3555143160127254</v>
      </c>
      <c r="I4419" s="84" t="n">
        <v>0.4602915752173326</v>
      </c>
      <c r="J4419" s="84" t="n">
        <v>0.4574652777777777</v>
      </c>
      <c r="K4419" s="84" t="n">
        <v>0.1459888979683846</v>
      </c>
      <c r="L4419" s="84" t="n">
        <v>0.3260655988895598</v>
      </c>
      <c r="M4419" s="84" t="n">
        <v>0.2879064366290643</v>
      </c>
      <c r="N4419" s="84" t="n">
        <v>0.143894280252904</v>
      </c>
      <c r="O4419" s="84" t="n">
        <v>0.1899664158982546</v>
      </c>
      <c r="P4419" s="84" t="n">
        <v>0.1925597338441375</v>
      </c>
      <c r="Q4419" s="84" t="n">
        <v>0.1516139778724598</v>
      </c>
      <c r="R4419" s="84" t="n">
        <v>0.1139052452041007</v>
      </c>
      <c r="S4419" s="84" t="n">
        <v>0.1281246196908847</v>
      </c>
      <c r="T4419" s="84" t="n">
        <v>0.1566733607471869</v>
      </c>
      <c r="U4419" s="84" t="n">
        <v>0.1077019893916238</v>
      </c>
      <c r="V4419" s="84" t="n">
        <v>0.134482494347865</v>
      </c>
      <c r="W4419" s="84" t="n">
        <v>0.2185877636853519</v>
      </c>
      <c r="X4419" s="84" t="n">
        <v>0.1443564430563875</v>
      </c>
      <c r="Y4419" s="84" t="n">
        <v>0.1507679448333508</v>
      </c>
      <c r="Z4419" s="84" t="n">
        <v>0.1803013611002523</v>
      </c>
      <c r="AA4419" s="84" t="n">
        <v>0.1684873509466094</v>
      </c>
      <c r="AB4419" s="84" t="n">
        <v>0.1564120748139478</v>
      </c>
      <c r="AC4419" s="84" t="n">
        <v>0.1372424722662441</v>
      </c>
      <c r="AD4419" s="84" t="n">
        <v>0.221223336563496</v>
      </c>
      <c r="AE4419" s="84" t="n">
        <v>0.2509497277447132</v>
      </c>
      <c r="AF4419" s="84" t="n">
        <v>0.4898821836496088</v>
      </c>
      <c r="AG4419" s="84" t="n">
        <v>0.4805040450561175</v>
      </c>
      <c r="AH4419" s="84" t="n">
        <v>0.4956494891658246</v>
      </c>
      <c r="AI4419" s="84" t="n">
        <v>0.5146887072140868</v>
      </c>
      <c r="AJ4419" s="84" t="n">
        <v>0.4863537117903931</v>
      </c>
      <c r="AK4419" s="84" t="n">
        <v>0.5021751874363644</v>
      </c>
    </row>
    <row r="4420">
      <c r="A4420" s="84" t="n">
        <v>13</v>
      </c>
      <c r="B4420" s="84" t="n">
        <v>0.4929040269646975</v>
      </c>
      <c r="C4420" s="84" t="n">
        <v>0.4677840661732696</v>
      </c>
      <c r="D4420" s="84" t="n">
        <v>0.4926224944320713</v>
      </c>
      <c r="E4420" s="84" t="n">
        <v>0.489126559714795</v>
      </c>
      <c r="F4420" s="84" t="n">
        <v>0.4682675570013984</v>
      </c>
      <c r="G4420" s="84" t="n">
        <v>0.492639657775541</v>
      </c>
      <c r="H4420" s="84" t="n">
        <v>0.3564422057264051</v>
      </c>
      <c r="I4420" s="84" t="n">
        <v>0.459016393442623</v>
      </c>
      <c r="J4420" s="84" t="n">
        <v>0.4661747685185184</v>
      </c>
      <c r="K4420" s="84" t="n">
        <v>0.1487503169996337</v>
      </c>
      <c r="L4420" s="84" t="n">
        <v>0.328985912192308</v>
      </c>
      <c r="M4420" s="84" t="n">
        <v>0.2943347710683477</v>
      </c>
      <c r="N4420" s="84" t="n">
        <v>0.2115497720923394</v>
      </c>
      <c r="O4420" s="84" t="n">
        <v>0.2160915366995745</v>
      </c>
      <c r="P4420" s="84" t="n">
        <v>0.1966125617501764</v>
      </c>
      <c r="Q4420" s="84" t="n">
        <v>0.2464888748619221</v>
      </c>
      <c r="R4420" s="84" t="n">
        <v>0.138088149322276</v>
      </c>
      <c r="S4420" s="84" t="n">
        <v>0.1638473084256217</v>
      </c>
      <c r="T4420" s="84" t="n">
        <v>0.2561123330464441</v>
      </c>
      <c r="U4420" s="84" t="n">
        <v>0.1785597780717414</v>
      </c>
      <c r="V4420" s="84" t="n">
        <v>0.2179361085209928</v>
      </c>
      <c r="W4420" s="84" t="n">
        <v>0.2946211474009331</v>
      </c>
      <c r="X4420" s="84" t="n">
        <v>0.2277744502438608</v>
      </c>
      <c r="Y4420" s="84" t="n">
        <v>0.2076124567474049</v>
      </c>
      <c r="Z4420" s="84" t="n">
        <v>0.2614343082554462</v>
      </c>
      <c r="AA4420" s="84" t="n">
        <v>0.2289737152434017</v>
      </c>
      <c r="AB4420" s="84" t="n">
        <v>0.2271589326452318</v>
      </c>
      <c r="AC4420" s="84" t="n">
        <v>0.1382197569994718</v>
      </c>
      <c r="AD4420" s="84" t="n">
        <v>0.2230388436795834</v>
      </c>
      <c r="AE4420" s="84" t="n">
        <v>0.2583417753577308</v>
      </c>
      <c r="AF4420" s="84" t="n">
        <v>0.472164763018257</v>
      </c>
      <c r="AG4420" s="84" t="n">
        <v>0.4657149417214788</v>
      </c>
      <c r="AH4420" s="84" t="n">
        <v>0.4910183002133154</v>
      </c>
      <c r="AI4420" s="84" t="n">
        <v>0.5004042763453419</v>
      </c>
      <c r="AJ4420" s="84" t="n">
        <v>0.4699053857350801</v>
      </c>
      <c r="AK4420" s="84" t="n">
        <v>0.4961895652710501</v>
      </c>
    </row>
    <row r="4421">
      <c r="A4421" s="84" t="n">
        <v>14</v>
      </c>
      <c r="B4421" s="84" t="n">
        <v>0.4968955117970552</v>
      </c>
      <c r="C4421" s="84" t="n">
        <v>0.4704473866168148</v>
      </c>
      <c r="D4421" s="84" t="n">
        <v>0.506096881959911</v>
      </c>
      <c r="E4421" s="84" t="n">
        <v>0.4878787878787879</v>
      </c>
      <c r="F4421" s="84" t="n">
        <v>0.470250834688811</v>
      </c>
      <c r="G4421" s="84" t="n">
        <v>0.5072030699547057</v>
      </c>
      <c r="H4421" s="84" t="n">
        <v>0.3596235418875928</v>
      </c>
      <c r="I4421" s="84" t="n">
        <v>0.4632343023897398</v>
      </c>
      <c r="J4421" s="84" t="n">
        <v>0.4708043981481481</v>
      </c>
      <c r="K4421" s="84" t="n">
        <v>0.1509481811265463</v>
      </c>
      <c r="L4421" s="84" t="n">
        <v>0.334565152730583</v>
      </c>
      <c r="M4421" s="84" t="n">
        <v>0.2982332448573324</v>
      </c>
      <c r="N4421" s="84" t="n">
        <v>0.3017938538450228</v>
      </c>
      <c r="O4421" s="84" t="n">
        <v>0.2633548862465361</v>
      </c>
      <c r="P4421" s="84" t="n">
        <v>0.2075612460933562</v>
      </c>
      <c r="Q4421" s="84" t="n">
        <v>0.3304227377132537</v>
      </c>
      <c r="R4421" s="84" t="n">
        <v>0.2043236923151101</v>
      </c>
      <c r="S4421" s="84" t="n">
        <v>0.2571903776723054</v>
      </c>
      <c r="T4421" s="84" t="n">
        <v>0.3393580058015364</v>
      </c>
      <c r="U4421" s="84" t="n">
        <v>0.2613744654071896</v>
      </c>
      <c r="V4421" s="84" t="n">
        <v>0.3042317566963431</v>
      </c>
      <c r="W4421" s="84" t="n">
        <v>0.3640007885917066</v>
      </c>
      <c r="X4421" s="84" t="n">
        <v>0.3094303499614958</v>
      </c>
      <c r="Y4421" s="84" t="n">
        <v>0.2857406257874584</v>
      </c>
      <c r="Z4421" s="84" t="n">
        <v>0.3337538647428835</v>
      </c>
      <c r="AA4421" s="84" t="n">
        <v>0.2987589161719339</v>
      </c>
      <c r="AB4421" s="84" t="n">
        <v>0.2774934422447602</v>
      </c>
      <c r="AC4421" s="84" t="n">
        <v>0.158716323296355</v>
      </c>
      <c r="AD4421" s="84" t="n">
        <v>0.2291450187388355</v>
      </c>
      <c r="AE4421" s="84" t="n">
        <v>0.2584525769279473</v>
      </c>
      <c r="AF4421" s="84" t="n">
        <v>0.4760320172677399</v>
      </c>
      <c r="AG4421" s="84" t="n">
        <v>0.468618738266636</v>
      </c>
      <c r="AH4421" s="84" t="n">
        <v>0.50670820702818</v>
      </c>
      <c r="AI4421" s="84" t="n">
        <v>0.5096577126942773</v>
      </c>
      <c r="AJ4421" s="84" t="n">
        <v>0.4707666181465309</v>
      </c>
      <c r="AK4421" s="84" t="n">
        <v>0.5121409398043876</v>
      </c>
    </row>
    <row r="4422">
      <c r="A4422" s="84" t="n">
        <v>15</v>
      </c>
      <c r="B4422" s="84" t="n">
        <v>0.4907752350541068</v>
      </c>
      <c r="C4422" s="84" t="n">
        <v>0.4704473866168147</v>
      </c>
      <c r="D4422" s="84" t="n">
        <v>0.5007516703786191</v>
      </c>
      <c r="E4422" s="84" t="n">
        <v>0.4896613190730838</v>
      </c>
      <c r="F4422" s="84" t="n">
        <v>0.4724195987786434</v>
      </c>
      <c r="G4422" s="84" t="n">
        <v>0.505787619526925</v>
      </c>
      <c r="H4422" s="84" t="n">
        <v>0.3643955461293744</v>
      </c>
      <c r="I4422" s="84" t="n">
        <v>0.4776659268977525</v>
      </c>
      <c r="J4422" s="84" t="n">
        <v>0.4756944444444444</v>
      </c>
      <c r="K4422" s="84" t="n">
        <v>0.1541886218264814</v>
      </c>
      <c r="L4422" s="84" t="n">
        <v>0.3471387238951931</v>
      </c>
      <c r="M4422" s="84" t="n">
        <v>0.3024220305242203</v>
      </c>
      <c r="N4422" s="84" t="n">
        <v>0.3599470666078519</v>
      </c>
      <c r="O4422" s="84" t="n">
        <v>0.3112215749822469</v>
      </c>
      <c r="P4422" s="84" t="n">
        <v>0.2538763988305272</v>
      </c>
      <c r="Q4422" s="84" t="n">
        <v>0.3864254028369541</v>
      </c>
      <c r="R4422" s="84" t="n">
        <v>0.2709238622734643</v>
      </c>
      <c r="S4422" s="84" t="n">
        <v>0.3277189566346193</v>
      </c>
      <c r="T4422" s="84" t="n">
        <v>0.4156545854451563</v>
      </c>
      <c r="U4422" s="84" t="n">
        <v>0.3375929517228979</v>
      </c>
      <c r="V4422" s="84" t="n">
        <v>0.3796446499508233</v>
      </c>
      <c r="W4422" s="84" t="n">
        <v>0.4196786488795426</v>
      </c>
      <c r="X4422" s="84" t="n">
        <v>0.3723394583725507</v>
      </c>
      <c r="Y4422" s="84" t="n">
        <v>0.3475818495823781</v>
      </c>
      <c r="Z4422" s="84" t="n">
        <v>0.38876648068517</v>
      </c>
      <c r="AA4422" s="84" t="n">
        <v>0.3587046504319972</v>
      </c>
      <c r="AB4422" s="84" t="n">
        <v>0.3176004169621572</v>
      </c>
      <c r="AC4422" s="84" t="n">
        <v>0.2404648705758056</v>
      </c>
      <c r="AD4422" s="84" t="n">
        <v>0.2661615159192536</v>
      </c>
      <c r="AE4422" s="84" t="n">
        <v>0.2718753957198937</v>
      </c>
      <c r="AF4422" s="84" t="n">
        <v>0.4758521449770663</v>
      </c>
      <c r="AG4422" s="84" t="n">
        <v>0.4699558352804528</v>
      </c>
      <c r="AH4422" s="84" t="n">
        <v>0.5029190524306725</v>
      </c>
      <c r="AI4422" s="84" t="n">
        <v>0.5044470397987603</v>
      </c>
      <c r="AJ4422" s="84" t="n">
        <v>0.4699781659388646</v>
      </c>
      <c r="AK4422" s="84" t="n">
        <v>0.5066489771990992</v>
      </c>
    </row>
    <row r="4423">
      <c r="A4423" s="84" t="n">
        <v>16</v>
      </c>
      <c r="B4423" s="84" t="n">
        <v>0.5021287919105908</v>
      </c>
      <c r="C4423" s="84" t="n">
        <v>0.4892955005249814</v>
      </c>
      <c r="D4423" s="84" t="n">
        <v>0.5041759465478841</v>
      </c>
      <c r="E4423" s="84" t="n">
        <v>0.5042780748663103</v>
      </c>
      <c r="F4423" s="84" t="n">
        <v>0.4905687298461889</v>
      </c>
      <c r="G4423" s="84" t="n">
        <v>0.5108203321590337</v>
      </c>
      <c r="H4423" s="84" t="n">
        <v>0.3984623541887593</v>
      </c>
      <c r="I4423" s="84" t="n">
        <v>0.5310396409872851</v>
      </c>
      <c r="J4423" s="84" t="n">
        <v>0.52421875</v>
      </c>
      <c r="K4423" s="84" t="n">
        <v>0.1820564118459241</v>
      </c>
      <c r="L4423" s="84" t="n">
        <v>0.3928812856589181</v>
      </c>
      <c r="M4423" s="84" t="n">
        <v>0.3465079628400796</v>
      </c>
      <c r="N4423" s="84" t="n">
        <v>0.4222173209822085</v>
      </c>
      <c r="O4423" s="84" t="n">
        <v>0.3649294413506255</v>
      </c>
      <c r="P4423" s="84" t="n">
        <v>0.3152535537856639</v>
      </c>
      <c r="Q4423" s="84" t="n">
        <v>0.443550225308155</v>
      </c>
      <c r="R4423" s="84" t="n">
        <v>0.3382683533928389</v>
      </c>
      <c r="S4423" s="84" t="n">
        <v>0.4041377631739078</v>
      </c>
      <c r="T4423" s="84" t="n">
        <v>0.4649835835644384</v>
      </c>
      <c r="U4423" s="84" t="n">
        <v>0.3914285347340842</v>
      </c>
      <c r="V4423" s="84" t="n">
        <v>0.4416904035049623</v>
      </c>
      <c r="W4423" s="84" t="n">
        <v>0.4437964119077347</v>
      </c>
      <c r="X4423" s="84" t="n">
        <v>0.4267375074869513</v>
      </c>
      <c r="Y4423" s="84" t="n">
        <v>0.4107321750139823</v>
      </c>
      <c r="Z4423" s="84" t="n">
        <v>0.4299904047762892</v>
      </c>
      <c r="AA4423" s="84" t="n">
        <v>0.4119702248007272</v>
      </c>
      <c r="AB4423" s="84" t="n">
        <v>0.3713441048557293</v>
      </c>
      <c r="AC4423" s="84" t="n">
        <v>0.3263338615953513</v>
      </c>
      <c r="AD4423" s="84" t="n">
        <v>0.3275093110413187</v>
      </c>
      <c r="AE4423" s="84" t="n">
        <v>0.3169399772065341</v>
      </c>
      <c r="AF4423" s="84" t="n">
        <v>0.49069160895764</v>
      </c>
      <c r="AG4423" s="84" t="n">
        <v>0.4890533623262787</v>
      </c>
      <c r="AH4423" s="84" t="n">
        <v>0.5070450207701808</v>
      </c>
      <c r="AI4423" s="84" t="n">
        <v>0.5105561045728146</v>
      </c>
      <c r="AJ4423" s="84" t="n">
        <v>0.4887675885492479</v>
      </c>
      <c r="AK4423" s="84" t="n">
        <v>0.5093023973342384</v>
      </c>
    </row>
    <row r="4424">
      <c r="A4424" s="84" t="n">
        <v>17</v>
      </c>
      <c r="B4424" s="84" t="n">
        <v>0.5680326414759624</v>
      </c>
      <c r="C4424" s="84" t="n">
        <v>0.5566211682757559</v>
      </c>
      <c r="D4424" s="84" t="n">
        <v>0.5717984409799555</v>
      </c>
      <c r="E4424" s="84" t="n">
        <v>0.5672905525846702</v>
      </c>
      <c r="F4424" s="84" t="n">
        <v>0.5564592072596526</v>
      </c>
      <c r="G4424" s="84" t="n">
        <v>0.578007045797685</v>
      </c>
      <c r="H4424" s="84" t="n">
        <v>0.4558589607635207</v>
      </c>
      <c r="I4424" s="84" t="n">
        <v>0.617506774403178</v>
      </c>
      <c r="J4424" s="84" t="n">
        <v>0.601591435185185</v>
      </c>
      <c r="K4424" s="84" t="n">
        <v>0.2659697371016371</v>
      </c>
      <c r="L4424" s="84" t="n">
        <v>0.4586514281593914</v>
      </c>
      <c r="M4424" s="84" t="n">
        <v>0.4297859986728599</v>
      </c>
      <c r="N4424" s="84" t="n">
        <v>0.4646926922511396</v>
      </c>
      <c r="O4424" s="84" t="n">
        <v>0.432498091205664</v>
      </c>
      <c r="P4424" s="84" t="n">
        <v>0.3804919850791411</v>
      </c>
      <c r="Q4424" s="84" t="n">
        <v>0.48859432258517</v>
      </c>
      <c r="R4424" s="84" t="n">
        <v>0.3959788576628919</v>
      </c>
      <c r="S4424" s="84" t="n">
        <v>0.4602247373331711</v>
      </c>
      <c r="T4424" s="84" t="n">
        <v>0.5097382933282331</v>
      </c>
      <c r="U4424" s="84" t="n">
        <v>0.4460449764329656</v>
      </c>
      <c r="V4424" s="84" t="n">
        <v>0.4963532552465862</v>
      </c>
      <c r="W4424" s="84" t="n">
        <v>0.4984885325622658</v>
      </c>
      <c r="X4424" s="84" t="n">
        <v>0.4790124711217593</v>
      </c>
      <c r="Y4424" s="84" t="n">
        <v>0.4648601473814896</v>
      </c>
      <c r="Z4424" s="84" t="n">
        <v>0.4727957638864211</v>
      </c>
      <c r="AA4424" s="84" t="n">
        <v>0.4676078134556058</v>
      </c>
      <c r="AB4424" s="84" t="n">
        <v>0.4239172227586148</v>
      </c>
      <c r="AC4424" s="84" t="n">
        <v>0.3890649762282092</v>
      </c>
      <c r="AD4424" s="84" t="n">
        <v>0.3890380731106466</v>
      </c>
      <c r="AE4424" s="84" t="n">
        <v>0.375506521463847</v>
      </c>
      <c r="AF4424" s="84" t="n">
        <v>0.5592229517042899</v>
      </c>
      <c r="AG4424" s="84" t="n">
        <v>0.5568131170567658</v>
      </c>
      <c r="AH4424" s="84" t="n">
        <v>0.5744639047939822</v>
      </c>
      <c r="AI4424" s="84" t="n">
        <v>0.5763183900817538</v>
      </c>
      <c r="AJ4424" s="84" t="n">
        <v>0.5564289180009704</v>
      </c>
      <c r="AK4424" s="84" t="n">
        <v>0.5762858288852551</v>
      </c>
    </row>
    <row r="4425">
      <c r="A4425" s="84" t="n">
        <v>18</v>
      </c>
      <c r="B4425" s="84" t="n">
        <v>0.670569451836083</v>
      </c>
      <c r="C4425" s="84" t="n">
        <v>0.6618735434966323</v>
      </c>
      <c r="D4425" s="84" t="n">
        <v>0.6808184855233853</v>
      </c>
      <c r="E4425" s="84" t="n">
        <v>0.6641711229946524</v>
      </c>
      <c r="F4425" s="84" t="n">
        <v>0.6571497874040464</v>
      </c>
      <c r="G4425" s="84" t="n">
        <v>0.6806743834927026</v>
      </c>
      <c r="H4425" s="84" t="n">
        <v>0.5255832449628844</v>
      </c>
      <c r="I4425" s="84" t="n">
        <v>0.7172897482742131</v>
      </c>
      <c r="J4425" s="84" t="n">
        <v>0.685300925925926</v>
      </c>
      <c r="K4425" s="84" t="n">
        <v>0.3280453098143086</v>
      </c>
      <c r="L4425" s="84" t="n">
        <v>0.5332005371934346</v>
      </c>
      <c r="M4425" s="84" t="n">
        <v>0.4957697412076974</v>
      </c>
      <c r="N4425" s="84" t="n">
        <v>0.5039883840611674</v>
      </c>
      <c r="O4425" s="84" t="n">
        <v>0.493435349269319</v>
      </c>
      <c r="P4425" s="84" t="n">
        <v>0.422290553483214</v>
      </c>
      <c r="Q4425" s="84" t="n">
        <v>0.5189627058019042</v>
      </c>
      <c r="R4425" s="84" t="n">
        <v>0.4456977031514618</v>
      </c>
      <c r="S4425" s="84" t="n">
        <v>0.4791124092328912</v>
      </c>
      <c r="T4425" s="84" t="n">
        <v>0.536658059991712</v>
      </c>
      <c r="U4425" s="84" t="n">
        <v>0.4906566661957542</v>
      </c>
      <c r="V4425" s="84" t="n">
        <v>0.5141654638582687</v>
      </c>
      <c r="W4425" s="84" t="n">
        <v>0.5303279227180127</v>
      </c>
      <c r="X4425" s="84" t="n">
        <v>0.5129952083511596</v>
      </c>
      <c r="Y4425" s="84" t="n">
        <v>0.4867030920611898</v>
      </c>
      <c r="Z4425" s="84" t="n">
        <v>0.5021145030029497</v>
      </c>
      <c r="AA4425" s="84" t="n">
        <v>0.4998226057691982</v>
      </c>
      <c r="AB4425" s="84" t="n">
        <v>0.4428428616591333</v>
      </c>
      <c r="AC4425" s="84" t="n">
        <v>0.4262546222926573</v>
      </c>
      <c r="AD4425" s="84" t="n">
        <v>0.4409288858273691</v>
      </c>
      <c r="AE4425" s="84" t="n">
        <v>0.4215841458781816</v>
      </c>
      <c r="AF4425" s="84" t="n">
        <v>0.6650777947657163</v>
      </c>
      <c r="AG4425" s="84" t="n">
        <v>0.6612687564997771</v>
      </c>
      <c r="AH4425" s="84" t="n">
        <v>0.6827495228471988</v>
      </c>
      <c r="AI4425" s="84" t="n">
        <v>0.6807115263678016</v>
      </c>
      <c r="AJ4425" s="84" t="n">
        <v>0.6624818049490541</v>
      </c>
      <c r="AK4425" s="84" t="n">
        <v>0.6861250809910218</v>
      </c>
    </row>
    <row r="4426">
      <c r="A4426" s="84" t="n">
        <v>19</v>
      </c>
      <c r="B4426" s="84" t="n">
        <v>0.7741706581514989</v>
      </c>
      <c r="C4426" s="84" t="n">
        <v>0.7700197188148221</v>
      </c>
      <c r="D4426" s="84" t="n">
        <v>0.786553452115813</v>
      </c>
      <c r="E4426" s="84" t="n">
        <v>0.7647058823529412</v>
      </c>
      <c r="F4426" s="84" t="n">
        <v>0.7628342322289758</v>
      </c>
      <c r="G4426" s="84" t="n">
        <v>0.7815173628585809</v>
      </c>
      <c r="H4426" s="84" t="n">
        <v>0.5864925768822906</v>
      </c>
      <c r="I4426" s="84" t="n">
        <v>0.8026778817268903</v>
      </c>
      <c r="J4426" s="84" t="n">
        <v>0.7525752314814814</v>
      </c>
      <c r="K4426" s="84" t="n">
        <v>0.3500239510834344</v>
      </c>
      <c r="L4426" s="84" t="n">
        <v>0.5881006246225674</v>
      </c>
      <c r="M4426" s="84" t="n">
        <v>0.5318928334439282</v>
      </c>
      <c r="N4426" s="84" t="n">
        <v>0.4977025437435671</v>
      </c>
      <c r="O4426" s="84" t="n">
        <v>0.5142478816387335</v>
      </c>
      <c r="P4426" s="84" t="n">
        <v>0.4423228147998789</v>
      </c>
      <c r="Q4426" s="84" t="n">
        <v>0.5175600091175285</v>
      </c>
      <c r="R4426" s="84" t="n">
        <v>0.458878515938116</v>
      </c>
      <c r="S4426" s="84" t="n">
        <v>0.4713155652914689</v>
      </c>
      <c r="T4426" s="84" t="n">
        <v>0.5306812023843677</v>
      </c>
      <c r="U4426" s="84" t="n">
        <v>0.500088617186597</v>
      </c>
      <c r="V4426" s="84" t="n">
        <v>0.5052753260355861</v>
      </c>
      <c r="W4426" s="84" t="n">
        <v>0.5365052244200564</v>
      </c>
      <c r="X4426" s="84" t="n">
        <v>0.5171264011294603</v>
      </c>
      <c r="Y4426" s="84" t="n">
        <v>0.4882211582783778</v>
      </c>
      <c r="Z4426" s="84" t="n">
        <v>0.5137709229183695</v>
      </c>
      <c r="AA4426" s="84" t="n">
        <v>0.5064520815945881</v>
      </c>
      <c r="AB4426" s="84" t="n">
        <v>0.4437400138417766</v>
      </c>
      <c r="AC4426" s="84" t="n">
        <v>0.4279978869519282</v>
      </c>
      <c r="AD4426" s="84" t="n">
        <v>0.4722069794865207</v>
      </c>
      <c r="AE4426" s="84" t="n">
        <v>0.454903760921869</v>
      </c>
      <c r="AF4426" s="84" t="n">
        <v>0.7720118715711844</v>
      </c>
      <c r="AG4426" s="84" t="n">
        <v>0.7690603854621088</v>
      </c>
      <c r="AH4426" s="84" t="n">
        <v>0.7877231391040755</v>
      </c>
      <c r="AI4426" s="84" t="n">
        <v>0.7851945018417035</v>
      </c>
      <c r="AJ4426" s="84" t="n">
        <v>0.7708636584182437</v>
      </c>
      <c r="AK4426" s="84" t="n">
        <v>0.7929406682916297</v>
      </c>
    </row>
    <row r="4427">
      <c r="A4427" s="84" t="n">
        <v>20</v>
      </c>
      <c r="B4427" s="84" t="n">
        <v>0.8618059251374843</v>
      </c>
      <c r="C4427" s="84" t="n">
        <v>0.8605213961945247</v>
      </c>
      <c r="D4427" s="84" t="n">
        <v>0.865478841870824</v>
      </c>
      <c r="E4427" s="84" t="n">
        <v>0.8507130124777184</v>
      </c>
      <c r="F4427" s="84" t="n">
        <v>0.8498986958879093</v>
      </c>
      <c r="G4427" s="84" t="n">
        <v>0.8551522395571214</v>
      </c>
      <c r="H4427" s="84" t="n">
        <v>1</v>
      </c>
      <c r="I4427" s="84" t="n">
        <v>0.9426045587748447</v>
      </c>
      <c r="J4427" s="84" t="n">
        <v>0.9640624999999999</v>
      </c>
      <c r="K4427" s="84" t="n">
        <v>1</v>
      </c>
      <c r="L4427" s="84" t="n">
        <v>1</v>
      </c>
      <c r="M4427" s="84" t="n">
        <v>1</v>
      </c>
      <c r="N4427" s="84" t="n">
        <v>1</v>
      </c>
      <c r="O4427" s="84" t="n">
        <v>1</v>
      </c>
      <c r="P4427" s="84" t="n">
        <v>1</v>
      </c>
      <c r="Q4427" s="84" t="n">
        <v>1</v>
      </c>
      <c r="R4427" s="84" t="n">
        <v>1</v>
      </c>
      <c r="S4427" s="84" t="n">
        <v>1</v>
      </c>
      <c r="T4427" s="84" t="n">
        <v>1</v>
      </c>
      <c r="U4427" s="84" t="n">
        <v>1</v>
      </c>
      <c r="V4427" s="84" t="n">
        <v>1</v>
      </c>
      <c r="W4427" s="84" t="n">
        <v>1</v>
      </c>
      <c r="X4427" s="84" t="n">
        <v>1</v>
      </c>
      <c r="Y4427" s="84" t="n">
        <v>1</v>
      </c>
      <c r="Z4427" s="84" t="n">
        <v>1</v>
      </c>
      <c r="AA4427" s="84" t="n">
        <v>1</v>
      </c>
      <c r="AB4427" s="84" t="n">
        <v>1</v>
      </c>
      <c r="AC4427" s="84" t="n">
        <v>1</v>
      </c>
      <c r="AD4427" s="84" t="n">
        <v>1</v>
      </c>
      <c r="AE4427" s="84" t="n">
        <v>1</v>
      </c>
      <c r="AF4427" s="84" t="n">
        <v>0.8595197409839015</v>
      </c>
      <c r="AG4427" s="84" t="n">
        <v>0.8584838130225145</v>
      </c>
      <c r="AH4427" s="84" t="n">
        <v>0.8638711126080612</v>
      </c>
      <c r="AI4427" s="84" t="n">
        <v>0.8682059114185608</v>
      </c>
      <c r="AJ4427" s="84" t="n">
        <v>0.863148956817079</v>
      </c>
      <c r="AK4427" s="84" t="n">
        <v>0.8696430224306565</v>
      </c>
    </row>
    <row r="4428">
      <c r="A4428" s="84" t="n">
        <v>21</v>
      </c>
      <c r="B4428" s="84" t="n">
        <v>0.9748979953876173</v>
      </c>
      <c r="C4428" s="84" t="n">
        <v>0.976631923992932</v>
      </c>
      <c r="D4428" s="84" t="n">
        <v>0.9746659242761694</v>
      </c>
      <c r="E4428" s="84" t="n">
        <v>0.9602495543672015</v>
      </c>
      <c r="F4428" s="84" t="n">
        <v>0.9616899238078932</v>
      </c>
      <c r="G4428" s="84" t="n">
        <v>0.9621917463512835</v>
      </c>
      <c r="H4428" s="84" t="n">
        <v>0.9725609756097561</v>
      </c>
      <c r="I4428" s="84" t="n">
        <v>1</v>
      </c>
      <c r="J4428" s="84" t="n">
        <v>1</v>
      </c>
      <c r="K4428" s="84" t="n">
        <v>0.8510806165290653</v>
      </c>
      <c r="L4428" s="84" t="n">
        <v>0.9703371880267153</v>
      </c>
      <c r="M4428" s="84" t="n">
        <v>0.9265303583278035</v>
      </c>
      <c r="N4428" s="84" t="n">
        <v>0.8492133509777974</v>
      </c>
      <c r="O4428" s="84" t="n">
        <v>0.8961188738380382</v>
      </c>
      <c r="P4428" s="84" t="n">
        <v>0.8810666397822361</v>
      </c>
      <c r="Q4428" s="84" t="n">
        <v>0.8319043360861257</v>
      </c>
      <c r="R4428" s="84" t="n">
        <v>0.8511839829318422</v>
      </c>
      <c r="S4428" s="84" t="n">
        <v>0.8397306397306398</v>
      </c>
      <c r="T4428" s="84" t="n">
        <v>0.8636160785438781</v>
      </c>
      <c r="U4428" s="84" t="n">
        <v>0.8552020857146528</v>
      </c>
      <c r="V4428" s="84" t="n">
        <v>0.8656452375174034</v>
      </c>
      <c r="W4428" s="84" t="n">
        <v>0.8640007885917066</v>
      </c>
      <c r="X4428" s="84" t="n">
        <v>0.8615956832377858</v>
      </c>
      <c r="Y4428" s="84" t="n">
        <v>0.8626672484896166</v>
      </c>
      <c r="Z4428" s="84" t="n">
        <v>0.8631792174561996</v>
      </c>
      <c r="AA4428" s="84" t="n">
        <v>0.867018526715571</v>
      </c>
      <c r="AB4428" s="84" t="n">
        <v>0.8615138802259114</v>
      </c>
      <c r="AC4428" s="84" t="n">
        <v>0.8442155309033279</v>
      </c>
      <c r="AD4428" s="84" t="n">
        <v>0.8868781450304137</v>
      </c>
      <c r="AE4428" s="84" t="n">
        <v>0.8749683424085096</v>
      </c>
      <c r="AF4428" s="84" t="n">
        <v>0.9735587732709777</v>
      </c>
      <c r="AG4428" s="84" t="n">
        <v>0.9735551923934038</v>
      </c>
      <c r="AH4428" s="84" t="n">
        <v>0.9725496800269453</v>
      </c>
      <c r="AI4428" s="84" t="n">
        <v>0.977719881412272</v>
      </c>
      <c r="AJ4428" s="84" t="n">
        <v>0.9809679767103348</v>
      </c>
      <c r="AK4428" s="84" t="n">
        <v>0.9782172719138567</v>
      </c>
    </row>
    <row r="4429">
      <c r="A4429" s="84" t="n">
        <v>22</v>
      </c>
      <c r="B4429" s="84" t="n">
        <v>1</v>
      </c>
      <c r="C4429" s="84" t="n">
        <v>1</v>
      </c>
      <c r="D4429" s="84" t="n">
        <v>1</v>
      </c>
      <c r="E4429" s="84" t="n">
        <v>1</v>
      </c>
      <c r="F4429" s="84" t="n">
        <v>1</v>
      </c>
      <c r="G4429" s="84" t="n">
        <v>1</v>
      </c>
      <c r="H4429" s="84" t="n">
        <v>0.8482900318133616</v>
      </c>
      <c r="I4429" s="84" t="n">
        <v>0.914452468825484</v>
      </c>
      <c r="J4429" s="84" t="n">
        <v>0.9108506944444444</v>
      </c>
      <c r="K4429" s="84" t="n">
        <v>0.6898193806531602</v>
      </c>
      <c r="L4429" s="84" t="n">
        <v>0.8270705832514622</v>
      </c>
      <c r="M4429" s="84" t="n">
        <v>0.7906436629064366</v>
      </c>
      <c r="N4429" s="84" t="n">
        <v>0.699786796059403</v>
      </c>
      <c r="O4429" s="84" t="n">
        <v>0.7487706296618631</v>
      </c>
      <c r="P4429" s="84" t="n">
        <v>0.7297509829619921</v>
      </c>
      <c r="Q4429" s="84" t="n">
        <v>0.6761348692862027</v>
      </c>
      <c r="R4429" s="84" t="n">
        <v>0.7003911452902855</v>
      </c>
      <c r="S4429" s="84" t="n">
        <v>0.6866577420794289</v>
      </c>
      <c r="T4429" s="84" t="n">
        <v>0.7330974466864301</v>
      </c>
      <c r="U4429" s="84" t="n">
        <v>0.7111875987311047</v>
      </c>
      <c r="V4429" s="84" t="n">
        <v>0.725063546602971</v>
      </c>
      <c r="W4429" s="84" t="n">
        <v>0.7357889202865215</v>
      </c>
      <c r="X4429" s="84" t="n">
        <v>0.7240523658766151</v>
      </c>
      <c r="Y4429" s="84" t="n">
        <v>0.7264838021720025</v>
      </c>
      <c r="Z4429" s="84" t="n">
        <v>0.7120722129428906</v>
      </c>
      <c r="AA4429" s="84" t="n">
        <v>0.7109521508628118</v>
      </c>
      <c r="AB4429" s="84" t="n">
        <v>0.7220793424301717</v>
      </c>
      <c r="AC4429" s="84" t="n">
        <v>0.6845483359746436</v>
      </c>
      <c r="AD4429" s="84" t="n">
        <v>0.7128404805548093</v>
      </c>
      <c r="AE4429" s="84" t="n">
        <v>0.7292801063695075</v>
      </c>
      <c r="AF4429" s="84" t="n">
        <v>1</v>
      </c>
      <c r="AG4429" s="84" t="n">
        <v>1</v>
      </c>
      <c r="AH4429" s="84" t="n">
        <v>1</v>
      </c>
      <c r="AI4429" s="84" t="n">
        <v>1</v>
      </c>
      <c r="AJ4429" s="84" t="n">
        <v>1</v>
      </c>
      <c r="AK4429" s="84" t="n">
        <v>1</v>
      </c>
    </row>
    <row r="4430">
      <c r="A4430" s="84" t="n">
        <v>23</v>
      </c>
      <c r="B4430" s="84" t="n">
        <v>0.8846017385133936</v>
      </c>
      <c r="C4430" s="84" t="n">
        <v>0.865515122026172</v>
      </c>
      <c r="D4430" s="84" t="n">
        <v>0.9049832962138086</v>
      </c>
      <c r="E4430" s="84" t="n">
        <v>0.8806595365418896</v>
      </c>
      <c r="F4430" s="84" t="n">
        <v>0.872956082527181</v>
      </c>
      <c r="G4430" s="84" t="n">
        <v>0.9056366381479618</v>
      </c>
      <c r="H4430" s="84" t="n">
        <v>0.6164501590668081</v>
      </c>
      <c r="I4430" s="84" t="n">
        <v>0.7560724401338942</v>
      </c>
      <c r="J4430" s="84" t="n">
        <v>0.7329571759259259</v>
      </c>
      <c r="K4430" s="84" t="n">
        <v>0.5312632083180704</v>
      </c>
      <c r="L4430" s="84" t="n">
        <v>0.635555715792225</v>
      </c>
      <c r="M4430" s="84" t="n">
        <v>0.6254769409422694</v>
      </c>
      <c r="N4430" s="84" t="n">
        <v>0.5623070136744597</v>
      </c>
      <c r="O4430" s="84" t="n">
        <v>0.5882129947514829</v>
      </c>
      <c r="P4430" s="84" t="n">
        <v>0.5747857646940217</v>
      </c>
      <c r="Q4430" s="84" t="n">
        <v>0.5479283923342626</v>
      </c>
      <c r="R4430" s="84" t="n">
        <v>0.550758484357202</v>
      </c>
      <c r="S4430" s="84" t="n">
        <v>0.5545170581315161</v>
      </c>
      <c r="T4430" s="84" t="n">
        <v>0.598514551655988</v>
      </c>
      <c r="U4430" s="84" t="n">
        <v>0.571483246214505</v>
      </c>
      <c r="V4430" s="84" t="n">
        <v>0.5820613368417018</v>
      </c>
      <c r="W4430" s="84" t="n">
        <v>0.6064270224091476</v>
      </c>
      <c r="X4430" s="84" t="n">
        <v>0.5956190639171729</v>
      </c>
      <c r="Y4430" s="84" t="n">
        <v>0.5969442003109885</v>
      </c>
      <c r="Z4430" s="84" t="n">
        <v>0.591527772841963</v>
      </c>
      <c r="AA4430" s="84" t="n">
        <v>0.5729901233650165</v>
      </c>
      <c r="AB4430" s="84" t="n">
        <v>0.5721267633312543</v>
      </c>
      <c r="AC4430" s="84" t="n">
        <v>0.5345483359746435</v>
      </c>
      <c r="AD4430" s="84" t="n">
        <v>0.5466836347503237</v>
      </c>
      <c r="AE4430" s="84" t="n">
        <v>0.5428960364695454</v>
      </c>
      <c r="AF4430" s="84" t="n">
        <v>0.8891986689450491</v>
      </c>
      <c r="AG4430" s="84" t="n">
        <v>0.8659526478572683</v>
      </c>
      <c r="AH4430" s="84" t="n">
        <v>0.9042045582126418</v>
      </c>
      <c r="AI4430" s="84" t="n">
        <v>0.8960560596532208</v>
      </c>
      <c r="AJ4430" s="84" t="n">
        <v>0.8623119844735567</v>
      </c>
      <c r="AK4430" s="84" t="n">
        <v>0.9020394310573573</v>
      </c>
    </row>
    <row r="4431">
      <c r="A4431" s="84" t="n">
        <v>24</v>
      </c>
      <c r="B4431" s="84" t="n">
        <v>0.7363846017385133</v>
      </c>
      <c r="C4431" s="84" t="n">
        <v>0.7147942328868856</v>
      </c>
      <c r="D4431" s="84" t="n">
        <v>0.731013363028953</v>
      </c>
      <c r="E4431" s="84" t="n">
        <v>0.7349376114081997</v>
      </c>
      <c r="F4431" s="84" t="n">
        <v>0.7175898182233257</v>
      </c>
      <c r="G4431" s="84" t="n">
        <v>0.7291456970306996</v>
      </c>
      <c r="H4431" s="84" t="n">
        <v>0.4433324496288442</v>
      </c>
      <c r="I4431" s="84" t="n">
        <v>0.5720171168630528</v>
      </c>
      <c r="J4431" s="84" t="n">
        <v>0.5583333333333333</v>
      </c>
      <c r="K4431" s="84" t="n">
        <v>0.3764264983516019</v>
      </c>
      <c r="L4431" s="84" t="n">
        <v>0.4361992663163491</v>
      </c>
      <c r="M4431" s="84" t="n">
        <v>0.4559970139349701</v>
      </c>
      <c r="N4431" s="84" t="n">
        <v>0.4230076459344214</v>
      </c>
      <c r="O4431" s="84" t="n">
        <v>0.4369296976362986</v>
      </c>
      <c r="P4431" s="84" t="n">
        <v>0.4363040629095675</v>
      </c>
      <c r="Q4431" s="84" t="n">
        <v>0.4262619886732243</v>
      </c>
      <c r="R4431" s="84" t="n">
        <v>0.4170970872031003</v>
      </c>
      <c r="S4431" s="84" t="n">
        <v>0.4234310981298934</v>
      </c>
      <c r="T4431" s="84" t="n">
        <v>0.4878072104810174</v>
      </c>
      <c r="U4431" s="84" t="n">
        <v>0.4518140837111337</v>
      </c>
      <c r="V4431" s="84" t="n">
        <v>0.4716562990969356</v>
      </c>
      <c r="W4431" s="84" t="n">
        <v>0.5019714792666097</v>
      </c>
      <c r="X4431" s="84" t="n">
        <v>0.4776086677504921</v>
      </c>
      <c r="Y4431" s="84" t="n">
        <v>0.4785719114727702</v>
      </c>
      <c r="Z4431" s="84" t="n">
        <v>0.4888944170013149</v>
      </c>
      <c r="AA4431" s="84" t="n">
        <v>0.4501150528296914</v>
      </c>
      <c r="AB4431" s="84" t="n">
        <v>0.4498748259097549</v>
      </c>
      <c r="AC4431" s="84" t="n">
        <v>0.3934495509772847</v>
      </c>
      <c r="AD4431" s="84" t="n">
        <v>0.3839943491611305</v>
      </c>
      <c r="AE4431" s="84" t="n">
        <v>0.393092313536786</v>
      </c>
      <c r="AF4431" s="84" t="n">
        <v>0.7426027520460475</v>
      </c>
      <c r="AG4431" s="84" t="n">
        <v>0.7106197917370107</v>
      </c>
      <c r="AH4431" s="84" t="n">
        <v>0.727096665543954</v>
      </c>
      <c r="AI4431" s="84" t="n">
        <v>0.7374000539035128</v>
      </c>
      <c r="AJ4431" s="84" t="n">
        <v>0.7155385735080059</v>
      </c>
      <c r="AK4431" s="84" t="n">
        <v>0.7252784548455772</v>
      </c>
    </row>
    <row r="4441">
      <c r="A4441" s="84" t="inlineStr">
        <is>
          <t>RefgChg-Res-4pct-Inc-TXV-b-cDXGF-SFm1985-CZ16</t>
        </is>
      </c>
      <c r="B4441" s="83" t="n"/>
      <c r="C4441" s="83" t="n"/>
      <c r="D4441" s="83" t="n">
        <v>2015</v>
      </c>
      <c r="E4441" s="83" t="n"/>
      <c r="F4441" s="84" t="inlineStr">
        <is>
          <t>Source Annual kWh:</t>
        </is>
      </c>
      <c r="G4441" s="205" t="n">
        <v>22109.65300000001</v>
      </c>
      <c r="H4441" s="83" t="inlineStr">
        <is>
          <t>DEER</t>
        </is>
      </c>
      <c r="I4441" s="83" t="n"/>
      <c r="J4441" s="83" t="n"/>
      <c r="K4441" s="83" t="inlineStr">
        <is>
          <t>PDAF</t>
        </is>
      </c>
      <c r="L4441" s="83" t="inlineStr">
        <is>
          <t>Monthly</t>
        </is>
      </c>
      <c r="M4441" s="83" t="n"/>
      <c r="N4441" s="83" t="n"/>
      <c r="O4441" s="83" t="n"/>
      <c r="P4441" s="83" t="n"/>
      <c r="Q4441" s="83" t="n"/>
      <c r="R4441" s="83" t="n"/>
      <c r="S4441" s="83" t="n"/>
      <c r="T4441" s="105" t="n"/>
      <c r="U4441" s="83" t="n"/>
      <c r="V4441" s="83" t="n"/>
      <c r="W4441" s="83" t="n"/>
      <c r="X4441" s="83" t="n"/>
      <c r="Y4441" s="83" t="n"/>
      <c r="Z4441" s="83" t="n"/>
      <c r="AA4441" s="83" t="n"/>
      <c r="AB4441" s="83" t="n"/>
      <c r="AC4441" s="83" t="n"/>
      <c r="AD4441" s="83" t="n"/>
      <c r="AE4441" s="83" t="n"/>
      <c r="AF4441" s="83" t="n"/>
      <c r="AG4441" s="83" t="n"/>
      <c r="AH4441" s="83" t="n"/>
      <c r="AI4441" s="83" t="n"/>
      <c r="AJ4441" s="83" t="n"/>
      <c r="AK4441" s="83" t="n"/>
    </row>
    <row r="4442">
      <c r="A4442" s="83" t="n">
        <v>112</v>
      </c>
      <c r="B4442" s="84" t="inlineStr">
        <is>
          <t>RefgChg-Res-4pct-Inc-TXV-b-20-MM</t>
        </is>
      </c>
      <c r="C4442" s="83" t="n"/>
      <c r="D4442" s="83" t="n"/>
      <c r="E4442" s="83" t="n"/>
      <c r="F4442" s="83" t="inlineStr">
        <is>
          <t>Source Sample Size:</t>
        </is>
      </c>
      <c r="G4442" s="83" t="n">
        <v>0</v>
      </c>
      <c r="H4442" s="83" t="inlineStr">
        <is>
          <t>DEER</t>
        </is>
      </c>
      <c r="I4442" s="83" t="n"/>
      <c r="J4442" s="83" t="n"/>
      <c r="K4442" s="83" t="inlineStr">
        <is>
          <t>WKWE</t>
        </is>
      </c>
      <c r="L4442" s="83" t="inlineStr">
        <is>
          <t>Monthly</t>
        </is>
      </c>
      <c r="M4442" s="83" t="n"/>
      <c r="N4442" s="83" t="inlineStr">
        <is>
          <t>Weekend Peak3</t>
        </is>
      </c>
      <c r="O4442" s="83" t="n"/>
      <c r="P4442" s="83" t="n"/>
      <c r="Q4442" s="83" t="n"/>
      <c r="R4442" s="83" t="n"/>
      <c r="S4442" s="83" t="n"/>
      <c r="T4442" s="83" t="n"/>
      <c r="U4442" s="83" t="n"/>
      <c r="V4442" s="83" t="n"/>
      <c r="W4442" s="83" t="n"/>
      <c r="X4442" s="83" t="n"/>
      <c r="Y4442" s="83" t="n"/>
      <c r="Z4442" s="83" t="n"/>
      <c r="AA4442" s="83" t="n"/>
      <c r="AB4442" s="83" t="n"/>
      <c r="AC4442" s="83" t="n"/>
      <c r="AD4442" s="83" t="n"/>
      <c r="AE4442" s="83" t="n"/>
      <c r="AF4442" s="83" t="n"/>
      <c r="AG4442" s="83" t="n"/>
      <c r="AH4442" s="83" t="n"/>
      <c r="AI4442" s="83" t="n"/>
      <c r="AJ4442" s="83" t="n"/>
      <c r="AK4442" s="83" t="n"/>
    </row>
    <row r="4443">
      <c r="A4443" s="84" t="n"/>
      <c r="B4443" s="84" t="n">
        <v>1</v>
      </c>
      <c r="C4443" s="84" t="inlineStr">
        <is>
          <t>JANUARY</t>
        </is>
      </c>
      <c r="D4443" s="84" t="inlineStr">
        <is>
          <t>JAN</t>
        </is>
      </c>
      <c r="E4443" s="84" t="n">
        <v>2</v>
      </c>
      <c r="F4443" s="84" t="inlineStr">
        <is>
          <t>FEBRUARY</t>
        </is>
      </c>
      <c r="G4443" s="84" t="inlineStr">
        <is>
          <t>FEB</t>
        </is>
      </c>
      <c r="H4443" s="84" t="n">
        <v>3</v>
      </c>
      <c r="I4443" s="84" t="inlineStr">
        <is>
          <t>MARCH</t>
        </is>
      </c>
      <c r="J4443" s="84" t="inlineStr">
        <is>
          <t>MAR</t>
        </is>
      </c>
      <c r="K4443" s="84" t="n">
        <v>4</v>
      </c>
      <c r="L4443" s="84" t="inlineStr">
        <is>
          <t>APRIL</t>
        </is>
      </c>
      <c r="M4443" s="84" t="inlineStr">
        <is>
          <t>APR</t>
        </is>
      </c>
      <c r="N4443" s="84" t="n">
        <v>5</v>
      </c>
      <c r="O4443" s="84" t="inlineStr">
        <is>
          <t>MAY</t>
        </is>
      </c>
      <c r="P4443" s="84" t="inlineStr">
        <is>
          <t>MAY</t>
        </is>
      </c>
      <c r="Q4443" s="84" t="n">
        <v>6</v>
      </c>
      <c r="R4443" s="84" t="inlineStr">
        <is>
          <t>JUNE</t>
        </is>
      </c>
      <c r="S4443" s="84" t="inlineStr">
        <is>
          <t>JUN</t>
        </is>
      </c>
      <c r="T4443" s="84" t="n">
        <v>7</v>
      </c>
      <c r="U4443" s="84" t="inlineStr">
        <is>
          <t>JULY</t>
        </is>
      </c>
      <c r="V4443" s="84" t="inlineStr">
        <is>
          <t>JUL</t>
        </is>
      </c>
      <c r="W4443" s="84" t="n">
        <v>8</v>
      </c>
      <c r="X4443" s="84" t="inlineStr">
        <is>
          <t>AUGUST</t>
        </is>
      </c>
      <c r="Y4443" s="84" t="inlineStr">
        <is>
          <t>AUG</t>
        </is>
      </c>
      <c r="Z4443" s="84" t="n">
        <v>9</v>
      </c>
      <c r="AA4443" s="84" t="inlineStr">
        <is>
          <t>SEPTEMBER</t>
        </is>
      </c>
      <c r="AB4443" s="84" t="inlineStr">
        <is>
          <t>SEP</t>
        </is>
      </c>
      <c r="AC4443" s="84" t="n">
        <v>10</v>
      </c>
      <c r="AD4443" s="84" t="inlineStr">
        <is>
          <t>OCTOBER</t>
        </is>
      </c>
      <c r="AE4443" s="84" t="inlineStr">
        <is>
          <t>OCT</t>
        </is>
      </c>
      <c r="AF4443" s="84" t="n">
        <v>11</v>
      </c>
      <c r="AG4443" s="84" t="inlineStr">
        <is>
          <t>NOVEMBER</t>
        </is>
      </c>
      <c r="AH4443" s="84" t="inlineStr">
        <is>
          <t>NOV</t>
        </is>
      </c>
      <c r="AI4443" s="84" t="n">
        <v>12</v>
      </c>
      <c r="AJ4443" s="84" t="inlineStr">
        <is>
          <t>DECEMBER</t>
        </is>
      </c>
      <c r="AK4443" s="84" t="inlineStr">
        <is>
          <t>DEC</t>
        </is>
      </c>
    </row>
    <row r="4444">
      <c r="A4444" s="83" t="n"/>
      <c r="B4444" s="84" t="n">
        <v>31</v>
      </c>
      <c r="C4444" s="83" t="n"/>
      <c r="D4444" s="83" t="n"/>
      <c r="E4444" s="84" t="n">
        <v>28</v>
      </c>
      <c r="F4444" s="83" t="n"/>
      <c r="G4444" s="83" t="n"/>
      <c r="H4444" s="84" t="n">
        <v>31</v>
      </c>
      <c r="I4444" s="83" t="n"/>
      <c r="J4444" s="83" t="n"/>
      <c r="K4444" s="84" t="n">
        <v>30</v>
      </c>
      <c r="L4444" s="83" t="n"/>
      <c r="M4444" s="83" t="n"/>
      <c r="N4444" s="84" t="n">
        <v>31</v>
      </c>
      <c r="O4444" s="83" t="n"/>
      <c r="P4444" s="83" t="n"/>
      <c r="Q4444" s="84" t="n">
        <v>30</v>
      </c>
      <c r="R4444" s="83" t="n"/>
      <c r="S4444" s="83" t="n"/>
      <c r="T4444" s="84" t="n">
        <v>31</v>
      </c>
      <c r="U4444" s="83" t="n"/>
      <c r="V4444" s="83" t="n"/>
      <c r="W4444" s="84" t="n">
        <v>31</v>
      </c>
      <c r="X4444" s="83" t="n"/>
      <c r="Y4444" s="83" t="n"/>
      <c r="Z4444" s="84" t="n">
        <v>30</v>
      </c>
      <c r="AA4444" s="83" t="n"/>
      <c r="AB4444" s="83" t="n"/>
      <c r="AC4444" s="84" t="n">
        <v>31</v>
      </c>
      <c r="AD4444" s="83" t="n"/>
      <c r="AE4444" s="83" t="n"/>
      <c r="AF4444" s="84" t="n">
        <v>30</v>
      </c>
      <c r="AG4444" s="83" t="n"/>
      <c r="AH4444" s="83" t="n"/>
      <c r="AI4444" s="84" t="n">
        <v>31</v>
      </c>
      <c r="AJ4444" s="83" t="n"/>
      <c r="AK4444" s="83" t="n"/>
    </row>
    <row r="4445">
      <c r="A4445" s="84" t="inlineStr">
        <is>
          <t>RATIOS</t>
        </is>
      </c>
      <c r="B4445" s="84" t="inlineStr">
        <is>
          <t>E.BKDWN</t>
        </is>
      </c>
      <c r="C4445" s="84" t="inlineStr">
        <is>
          <t>PEAK/AVG</t>
        </is>
      </c>
      <c r="D4445" s="84" t="inlineStr">
        <is>
          <t>END/AVG</t>
        </is>
      </c>
      <c r="E4445" s="84" t="inlineStr">
        <is>
          <t>E.BKDWN</t>
        </is>
      </c>
      <c r="F4445" s="84" t="inlineStr">
        <is>
          <t>PEAK/AVG</t>
        </is>
      </c>
      <c r="G4445" s="84" t="inlineStr">
        <is>
          <t>END/AVG</t>
        </is>
      </c>
      <c r="H4445" s="84" t="inlineStr">
        <is>
          <t>E.BKDWN</t>
        </is>
      </c>
      <c r="I4445" s="84" t="inlineStr">
        <is>
          <t>PEAK/AVG</t>
        </is>
      </c>
      <c r="J4445" s="84" t="inlineStr">
        <is>
          <t>END/AVG</t>
        </is>
      </c>
      <c r="K4445" s="84" t="inlineStr">
        <is>
          <t>E.BKDWN</t>
        </is>
      </c>
      <c r="L4445" s="84" t="inlineStr">
        <is>
          <t>PEAK/AVG</t>
        </is>
      </c>
      <c r="M4445" s="84" t="inlineStr">
        <is>
          <t>END/AVG</t>
        </is>
      </c>
      <c r="N4445" s="84" t="inlineStr">
        <is>
          <t>E.BKDWN</t>
        </is>
      </c>
      <c r="O4445" s="84" t="inlineStr">
        <is>
          <t>PEAK/AVG</t>
        </is>
      </c>
      <c r="P4445" s="84" t="inlineStr">
        <is>
          <t>END/AVG</t>
        </is>
      </c>
      <c r="Q4445" s="84" t="inlineStr">
        <is>
          <t>E.BKDWN</t>
        </is>
      </c>
      <c r="R4445" s="84" t="inlineStr">
        <is>
          <t>PEAK/AVG</t>
        </is>
      </c>
      <c r="S4445" s="84" t="inlineStr">
        <is>
          <t>END/AVG</t>
        </is>
      </c>
      <c r="T4445" s="84" t="inlineStr">
        <is>
          <t>E.BKDWN</t>
        </is>
      </c>
      <c r="U4445" s="84" t="inlineStr">
        <is>
          <t>PEAK/AVG</t>
        </is>
      </c>
      <c r="V4445" s="84" t="inlineStr">
        <is>
          <t>END/AVG</t>
        </is>
      </c>
      <c r="W4445" s="84" t="inlineStr">
        <is>
          <t>E.BKDWN</t>
        </is>
      </c>
      <c r="X4445" s="84" t="inlineStr">
        <is>
          <t>PEAK/AVG</t>
        </is>
      </c>
      <c r="Y4445" s="84" t="inlineStr">
        <is>
          <t>END/AVG</t>
        </is>
      </c>
      <c r="Z4445" s="84" t="inlineStr">
        <is>
          <t>E.BKDWN</t>
        </is>
      </c>
      <c r="AA4445" s="84" t="inlineStr">
        <is>
          <t>PEAK/AVG</t>
        </is>
      </c>
      <c r="AB4445" s="84" t="inlineStr">
        <is>
          <t>END/AVG</t>
        </is>
      </c>
      <c r="AC4445" s="84" t="inlineStr">
        <is>
          <t>E.BKDWN</t>
        </is>
      </c>
      <c r="AD4445" s="84" t="inlineStr">
        <is>
          <t>PEAK/AVG</t>
        </is>
      </c>
      <c r="AE4445" s="84" t="inlineStr">
        <is>
          <t>END/AVG</t>
        </is>
      </c>
      <c r="AF4445" s="84" t="inlineStr">
        <is>
          <t>E.BKDWN</t>
        </is>
      </c>
      <c r="AG4445" s="84" t="inlineStr">
        <is>
          <t>PEAK/AVG</t>
        </is>
      </c>
      <c r="AH4445" s="84" t="inlineStr">
        <is>
          <t>END/AVG</t>
        </is>
      </c>
      <c r="AI4445" s="84" t="inlineStr">
        <is>
          <t>E.BKDWN</t>
        </is>
      </c>
      <c r="AJ4445" s="84" t="inlineStr">
        <is>
          <t>PEAK/AVG</t>
        </is>
      </c>
      <c r="AK4445" s="84" t="inlineStr">
        <is>
          <t>END/AVG</t>
        </is>
      </c>
    </row>
    <row r="4446">
      <c r="A4446" s="83" t="n"/>
      <c r="B4446" s="209" t="n">
        <v>0.07421882286946939</v>
      </c>
      <c r="C4446" s="210" t="n">
        <v>1.114142863973484</v>
      </c>
      <c r="D4446" s="210" t="n">
        <v>1.0078703382101</v>
      </c>
      <c r="E4446" s="209" t="n">
        <v>0.06591510141006238</v>
      </c>
      <c r="F4446" s="210" t="n">
        <v>1.065790093593559</v>
      </c>
      <c r="G4446" s="210" t="n">
        <v>0.9938925704419524</v>
      </c>
      <c r="H4446" s="209" t="n">
        <v>0.07077379759071832</v>
      </c>
      <c r="I4446" s="210" t="n">
        <v>1.126468050806365</v>
      </c>
      <c r="J4446" s="210" t="n">
        <v>0.9953191300932784</v>
      </c>
      <c r="K4446" s="209" t="n">
        <v>0.06816318416371051</v>
      </c>
      <c r="L4446" s="210" t="n">
        <v>1.12292951395796</v>
      </c>
      <c r="M4446" s="210" t="n">
        <v>0.996382037000199</v>
      </c>
      <c r="N4446" s="209" t="n">
        <v>0.07387364768305157</v>
      </c>
      <c r="O4446" s="210" t="n">
        <v>1.682885533438335</v>
      </c>
      <c r="P4446" s="210" t="n">
        <v>1.044451376132657</v>
      </c>
      <c r="Q4446" s="209" t="n">
        <v>0.08764188254529946</v>
      </c>
      <c r="R4446" s="210" t="n">
        <v>1.48879989345869</v>
      </c>
      <c r="S4446" s="210" t="n">
        <v>1.131401334736679</v>
      </c>
      <c r="T4446" s="209" t="n">
        <v>0.129382588732063</v>
      </c>
      <c r="U4446" s="210" t="n">
        <v>1.441468874206662</v>
      </c>
      <c r="V4446" s="210" t="n">
        <v>0.9127187888371432</v>
      </c>
      <c r="W4446" s="209" t="n">
        <v>0.1260177921573724</v>
      </c>
      <c r="X4446" s="210" t="n">
        <v>1.338514635952101</v>
      </c>
      <c r="Y4446" s="210" t="n">
        <v>0.9748682267053183</v>
      </c>
      <c r="Z4446" s="209" t="n">
        <v>0.09586965851453373</v>
      </c>
      <c r="AA4446" s="210" t="n">
        <v>1.446560947512655</v>
      </c>
      <c r="AB4446" s="210" t="n">
        <v>0.9033925833672565</v>
      </c>
      <c r="AC4446" s="209" t="n">
        <v>0.066751767926711</v>
      </c>
      <c r="AD4446" s="210" t="n">
        <v>1.072181322355465</v>
      </c>
      <c r="AE4446" s="210" t="n">
        <v>0.9824408799738056</v>
      </c>
      <c r="AF4446" s="209" t="n">
        <v>0.06889425970954309</v>
      </c>
      <c r="AG4446" s="210" t="n">
        <v>1.087962463349246</v>
      </c>
      <c r="AH4446" s="210" t="n">
        <v>0.987167739618917</v>
      </c>
      <c r="AI4446" s="209" t="n">
        <v>0.07249749669746498</v>
      </c>
      <c r="AJ4446" s="210" t="n">
        <v>1.103351525030482</v>
      </c>
      <c r="AK4446" s="210" t="n">
        <v>0.9673865504053508</v>
      </c>
      <c r="AM4446">
        <f>A4441</f>
        <v/>
      </c>
      <c r="AN4446" s="206">
        <f>1/($B4446*(1/$B4444)*(1/(5/7+2/7*$D4446))*$B4456/SUM($B4448:$B4471))</f>
        <v/>
      </c>
      <c r="AO4446" s="206">
        <f>1/(B4446*(1/B4444)*(1/(5/7+2/7*D4446)))</f>
        <v/>
      </c>
      <c r="AP4446" s="206" t="n"/>
      <c r="AR4446" s="211">
        <f>CHOOSE(AV$3,C4446,F4446,I4446,L4446,O4446,R4446,U4446,X4446,AA4446,AD4446,AG4446,AJ4446)</f>
        <v/>
      </c>
      <c r="AS4446" s="207" t="n"/>
      <c r="AT4446" s="207" t="n"/>
      <c r="AV4446" s="116">
        <f>AN4446/AR4446</f>
        <v/>
      </c>
      <c r="AW4446" s="208">
        <f>AO4446/AR4446</f>
        <v/>
      </c>
      <c r="AX4446" s="206" t="n"/>
    </row>
    <row r="4447">
      <c r="A4447" s="84" t="inlineStr">
        <is>
          <t>HOUR</t>
        </is>
      </c>
      <c r="B4447" s="84" t="inlineStr">
        <is>
          <t>PEAK</t>
        </is>
      </c>
      <c r="C4447" s="84" t="inlineStr">
        <is>
          <t>AVG</t>
        </is>
      </c>
      <c r="D4447" s="84" t="inlineStr">
        <is>
          <t>END</t>
        </is>
      </c>
      <c r="E4447" s="84" t="inlineStr">
        <is>
          <t>PEAK</t>
        </is>
      </c>
      <c r="F4447" s="84" t="inlineStr">
        <is>
          <t>AVG</t>
        </is>
      </c>
      <c r="G4447" s="84" t="inlineStr">
        <is>
          <t>END</t>
        </is>
      </c>
      <c r="H4447" s="84" t="inlineStr">
        <is>
          <t>PEAK</t>
        </is>
      </c>
      <c r="I4447" s="84" t="inlineStr">
        <is>
          <t>AVG</t>
        </is>
      </c>
      <c r="J4447" s="84" t="inlineStr">
        <is>
          <t>END</t>
        </is>
      </c>
      <c r="K4447" s="84" t="inlineStr">
        <is>
          <t>PEAK</t>
        </is>
      </c>
      <c r="L4447" s="84" t="inlineStr">
        <is>
          <t>AVG</t>
        </is>
      </c>
      <c r="M4447" s="84" t="inlineStr">
        <is>
          <t>END</t>
        </is>
      </c>
      <c r="N4447" s="84" t="inlineStr">
        <is>
          <t>PEAK</t>
        </is>
      </c>
      <c r="O4447" s="84" t="inlineStr">
        <is>
          <t>AVG</t>
        </is>
      </c>
      <c r="P4447" s="84" t="inlineStr">
        <is>
          <t>END</t>
        </is>
      </c>
      <c r="Q4447" s="84" t="inlineStr">
        <is>
          <t>PEAK</t>
        </is>
      </c>
      <c r="R4447" s="84" t="inlineStr">
        <is>
          <t>AVG</t>
        </is>
      </c>
      <c r="S4447" s="84" t="inlineStr">
        <is>
          <t>END</t>
        </is>
      </c>
      <c r="T4447" s="84" t="inlineStr">
        <is>
          <t>PEAK</t>
        </is>
      </c>
      <c r="U4447" s="84" t="inlineStr">
        <is>
          <t>AVG</t>
        </is>
      </c>
      <c r="V4447" s="84" t="inlineStr">
        <is>
          <t>END</t>
        </is>
      </c>
      <c r="W4447" s="84" t="inlineStr">
        <is>
          <t>PEAK</t>
        </is>
      </c>
      <c r="X4447" s="84" t="inlineStr">
        <is>
          <t>AVG</t>
        </is>
      </c>
      <c r="Y4447" s="84" t="inlineStr">
        <is>
          <t>END</t>
        </is>
      </c>
      <c r="Z4447" s="84" t="inlineStr">
        <is>
          <t>PEAK</t>
        </is>
      </c>
      <c r="AA4447" s="84" t="inlineStr">
        <is>
          <t>AVG</t>
        </is>
      </c>
      <c r="AB4447" s="84" t="inlineStr">
        <is>
          <t>END</t>
        </is>
      </c>
      <c r="AC4447" s="84" t="inlineStr">
        <is>
          <t>PEAK</t>
        </is>
      </c>
      <c r="AD4447" s="84" t="inlineStr">
        <is>
          <t>AVG</t>
        </is>
      </c>
      <c r="AE4447" s="84" t="inlineStr">
        <is>
          <t>END</t>
        </is>
      </c>
      <c r="AF4447" s="84" t="inlineStr">
        <is>
          <t>PEAK</t>
        </is>
      </c>
      <c r="AG4447" s="84" t="inlineStr">
        <is>
          <t>AVG</t>
        </is>
      </c>
      <c r="AH4447" s="84" t="inlineStr">
        <is>
          <t>END</t>
        </is>
      </c>
      <c r="AI4447" s="84" t="inlineStr">
        <is>
          <t>PEAK</t>
        </is>
      </c>
      <c r="AJ4447" s="84" t="inlineStr">
        <is>
          <t>AVG</t>
        </is>
      </c>
      <c r="AK4447" s="84" t="inlineStr">
        <is>
          <t>END</t>
        </is>
      </c>
    </row>
    <row r="4448">
      <c r="A4448" s="84" t="n">
        <v>1</v>
      </c>
      <c r="B4448" s="84" t="n">
        <v>0.619472090004327</v>
      </c>
      <c r="C4448" s="84" t="n">
        <v>0.5658391235329326</v>
      </c>
      <c r="D4448" s="84" t="n">
        <v>0.6278674359617582</v>
      </c>
      <c r="E4448" s="84" t="n">
        <v>0.5771728493906237</v>
      </c>
      <c r="F4448" s="84" t="n">
        <v>0.5705835562947429</v>
      </c>
      <c r="G4448" s="84" t="n">
        <v>0.6300000000000001</v>
      </c>
      <c r="H4448" s="84" t="n">
        <v>0.6053165959017907</v>
      </c>
      <c r="I4448" s="84" t="n">
        <v>0.5040307302350497</v>
      </c>
      <c r="J4448" s="84" t="n">
        <v>0.5791889824024483</v>
      </c>
      <c r="K4448" s="84" t="n">
        <v>0.5177298645759087</v>
      </c>
      <c r="L4448" s="84" t="n">
        <v>0.490552533638706</v>
      </c>
      <c r="M4448" s="84" t="n">
        <v>0.5418711939472227</v>
      </c>
      <c r="N4448" s="84" t="n">
        <v>0.5104837378240055</v>
      </c>
      <c r="O4448" s="84" t="n">
        <v>0.437010606986172</v>
      </c>
      <c r="P4448" s="84" t="n">
        <v>0.6079576853240705</v>
      </c>
      <c r="Q4448" s="84" t="n">
        <v>0.2661739344666174</v>
      </c>
      <c r="R4448" s="84" t="n">
        <v>0.3252042275349711</v>
      </c>
      <c r="S4448" s="84" t="n">
        <v>0.3398727199839647</v>
      </c>
      <c r="T4448" s="84" t="n">
        <v>0.426840484664294</v>
      </c>
      <c r="U4448" s="84" t="n">
        <v>0.3211527989164583</v>
      </c>
      <c r="V4448" s="84" t="n">
        <v>0.3627400401261107</v>
      </c>
      <c r="W4448" s="84" t="n">
        <v>0.3319731255925147</v>
      </c>
      <c r="X4448" s="84" t="n">
        <v>0.2913949490158881</v>
      </c>
      <c r="Y4448" s="84" t="n">
        <v>0.3504765034505423</v>
      </c>
      <c r="Z4448" s="84" t="n">
        <v>0.2869396790260099</v>
      </c>
      <c r="AA4448" s="84" t="n">
        <v>0.3572385790863269</v>
      </c>
      <c r="AB4448" s="84" t="n">
        <v>0.36605405958841</v>
      </c>
      <c r="AC4448" s="84" t="n">
        <v>0.4760344504774388</v>
      </c>
      <c r="AD4448" s="84" t="n">
        <v>0.4309190265892621</v>
      </c>
      <c r="AE4448" s="84" t="n">
        <v>0.4902085495263282</v>
      </c>
      <c r="AF4448" s="84" t="n">
        <v>0.5882611369826904</v>
      </c>
      <c r="AG4448" s="84" t="n">
        <v>0.546439650015997</v>
      </c>
      <c r="AH4448" s="84" t="n">
        <v>0.608146955671822</v>
      </c>
      <c r="AI4448" s="84" t="n">
        <v>0.5786793267155805</v>
      </c>
      <c r="AJ4448" s="84" t="n">
        <v>0.554714965403297</v>
      </c>
      <c r="AK4448" s="84" t="n">
        <v>0.5869716747988085</v>
      </c>
    </row>
    <row r="4449">
      <c r="A4449" s="84" t="n">
        <v>2</v>
      </c>
      <c r="B4449" s="84" t="n">
        <v>0.5427087840761575</v>
      </c>
      <c r="C4449" s="84" t="n">
        <v>0.4836703359616936</v>
      </c>
      <c r="D4449" s="84" t="n">
        <v>0.551857736154082</v>
      </c>
      <c r="E4449" s="84" t="n">
        <v>0.4982652788897785</v>
      </c>
      <c r="F4449" s="84" t="n">
        <v>0.4880902451370308</v>
      </c>
      <c r="G4449" s="84" t="n">
        <v>0.5486708860759494</v>
      </c>
      <c r="H4449" s="84" t="n">
        <v>0.5363669928004431</v>
      </c>
      <c r="I4449" s="84" t="n">
        <v>0.4560016723937442</v>
      </c>
      <c r="J4449" s="84" t="n">
        <v>0.5187784837497089</v>
      </c>
      <c r="K4449" s="84" t="n">
        <v>0.4827156094084106</v>
      </c>
      <c r="L4449" s="84" t="n">
        <v>0.4534393462249174</v>
      </c>
      <c r="M4449" s="84" t="n">
        <v>0.485809189887433</v>
      </c>
      <c r="N4449" s="84" t="n">
        <v>0.4090033569974135</v>
      </c>
      <c r="O4449" s="84" t="n">
        <v>0.391111789859499</v>
      </c>
      <c r="P4449" s="84" t="n">
        <v>0.5191179179495277</v>
      </c>
      <c r="Q4449" s="84" t="n">
        <v>0.215570337521557</v>
      </c>
      <c r="R4449" s="84" t="n">
        <v>0.2872684004759476</v>
      </c>
      <c r="S4449" s="84" t="n">
        <v>0.2800410903988775</v>
      </c>
      <c r="T4449" s="84" t="n">
        <v>0.3696165073779342</v>
      </c>
      <c r="U4449" s="84" t="n">
        <v>0.2691051007442367</v>
      </c>
      <c r="V4449" s="84" t="n">
        <v>0.3027992739084743</v>
      </c>
      <c r="W4449" s="84" t="n">
        <v>0.2838712336672026</v>
      </c>
      <c r="X4449" s="84" t="n">
        <v>0.2440123310410245</v>
      </c>
      <c r="Y4449" s="84" t="n">
        <v>0.287117975681893</v>
      </c>
      <c r="Z4449" s="84" t="n">
        <v>0.2447426674045379</v>
      </c>
      <c r="AA4449" s="84" t="n">
        <v>0.3025542043363469</v>
      </c>
      <c r="AB4449" s="84" t="n">
        <v>0.3157827377905191</v>
      </c>
      <c r="AC4449" s="84" t="n">
        <v>0.4402733570492417</v>
      </c>
      <c r="AD4449" s="84" t="n">
        <v>0.3882241937386154</v>
      </c>
      <c r="AE4449" s="84" t="n">
        <v>0.4290161684464232</v>
      </c>
      <c r="AF4449" s="84" t="n">
        <v>0.5111150162551621</v>
      </c>
      <c r="AG4449" s="84" t="n">
        <v>0.4625603360736691</v>
      </c>
      <c r="AH4449" s="84" t="n">
        <v>0.5265336629678605</v>
      </c>
      <c r="AI4449" s="84" t="n">
        <v>0.4991799741044454</v>
      </c>
      <c r="AJ4449" s="84" t="n">
        <v>0.4719064833103516</v>
      </c>
      <c r="AK4449" s="84" t="n">
        <v>0.5071605094734172</v>
      </c>
    </row>
    <row r="4450">
      <c r="A4450" s="84" t="n">
        <v>3</v>
      </c>
      <c r="B4450" s="84" t="n">
        <v>0.4987451319774989</v>
      </c>
      <c r="C4450" s="84" t="n">
        <v>0.4486558929919068</v>
      </c>
      <c r="D4450" s="84" t="n">
        <v>0.5005992697271232</v>
      </c>
      <c r="E4450" s="84" t="n">
        <v>0.4609020549773151</v>
      </c>
      <c r="F4450" s="84" t="n">
        <v>0.4536553619206017</v>
      </c>
      <c r="G4450" s="84" t="n">
        <v>0.4952531645569621</v>
      </c>
      <c r="H4450" s="84" t="n">
        <v>0.5004615100609193</v>
      </c>
      <c r="I4450" s="84" t="n">
        <v>0.4385329971125076</v>
      </c>
      <c r="J4450" s="84" t="n">
        <v>0.490569176008782</v>
      </c>
      <c r="K4450" s="84" t="n">
        <v>0.468727726300784</v>
      </c>
      <c r="L4450" s="84" t="n">
        <v>0.4392811597220415</v>
      </c>
      <c r="M4450" s="84" t="n">
        <v>0.4694224026573168</v>
      </c>
      <c r="N4450" s="84" t="n">
        <v>0.3448902096747565</v>
      </c>
      <c r="O4450" s="84" t="n">
        <v>0.3740350974620981</v>
      </c>
      <c r="P4450" s="84" t="n">
        <v>0.4789084497776373</v>
      </c>
      <c r="Q4450" s="84" t="n">
        <v>0.190490268539049</v>
      </c>
      <c r="R4450" s="84" t="n">
        <v>0.2713601503834578</v>
      </c>
      <c r="S4450" s="84" t="n">
        <v>0.2647324113048707</v>
      </c>
      <c r="T4450" s="84" t="n">
        <v>0.3265885552045427</v>
      </c>
      <c r="U4450" s="84" t="n">
        <v>0.2372341762430707</v>
      </c>
      <c r="V4450" s="84" t="n">
        <v>0.271672876659979</v>
      </c>
      <c r="W4450" s="84" t="n">
        <v>0.2578211945097069</v>
      </c>
      <c r="X4450" s="84" t="n">
        <v>0.2197430045055727</v>
      </c>
      <c r="Y4450" s="84" t="n">
        <v>0.2561288202431811</v>
      </c>
      <c r="Z4450" s="84" t="n">
        <v>0.2243589743589744</v>
      </c>
      <c r="AA4450" s="84" t="n">
        <v>0.2789523161852948</v>
      </c>
      <c r="AB4450" s="84" t="n">
        <v>0.2968158083341865</v>
      </c>
      <c r="AC4450" s="84" t="n">
        <v>0.4240778880359483</v>
      </c>
      <c r="AD4450" s="84" t="n">
        <v>0.3700480939338741</v>
      </c>
      <c r="AE4450" s="84" t="n">
        <v>0.4019013825193318</v>
      </c>
      <c r="AF4450" s="84" t="n">
        <v>0.4753536596081188</v>
      </c>
      <c r="AG4450" s="84" t="n">
        <v>0.428299183463395</v>
      </c>
      <c r="AH4450" s="84" t="n">
        <v>0.4699304317829012</v>
      </c>
      <c r="AI4450" s="84" t="n">
        <v>0.4649115235217954</v>
      </c>
      <c r="AJ4450" s="84" t="n">
        <v>0.4375209629933292</v>
      </c>
      <c r="AK4450" s="84" t="n">
        <v>0.4538052087953867</v>
      </c>
    </row>
    <row r="4451">
      <c r="A4451" s="84" t="n">
        <v>4</v>
      </c>
      <c r="B4451" s="84" t="n">
        <v>0.4757247944612722</v>
      </c>
      <c r="C4451" s="84" t="n">
        <v>0.4323392406380931</v>
      </c>
      <c r="D4451" s="84" t="n">
        <v>0.4726705131421245</v>
      </c>
      <c r="E4451" s="84" t="n">
        <v>0.4447113246152478</v>
      </c>
      <c r="F4451" s="84" t="n">
        <v>0.4400028924723408</v>
      </c>
      <c r="G4451" s="84" t="n">
        <v>0.4715506329113924</v>
      </c>
      <c r="H4451" s="84" t="n">
        <v>0.4840317518921913</v>
      </c>
      <c r="I4451" s="84" t="n">
        <v>0.4300665037824843</v>
      </c>
      <c r="J4451" s="84" t="n">
        <v>0.4678154419347328</v>
      </c>
      <c r="K4451" s="84" t="n">
        <v>0.4592836778332146</v>
      </c>
      <c r="L4451" s="84" t="n">
        <v>0.4293522109153373</v>
      </c>
      <c r="M4451" s="84" t="n">
        <v>0.4425539767484775</v>
      </c>
      <c r="N4451" s="84" t="n">
        <v>0.2976721149083705</v>
      </c>
      <c r="O4451" s="84" t="n">
        <v>0.3602349086466374</v>
      </c>
      <c r="P4451" s="84" t="n">
        <v>0.4350938133207021</v>
      </c>
      <c r="Q4451" s="84" t="n">
        <v>0.1759546686375955</v>
      </c>
      <c r="R4451" s="84" t="n">
        <v>0.2584815670276269</v>
      </c>
      <c r="S4451" s="84" t="n">
        <v>0.2423331328923631</v>
      </c>
      <c r="T4451" s="84" t="n">
        <v>0.3141120486263846</v>
      </c>
      <c r="U4451" s="84" t="n">
        <v>0.2167711576860242</v>
      </c>
      <c r="V4451" s="84" t="n">
        <v>0.2541511416833859</v>
      </c>
      <c r="W4451" s="84" t="n">
        <v>0.2422406331148757</v>
      </c>
      <c r="X4451" s="84" t="n">
        <v>0.2029953165757648</v>
      </c>
      <c r="Y4451" s="84" t="n">
        <v>0.2306112389089714</v>
      </c>
      <c r="Z4451" s="84" t="n">
        <v>0.2061427780852241</v>
      </c>
      <c r="AA4451" s="84" t="n">
        <v>0.2612108968717497</v>
      </c>
      <c r="AB4451" s="84" t="n">
        <v>0.2745213473942869</v>
      </c>
      <c r="AC4451" s="84" t="n">
        <v>0.4156524995319228</v>
      </c>
      <c r="AD4451" s="84" t="n">
        <v>0.3591188457455871</v>
      </c>
      <c r="AE4451" s="84" t="n">
        <v>0.3755565226123924</v>
      </c>
      <c r="AF4451" s="84" t="n">
        <v>0.4590984974958263</v>
      </c>
      <c r="AG4451" s="84" t="n">
        <v>0.4140271807926109</v>
      </c>
      <c r="AH4451" s="84" t="n">
        <v>0.4404645547059162</v>
      </c>
      <c r="AI4451" s="84" t="n">
        <v>0.4475615019421665</v>
      </c>
      <c r="AJ4451" s="84" t="n">
        <v>0.4215331867476614</v>
      </c>
      <c r="AK4451" s="84" t="n">
        <v>0.4252899055826626</v>
      </c>
    </row>
    <row r="4452">
      <c r="A4452" s="84" t="n">
        <v>5</v>
      </c>
      <c r="B4452" s="84" t="n">
        <v>0.4598874945910861</v>
      </c>
      <c r="C4452" s="84" t="n">
        <v>0.4243240429906056</v>
      </c>
      <c r="D4452" s="84" t="n">
        <v>0.4506787078072302</v>
      </c>
      <c r="E4452" s="84" t="n">
        <v>0.4351925985232631</v>
      </c>
      <c r="F4452" s="84" t="n">
        <v>0.4329163352375442</v>
      </c>
      <c r="G4452" s="84" t="n">
        <v>0.4501265822784811</v>
      </c>
      <c r="H4452" s="84" t="n">
        <v>0.4861546981724201</v>
      </c>
      <c r="I4452" s="84" t="n">
        <v>0.4609404601695912</v>
      </c>
      <c r="J4452" s="84" t="n">
        <v>0.4888726256611556</v>
      </c>
      <c r="K4452" s="84" t="n">
        <v>0.495456165359943</v>
      </c>
      <c r="L4452" s="84" t="n">
        <v>0.4706035447518414</v>
      </c>
      <c r="M4452" s="84" t="n">
        <v>0.4713415759365196</v>
      </c>
      <c r="N4452" s="84" t="n">
        <v>0.2909030873369656</v>
      </c>
      <c r="O4452" s="84" t="n">
        <v>0.4011634364413839</v>
      </c>
      <c r="P4452" s="84" t="n">
        <v>0.4475145390910764</v>
      </c>
      <c r="Q4452" s="84" t="n">
        <v>0.1942350332594235</v>
      </c>
      <c r="R4452" s="84" t="n">
        <v>0.2902880683124857</v>
      </c>
      <c r="S4452" s="84" t="n">
        <v>0.2587442373221086</v>
      </c>
      <c r="T4452" s="84" t="n">
        <v>0.3155116567361139</v>
      </c>
      <c r="U4452" s="84" t="n">
        <v>0.2323470684334725</v>
      </c>
      <c r="V4452" s="84" t="n">
        <v>0.2647941148371071</v>
      </c>
      <c r="W4452" s="84" t="n">
        <v>0.2480936482420346</v>
      </c>
      <c r="X4452" s="84" t="n">
        <v>0.2215733934076358</v>
      </c>
      <c r="Y4452" s="84" t="n">
        <v>0.2384488991127178</v>
      </c>
      <c r="Z4452" s="84" t="n">
        <v>0.2228371149234459</v>
      </c>
      <c r="AA4452" s="84" t="n">
        <v>0.2893331466517321</v>
      </c>
      <c r="AB4452" s="84" t="n">
        <v>0.297890856967339</v>
      </c>
      <c r="AC4452" s="84" t="n">
        <v>0.45515821007302</v>
      </c>
      <c r="AD4452" s="84" t="n">
        <v>0.3994024295954607</v>
      </c>
      <c r="AE4452" s="84" t="n">
        <v>0.4096675928095604</v>
      </c>
      <c r="AF4452" s="84" t="n">
        <v>0.4467972937351727</v>
      </c>
      <c r="AG4452" s="84" t="n">
        <v>0.4073919514807552</v>
      </c>
      <c r="AH4452" s="84" t="n">
        <v>0.4173518081987006</v>
      </c>
      <c r="AI4452" s="84" t="n">
        <v>0.4404833836858005</v>
      </c>
      <c r="AJ4452" s="84" t="n">
        <v>0.415185281804743</v>
      </c>
      <c r="AK4452" s="84" t="n">
        <v>0.4024142956720106</v>
      </c>
    </row>
    <row r="4453">
      <c r="A4453" s="84" t="n">
        <v>6</v>
      </c>
      <c r="B4453" s="84" t="n">
        <v>0.4938987451319776</v>
      </c>
      <c r="C4453" s="84" t="n">
        <v>0.4610950633669034</v>
      </c>
      <c r="D4453" s="84" t="n">
        <v>0.4852691139169942</v>
      </c>
      <c r="E4453" s="84" t="n">
        <v>0.4698870207276933</v>
      </c>
      <c r="F4453" s="84" t="n">
        <v>0.4707354110926313</v>
      </c>
      <c r="G4453" s="84" t="n">
        <v>0.4844303797468354</v>
      </c>
      <c r="H4453" s="84" t="n">
        <v>0.5287982278013662</v>
      </c>
      <c r="I4453" s="84" t="n">
        <v>0.5213687497550203</v>
      </c>
      <c r="J4453" s="84" t="n">
        <v>0.5402348557932205</v>
      </c>
      <c r="K4453" s="84" t="n">
        <v>0.5582679971489665</v>
      </c>
      <c r="L4453" s="84" t="n">
        <v>0.5359290008588606</v>
      </c>
      <c r="M4453" s="84" t="n">
        <v>0.5278464661376637</v>
      </c>
      <c r="N4453" s="84" t="n">
        <v>0.3350943811567884</v>
      </c>
      <c r="O4453" s="84" t="n">
        <v>0.4698311767645915</v>
      </c>
      <c r="P4453" s="84" t="n">
        <v>0.5044604089366068</v>
      </c>
      <c r="Q4453" s="84" t="n">
        <v>0.2425720620842572</v>
      </c>
      <c r="R4453" s="84" t="n">
        <v>0.3480117187109418</v>
      </c>
      <c r="S4453" s="84" t="n">
        <v>0.3028663058729204</v>
      </c>
      <c r="T4453" s="84" t="n">
        <v>0.3814531931059303</v>
      </c>
      <c r="U4453" s="84" t="n">
        <v>0.2973316391359593</v>
      </c>
      <c r="V4453" s="84" t="n">
        <v>0.3077863762300564</v>
      </c>
      <c r="W4453" s="84" t="n">
        <v>0.3044392234450352</v>
      </c>
      <c r="X4453" s="84" t="n">
        <v>0.2701639198482333</v>
      </c>
      <c r="Y4453" s="84" t="n">
        <v>0.2769635228393034</v>
      </c>
      <c r="Z4453" s="84" t="n">
        <v>0.2638350857775318</v>
      </c>
      <c r="AA4453" s="84" t="n">
        <v>0.3419973597887831</v>
      </c>
      <c r="AB4453" s="84" t="n">
        <v>0.3421470256987816</v>
      </c>
      <c r="AC4453" s="84" t="n">
        <v>0.5165699307245833</v>
      </c>
      <c r="AD4453" s="84" t="n">
        <v>0.4642702695619127</v>
      </c>
      <c r="AE4453" s="84" t="n">
        <v>0.4664077929903256</v>
      </c>
      <c r="AF4453" s="84" t="n">
        <v>0.4802741411123803</v>
      </c>
      <c r="AG4453" s="84" t="n">
        <v>0.4453949839335644</v>
      </c>
      <c r="AH4453" s="84" t="n">
        <v>0.454406945322831</v>
      </c>
      <c r="AI4453" s="84" t="n">
        <v>0.4724212343547691</v>
      </c>
      <c r="AJ4453" s="84" t="n">
        <v>0.4522292202387607</v>
      </c>
      <c r="AK4453" s="84" t="n">
        <v>0.4394208225080792</v>
      </c>
    </row>
    <row r="4454">
      <c r="A4454" s="84" t="n">
        <v>7</v>
      </c>
      <c r="B4454" s="84" t="n">
        <v>0.5427953266983989</v>
      </c>
      <c r="C4454" s="84" t="n">
        <v>0.5175657740651105</v>
      </c>
      <c r="D4454" s="84" t="n">
        <v>0.5355520249742174</v>
      </c>
      <c r="E4454" s="84" t="n">
        <v>0.5254870563117161</v>
      </c>
      <c r="F4454" s="84" t="n">
        <v>0.5291344276520357</v>
      </c>
      <c r="G4454" s="84" t="n">
        <v>0.535632911392405</v>
      </c>
      <c r="H4454" s="84" t="n">
        <v>0.5971017168174265</v>
      </c>
      <c r="I4454" s="84" t="n">
        <v>0.6058115682611024</v>
      </c>
      <c r="J4454" s="84" t="n">
        <v>0.5808190013638934</v>
      </c>
      <c r="K4454" s="84" t="n">
        <v>0.6389878831076266</v>
      </c>
      <c r="L4454" s="84" t="n">
        <v>0.6164016344377068</v>
      </c>
      <c r="M4454" s="84" t="n">
        <v>0.5647905517623177</v>
      </c>
      <c r="N4454" s="84" t="n">
        <v>0.4121402234329427</v>
      </c>
      <c r="O4454" s="84" t="n">
        <v>0.5604764813683568</v>
      </c>
      <c r="P4454" s="84" t="n">
        <v>0.5544064629878162</v>
      </c>
      <c r="Q4454" s="84" t="n">
        <v>0.3360433604336043</v>
      </c>
      <c r="R4454" s="84" t="n">
        <v>0.4281129075801662</v>
      </c>
      <c r="S4454" s="84" t="n">
        <v>0.3581880136299859</v>
      </c>
      <c r="T4454" s="84" t="n">
        <v>0.477266365417683</v>
      </c>
      <c r="U4454" s="84" t="n">
        <v>0.3951645559015317</v>
      </c>
      <c r="V4454" s="84" t="n">
        <v>0.3615935798222986</v>
      </c>
      <c r="W4454" s="84" t="n">
        <v>0.3923993240179712</v>
      </c>
      <c r="X4454" s="84" t="n">
        <v>0.3653219113113588</v>
      </c>
      <c r="Y4454" s="84" t="n">
        <v>0.3433782451528098</v>
      </c>
      <c r="Z4454" s="84" t="n">
        <v>0.3763604501014572</v>
      </c>
      <c r="AA4454" s="84" t="n">
        <v>0.4386750940075206</v>
      </c>
      <c r="AB4454" s="84" t="n">
        <v>0.3804904269478857</v>
      </c>
      <c r="AC4454" s="84" t="n">
        <v>0.6135555139486988</v>
      </c>
      <c r="AD4454" s="84" t="n">
        <v>0.5636949770014023</v>
      </c>
      <c r="AE4454" s="84" t="n">
        <v>0.5130720048204064</v>
      </c>
      <c r="AF4454" s="84" t="n">
        <v>0.5308848080133556</v>
      </c>
      <c r="AG4454" s="84" t="n">
        <v>0.5037488350095287</v>
      </c>
      <c r="AH4454" s="84" t="n">
        <v>0.507962973610073</v>
      </c>
      <c r="AI4454" s="84" t="n">
        <v>0.5230038843331895</v>
      </c>
      <c r="AJ4454" s="84" t="n">
        <v>0.5080311556665301</v>
      </c>
      <c r="AK4454" s="84" t="n">
        <v>0.4921741334516189</v>
      </c>
    </row>
    <row r="4455">
      <c r="A4455" s="84" t="n">
        <v>8</v>
      </c>
      <c r="B4455" s="84" t="n">
        <v>0.6006923409779317</v>
      </c>
      <c r="C4455" s="84" t="n">
        <v>0.6111327972519321</v>
      </c>
      <c r="D4455" s="84" t="n">
        <v>0.5720377958023245</v>
      </c>
      <c r="E4455" s="84" t="n">
        <v>0.5905168579307891</v>
      </c>
      <c r="F4455" s="84" t="n">
        <v>0.6133632222141876</v>
      </c>
      <c r="G4455" s="84" t="n">
        <v>0.5604746835443037</v>
      </c>
      <c r="H4455" s="84" t="n">
        <v>0.6315303673620086</v>
      </c>
      <c r="I4455" s="84" t="n">
        <v>0.598520976782471</v>
      </c>
      <c r="J4455" s="84" t="n">
        <v>0.5596952862512891</v>
      </c>
      <c r="K4455" s="84" t="n">
        <v>0.6125267284390591</v>
      </c>
      <c r="L4455" s="84" t="n">
        <v>0.583010176196549</v>
      </c>
      <c r="M4455" s="84" t="n">
        <v>0.543679645691087</v>
      </c>
      <c r="N4455" s="84" t="n">
        <v>0.4485719002806671</v>
      </c>
      <c r="O4455" s="84" t="n">
        <v>0.5420253234853112</v>
      </c>
      <c r="P4455" s="84" t="n">
        <v>0.5489329228178207</v>
      </c>
      <c r="Q4455" s="84" t="n">
        <v>0.4077358955407736</v>
      </c>
      <c r="R4455" s="84" t="n">
        <v>0.4362520122786494</v>
      </c>
      <c r="S4455" s="84" t="n">
        <v>0.4037382240930046</v>
      </c>
      <c r="T4455" s="84" t="n">
        <v>0.5429679689686887</v>
      </c>
      <c r="U4455" s="84" t="n">
        <v>0.4544451736319589</v>
      </c>
      <c r="V4455" s="84" t="n">
        <v>0.4096302665520206</v>
      </c>
      <c r="W4455" s="84" t="n">
        <v>0.4650673921107951</v>
      </c>
      <c r="X4455" s="84" t="n">
        <v>0.4246650462414038</v>
      </c>
      <c r="Y4455" s="84" t="n">
        <v>0.4114360828130136</v>
      </c>
      <c r="Z4455" s="84" t="n">
        <v>0.4552665559859804</v>
      </c>
      <c r="AA4455" s="84" t="n">
        <v>0.4873189855188413</v>
      </c>
      <c r="AB4455" s="84" t="n">
        <v>0.4013002969181939</v>
      </c>
      <c r="AC4455" s="84" t="n">
        <v>0.5968919677962928</v>
      </c>
      <c r="AD4455" s="84" t="n">
        <v>0.5476287200723374</v>
      </c>
      <c r="AE4455" s="84" t="n">
        <v>0.499916312389114</v>
      </c>
      <c r="AF4455" s="84" t="n">
        <v>0.5971355768385906</v>
      </c>
      <c r="AG4455" s="84" t="n">
        <v>0.5881984726453281</v>
      </c>
      <c r="AH4455" s="84" t="n">
        <v>0.5397573736560685</v>
      </c>
      <c r="AI4455" s="84" t="n">
        <v>0.6153646957272334</v>
      </c>
      <c r="AJ4455" s="84" t="n">
        <v>0.6012745499944101</v>
      </c>
      <c r="AK4455" s="84" t="n">
        <v>0.5309232621506875</v>
      </c>
    </row>
    <row r="4456">
      <c r="A4456" s="84" t="n">
        <v>9</v>
      </c>
      <c r="B4456" s="84" t="n">
        <v>0.5832972739073994</v>
      </c>
      <c r="C4456" s="84" t="n">
        <v>0.5815312150310979</v>
      </c>
      <c r="D4456" s="84" t="n">
        <v>0.5383671990411685</v>
      </c>
      <c r="E4456" s="84" t="n">
        <v>0.5740592473979182</v>
      </c>
      <c r="F4456" s="84" t="n">
        <v>0.577294092125244</v>
      </c>
      <c r="G4456" s="84" t="n">
        <v>0.5273417721518987</v>
      </c>
      <c r="H4456" s="84" t="n">
        <v>0.5999630791951265</v>
      </c>
      <c r="I4456" s="84" t="n">
        <v>0.5366293426708649</v>
      </c>
      <c r="J4456" s="84" t="n">
        <v>0.5305212734107314</v>
      </c>
      <c r="K4456" s="84" t="n">
        <v>0.5502494654312189</v>
      </c>
      <c r="L4456" s="84" t="n">
        <v>0.5152512817843481</v>
      </c>
      <c r="M4456" s="84" t="n">
        <v>0.5230116257612105</v>
      </c>
      <c r="N4456" s="84" t="n">
        <v>0.4786197787683671</v>
      </c>
      <c r="O4456" s="84" t="n">
        <v>0.5035541733770199</v>
      </c>
      <c r="P4456" s="84" t="n">
        <v>0.5407226125628272</v>
      </c>
      <c r="Q4456" s="84" t="n">
        <v>0.4607046070460704</v>
      </c>
      <c r="R4456" s="84" t="n">
        <v>0.4237533871274158</v>
      </c>
      <c r="S4456" s="84" t="n">
        <v>0.4480106233714171</v>
      </c>
      <c r="T4456" s="84" t="n">
        <v>0.6043107929779662</v>
      </c>
      <c r="U4456" s="84" t="n">
        <v>0.4965231718726</v>
      </c>
      <c r="V4456" s="84" t="n">
        <v>0.472437183529187</v>
      </c>
      <c r="W4456" s="84" t="n">
        <v>0.5371584023741809</v>
      </c>
      <c r="X4456" s="84" t="n">
        <v>0.4637997984349064</v>
      </c>
      <c r="Y4456" s="84" t="n">
        <v>0.4906178113703583</v>
      </c>
      <c r="Z4456" s="84" t="n">
        <v>0.5267017155506364</v>
      </c>
      <c r="AA4456" s="84" t="n">
        <v>0.5355828466277301</v>
      </c>
      <c r="AB4456" s="84" t="n">
        <v>0.4692843247670727</v>
      </c>
      <c r="AC4456" s="84" t="n">
        <v>0.5317356300318292</v>
      </c>
      <c r="AD4456" s="84" t="n">
        <v>0.4907415901138791</v>
      </c>
      <c r="AE4456" s="84" t="n">
        <v>0.493522578917417</v>
      </c>
      <c r="AF4456" s="84" t="n">
        <v>0.5745540813636763</v>
      </c>
      <c r="AG4456" s="84" t="n">
        <v>0.5617410174018279</v>
      </c>
      <c r="AH4456" s="84" t="n">
        <v>0.5097452998332663</v>
      </c>
      <c r="AI4456" s="84" t="n">
        <v>0.6072507552870091</v>
      </c>
      <c r="AJ4456" s="84" t="n">
        <v>0.5726282314066014</v>
      </c>
      <c r="AK4456" s="84" t="n">
        <v>0.5100754071351624</v>
      </c>
    </row>
    <row r="4457">
      <c r="A4457" s="84" t="n">
        <v>10</v>
      </c>
      <c r="B4457" s="84" t="n">
        <v>0.5635655560363477</v>
      </c>
      <c r="C4457" s="84" t="n">
        <v>0.5132458948135427</v>
      </c>
      <c r="D4457" s="84" t="n">
        <v>0.5183822504668728</v>
      </c>
      <c r="E4457" s="84" t="n">
        <v>0.5412329863891113</v>
      </c>
      <c r="F4457" s="84" t="n">
        <v>0.5027116928194375</v>
      </c>
      <c r="G4457" s="84" t="n">
        <v>0.5096835443037976</v>
      </c>
      <c r="H4457" s="84" t="n">
        <v>0.5753184419420343</v>
      </c>
      <c r="I4457" s="84" t="n">
        <v>0.5054418124567203</v>
      </c>
      <c r="J4457" s="84" t="n">
        <v>0.522637304148232</v>
      </c>
      <c r="K4457" s="84" t="n">
        <v>0.537776193870278</v>
      </c>
      <c r="L4457" s="84" t="n">
        <v>0.4995575566717853</v>
      </c>
      <c r="M4457" s="84" t="n">
        <v>0.5287691455988189</v>
      </c>
      <c r="N4457" s="84" t="n">
        <v>0.5541247041989984</v>
      </c>
      <c r="O4457" s="84" t="n">
        <v>0.5129394124507135</v>
      </c>
      <c r="P4457" s="84" t="n">
        <v>0.5680113681218913</v>
      </c>
      <c r="Q4457" s="84" t="n">
        <v>0.5512687854151268</v>
      </c>
      <c r="R4457" s="84" t="n">
        <v>0.4508004119546851</v>
      </c>
      <c r="S4457" s="84" t="n">
        <v>0.5260322709961915</v>
      </c>
      <c r="T4457" s="84" t="n">
        <v>0.6963650177950175</v>
      </c>
      <c r="U4457" s="84" t="n">
        <v>0.5775793456860798</v>
      </c>
      <c r="V4457" s="84" t="n">
        <v>0.5686060953472819</v>
      </c>
      <c r="W4457" s="84" t="n">
        <v>0.6357116359589464</v>
      </c>
      <c r="X4457" s="84" t="n">
        <v>0.5427658880720891</v>
      </c>
      <c r="Y4457" s="84" t="n">
        <v>0.5867729214590865</v>
      </c>
      <c r="Z4457" s="84" t="n">
        <v>0.61160302527209</v>
      </c>
      <c r="AA4457" s="84" t="n">
        <v>0.601458116649332</v>
      </c>
      <c r="AB4457" s="84" t="n">
        <v>0.5597163919320158</v>
      </c>
      <c r="AC4457" s="84" t="n">
        <v>0.508706234787493</v>
      </c>
      <c r="AD4457" s="84" t="n">
        <v>0.4791309019905908</v>
      </c>
      <c r="AE4457" s="84" t="n">
        <v>0.4981086599939745</v>
      </c>
      <c r="AF4457" s="84" t="n">
        <v>0.5271944468851595</v>
      </c>
      <c r="AG4457" s="84" t="n">
        <v>0.5004938168565427</v>
      </c>
      <c r="AH4457" s="84" t="n">
        <v>0.4950842292876443</v>
      </c>
      <c r="AI4457" s="84" t="n">
        <v>0.5541648683642642</v>
      </c>
      <c r="AJ4457" s="84" t="n">
        <v>0.5063168486565049</v>
      </c>
      <c r="AK4457" s="84" t="n">
        <v>0.5030416323426904</v>
      </c>
    </row>
    <row r="4458">
      <c r="A4458" s="84" t="n">
        <v>11</v>
      </c>
      <c r="B4458" s="84" t="n">
        <v>0.5543920380787537</v>
      </c>
      <c r="C4458" s="84" t="n">
        <v>0.4939755900798918</v>
      </c>
      <c r="D4458" s="84" t="n">
        <v>0.5054491735652368</v>
      </c>
      <c r="E4458" s="84" t="n">
        <v>0.5350057824037008</v>
      </c>
      <c r="F4458" s="84" t="n">
        <v>0.4812640104129005</v>
      </c>
      <c r="G4458" s="84" t="n">
        <v>0.5051265822784811</v>
      </c>
      <c r="H4458" s="84" t="n">
        <v>0.5735647037105408</v>
      </c>
      <c r="I4458" s="84" t="n">
        <v>0.4983602701961143</v>
      </c>
      <c r="J4458" s="84" t="n">
        <v>0.5209074881075146</v>
      </c>
      <c r="K4458" s="84" t="n">
        <v>0.5348360655737705</v>
      </c>
      <c r="L4458" s="84" t="n">
        <v>0.4914113942170055</v>
      </c>
      <c r="M4458" s="84" t="n">
        <v>0.5269606938549548</v>
      </c>
      <c r="N4458" s="84" t="n">
        <v>0.6038743052116009</v>
      </c>
      <c r="O4458" s="84" t="n">
        <v>0.5179791192314099</v>
      </c>
      <c r="P4458" s="84" t="n">
        <v>0.586431936001684</v>
      </c>
      <c r="Q4458" s="84" t="n">
        <v>0.6338014289233801</v>
      </c>
      <c r="R4458" s="84" t="n">
        <v>0.4935357110717821</v>
      </c>
      <c r="S4458" s="84" t="n">
        <v>0.6126728803367408</v>
      </c>
      <c r="T4458" s="84" t="n">
        <v>0.7821010117167193</v>
      </c>
      <c r="U4458" s="84" t="n">
        <v>0.6582236061270368</v>
      </c>
      <c r="V4458" s="84" t="n">
        <v>0.6714244769274862</v>
      </c>
      <c r="W4458" s="84" t="n">
        <v>0.7253616916038086</v>
      </c>
      <c r="X4458" s="84" t="n">
        <v>0.6264524543514348</v>
      </c>
      <c r="Y4458" s="84" t="n">
        <v>0.6674991784423269</v>
      </c>
      <c r="Z4458" s="84" t="n">
        <v>0.694198487363955</v>
      </c>
      <c r="AA4458" s="84" t="n">
        <v>0.6687334986798944</v>
      </c>
      <c r="AB4458" s="84" t="n">
        <v>0.6490478140677793</v>
      </c>
      <c r="AC4458" s="84" t="n">
        <v>0.5059913873806403</v>
      </c>
      <c r="AD4458" s="84" t="n">
        <v>0.4826167293504042</v>
      </c>
      <c r="AE4458" s="84" t="n">
        <v>0.5020252401834432</v>
      </c>
      <c r="AF4458" s="84" t="n">
        <v>0.5136631227484404</v>
      </c>
      <c r="AG4458" s="84" t="n">
        <v>0.4881553506099683</v>
      </c>
      <c r="AH4458" s="84" t="n">
        <v>0.4874662220433508</v>
      </c>
      <c r="AI4458" s="84" t="n">
        <v>0.5429434613724643</v>
      </c>
      <c r="AJ4458" s="84" t="n">
        <v>0.4891116659834284</v>
      </c>
      <c r="AK4458" s="84" t="n">
        <v>0.4957543881883277</v>
      </c>
    </row>
    <row r="4459">
      <c r="A4459" s="84" t="n">
        <v>12</v>
      </c>
      <c r="B4459" s="84" t="n">
        <v>0.5532669839896149</v>
      </c>
      <c r="C4459" s="84" t="n">
        <v>0.4981002940640695</v>
      </c>
      <c r="D4459" s="84" t="n">
        <v>0.5054770465758006</v>
      </c>
      <c r="E4459" s="84" t="n">
        <v>0.5391869050796193</v>
      </c>
      <c r="F4459" s="84" t="n">
        <v>0.4822619133704534</v>
      </c>
      <c r="G4459" s="84" t="n">
        <v>0.5071518987341772</v>
      </c>
      <c r="H4459" s="84" t="n">
        <v>0.5672881668820382</v>
      </c>
      <c r="I4459" s="84" t="n">
        <v>0.4843931693168012</v>
      </c>
      <c r="J4459" s="84" t="n">
        <v>0.5114267655766609</v>
      </c>
      <c r="K4459" s="84" t="n">
        <v>0.522808267997149</v>
      </c>
      <c r="L4459" s="84" t="n">
        <v>0.4760039559638758</v>
      </c>
      <c r="M4459" s="84" t="n">
        <v>0.5145598818970288</v>
      </c>
      <c r="N4459" s="84" t="n">
        <v>0.6153761488085413</v>
      </c>
      <c r="O4459" s="84" t="n">
        <v>0.5059837840839673</v>
      </c>
      <c r="P4459" s="84" t="n">
        <v>0.5728533459645798</v>
      </c>
      <c r="Q4459" s="84" t="n">
        <v>0.6403054939640306</v>
      </c>
      <c r="R4459" s="84" t="n">
        <v>0.4858265590785014</v>
      </c>
      <c r="S4459" s="84" t="n">
        <v>0.6038534776508317</v>
      </c>
      <c r="T4459" s="84" t="n">
        <v>0.7993761746710921</v>
      </c>
      <c r="U4459" s="84" t="n">
        <v>0.675991733806219</v>
      </c>
      <c r="V4459" s="84" t="n">
        <v>0.6984618324257189</v>
      </c>
      <c r="W4459" s="84" t="n">
        <v>0.7611392770289767</v>
      </c>
      <c r="X4459" s="84" t="n">
        <v>0.6587621531894712</v>
      </c>
      <c r="Y4459" s="84" t="n">
        <v>0.6979625369700955</v>
      </c>
      <c r="Z4459" s="84" t="n">
        <v>0.7300774764803541</v>
      </c>
      <c r="AA4459" s="84" t="n">
        <v>0.6843147451796144</v>
      </c>
      <c r="AB4459" s="84" t="n">
        <v>0.6890549810586669</v>
      </c>
      <c r="AC4459" s="84" t="n">
        <v>0.4881108406665419</v>
      </c>
      <c r="AD4459" s="84" t="n">
        <v>0.467939561519611</v>
      </c>
      <c r="AE4459" s="84" t="n">
        <v>0.4940247045827336</v>
      </c>
      <c r="AF4459" s="84" t="n">
        <v>0.5058430717863105</v>
      </c>
      <c r="AG4459" s="84" t="n">
        <v>0.4917024857766836</v>
      </c>
      <c r="AH4459" s="84" t="n">
        <v>0.49131834646122</v>
      </c>
      <c r="AI4459" s="84" t="n">
        <v>0.5511437203280104</v>
      </c>
      <c r="AJ4459" s="84" t="n">
        <v>0.4939191791202374</v>
      </c>
      <c r="AK4459" s="84" t="n">
        <v>0.5008237754261452</v>
      </c>
    </row>
    <row r="4460">
      <c r="A4460" s="84" t="n">
        <v>13</v>
      </c>
      <c r="B4460" s="84" t="n">
        <v>0.5395932496754653</v>
      </c>
      <c r="C4460" s="84" t="n">
        <v>0.4823561558279335</v>
      </c>
      <c r="D4460" s="84" t="n">
        <v>0.5011846029489643</v>
      </c>
      <c r="E4460" s="84" t="n">
        <v>0.5263766568810604</v>
      </c>
      <c r="F4460" s="84" t="n">
        <v>0.468537132113674</v>
      </c>
      <c r="G4460" s="84" t="n">
        <v>0.4987974683544303</v>
      </c>
      <c r="H4460" s="84" t="n">
        <v>0.5600886099316966</v>
      </c>
      <c r="I4460" s="84" t="n">
        <v>0.4831780707370291</v>
      </c>
      <c r="J4460" s="84" t="n">
        <v>0.518179701274076</v>
      </c>
      <c r="K4460" s="84" t="n">
        <v>0.5274411974340698</v>
      </c>
      <c r="L4460" s="84" t="n">
        <v>0.4787627202456863</v>
      </c>
      <c r="M4460" s="84" t="n">
        <v>0.5240819339361505</v>
      </c>
      <c r="N4460" s="84" t="n">
        <v>0.6693082384018491</v>
      </c>
      <c r="O4460" s="84" t="n">
        <v>0.5198533903481979</v>
      </c>
      <c r="P4460" s="84" t="n">
        <v>0.5862740454198574</v>
      </c>
      <c r="Q4460" s="84" t="n">
        <v>0.6778516876077851</v>
      </c>
      <c r="R4460" s="84" t="n">
        <v>0.5086240513543511</v>
      </c>
      <c r="S4460" s="84" t="n">
        <v>0.6437412307075565</v>
      </c>
      <c r="T4460" s="84" t="n">
        <v>0.8174511136881674</v>
      </c>
      <c r="U4460" s="84" t="n">
        <v>0.7053213622463939</v>
      </c>
      <c r="V4460" s="84" t="n">
        <v>0.7332377949746826</v>
      </c>
      <c r="W4460" s="84" t="n">
        <v>0.7920530893203084</v>
      </c>
      <c r="X4460" s="84" t="n">
        <v>0.7001719231681293</v>
      </c>
      <c r="Y4460" s="84" t="n">
        <v>0.7369536641472233</v>
      </c>
      <c r="Z4460" s="84" t="n">
        <v>0.7774857037446964</v>
      </c>
      <c r="AA4460" s="84" t="n">
        <v>0.7258280662452995</v>
      </c>
      <c r="AB4460" s="84" t="n">
        <v>0.7476707279615028</v>
      </c>
      <c r="AC4460" s="84" t="n">
        <v>0.4864257629657368</v>
      </c>
      <c r="AD4460" s="84" t="n">
        <v>0.4709798319988468</v>
      </c>
      <c r="AE4460" s="84" t="n">
        <v>0.5102935761389884</v>
      </c>
      <c r="AF4460" s="84" t="n">
        <v>0.4806256040769704</v>
      </c>
      <c r="AG4460" s="84" t="n">
        <v>0.4743145682927847</v>
      </c>
      <c r="AH4460" s="84" t="n">
        <v>0.4858276318058989</v>
      </c>
      <c r="AI4460" s="84" t="n">
        <v>0.525507121277514</v>
      </c>
      <c r="AJ4460" s="84" t="n">
        <v>0.476005913116933</v>
      </c>
      <c r="AK4460" s="84" t="n">
        <v>0.4958811228692731</v>
      </c>
    </row>
    <row r="4461">
      <c r="A4461" s="84" t="n">
        <v>14</v>
      </c>
      <c r="B4461" s="84" t="n">
        <v>0.5402855906533968</v>
      </c>
      <c r="C4461" s="84" t="n">
        <v>0.4828375881541623</v>
      </c>
      <c r="D4461" s="84" t="n">
        <v>0.5098809822448923</v>
      </c>
      <c r="E4461" s="84" t="n">
        <v>0.5304688195000445</v>
      </c>
      <c r="F4461" s="84" t="n">
        <v>0.4674235302624917</v>
      </c>
      <c r="G4461" s="84" t="n">
        <v>0.5102215189873418</v>
      </c>
      <c r="H4461" s="84" t="n">
        <v>0.5659959387114639</v>
      </c>
      <c r="I4461" s="84" t="n">
        <v>0.4853077596456615</v>
      </c>
      <c r="J4461" s="84" t="n">
        <v>0.5229699610791391</v>
      </c>
      <c r="K4461" s="84" t="n">
        <v>0.5341233071988595</v>
      </c>
      <c r="L4461" s="84" t="n">
        <v>0.4844364052780887</v>
      </c>
      <c r="M4461" s="84" t="n">
        <v>0.5253367780033216</v>
      </c>
      <c r="N4461" s="84" t="n">
        <v>0.745473556766276</v>
      </c>
      <c r="O4461" s="84" t="n">
        <v>0.5431915366246458</v>
      </c>
      <c r="P4461" s="84" t="n">
        <v>0.6066945606694559</v>
      </c>
      <c r="Q4461" s="84" t="n">
        <v>0.7479182064547918</v>
      </c>
      <c r="R4461" s="84" t="n">
        <v>0.579976202617712</v>
      </c>
      <c r="S4461" s="84" t="n">
        <v>0.7323110843856483</v>
      </c>
      <c r="T4461" s="84" t="n">
        <v>0.9009077458311673</v>
      </c>
      <c r="U4461" s="84" t="n">
        <v>0.77672898892721</v>
      </c>
      <c r="V4461" s="84" t="n">
        <v>0.8071271615553643</v>
      </c>
      <c r="W4461" s="84" t="n">
        <v>0.8629899839248175</v>
      </c>
      <c r="X4461" s="84" t="n">
        <v>0.7874822148446764</v>
      </c>
      <c r="Y4461" s="84" t="n">
        <v>0.8141143608281303</v>
      </c>
      <c r="Z4461" s="84" t="n">
        <v>0.8487363954989854</v>
      </c>
      <c r="AA4461" s="84" t="n">
        <v>0.7872329786382909</v>
      </c>
      <c r="AB4461" s="84" t="n">
        <v>0.8089485000511927</v>
      </c>
      <c r="AC4461" s="84" t="n">
        <v>0.4819322224302565</v>
      </c>
      <c r="AD4461" s="84" t="n">
        <v>0.4729848379614462</v>
      </c>
      <c r="AE4461" s="84" t="n">
        <v>0.5088541492317477</v>
      </c>
      <c r="AF4461" s="84" t="n">
        <v>0.4683244003163167</v>
      </c>
      <c r="AG4461" s="84" t="n">
        <v>0.4738416169372227</v>
      </c>
      <c r="AH4461" s="84" t="n">
        <v>0.4993675616627379</v>
      </c>
      <c r="AI4461" s="84" t="n">
        <v>0.5192058696590419</v>
      </c>
      <c r="AJ4461" s="84" t="n">
        <v>0.4741549584466886</v>
      </c>
      <c r="AK4461" s="84" t="n">
        <v>0.5099486724542169</v>
      </c>
    </row>
    <row r="4462">
      <c r="A4462" s="84" t="n">
        <v>15</v>
      </c>
      <c r="B4462" s="84" t="n">
        <v>0.5280830809173519</v>
      </c>
      <c r="C4462" s="84" t="n">
        <v>0.479259374918677</v>
      </c>
      <c r="D4462" s="84" t="n">
        <v>0.5003484126320484</v>
      </c>
      <c r="E4462" s="84" t="n">
        <v>0.5298460991015035</v>
      </c>
      <c r="F4462" s="84" t="n">
        <v>0.4690433147733025</v>
      </c>
      <c r="G4462" s="84" t="n">
        <v>0.5051898734177216</v>
      </c>
      <c r="H4462" s="84" t="n">
        <v>0.573564703710541</v>
      </c>
      <c r="I4462" s="84" t="n">
        <v>0.4971713027685955</v>
      </c>
      <c r="J4462" s="84" t="n">
        <v>0.5277934865772929</v>
      </c>
      <c r="K4462" s="84" t="n">
        <v>0.5460620099786173</v>
      </c>
      <c r="L4462" s="84" t="n">
        <v>0.4984254222731178</v>
      </c>
      <c r="M4462" s="84" t="n">
        <v>0.5279202804945562</v>
      </c>
      <c r="N4462" s="84" t="n">
        <v>0.7902151780309283</v>
      </c>
      <c r="O4462" s="84" t="n">
        <v>0.5739851168989836</v>
      </c>
      <c r="P4462" s="84" t="n">
        <v>0.6138522670456039</v>
      </c>
      <c r="Q4462" s="84" t="n">
        <v>0.7991130820399112</v>
      </c>
      <c r="R4462" s="84" t="n">
        <v>0.6412194658587556</v>
      </c>
      <c r="S4462" s="84" t="n">
        <v>0.7836740829825617</v>
      </c>
      <c r="T4462" s="84" t="n">
        <v>0.932218978685968</v>
      </c>
      <c r="U4462" s="84" t="n">
        <v>0.8216484912800034</v>
      </c>
      <c r="V4462" s="84" t="n">
        <v>0.8545524027897201</v>
      </c>
      <c r="W4462" s="84" t="n">
        <v>0.9080004946209966</v>
      </c>
      <c r="X4462" s="84" t="n">
        <v>0.8384737372539719</v>
      </c>
      <c r="Y4462" s="84" t="n">
        <v>0.8574433125205393</v>
      </c>
      <c r="Z4462" s="84" t="n">
        <v>0.9018631248847077</v>
      </c>
      <c r="AA4462" s="84" t="n">
        <v>0.8426374109928796</v>
      </c>
      <c r="AB4462" s="84" t="n">
        <v>0.8563274290979829</v>
      </c>
      <c r="AC4462" s="84" t="n">
        <v>0.4946639206141172</v>
      </c>
      <c r="AD4462" s="84" t="n">
        <v>0.4906367532008021</v>
      </c>
      <c r="AE4462" s="84" t="n">
        <v>0.513507180397014</v>
      </c>
      <c r="AF4462" s="84" t="n">
        <v>0.4655126965995958</v>
      </c>
      <c r="AG4462" s="84" t="n">
        <v>0.4737303342653256</v>
      </c>
      <c r="AH4462" s="84" t="n">
        <v>0.4966365779336515</v>
      </c>
      <c r="AI4462" s="84" t="n">
        <v>0.5024600776866638</v>
      </c>
      <c r="AJ4462" s="84" t="n">
        <v>0.4704157815625039</v>
      </c>
      <c r="AK4462" s="84" t="n">
        <v>0.5024079589379633</v>
      </c>
    </row>
    <row r="4463">
      <c r="A4463" s="84" t="n">
        <v>16</v>
      </c>
      <c r="B4463" s="84" t="n">
        <v>0.5353526611856338</v>
      </c>
      <c r="C4463" s="84" t="n">
        <v>0.4943529289301793</v>
      </c>
      <c r="D4463" s="84" t="n">
        <v>0.5031357136884355</v>
      </c>
      <c r="E4463" s="84" t="n">
        <v>0.5348278622898319</v>
      </c>
      <c r="F4463" s="84" t="n">
        <v>0.4863981488177019</v>
      </c>
      <c r="G4463" s="84" t="n">
        <v>0.5091139240506329</v>
      </c>
      <c r="H4463" s="84" t="n">
        <v>0.5991323610854717</v>
      </c>
      <c r="I4463" s="84" t="n">
        <v>0.5482838365757738</v>
      </c>
      <c r="J4463" s="84" t="n">
        <v>0.580852267056984</v>
      </c>
      <c r="K4463" s="84" t="n">
        <v>0.5948859586600143</v>
      </c>
      <c r="L4463" s="84" t="n">
        <v>0.5565546677771127</v>
      </c>
      <c r="M4463" s="84" t="n">
        <v>0.5858645506551023</v>
      </c>
      <c r="N4463" s="84" t="n">
        <v>0.8681415442188102</v>
      </c>
      <c r="O4463" s="84" t="n">
        <v>0.6444160604209473</v>
      </c>
      <c r="P4463" s="84" t="n">
        <v>0.69695534328044</v>
      </c>
      <c r="Q4463" s="84" t="n">
        <v>0.8533136240453312</v>
      </c>
      <c r="R4463" s="84" t="n">
        <v>0.7433382327943924</v>
      </c>
      <c r="S4463" s="84" t="n">
        <v>0.8637251954299457</v>
      </c>
      <c r="T4463" s="84" t="n">
        <v>0.9498540408685567</v>
      </c>
      <c r="U4463" s="84" t="n">
        <v>0.8706871273580293</v>
      </c>
      <c r="V4463" s="84" t="n">
        <v>0.9034871500907615</v>
      </c>
      <c r="W4463" s="84" t="n">
        <v>0.9495486583405465</v>
      </c>
      <c r="X4463" s="84" t="n">
        <v>0.9022853924590942</v>
      </c>
      <c r="Y4463" s="84" t="n">
        <v>0.9098093986197834</v>
      </c>
      <c r="Z4463" s="84" t="n">
        <v>0.9525917727356574</v>
      </c>
      <c r="AA4463" s="84" t="n">
        <v>0.9130730458436677</v>
      </c>
      <c r="AB4463" s="84" t="n">
        <v>0.9323231289034503</v>
      </c>
      <c r="AC4463" s="84" t="n">
        <v>0.553360793858828</v>
      </c>
      <c r="AD4463" s="84" t="n">
        <v>0.5558715223630241</v>
      </c>
      <c r="AE4463" s="84" t="n">
        <v>0.580189468751046</v>
      </c>
      <c r="AF4463" s="84" t="n">
        <v>0.4849310253931992</v>
      </c>
      <c r="AG4463" s="84" t="n">
        <v>0.4909652380753662</v>
      </c>
      <c r="AH4463" s="84" t="n">
        <v>0.5010636462944862</v>
      </c>
      <c r="AI4463" s="84" t="n">
        <v>0.5238670694864048</v>
      </c>
      <c r="AJ4463" s="84" t="n">
        <v>0.4893352712456053</v>
      </c>
      <c r="AK4463" s="84" t="n">
        <v>0.504752550535454</v>
      </c>
    </row>
    <row r="4464">
      <c r="A4464" s="84" t="n">
        <v>17</v>
      </c>
      <c r="B4464" s="84" t="n">
        <v>0.6037213327563824</v>
      </c>
      <c r="C4464" s="84" t="n">
        <v>0.560868660056731</v>
      </c>
      <c r="D4464" s="84" t="n">
        <v>0.5722050338657078</v>
      </c>
      <c r="E4464" s="84" t="n">
        <v>0.5810870918957388</v>
      </c>
      <c r="F4464" s="84" t="n">
        <v>0.5472846915901367</v>
      </c>
      <c r="G4464" s="84" t="n">
        <v>0.5701582278481013</v>
      </c>
      <c r="H4464" s="84" t="n">
        <v>0.6561750046151007</v>
      </c>
      <c r="I4464" s="84" t="n">
        <v>0.6334060650404379</v>
      </c>
      <c r="J4464" s="84" t="n">
        <v>0.6633844516150494</v>
      </c>
      <c r="K4464" s="84" t="n">
        <v>0.6670527441197434</v>
      </c>
      <c r="L4464" s="84" t="n">
        <v>0.6389922702547954</v>
      </c>
      <c r="M4464" s="84" t="n">
        <v>0.6586824137294702</v>
      </c>
      <c r="N4464" s="84" t="n">
        <v>0.9457927466842772</v>
      </c>
      <c r="O4464" s="84" t="n">
        <v>0.7348669961681568</v>
      </c>
      <c r="P4464" s="84" t="n">
        <v>0.7843477803215705</v>
      </c>
      <c r="Q4464" s="84" t="n">
        <v>0.9380635624538063</v>
      </c>
      <c r="R4464" s="84" t="n">
        <v>0.8641349451560328</v>
      </c>
      <c r="S4464" s="84" t="n">
        <v>0.9556023251152534</v>
      </c>
      <c r="T4464" s="84" t="n">
        <v>0.9751269644499541</v>
      </c>
      <c r="U4464" s="84" t="n">
        <v>0.9427998938799448</v>
      </c>
      <c r="V4464" s="84" t="n">
        <v>0.9672112353109773</v>
      </c>
      <c r="W4464" s="84" t="n">
        <v>0.9772474341535801</v>
      </c>
      <c r="X4464" s="84" t="n">
        <v>0.9588718283139671</v>
      </c>
      <c r="Y4464" s="84" t="n">
        <v>0.9771935589878412</v>
      </c>
      <c r="Z4464" s="84" t="n">
        <v>1</v>
      </c>
      <c r="AA4464" s="84" t="n">
        <v>0.9915593247459796</v>
      </c>
      <c r="AB4464" s="84" t="n">
        <v>1</v>
      </c>
      <c r="AC4464" s="84" t="n">
        <v>0.6549335330462461</v>
      </c>
      <c r="AD4464" s="84" t="n">
        <v>0.6550472421339554</v>
      </c>
      <c r="AE4464" s="84" t="n">
        <v>0.6783382987982459</v>
      </c>
      <c r="AF4464" s="84" t="n">
        <v>0.5648888498374484</v>
      </c>
      <c r="AG4464" s="84" t="n">
        <v>0.5592232469501592</v>
      </c>
      <c r="AH4464" s="84" t="n">
        <v>0.5710630713505433</v>
      </c>
      <c r="AI4464" s="84" t="n">
        <v>0.5920586965904187</v>
      </c>
      <c r="AJ4464" s="84" t="n">
        <v>0.5588765077827054</v>
      </c>
      <c r="AK4464" s="84" t="n">
        <v>0.5737912679804827</v>
      </c>
    </row>
    <row r="4465">
      <c r="A4465" s="84" t="n">
        <v>18</v>
      </c>
      <c r="B4465" s="84" t="n">
        <v>0.7018606663781912</v>
      </c>
      <c r="C4465" s="84" t="n">
        <v>0.6648840658911702</v>
      </c>
      <c r="D4465" s="84" t="n">
        <v>0.6788750452936421</v>
      </c>
      <c r="E4465" s="84" t="n">
        <v>0.6754737123031759</v>
      </c>
      <c r="F4465" s="84" t="n">
        <v>0.6473931593029143</v>
      </c>
      <c r="G4465" s="84" t="n">
        <v>0.6708860759493672</v>
      </c>
      <c r="H4465" s="84" t="n">
        <v>0.7458002584456341</v>
      </c>
      <c r="I4465" s="84" t="n">
        <v>0.7355135424696552</v>
      </c>
      <c r="J4465" s="84" t="n">
        <v>0.7558963441003292</v>
      </c>
      <c r="K4465" s="84" t="n">
        <v>0.7559693513898788</v>
      </c>
      <c r="L4465" s="84" t="n">
        <v>0.7354449158056372</v>
      </c>
      <c r="M4465" s="84" t="n">
        <v>0.7408008857722828</v>
      </c>
      <c r="N4465" s="84" t="n">
        <v>1</v>
      </c>
      <c r="O4465" s="84" t="n">
        <v>0.8339812295218525</v>
      </c>
      <c r="P4465" s="84" t="n">
        <v>0.8565564064103577</v>
      </c>
      <c r="Q4465" s="84" t="n">
        <v>1</v>
      </c>
      <c r="R4465" s="84" t="n">
        <v>0.9939506654268029</v>
      </c>
      <c r="S4465" s="84" t="n">
        <v>1</v>
      </c>
      <c r="T4465" s="84" t="n">
        <v>1</v>
      </c>
      <c r="U4465" s="84" t="n">
        <v>1</v>
      </c>
      <c r="V4465" s="84" t="n">
        <v>1</v>
      </c>
      <c r="W4465" s="84" t="n">
        <v>1</v>
      </c>
      <c r="X4465" s="84" t="n">
        <v>1</v>
      </c>
      <c r="Y4465" s="84" t="n">
        <v>1</v>
      </c>
      <c r="Z4465" s="84" t="n">
        <v>0.9865338498432022</v>
      </c>
      <c r="AA4465" s="84" t="n">
        <v>1</v>
      </c>
      <c r="AB4465" s="84" t="n">
        <v>0.9651377086106274</v>
      </c>
      <c r="AC4465" s="84" t="n">
        <v>0.7578168882231791</v>
      </c>
      <c r="AD4465" s="84" t="n">
        <v>0.759766213683838</v>
      </c>
      <c r="AE4465" s="84" t="n">
        <v>0.7759180530914205</v>
      </c>
      <c r="AF4465" s="84" t="n">
        <v>0.6715578595905457</v>
      </c>
      <c r="AG4465" s="84" t="n">
        <v>0.6623683734646468</v>
      </c>
      <c r="AH4465" s="84" t="n">
        <v>0.6784338526993619</v>
      </c>
      <c r="AI4465" s="84" t="n">
        <v>0.6908070781182564</v>
      </c>
      <c r="AJ4465" s="84" t="n">
        <v>0.6651014298314265</v>
      </c>
      <c r="AK4465" s="84" t="n">
        <v>0.683606869019707</v>
      </c>
    </row>
    <row r="4466">
      <c r="A4466" s="84" t="n">
        <v>19</v>
      </c>
      <c r="B4466" s="84" t="n">
        <v>0.7989614885331026</v>
      </c>
      <c r="C4466" s="84" t="n">
        <v>0.7702787102818331</v>
      </c>
      <c r="D4466" s="84" t="n">
        <v>0.7851827075842461</v>
      </c>
      <c r="E4466" s="84" t="n">
        <v>0.7759096165821546</v>
      </c>
      <c r="F4466" s="84" t="n">
        <v>0.7540386145057489</v>
      </c>
      <c r="G4466" s="84" t="n">
        <v>0.7735759493670886</v>
      </c>
      <c r="H4466" s="84" t="n">
        <v>0.8321949418497323</v>
      </c>
      <c r="I4466" s="84" t="n">
        <v>0.824437853587154</v>
      </c>
      <c r="J4466" s="84" t="n">
        <v>0.8311766075646185</v>
      </c>
      <c r="K4466" s="84" t="n">
        <v>0.8308089807555238</v>
      </c>
      <c r="L4466" s="84" t="n">
        <v>0.8142909195013405</v>
      </c>
      <c r="M4466" s="84" t="n">
        <v>0.8110721535338622</v>
      </c>
      <c r="N4466" s="84" t="n">
        <v>0.8964283748830555</v>
      </c>
      <c r="O4466" s="84" t="n">
        <v>0.870300438718276</v>
      </c>
      <c r="P4466" s="84" t="n">
        <v>0.8775032235993789</v>
      </c>
      <c r="Q4466" s="84" t="n">
        <v>0.9667898497166788</v>
      </c>
      <c r="R4466" s="84" t="n">
        <v>1</v>
      </c>
      <c r="S4466" s="84" t="n">
        <v>0.9687562637803165</v>
      </c>
      <c r="T4466" s="84" t="n">
        <v>0.9898828328068141</v>
      </c>
      <c r="U4466" s="84" t="n">
        <v>0.9806470530739906</v>
      </c>
      <c r="V4466" s="84" t="n">
        <v>0.9775867010604757</v>
      </c>
      <c r="W4466" s="84" t="n">
        <v>0.9285684843988294</v>
      </c>
      <c r="X4466" s="84" t="n">
        <v>0.9443621057623904</v>
      </c>
      <c r="Y4466" s="84" t="n">
        <v>0.9293953335524155</v>
      </c>
      <c r="Z4466" s="84" t="n">
        <v>0.9168511344770336</v>
      </c>
      <c r="AA4466" s="84" t="n">
        <v>0.9646571725738056</v>
      </c>
      <c r="AB4466" s="84" t="n">
        <v>0.9465035323026516</v>
      </c>
      <c r="AC4466" s="84" t="n">
        <v>0.844692005242464</v>
      </c>
      <c r="AD4466" s="84" t="n">
        <v>0.8451820886134007</v>
      </c>
      <c r="AE4466" s="84" t="n">
        <v>0.8477889733203896</v>
      </c>
      <c r="AF4466" s="84" t="n">
        <v>0.7764695545206923</v>
      </c>
      <c r="AG4466" s="84" t="n">
        <v>0.7684068494484552</v>
      </c>
      <c r="AH4466" s="84" t="n">
        <v>0.783591099867763</v>
      </c>
      <c r="AI4466" s="84" t="n">
        <v>0.7899007337073801</v>
      </c>
      <c r="AJ4466" s="84" t="n">
        <v>0.7725437583075565</v>
      </c>
      <c r="AK4466" s="84" t="n">
        <v>0.7897154806412772</v>
      </c>
    </row>
    <row r="4467">
      <c r="A4467" s="84" t="n">
        <v>20</v>
      </c>
      <c r="B4467" s="84" t="n">
        <v>0.8760709649502382</v>
      </c>
      <c r="C4467" s="84" t="n">
        <v>0.8610742446717153</v>
      </c>
      <c r="D4467" s="84" t="n">
        <v>0.8659029461772166</v>
      </c>
      <c r="E4467" s="84" t="n">
        <v>0.8580197491326395</v>
      </c>
      <c r="F4467" s="84" t="n">
        <v>0.8458890736857329</v>
      </c>
      <c r="G4467" s="84" t="n">
        <v>0.8506962025316457</v>
      </c>
      <c r="H4467" s="84" t="n">
        <v>0.9131438065349825</v>
      </c>
      <c r="I4467" s="84" t="n">
        <v>0.9266890523537633</v>
      </c>
      <c r="J4467" s="84" t="n">
        <v>0.9293436678753201</v>
      </c>
      <c r="K4467" s="84" t="n">
        <v>0.9209729151817533</v>
      </c>
      <c r="L4467" s="84" t="n">
        <v>0.9123962210134557</v>
      </c>
      <c r="M4467" s="84" t="n">
        <v>0.9148920465030448</v>
      </c>
      <c r="N4467" s="84" t="n">
        <v>0.8370480435859338</v>
      </c>
      <c r="O4467" s="84" t="n">
        <v>0.9278752707280501</v>
      </c>
      <c r="P4467" s="84" t="n">
        <v>0.9343175179600535</v>
      </c>
      <c r="Q4467" s="84" t="n">
        <v>0.8898743532889875</v>
      </c>
      <c r="R4467" s="84" t="n">
        <v>0.9694933557308696</v>
      </c>
      <c r="S4467" s="84" t="n">
        <v>0.920500100220485</v>
      </c>
      <c r="T4467" s="84" t="n">
        <v>0.9391370416283441</v>
      </c>
      <c r="U4467" s="84" t="n">
        <v>0.9319016434645407</v>
      </c>
      <c r="V4467" s="84" t="n">
        <v>0.9405369255756185</v>
      </c>
      <c r="W4467" s="84" t="n">
        <v>0.8658752730720085</v>
      </c>
      <c r="X4467" s="84" t="n">
        <v>0.8948675005928387</v>
      </c>
      <c r="Y4467" s="84" t="n">
        <v>0.8859842260926721</v>
      </c>
      <c r="Z4467" s="84" t="n">
        <v>0.8749308245711122</v>
      </c>
      <c r="AA4467" s="84" t="n">
        <v>0.9675074005920472</v>
      </c>
      <c r="AB4467" s="84" t="n">
        <v>0.9546687826354049</v>
      </c>
      <c r="AC4467" s="84" t="n">
        <v>0.9552518255008426</v>
      </c>
      <c r="AD4467" s="84" t="n">
        <v>0.9550249642899266</v>
      </c>
      <c r="AE4467" s="84" t="n">
        <v>0.9541057141900713</v>
      </c>
      <c r="AF4467" s="84" t="n">
        <v>0.8632809067744486</v>
      </c>
      <c r="AG4467" s="84" t="n">
        <v>0.8581980553353086</v>
      </c>
      <c r="AH4467" s="84" t="n">
        <v>0.8626458920255274</v>
      </c>
      <c r="AI4467" s="84" t="n">
        <v>0.8743202416918429</v>
      </c>
      <c r="AJ4467" s="84" t="n">
        <v>0.8644206760332425</v>
      </c>
      <c r="AK4467" s="84" t="n">
        <v>0.8697167479880868</v>
      </c>
    </row>
    <row r="4468">
      <c r="A4468" s="84" t="n">
        <v>21</v>
      </c>
      <c r="B4468" s="84" t="n">
        <v>0.9752488100389443</v>
      </c>
      <c r="C4468" s="84" t="n">
        <v>0.9751216592500066</v>
      </c>
      <c r="D4468" s="84" t="n">
        <v>0.9724057195417678</v>
      </c>
      <c r="E4468" s="84" t="n">
        <v>0.9619250956320613</v>
      </c>
      <c r="F4468" s="84" t="n">
        <v>0.9581893123147008</v>
      </c>
      <c r="G4468" s="84" t="n">
        <v>0.9589873417721518</v>
      </c>
      <c r="H4468" s="84" t="n">
        <v>0.9964002215248293</v>
      </c>
      <c r="I4468" s="84" t="n">
        <v>1</v>
      </c>
      <c r="J4468" s="84" t="n">
        <v>1</v>
      </c>
      <c r="K4468" s="84" t="n">
        <v>1</v>
      </c>
      <c r="L4468" s="84" t="n">
        <v>1</v>
      </c>
      <c r="M4468" s="84" t="n">
        <v>1</v>
      </c>
      <c r="N4468" s="84" t="n">
        <v>0.8158604369599912</v>
      </c>
      <c r="O4468" s="84" t="n">
        <v>1</v>
      </c>
      <c r="P4468" s="84" t="n">
        <v>1</v>
      </c>
      <c r="Q4468" s="84" t="n">
        <v>0.8507021433850701</v>
      </c>
      <c r="R4468" s="84" t="n">
        <v>0.9802521722610513</v>
      </c>
      <c r="S4468" s="84" t="n">
        <v>0.899428743235117</v>
      </c>
      <c r="T4468" s="84" t="n">
        <v>0.9102251369616507</v>
      </c>
      <c r="U4468" s="84" t="n">
        <v>0.9103355348590418</v>
      </c>
      <c r="V4468" s="84" t="n">
        <v>0.9246584503678226</v>
      </c>
      <c r="W4468" s="84" t="n">
        <v>0.8266765590865998</v>
      </c>
      <c r="X4468" s="84" t="n">
        <v>0.861298019919374</v>
      </c>
      <c r="Y4468" s="84" t="n">
        <v>0.85211961879724</v>
      </c>
      <c r="Z4468" s="84" t="n">
        <v>0.8329643977125991</v>
      </c>
      <c r="AA4468" s="84" t="n">
        <v>0.9548963917113369</v>
      </c>
      <c r="AB4468" s="84" t="n">
        <v>0.9597880618408927</v>
      </c>
      <c r="AC4468" s="84" t="n">
        <v>1</v>
      </c>
      <c r="AD4468" s="84" t="n">
        <v>1</v>
      </c>
      <c r="AE4468" s="84" t="n">
        <v>1</v>
      </c>
      <c r="AF4468" s="84" t="n">
        <v>0.9709164396801687</v>
      </c>
      <c r="AG4468" s="84" t="n">
        <v>0.9718593943440583</v>
      </c>
      <c r="AH4468" s="84" t="n">
        <v>0.9706203645144599</v>
      </c>
      <c r="AI4468" s="84" t="n">
        <v>0.9817004747518343</v>
      </c>
      <c r="AJ4468" s="84" t="n">
        <v>0.9797637237729658</v>
      </c>
      <c r="AK4468" s="84" t="n">
        <v>0.976870920727457</v>
      </c>
    </row>
    <row r="4469">
      <c r="A4469" s="84" t="n">
        <v>22</v>
      </c>
      <c r="B4469" s="84" t="n">
        <v>1</v>
      </c>
      <c r="C4469" s="84" t="n">
        <v>1</v>
      </c>
      <c r="D4469" s="84" t="n">
        <v>1</v>
      </c>
      <c r="E4469" s="84" t="n">
        <v>1</v>
      </c>
      <c r="F4469" s="84" t="n">
        <v>1</v>
      </c>
      <c r="G4469" s="84" t="n">
        <v>1</v>
      </c>
      <c r="H4469" s="84" t="n">
        <v>1</v>
      </c>
      <c r="I4469" s="84" t="n">
        <v>0.9337444634621161</v>
      </c>
      <c r="J4469" s="84" t="n">
        <v>0.9523302618010047</v>
      </c>
      <c r="K4469" s="84" t="n">
        <v>0.923913043478261</v>
      </c>
      <c r="L4469" s="84" t="n">
        <v>0.917054888998777</v>
      </c>
      <c r="M4469" s="84" t="n">
        <v>0.9371839822845542</v>
      </c>
      <c r="N4469" s="84" t="n">
        <v>0.6701887623135766</v>
      </c>
      <c r="O4469" s="84" t="n">
        <v>0.9069250846892875</v>
      </c>
      <c r="P4469" s="84" t="n">
        <v>0.8962132575458541</v>
      </c>
      <c r="Q4469" s="84" t="n">
        <v>0.717910815471791</v>
      </c>
      <c r="R4469" s="84" t="n">
        <v>0.83248842627311</v>
      </c>
      <c r="S4469" s="84" t="n">
        <v>0.7503507716977349</v>
      </c>
      <c r="T4469" s="84" t="n">
        <v>0.7889790858559604</v>
      </c>
      <c r="U4469" s="84" t="n">
        <v>0.7727215605233394</v>
      </c>
      <c r="V4469" s="84" t="n">
        <v>0.7918983471863954</v>
      </c>
      <c r="W4469" s="84" t="n">
        <v>0.7040517703309839</v>
      </c>
      <c r="X4469" s="84" t="n">
        <v>0.7211139435617738</v>
      </c>
      <c r="Y4469" s="84" t="n">
        <v>0.7243345382845877</v>
      </c>
      <c r="Z4469" s="84" t="n">
        <v>0.7001014572957018</v>
      </c>
      <c r="AA4469" s="84" t="n">
        <v>0.8136350908072645</v>
      </c>
      <c r="AB4469" s="84" t="n">
        <v>0.8328811303368485</v>
      </c>
      <c r="AC4469" s="84" t="n">
        <v>0.8909380265867815</v>
      </c>
      <c r="AD4469" s="84" t="n">
        <v>0.8806300698475933</v>
      </c>
      <c r="AE4469" s="84" t="n">
        <v>0.9102199310414087</v>
      </c>
      <c r="AF4469" s="84" t="n">
        <v>1</v>
      </c>
      <c r="AG4469" s="84" t="n">
        <v>1</v>
      </c>
      <c r="AH4469" s="84" t="n">
        <v>1</v>
      </c>
      <c r="AI4469" s="84" t="n">
        <v>1</v>
      </c>
      <c r="AJ4469" s="84" t="n">
        <v>1</v>
      </c>
      <c r="AK4469" s="84" t="n">
        <v>1</v>
      </c>
    </row>
    <row r="4470">
      <c r="A4470" s="84" t="n">
        <v>23</v>
      </c>
      <c r="B4470" s="84" t="n">
        <v>0.9099956728688881</v>
      </c>
      <c r="C4470" s="84" t="n">
        <v>0.878457855153928</v>
      </c>
      <c r="D4470" s="84" t="n">
        <v>0.9166596984140256</v>
      </c>
      <c r="E4470" s="84" t="n">
        <v>0.9012543368027757</v>
      </c>
      <c r="F4470" s="84" t="n">
        <v>0.8882927182008821</v>
      </c>
      <c r="G4470" s="84" t="n">
        <v>0.9195253164556962</v>
      </c>
      <c r="H4470" s="84" t="n">
        <v>0.8948680081225772</v>
      </c>
      <c r="I4470" s="84" t="n">
        <v>0.7945699465617936</v>
      </c>
      <c r="J4470" s="84" t="n">
        <v>0.8137786500781745</v>
      </c>
      <c r="K4470" s="84" t="n">
        <v>0.7845687811831787</v>
      </c>
      <c r="L4470" s="84" t="n">
        <v>0.7659084402571379</v>
      </c>
      <c r="M4470" s="84" t="n">
        <v>0.7963092821553793</v>
      </c>
      <c r="N4470" s="84" t="n">
        <v>0.5189037477298993</v>
      </c>
      <c r="O4470" s="84" t="n">
        <v>0.7380046648525573</v>
      </c>
      <c r="P4470" s="84" t="n">
        <v>0.750269729743954</v>
      </c>
      <c r="Q4470" s="84" t="n">
        <v>0.5488543976348853</v>
      </c>
      <c r="R4470" s="84" t="n">
        <v>0.6340702522722501</v>
      </c>
      <c r="S4470" s="84" t="n">
        <v>0.5623120865904991</v>
      </c>
      <c r="T4470" s="84" t="n">
        <v>0.6489382972767626</v>
      </c>
      <c r="U4470" s="84" t="n">
        <v>0.5983355907117024</v>
      </c>
      <c r="V4470" s="84" t="n">
        <v>0.6085411292633992</v>
      </c>
      <c r="W4470" s="84" t="n">
        <v>0.5510902271134743</v>
      </c>
      <c r="X4470" s="84" t="n">
        <v>0.5494575527626275</v>
      </c>
      <c r="Y4470" s="84" t="n">
        <v>0.5607459743674007</v>
      </c>
      <c r="Z4470" s="84" t="n">
        <v>0.5550175244419847</v>
      </c>
      <c r="AA4470" s="84" t="n">
        <v>0.6440215217217375</v>
      </c>
      <c r="AB4470" s="84" t="n">
        <v>0.655677280638886</v>
      </c>
      <c r="AC4470" s="84" t="n">
        <v>0.7484553454409285</v>
      </c>
      <c r="AD4470" s="84" t="n">
        <v>0.7245803247323382</v>
      </c>
      <c r="AE4470" s="84" t="n">
        <v>0.7380243028822013</v>
      </c>
      <c r="AF4470" s="84" t="n">
        <v>0.8986029347157544</v>
      </c>
      <c r="AG4470" s="84" t="n">
        <v>0.8754886004812976</v>
      </c>
      <c r="AH4470" s="84" t="n">
        <v>0.9143333524981313</v>
      </c>
      <c r="AI4470" s="84" t="n">
        <v>0.8781182563659905</v>
      </c>
      <c r="AJ4470" s="84" t="n">
        <v>0.8695511745487521</v>
      </c>
      <c r="AK4470" s="84" t="n">
        <v>0.909416386794246</v>
      </c>
    </row>
    <row r="4471">
      <c r="A4471" s="84" t="n">
        <v>24</v>
      </c>
      <c r="B4471" s="84" t="n">
        <v>0.7706620510601473</v>
      </c>
      <c r="C4471" s="84" t="n">
        <v>0.7418742030343248</v>
      </c>
      <c r="D4471" s="84" t="n">
        <v>0.7581458873372913</v>
      </c>
      <c r="E4471" s="84" t="n">
        <v>0.7617649675295792</v>
      </c>
      <c r="F4471" s="84" t="n">
        <v>0.7508135078458311</v>
      </c>
      <c r="G4471" s="84" t="n">
        <v>0.7646835443037974</v>
      </c>
      <c r="H4471" s="84" t="n">
        <v>0.7374007753369025</v>
      </c>
      <c r="I4471" s="84" t="n">
        <v>0.6212028169382127</v>
      </c>
      <c r="J4471" s="84" t="n">
        <v>0.6493463291307673</v>
      </c>
      <c r="K4471" s="84" t="n">
        <v>0.6229508196721312</v>
      </c>
      <c r="L4471" s="84" t="n">
        <v>0.5885797569164304</v>
      </c>
      <c r="M4471" s="84" t="n">
        <v>0.6261302823399151</v>
      </c>
      <c r="N4471" s="84" t="n">
        <v>0.3716911562379616</v>
      </c>
      <c r="O4471" s="84" t="n">
        <v>0.5511467762536791</v>
      </c>
      <c r="P4471" s="84" t="n">
        <v>0.7344017262703613</v>
      </c>
      <c r="Q4471" s="84" t="n">
        <v>0.3904409953190441</v>
      </c>
      <c r="R4471" s="84" t="n">
        <v>0.4431412544620091</v>
      </c>
      <c r="S4471" s="84" t="n">
        <v>0.3914862697935457</v>
      </c>
      <c r="T4471" s="84" t="n">
        <v>0.5179349782061022</v>
      </c>
      <c r="U4471" s="84" t="n">
        <v>0.4298769845148497</v>
      </c>
      <c r="V4471" s="84" t="n">
        <v>0.4371644215152384</v>
      </c>
      <c r="W4471" s="84" t="n">
        <v>0.4270640122006513</v>
      </c>
      <c r="X4471" s="84" t="n">
        <v>0.3930148802466208</v>
      </c>
      <c r="Y4471" s="84" t="n">
        <v>0.4103844889911272</v>
      </c>
      <c r="Z4471" s="84" t="n">
        <v>0.3948533480907582</v>
      </c>
      <c r="AA4471" s="84" t="n">
        <v>0.4528762300984077</v>
      </c>
      <c r="AB4471" s="84" t="n">
        <v>0.4644722023139142</v>
      </c>
      <c r="AC4471" s="84" t="n">
        <v>0.5617861823628535</v>
      </c>
      <c r="AD4471" s="84" t="n">
        <v>0.5355331612260678</v>
      </c>
      <c r="AE4471" s="84" t="n">
        <v>0.566832926053627</v>
      </c>
      <c r="AF4471" s="84" t="n">
        <v>0.760741586855285</v>
      </c>
      <c r="AG4471" s="84" t="n">
        <v>0.7323373534198557</v>
      </c>
      <c r="AH4471" s="84" t="n">
        <v>0.7513367446673949</v>
      </c>
      <c r="AI4471" s="84" t="n">
        <v>0.7480362537764351</v>
      </c>
      <c r="AJ4471" s="84" t="n">
        <v>0.7296612380278016</v>
      </c>
      <c r="AK4471" s="84" t="n">
        <v>0.7438375261390279</v>
      </c>
    </row>
    <row r="4481">
      <c r="A4481" s="84" t="inlineStr">
        <is>
          <t>RefgChg-Res-StdForMsr-b-cDXGF-SFm1985-CZ01</t>
        </is>
      </c>
      <c r="B4481" s="83" t="n"/>
      <c r="C4481" s="83" t="n"/>
      <c r="D4481" s="83" t="n">
        <v>2015</v>
      </c>
      <c r="E4481" s="83" t="n"/>
      <c r="F4481" s="84" t="inlineStr">
        <is>
          <t>Source Annual kWh:</t>
        </is>
      </c>
      <c r="G4481" s="205" t="n">
        <v>16722.19800000005</v>
      </c>
      <c r="H4481" s="83" t="inlineStr">
        <is>
          <t>DEER</t>
        </is>
      </c>
      <c r="I4481" s="83" t="n"/>
      <c r="J4481" s="83" t="n"/>
      <c r="K4481" s="83" t="inlineStr">
        <is>
          <t>PDAF</t>
        </is>
      </c>
      <c r="L4481" s="83" t="inlineStr">
        <is>
          <t>Monthly</t>
        </is>
      </c>
      <c r="M4481" s="83" t="n"/>
      <c r="N4481" s="83" t="n"/>
      <c r="O4481" s="83" t="n"/>
      <c r="P4481" s="83" t="n"/>
      <c r="Q4481" s="83" t="n"/>
      <c r="R4481" s="83" t="n"/>
      <c r="S4481" s="83" t="n"/>
      <c r="T4481" s="105" t="n"/>
      <c r="U4481" s="83" t="n"/>
      <c r="V4481" s="83" t="n"/>
      <c r="W4481" s="83" t="n"/>
      <c r="X4481" s="83" t="n"/>
      <c r="Y4481" s="83" t="n"/>
      <c r="Z4481" s="83" t="n"/>
      <c r="AA4481" s="83" t="n"/>
      <c r="AB4481" s="83" t="n"/>
      <c r="AC4481" s="83" t="n"/>
      <c r="AD4481" s="83" t="n"/>
      <c r="AE4481" s="83" t="n"/>
      <c r="AF4481" s="83" t="n"/>
      <c r="AG4481" s="83" t="n"/>
      <c r="AH4481" s="83" t="n"/>
      <c r="AI4481" s="83" t="n"/>
      <c r="AJ4481" s="83" t="n"/>
      <c r="AK4481" s="83" t="n"/>
    </row>
    <row r="4482">
      <c r="A4482" s="83" t="n">
        <v>113</v>
      </c>
      <c r="B4482" s="84" t="inlineStr">
        <is>
          <t>RefgChg-Res-StdForMsr-b-20-MM</t>
        </is>
      </c>
      <c r="C4482" s="83" t="n"/>
      <c r="D4482" s="83" t="n"/>
      <c r="E4482" s="83" t="n"/>
      <c r="F4482" s="83" t="inlineStr">
        <is>
          <t>Source Sample Size:</t>
        </is>
      </c>
      <c r="G4482" s="83" t="n">
        <v>0</v>
      </c>
      <c r="H4482" s="83" t="inlineStr">
        <is>
          <t>DEER</t>
        </is>
      </c>
      <c r="I4482" s="83" t="n"/>
      <c r="J4482" s="83" t="n"/>
      <c r="K4482" s="83" t="inlineStr">
        <is>
          <t>WKWE</t>
        </is>
      </c>
      <c r="L4482" s="83" t="inlineStr">
        <is>
          <t>Monthly</t>
        </is>
      </c>
      <c r="M4482" s="83" t="n"/>
      <c r="N4482" s="83" t="inlineStr">
        <is>
          <t>Weekend Peak3</t>
        </is>
      </c>
      <c r="O4482" s="83" t="n"/>
      <c r="P4482" s="83" t="n"/>
      <c r="Q4482" s="83" t="n"/>
      <c r="R4482" s="83" t="n"/>
      <c r="S4482" s="83" t="n"/>
      <c r="T4482" s="83" t="n"/>
      <c r="U4482" s="83" t="n"/>
      <c r="V4482" s="83" t="n"/>
      <c r="W4482" s="83" t="n"/>
      <c r="X4482" s="83" t="n"/>
      <c r="Y4482" s="83" t="n"/>
      <c r="Z4482" s="83" t="n"/>
      <c r="AA4482" s="83" t="n"/>
      <c r="AB4482" s="83" t="n"/>
      <c r="AC4482" s="83" t="n"/>
      <c r="AD4482" s="83" t="n"/>
      <c r="AE4482" s="83" t="n"/>
      <c r="AF4482" s="83" t="n"/>
      <c r="AG4482" s="83" t="n"/>
      <c r="AH4482" s="83" t="n"/>
      <c r="AI4482" s="83" t="n"/>
      <c r="AJ4482" s="83" t="n"/>
      <c r="AK4482" s="83" t="n"/>
    </row>
    <row r="4483">
      <c r="A4483" s="84" t="n"/>
      <c r="B4483" s="84" t="n">
        <v>1</v>
      </c>
      <c r="C4483" s="84" t="inlineStr">
        <is>
          <t>JANUARY</t>
        </is>
      </c>
      <c r="D4483" s="84" t="inlineStr">
        <is>
          <t>JAN</t>
        </is>
      </c>
      <c r="E4483" s="84" t="n">
        <v>2</v>
      </c>
      <c r="F4483" s="84" t="inlineStr">
        <is>
          <t>FEBRUARY</t>
        </is>
      </c>
      <c r="G4483" s="84" t="inlineStr">
        <is>
          <t>FEB</t>
        </is>
      </c>
      <c r="H4483" s="84" t="n">
        <v>3</v>
      </c>
      <c r="I4483" s="84" t="inlineStr">
        <is>
          <t>MARCH</t>
        </is>
      </c>
      <c r="J4483" s="84" t="inlineStr">
        <is>
          <t>MAR</t>
        </is>
      </c>
      <c r="K4483" s="84" t="n">
        <v>4</v>
      </c>
      <c r="L4483" s="84" t="inlineStr">
        <is>
          <t>APRIL</t>
        </is>
      </c>
      <c r="M4483" s="84" t="inlineStr">
        <is>
          <t>APR</t>
        </is>
      </c>
      <c r="N4483" s="84" t="n">
        <v>5</v>
      </c>
      <c r="O4483" s="84" t="inlineStr">
        <is>
          <t>MAY</t>
        </is>
      </c>
      <c r="P4483" s="84" t="inlineStr">
        <is>
          <t>MAY</t>
        </is>
      </c>
      <c r="Q4483" s="84" t="n">
        <v>6</v>
      </c>
      <c r="R4483" s="84" t="inlineStr">
        <is>
          <t>JUNE</t>
        </is>
      </c>
      <c r="S4483" s="84" t="inlineStr">
        <is>
          <t>JUN</t>
        </is>
      </c>
      <c r="T4483" s="84" t="n">
        <v>7</v>
      </c>
      <c r="U4483" s="84" t="inlineStr">
        <is>
          <t>JULY</t>
        </is>
      </c>
      <c r="V4483" s="84" t="inlineStr">
        <is>
          <t>JUL</t>
        </is>
      </c>
      <c r="W4483" s="84" t="n">
        <v>8</v>
      </c>
      <c r="X4483" s="84" t="inlineStr">
        <is>
          <t>AUGUST</t>
        </is>
      </c>
      <c r="Y4483" s="84" t="inlineStr">
        <is>
          <t>AUG</t>
        </is>
      </c>
      <c r="Z4483" s="84" t="n">
        <v>9</v>
      </c>
      <c r="AA4483" s="84" t="inlineStr">
        <is>
          <t>SEPTEMBER</t>
        </is>
      </c>
      <c r="AB4483" s="84" t="inlineStr">
        <is>
          <t>SEP</t>
        </is>
      </c>
      <c r="AC4483" s="84" t="n">
        <v>10</v>
      </c>
      <c r="AD4483" s="84" t="inlineStr">
        <is>
          <t>OCTOBER</t>
        </is>
      </c>
      <c r="AE4483" s="84" t="inlineStr">
        <is>
          <t>OCT</t>
        </is>
      </c>
      <c r="AF4483" s="84" t="n">
        <v>11</v>
      </c>
      <c r="AG4483" s="84" t="inlineStr">
        <is>
          <t>NOVEMBER</t>
        </is>
      </c>
      <c r="AH4483" s="84" t="inlineStr">
        <is>
          <t>NOV</t>
        </is>
      </c>
      <c r="AI4483" s="84" t="n">
        <v>12</v>
      </c>
      <c r="AJ4483" s="84" t="inlineStr">
        <is>
          <t>DECEMBER</t>
        </is>
      </c>
      <c r="AK4483" s="84" t="inlineStr">
        <is>
          <t>DEC</t>
        </is>
      </c>
    </row>
    <row r="4484">
      <c r="A4484" s="83" t="n"/>
      <c r="B4484" s="84" t="n">
        <v>31</v>
      </c>
      <c r="C4484" s="83" t="n"/>
      <c r="D4484" s="83" t="n"/>
      <c r="E4484" s="84" t="n">
        <v>28</v>
      </c>
      <c r="F4484" s="83" t="n"/>
      <c r="G4484" s="83" t="n"/>
      <c r="H4484" s="84" t="n">
        <v>31</v>
      </c>
      <c r="I4484" s="83" t="n"/>
      <c r="J4484" s="83" t="n"/>
      <c r="K4484" s="84" t="n">
        <v>30</v>
      </c>
      <c r="L4484" s="83" t="n"/>
      <c r="M4484" s="83" t="n"/>
      <c r="N4484" s="84" t="n">
        <v>31</v>
      </c>
      <c r="O4484" s="83" t="n"/>
      <c r="P4484" s="83" t="n"/>
      <c r="Q4484" s="84" t="n">
        <v>30</v>
      </c>
      <c r="R4484" s="83" t="n"/>
      <c r="S4484" s="83" t="n"/>
      <c r="T4484" s="84" t="n">
        <v>31</v>
      </c>
      <c r="U4484" s="83" t="n"/>
      <c r="V4484" s="83" t="n"/>
      <c r="W4484" s="84" t="n">
        <v>31</v>
      </c>
      <c r="X4484" s="83" t="n"/>
      <c r="Y4484" s="83" t="n"/>
      <c r="Z4484" s="84" t="n">
        <v>30</v>
      </c>
      <c r="AA4484" s="83" t="n"/>
      <c r="AB4484" s="83" t="n"/>
      <c r="AC4484" s="84" t="n">
        <v>31</v>
      </c>
      <c r="AD4484" s="83" t="n"/>
      <c r="AE4484" s="83" t="n"/>
      <c r="AF4484" s="84" t="n">
        <v>30</v>
      </c>
      <c r="AG4484" s="83" t="n"/>
      <c r="AH4484" s="83" t="n"/>
      <c r="AI4484" s="84" t="n">
        <v>31</v>
      </c>
      <c r="AJ4484" s="83" t="n"/>
      <c r="AK4484" s="83" t="n"/>
    </row>
    <row r="4485">
      <c r="A4485" s="84" t="inlineStr">
        <is>
          <t>RATIOS</t>
        </is>
      </c>
      <c r="B4485" s="84" t="inlineStr">
        <is>
          <t>E.BKDWN</t>
        </is>
      </c>
      <c r="C4485" s="84" t="inlineStr">
        <is>
          <t>PEAK/AVG</t>
        </is>
      </c>
      <c r="D4485" s="84" t="inlineStr">
        <is>
          <t>END/AVG</t>
        </is>
      </c>
      <c r="E4485" s="84" t="inlineStr">
        <is>
          <t>E.BKDWN</t>
        </is>
      </c>
      <c r="F4485" s="84" t="inlineStr">
        <is>
          <t>PEAK/AVG</t>
        </is>
      </c>
      <c r="G4485" s="84" t="inlineStr">
        <is>
          <t>END/AVG</t>
        </is>
      </c>
      <c r="H4485" s="84" t="inlineStr">
        <is>
          <t>E.BKDWN</t>
        </is>
      </c>
      <c r="I4485" s="84" t="inlineStr">
        <is>
          <t>PEAK/AVG</t>
        </is>
      </c>
      <c r="J4485" s="84" t="inlineStr">
        <is>
          <t>END/AVG</t>
        </is>
      </c>
      <c r="K4485" s="84" t="inlineStr">
        <is>
          <t>E.BKDWN</t>
        </is>
      </c>
      <c r="L4485" s="84" t="inlineStr">
        <is>
          <t>PEAK/AVG</t>
        </is>
      </c>
      <c r="M4485" s="84" t="inlineStr">
        <is>
          <t>END/AVG</t>
        </is>
      </c>
      <c r="N4485" s="84" t="inlineStr">
        <is>
          <t>E.BKDWN</t>
        </is>
      </c>
      <c r="O4485" s="84" t="inlineStr">
        <is>
          <t>PEAK/AVG</t>
        </is>
      </c>
      <c r="P4485" s="84" t="inlineStr">
        <is>
          <t>END/AVG</t>
        </is>
      </c>
      <c r="Q4485" s="84" t="inlineStr">
        <is>
          <t>E.BKDWN</t>
        </is>
      </c>
      <c r="R4485" s="84" t="inlineStr">
        <is>
          <t>PEAK/AVG</t>
        </is>
      </c>
      <c r="S4485" s="84" t="inlineStr">
        <is>
          <t>END/AVG</t>
        </is>
      </c>
      <c r="T4485" s="84" t="inlineStr">
        <is>
          <t>E.BKDWN</t>
        </is>
      </c>
      <c r="U4485" s="84" t="inlineStr">
        <is>
          <t>PEAK/AVG</t>
        </is>
      </c>
      <c r="V4485" s="84" t="inlineStr">
        <is>
          <t>END/AVG</t>
        </is>
      </c>
      <c r="W4485" s="84" t="inlineStr">
        <is>
          <t>E.BKDWN</t>
        </is>
      </c>
      <c r="X4485" s="84" t="inlineStr">
        <is>
          <t>PEAK/AVG</t>
        </is>
      </c>
      <c r="Y4485" s="84" t="inlineStr">
        <is>
          <t>END/AVG</t>
        </is>
      </c>
      <c r="Z4485" s="84" t="inlineStr">
        <is>
          <t>E.BKDWN</t>
        </is>
      </c>
      <c r="AA4485" s="84" t="inlineStr">
        <is>
          <t>PEAK/AVG</t>
        </is>
      </c>
      <c r="AB4485" s="84" t="inlineStr">
        <is>
          <t>END/AVG</t>
        </is>
      </c>
      <c r="AC4485" s="84" t="inlineStr">
        <is>
          <t>E.BKDWN</t>
        </is>
      </c>
      <c r="AD4485" s="84" t="inlineStr">
        <is>
          <t>PEAK/AVG</t>
        </is>
      </c>
      <c r="AE4485" s="84" t="inlineStr">
        <is>
          <t>END/AVG</t>
        </is>
      </c>
      <c r="AF4485" s="84" t="inlineStr">
        <is>
          <t>E.BKDWN</t>
        </is>
      </c>
      <c r="AG4485" s="84" t="inlineStr">
        <is>
          <t>PEAK/AVG</t>
        </is>
      </c>
      <c r="AH4485" s="84" t="inlineStr">
        <is>
          <t>END/AVG</t>
        </is>
      </c>
      <c r="AI4485" s="84" t="inlineStr">
        <is>
          <t>E.BKDWN</t>
        </is>
      </c>
      <c r="AJ4485" s="84" t="inlineStr">
        <is>
          <t>PEAK/AVG</t>
        </is>
      </c>
      <c r="AK4485" s="84" t="inlineStr">
        <is>
          <t>END/AVG</t>
        </is>
      </c>
    </row>
    <row r="4486">
      <c r="A4486" s="83" t="n"/>
      <c r="B4486" s="209" t="n">
        <v>0.08656560538642701</v>
      </c>
      <c r="C4486" s="210" t="n">
        <v>1.021966628208973</v>
      </c>
      <c r="D4486" s="210" t="n">
        <v>0.9898464572331807</v>
      </c>
      <c r="E4486" s="209" t="n">
        <v>0.07730257109401878</v>
      </c>
      <c r="F4486" s="210" t="n">
        <v>1.003364897219646</v>
      </c>
      <c r="G4486" s="210" t="n">
        <v>0.9868975120371768</v>
      </c>
      <c r="H4486" s="209" t="n">
        <v>0.08466443862552044</v>
      </c>
      <c r="I4486" s="210" t="n">
        <v>1.005223965529106</v>
      </c>
      <c r="J4486" s="210" t="n">
        <v>0.9902254388704501</v>
      </c>
      <c r="K4486" s="209" t="n">
        <v>0.08095385698359552</v>
      </c>
      <c r="L4486" s="210" t="n">
        <v>1.006904602889781</v>
      </c>
      <c r="M4486" s="210" t="n">
        <v>0.9947028613500487</v>
      </c>
      <c r="N4486" s="209" t="n">
        <v>0.08335721576674569</v>
      </c>
      <c r="O4486" s="210" t="n">
        <v>1.004553112355812</v>
      </c>
      <c r="P4486" s="210" t="n">
        <v>0.9993816478165944</v>
      </c>
      <c r="Q4486" s="209" t="n">
        <v>0.08055071744022987</v>
      </c>
      <c r="R4486" s="210" t="n">
        <v>1.007110457524284</v>
      </c>
      <c r="S4486" s="210" t="n">
        <v>1.001402713465644</v>
      </c>
      <c r="T4486" s="209" t="n">
        <v>0.08376128143922076</v>
      </c>
      <c r="U4486" s="210" t="n">
        <v>1.004380893146665</v>
      </c>
      <c r="V4486" s="210" t="n">
        <v>1.001175372485504</v>
      </c>
      <c r="W4486" s="209" t="n">
        <v>0.08438602099511906</v>
      </c>
      <c r="X4486" s="210" t="n">
        <v>1.004792075151445</v>
      </c>
      <c r="Y4486" s="210" t="n">
        <v>0.9967487050422876</v>
      </c>
      <c r="Z4486" s="209" t="n">
        <v>0.08252594151487393</v>
      </c>
      <c r="AA4486" s="210" t="n">
        <v>1.005797185256934</v>
      </c>
      <c r="AB4486" s="210" t="n">
        <v>0.9921957260817917</v>
      </c>
      <c r="AC4486" s="209" t="n">
        <v>0.08581632307466872</v>
      </c>
      <c r="AD4486" s="210" t="n">
        <v>1.004816579396552</v>
      </c>
      <c r="AE4486" s="210" t="n">
        <v>0.9892100920733155</v>
      </c>
      <c r="AF4486" s="209" t="n">
        <v>0.08346899327751194</v>
      </c>
      <c r="AG4486" s="210" t="n">
        <v>1.005823991505385</v>
      </c>
      <c r="AH4486" s="210" t="n">
        <v>0.9874668045328872</v>
      </c>
      <c r="AI4486" s="209" t="n">
        <v>0.08664703440206842</v>
      </c>
      <c r="AJ4486" s="221" t="n">
        <v>1.01908034976291</v>
      </c>
      <c r="AK4486" s="210" t="n">
        <v>0.9812562871016201</v>
      </c>
      <c r="AM4486">
        <f>A4481</f>
        <v/>
      </c>
      <c r="AN4486" s="206">
        <f>1/($B4486*(1/$B4484)*(1/(5/7+2/7*$D4486))*$B4496/SUM($B4488:$B4511))</f>
        <v/>
      </c>
      <c r="AO4486" s="206">
        <f>1/(B4486*(1/B4484)*(1/(5/7+2/7*D4486)))</f>
        <v/>
      </c>
      <c r="AP4486" s="206" t="n"/>
      <c r="AR4486" s="211">
        <f>CHOOSE(AV$3,C4486,F4486,I4486,L4486,O4486,R4486,U4486,X4486,AA4486,AD4486,AG4486,AJ4486)</f>
        <v/>
      </c>
      <c r="AS4486" s="207" t="n"/>
      <c r="AT4486" s="207" t="n"/>
      <c r="AV4486" s="116">
        <f>AN4486/AR4486</f>
        <v/>
      </c>
      <c r="AW4486" s="208">
        <f>AO4486/AR4486</f>
        <v/>
      </c>
      <c r="AX4486" s="206" t="n"/>
    </row>
    <row r="4487">
      <c r="A4487" s="84" t="inlineStr">
        <is>
          <t>HOUR</t>
        </is>
      </c>
      <c r="B4487" s="84" t="inlineStr">
        <is>
          <t>PEAK</t>
        </is>
      </c>
      <c r="C4487" s="84" t="inlineStr">
        <is>
          <t>AVG</t>
        </is>
      </c>
      <c r="D4487" s="84" t="inlineStr">
        <is>
          <t>END</t>
        </is>
      </c>
      <c r="E4487" s="84" t="inlineStr">
        <is>
          <t>PEAK</t>
        </is>
      </c>
      <c r="F4487" s="84" t="inlineStr">
        <is>
          <t>AVG</t>
        </is>
      </c>
      <c r="G4487" s="84" t="inlineStr">
        <is>
          <t>END</t>
        </is>
      </c>
      <c r="H4487" s="84" t="inlineStr">
        <is>
          <t>PEAK</t>
        </is>
      </c>
      <c r="I4487" s="84" t="inlineStr">
        <is>
          <t>AVG</t>
        </is>
      </c>
      <c r="J4487" s="84" t="inlineStr">
        <is>
          <t>END</t>
        </is>
      </c>
      <c r="K4487" s="84" t="inlineStr">
        <is>
          <t>PEAK</t>
        </is>
      </c>
      <c r="L4487" s="84" t="inlineStr">
        <is>
          <t>AVG</t>
        </is>
      </c>
      <c r="M4487" s="84" t="inlineStr">
        <is>
          <t>END</t>
        </is>
      </c>
      <c r="N4487" s="84" t="inlineStr">
        <is>
          <t>PEAK</t>
        </is>
      </c>
      <c r="O4487" s="84" t="inlineStr">
        <is>
          <t>AVG</t>
        </is>
      </c>
      <c r="P4487" s="84" t="inlineStr">
        <is>
          <t>END</t>
        </is>
      </c>
      <c r="Q4487" s="84" t="inlineStr">
        <is>
          <t>PEAK</t>
        </is>
      </c>
      <c r="R4487" s="84" t="inlineStr">
        <is>
          <t>AVG</t>
        </is>
      </c>
      <c r="S4487" s="84" t="inlineStr">
        <is>
          <t>END</t>
        </is>
      </c>
      <c r="T4487" s="84" t="inlineStr">
        <is>
          <t>PEAK</t>
        </is>
      </c>
      <c r="U4487" s="84" t="inlineStr">
        <is>
          <t>AVG</t>
        </is>
      </c>
      <c r="V4487" s="84" t="inlineStr">
        <is>
          <t>END</t>
        </is>
      </c>
      <c r="W4487" s="84" t="inlineStr">
        <is>
          <t>PEAK</t>
        </is>
      </c>
      <c r="X4487" s="84" t="inlineStr">
        <is>
          <t>AVG</t>
        </is>
      </c>
      <c r="Y4487" s="84" t="inlineStr">
        <is>
          <t>END</t>
        </is>
      </c>
      <c r="Z4487" s="84" t="inlineStr">
        <is>
          <t>PEAK</t>
        </is>
      </c>
      <c r="AA4487" s="84" t="inlineStr">
        <is>
          <t>AVG</t>
        </is>
      </c>
      <c r="AB4487" s="84" t="inlineStr">
        <is>
          <t>END</t>
        </is>
      </c>
      <c r="AC4487" s="84" t="inlineStr">
        <is>
          <t>PEAK</t>
        </is>
      </c>
      <c r="AD4487" s="84" t="inlineStr">
        <is>
          <t>AVG</t>
        </is>
      </c>
      <c r="AE4487" s="84" t="inlineStr">
        <is>
          <t>END</t>
        </is>
      </c>
      <c r="AF4487" s="84" t="inlineStr">
        <is>
          <t>PEAK</t>
        </is>
      </c>
      <c r="AG4487" s="84" t="inlineStr">
        <is>
          <t>AVG</t>
        </is>
      </c>
      <c r="AH4487" s="84" t="inlineStr">
        <is>
          <t>END</t>
        </is>
      </c>
      <c r="AI4487" s="84" t="inlineStr">
        <is>
          <t>PEAK</t>
        </is>
      </c>
      <c r="AJ4487" s="84" t="inlineStr">
        <is>
          <t>AVG</t>
        </is>
      </c>
      <c r="AK4487" s="84" t="inlineStr">
        <is>
          <t>END</t>
        </is>
      </c>
    </row>
    <row r="4488">
      <c r="A4488" s="84" t="n">
        <v>1</v>
      </c>
      <c r="B4488" s="84" t="n">
        <v>0.5416136919315404</v>
      </c>
      <c r="C4488" s="84" t="n">
        <v>0.5054515418502202</v>
      </c>
      <c r="D4488" s="84" t="n">
        <v>0.5633233848843869</v>
      </c>
      <c r="E4488" s="84" t="n">
        <v>0.5081951314130541</v>
      </c>
      <c r="F4488" s="84" t="n">
        <v>0.5083953794772804</v>
      </c>
      <c r="G4488" s="84" t="n">
        <v>0.564207189586565</v>
      </c>
      <c r="H4488" s="84" t="n">
        <v>0.4172380019588638</v>
      </c>
      <c r="I4488" s="84" t="n">
        <v>0.4465065056899292</v>
      </c>
      <c r="J4488" s="84" t="n">
        <v>0.5030426664822625</v>
      </c>
      <c r="K4488" s="84" t="n">
        <v>0.4271728271728272</v>
      </c>
      <c r="L4488" s="84" t="n">
        <v>0.4249380159659973</v>
      </c>
      <c r="M4488" s="84" t="n">
        <v>0.4795576668483763</v>
      </c>
      <c r="N4488" s="84" t="n">
        <v>0.4346559517830236</v>
      </c>
      <c r="O4488" s="84" t="n">
        <v>0.4325372863957491</v>
      </c>
      <c r="P4488" s="84" t="n">
        <v>0.4863601379664207</v>
      </c>
      <c r="Q4488" s="84" t="n">
        <v>0.4550173010380622</v>
      </c>
      <c r="R4488" s="84" t="n">
        <v>0.4365993442261592</v>
      </c>
      <c r="S4488" s="84" t="n">
        <v>0.4891124911563556</v>
      </c>
      <c r="T4488" s="84" t="n">
        <v>0.4551647010980074</v>
      </c>
      <c r="U4488" s="84" t="n">
        <v>0.4367792449984231</v>
      </c>
      <c r="V4488" s="84" t="n">
        <v>0.489673157162726</v>
      </c>
      <c r="W4488" s="84" t="n">
        <v>0.4330019880715705</v>
      </c>
      <c r="X4488" s="84" t="n">
        <v>0.4314673874386515</v>
      </c>
      <c r="Y4488" s="84" t="n">
        <v>0.4857222670556831</v>
      </c>
      <c r="Z4488" s="84" t="n">
        <v>0.4247553816046967</v>
      </c>
      <c r="AA4488" s="84" t="n">
        <v>0.4237616261941837</v>
      </c>
      <c r="AB4488" s="84" t="n">
        <v>0.4799713876967097</v>
      </c>
      <c r="AC4488" s="84" t="n">
        <v>0.4140269301559624</v>
      </c>
      <c r="AD4488" s="84" t="n">
        <v>0.4170358971637791</v>
      </c>
      <c r="AE4488" s="84" t="n">
        <v>0.4728130793864823</v>
      </c>
      <c r="AF4488" s="84" t="n">
        <v>0.5230407983563252</v>
      </c>
      <c r="AG4488" s="84" t="n">
        <v>0.5069254483088009</v>
      </c>
      <c r="AH4488" s="84" t="n">
        <v>0.5590772014475272</v>
      </c>
      <c r="AI4488" s="84" t="n">
        <v>0.5014822606866214</v>
      </c>
      <c r="AJ4488" s="84" t="n">
        <v>0.4994444081312505</v>
      </c>
      <c r="AK4488" s="84" t="n">
        <v>0.556576047024247</v>
      </c>
    </row>
    <row r="4489">
      <c r="A4489" s="84" t="n">
        <v>2</v>
      </c>
      <c r="B4489" s="84" t="n">
        <v>0.4546699266503668</v>
      </c>
      <c r="C4489" s="84" t="n">
        <v>0.4108755506607928</v>
      </c>
      <c r="D4489" s="84" t="n">
        <v>0.4753851255614844</v>
      </c>
      <c r="E4489" s="84" t="n">
        <v>0.4100475220638153</v>
      </c>
      <c r="F4489" s="84" t="n">
        <v>0.410040751294543</v>
      </c>
      <c r="G4489" s="84" t="n">
        <v>0.4685034059486072</v>
      </c>
      <c r="H4489" s="84" t="n">
        <v>0.3720861900097943</v>
      </c>
      <c r="I4489" s="84" t="n">
        <v>0.3876085981155932</v>
      </c>
      <c r="J4489" s="84" t="n">
        <v>0.4292234285319133</v>
      </c>
      <c r="K4489" s="84" t="n">
        <v>0.382017982017982</v>
      </c>
      <c r="L4489" s="84" t="n">
        <v>0.3783069503855271</v>
      </c>
      <c r="M4489" s="84" t="n">
        <v>0.4138306985437272</v>
      </c>
      <c r="N4489" s="84" t="n">
        <v>0.3868407835258664</v>
      </c>
      <c r="O4489" s="84" t="n">
        <v>0.3846386087796629</v>
      </c>
      <c r="P4489" s="84" t="n">
        <v>0.4199994298908241</v>
      </c>
      <c r="Q4489" s="84" t="n">
        <v>0.4008752289843273</v>
      </c>
      <c r="R4489" s="84" t="n">
        <v>0.3882015815722041</v>
      </c>
      <c r="S4489" s="84" t="n">
        <v>0.4224903702539109</v>
      </c>
      <c r="T4489" s="84" t="n">
        <v>0.401179341195608</v>
      </c>
      <c r="U4489" s="84" t="n">
        <v>0.388786046320293</v>
      </c>
      <c r="V4489" s="84" t="n">
        <v>0.4235048678720446</v>
      </c>
      <c r="W4489" s="84" t="n">
        <v>0.3862823061630218</v>
      </c>
      <c r="X4489" s="84" t="n">
        <v>0.3845508215378051</v>
      </c>
      <c r="Y4489" s="84" t="n">
        <v>0.4202619653609783</v>
      </c>
      <c r="Z4489" s="84" t="n">
        <v>0.3792563600782779</v>
      </c>
      <c r="AA4489" s="84" t="n">
        <v>0.3782107935973514</v>
      </c>
      <c r="AB4489" s="84" t="n">
        <v>0.4155937052932762</v>
      </c>
      <c r="AC4489" s="84" t="n">
        <v>0.3702412089508864</v>
      </c>
      <c r="AD4489" s="84" t="n">
        <v>0.3721180122575681</v>
      </c>
      <c r="AE4489" s="84" t="n">
        <v>0.4095398617899882</v>
      </c>
      <c r="AF4489" s="84" t="n">
        <v>0.4305840915761667</v>
      </c>
      <c r="AG4489" s="84" t="n">
        <v>0.4108086202654393</v>
      </c>
      <c r="AH4489" s="84" t="n">
        <v>0.4674004825090471</v>
      </c>
      <c r="AI4489" s="84" t="n">
        <v>0.4149373625322751</v>
      </c>
      <c r="AJ4489" s="84" t="n">
        <v>0.4055559186874959</v>
      </c>
      <c r="AK4489" s="84" t="n">
        <v>0.4675706365640238</v>
      </c>
    </row>
    <row r="4490">
      <c r="A4490" s="84" t="n">
        <v>3</v>
      </c>
      <c r="B4490" s="84" t="n">
        <v>0.4154523227383864</v>
      </c>
      <c r="C4490" s="84" t="n">
        <v>0.3689014317180616</v>
      </c>
      <c r="D4490" s="84" t="n">
        <v>0.4152422296584367</v>
      </c>
      <c r="E4490" s="84" t="n">
        <v>0.366307826592959</v>
      </c>
      <c r="F4490" s="84" t="n">
        <v>0.3661488494653308</v>
      </c>
      <c r="G4490" s="84" t="n">
        <v>0.4053078842651918</v>
      </c>
      <c r="H4490" s="84" t="n">
        <v>0.3516160626836434</v>
      </c>
      <c r="I4490" s="84" t="n">
        <v>0.3610827860940028</v>
      </c>
      <c r="J4490" s="84" t="n">
        <v>0.3935758246317682</v>
      </c>
      <c r="K4490" s="84" t="n">
        <v>0.3676323676323676</v>
      </c>
      <c r="L4490" s="84" t="n">
        <v>0.358758139661608</v>
      </c>
      <c r="M4490" s="84" t="n">
        <v>0.3917140409625418</v>
      </c>
      <c r="N4490" s="84" t="n">
        <v>0.3666499246609743</v>
      </c>
      <c r="O4490" s="84" t="n">
        <v>0.3644405531066964</v>
      </c>
      <c r="P4490" s="84" t="n">
        <v>0.4014423762150452</v>
      </c>
      <c r="Q4490" s="84" t="n">
        <v>0.3821493995522084</v>
      </c>
      <c r="R4490" s="84" t="n">
        <v>0.3681426170335878</v>
      </c>
      <c r="S4490" s="84" t="n">
        <v>0.4056284883263894</v>
      </c>
      <c r="T4490" s="84" t="n">
        <v>0.381862545750305</v>
      </c>
      <c r="U4490" s="84" t="n">
        <v>0.3687386016153141</v>
      </c>
      <c r="V4490" s="84" t="n">
        <v>0.4059109874826147</v>
      </c>
      <c r="W4490" s="84" t="n">
        <v>0.36610337972167</v>
      </c>
      <c r="X4490" s="84" t="n">
        <v>0.3644213670958106</v>
      </c>
      <c r="Y4490" s="84" t="n">
        <v>0.3996213296914767</v>
      </c>
      <c r="Z4490" s="84" t="n">
        <v>0.3589041095890411</v>
      </c>
      <c r="AA4490" s="84" t="n">
        <v>0.3578272519394526</v>
      </c>
      <c r="AB4490" s="84" t="n">
        <v>0.3906601267116289</v>
      </c>
      <c r="AC4490" s="84" t="n">
        <v>0.3498982853821563</v>
      </c>
      <c r="AD4490" s="84" t="n">
        <v>0.3512244302353347</v>
      </c>
      <c r="AE4490" s="84" t="n">
        <v>0.3803135007584695</v>
      </c>
      <c r="AF4490" s="84" t="n">
        <v>0.3867527639174249</v>
      </c>
      <c r="AG4490" s="84" t="n">
        <v>0.366998104004747</v>
      </c>
      <c r="AH4490" s="84" t="n">
        <v>0.4059710494571774</v>
      </c>
      <c r="AI4490" s="84" t="n">
        <v>0.3834751840872143</v>
      </c>
      <c r="AJ4490" s="84" t="n">
        <v>0.3644421204000262</v>
      </c>
      <c r="AK4490" s="84" t="n">
        <v>0.4055173335114555</v>
      </c>
    </row>
    <row r="4491">
      <c r="A4491" s="84" t="n">
        <v>4</v>
      </c>
      <c r="B4491" s="84" t="n">
        <v>0.4</v>
      </c>
      <c r="C4491" s="84" t="n">
        <v>0.3492015418502202</v>
      </c>
      <c r="D4491" s="84" t="n">
        <v>0.3844623315546712</v>
      </c>
      <c r="E4491" s="84" t="n">
        <v>0.3466201144408884</v>
      </c>
      <c r="F4491" s="84" t="n">
        <v>0.3455434016606918</v>
      </c>
      <c r="G4491" s="84" t="n">
        <v>0.3744520132191272</v>
      </c>
      <c r="H4491" s="84" t="n">
        <v>0.3379040156709109</v>
      </c>
      <c r="I4491" s="84" t="n">
        <v>0.3456241247569712</v>
      </c>
      <c r="J4491" s="84" t="n">
        <v>0.3642210082290298</v>
      </c>
      <c r="K4491" s="84" t="n">
        <v>0.3599400599400599</v>
      </c>
      <c r="L4491" s="84" t="n">
        <v>0.3447674577010053</v>
      </c>
      <c r="M4491" s="84" t="n">
        <v>0.3620823923370454</v>
      </c>
      <c r="N4491" s="84" t="n">
        <v>0.3495730788548468</v>
      </c>
      <c r="O4491" s="84" t="n">
        <v>0.3473371173238332</v>
      </c>
      <c r="P4491" s="84" t="n">
        <v>0.3696017787406288</v>
      </c>
      <c r="Q4491" s="84" t="n">
        <v>0.3595562792591084</v>
      </c>
      <c r="R4491" s="84" t="n">
        <v>0.3502328272669661</v>
      </c>
      <c r="S4491" s="84" t="n">
        <v>0.3733590126562377</v>
      </c>
      <c r="T4491" s="84" t="n">
        <v>0.3595973973159821</v>
      </c>
      <c r="U4491" s="84" t="n">
        <v>0.3512279402690363</v>
      </c>
      <c r="V4491" s="84" t="n">
        <v>0.3738873435326843</v>
      </c>
      <c r="W4491" s="84" t="n">
        <v>0.3499005964214711</v>
      </c>
      <c r="X4491" s="84" t="n">
        <v>0.348317803542215</v>
      </c>
      <c r="Y4491" s="84" t="n">
        <v>0.3685827798125271</v>
      </c>
      <c r="Z4491" s="84" t="n">
        <v>0.3446183953033268</v>
      </c>
      <c r="AA4491" s="84" t="n">
        <v>0.3435601756379502</v>
      </c>
      <c r="AB4491" s="84" t="n">
        <v>0.3607875195858029</v>
      </c>
      <c r="AC4491" s="84" t="n">
        <v>0.3376925312409183</v>
      </c>
      <c r="AD4491" s="84" t="n">
        <v>0.3381576503674616</v>
      </c>
      <c r="AE4491" s="84" t="n">
        <v>0.3517613349064554</v>
      </c>
      <c r="AF4491" s="84" t="n">
        <v>0.3669895313570101</v>
      </c>
      <c r="AG4491" s="84" t="n">
        <v>0.3458237448077229</v>
      </c>
      <c r="AH4491" s="84" t="n">
        <v>0.374276236429433</v>
      </c>
      <c r="AI4491" s="84" t="n">
        <v>0.3698957636033279</v>
      </c>
      <c r="AJ4491" s="84" t="n">
        <v>0.3452513236159226</v>
      </c>
      <c r="AK4491" s="84" t="n">
        <v>0.3720526350945161</v>
      </c>
    </row>
    <row r="4492">
      <c r="A4492" s="84" t="n">
        <v>5</v>
      </c>
      <c r="B4492" s="84" t="n">
        <v>0.3891442542787286</v>
      </c>
      <c r="C4492" s="84" t="n">
        <v>0.3385049559471365</v>
      </c>
      <c r="D4492" s="84" t="n">
        <v>0.3609478158632541</v>
      </c>
      <c r="E4492" s="84" t="n">
        <v>0.3394433129667346</v>
      </c>
      <c r="F4492" s="84" t="n">
        <v>0.3343597757146796</v>
      </c>
      <c r="G4492" s="84" t="n">
        <v>0.3464962568287583</v>
      </c>
      <c r="H4492" s="84" t="n">
        <v>0.378256611165524</v>
      </c>
      <c r="I4492" s="84" t="n">
        <v>0.374202934018572</v>
      </c>
      <c r="J4492" s="84" t="n">
        <v>0.3833759767650922</v>
      </c>
      <c r="K4492" s="84" t="n">
        <v>0.4091908091908092</v>
      </c>
      <c r="L4492" s="84" t="n">
        <v>0.3882380186905702</v>
      </c>
      <c r="M4492" s="84" t="n">
        <v>0.3922981076240167</v>
      </c>
      <c r="N4492" s="84" t="n">
        <v>0.3925665494726269</v>
      </c>
      <c r="O4492" s="84" t="n">
        <v>0.3903900730632207</v>
      </c>
      <c r="P4492" s="84" t="n">
        <v>0.396339899090676</v>
      </c>
      <c r="Q4492" s="84" t="n">
        <v>0.3974150213718705</v>
      </c>
      <c r="R4492" s="84" t="n">
        <v>0.3939602678202408</v>
      </c>
      <c r="S4492" s="84" t="n">
        <v>0.3991038440374184</v>
      </c>
      <c r="T4492" s="84" t="n">
        <v>0.3973159821065474</v>
      </c>
      <c r="U4492" s="84" t="n">
        <v>0.3945726548466275</v>
      </c>
      <c r="V4492" s="84" t="n">
        <v>0.4000695410292073</v>
      </c>
      <c r="W4492" s="84" t="n">
        <v>0.3922465208747515</v>
      </c>
      <c r="X4492" s="84" t="n">
        <v>0.390682125328971</v>
      </c>
      <c r="Y4492" s="84" t="n">
        <v>0.3968588987522502</v>
      </c>
      <c r="Z4492" s="84" t="n">
        <v>0.385225048923679</v>
      </c>
      <c r="AA4492" s="84" t="n">
        <v>0.3843132303634808</v>
      </c>
      <c r="AB4492" s="84" t="n">
        <v>0.391511683357177</v>
      </c>
      <c r="AC4492" s="84" t="n">
        <v>0.3770221834737964</v>
      </c>
      <c r="AD4492" s="84" t="n">
        <v>0.3773447242047174</v>
      </c>
      <c r="AE4492" s="84" t="n">
        <v>0.3853699646047531</v>
      </c>
      <c r="AF4492" s="84" t="n">
        <v>0.3579884551413756</v>
      </c>
      <c r="AG4492" s="84" t="n">
        <v>0.334288567582823</v>
      </c>
      <c r="AH4492" s="84" t="n">
        <v>0.349577804583836</v>
      </c>
      <c r="AI4492" s="84" t="n">
        <v>0.370278282490198</v>
      </c>
      <c r="AJ4492" s="84" t="n">
        <v>0.337721419700634</v>
      </c>
      <c r="AK4492" s="84" t="n">
        <v>0.3454679046155902</v>
      </c>
    </row>
    <row r="4493">
      <c r="A4493" s="84" t="n">
        <v>6</v>
      </c>
      <c r="B4493" s="84" t="n">
        <v>0.4289486552567237</v>
      </c>
      <c r="C4493" s="84" t="n">
        <v>0.3767070484581497</v>
      </c>
      <c r="D4493" s="84" t="n">
        <v>0.3998673540140485</v>
      </c>
      <c r="E4493" s="84" t="n">
        <v>0.3826980894190671</v>
      </c>
      <c r="F4493" s="84" t="n">
        <v>0.3740846278763366</v>
      </c>
      <c r="G4493" s="84" t="n">
        <v>0.3826128009712011</v>
      </c>
      <c r="H4493" s="84" t="n">
        <v>0.4473065621939274</v>
      </c>
      <c r="I4493" s="84" t="n">
        <v>0.4378866364835282</v>
      </c>
      <c r="J4493" s="84" t="n">
        <v>0.4368992462485304</v>
      </c>
      <c r="K4493" s="84" t="n">
        <v>0.4856143856143856</v>
      </c>
      <c r="L4493" s="84" t="n">
        <v>0.4623327793368389</v>
      </c>
      <c r="M4493" s="84" t="n">
        <v>0.4551047426212911</v>
      </c>
      <c r="N4493" s="84" t="n">
        <v>0.4688096433952787</v>
      </c>
      <c r="O4493" s="84" t="n">
        <v>0.4667743493750377</v>
      </c>
      <c r="P4493" s="84" t="n">
        <v>0.4591089193580571</v>
      </c>
      <c r="Q4493" s="84" t="n">
        <v>0.4702829228577243</v>
      </c>
      <c r="R4493" s="84" t="n">
        <v>0.4716749786460199</v>
      </c>
      <c r="S4493" s="84" t="n">
        <v>0.4626208631396903</v>
      </c>
      <c r="T4493" s="84" t="n">
        <v>0.4694997966653112</v>
      </c>
      <c r="U4493" s="84" t="n">
        <v>0.4713480603891564</v>
      </c>
      <c r="V4493" s="84" t="n">
        <v>0.4630041724617525</v>
      </c>
      <c r="W4493" s="84" t="n">
        <v>0.4662027833001988</v>
      </c>
      <c r="X4493" s="84" t="n">
        <v>0.464912155914361</v>
      </c>
      <c r="Y4493" s="84" t="n">
        <v>0.4580979576634178</v>
      </c>
      <c r="Z4493" s="84" t="n">
        <v>0.4551859099804305</v>
      </c>
      <c r="AA4493" s="84" t="n">
        <v>0.4546806391425725</v>
      </c>
      <c r="AB4493" s="84" t="n">
        <v>0.4501669051025275</v>
      </c>
      <c r="AC4493" s="84" t="n">
        <v>0.4437663469921534</v>
      </c>
      <c r="AD4493" s="84" t="n">
        <v>0.4437133533204212</v>
      </c>
      <c r="AE4493" s="84" t="n">
        <v>0.4419349401651778</v>
      </c>
      <c r="AF4493" s="84" t="n">
        <v>0.4014284316603072</v>
      </c>
      <c r="AG4493" s="84" t="n">
        <v>0.3734097520732924</v>
      </c>
      <c r="AH4493" s="84" t="n">
        <v>0.3877261761158021</v>
      </c>
      <c r="AI4493" s="84" t="n">
        <v>0.4124509897676198</v>
      </c>
      <c r="AJ4493" s="84" t="n">
        <v>0.3770834695078111</v>
      </c>
      <c r="AK4493" s="84" t="n">
        <v>0.3829069534433238</v>
      </c>
    </row>
    <row r="4494">
      <c r="A4494" s="84" t="n">
        <v>7</v>
      </c>
      <c r="B4494" s="84" t="n">
        <v>0.4877261613691932</v>
      </c>
      <c r="C4494" s="84" t="n">
        <v>0.4396613436123347</v>
      </c>
      <c r="D4494" s="84" t="n">
        <v>0.4559102830785928</v>
      </c>
      <c r="E4494" s="84" t="n">
        <v>0.4505867520124139</v>
      </c>
      <c r="F4494" s="84" t="n">
        <v>0.4413089438367496</v>
      </c>
      <c r="G4494" s="84" t="n">
        <v>0.4394685371282119</v>
      </c>
      <c r="H4494" s="84" t="n">
        <v>0.5497551420176296</v>
      </c>
      <c r="I4494" s="84" t="n">
        <v>0.5345406588625579</v>
      </c>
      <c r="J4494" s="84" t="n">
        <v>0.4904570914874489</v>
      </c>
      <c r="K4494" s="84" t="n">
        <v>0.578021978021978</v>
      </c>
      <c r="L4494" s="84" t="n">
        <v>0.5604037817072175</v>
      </c>
      <c r="M4494" s="84" t="n">
        <v>0.5057627910598863</v>
      </c>
      <c r="N4494" s="84" t="n">
        <v>0.5638372677046709</v>
      </c>
      <c r="O4494" s="84" t="n">
        <v>0.5618773020952842</v>
      </c>
      <c r="P4494" s="84" t="n">
        <v>0.5116729853766997</v>
      </c>
      <c r="Q4494" s="84" t="n">
        <v>0.5502747811927539</v>
      </c>
      <c r="R4494" s="84" t="n">
        <v>0.565150304466426</v>
      </c>
      <c r="S4494" s="84" t="n">
        <v>0.5153682886565522</v>
      </c>
      <c r="T4494" s="84" t="n">
        <v>0.549715331435543</v>
      </c>
      <c r="U4494" s="84" t="n">
        <v>0.5652364693460584</v>
      </c>
      <c r="V4494" s="84" t="n">
        <v>0.5154033379694019</v>
      </c>
      <c r="W4494" s="84" t="n">
        <v>0.562624254473161</v>
      </c>
      <c r="X4494" s="84" t="n">
        <v>0.561576214524504</v>
      </c>
      <c r="Y4494" s="84" t="n">
        <v>0.5098392203116269</v>
      </c>
      <c r="Z4494" s="84" t="n">
        <v>0.5555772994129159</v>
      </c>
      <c r="AA4494" s="84" t="n">
        <v>0.5554059172593746</v>
      </c>
      <c r="AB4494" s="84" t="n">
        <v>0.5011240547721235</v>
      </c>
      <c r="AC4494" s="84" t="n">
        <v>0.5486777099680324</v>
      </c>
      <c r="AD4494" s="84" t="n">
        <v>0.5464434480379932</v>
      </c>
      <c r="AE4494" s="84" t="n">
        <v>0.4921287712792854</v>
      </c>
      <c r="AF4494" s="84" t="n">
        <v>0.4653165052343216</v>
      </c>
      <c r="AG4494" s="84" t="n">
        <v>0.4376854384669937</v>
      </c>
      <c r="AH4494" s="84" t="n">
        <v>0.4449336550060314</v>
      </c>
      <c r="AI4494" s="84" t="n">
        <v>0.4739409008319786</v>
      </c>
      <c r="AJ4494" s="84" t="n">
        <v>0.4400026145499706</v>
      </c>
      <c r="AK4494" s="84" t="n">
        <v>0.436978157771692</v>
      </c>
    </row>
    <row r="4495">
      <c r="A4495" s="84" t="n">
        <v>8</v>
      </c>
      <c r="B4495" s="84" t="n">
        <v>0.5735941320293398</v>
      </c>
      <c r="C4495" s="84" t="n">
        <v>0.5459526431718061</v>
      </c>
      <c r="D4495" s="84" t="n">
        <v>0.5040245998010311</v>
      </c>
      <c r="E4495" s="84" t="n">
        <v>0.554747357191349</v>
      </c>
      <c r="F4495" s="84" t="n">
        <v>0.5476759506082053</v>
      </c>
      <c r="G4495" s="84" t="n">
        <v>0.488062318742834</v>
      </c>
      <c r="H4495" s="84" t="n">
        <v>0.5354554358472087</v>
      </c>
      <c r="I4495" s="84" t="n">
        <v>0.5469674103683159</v>
      </c>
      <c r="J4495" s="84" t="n">
        <v>0.4954705760320862</v>
      </c>
      <c r="K4495" s="84" t="n">
        <v>0.5460539460539461</v>
      </c>
      <c r="L4495" s="84" t="n">
        <v>0.5394654387924692</v>
      </c>
      <c r="M4495" s="84" t="n">
        <v>0.4945097733821353</v>
      </c>
      <c r="N4495" s="84" t="n">
        <v>0.5423405323957811</v>
      </c>
      <c r="O4495" s="84" t="n">
        <v>0.5405168770001811</v>
      </c>
      <c r="P4495" s="84" t="n">
        <v>0.5008694164932584</v>
      </c>
      <c r="Q4495" s="84" t="n">
        <v>0.5313454101363728</v>
      </c>
      <c r="R4495" s="84" t="n">
        <v>0.5421706665197146</v>
      </c>
      <c r="S4495" s="84" t="n">
        <v>0.5042056442103608</v>
      </c>
      <c r="T4495" s="84" t="n">
        <v>0.5311102074013827</v>
      </c>
      <c r="U4495" s="84" t="n">
        <v>0.5430087621868445</v>
      </c>
      <c r="V4495" s="84" t="n">
        <v>0.5043810848400557</v>
      </c>
      <c r="W4495" s="84" t="n">
        <v>0.5431411530815109</v>
      </c>
      <c r="X4495" s="84" t="n">
        <v>0.5419873390710577</v>
      </c>
      <c r="Y4495" s="84" t="n">
        <v>0.4995344217518157</v>
      </c>
      <c r="Z4495" s="84" t="n">
        <v>0.5401174168297456</v>
      </c>
      <c r="AA4495" s="84" t="n">
        <v>0.5397780677019767</v>
      </c>
      <c r="AB4495" s="84" t="n">
        <v>0.4921997411267798</v>
      </c>
      <c r="AC4495" s="84" t="n">
        <v>0.5370531822144725</v>
      </c>
      <c r="AD4495" s="84" t="n">
        <v>0.5347828394046324</v>
      </c>
      <c r="AE4495" s="84" t="n">
        <v>0.4843418169560088</v>
      </c>
      <c r="AF4495" s="84" t="n">
        <v>0.5539575384013306</v>
      </c>
      <c r="AG4495" s="84" t="n">
        <v>0.5428480453881001</v>
      </c>
      <c r="AH4495" s="84" t="n">
        <v>0.4945114595898673</v>
      </c>
      <c r="AI4495" s="84" t="n">
        <v>0.5754996652959741</v>
      </c>
      <c r="AJ4495" s="84" t="n">
        <v>0.5488724753251848</v>
      </c>
      <c r="AK4495" s="84" t="n">
        <v>0.4856055039743505</v>
      </c>
    </row>
    <row r="4496">
      <c r="A4496" s="84" t="n">
        <v>9</v>
      </c>
      <c r="B4496" s="84" t="n">
        <v>0.5528606356968215</v>
      </c>
      <c r="C4496" s="84" t="n">
        <v>0.5359306167400879</v>
      </c>
      <c r="D4496" s="84" t="n">
        <v>0.4850019595429743</v>
      </c>
      <c r="E4496" s="84" t="n">
        <v>0.5396178838134031</v>
      </c>
      <c r="F4496" s="84" t="n">
        <v>0.5357110028495267</v>
      </c>
      <c r="G4496" s="84" t="n">
        <v>0.480205031361705</v>
      </c>
      <c r="H4496" s="84" t="n">
        <v>0.4785504407443682</v>
      </c>
      <c r="I4496" s="84" t="n">
        <v>0.4985656211336352</v>
      </c>
      <c r="J4496" s="84" t="n">
        <v>0.4890740612682386</v>
      </c>
      <c r="K4496" s="84" t="n">
        <v>0.47992007992008</v>
      </c>
      <c r="L4496" s="84" t="n">
        <v>0.4799880118791379</v>
      </c>
      <c r="M4496" s="84" t="n">
        <v>0.4828673779300678</v>
      </c>
      <c r="N4496" s="84" t="n">
        <v>0.4844801607232547</v>
      </c>
      <c r="O4496" s="84" t="n">
        <v>0.4826701286154219</v>
      </c>
      <c r="P4496" s="84" t="n">
        <v>0.4861320942960577</v>
      </c>
      <c r="Q4496" s="84" t="n">
        <v>0.4871768776714838</v>
      </c>
      <c r="R4496" s="84" t="n">
        <v>0.4842669385280908</v>
      </c>
      <c r="S4496" s="84" t="n">
        <v>0.4872258470246049</v>
      </c>
      <c r="T4496" s="84" t="n">
        <v>0.4866815778771858</v>
      </c>
      <c r="U4496" s="84" t="n">
        <v>0.4850604028686221</v>
      </c>
      <c r="V4496" s="84" t="n">
        <v>0.4883518776077886</v>
      </c>
      <c r="W4496" s="84" t="n">
        <v>0.4854870775347913</v>
      </c>
      <c r="X4496" s="84" t="n">
        <v>0.4843160964506723</v>
      </c>
      <c r="Y4496" s="84" t="n">
        <v>0.4875535414985411</v>
      </c>
      <c r="Z4496" s="84" t="n">
        <v>0.4832681017612525</v>
      </c>
      <c r="AA4496" s="84" t="n">
        <v>0.4825133622322292</v>
      </c>
      <c r="AB4496" s="84" t="n">
        <v>0.4861707200762995</v>
      </c>
      <c r="AC4496" s="84" t="n">
        <v>0.4801898672866415</v>
      </c>
      <c r="AD4496" s="84" t="n">
        <v>0.4800482873895626</v>
      </c>
      <c r="AE4496" s="84" t="n">
        <v>0.4840047193662566</v>
      </c>
      <c r="AF4496" s="84" t="n">
        <v>0.5433910576264553</v>
      </c>
      <c r="AG4496" s="84" t="n">
        <v>0.533339122631815</v>
      </c>
      <c r="AH4496" s="84" t="n">
        <v>0.484891435464415</v>
      </c>
      <c r="AI4496" s="84" t="n">
        <v>0.5456631921201109</v>
      </c>
      <c r="AJ4496" s="84" t="n">
        <v>0.5361396169684295</v>
      </c>
      <c r="AK4496" s="84" t="n">
        <v>0.4784249549128316</v>
      </c>
    </row>
    <row r="4497">
      <c r="A4497" s="84" t="n">
        <v>10</v>
      </c>
      <c r="B4497" s="84" t="n">
        <v>0.5120782396088021</v>
      </c>
      <c r="C4497" s="84" t="n">
        <v>0.4809058370044051</v>
      </c>
      <c r="D4497" s="84" t="n">
        <v>0.4857556299176993</v>
      </c>
      <c r="E4497" s="84" t="n">
        <v>0.4801668121423723</v>
      </c>
      <c r="F4497" s="84" t="n">
        <v>0.4782915096363023</v>
      </c>
      <c r="G4497" s="84" t="n">
        <v>0.4817899777433061</v>
      </c>
      <c r="H4497" s="84" t="n">
        <v>0.4684622918707149</v>
      </c>
      <c r="I4497" s="84" t="n">
        <v>0.4772334842490243</v>
      </c>
      <c r="J4497" s="84" t="n">
        <v>0.4967153032293755</v>
      </c>
      <c r="K4497" s="84" t="n">
        <v>0.4705294705294706</v>
      </c>
      <c r="L4497" s="84" t="n">
        <v>0.4703021551371823</v>
      </c>
      <c r="M4497" s="84" t="n">
        <v>0.4992601822287984</v>
      </c>
      <c r="N4497" s="84" t="n">
        <v>0.4755399296835761</v>
      </c>
      <c r="O4497" s="84" t="n">
        <v>0.4737183744942939</v>
      </c>
      <c r="P4497" s="84" t="n">
        <v>0.5071976283458283</v>
      </c>
      <c r="Q4497" s="84" t="n">
        <v>0.4889069814777122</v>
      </c>
      <c r="R4497" s="84" t="n">
        <v>0.4755049183038053</v>
      </c>
      <c r="S4497" s="84" t="n">
        <v>0.5102979325524724</v>
      </c>
      <c r="T4497" s="84" t="n">
        <v>0.4877999186661244</v>
      </c>
      <c r="U4497" s="84" t="n">
        <v>0.4761473802569695</v>
      </c>
      <c r="V4497" s="84" t="n">
        <v>0.5104659248956885</v>
      </c>
      <c r="W4497" s="84" t="n">
        <v>0.4762425447316104</v>
      </c>
      <c r="X4497" s="84" t="n">
        <v>0.4748986414396473</v>
      </c>
      <c r="Y4497" s="84" t="n">
        <v>0.5055248618784529</v>
      </c>
      <c r="Z4497" s="84" t="n">
        <v>0.4736790606653621</v>
      </c>
      <c r="AA4497" s="84" t="n">
        <v>0.4725670917329519</v>
      </c>
      <c r="AB4497" s="84" t="n">
        <v>0.4989440697595204</v>
      </c>
      <c r="AC4497" s="84" t="n">
        <v>0.4697277923084375</v>
      </c>
      <c r="AD4497" s="84" t="n">
        <v>0.4700326337852538</v>
      </c>
      <c r="AE4497" s="84" t="n">
        <v>0.4911511882690038</v>
      </c>
      <c r="AF4497" s="84" t="n">
        <v>0.4960375697094218</v>
      </c>
      <c r="AG4497" s="84" t="n">
        <v>0.479064449365348</v>
      </c>
      <c r="AH4497" s="84" t="n">
        <v>0.4859469240048251</v>
      </c>
      <c r="AI4497" s="84" t="n">
        <v>0.4816869082910969</v>
      </c>
      <c r="AJ4497" s="84" t="n">
        <v>0.4781619713706778</v>
      </c>
      <c r="AK4497" s="84" t="n">
        <v>0.4838688130385413</v>
      </c>
    </row>
    <row r="4498">
      <c r="A4498" s="84" t="n">
        <v>11</v>
      </c>
      <c r="B4498" s="84" t="n">
        <v>0.4883129584352079</v>
      </c>
      <c r="C4498" s="84" t="n">
        <v>0.4691905286343611</v>
      </c>
      <c r="D4498" s="84" t="n">
        <v>0.4837659401284254</v>
      </c>
      <c r="E4498" s="84" t="n">
        <v>0.4667830472311125</v>
      </c>
      <c r="F4498" s="84" t="n">
        <v>0.4666789226951006</v>
      </c>
      <c r="G4498" s="84" t="n">
        <v>0.4871180953665609</v>
      </c>
      <c r="H4498" s="84" t="n">
        <v>0.4699314397649363</v>
      </c>
      <c r="I4498" s="84" t="n">
        <v>0.4756699433046456</v>
      </c>
      <c r="J4498" s="84" t="n">
        <v>0.5037687573473479</v>
      </c>
      <c r="K4498" s="84" t="n">
        <v>0.4666333666333666</v>
      </c>
      <c r="L4498" s="84" t="n">
        <v>0.4664605073154782</v>
      </c>
      <c r="M4498" s="84" t="n">
        <v>0.5041663421851881</v>
      </c>
      <c r="N4498" s="84" t="n">
        <v>0.4680060271220492</v>
      </c>
      <c r="O4498" s="84" t="n">
        <v>0.4661856168105791</v>
      </c>
      <c r="P4498" s="84" t="n">
        <v>0.5113879307887461</v>
      </c>
      <c r="Q4498" s="84" t="n">
        <v>0.4839202116832892</v>
      </c>
      <c r="R4498" s="84" t="n">
        <v>0.4660953902956493</v>
      </c>
      <c r="S4498" s="84" t="n">
        <v>0.5142677462463643</v>
      </c>
      <c r="T4498" s="84" t="n">
        <v>0.483428222854819</v>
      </c>
      <c r="U4498" s="84" t="n">
        <v>0.4675908785497828</v>
      </c>
      <c r="V4498" s="84" t="n">
        <v>0.5144645340751043</v>
      </c>
      <c r="W4498" s="84" t="n">
        <v>0.470675944333996</v>
      </c>
      <c r="X4498" s="84" t="n">
        <v>0.4695497546055909</v>
      </c>
      <c r="Y4498" s="84" t="n">
        <v>0.5100564901607796</v>
      </c>
      <c r="Z4498" s="84" t="n">
        <v>0.4732876712328768</v>
      </c>
      <c r="AA4498" s="84" t="n">
        <v>0.4718796908098705</v>
      </c>
      <c r="AB4498" s="84" t="n">
        <v>0.5044962190884938</v>
      </c>
      <c r="AC4498" s="84" t="n">
        <v>0.4737963770221835</v>
      </c>
      <c r="AD4498" s="84" t="n">
        <v>0.4741582871242472</v>
      </c>
      <c r="AE4498" s="84" t="n">
        <v>0.4974549131973706</v>
      </c>
      <c r="AF4498" s="84" t="n">
        <v>0.4761764993640544</v>
      </c>
      <c r="AG4498" s="84" t="n">
        <v>0.4683397739278942</v>
      </c>
      <c r="AH4498" s="84" t="n">
        <v>0.4847406513872136</v>
      </c>
      <c r="AI4498" s="84" t="n">
        <v>0.4690637850243856</v>
      </c>
      <c r="AJ4498" s="84" t="n">
        <v>0.4661219687561279</v>
      </c>
      <c r="AK4498" s="84" t="n">
        <v>0.4842027920646584</v>
      </c>
    </row>
    <row r="4499">
      <c r="A4499" s="84" t="n">
        <v>12</v>
      </c>
      <c r="B4499" s="84" t="n">
        <v>0.4893887530562347</v>
      </c>
      <c r="C4499" s="84" t="n">
        <v>0.4764041850220262</v>
      </c>
      <c r="D4499" s="84" t="n">
        <v>0.4893129540864009</v>
      </c>
      <c r="E4499" s="84" t="n">
        <v>0.4720201726311706</v>
      </c>
      <c r="F4499" s="84" t="n">
        <v>0.4721175353126819</v>
      </c>
      <c r="G4499" s="84" t="n">
        <v>0.4935253254198422</v>
      </c>
      <c r="H4499" s="84" t="n">
        <v>0.4555337904015671</v>
      </c>
      <c r="I4499" s="84" t="n">
        <v>0.4644260445133309</v>
      </c>
      <c r="J4499" s="84" t="n">
        <v>0.4988935758246318</v>
      </c>
      <c r="K4499" s="84" t="n">
        <v>0.4517482517482517</v>
      </c>
      <c r="L4499" s="84" t="n">
        <v>0.4515570934256056</v>
      </c>
      <c r="M4499" s="84" t="n">
        <v>0.4936531422786388</v>
      </c>
      <c r="N4499" s="84" t="n">
        <v>0.4531391260673029</v>
      </c>
      <c r="O4499" s="84" t="n">
        <v>0.4513465370448645</v>
      </c>
      <c r="P4499" s="84" t="n">
        <v>0.4987600125424019</v>
      </c>
      <c r="Q4499" s="84" t="n">
        <v>0.4695705271728068</v>
      </c>
      <c r="R4499" s="84" t="n">
        <v>0.4512440415507122</v>
      </c>
      <c r="S4499" s="84" t="n">
        <v>0.5007861017215628</v>
      </c>
      <c r="T4499" s="84" t="n">
        <v>0.4691947946319642</v>
      </c>
      <c r="U4499" s="84" t="n">
        <v>0.4528638227268364</v>
      </c>
      <c r="V4499" s="84" t="n">
        <v>0.5014603616133519</v>
      </c>
      <c r="W4499" s="84" t="n">
        <v>0.4558648111332008</v>
      </c>
      <c r="X4499" s="84" t="n">
        <v>0.4547691869976528</v>
      </c>
      <c r="Y4499" s="84" t="n">
        <v>0.4987274194549631</v>
      </c>
      <c r="Z4499" s="84" t="n">
        <v>0.458904109589041</v>
      </c>
      <c r="AA4499" s="84" t="n">
        <v>0.4573039855224949</v>
      </c>
      <c r="AB4499" s="84" t="n">
        <v>0.4957081545064378</v>
      </c>
      <c r="AC4499" s="84" t="n">
        <v>0.4592657173302334</v>
      </c>
      <c r="AD4499" s="84" t="n">
        <v>0.4597118675545888</v>
      </c>
      <c r="AE4499" s="84" t="n">
        <v>0.4911174785100287</v>
      </c>
      <c r="AF4499" s="84" t="n">
        <v>0.4799921729772039</v>
      </c>
      <c r="AG4499" s="84" t="n">
        <v>0.4751566728901624</v>
      </c>
      <c r="AH4499" s="84" t="n">
        <v>0.4914053075995174</v>
      </c>
      <c r="AI4499" s="84" t="n">
        <v>0.4766185330400689</v>
      </c>
      <c r="AJ4499" s="84" t="n">
        <v>0.4749460749068568</v>
      </c>
      <c r="AK4499" s="84" t="n">
        <v>0.4904148019504375</v>
      </c>
    </row>
    <row r="4500">
      <c r="A4500" s="84" t="n">
        <v>13</v>
      </c>
      <c r="B4500" s="84" t="n">
        <v>0.4704156479217604</v>
      </c>
      <c r="C4500" s="84" t="n">
        <v>0.4608480176211454</v>
      </c>
      <c r="D4500" s="84" t="n">
        <v>0.4852129872478972</v>
      </c>
      <c r="E4500" s="84" t="n">
        <v>0.4574726020754534</v>
      </c>
      <c r="F4500" s="84" t="n">
        <v>0.4573796611208139</v>
      </c>
      <c r="G4500" s="84" t="n">
        <v>0.4879948742159573</v>
      </c>
      <c r="H4500" s="84" t="n">
        <v>0.4589618021547502</v>
      </c>
      <c r="I4500" s="84" t="n">
        <v>0.4636374760370354</v>
      </c>
      <c r="J4500" s="84" t="n">
        <v>0.5078486964940183</v>
      </c>
      <c r="K4500" s="84" t="n">
        <v>0.4556443556443557</v>
      </c>
      <c r="L4500" s="84" t="n">
        <v>0.4553851183826934</v>
      </c>
      <c r="M4500" s="84" t="n">
        <v>0.5054902266178646</v>
      </c>
      <c r="N4500" s="84" t="n">
        <v>0.4572576594676042</v>
      </c>
      <c r="O4500" s="84" t="n">
        <v>0.4555733349435421</v>
      </c>
      <c r="P4500" s="84" t="n">
        <v>0.5090789886263221</v>
      </c>
      <c r="Q4500" s="84" t="n">
        <v>0.4755750050885406</v>
      </c>
      <c r="R4500" s="84" t="n">
        <v>0.4557214889923677</v>
      </c>
      <c r="S4500" s="84" t="n">
        <v>0.5105730681550192</v>
      </c>
      <c r="T4500" s="84" t="n">
        <v>0.475396502643351</v>
      </c>
      <c r="U4500" s="84" t="n">
        <v>0.4572243476353066</v>
      </c>
      <c r="V4500" s="84" t="n">
        <v>0.5114047287899862</v>
      </c>
      <c r="W4500" s="84" t="n">
        <v>0.4598409542743538</v>
      </c>
      <c r="X4500" s="84" t="n">
        <v>0.4587524005974821</v>
      </c>
      <c r="Y4500" s="84" t="n">
        <v>0.5099633745111428</v>
      </c>
      <c r="Z4500" s="84" t="n">
        <v>0.4625244618395303</v>
      </c>
      <c r="AA4500" s="84" t="n">
        <v>0.4607830759087019</v>
      </c>
      <c r="AB4500" s="84" t="n">
        <v>0.5085496287213026</v>
      </c>
      <c r="AC4500" s="84" t="n">
        <v>0.4620749782040104</v>
      </c>
      <c r="AD4500" s="84" t="n">
        <v>0.4631079037435993</v>
      </c>
      <c r="AE4500" s="84" t="n">
        <v>0.5056800943873251</v>
      </c>
      <c r="AF4500" s="84" t="n">
        <v>0.4673710987183251</v>
      </c>
      <c r="AG4500" s="84" t="n">
        <v>0.4607413196705888</v>
      </c>
      <c r="AH4500" s="84" t="n">
        <v>0.4870024125452352</v>
      </c>
      <c r="AI4500" s="84" t="n">
        <v>0.4618915558955724</v>
      </c>
      <c r="AJ4500" s="84" t="n">
        <v>0.4600823583240736</v>
      </c>
      <c r="AK4500" s="84" t="n">
        <v>0.486006278805691</v>
      </c>
    </row>
    <row r="4501">
      <c r="A4501" s="84" t="n">
        <v>14</v>
      </c>
      <c r="B4501" s="84" t="n">
        <v>0.4723716381418093</v>
      </c>
      <c r="C4501" s="84" t="n">
        <v>0.4630644273127752</v>
      </c>
      <c r="D4501" s="84" t="n">
        <v>0.5013415332670105</v>
      </c>
      <c r="E4501" s="84" t="n">
        <v>0.4606730675977112</v>
      </c>
      <c r="F4501" s="84" t="n">
        <v>0.4603977081226828</v>
      </c>
      <c r="G4501" s="84" t="n">
        <v>0.5031361704997638</v>
      </c>
      <c r="H4501" s="84" t="n">
        <v>0.4641527913809991</v>
      </c>
      <c r="I4501" s="84" t="n">
        <v>0.4683280988701717</v>
      </c>
      <c r="J4501" s="84" t="n">
        <v>0.5126201507502938</v>
      </c>
      <c r="K4501" s="84" t="n">
        <v>0.4632367632367632</v>
      </c>
      <c r="L4501" s="84" t="n">
        <v>0.4629730539737895</v>
      </c>
      <c r="M4501" s="84" t="n">
        <v>0.5120317732263843</v>
      </c>
      <c r="N4501" s="84" t="n">
        <v>0.466800602712205</v>
      </c>
      <c r="O4501" s="84" t="n">
        <v>0.4653704486444056</v>
      </c>
      <c r="P4501" s="84" t="n">
        <v>0.5190558992046977</v>
      </c>
      <c r="Q4501" s="84" t="n">
        <v>0.4865662527986973</v>
      </c>
      <c r="R4501" s="84" t="n">
        <v>0.4664398093296229</v>
      </c>
      <c r="S4501" s="84" t="n">
        <v>0.5220108482037575</v>
      </c>
      <c r="T4501" s="84" t="n">
        <v>0.4859699064660432</v>
      </c>
      <c r="U4501" s="84" t="n">
        <v>0.4675360291798647</v>
      </c>
      <c r="V4501" s="84" t="n">
        <v>0.5223574408901253</v>
      </c>
      <c r="W4501" s="84" t="n">
        <v>0.4682902584493042</v>
      </c>
      <c r="X4501" s="84" t="n">
        <v>0.4672594067856889</v>
      </c>
      <c r="Y4501" s="84" t="n">
        <v>0.5177230119808801</v>
      </c>
      <c r="Z4501" s="84" t="n">
        <v>0.4685909980430528</v>
      </c>
      <c r="AA4501" s="84" t="n">
        <v>0.4667311981818947</v>
      </c>
      <c r="AB4501" s="84" t="n">
        <v>0.5125349138224674</v>
      </c>
      <c r="AC4501" s="84" t="n">
        <v>0.4652717233362394</v>
      </c>
      <c r="AD4501" s="84" t="n">
        <v>0.4660396381098936</v>
      </c>
      <c r="AE4501" s="84" t="n">
        <v>0.5054104163155233</v>
      </c>
      <c r="AF4501" s="84" t="n">
        <v>0.474513257019861</v>
      </c>
      <c r="AG4501" s="84" t="n">
        <v>0.4640846395438031</v>
      </c>
      <c r="AH4501" s="84" t="n">
        <v>0.5028648974668275</v>
      </c>
      <c r="AI4501" s="84" t="n">
        <v>0.4645691881036627</v>
      </c>
      <c r="AJ4501" s="84" t="n">
        <v>0.4625661807961305</v>
      </c>
      <c r="AK4501" s="84" t="n">
        <v>0.5019036804488679</v>
      </c>
    </row>
    <row r="4502">
      <c r="A4502" s="84" t="n">
        <v>15</v>
      </c>
      <c r="B4502" s="84" t="n">
        <v>0.4712958435207824</v>
      </c>
      <c r="C4502" s="84" t="n">
        <v>0.4634498898678414</v>
      </c>
      <c r="D4502" s="84" t="n">
        <v>0.4969702450936058</v>
      </c>
      <c r="E4502" s="84" t="n">
        <v>0.4631946464940355</v>
      </c>
      <c r="F4502" s="84" t="n">
        <v>0.4628948739161075</v>
      </c>
      <c r="G4502" s="84" t="n">
        <v>0.5015512241181628</v>
      </c>
      <c r="H4502" s="84" t="n">
        <v>0.4830558276199804</v>
      </c>
      <c r="I4502" s="84" t="n">
        <v>0.4840722763796549</v>
      </c>
      <c r="J4502" s="84" t="n">
        <v>0.5178065140723322</v>
      </c>
      <c r="K4502" s="84" t="n">
        <v>0.480819180819181</v>
      </c>
      <c r="L4502" s="84" t="n">
        <v>0.4805737950576248</v>
      </c>
      <c r="M4502" s="84" t="n">
        <v>0.5192352620512422</v>
      </c>
      <c r="N4502" s="84" t="n">
        <v>0.483375188347564</v>
      </c>
      <c r="O4502" s="84" t="n">
        <v>0.4821417788780872</v>
      </c>
      <c r="P4502" s="84" t="n">
        <v>0.5270944385849891</v>
      </c>
      <c r="Q4502" s="84" t="n">
        <v>0.5003053124363932</v>
      </c>
      <c r="R4502" s="84" t="n">
        <v>0.4827239412558896</v>
      </c>
      <c r="S4502" s="84" t="n">
        <v>0.5305400518827136</v>
      </c>
      <c r="T4502" s="84" t="n">
        <v>0.4996949979666531</v>
      </c>
      <c r="U4502" s="84" t="n">
        <v>0.4839222784428264</v>
      </c>
      <c r="V4502" s="84" t="n">
        <v>0.5308762169680111</v>
      </c>
      <c r="W4502" s="84" t="n">
        <v>0.4852882703777336</v>
      </c>
      <c r="X4502" s="84" t="n">
        <v>0.4843872252649549</v>
      </c>
      <c r="Y4502" s="84" t="n">
        <v>0.5252653796014649</v>
      </c>
      <c r="Z4502" s="84" t="n">
        <v>0.4868884540117417</v>
      </c>
      <c r="AA4502" s="84" t="n">
        <v>0.4848841939873461</v>
      </c>
      <c r="AB4502" s="84" t="n">
        <v>0.518938619796989</v>
      </c>
      <c r="AC4502" s="84" t="n">
        <v>0.4845490651942265</v>
      </c>
      <c r="AD4502" s="84" t="n">
        <v>0.4845984452521821</v>
      </c>
      <c r="AE4502" s="84" t="n">
        <v>0.5106017191977077</v>
      </c>
      <c r="AF4502" s="84" t="n">
        <v>0.4742197436650034</v>
      </c>
      <c r="AG4502" s="84" t="n">
        <v>0.465039873793293</v>
      </c>
      <c r="AH4502" s="84" t="n">
        <v>0.4990048250904705</v>
      </c>
      <c r="AI4502" s="84" t="n">
        <v>0.4657167447642728</v>
      </c>
      <c r="AJ4502" s="84" t="n">
        <v>0.4630629452905419</v>
      </c>
      <c r="AK4502" s="84" t="n">
        <v>0.4966268118362167</v>
      </c>
    </row>
    <row r="4503">
      <c r="A4503" s="84" t="n">
        <v>16</v>
      </c>
      <c r="B4503" s="84" t="n">
        <v>0.4862591687041564</v>
      </c>
      <c r="C4503" s="84" t="n">
        <v>0.4827505506607928</v>
      </c>
      <c r="D4503" s="84" t="n">
        <v>0.5009797714871423</v>
      </c>
      <c r="E4503" s="84" t="n">
        <v>0.4828823586461061</v>
      </c>
      <c r="F4503" s="84" t="n">
        <v>0.4825045194104849</v>
      </c>
      <c r="G4503" s="84" t="n">
        <v>0.5064409523167195</v>
      </c>
      <c r="H4503" s="84" t="n">
        <v>0.5492654260528893</v>
      </c>
      <c r="I4503" s="84" t="n">
        <v>0.540359750377289</v>
      </c>
      <c r="J4503" s="84" t="n">
        <v>0.5721250259318166</v>
      </c>
      <c r="K4503" s="84" t="n">
        <v>0.5456543456543457</v>
      </c>
      <c r="L4503" s="84" t="n">
        <v>0.5453096477127209</v>
      </c>
      <c r="M4503" s="84" t="n">
        <v>0.5858188614593879</v>
      </c>
      <c r="N4503" s="84" t="n">
        <v>0.5464590657960824</v>
      </c>
      <c r="O4503" s="84" t="n">
        <v>0.5455286516514702</v>
      </c>
      <c r="P4503" s="84" t="n">
        <v>0.5929135429434738</v>
      </c>
      <c r="Q4503" s="84" t="n">
        <v>0.5638102992061876</v>
      </c>
      <c r="R4503" s="84" t="n">
        <v>0.5455873033367314</v>
      </c>
      <c r="S4503" s="84" t="n">
        <v>0.5959830202028142</v>
      </c>
      <c r="T4503" s="84" t="n">
        <v>0.5635420902806019</v>
      </c>
      <c r="U4503" s="84" t="n">
        <v>0.5468619304235744</v>
      </c>
      <c r="V4503" s="84" t="n">
        <v>0.5961752433936023</v>
      </c>
      <c r="W4503" s="84" t="n">
        <v>0.5490059642147117</v>
      </c>
      <c r="X4503" s="84" t="n">
        <v>0.5482324489650758</v>
      </c>
      <c r="Y4503" s="84" t="n">
        <v>0.591160220994475</v>
      </c>
      <c r="Z4503" s="84" t="n">
        <v>0.5519569471624266</v>
      </c>
      <c r="AA4503" s="84" t="n">
        <v>0.550145195909263</v>
      </c>
      <c r="AB4503" s="84" t="n">
        <v>0.5853600381497379</v>
      </c>
      <c r="AC4503" s="84" t="n">
        <v>0.5512932287125835</v>
      </c>
      <c r="AD4503" s="84" t="n">
        <v>0.5515242365551458</v>
      </c>
      <c r="AE4503" s="84" t="n">
        <v>0.5777178493173774</v>
      </c>
      <c r="AF4503" s="84" t="n">
        <v>0.4890910869777909</v>
      </c>
      <c r="AG4503" s="84" t="n">
        <v>0.4842169250141113</v>
      </c>
      <c r="AH4503" s="84" t="n">
        <v>0.5031363088057902</v>
      </c>
      <c r="AI4503" s="84" t="n">
        <v>0.4867552835421249</v>
      </c>
      <c r="AJ4503" s="84" t="n">
        <v>0.4835479443100856</v>
      </c>
      <c r="AK4503" s="84" t="n">
        <v>0.5002003874156703</v>
      </c>
    </row>
    <row r="4504">
      <c r="A4504" s="84" t="n">
        <v>17</v>
      </c>
      <c r="B4504" s="84" t="n">
        <v>0.5543276283618582</v>
      </c>
      <c r="C4504" s="84" t="n">
        <v>0.5506745594713656</v>
      </c>
      <c r="D4504" s="84" t="n">
        <v>0.5688101052123843</v>
      </c>
      <c r="E4504" s="84" t="n">
        <v>0.5504800698283387</v>
      </c>
      <c r="F4504" s="84" t="n">
        <v>0.5500811961883753</v>
      </c>
      <c r="G4504" s="84" t="n">
        <v>0.5740203682471166</v>
      </c>
      <c r="H4504" s="84" t="n">
        <v>0.6452497551420175</v>
      </c>
      <c r="I4504" s="84" t="n">
        <v>0.6310315291430434</v>
      </c>
      <c r="J4504" s="84" t="n">
        <v>0.6602932024064725</v>
      </c>
      <c r="K4504" s="84" t="n">
        <v>0.635064935064935</v>
      </c>
      <c r="L4504" s="84" t="n">
        <v>0.6347846225104214</v>
      </c>
      <c r="M4504" s="84" t="n">
        <v>0.6661864340783428</v>
      </c>
      <c r="N4504" s="84" t="n">
        <v>0.6300351582119539</v>
      </c>
      <c r="O4504" s="84" t="n">
        <v>0.6292796328724112</v>
      </c>
      <c r="P4504" s="84" t="n">
        <v>0.6630654770388531</v>
      </c>
      <c r="Q4504" s="84" t="n">
        <v>0.6395277834317117</v>
      </c>
      <c r="R4504" s="84" t="n">
        <v>0.626443115752349</v>
      </c>
      <c r="S4504" s="84" t="n">
        <v>0.6617404292115399</v>
      </c>
      <c r="T4504" s="84" t="n">
        <v>0.6407076047173648</v>
      </c>
      <c r="U4504" s="84" t="n">
        <v>0.6288206014233414</v>
      </c>
      <c r="V4504" s="84" t="n">
        <v>0.6636648122392212</v>
      </c>
      <c r="W4504" s="84" t="n">
        <v>0.6353876739562624</v>
      </c>
      <c r="X4504" s="84" t="n">
        <v>0.6347250871327977</v>
      </c>
      <c r="Y4504" s="84" t="n">
        <v>0.6672046681979018</v>
      </c>
      <c r="Z4504" s="84" t="n">
        <v>0.6449119373776909</v>
      </c>
      <c r="AA4504" s="84" t="n">
        <v>0.6433090638721713</v>
      </c>
      <c r="AB4504" s="84" t="n">
        <v>0.6725935009196814</v>
      </c>
      <c r="AC4504" s="84" t="n">
        <v>0.6512641673931995</v>
      </c>
      <c r="AD4504" s="84" t="n">
        <v>0.6514685203364198</v>
      </c>
      <c r="AE4504" s="84" t="n">
        <v>0.6768582504635091</v>
      </c>
      <c r="AF4504" s="84" t="n">
        <v>0.5567948341649545</v>
      </c>
      <c r="AG4504" s="84" t="n">
        <v>0.5518504045272312</v>
      </c>
      <c r="AH4504" s="84" t="n">
        <v>0.5706272617611581</v>
      </c>
      <c r="AI4504" s="84" t="n">
        <v>0.5547480156832744</v>
      </c>
      <c r="AJ4504" s="84" t="n">
        <v>0.5517484802928297</v>
      </c>
      <c r="AK4504" s="84" t="n">
        <v>0.5675973548861132</v>
      </c>
    </row>
    <row r="4505">
      <c r="A4505" s="84" t="n">
        <v>18</v>
      </c>
      <c r="B4505" s="84" t="n">
        <v>0.6621026894865526</v>
      </c>
      <c r="C4505" s="84" t="n">
        <v>0.6571585903083699</v>
      </c>
      <c r="D4505" s="84" t="n">
        <v>0.6794790630369902</v>
      </c>
      <c r="E4505" s="84" t="n">
        <v>0.652313063718359</v>
      </c>
      <c r="F4505" s="84" t="n">
        <v>0.6519900726169683</v>
      </c>
      <c r="G4505" s="84" t="n">
        <v>0.6772779388952586</v>
      </c>
      <c r="H4505" s="84" t="n">
        <v>0.7498530852105778</v>
      </c>
      <c r="I4505" s="84" t="n">
        <v>0.7352449320879388</v>
      </c>
      <c r="J4505" s="84" t="n">
        <v>0.7550999239333379</v>
      </c>
      <c r="K4505" s="84" t="n">
        <v>0.7363636363636366</v>
      </c>
      <c r="L4505" s="84" t="n">
        <v>0.7361932267117127</v>
      </c>
      <c r="M4505" s="84" t="n">
        <v>0.7515380422085507</v>
      </c>
      <c r="N4505" s="84" t="n">
        <v>0.7278754394776494</v>
      </c>
      <c r="O4505" s="84" t="n">
        <v>0.7274168226556365</v>
      </c>
      <c r="P4505" s="84" t="n">
        <v>0.7410564123029562</v>
      </c>
      <c r="Q4505" s="84" t="n">
        <v>0.7286790148585385</v>
      </c>
      <c r="R4505" s="84" t="n">
        <v>0.7230457664012344</v>
      </c>
      <c r="S4505" s="84" t="n">
        <v>0.7363414825878469</v>
      </c>
      <c r="T4505" s="84" t="n">
        <v>0.7307848718991461</v>
      </c>
      <c r="U4505" s="84" t="n">
        <v>0.7259314108629178</v>
      </c>
      <c r="V4505" s="84" t="n">
        <v>0.73932545201669</v>
      </c>
      <c r="W4505" s="84" t="n">
        <v>0.7345924453280318</v>
      </c>
      <c r="X4505" s="84" t="n">
        <v>0.734148943737108</v>
      </c>
      <c r="Y4505" s="84" t="n">
        <v>0.7489912471289341</v>
      </c>
      <c r="Z4505" s="84" t="n">
        <v>0.7472602739726025</v>
      </c>
      <c r="AA4505" s="84" t="n">
        <v>0.7460825161679503</v>
      </c>
      <c r="AB4505" s="84" t="n">
        <v>0.7625178826895568</v>
      </c>
      <c r="AC4505" s="84" t="n">
        <v>0.7577254674028867</v>
      </c>
      <c r="AD4505" s="84" t="n">
        <v>0.7577538404393622</v>
      </c>
      <c r="AE4505" s="84" t="n">
        <v>0.7754592954660374</v>
      </c>
      <c r="AF4505" s="84" t="n">
        <v>0.6629488308384698</v>
      </c>
      <c r="AG4505" s="84" t="n">
        <v>0.6569261719711113</v>
      </c>
      <c r="AH4505" s="84" t="n">
        <v>0.6795536791314838</v>
      </c>
      <c r="AI4505" s="84" t="n">
        <v>0.6601319690159703</v>
      </c>
      <c r="AJ4505" s="84" t="n">
        <v>0.6587227923393688</v>
      </c>
      <c r="AK4505" s="84" t="n">
        <v>0.6804154699084898</v>
      </c>
    </row>
    <row r="4506">
      <c r="A4506" s="84" t="n">
        <v>19</v>
      </c>
      <c r="B4506" s="84" t="n">
        <v>0.7716381418092911</v>
      </c>
      <c r="C4506" s="84" t="n">
        <v>0.7673182819383259</v>
      </c>
      <c r="D4506" s="84" t="n">
        <v>0.7868620180277955</v>
      </c>
      <c r="E4506" s="84" t="n">
        <v>0.7600620696343711</v>
      </c>
      <c r="F4506" s="84" t="n">
        <v>0.759843122836045</v>
      </c>
      <c r="G4506" s="84" t="n">
        <v>0.7790854522155525</v>
      </c>
      <c r="H4506" s="84" t="n">
        <v>0.8328109696376101</v>
      </c>
      <c r="I4506" s="84" t="n">
        <v>0.8246114940653424</v>
      </c>
      <c r="J4506" s="84" t="n">
        <v>0.8310628587234631</v>
      </c>
      <c r="K4506" s="84" t="n">
        <v>0.813786213786214</v>
      </c>
      <c r="L4506" s="84" t="n">
        <v>0.8136800806473584</v>
      </c>
      <c r="M4506" s="84" t="n">
        <v>0.8157853749707966</v>
      </c>
      <c r="N4506" s="84" t="n">
        <v>0.8006027122049222</v>
      </c>
      <c r="O4506" s="84" t="n">
        <v>0.8001026508061106</v>
      </c>
      <c r="P4506" s="84" t="n">
        <v>0.8006613266440524</v>
      </c>
      <c r="Q4506" s="84" t="n">
        <v>0.7946265011194787</v>
      </c>
      <c r="R4506" s="84" t="n">
        <v>0.7934863472294931</v>
      </c>
      <c r="S4506" s="84" t="n">
        <v>0.7939234336923197</v>
      </c>
      <c r="T4506" s="84" t="n">
        <v>0.7977836518910125</v>
      </c>
      <c r="U4506" s="84" t="n">
        <v>0.7972493040986193</v>
      </c>
      <c r="V4506" s="84" t="n">
        <v>0.7976356050069542</v>
      </c>
      <c r="W4506" s="84" t="n">
        <v>0.8096421471172961</v>
      </c>
      <c r="X4506" s="84" t="n">
        <v>0.8091898428053208</v>
      </c>
      <c r="Y4506" s="84" t="n">
        <v>0.8110373083369545</v>
      </c>
      <c r="Z4506" s="84" t="n">
        <v>0.8275929549902151</v>
      </c>
      <c r="AA4506" s="84" t="n">
        <v>0.8267328816127267</v>
      </c>
      <c r="AB4506" s="84" t="n">
        <v>0.8294502350296343</v>
      </c>
      <c r="AC4506" s="84" t="n">
        <v>0.8441344570376829</v>
      </c>
      <c r="AD4506" s="84" t="n">
        <v>0.8438751956700538</v>
      </c>
      <c r="AE4506" s="84" t="n">
        <v>0.8478678577448171</v>
      </c>
      <c r="AF4506" s="84" t="n">
        <v>0.7715487721357988</v>
      </c>
      <c r="AG4506" s="84" t="n">
        <v>0.7661847075680602</v>
      </c>
      <c r="AH4506" s="84" t="n">
        <v>0.785615199034982</v>
      </c>
      <c r="AI4506" s="84" t="n">
        <v>0.7691498517739312</v>
      </c>
      <c r="AJ4506" s="84" t="n">
        <v>0.7691090920975228</v>
      </c>
      <c r="AK4506" s="84" t="n">
        <v>0.7893260303252955</v>
      </c>
    </row>
    <row r="4507">
      <c r="A4507" s="84" t="n">
        <v>20</v>
      </c>
      <c r="B4507" s="84" t="n">
        <v>0.8592665036674818</v>
      </c>
      <c r="C4507" s="84" t="n">
        <v>0.8588656387665197</v>
      </c>
      <c r="D4507" s="84" t="n">
        <v>0.8647613879593621</v>
      </c>
      <c r="E4507" s="84" t="n">
        <v>0.848414314809427</v>
      </c>
      <c r="F4507" s="84" t="n">
        <v>0.8483010080583386</v>
      </c>
      <c r="G4507" s="84" t="n">
        <v>0.8535442098873675</v>
      </c>
      <c r="H4507" s="84" t="n">
        <v>0.9387855044074437</v>
      </c>
      <c r="I4507" s="84" t="n">
        <v>0.9272205680412229</v>
      </c>
      <c r="J4507" s="84" t="n">
        <v>0.929845792130558</v>
      </c>
      <c r="K4507" s="84" t="n">
        <v>0.9125874125874126</v>
      </c>
      <c r="L4507" s="84" t="n">
        <v>0.912527586300847</v>
      </c>
      <c r="M4507" s="84" t="n">
        <v>0.9184253562806632</v>
      </c>
      <c r="N4507" s="84" t="n">
        <v>0.8926167754897035</v>
      </c>
      <c r="O4507" s="84" t="n">
        <v>0.8923827063583117</v>
      </c>
      <c r="P4507" s="84" t="n">
        <v>0.9004019269690148</v>
      </c>
      <c r="Q4507" s="84" t="n">
        <v>0.8864237736617139</v>
      </c>
      <c r="R4507" s="84" t="n">
        <v>0.882690877028628</v>
      </c>
      <c r="S4507" s="84" t="n">
        <v>0.8925005895762912</v>
      </c>
      <c r="T4507" s="84" t="n">
        <v>0.8906059373729158</v>
      </c>
      <c r="U4507" s="84" t="n">
        <v>0.8876273533807781</v>
      </c>
      <c r="V4507" s="84" t="n">
        <v>0.8962100139082059</v>
      </c>
      <c r="W4507" s="84" t="n">
        <v>0.9050695825049702</v>
      </c>
      <c r="X4507" s="84" t="n">
        <v>0.9047727434383669</v>
      </c>
      <c r="Y4507" s="84" t="n">
        <v>0.9118505183437827</v>
      </c>
      <c r="Z4507" s="84" t="n">
        <v>0.9300391389432484</v>
      </c>
      <c r="AA4507" s="84" t="n">
        <v>0.9296606484014421</v>
      </c>
      <c r="AB4507" s="84" t="n">
        <v>0.9329654608624566</v>
      </c>
      <c r="AC4507" s="84" t="n">
        <v>0.954858083890342</v>
      </c>
      <c r="AD4507" s="84" t="n">
        <v>0.9547106736356157</v>
      </c>
      <c r="AE4507" s="84" t="n">
        <v>0.9544918253834486</v>
      </c>
      <c r="AF4507" s="84" t="n">
        <v>0.8581352118188046</v>
      </c>
      <c r="AG4507" s="84" t="n">
        <v>0.85652671037587</v>
      </c>
      <c r="AH4507" s="84" t="n">
        <v>0.8626055488540412</v>
      </c>
      <c r="AI4507" s="84" t="n">
        <v>0.8631538682222435</v>
      </c>
      <c r="AJ4507" s="84" t="n">
        <v>0.8623308712987778</v>
      </c>
      <c r="AK4507" s="84" t="n">
        <v>0.868178478391557</v>
      </c>
    </row>
    <row r="4508">
      <c r="A4508" s="84" t="n">
        <v>21</v>
      </c>
      <c r="B4508" s="84" t="n">
        <v>0.9752567237163814</v>
      </c>
      <c r="C4508" s="84" t="n">
        <v>0.9767896475770922</v>
      </c>
      <c r="D4508" s="84" t="n">
        <v>0.9749781435591328</v>
      </c>
      <c r="E4508" s="84" t="n">
        <v>0.9618853651440209</v>
      </c>
      <c r="F4508" s="84" t="n">
        <v>0.9617458712504211</v>
      </c>
      <c r="G4508" s="84" t="n">
        <v>0.9616240642071894</v>
      </c>
      <c r="H4508" s="84" t="n">
        <v>1</v>
      </c>
      <c r="I4508" s="84" t="n">
        <v>1</v>
      </c>
      <c r="J4508" s="84" t="n">
        <v>1</v>
      </c>
      <c r="K4508" s="84" t="n">
        <v>1</v>
      </c>
      <c r="L4508" s="84" t="n">
        <v>1</v>
      </c>
      <c r="M4508" s="84" t="n">
        <v>1</v>
      </c>
      <c r="N4508" s="84" t="n">
        <v>1</v>
      </c>
      <c r="O4508" s="84" t="n">
        <v>1</v>
      </c>
      <c r="P4508" s="84" t="n">
        <v>1</v>
      </c>
      <c r="Q4508" s="84" t="n">
        <v>1</v>
      </c>
      <c r="R4508" s="84" t="n">
        <v>1</v>
      </c>
      <c r="S4508" s="84" t="n">
        <v>1</v>
      </c>
      <c r="T4508" s="84" t="n">
        <v>1</v>
      </c>
      <c r="U4508" s="84" t="n">
        <v>1</v>
      </c>
      <c r="V4508" s="84" t="n">
        <v>1</v>
      </c>
      <c r="W4508" s="84" t="n">
        <v>1</v>
      </c>
      <c r="X4508" s="84" t="n">
        <v>1</v>
      </c>
      <c r="Y4508" s="84" t="n">
        <v>1</v>
      </c>
      <c r="Z4508" s="84" t="n">
        <v>1</v>
      </c>
      <c r="AA4508" s="84" t="n">
        <v>1</v>
      </c>
      <c r="AB4508" s="84" t="n">
        <v>1</v>
      </c>
      <c r="AC4508" s="84" t="n">
        <v>1</v>
      </c>
      <c r="AD4508" s="84" t="n">
        <v>1</v>
      </c>
      <c r="AE4508" s="84" t="n">
        <v>1</v>
      </c>
      <c r="AF4508" s="84" t="n">
        <v>0.972703257998239</v>
      </c>
      <c r="AG4508" s="84" t="n">
        <v>0.9729205563515837</v>
      </c>
      <c r="AH4508" s="84" t="n">
        <v>0.9721954161640534</v>
      </c>
      <c r="AI4508" s="84" t="n">
        <v>0.9817347231519558</v>
      </c>
      <c r="AJ4508" s="84" t="n">
        <v>0.9817765867050136</v>
      </c>
      <c r="AK4508" s="84" t="n">
        <v>0.9789259234520074</v>
      </c>
    </row>
    <row r="4509">
      <c r="A4509" s="84" t="n">
        <v>22</v>
      </c>
      <c r="B4509" s="84" t="n">
        <v>1</v>
      </c>
      <c r="C4509" s="84" t="n">
        <v>1</v>
      </c>
      <c r="D4509" s="84" t="n">
        <v>1</v>
      </c>
      <c r="E4509" s="84" t="n">
        <v>1</v>
      </c>
      <c r="F4509" s="84" t="n">
        <v>1</v>
      </c>
      <c r="G4509" s="84" t="n">
        <v>1</v>
      </c>
      <c r="H4509" s="84" t="n">
        <v>0.8863858961802155</v>
      </c>
      <c r="I4509" s="84" t="n">
        <v>0.9249500346698208</v>
      </c>
      <c r="J4509" s="84" t="n">
        <v>0.9448170942535093</v>
      </c>
      <c r="K4509" s="84" t="n">
        <v>0.9042957042957043</v>
      </c>
      <c r="L4509" s="84" t="n">
        <v>0.9043947361251122</v>
      </c>
      <c r="M4509" s="84" t="n">
        <v>0.922747449575578</v>
      </c>
      <c r="N4509" s="84" t="n">
        <v>0.9197388247112004</v>
      </c>
      <c r="O4509" s="84" t="n">
        <v>0.9193587343759434</v>
      </c>
      <c r="P4509" s="84" t="n">
        <v>0.9308457569624584</v>
      </c>
      <c r="Q4509" s="84" t="n">
        <v>0.9291675147567676</v>
      </c>
      <c r="R4509" s="84" t="n">
        <v>0.9264458711046205</v>
      </c>
      <c r="S4509" s="84" t="n">
        <v>0.9342818960773523</v>
      </c>
      <c r="T4509" s="84" t="n">
        <v>0.9264945099633998</v>
      </c>
      <c r="U4509" s="84" t="n">
        <v>0.9232520191424304</v>
      </c>
      <c r="V4509" s="84" t="n">
        <v>0.9330319888734353</v>
      </c>
      <c r="W4509" s="84" t="n">
        <v>0.9112326043737574</v>
      </c>
      <c r="X4509" s="84" t="n">
        <v>0.9111032079095243</v>
      </c>
      <c r="Y4509" s="84" t="n">
        <v>0.926438636786889</v>
      </c>
      <c r="Z4509" s="84" t="n">
        <v>0.8934442270058709</v>
      </c>
      <c r="AA4509" s="84" t="n">
        <v>0.8933125710197382</v>
      </c>
      <c r="AB4509" s="84" t="n">
        <v>0.9173990053818383</v>
      </c>
      <c r="AC4509" s="84" t="n">
        <v>0.8751331977138427</v>
      </c>
      <c r="AD4509" s="84" t="n">
        <v>0.8763497917274682</v>
      </c>
      <c r="AE4509" s="84" t="n">
        <v>0.9079723579976401</v>
      </c>
      <c r="AF4509" s="84" t="n">
        <v>1</v>
      </c>
      <c r="AG4509" s="84" t="n">
        <v>1</v>
      </c>
      <c r="AH4509" s="84" t="n">
        <v>1</v>
      </c>
      <c r="AI4509" s="84" t="n">
        <v>1</v>
      </c>
      <c r="AJ4509" s="84" t="n">
        <v>1</v>
      </c>
      <c r="AK4509" s="84" t="n">
        <v>1</v>
      </c>
    </row>
    <row r="4510">
      <c r="A4510" s="84" t="n">
        <v>23</v>
      </c>
      <c r="B4510" s="84" t="n">
        <v>0.874718826405868</v>
      </c>
      <c r="C4510" s="84" t="n">
        <v>0.8607791850220263</v>
      </c>
      <c r="D4510" s="84" t="n">
        <v>0.8995809592716529</v>
      </c>
      <c r="E4510" s="84" t="n">
        <v>0.8695567840170693</v>
      </c>
      <c r="F4510" s="84" t="n">
        <v>0.8694426571069644</v>
      </c>
      <c r="G4510" s="84" t="n">
        <v>0.9043299386254804</v>
      </c>
      <c r="H4510" s="84" t="n">
        <v>0.723016650342801</v>
      </c>
      <c r="I4510" s="84" t="n">
        <v>0.7703362292830823</v>
      </c>
      <c r="J4510" s="84" t="n">
        <v>0.7905054975451212</v>
      </c>
      <c r="K4510" s="84" t="n">
        <v>0.7353646353646354</v>
      </c>
      <c r="L4510" s="84" t="n">
        <v>0.7355801978039942</v>
      </c>
      <c r="M4510" s="84" t="n">
        <v>0.7601822287983802</v>
      </c>
      <c r="N4510" s="84" t="n">
        <v>0.7480662983425415</v>
      </c>
      <c r="O4510" s="84" t="n">
        <v>0.7473431556065456</v>
      </c>
      <c r="P4510" s="84" t="n">
        <v>0.7759185884096805</v>
      </c>
      <c r="Q4510" s="84" t="n">
        <v>0.7635864034194991</v>
      </c>
      <c r="R4510" s="84" t="n">
        <v>0.7530515526410051</v>
      </c>
      <c r="S4510" s="84" t="n">
        <v>0.7825642638157377</v>
      </c>
      <c r="T4510" s="84" t="n">
        <v>0.7608784058560391</v>
      </c>
      <c r="U4510" s="84" t="n">
        <v>0.7510387099428196</v>
      </c>
      <c r="V4510" s="84" t="n">
        <v>0.7805285118219748</v>
      </c>
      <c r="W4510" s="84" t="n">
        <v>0.7426441351888668</v>
      </c>
      <c r="X4510" s="84" t="n">
        <v>0.7421580482253362</v>
      </c>
      <c r="Y4510" s="84" t="n">
        <v>0.7678006083555775</v>
      </c>
      <c r="Z4510" s="84" t="n">
        <v>0.7295499021526418</v>
      </c>
      <c r="AA4510" s="84" t="n">
        <v>0.7288694359103851</v>
      </c>
      <c r="AB4510" s="84" t="n">
        <v>0.7507323387151715</v>
      </c>
      <c r="AC4510" s="84" t="n">
        <v>0.7151021989731666</v>
      </c>
      <c r="AD4510" s="84" t="n">
        <v>0.7153564511421825</v>
      </c>
      <c r="AE4510" s="84" t="n">
        <v>0.73281645036238</v>
      </c>
      <c r="AF4510" s="84" t="n">
        <v>0.8736914196262596</v>
      </c>
      <c r="AG4510" s="84" t="n">
        <v>0.8633870290767515</v>
      </c>
      <c r="AH4510" s="84" t="n">
        <v>0.9000301568154403</v>
      </c>
      <c r="AI4510" s="84" t="n">
        <v>0.8582767524146505</v>
      </c>
      <c r="AJ4510" s="84" t="n">
        <v>0.8555591868749592</v>
      </c>
      <c r="AK4510" s="84" t="n">
        <v>0.8971010620533033</v>
      </c>
    </row>
    <row r="4511">
      <c r="A4511" s="84" t="n">
        <v>24</v>
      </c>
      <c r="B4511" s="84" t="n">
        <v>0.7150122249388753</v>
      </c>
      <c r="C4511" s="84" t="n">
        <v>0.7036343612334799</v>
      </c>
      <c r="D4511" s="84" t="n">
        <v>0.7171927285882247</v>
      </c>
      <c r="E4511" s="84" t="n">
        <v>0.7100184269227039</v>
      </c>
      <c r="F4511" s="84" t="n">
        <v>0.7098538468609245</v>
      </c>
      <c r="G4511" s="84" t="n">
        <v>0.7254670533486205</v>
      </c>
      <c r="H4511" s="84" t="n">
        <v>0.5332027424094025</v>
      </c>
      <c r="I4511" s="84" t="n">
        <v>0.5783605933297982</v>
      </c>
      <c r="J4511" s="84" t="n">
        <v>0.6051794481709424</v>
      </c>
      <c r="K4511" s="84" t="n">
        <v>0.5301698301698302</v>
      </c>
      <c r="L4511" s="84" t="n">
        <v>0.5371495518077541</v>
      </c>
      <c r="M4511" s="84" t="n">
        <v>0.5704773771513122</v>
      </c>
      <c r="N4511" s="84" t="n">
        <v>0.5552988448016073</v>
      </c>
      <c r="O4511" s="84" t="n">
        <v>0.5510234889197512</v>
      </c>
      <c r="P4511" s="84" t="n">
        <v>0.5840198397993216</v>
      </c>
      <c r="Q4511" s="84" t="n">
        <v>0.5552615509871768</v>
      </c>
      <c r="R4511" s="84" t="n">
        <v>0.5539084671975312</v>
      </c>
      <c r="S4511" s="84" t="n">
        <v>0.587139375835233</v>
      </c>
      <c r="T4511" s="84" t="n">
        <v>0.5913989426596178</v>
      </c>
      <c r="U4511" s="84" t="n">
        <v>0.5542117459925678</v>
      </c>
      <c r="V4511" s="84" t="n">
        <v>0.5885605006954102</v>
      </c>
      <c r="W4511" s="84" t="n">
        <v>0.563220675944334</v>
      </c>
      <c r="X4511" s="84" t="n">
        <v>0.5448609431680775</v>
      </c>
      <c r="Y4511" s="84" t="n">
        <v>0.5777826059966478</v>
      </c>
      <c r="Z4511" s="84" t="n">
        <v>0.5394324853228962</v>
      </c>
      <c r="AA4511" s="84" t="n">
        <v>0.532988230012766</v>
      </c>
      <c r="AB4511" s="84" t="n">
        <v>0.568124531643845</v>
      </c>
      <c r="AC4511" s="84" t="n">
        <v>0.5364719558267945</v>
      </c>
      <c r="AD4511" s="84" t="n">
        <v>0.5219681090976624</v>
      </c>
      <c r="AE4511" s="84" t="n">
        <v>0.5586044159784258</v>
      </c>
      <c r="AF4511" s="84" t="n">
        <v>0.7077585363467371</v>
      </c>
      <c r="AG4511" s="84" t="n">
        <v>0.7049049831386679</v>
      </c>
      <c r="AH4511" s="84" t="n">
        <v>0.7171893848009649</v>
      </c>
      <c r="AI4511" s="84" t="n">
        <v>0.7054604571100699</v>
      </c>
      <c r="AJ4511" s="84" t="n">
        <v>0.7003987188705144</v>
      </c>
      <c r="AK4511" s="84" t="n">
        <v>0.7122102731948434</v>
      </c>
    </row>
    <row r="4521">
      <c r="A4521" s="84" t="inlineStr">
        <is>
          <t>RefgChg-Res-StdForMsr-b-cDXGF-SFm1985-CZ02</t>
        </is>
      </c>
      <c r="B4521" s="83" t="n"/>
      <c r="C4521" s="83" t="n"/>
      <c r="D4521" s="83" t="n">
        <v>2015</v>
      </c>
      <c r="E4521" s="83" t="n"/>
      <c r="F4521" s="84" t="inlineStr">
        <is>
          <t>Source Annual kWh:</t>
        </is>
      </c>
      <c r="G4521" s="205" t="n">
        <v>19117.52100000011</v>
      </c>
      <c r="H4521" s="83" t="inlineStr">
        <is>
          <t>DEER</t>
        </is>
      </c>
      <c r="I4521" s="83" t="n"/>
      <c r="J4521" s="83" t="n"/>
      <c r="K4521" s="83" t="inlineStr">
        <is>
          <t>PDAF</t>
        </is>
      </c>
      <c r="L4521" s="83" t="inlineStr">
        <is>
          <t>Monthly</t>
        </is>
      </c>
      <c r="M4521" s="83" t="n"/>
      <c r="N4521" s="83" t="n"/>
      <c r="O4521" s="83" t="n"/>
      <c r="P4521" s="83" t="n"/>
      <c r="Q4521" s="83" t="n"/>
      <c r="R4521" s="83" t="n"/>
      <c r="S4521" s="83" t="n"/>
      <c r="T4521" s="105" t="n"/>
      <c r="U4521" s="83" t="n"/>
      <c r="V4521" s="83" t="n"/>
      <c r="W4521" s="83" t="n"/>
      <c r="X4521" s="83" t="n"/>
      <c r="Y4521" s="83" t="n"/>
      <c r="Z4521" s="83" t="n"/>
      <c r="AA4521" s="83" t="n"/>
      <c r="AB4521" s="83" t="n"/>
      <c r="AC4521" s="83" t="n"/>
      <c r="AD4521" s="83" t="n"/>
      <c r="AE4521" s="83" t="n"/>
      <c r="AF4521" s="83" t="n"/>
      <c r="AH4521" s="105" t="n"/>
      <c r="AI4521" s="129" t="n"/>
      <c r="AJ4521" s="129" t="n"/>
      <c r="AK4521" s="83" t="n"/>
    </row>
    <row r="4522">
      <c r="A4522" s="83" t="n">
        <v>114</v>
      </c>
      <c r="B4522" s="84" t="inlineStr">
        <is>
          <t>RefgChg-Res-StdForMsr-b-20-MM</t>
        </is>
      </c>
      <c r="C4522" s="83" t="n"/>
      <c r="D4522" s="83" t="n"/>
      <c r="E4522" s="83" t="n"/>
      <c r="F4522" s="83" t="inlineStr">
        <is>
          <t>Source Sample Size:</t>
        </is>
      </c>
      <c r="G4522" s="83" t="n">
        <v>0</v>
      </c>
      <c r="H4522" s="83" t="inlineStr">
        <is>
          <t>DEER</t>
        </is>
      </c>
      <c r="I4522" s="83" t="n"/>
      <c r="J4522" s="83" t="n"/>
      <c r="K4522" s="83" t="inlineStr">
        <is>
          <t>WKWE</t>
        </is>
      </c>
      <c r="L4522" s="83" t="inlineStr">
        <is>
          <t>Monthly</t>
        </is>
      </c>
      <c r="M4522" s="83" t="n"/>
      <c r="N4522" s="83" t="inlineStr">
        <is>
          <t>Weekend Peak3</t>
        </is>
      </c>
      <c r="O4522" s="83" t="n"/>
      <c r="P4522" s="83" t="n"/>
      <c r="Q4522" s="83" t="n"/>
      <c r="R4522" s="83" t="n"/>
      <c r="S4522" s="83" t="n"/>
      <c r="T4522" s="83" t="n"/>
      <c r="U4522" s="83" t="n"/>
      <c r="V4522" s="83" t="n"/>
      <c r="W4522" s="83" t="n"/>
      <c r="X4522" s="83" t="n"/>
      <c r="Y4522" s="83" t="n"/>
      <c r="Z4522" s="83" t="n"/>
      <c r="AA4522" s="83" t="n"/>
      <c r="AB4522" s="83" t="n"/>
      <c r="AC4522" s="83" t="n"/>
      <c r="AD4522" s="83" t="n"/>
      <c r="AE4522" s="83" t="n"/>
      <c r="AF4522" s="83" t="n"/>
      <c r="AG4522" s="83" t="n"/>
      <c r="AH4522" s="83" t="n"/>
      <c r="AI4522" s="83" t="n"/>
      <c r="AJ4522" s="83" t="n"/>
      <c r="AK4522" s="83" t="n"/>
    </row>
    <row r="4523">
      <c r="A4523" s="84" t="n"/>
      <c r="B4523" s="84" t="n">
        <v>1</v>
      </c>
      <c r="C4523" s="84" t="inlineStr">
        <is>
          <t>JANUARY</t>
        </is>
      </c>
      <c r="D4523" s="84" t="inlineStr">
        <is>
          <t>JAN</t>
        </is>
      </c>
      <c r="E4523" s="84" t="n">
        <v>2</v>
      </c>
      <c r="F4523" s="84" t="inlineStr">
        <is>
          <t>FEBRUARY</t>
        </is>
      </c>
      <c r="G4523" s="84" t="inlineStr">
        <is>
          <t>FEB</t>
        </is>
      </c>
      <c r="H4523" s="84" t="n">
        <v>3</v>
      </c>
      <c r="I4523" s="84" t="inlineStr">
        <is>
          <t>MARCH</t>
        </is>
      </c>
      <c r="J4523" s="84" t="inlineStr">
        <is>
          <t>MAR</t>
        </is>
      </c>
      <c r="K4523" s="84" t="n">
        <v>4</v>
      </c>
      <c r="L4523" s="84" t="inlineStr">
        <is>
          <t>APRIL</t>
        </is>
      </c>
      <c r="M4523" s="84" t="inlineStr">
        <is>
          <t>APR</t>
        </is>
      </c>
      <c r="N4523" s="84" t="n">
        <v>5</v>
      </c>
      <c r="O4523" s="84" t="inlineStr">
        <is>
          <t>MAY</t>
        </is>
      </c>
      <c r="P4523" s="84" t="inlineStr">
        <is>
          <t>MAY</t>
        </is>
      </c>
      <c r="Q4523" s="84" t="n">
        <v>6</v>
      </c>
      <c r="R4523" s="84" t="inlineStr">
        <is>
          <t>JUNE</t>
        </is>
      </c>
      <c r="S4523" s="84" t="inlineStr">
        <is>
          <t>JUN</t>
        </is>
      </c>
      <c r="T4523" s="84" t="n">
        <v>7</v>
      </c>
      <c r="U4523" s="84" t="inlineStr">
        <is>
          <t>JULY</t>
        </is>
      </c>
      <c r="V4523" s="84" t="inlineStr">
        <is>
          <t>JUL</t>
        </is>
      </c>
      <c r="W4523" s="84" t="n">
        <v>8</v>
      </c>
      <c r="X4523" s="84" t="inlineStr">
        <is>
          <t>AUGUST</t>
        </is>
      </c>
      <c r="Y4523" s="84" t="inlineStr">
        <is>
          <t>AUG</t>
        </is>
      </c>
      <c r="Z4523" s="84" t="n">
        <v>9</v>
      </c>
      <c r="AA4523" s="84" t="inlineStr">
        <is>
          <t>SEPTEMBER</t>
        </is>
      </c>
      <c r="AB4523" s="84" t="inlineStr">
        <is>
          <t>SEP</t>
        </is>
      </c>
      <c r="AC4523" s="84" t="n">
        <v>10</v>
      </c>
      <c r="AD4523" s="84" t="inlineStr">
        <is>
          <t>OCTOBER</t>
        </is>
      </c>
      <c r="AE4523" s="84" t="inlineStr">
        <is>
          <t>OCT</t>
        </is>
      </c>
      <c r="AF4523" s="84" t="n">
        <v>11</v>
      </c>
      <c r="AG4523" s="84" t="inlineStr">
        <is>
          <t>NOVEMBER</t>
        </is>
      </c>
      <c r="AH4523" s="84" t="inlineStr">
        <is>
          <t>NOV</t>
        </is>
      </c>
      <c r="AI4523" s="84" t="n">
        <v>12</v>
      </c>
      <c r="AJ4523" s="84" t="inlineStr">
        <is>
          <t>DECEMBER</t>
        </is>
      </c>
      <c r="AK4523" s="84" t="inlineStr">
        <is>
          <t>DEC</t>
        </is>
      </c>
    </row>
    <row r="4524">
      <c r="A4524" s="83" t="n"/>
      <c r="B4524" s="84" t="n">
        <v>31</v>
      </c>
      <c r="C4524" s="83" t="n"/>
      <c r="D4524" s="83" t="n"/>
      <c r="E4524" s="84" t="n">
        <v>28</v>
      </c>
      <c r="F4524" s="83" t="n"/>
      <c r="G4524" s="83" t="n"/>
      <c r="H4524" s="84" t="n">
        <v>31</v>
      </c>
      <c r="I4524" s="83" t="n"/>
      <c r="J4524" s="83" t="n"/>
      <c r="K4524" s="84" t="n">
        <v>30</v>
      </c>
      <c r="L4524" s="83" t="n"/>
      <c r="M4524" s="83" t="n"/>
      <c r="N4524" s="84" t="n">
        <v>31</v>
      </c>
      <c r="O4524" s="83" t="n"/>
      <c r="P4524" s="83" t="n"/>
      <c r="Q4524" s="84" t="n">
        <v>30</v>
      </c>
      <c r="R4524" s="83" t="n"/>
      <c r="S4524" s="83" t="n"/>
      <c r="T4524" s="84" t="n">
        <v>31</v>
      </c>
      <c r="U4524" s="83" t="n"/>
      <c r="V4524" s="83" t="n"/>
      <c r="W4524" s="84" t="n">
        <v>31</v>
      </c>
      <c r="X4524" s="83" t="n"/>
      <c r="Y4524" s="83" t="n"/>
      <c r="Z4524" s="84" t="n">
        <v>30</v>
      </c>
      <c r="AA4524" s="83" t="n"/>
      <c r="AB4524" s="83" t="n"/>
      <c r="AC4524" s="84" t="n">
        <v>31</v>
      </c>
      <c r="AD4524" s="83" t="n"/>
      <c r="AE4524" s="83" t="n"/>
      <c r="AF4524" s="84" t="n">
        <v>30</v>
      </c>
      <c r="AG4524" s="83" t="n"/>
      <c r="AH4524" s="83" t="n"/>
      <c r="AI4524" s="84" t="n">
        <v>31</v>
      </c>
      <c r="AJ4524" s="83" t="n"/>
      <c r="AK4524" s="83" t="n"/>
    </row>
    <row r="4525">
      <c r="A4525" s="84" t="inlineStr">
        <is>
          <t>RATIOS</t>
        </is>
      </c>
      <c r="B4525" s="84" t="inlineStr">
        <is>
          <t>E.BKDWN</t>
        </is>
      </c>
      <c r="C4525" s="84" t="inlineStr">
        <is>
          <t>PEAK/AVG</t>
        </is>
      </c>
      <c r="D4525" s="84" t="inlineStr">
        <is>
          <t>END/AVG</t>
        </is>
      </c>
      <c r="E4525" s="84" t="inlineStr">
        <is>
          <t>E.BKDWN</t>
        </is>
      </c>
      <c r="F4525" s="84" t="inlineStr">
        <is>
          <t>PEAK/AVG</t>
        </is>
      </c>
      <c r="G4525" s="84" t="inlineStr">
        <is>
          <t>END/AVG</t>
        </is>
      </c>
      <c r="H4525" s="84" t="inlineStr">
        <is>
          <t>E.BKDWN</t>
        </is>
      </c>
      <c r="I4525" s="84" t="inlineStr">
        <is>
          <t>PEAK/AVG</t>
        </is>
      </c>
      <c r="J4525" s="84" t="inlineStr">
        <is>
          <t>END/AVG</t>
        </is>
      </c>
      <c r="K4525" s="84" t="inlineStr">
        <is>
          <t>E.BKDWN</t>
        </is>
      </c>
      <c r="L4525" s="84" t="inlineStr">
        <is>
          <t>PEAK/AVG</t>
        </is>
      </c>
      <c r="M4525" s="84" t="inlineStr">
        <is>
          <t>END/AVG</t>
        </is>
      </c>
      <c r="N4525" s="84" t="inlineStr">
        <is>
          <t>E.BKDWN</t>
        </is>
      </c>
      <c r="O4525" s="84" t="inlineStr">
        <is>
          <t>PEAK/AVG</t>
        </is>
      </c>
      <c r="P4525" s="84" t="inlineStr">
        <is>
          <t>END/AVG</t>
        </is>
      </c>
      <c r="Q4525" s="84" t="inlineStr">
        <is>
          <t>E.BKDWN</t>
        </is>
      </c>
      <c r="R4525" s="84" t="inlineStr">
        <is>
          <t>PEAK/AVG</t>
        </is>
      </c>
      <c r="S4525" s="84" t="inlineStr">
        <is>
          <t>END/AVG</t>
        </is>
      </c>
      <c r="T4525" s="84" t="inlineStr">
        <is>
          <t>E.BKDWN</t>
        </is>
      </c>
      <c r="U4525" s="84" t="inlineStr">
        <is>
          <t>PEAK/AVG</t>
        </is>
      </c>
      <c r="V4525" s="84" t="inlineStr">
        <is>
          <t>END/AVG</t>
        </is>
      </c>
      <c r="W4525" s="84" t="inlineStr">
        <is>
          <t>E.BKDWN</t>
        </is>
      </c>
      <c r="X4525" s="84" t="inlineStr">
        <is>
          <t>PEAK/AVG</t>
        </is>
      </c>
      <c r="Y4525" s="84" t="inlineStr">
        <is>
          <t>END/AVG</t>
        </is>
      </c>
      <c r="Z4525" s="84" t="inlineStr">
        <is>
          <t>E.BKDWN</t>
        </is>
      </c>
      <c r="AA4525" s="84" t="inlineStr">
        <is>
          <t>PEAK/AVG</t>
        </is>
      </c>
      <c r="AB4525" s="84" t="inlineStr">
        <is>
          <t>END/AVG</t>
        </is>
      </c>
      <c r="AC4525" s="84" t="inlineStr">
        <is>
          <t>E.BKDWN</t>
        </is>
      </c>
      <c r="AD4525" s="84" t="inlineStr">
        <is>
          <t>PEAK/AVG</t>
        </is>
      </c>
      <c r="AE4525" s="84" t="inlineStr">
        <is>
          <t>END/AVG</t>
        </is>
      </c>
      <c r="AF4525" s="84" t="inlineStr">
        <is>
          <t>E.BKDWN</t>
        </is>
      </c>
      <c r="AG4525" s="84" t="inlineStr">
        <is>
          <t>PEAK/AVG</t>
        </is>
      </c>
      <c r="AH4525" s="84" t="inlineStr">
        <is>
          <t>END/AVG</t>
        </is>
      </c>
      <c r="AI4525" s="84" t="inlineStr">
        <is>
          <t>E.BKDWN</t>
        </is>
      </c>
      <c r="AJ4525" s="84" t="inlineStr">
        <is>
          <t>PEAK/AVG</t>
        </is>
      </c>
      <c r="AK4525" s="84" t="inlineStr">
        <is>
          <t>END/AVG</t>
        </is>
      </c>
    </row>
    <row r="4526">
      <c r="A4526" s="83" t="n"/>
      <c r="B4526" s="209" t="n">
        <v>0.0823651580289758</v>
      </c>
      <c r="C4526" s="215" t="n">
        <v>1.039202778174633</v>
      </c>
      <c r="D4526" s="210" t="n">
        <v>0.9886081020133175</v>
      </c>
      <c r="E4526" s="209" t="n">
        <v>0.07208113515155729</v>
      </c>
      <c r="F4526" s="215" t="n">
        <v>1.020878612700389</v>
      </c>
      <c r="G4526" s="210" t="n">
        <v>0.9802386619520652</v>
      </c>
      <c r="H4526" s="209" t="n">
        <v>0.07813110115672926</v>
      </c>
      <c r="I4526" s="210" t="n">
        <v>1.058489288012225</v>
      </c>
      <c r="J4526" s="210" t="n">
        <v>0.9980043833192589</v>
      </c>
      <c r="K4526" s="209" t="n">
        <v>0.07429223142745744</v>
      </c>
      <c r="L4526" s="210" t="n">
        <v>1.034776544114244</v>
      </c>
      <c r="M4526" s="210" t="n">
        <v>0.9918922930341899</v>
      </c>
      <c r="N4526" s="209" t="n">
        <v>0.07869542986029913</v>
      </c>
      <c r="O4526" s="210" t="n">
        <v>1.324964795977525</v>
      </c>
      <c r="P4526" s="210" t="n">
        <v>0.9249809303293947</v>
      </c>
      <c r="Q4526" s="209" t="n">
        <v>0.09479143455817221</v>
      </c>
      <c r="R4526" s="210" t="n">
        <v>1.788823019388139</v>
      </c>
      <c r="S4526" s="210" t="n">
        <v>0.9294688377804463</v>
      </c>
      <c r="T4526" s="209" t="n">
        <v>0.09308402592034296</v>
      </c>
      <c r="U4526" s="210" t="n">
        <v>1.824951657576175</v>
      </c>
      <c r="V4526" s="210" t="n">
        <v>0.9306186230446928</v>
      </c>
      <c r="W4526" s="209" t="n">
        <v>0.09610128806573275</v>
      </c>
      <c r="X4526" s="210" t="n">
        <v>1.525431698219492</v>
      </c>
      <c r="Y4526" s="210" t="n">
        <v>0.8532897870732558</v>
      </c>
      <c r="Z4526" s="209" t="n">
        <v>0.0936375411367079</v>
      </c>
      <c r="AA4526" s="210" t="n">
        <v>1.590876288096172</v>
      </c>
      <c r="AB4526" s="210" t="n">
        <v>0.9342259343204375</v>
      </c>
      <c r="AC4526" s="209" t="n">
        <v>0.07783361779849754</v>
      </c>
      <c r="AD4526" s="210" t="n">
        <v>1.086431548183806</v>
      </c>
      <c r="AE4526" s="210" t="n">
        <v>0.9904527894292245</v>
      </c>
      <c r="AF4526" s="209" t="n">
        <v>0.07700962676284558</v>
      </c>
      <c r="AG4526" s="210" t="n">
        <v>1.038184588309784</v>
      </c>
      <c r="AH4526" s="210" t="n">
        <v>0.9865292309502152</v>
      </c>
      <c r="AI4526" s="209" t="n">
        <v>0.08197741013268214</v>
      </c>
      <c r="AJ4526" s="216" t="n">
        <v>1.042548853168775</v>
      </c>
      <c r="AK4526" s="210" t="n">
        <v>0.9980331481456529</v>
      </c>
      <c r="AM4526">
        <f>A4521</f>
        <v/>
      </c>
      <c r="AN4526" s="206">
        <f>1/($B4526*(1/$B4524)*(1/(5/7+2/7*$D4526))*$B4536/SUM($B4528:$B4551))</f>
        <v/>
      </c>
      <c r="AO4526" s="206">
        <f>1/(B4526*(1/B4524)*(1/(5/7+2/7*D4526)))</f>
        <v/>
      </c>
      <c r="AP4526" s="206" t="n"/>
      <c r="AR4526" s="211">
        <f>CHOOSE(AV$3,C4526,F4526,I4526,L4526,O4526,R4526,U4526,X4526,AA4526,AD4526,AG4526,AJ4526)</f>
        <v/>
      </c>
      <c r="AS4526" s="207" t="n"/>
      <c r="AT4526" s="207" t="n"/>
      <c r="AV4526" s="116">
        <f>AN4526/AR4526</f>
        <v/>
      </c>
      <c r="AW4526" s="208">
        <f>AO4526/AR4526</f>
        <v/>
      </c>
      <c r="AX4526" s="206" t="n"/>
    </row>
    <row r="4527">
      <c r="A4527" s="84" t="inlineStr">
        <is>
          <t>HOUR</t>
        </is>
      </c>
      <c r="B4527" s="84" t="inlineStr">
        <is>
          <t>PEAK</t>
        </is>
      </c>
      <c r="C4527" s="84" t="inlineStr">
        <is>
          <t>AVG</t>
        </is>
      </c>
      <c r="D4527" s="84" t="inlineStr">
        <is>
          <t>END</t>
        </is>
      </c>
      <c r="E4527" s="84" t="inlineStr">
        <is>
          <t>PEAK</t>
        </is>
      </c>
      <c r="F4527" s="84" t="inlineStr">
        <is>
          <t>AVG</t>
        </is>
      </c>
      <c r="G4527" s="84" t="inlineStr">
        <is>
          <t>END</t>
        </is>
      </c>
      <c r="H4527" s="84" t="inlineStr">
        <is>
          <t>PEAK</t>
        </is>
      </c>
      <c r="I4527" s="84" t="inlineStr">
        <is>
          <t>AVG</t>
        </is>
      </c>
      <c r="J4527" s="84" t="inlineStr">
        <is>
          <t>END</t>
        </is>
      </c>
      <c r="K4527" s="84" t="inlineStr">
        <is>
          <t>PEAK</t>
        </is>
      </c>
      <c r="L4527" s="84" t="inlineStr">
        <is>
          <t>AVG</t>
        </is>
      </c>
      <c r="M4527" s="84" t="inlineStr">
        <is>
          <t>END</t>
        </is>
      </c>
      <c r="N4527" s="84" t="inlineStr">
        <is>
          <t>PEAK</t>
        </is>
      </c>
      <c r="O4527" s="84" t="inlineStr">
        <is>
          <t>AVG</t>
        </is>
      </c>
      <c r="P4527" s="84" t="inlineStr">
        <is>
          <t>END</t>
        </is>
      </c>
      <c r="Q4527" s="84" t="inlineStr">
        <is>
          <t>PEAK</t>
        </is>
      </c>
      <c r="R4527" s="84" t="inlineStr">
        <is>
          <t>AVG</t>
        </is>
      </c>
      <c r="S4527" s="84" t="inlineStr">
        <is>
          <t>END</t>
        </is>
      </c>
      <c r="T4527" s="84" t="inlineStr">
        <is>
          <t>PEAK</t>
        </is>
      </c>
      <c r="U4527" s="84" t="inlineStr">
        <is>
          <t>AVG</t>
        </is>
      </c>
      <c r="V4527" s="84" t="inlineStr">
        <is>
          <t>END</t>
        </is>
      </c>
      <c r="W4527" s="84" t="inlineStr">
        <is>
          <t>PEAK</t>
        </is>
      </c>
      <c r="X4527" s="84" t="inlineStr">
        <is>
          <t>AVG</t>
        </is>
      </c>
      <c r="Y4527" s="84" t="inlineStr">
        <is>
          <t>END</t>
        </is>
      </c>
      <c r="Z4527" s="84" t="inlineStr">
        <is>
          <t>PEAK</t>
        </is>
      </c>
      <c r="AA4527" s="84" t="inlineStr">
        <is>
          <t>AVG</t>
        </is>
      </c>
      <c r="AB4527" s="84" t="inlineStr">
        <is>
          <t>END</t>
        </is>
      </c>
      <c r="AC4527" s="84" t="inlineStr">
        <is>
          <t>PEAK</t>
        </is>
      </c>
      <c r="AD4527" s="84" t="inlineStr">
        <is>
          <t>AVG</t>
        </is>
      </c>
      <c r="AE4527" s="84" t="inlineStr">
        <is>
          <t>END</t>
        </is>
      </c>
      <c r="AF4527" s="84" t="inlineStr">
        <is>
          <t>PEAK</t>
        </is>
      </c>
      <c r="AG4527" s="84" t="inlineStr">
        <is>
          <t>AVG</t>
        </is>
      </c>
      <c r="AH4527" s="84" t="inlineStr">
        <is>
          <t>END</t>
        </is>
      </c>
      <c r="AI4527" s="84" t="inlineStr">
        <is>
          <t>PEAK</t>
        </is>
      </c>
      <c r="AJ4527" s="84" t="inlineStr">
        <is>
          <t>AVG</t>
        </is>
      </c>
      <c r="AK4527" s="84" t="inlineStr">
        <is>
          <t>END</t>
        </is>
      </c>
    </row>
    <row r="4528">
      <c r="A4528" s="84" t="n">
        <v>1</v>
      </c>
      <c r="B4528" s="84" t="n">
        <v>0.5935312361541869</v>
      </c>
      <c r="C4528" s="84" t="n">
        <v>0.5538304418646739</v>
      </c>
      <c r="D4528" s="84" t="n">
        <v>0.6195281409891984</v>
      </c>
      <c r="E4528" s="84" t="n">
        <v>0.5737318498962851</v>
      </c>
      <c r="F4528" s="84" t="n">
        <v>0.5438891474381107</v>
      </c>
      <c r="G4528" s="84" t="n">
        <v>0.5984906160007945</v>
      </c>
      <c r="H4528" s="84" t="n">
        <v>0.5677236070381231</v>
      </c>
      <c r="I4528" s="84" t="n">
        <v>0.4766149648330398</v>
      </c>
      <c r="J4528" s="84" t="n">
        <v>0.5252149663025797</v>
      </c>
      <c r="K4528" s="84" t="n">
        <v>0.4944184715198932</v>
      </c>
      <c r="L4528" s="84" t="n">
        <v>0.4543473902292322</v>
      </c>
      <c r="M4528" s="84" t="n">
        <v>0.5087644951265554</v>
      </c>
      <c r="N4528" s="84" t="n">
        <v>0.2526845637583892</v>
      </c>
      <c r="O4528" s="84" t="n">
        <v>0.4206294902497436</v>
      </c>
      <c r="P4528" s="84" t="n">
        <v>0.4954728085563919</v>
      </c>
      <c r="Q4528" s="84" t="n">
        <v>0.197400545741778</v>
      </c>
      <c r="R4528" s="84" t="n">
        <v>0.3157838154808445</v>
      </c>
      <c r="S4528" s="84" t="n">
        <v>0.4060175385545811</v>
      </c>
      <c r="T4528" s="84" t="n">
        <v>0.1728317220120499</v>
      </c>
      <c r="U4528" s="84" t="n">
        <v>0.339737854988037</v>
      </c>
      <c r="V4528" s="84" t="n">
        <v>0.3900145712479037</v>
      </c>
      <c r="W4528" s="84" t="n">
        <v>0.1655571853021926</v>
      </c>
      <c r="X4528" s="84" t="n">
        <v>0.2865205812269308</v>
      </c>
      <c r="Y4528" s="84" t="n">
        <v>0.4064823151125402</v>
      </c>
      <c r="Z4528" s="84" t="n">
        <v>0.1650488979710991</v>
      </c>
      <c r="AA4528" s="84" t="n">
        <v>0.2998302606921047</v>
      </c>
      <c r="AB4528" s="84" t="n">
        <v>0.4158210264658575</v>
      </c>
      <c r="AC4528" s="84" t="n">
        <v>0.3706832298136646</v>
      </c>
      <c r="AD4528" s="84" t="n">
        <v>0.4244242663508357</v>
      </c>
      <c r="AE4528" s="84" t="n">
        <v>0.4763768988824197</v>
      </c>
      <c r="AF4528" s="84" t="n">
        <v>0.588983447114935</v>
      </c>
      <c r="AG4528" s="84" t="n">
        <v>0.5404315729699035</v>
      </c>
      <c r="AH4528" s="84" t="n">
        <v>0.5805458649702442</v>
      </c>
      <c r="AI4528" s="84" t="n">
        <v>0.5549305677623484</v>
      </c>
      <c r="AJ4528" s="84" t="n">
        <v>0.5496088148725817</v>
      </c>
      <c r="AK4528" s="84" t="n">
        <v>0.590368149361689</v>
      </c>
    </row>
    <row r="4529">
      <c r="A4529" s="84" t="n">
        <v>2</v>
      </c>
      <c r="B4529" s="84" t="n">
        <v>0.5190075321222862</v>
      </c>
      <c r="C4529" s="84" t="n">
        <v>0.4716110349820306</v>
      </c>
      <c r="D4529" s="84" t="n">
        <v>0.5389710062535532</v>
      </c>
      <c r="E4529" s="84" t="n">
        <v>0.4938713935508203</v>
      </c>
      <c r="F4529" s="84" t="n">
        <v>0.464577922565342</v>
      </c>
      <c r="G4529" s="84" t="n">
        <v>0.5141835755188507</v>
      </c>
      <c r="H4529" s="84" t="n">
        <v>0.4909274193548386</v>
      </c>
      <c r="I4529" s="84" t="n">
        <v>0.4261096467409302</v>
      </c>
      <c r="J4529" s="84" t="n">
        <v>0.4612396666777331</v>
      </c>
      <c r="K4529" s="84" t="n">
        <v>0.4573036923957638</v>
      </c>
      <c r="L4529" s="84" t="n">
        <v>0.4174296598275747</v>
      </c>
      <c r="M4529" s="84" t="n">
        <v>0.4553299687945448</v>
      </c>
      <c r="N4529" s="84" t="n">
        <v>0.219407158836689</v>
      </c>
      <c r="O4529" s="84" t="n">
        <v>0.3762686737370282</v>
      </c>
      <c r="P4529" s="84" t="n">
        <v>0.4320921283458774</v>
      </c>
      <c r="Q4529" s="84" t="n">
        <v>0.1438675858107137</v>
      </c>
      <c r="R4529" s="84" t="n">
        <v>0.2799354964816263</v>
      </c>
      <c r="S4529" s="84" t="n">
        <v>0.3301784094345329</v>
      </c>
      <c r="T4529" s="84" t="n">
        <v>0.138118256970716</v>
      </c>
      <c r="U4529" s="84" t="n">
        <v>0.2980859253094767</v>
      </c>
      <c r="V4529" s="84" t="n">
        <v>0.3375580787947103</v>
      </c>
      <c r="W4529" s="84" t="n">
        <v>0.1476926548572718</v>
      </c>
      <c r="X4529" s="84" t="n">
        <v>0.2555155819277671</v>
      </c>
      <c r="Y4529" s="84" t="n">
        <v>0.3519485530546624</v>
      </c>
      <c r="Z4529" s="84" t="n">
        <v>0.1459640928331631</v>
      </c>
      <c r="AA4529" s="84" t="n">
        <v>0.2679722530194955</v>
      </c>
      <c r="AB4529" s="84" t="n">
        <v>0.3605205439391724</v>
      </c>
      <c r="AC4529" s="84" t="n">
        <v>0.3278674948240166</v>
      </c>
      <c r="AD4529" s="84" t="n">
        <v>0.3820239505198053</v>
      </c>
      <c r="AE4529" s="84" t="n">
        <v>0.4141738606705481</v>
      </c>
      <c r="AF4529" s="84" t="n">
        <v>0.5153838960067334</v>
      </c>
      <c r="AG4529" s="84" t="n">
        <v>0.4572827938671211</v>
      </c>
      <c r="AH4529" s="84" t="n">
        <v>0.5004543988742634</v>
      </c>
      <c r="AI4529" s="84" t="n">
        <v>0.4825101072244682</v>
      </c>
      <c r="AJ4529" s="84" t="n">
        <v>0.4663907826218208</v>
      </c>
      <c r="AK4529" s="84" t="n">
        <v>0.5144199561064573</v>
      </c>
    </row>
    <row r="4530">
      <c r="A4530" s="84" t="n">
        <v>3</v>
      </c>
      <c r="B4530" s="84" t="n">
        <v>0.4808152414709791</v>
      </c>
      <c r="C4530" s="84" t="n">
        <v>0.4356594358404218</v>
      </c>
      <c r="D4530" s="84" t="n">
        <v>0.4866685616827743</v>
      </c>
      <c r="E4530" s="84" t="n">
        <v>0.4635112200641147</v>
      </c>
      <c r="F4530" s="84" t="n">
        <v>0.4352884658690006</v>
      </c>
      <c r="G4530" s="84" t="n">
        <v>0.4627122571248883</v>
      </c>
      <c r="H4530" s="84" t="n">
        <v>0.4583027859237536</v>
      </c>
      <c r="I4530" s="84" t="n">
        <v>0.4073141979151489</v>
      </c>
      <c r="J4530" s="84" t="n">
        <v>0.4355101092261213</v>
      </c>
      <c r="K4530" s="84" t="n">
        <v>0.4449957065165538</v>
      </c>
      <c r="L4530" s="84" t="n">
        <v>0.407271269130522</v>
      </c>
      <c r="M4530" s="84" t="n">
        <v>0.4446199483761606</v>
      </c>
      <c r="N4530" s="84" t="n">
        <v>0.2077181208053691</v>
      </c>
      <c r="O4530" s="84" t="n">
        <v>0.3603603603603605</v>
      </c>
      <c r="P4530" s="84" t="n">
        <v>0.4177182955124215</v>
      </c>
      <c r="Q4530" s="84" t="n">
        <v>0.1370458135860979</v>
      </c>
      <c r="R4530" s="84" t="n">
        <v>0.2656763096168883</v>
      </c>
      <c r="S4530" s="84" t="n">
        <v>0.317175687934684</v>
      </c>
      <c r="T4530" s="84" t="n">
        <v>0.13097239736584</v>
      </c>
      <c r="U4530" s="84" t="n">
        <v>0.2827629252054509</v>
      </c>
      <c r="V4530" s="84" t="n">
        <v>0.3237291397465153</v>
      </c>
      <c r="W4530" s="84" t="n">
        <v>0.1400203091504006</v>
      </c>
      <c r="X4530" s="84" t="n">
        <v>0.2421716581787599</v>
      </c>
      <c r="Y4530" s="84" t="n">
        <v>0.3347909967845659</v>
      </c>
      <c r="Z4530" s="84" t="n">
        <v>0.1378630856809225</v>
      </c>
      <c r="AA4530" s="84" t="n">
        <v>0.2536670558569873</v>
      </c>
      <c r="AB4530" s="84" t="n">
        <v>0.339230881707852</v>
      </c>
      <c r="AC4530" s="84" t="n">
        <v>0.30824016563147</v>
      </c>
      <c r="AD4530" s="84" t="n">
        <v>0.363416238978813</v>
      </c>
      <c r="AE4530" s="84" t="n">
        <v>0.3869035668875058</v>
      </c>
      <c r="AF4530" s="84" t="n">
        <v>0.4781632843916581</v>
      </c>
      <c r="AG4530" s="84" t="n">
        <v>0.4224304372515618</v>
      </c>
      <c r="AH4530" s="84" t="n">
        <v>0.4466008032599454</v>
      </c>
      <c r="AI4530" s="84" t="n">
        <v>0.4506064334680963</v>
      </c>
      <c r="AJ4530" s="84" t="n">
        <v>0.4323413247465471</v>
      </c>
      <c r="AK4530" s="84" t="n">
        <v>0.4648697103644401</v>
      </c>
    </row>
    <row r="4531">
      <c r="A4531" s="84" t="n">
        <v>4</v>
      </c>
      <c r="B4531" s="84" t="n">
        <v>0.4635356668143553</v>
      </c>
      <c r="C4531" s="84" t="n">
        <v>0.4187760167541432</v>
      </c>
      <c r="D4531" s="84" t="n">
        <v>0.4572768618533258</v>
      </c>
      <c r="E4531" s="84" t="n">
        <v>0.4548368847821987</v>
      </c>
      <c r="F4531" s="84" t="n">
        <v>0.4256203930281786</v>
      </c>
      <c r="G4531" s="84" t="n">
        <v>0.440468703452385</v>
      </c>
      <c r="H4531" s="84" t="n">
        <v>0.436858504398827</v>
      </c>
      <c r="I4531" s="84" t="n">
        <v>0.3988635310012318</v>
      </c>
      <c r="J4531" s="84" t="n">
        <v>0.4168852295740513</v>
      </c>
      <c r="K4531" s="84" t="n">
        <v>0.4357408644213339</v>
      </c>
      <c r="L4531" s="84" t="n">
        <v>0.4008420771235716</v>
      </c>
      <c r="M4531" s="84" t="n">
        <v>0.422622028739839</v>
      </c>
      <c r="N4531" s="84" t="n">
        <v>0.1981543624161074</v>
      </c>
      <c r="O4531" s="84" t="n">
        <v>0.3488852776827461</v>
      </c>
      <c r="P4531" s="84" t="n">
        <v>0.3903853771716372</v>
      </c>
      <c r="Q4531" s="84" t="n">
        <v>0.1291469194312796</v>
      </c>
      <c r="R4531" s="84" t="n">
        <v>0.2530590304925724</v>
      </c>
      <c r="S4531" s="84" t="n">
        <v>0.2923495615361355</v>
      </c>
      <c r="T4531" s="84" t="n">
        <v>0.1248073420204568</v>
      </c>
      <c r="U4531" s="84" t="n">
        <v>0.2694164152709874</v>
      </c>
      <c r="V4531" s="84" t="n">
        <v>0.2983531740576802</v>
      </c>
      <c r="W4531" s="84" t="n">
        <v>0.1337019068035653</v>
      </c>
      <c r="X4531" s="84" t="n">
        <v>0.2315376349109938</v>
      </c>
      <c r="Y4531" s="84" t="n">
        <v>0.3090675241157556</v>
      </c>
      <c r="Z4531" s="84" t="n">
        <v>0.1307473361553058</v>
      </c>
      <c r="AA4531" s="84" t="n">
        <v>0.243659304755644</v>
      </c>
      <c r="AB4531" s="84" t="n">
        <v>0.313671589413657</v>
      </c>
      <c r="AC4531" s="84" t="n">
        <v>0.2937474120082816</v>
      </c>
      <c r="AD4531" s="84" t="n">
        <v>0.3519805237531254</v>
      </c>
      <c r="AE4531" s="84" t="n">
        <v>0.3616074416114568</v>
      </c>
      <c r="AF4531" s="84" t="n">
        <v>0.4623585523239503</v>
      </c>
      <c r="AG4531" s="84" t="n">
        <v>0.4083191368540603</v>
      </c>
      <c r="AH4531" s="84" t="n">
        <v>0.423323854475096</v>
      </c>
      <c r="AI4531" s="84" t="n">
        <v>0.437686763930392</v>
      </c>
      <c r="AJ4531" s="84" t="n">
        <v>0.4182284722396921</v>
      </c>
      <c r="AK4531" s="84" t="n">
        <v>0.4377608111032116</v>
      </c>
    </row>
    <row r="4532">
      <c r="A4532" s="84" t="n">
        <v>5</v>
      </c>
      <c r="B4532" s="84" t="n">
        <v>0.4554718653079309</v>
      </c>
      <c r="C4532" s="84" t="n">
        <v>0.4109160482974378</v>
      </c>
      <c r="D4532" s="84" t="n">
        <v>0.4343661171119954</v>
      </c>
      <c r="E4532" s="84" t="n">
        <v>0.4503111446351121</v>
      </c>
      <c r="F4532" s="84" t="n">
        <v>0.422557835792887</v>
      </c>
      <c r="G4532" s="84" t="n">
        <v>0.4238191387243059</v>
      </c>
      <c r="H4532" s="84" t="n">
        <v>0.4325513196480938</v>
      </c>
      <c r="I4532" s="84" t="n">
        <v>0.4313283971548539</v>
      </c>
      <c r="J4532" s="84" t="n">
        <v>0.4416852030145081</v>
      </c>
      <c r="K4532" s="84" t="n">
        <v>0.4787711096269441</v>
      </c>
      <c r="L4532" s="84" t="n">
        <v>0.4481186927755129</v>
      </c>
      <c r="M4532" s="84" t="n">
        <v>0.4600300496975768</v>
      </c>
      <c r="N4532" s="84" t="n">
        <v>0.2216442953020134</v>
      </c>
      <c r="O4532" s="84" t="n">
        <v>0.392376553768959</v>
      </c>
      <c r="P4532" s="84" t="n">
        <v>0.4201516609133608</v>
      </c>
      <c r="Q4532" s="84" t="n">
        <v>0.1423237110440902</v>
      </c>
      <c r="R4532" s="84" t="n">
        <v>0.2840989053948398</v>
      </c>
      <c r="S4532" s="84" t="n">
        <v>0.3121257937707892</v>
      </c>
      <c r="T4532" s="84" t="n">
        <v>0.1397295782541684</v>
      </c>
      <c r="U4532" s="84" t="n">
        <v>0.3023197753042755</v>
      </c>
      <c r="V4532" s="84" t="n">
        <v>0.3190003574079674</v>
      </c>
      <c r="W4532" s="84" t="n">
        <v>0.1494603031328745</v>
      </c>
      <c r="X4532" s="84" t="n">
        <v>0.2592159977573238</v>
      </c>
      <c r="Y4532" s="84" t="n">
        <v>0.3323215434083601</v>
      </c>
      <c r="Z4532" s="84" t="n">
        <v>0.1443949788352065</v>
      </c>
      <c r="AA4532" s="84" t="n">
        <v>0.2722206414772225</v>
      </c>
      <c r="AB4532" s="84" t="n">
        <v>0.3403421552858605</v>
      </c>
      <c r="AC4532" s="84" t="n">
        <v>0.3255486542443065</v>
      </c>
      <c r="AD4532" s="84" t="n">
        <v>0.3925911304118963</v>
      </c>
      <c r="AE4532" s="84" t="n">
        <v>0.397744763434384</v>
      </c>
      <c r="AF4532" s="84" t="n">
        <v>0.4540353502291219</v>
      </c>
      <c r="AG4532" s="84" t="n">
        <v>0.4021010789324248</v>
      </c>
      <c r="AH4532" s="84" t="n">
        <v>0.4041804696432235</v>
      </c>
      <c r="AI4532" s="84" t="n">
        <v>0.4309193179820706</v>
      </c>
      <c r="AJ4532" s="84" t="n">
        <v>0.4119896354808684</v>
      </c>
      <c r="AK4532" s="84" t="n">
        <v>0.4169268337918458</v>
      </c>
    </row>
    <row r="4533">
      <c r="A4533" s="84" t="n">
        <v>6</v>
      </c>
      <c r="B4533" s="84" t="n">
        <v>0.4863978732831192</v>
      </c>
      <c r="C4533" s="84" t="n">
        <v>0.4466737337435684</v>
      </c>
      <c r="D4533" s="84" t="n">
        <v>0.4693860147811257</v>
      </c>
      <c r="E4533" s="84" t="n">
        <v>0.4917028097303413</v>
      </c>
      <c r="F4533" s="84" t="n">
        <v>0.4669949407755475</v>
      </c>
      <c r="G4533" s="84" t="n">
        <v>0.4644996855450003</v>
      </c>
      <c r="H4533" s="84" t="n">
        <v>0.47149926686217</v>
      </c>
      <c r="I4533" s="84" t="n">
        <v>0.4943905055830032</v>
      </c>
      <c r="J4533" s="84" t="n">
        <v>0.4987882208426015</v>
      </c>
      <c r="K4533" s="84" t="n">
        <v>0.5475622555099705</v>
      </c>
      <c r="L4533" s="84" t="n">
        <v>0.5213125710084876</v>
      </c>
      <c r="M4533" s="84" t="n">
        <v>0.5242131217012752</v>
      </c>
      <c r="N4533" s="84" t="n">
        <v>0.2641498881431767</v>
      </c>
      <c r="O4533" s="84" t="n">
        <v>0.4644058615577605</v>
      </c>
      <c r="P4533" s="84" t="n">
        <v>0.4828815573538566</v>
      </c>
      <c r="Q4533" s="84" t="n">
        <v>0.1677796926612092</v>
      </c>
      <c r="R4533" s="84" t="n">
        <v>0.3390832681782645</v>
      </c>
      <c r="S4533" s="84" t="n">
        <v>0.3609918355004537</v>
      </c>
      <c r="T4533" s="84" t="n">
        <v>0.1665265517724534</v>
      </c>
      <c r="U4533" s="84" t="n">
        <v>0.3606678456257151</v>
      </c>
      <c r="V4533" s="84" t="n">
        <v>0.3688450224067303</v>
      </c>
      <c r="W4533" s="84" t="n">
        <v>0.1774794087780661</v>
      </c>
      <c r="X4533" s="84" t="n">
        <v>0.3079474839975704</v>
      </c>
      <c r="Y4533" s="84" t="n">
        <v>0.383048231511254</v>
      </c>
      <c r="Z4533" s="84" t="n">
        <v>0.1687344913151365</v>
      </c>
      <c r="AA4533" s="84" t="n">
        <v>0.321337114039305</v>
      </c>
      <c r="AB4533" s="84" t="n">
        <v>0.3908758590437199</v>
      </c>
      <c r="AC4533" s="84" t="n">
        <v>0.3791304347826087</v>
      </c>
      <c r="AD4533" s="84" t="n">
        <v>0.4587577312804316</v>
      </c>
      <c r="AE4533" s="84" t="n">
        <v>0.4557317807669143</v>
      </c>
      <c r="AF4533" s="84" t="n">
        <v>0.4947161694566539</v>
      </c>
      <c r="AG4533" s="84" t="n">
        <v>0.4422629187961387</v>
      </c>
      <c r="AH4533" s="84" t="n">
        <v>0.4461024303010758</v>
      </c>
      <c r="AI4533" s="84" t="n">
        <v>0.4685357707857268</v>
      </c>
      <c r="AJ4533" s="84" t="n">
        <v>0.4506427511257577</v>
      </c>
      <c r="AK4533" s="84" t="n">
        <v>0.4521962226824519</v>
      </c>
    </row>
    <row r="4534">
      <c r="A4534" s="84" t="n">
        <v>7</v>
      </c>
      <c r="B4534" s="84" t="n">
        <v>0.5350465219317678</v>
      </c>
      <c r="C4534" s="84" t="n">
        <v>0.5016805853608087</v>
      </c>
      <c r="D4534" s="84" t="n">
        <v>0.5201819215463332</v>
      </c>
      <c r="E4534" s="84" t="n">
        <v>0.5528945879690741</v>
      </c>
      <c r="F4534" s="84" t="n">
        <v>0.5313386677876025</v>
      </c>
      <c r="G4534" s="84" t="n">
        <v>0.5246433418291351</v>
      </c>
      <c r="H4534" s="84" t="n">
        <v>0.5202529325513195</v>
      </c>
      <c r="I4534" s="84" t="n">
        <v>0.5873743327549439</v>
      </c>
      <c r="J4534" s="84" t="n">
        <v>0.5455994156900502</v>
      </c>
      <c r="K4534" s="84" t="n">
        <v>0.6302833699074516</v>
      </c>
      <c r="L4534" s="84" t="n">
        <v>0.6099311635367238</v>
      </c>
      <c r="M4534" s="84" t="n">
        <v>0.5683630619871326</v>
      </c>
      <c r="N4534" s="84" t="n">
        <v>0.3171140939597315</v>
      </c>
      <c r="O4534" s="84" t="n">
        <v>0.5503193066484208</v>
      </c>
      <c r="P4534" s="84" t="n">
        <v>0.5281534717899383</v>
      </c>
      <c r="Q4534" s="84" t="n">
        <v>0.196143903489875</v>
      </c>
      <c r="R4534" s="84" t="n">
        <v>0.4054632525410476</v>
      </c>
      <c r="S4534" s="84" t="n">
        <v>0.4015119443604476</v>
      </c>
      <c r="T4534" s="84" t="n">
        <v>0.1992083508476951</v>
      </c>
      <c r="U4534" s="84" t="n">
        <v>0.4318526994694684</v>
      </c>
      <c r="V4534" s="84" t="n">
        <v>0.4102768537101697</v>
      </c>
      <c r="W4534" s="84" t="n">
        <v>0.2140358794990409</v>
      </c>
      <c r="X4534" s="84" t="n">
        <v>0.3714245666495352</v>
      </c>
      <c r="Y4534" s="84" t="n">
        <v>0.4259292604501607</v>
      </c>
      <c r="Z4534" s="84" t="n">
        <v>0.1997153700189754</v>
      </c>
      <c r="AA4534" s="84" t="n">
        <v>0.391803455617586</v>
      </c>
      <c r="AB4534" s="84" t="n">
        <v>0.434449480918263</v>
      </c>
      <c r="AC4534" s="84" t="n">
        <v>0.4526708074534161</v>
      </c>
      <c r="AD4534" s="84" t="n">
        <v>0.5614554546650877</v>
      </c>
      <c r="AE4534" s="84" t="n">
        <v>0.506123268419996</v>
      </c>
      <c r="AF4534" s="84" t="n">
        <v>0.5525109884971476</v>
      </c>
      <c r="AG4534" s="84" t="n">
        <v>0.5045996592844975</v>
      </c>
      <c r="AH4534" s="84" t="n">
        <v>0.503473952683885</v>
      </c>
      <c r="AI4534" s="84" t="n">
        <v>0.5245210054491123</v>
      </c>
      <c r="AJ4534" s="84" t="n">
        <v>0.5093079419385674</v>
      </c>
      <c r="AK4534" s="84" t="n">
        <v>0.5010664276220209</v>
      </c>
    </row>
    <row r="4535">
      <c r="A4535" s="84" t="n">
        <v>8</v>
      </c>
      <c r="B4535" s="84" t="n">
        <v>0.6165706690296854</v>
      </c>
      <c r="C4535" s="84" t="n">
        <v>0.5989347674328411</v>
      </c>
      <c r="D4535" s="84" t="n">
        <v>0.5617680500284253</v>
      </c>
      <c r="E4535" s="84" t="n">
        <v>0.6429379596454837</v>
      </c>
      <c r="F4535" s="84" t="n">
        <v>0.6269685187131254</v>
      </c>
      <c r="G4535" s="84" t="n">
        <v>0.5608222170732514</v>
      </c>
      <c r="H4535" s="84" t="n">
        <v>0.5614002932551319</v>
      </c>
      <c r="I4535" s="84" t="n">
        <v>0.59052677589838</v>
      </c>
      <c r="J4535" s="84" t="n">
        <v>0.5357059858570433</v>
      </c>
      <c r="K4535" s="84" t="n">
        <v>0.5902108577425818</v>
      </c>
      <c r="L4535" s="84" t="n">
        <v>0.5752589721312571</v>
      </c>
      <c r="M4535" s="84" t="n">
        <v>0.5415109604345648</v>
      </c>
      <c r="N4535" s="84" t="n">
        <v>0.3053691275167785</v>
      </c>
      <c r="O4535" s="84" t="n">
        <v>0.5255302771125558</v>
      </c>
      <c r="P4535" s="84" t="n">
        <v>0.5100730009620283</v>
      </c>
      <c r="Q4535" s="84" t="n">
        <v>0.18964526784432</v>
      </c>
      <c r="R4535" s="84" t="n">
        <v>0.3892689601250978</v>
      </c>
      <c r="S4535" s="84" t="n">
        <v>0.3929241003931056</v>
      </c>
      <c r="T4535" s="84" t="n">
        <v>0.1916771752837327</v>
      </c>
      <c r="U4535" s="84" t="n">
        <v>0.4150733381878706</v>
      </c>
      <c r="V4535" s="84" t="n">
        <v>0.4015890908091168</v>
      </c>
      <c r="W4535" s="84" t="n">
        <v>0.2067772387077362</v>
      </c>
      <c r="X4535" s="84" t="n">
        <v>0.3586039340279401</v>
      </c>
      <c r="Y4535" s="84" t="n">
        <v>0.4175691318327974</v>
      </c>
      <c r="Z4535" s="84" t="n">
        <v>0.1948255729090644</v>
      </c>
      <c r="AA4535" s="84" t="n">
        <v>0.3807949294061089</v>
      </c>
      <c r="AB4535" s="84" t="n">
        <v>0.4269337622459424</v>
      </c>
      <c r="AC4535" s="84" t="n">
        <v>0.4436438923395446</v>
      </c>
      <c r="AD4535" s="84" t="n">
        <v>0.5464403210948808</v>
      </c>
      <c r="AE4535" s="84" t="n">
        <v>0.4946463226928997</v>
      </c>
      <c r="AF4535" s="84" t="n">
        <v>0.6211540259983166</v>
      </c>
      <c r="AG4535" s="84" t="n">
        <v>0.5961669505962522</v>
      </c>
      <c r="AH4535" s="84" t="n">
        <v>0.5453959133417372</v>
      </c>
      <c r="AI4535" s="84" t="n">
        <v>0.621726138161364</v>
      </c>
      <c r="AJ4535" s="84" t="n">
        <v>0.6110286533672108</v>
      </c>
      <c r="AK4535" s="84" t="n">
        <v>0.5406633488918425</v>
      </c>
    </row>
    <row r="4536">
      <c r="A4536" s="84" t="n">
        <v>9</v>
      </c>
      <c r="B4536" s="84" t="n">
        <v>0.5815684536996012</v>
      </c>
      <c r="C4536" s="84" t="n">
        <v>0.5822064793029447</v>
      </c>
      <c r="D4536" s="84" t="n">
        <v>0.5351335986355884</v>
      </c>
      <c r="E4536" s="84" t="n">
        <v>0.6076749009994343</v>
      </c>
      <c r="F4536" s="84" t="n">
        <v>0.5919442734683461</v>
      </c>
      <c r="G4536" s="84" t="n">
        <v>0.5276885902485849</v>
      </c>
      <c r="H4536" s="84" t="n">
        <v>0.5119134897360703</v>
      </c>
      <c r="I4536" s="84" t="n">
        <v>0.5103911413698557</v>
      </c>
      <c r="J4536" s="84" t="n">
        <v>0.4936755087812489</v>
      </c>
      <c r="K4536" s="84" t="n">
        <v>0.4664631237477341</v>
      </c>
      <c r="L4536" s="84" t="n">
        <v>0.4806255430060817</v>
      </c>
      <c r="M4536" s="84" t="n">
        <v>0.4881920098624649</v>
      </c>
      <c r="N4536" s="84" t="n">
        <v>0.273489932885906</v>
      </c>
      <c r="O4536" s="84" t="n">
        <v>0.4628093283156575</v>
      </c>
      <c r="P4536" s="84" t="n">
        <v>0.4893611001075207</v>
      </c>
      <c r="Q4536" s="84" t="n">
        <v>0.1752477380439466</v>
      </c>
      <c r="R4536" s="84" t="n">
        <v>0.3485926505082095</v>
      </c>
      <c r="S4536" s="84" t="n">
        <v>0.3799213788932567</v>
      </c>
      <c r="T4536" s="84" t="n">
        <v>0.1717808603054505</v>
      </c>
      <c r="U4536" s="84" t="n">
        <v>0.3711744512639134</v>
      </c>
      <c r="V4536" s="84" t="n">
        <v>0.3890798119484233</v>
      </c>
      <c r="W4536" s="84" t="n">
        <v>0.1852269735604949</v>
      </c>
      <c r="X4536" s="84" t="n">
        <v>0.3208895949166005</v>
      </c>
      <c r="Y4536" s="84" t="n">
        <v>0.4077427652733119</v>
      </c>
      <c r="Z4536" s="84" t="n">
        <v>0.1802291636257481</v>
      </c>
      <c r="AA4536" s="84" t="n">
        <v>0.3407933595627986</v>
      </c>
      <c r="AB4536" s="84" t="n">
        <v>0.4215236145635327</v>
      </c>
      <c r="AC4536" s="84" t="n">
        <v>0.4106832298136646</v>
      </c>
      <c r="AD4536" s="84" t="n">
        <v>0.4831688380050007</v>
      </c>
      <c r="AE4536" s="84" t="n">
        <v>0.4868165696312655</v>
      </c>
      <c r="AF4536" s="84" t="n">
        <v>0.5809408023940895</v>
      </c>
      <c r="AG4536" s="84" t="n">
        <v>0.5672487223168655</v>
      </c>
      <c r="AH4536" s="84" t="n">
        <v>0.5254316789305502</v>
      </c>
      <c r="AI4536" s="84" t="n">
        <v>0.5955352434522763</v>
      </c>
      <c r="AJ4536" s="84" t="n">
        <v>0.5879348947196296</v>
      </c>
      <c r="AK4536" s="84" t="n">
        <v>0.5240332601774289</v>
      </c>
    </row>
    <row r="4537">
      <c r="A4537" s="84" t="n">
        <v>10</v>
      </c>
      <c r="B4537" s="84" t="n">
        <v>0.441736818785999</v>
      </c>
      <c r="C4537" s="84" t="n">
        <v>0.4558393877498254</v>
      </c>
      <c r="D4537" s="84" t="n">
        <v>0.4623081296191017</v>
      </c>
      <c r="E4537" s="84" t="n">
        <v>0.4722798415990949</v>
      </c>
      <c r="F4537" s="84" t="n">
        <v>0.4767530888291723</v>
      </c>
      <c r="G4537" s="84" t="n">
        <v>0.4820760650094338</v>
      </c>
      <c r="H4537" s="84" t="n">
        <v>0.4471224340175952</v>
      </c>
      <c r="I4537" s="84" t="n">
        <v>0.4740453263043565</v>
      </c>
      <c r="J4537" s="84" t="n">
        <v>0.4869360247003752</v>
      </c>
      <c r="K4537" s="84" t="n">
        <v>0.4570174601660147</v>
      </c>
      <c r="L4537" s="84" t="n">
        <v>0.4712022990042104</v>
      </c>
      <c r="M4537" s="84" t="n">
        <v>0.5043726162499518</v>
      </c>
      <c r="N4537" s="84" t="n">
        <v>0.2689597315436241</v>
      </c>
      <c r="O4537" s="84" t="n">
        <v>0.4545843311666098</v>
      </c>
      <c r="P4537" s="84" t="n">
        <v>0.5102993605342087</v>
      </c>
      <c r="Q4537" s="84" t="n">
        <v>0.255601034037053</v>
      </c>
      <c r="R4537" s="84" t="n">
        <v>0.3577795152462862</v>
      </c>
      <c r="S4537" s="84" t="n">
        <v>0.417780465678863</v>
      </c>
      <c r="T4537" s="84" t="n">
        <v>0.1864929241978422</v>
      </c>
      <c r="U4537" s="84" t="n">
        <v>0.3697805055653802</v>
      </c>
      <c r="V4537" s="84" t="n">
        <v>0.4067302669562587</v>
      </c>
      <c r="W4537" s="84" t="n">
        <v>0.1820301628492985</v>
      </c>
      <c r="X4537" s="84" t="n">
        <v>0.3149184693734523</v>
      </c>
      <c r="Y4537" s="84" t="n">
        <v>0.4230225080385852</v>
      </c>
      <c r="Z4537" s="84" t="n">
        <v>0.1795723252079988</v>
      </c>
      <c r="AA4537" s="84" t="n">
        <v>0.333964541164235</v>
      </c>
      <c r="AB4537" s="84" t="n">
        <v>0.4324608860944582</v>
      </c>
      <c r="AC4537" s="84" t="n">
        <v>0.4067080745341615</v>
      </c>
      <c r="AD4537" s="84" t="n">
        <v>0.4732727990525069</v>
      </c>
      <c r="AE4537" s="84" t="n">
        <v>0.4939436525463428</v>
      </c>
      <c r="AF4537" s="84" t="n">
        <v>0.466286355559712</v>
      </c>
      <c r="AG4537" s="84" t="n">
        <v>0.4768171493469621</v>
      </c>
      <c r="AH4537" s="84" t="n">
        <v>0.476913605581777</v>
      </c>
      <c r="AI4537" s="84" t="n">
        <v>0.4439268764281947</v>
      </c>
      <c r="AJ4537" s="84" t="n">
        <v>0.4669064929184171</v>
      </c>
      <c r="AK4537" s="84" t="n">
        <v>0.4532162838861241</v>
      </c>
    </row>
    <row r="4538">
      <c r="A4538" s="84" t="n">
        <v>11</v>
      </c>
      <c r="B4538" s="84" t="n">
        <v>0.4365086397873283</v>
      </c>
      <c r="C4538" s="84" t="n">
        <v>0.4453421930346199</v>
      </c>
      <c r="D4538" s="84" t="n">
        <v>0.4636156907333712</v>
      </c>
      <c r="E4538" s="84" t="n">
        <v>0.4613426362436356</v>
      </c>
      <c r="F4538" s="84" t="n">
        <v>0.4657939379381784</v>
      </c>
      <c r="G4538" s="84" t="n">
        <v>0.4872397471119791</v>
      </c>
      <c r="H4538" s="84" t="n">
        <v>0.4497800586510264</v>
      </c>
      <c r="I4538" s="84" t="n">
        <v>0.4724823502920646</v>
      </c>
      <c r="J4538" s="84" t="n">
        <v>0.4941403007868264</v>
      </c>
      <c r="K4538" s="84" t="n">
        <v>0.4532010304360271</v>
      </c>
      <c r="L4538" s="84" t="n">
        <v>0.4674864666176569</v>
      </c>
      <c r="M4538" s="84" t="n">
        <v>0.5093808991794121</v>
      </c>
      <c r="N4538" s="84" t="n">
        <v>0.2651565995525726</v>
      </c>
      <c r="O4538" s="84" t="n">
        <v>0.4476422625156804</v>
      </c>
      <c r="P4538" s="84" t="n">
        <v>0.5145153075660688</v>
      </c>
      <c r="Q4538" s="84" t="n">
        <v>0.4126813155249174</v>
      </c>
      <c r="R4538" s="84" t="n">
        <v>0.390001954652072</v>
      </c>
      <c r="S4538" s="84" t="n">
        <v>0.4584517689749017</v>
      </c>
      <c r="T4538" s="84" t="n">
        <v>0.314207650273224</v>
      </c>
      <c r="U4538" s="84" t="n">
        <v>0.4023405804639549</v>
      </c>
      <c r="V4538" s="84" t="n">
        <v>0.4101668820278778</v>
      </c>
      <c r="W4538" s="84" t="n">
        <v>0.1865056978449734</v>
      </c>
      <c r="X4538" s="84" t="n">
        <v>0.3132738401158717</v>
      </c>
      <c r="Y4538" s="84" t="n">
        <v>0.42724115755627</v>
      </c>
      <c r="Z4538" s="84" t="n">
        <v>0.2258064516129032</v>
      </c>
      <c r="AA4538" s="84" t="n">
        <v>0.3409110978110497</v>
      </c>
      <c r="AB4538" s="84" t="n">
        <v>0.4520836379587659</v>
      </c>
      <c r="AC4538" s="84" t="n">
        <v>0.4114285714285715</v>
      </c>
      <c r="AD4538" s="84" t="n">
        <v>0.4774575602052903</v>
      </c>
      <c r="AE4538" s="84" t="n">
        <v>0.500434986281202</v>
      </c>
      <c r="AF4538" s="84" t="n">
        <v>0.4595529785841204</v>
      </c>
      <c r="AG4538" s="84" t="n">
        <v>0.4661272004542875</v>
      </c>
      <c r="AH4538" s="84" t="n">
        <v>0.4792882061505086</v>
      </c>
      <c r="AI4538" s="84" t="n">
        <v>0.4328528739673053</v>
      </c>
      <c r="AJ4538" s="84" t="n">
        <v>0.4553721918945434</v>
      </c>
      <c r="AK4538" s="84" t="n">
        <v>0.4532781057772557</v>
      </c>
    </row>
    <row r="4539">
      <c r="A4539" s="84" t="n">
        <v>12</v>
      </c>
      <c r="B4539" s="84" t="n">
        <v>0.4418254319893664</v>
      </c>
      <c r="C4539" s="84" t="n">
        <v>0.4524135791297152</v>
      </c>
      <c r="D4539" s="84" t="n">
        <v>0.4697839681637294</v>
      </c>
      <c r="E4539" s="84" t="n">
        <v>0.4663398076560437</v>
      </c>
      <c r="F4539" s="84" t="n">
        <v>0.4709432376033988</v>
      </c>
      <c r="G4539" s="84" t="n">
        <v>0.4936612492138625</v>
      </c>
      <c r="H4539" s="84" t="n">
        <v>0.4508797653958944</v>
      </c>
      <c r="I4539" s="84" t="n">
        <v>0.4614752904088904</v>
      </c>
      <c r="J4539" s="84" t="n">
        <v>0.4902891670263271</v>
      </c>
      <c r="K4539" s="84" t="n">
        <v>0.438794008205324</v>
      </c>
      <c r="L4539" s="84" t="n">
        <v>0.4529840272672592</v>
      </c>
      <c r="M4539" s="84" t="n">
        <v>0.4991717070539739</v>
      </c>
      <c r="N4539" s="84" t="n">
        <v>0.2823266219239373</v>
      </c>
      <c r="O4539" s="84" t="n">
        <v>0.4401157486600526</v>
      </c>
      <c r="P4539" s="84" t="n">
        <v>0.5021787108822364</v>
      </c>
      <c r="Q4539" s="84" t="n">
        <v>0.5222964239551917</v>
      </c>
      <c r="R4539" s="84" t="n">
        <v>0.4229867083659108</v>
      </c>
      <c r="S4539" s="84" t="n">
        <v>0.4774115512549138</v>
      </c>
      <c r="T4539" s="84" t="n">
        <v>0.4711013030685162</v>
      </c>
      <c r="U4539" s="84" t="n">
        <v>0.4394153750130033</v>
      </c>
      <c r="V4539" s="84" t="n">
        <v>0.4003519093833338</v>
      </c>
      <c r="W4539" s="84" t="n">
        <v>0.2775583888074015</v>
      </c>
      <c r="X4539" s="84" t="n">
        <v>0.3279259916834088</v>
      </c>
      <c r="Y4539" s="84" t="n">
        <v>0.4195498392282959</v>
      </c>
      <c r="Z4539" s="84" t="n">
        <v>0.3835206539191359</v>
      </c>
      <c r="AA4539" s="84" t="n">
        <v>0.3544902424426762</v>
      </c>
      <c r="AB4539" s="84" t="n">
        <v>0.5368621143442023</v>
      </c>
      <c r="AC4539" s="84" t="n">
        <v>0.4018219461697723</v>
      </c>
      <c r="AD4539" s="84" t="n">
        <v>0.4634557178576129</v>
      </c>
      <c r="AE4539" s="84" t="n">
        <v>0.494412099310714</v>
      </c>
      <c r="AF4539" s="84" t="n">
        <v>0.466379874684373</v>
      </c>
      <c r="AG4539" s="84" t="n">
        <v>0.4733106189664963</v>
      </c>
      <c r="AH4539" s="84" t="n">
        <v>0.4857377385594089</v>
      </c>
      <c r="AI4539" s="84" t="n">
        <v>0.444893654420812</v>
      </c>
      <c r="AJ4539" s="84" t="n">
        <v>0.4645166159341903</v>
      </c>
      <c r="AK4539" s="84" t="n">
        <v>0.4601403356928689</v>
      </c>
    </row>
    <row r="4540">
      <c r="A4540" s="84" t="n">
        <v>13</v>
      </c>
      <c r="B4540" s="84" t="n">
        <v>0.4344705361098803</v>
      </c>
      <c r="C4540" s="84" t="n">
        <v>0.4393437960545026</v>
      </c>
      <c r="D4540" s="84" t="n">
        <v>0.4658328595793065</v>
      </c>
      <c r="E4540" s="84" t="n">
        <v>0.4519140109372054</v>
      </c>
      <c r="F4540" s="84" t="n">
        <v>0.4564411283421657</v>
      </c>
      <c r="G4540" s="84" t="n">
        <v>0.4881665618483334</v>
      </c>
      <c r="H4540" s="84" t="n">
        <v>0.4517045454545454</v>
      </c>
      <c r="I4540" s="84" t="n">
        <v>0.4607732757593015</v>
      </c>
      <c r="J4540" s="84" t="n">
        <v>0.5004813917200623</v>
      </c>
      <c r="K4540" s="84" t="n">
        <v>0.4423242057055625</v>
      </c>
      <c r="L4540" s="84" t="n">
        <v>0.4568201563857515</v>
      </c>
      <c r="M4540" s="84" t="n">
        <v>0.5109219093115536</v>
      </c>
      <c r="N4540" s="84" t="n">
        <v>0.3477628635346756</v>
      </c>
      <c r="O4540" s="84" t="n">
        <v>0.4603575094081425</v>
      </c>
      <c r="P4540" s="84" t="n">
        <v>0.5126195461490578</v>
      </c>
      <c r="Q4540" s="84" t="n">
        <v>0.6448369955478961</v>
      </c>
      <c r="R4540" s="84" t="n">
        <v>0.4881352619233778</v>
      </c>
      <c r="S4540" s="84" t="n">
        <v>0.5240096764439068</v>
      </c>
      <c r="T4540" s="84" t="n">
        <v>0.641586100602494</v>
      </c>
      <c r="U4540" s="84" t="n">
        <v>0.4997295329241652</v>
      </c>
      <c r="V4540" s="84" t="n">
        <v>0.4275424078299838</v>
      </c>
      <c r="W4540" s="84" t="n">
        <v>0.4391665726428222</v>
      </c>
      <c r="X4540" s="84" t="n">
        <v>0.3781712843993833</v>
      </c>
      <c r="Y4540" s="84" t="n">
        <v>0.4653376205787781</v>
      </c>
      <c r="Z4540" s="84" t="n">
        <v>0.5642242008465918</v>
      </c>
      <c r="AA4540" s="84" t="n">
        <v>0.4054610924147135</v>
      </c>
      <c r="AB4540" s="84" t="n">
        <v>0.6433981576253837</v>
      </c>
      <c r="AC4540" s="84" t="n">
        <v>0.4081159420289857</v>
      </c>
      <c r="AD4540" s="84" t="n">
        <v>0.4672588498486644</v>
      </c>
      <c r="AE4540" s="84" t="n">
        <v>0.5092016328715786</v>
      </c>
      <c r="AF4540" s="84" t="n">
        <v>0.4555316562236978</v>
      </c>
      <c r="AG4540" s="84" t="n">
        <v>0.4593412833617263</v>
      </c>
      <c r="AH4540" s="84" t="n">
        <v>0.4814575943244115</v>
      </c>
      <c r="AI4540" s="84" t="n">
        <v>0.4350500966777993</v>
      </c>
      <c r="AJ4540" s="84" t="n">
        <v>0.4509068954240145</v>
      </c>
      <c r="AK4540" s="84" t="n">
        <v>0.4568328645173255</v>
      </c>
    </row>
    <row r="4541">
      <c r="A4541" s="84" t="n">
        <v>14</v>
      </c>
      <c r="B4541" s="84" t="n">
        <v>0.4421798848028356</v>
      </c>
      <c r="C4541" s="84" t="n">
        <v>0.4422912842257672</v>
      </c>
      <c r="D4541" s="84" t="n">
        <v>0.4810403638430927</v>
      </c>
      <c r="E4541" s="84" t="n">
        <v>0.4548368847821987</v>
      </c>
      <c r="F4541" s="84" t="n">
        <v>0.4593685727582532</v>
      </c>
      <c r="G4541" s="84" t="n">
        <v>0.503127999735196</v>
      </c>
      <c r="H4541" s="84" t="n">
        <v>0.4619684750733138</v>
      </c>
      <c r="I4541" s="84" t="n">
        <v>0.4656343960687179</v>
      </c>
      <c r="J4541" s="84" t="n">
        <v>0.5064572889346303</v>
      </c>
      <c r="K4541" s="84" t="n">
        <v>0.449575422192539</v>
      </c>
      <c r="L4541" s="84" t="n">
        <v>0.4644656820156385</v>
      </c>
      <c r="M4541" s="84" t="n">
        <v>0.5175867781330662</v>
      </c>
      <c r="N4541" s="84" t="n">
        <v>0.4971476510067114</v>
      </c>
      <c r="O4541" s="84" t="n">
        <v>0.5064431520127723</v>
      </c>
      <c r="P4541" s="84" t="n">
        <v>0.5228623167902212</v>
      </c>
      <c r="Q4541" s="84" t="n">
        <v>0.7749533247163578</v>
      </c>
      <c r="R4541" s="84" t="n">
        <v>0.5919956997654419</v>
      </c>
      <c r="S4541" s="84" t="n">
        <v>0.5866646507408526</v>
      </c>
      <c r="T4541" s="84" t="n">
        <v>0.7785133809723974</v>
      </c>
      <c r="U4541" s="84" t="n">
        <v>0.5812337459690002</v>
      </c>
      <c r="V4541" s="84" t="n">
        <v>0.5256096555137052</v>
      </c>
      <c r="W4541" s="84" t="n">
        <v>0.663845951333258</v>
      </c>
      <c r="X4541" s="84" t="n">
        <v>0.5177685371209644</v>
      </c>
      <c r="Y4541" s="84" t="n">
        <v>0.5525144694533761</v>
      </c>
      <c r="Z4541" s="84" t="n">
        <v>0.7596701211501971</v>
      </c>
      <c r="AA4541" s="84" t="n">
        <v>0.5379460562592597</v>
      </c>
      <c r="AB4541" s="84" t="n">
        <v>0.7527123848515863</v>
      </c>
      <c r="AC4541" s="84" t="n">
        <v>0.4103519668737061</v>
      </c>
      <c r="AD4541" s="84" t="n">
        <v>0.4706408737991841</v>
      </c>
      <c r="AE4541" s="84" t="n">
        <v>0.5093354748042561</v>
      </c>
      <c r="AF4541" s="84" t="n">
        <v>0.4625455905732722</v>
      </c>
      <c r="AG4541" s="84" t="n">
        <v>0.4626774559909144</v>
      </c>
      <c r="AH4541" s="84" t="n">
        <v>0.4970537363313887</v>
      </c>
      <c r="AI4541" s="84" t="n">
        <v>0.4362805413956758</v>
      </c>
      <c r="AJ4541" s="84" t="n">
        <v>0.4531709894090714</v>
      </c>
      <c r="AK4541" s="84" t="n">
        <v>0.4736484189051343</v>
      </c>
    </row>
    <row r="4542">
      <c r="A4542" s="84" t="n">
        <v>15</v>
      </c>
      <c r="B4542" s="84" t="n">
        <v>0.4414709791758972</v>
      </c>
      <c r="C4542" s="84" t="n">
        <v>0.4431057217467745</v>
      </c>
      <c r="D4542" s="84" t="n">
        <v>0.4769471290505969</v>
      </c>
      <c r="E4542" s="84" t="n">
        <v>0.4569111823496134</v>
      </c>
      <c r="F4542" s="84" t="n">
        <v>0.4617705784329915</v>
      </c>
      <c r="G4542" s="84" t="n">
        <v>0.5015391744728743</v>
      </c>
      <c r="H4542" s="84" t="n">
        <v>0.4674670087976539</v>
      </c>
      <c r="I4542" s="84" t="n">
        <v>0.4813833662264725</v>
      </c>
      <c r="J4542" s="84" t="n">
        <v>0.5116695992828924</v>
      </c>
      <c r="K4542" s="84" t="n">
        <v>0.4663677130044843</v>
      </c>
      <c r="L4542" s="84" t="n">
        <v>0.4819087081467621</v>
      </c>
      <c r="M4542" s="84" t="n">
        <v>0.5249065762607389</v>
      </c>
      <c r="N4542" s="84" t="n">
        <v>0.6467561521252796</v>
      </c>
      <c r="O4542" s="84" t="n">
        <v>0.5655148819705782</v>
      </c>
      <c r="P4542" s="84" t="n">
        <v>0.5377737536076057</v>
      </c>
      <c r="Q4542" s="84" t="n">
        <v>0.8518957345971563</v>
      </c>
      <c r="R4542" s="84" t="n">
        <v>0.6708659108678654</v>
      </c>
      <c r="S4542" s="84" t="n">
        <v>0.6528878137284546</v>
      </c>
      <c r="T4542" s="84" t="n">
        <v>0.8645789547428893</v>
      </c>
      <c r="U4542" s="84" t="n">
        <v>0.665515447831062</v>
      </c>
      <c r="V4542" s="84" t="n">
        <v>0.6361861820581201</v>
      </c>
      <c r="W4542" s="84" t="n">
        <v>0.8180826657640378</v>
      </c>
      <c r="X4542" s="84" t="n">
        <v>0.6728776339765454</v>
      </c>
      <c r="Y4542" s="84" t="n">
        <v>0.6226623794212218</v>
      </c>
      <c r="Z4542" s="84" t="n">
        <v>0.8785943657860168</v>
      </c>
      <c r="AA4542" s="84" t="n">
        <v>0.6974028904739947</v>
      </c>
      <c r="AB4542" s="84" t="n">
        <v>0.8241848223424478</v>
      </c>
      <c r="AC4542" s="84" t="n">
        <v>0.463768115942029</v>
      </c>
      <c r="AD4542" s="84" t="n">
        <v>0.4982366100802738</v>
      </c>
      <c r="AE4542" s="84" t="n">
        <v>0.5300809743692699</v>
      </c>
      <c r="AF4542" s="84" t="n">
        <v>0.4620779949499673</v>
      </c>
      <c r="AG4542" s="84" t="n">
        <v>0.4635718341851221</v>
      </c>
      <c r="AH4542" s="84" t="n">
        <v>0.4934185453372812</v>
      </c>
      <c r="AI4542" s="84" t="n">
        <v>0.4372473193882931</v>
      </c>
      <c r="AJ4542" s="84" t="n">
        <v>0.4537999044049205</v>
      </c>
      <c r="AK4542" s="84" t="n">
        <v>0.4689808661246947</v>
      </c>
    </row>
    <row r="4543">
      <c r="A4543" s="84" t="n">
        <v>16</v>
      </c>
      <c r="B4543" s="84" t="n">
        <v>0.4501550731058928</v>
      </c>
      <c r="C4543" s="84" t="n">
        <v>0.4608035783540604</v>
      </c>
      <c r="D4543" s="84" t="n">
        <v>0.4805855599772599</v>
      </c>
      <c r="E4543" s="84" t="n">
        <v>0.4760512917216669</v>
      </c>
      <c r="F4543" s="84" t="n">
        <v>0.4810016363663659</v>
      </c>
      <c r="G4543" s="84" t="n">
        <v>0.5062063486809441</v>
      </c>
      <c r="H4543" s="84" t="n">
        <v>0.4915689149560117</v>
      </c>
      <c r="I4543" s="84" t="n">
        <v>0.5361272633349671</v>
      </c>
      <c r="J4543" s="84" t="n">
        <v>0.5630623153281764</v>
      </c>
      <c r="K4543" s="84" t="n">
        <v>0.528289285373533</v>
      </c>
      <c r="L4543" s="84" t="n">
        <v>0.5456258771636704</v>
      </c>
      <c r="M4543" s="84" t="n">
        <v>0.5909388604230073</v>
      </c>
      <c r="N4543" s="84" t="n">
        <v>0.8297539149888141</v>
      </c>
      <c r="O4543" s="84" t="n">
        <v>0.6870224655034783</v>
      </c>
      <c r="P4543" s="84" t="n">
        <v>0.6155282666515762</v>
      </c>
      <c r="Q4543" s="84" t="n">
        <v>0.9333979606491454</v>
      </c>
      <c r="R4543" s="84" t="n">
        <v>0.7708365910867865</v>
      </c>
      <c r="S4543" s="84" t="n">
        <v>0.7627456909585727</v>
      </c>
      <c r="T4543" s="84" t="n">
        <v>0.962379150903741</v>
      </c>
      <c r="U4543" s="84" t="n">
        <v>0.7740039529803391</v>
      </c>
      <c r="V4543" s="84" t="n">
        <v>0.7772523575179392</v>
      </c>
      <c r="W4543" s="84" t="n">
        <v>0.930347136033698</v>
      </c>
      <c r="X4543" s="84" t="n">
        <v>0.8111105919730879</v>
      </c>
      <c r="Y4543" s="84" t="n">
        <v>0.767305466237942</v>
      </c>
      <c r="Z4543" s="84" t="n">
        <v>0.9716829659903664</v>
      </c>
      <c r="AA4543" s="84" t="n">
        <v>0.8546325094926464</v>
      </c>
      <c r="AB4543" s="84" t="n">
        <v>0.9172686065214213</v>
      </c>
      <c r="AC4543" s="84" t="n">
        <v>0.7047619047619048</v>
      </c>
      <c r="AD4543" s="84" t="n">
        <v>0.5941176470588238</v>
      </c>
      <c r="AE4543" s="84" t="n">
        <v>0.6560262330188048</v>
      </c>
      <c r="AF4543" s="84" t="n">
        <v>0.4762929018984382</v>
      </c>
      <c r="AG4543" s="84" t="n">
        <v>0.4823253833049405</v>
      </c>
      <c r="AH4543" s="84" t="n">
        <v>0.4974641611210459</v>
      </c>
      <c r="AI4543" s="84" t="n">
        <v>0.455440323431183</v>
      </c>
      <c r="AJ4543" s="84" t="n">
        <v>0.4733340041759955</v>
      </c>
      <c r="AK4543" s="84" t="n">
        <v>0.4727520014837254</v>
      </c>
    </row>
    <row r="4544">
      <c r="A4544" s="84" t="n">
        <v>17</v>
      </c>
      <c r="B4544" s="84" t="n">
        <v>0.5144882587505538</v>
      </c>
      <c r="C4544" s="84" t="n">
        <v>0.525157070093337</v>
      </c>
      <c r="D4544" s="84" t="n">
        <v>0.5442865264354746</v>
      </c>
      <c r="E4544" s="84" t="n">
        <v>0.5416745238544221</v>
      </c>
      <c r="F4544" s="84" t="n">
        <v>0.5471018300280734</v>
      </c>
      <c r="G4544" s="84" t="n">
        <v>0.5724736023302772</v>
      </c>
      <c r="H4544" s="84" t="n">
        <v>0.5568181818181819</v>
      </c>
      <c r="I4544" s="84" t="n">
        <v>0.6241042690438032</v>
      </c>
      <c r="J4544" s="84" t="n">
        <v>0.647488463198433</v>
      </c>
      <c r="K4544" s="84" t="n">
        <v>0.6136819005820056</v>
      </c>
      <c r="L4544" s="84" t="n">
        <v>0.6335494219073713</v>
      </c>
      <c r="M4544" s="84" t="n">
        <v>0.6705320337481219</v>
      </c>
      <c r="N4544" s="84" t="n">
        <v>0.9225950782997761</v>
      </c>
      <c r="O4544" s="84" t="n">
        <v>0.7954014140723004</v>
      </c>
      <c r="P4544" s="84" t="n">
        <v>0.6933676645351139</v>
      </c>
      <c r="Q4544" s="84" t="n">
        <v>0.9727488151658767</v>
      </c>
      <c r="R4544" s="84" t="n">
        <v>0.8905785770132916</v>
      </c>
      <c r="S4544" s="84" t="n">
        <v>0.8941941336558814</v>
      </c>
      <c r="T4544" s="84" t="n">
        <v>0.9923287095418243</v>
      </c>
      <c r="U4544" s="84" t="n">
        <v>0.8819723291376259</v>
      </c>
      <c r="V4544" s="84" t="n">
        <v>0.9238171170923489</v>
      </c>
      <c r="W4544" s="84" t="n">
        <v>0.9906352250930834</v>
      </c>
      <c r="X4544" s="84" t="n">
        <v>0.9182264168574499</v>
      </c>
      <c r="Y4544" s="84" t="n">
        <v>0.9206945337620579</v>
      </c>
      <c r="Z4544" s="84" t="n">
        <v>1</v>
      </c>
      <c r="AA4544" s="84" t="n">
        <v>0.9787188116286144</v>
      </c>
      <c r="AB4544" s="84" t="n">
        <v>0.9983623336745139</v>
      </c>
      <c r="AC4544" s="84" t="n">
        <v>0.9213250517598345</v>
      </c>
      <c r="AD4544" s="84" t="n">
        <v>0.7248322147651007</v>
      </c>
      <c r="AE4544" s="84" t="n">
        <v>0.7800307836445157</v>
      </c>
      <c r="AF4544" s="84" t="n">
        <v>0.5408210979145236</v>
      </c>
      <c r="AG4544" s="84" t="n">
        <v>0.5486513344690518</v>
      </c>
      <c r="AH4544" s="84" t="n">
        <v>0.5630441792970009</v>
      </c>
      <c r="AI4544" s="84" t="n">
        <v>0.5182808929513095</v>
      </c>
      <c r="AJ4544" s="84" t="n">
        <v>0.538917259943146</v>
      </c>
      <c r="AK4544" s="84" t="n">
        <v>0.5363667274581929</v>
      </c>
    </row>
    <row r="4545">
      <c r="A4545" s="84" t="n">
        <v>18</v>
      </c>
      <c r="B4545" s="84" t="n">
        <v>0.6139122729286663</v>
      </c>
      <c r="C4545" s="84" t="n">
        <v>0.6250484784238691</v>
      </c>
      <c r="D4545" s="84" t="n">
        <v>0.6485787379192723</v>
      </c>
      <c r="E4545" s="84" t="n">
        <v>0.6406750895719404</v>
      </c>
      <c r="F4545" s="84" t="n">
        <v>0.6469351908843884</v>
      </c>
      <c r="G4545" s="84" t="n">
        <v>0.6736619112243886</v>
      </c>
      <c r="H4545" s="84" t="n">
        <v>0.6452529325513195</v>
      </c>
      <c r="I4545" s="84" t="n">
        <v>0.7256579731644968</v>
      </c>
      <c r="J4545" s="84" t="n">
        <v>0.7389528900102919</v>
      </c>
      <c r="K4545" s="84" t="n">
        <v>0.7105238049804409</v>
      </c>
      <c r="L4545" s="84" t="n">
        <v>0.7330348192207445</v>
      </c>
      <c r="M4545" s="84" t="n">
        <v>0.7549793889894824</v>
      </c>
      <c r="N4545" s="84" t="n">
        <v>1</v>
      </c>
      <c r="O4545" s="84" t="n">
        <v>0.9071444862584105</v>
      </c>
      <c r="P4545" s="84" t="n">
        <v>0.7435911946126422</v>
      </c>
      <c r="Q4545" s="84" t="n">
        <v>1</v>
      </c>
      <c r="R4545" s="84" t="n">
        <v>0.9843823299452698</v>
      </c>
      <c r="S4545" s="84" t="n">
        <v>0.9988811611732689</v>
      </c>
      <c r="T4545" s="84" t="n">
        <v>1</v>
      </c>
      <c r="U4545" s="84" t="n">
        <v>0.9807656298762095</v>
      </c>
      <c r="V4545" s="84" t="n">
        <v>1</v>
      </c>
      <c r="W4545" s="84" t="n">
        <v>1</v>
      </c>
      <c r="X4545" s="84" t="n">
        <v>1</v>
      </c>
      <c r="Y4545" s="84" t="n">
        <v>1</v>
      </c>
      <c r="Z4545" s="84" t="n">
        <v>0.938366661801197</v>
      </c>
      <c r="AA4545" s="84" t="n">
        <v>1</v>
      </c>
      <c r="AB4545" s="84" t="n">
        <v>1</v>
      </c>
      <c r="AC4545" s="84" t="n">
        <v>0.9850103519668738</v>
      </c>
      <c r="AD4545" s="84" t="n">
        <v>0.8227793130675087</v>
      </c>
      <c r="AE4545" s="84" t="n">
        <v>0.8540453724151778</v>
      </c>
      <c r="AF4545" s="84" t="n">
        <v>0.6422893481717011</v>
      </c>
      <c r="AG4545" s="84" t="n">
        <v>0.651618398637138</v>
      </c>
      <c r="AH4545" s="84" t="n">
        <v>0.6688458268593709</v>
      </c>
      <c r="AI4545" s="84" t="n">
        <v>0.616277025839339</v>
      </c>
      <c r="AJ4545" s="84" t="n">
        <v>0.6419083796634046</v>
      </c>
      <c r="AK4545" s="84" t="n">
        <v>0.639423819974653</v>
      </c>
    </row>
    <row r="4546">
      <c r="A4546" s="84" t="n">
        <v>19</v>
      </c>
      <c r="B4546" s="84" t="n">
        <v>0.7143996455471866</v>
      </c>
      <c r="C4546" s="84" t="n">
        <v>0.7283527677948133</v>
      </c>
      <c r="D4546" s="84" t="n">
        <v>0.7497725980670835</v>
      </c>
      <c r="E4546" s="84" t="n">
        <v>0.7454271167263813</v>
      </c>
      <c r="F4546" s="84" t="n">
        <v>0.7525033402891413</v>
      </c>
      <c r="G4546" s="84" t="n">
        <v>0.7735261990665653</v>
      </c>
      <c r="H4546" s="84" t="n">
        <v>0.7283724340175952</v>
      </c>
      <c r="I4546" s="84" t="n">
        <v>0.8126548074757938</v>
      </c>
      <c r="J4546" s="84" t="n">
        <v>0.8123236280335978</v>
      </c>
      <c r="K4546" s="84" t="n">
        <v>0.7845625417422001</v>
      </c>
      <c r="L4546" s="84" t="n">
        <v>0.8090222548954087</v>
      </c>
      <c r="M4546" s="84" t="n">
        <v>0.8184304811804137</v>
      </c>
      <c r="N4546" s="84" t="n">
        <v>0.9051454138702458</v>
      </c>
      <c r="O4546" s="84" t="n">
        <v>0.920857566427187</v>
      </c>
      <c r="P4546" s="84" t="n">
        <v>0.8025295682191163</v>
      </c>
      <c r="Q4546" s="84" t="n">
        <v>0.9593206951026857</v>
      </c>
      <c r="R4546" s="84" t="n">
        <v>1</v>
      </c>
      <c r="S4546" s="84" t="n">
        <v>1</v>
      </c>
      <c r="T4546" s="84" t="n">
        <v>0.9495586380832282</v>
      </c>
      <c r="U4546" s="84" t="n">
        <v>1</v>
      </c>
      <c r="V4546" s="84" t="n">
        <v>0.9892777609765485</v>
      </c>
      <c r="W4546" s="84" t="n">
        <v>0.9249689721313324</v>
      </c>
      <c r="X4546" s="84" t="n">
        <v>0.957576040741952</v>
      </c>
      <c r="Y4546" s="84" t="n">
        <v>0.9325016077170417</v>
      </c>
      <c r="Z4546" s="84" t="n">
        <v>0.8577215005108745</v>
      </c>
      <c r="AA4546" s="84" t="n">
        <v>0.9712914904681074</v>
      </c>
      <c r="AB4546" s="84" t="n">
        <v>0.9878344787249598</v>
      </c>
      <c r="AC4546" s="84" t="n">
        <v>1</v>
      </c>
      <c r="AD4546" s="84" t="n">
        <v>0.8922226608764311</v>
      </c>
      <c r="AE4546" s="84" t="n">
        <v>0.8933949006223649</v>
      </c>
      <c r="AF4546" s="84" t="n">
        <v>0.7459085382960815</v>
      </c>
      <c r="AG4546" s="84" t="n">
        <v>0.7587024417944349</v>
      </c>
      <c r="AH4546" s="84" t="n">
        <v>0.7717451848377354</v>
      </c>
      <c r="AI4546" s="84" t="n">
        <v>0.7172613816136403</v>
      </c>
      <c r="AJ4546" s="84" t="n">
        <v>0.7480566526628261</v>
      </c>
      <c r="AK4546" s="84" t="n">
        <v>0.7410899199406511</v>
      </c>
    </row>
    <row r="4547">
      <c r="A4547" s="84" t="n">
        <v>20</v>
      </c>
      <c r="B4547" s="84" t="n">
        <v>0.7981391227292866</v>
      </c>
      <c r="C4547" s="84" t="n">
        <v>0.8150192620937508</v>
      </c>
      <c r="D4547" s="84" t="n">
        <v>0.8231097214326322</v>
      </c>
      <c r="E4547" s="84" t="n">
        <v>0.8313218932679616</v>
      </c>
      <c r="F4547" s="84" t="n">
        <v>0.839080632327994</v>
      </c>
      <c r="G4547" s="84" t="n">
        <v>0.8464797590281686</v>
      </c>
      <c r="H4547" s="84" t="n">
        <v>0.8480571847507332</v>
      </c>
      <c r="I4547" s="84" t="n">
        <v>0.9153873663854192</v>
      </c>
      <c r="J4547" s="84" t="n">
        <v>0.9215165499153416</v>
      </c>
      <c r="K4547" s="84" t="n">
        <v>0.9217631905352542</v>
      </c>
      <c r="L4547" s="84" t="n">
        <v>0.9149368442157325</v>
      </c>
      <c r="M4547" s="84" t="n">
        <v>0.9196363216088146</v>
      </c>
      <c r="N4547" s="84" t="n">
        <v>0.8076062639821028</v>
      </c>
      <c r="O4547" s="84" t="n">
        <v>0.9491675219523323</v>
      </c>
      <c r="P4547" s="84" t="n">
        <v>0.9013355214758644</v>
      </c>
      <c r="Q4547" s="84" t="n">
        <v>0.8857173632055149</v>
      </c>
      <c r="R4547" s="84" t="n">
        <v>0.9708170445660674</v>
      </c>
      <c r="S4547" s="84" t="n">
        <v>0.9842455397641369</v>
      </c>
      <c r="T4547" s="84" t="n">
        <v>0.8308813226846014</v>
      </c>
      <c r="U4547" s="84" t="n">
        <v>0.9622906480807237</v>
      </c>
      <c r="V4547" s="84" t="n">
        <v>0.9533445137876998</v>
      </c>
      <c r="W4547" s="84" t="n">
        <v>0.8534356312760915</v>
      </c>
      <c r="X4547" s="84" t="n">
        <v>0.904546091669392</v>
      </c>
      <c r="Y4547" s="84" t="n">
        <v>0.887202572347267</v>
      </c>
      <c r="Z4547" s="84" t="n">
        <v>0.7586848635235732</v>
      </c>
      <c r="AA4547" s="84" t="n">
        <v>0.9047399456441754</v>
      </c>
      <c r="AB4547" s="84" t="n">
        <v>0.9848515864892529</v>
      </c>
      <c r="AC4547" s="84" t="n">
        <v>0.8862939958592134</v>
      </c>
      <c r="AD4547" s="84" t="n">
        <v>0.9676536386366626</v>
      </c>
      <c r="AE4547" s="84" t="n">
        <v>0.9548952686876796</v>
      </c>
      <c r="AF4547" s="84" t="n">
        <v>0.8282988871224165</v>
      </c>
      <c r="AG4547" s="84" t="n">
        <v>0.8472316865417379</v>
      </c>
      <c r="AH4547" s="84" t="n">
        <v>0.8465011286681714</v>
      </c>
      <c r="AI4547" s="84" t="n">
        <v>0.8049745122165581</v>
      </c>
      <c r="AJ4547" s="84" t="n">
        <v>0.8380543885688408</v>
      </c>
      <c r="AK4547" s="84" t="n">
        <v>0.8159562301010788</v>
      </c>
    </row>
    <row r="4548">
      <c r="A4548" s="84" t="n">
        <v>21</v>
      </c>
      <c r="B4548" s="84" t="n">
        <v>0.9834293309703145</v>
      </c>
      <c r="C4548" s="84" t="n">
        <v>0.987072420301471</v>
      </c>
      <c r="D4548" s="84" t="n">
        <v>0.9778567367822627</v>
      </c>
      <c r="E4548" s="84" t="n">
        <v>0.9686969639826514</v>
      </c>
      <c r="F4548" s="84" t="n">
        <v>0.9644653285493386</v>
      </c>
      <c r="G4548" s="84" t="n">
        <v>0.9622985005461588</v>
      </c>
      <c r="H4548" s="84" t="n">
        <v>1</v>
      </c>
      <c r="I4548" s="84" t="n">
        <v>1</v>
      </c>
      <c r="J4548" s="84" t="n">
        <v>1</v>
      </c>
      <c r="K4548" s="84" t="n">
        <v>1</v>
      </c>
      <c r="L4548" s="84" t="n">
        <v>1</v>
      </c>
      <c r="M4548" s="84" t="n">
        <v>1</v>
      </c>
      <c r="N4548" s="84" t="n">
        <v>0.7314317673378076</v>
      </c>
      <c r="O4548" s="84" t="n">
        <v>1</v>
      </c>
      <c r="P4548" s="84" t="n">
        <v>1</v>
      </c>
      <c r="Q4548" s="84" t="n">
        <v>0.7972138446072095</v>
      </c>
      <c r="R4548" s="84" t="n">
        <v>0.9593041438623925</v>
      </c>
      <c r="S4548" s="84" t="n">
        <v>0.9775929845781676</v>
      </c>
      <c r="T4548" s="84" t="n">
        <v>0.7186492924197844</v>
      </c>
      <c r="U4548" s="84" t="n">
        <v>0.967939248933735</v>
      </c>
      <c r="V4548" s="84" t="n">
        <v>0.9645616253814644</v>
      </c>
      <c r="W4548" s="84" t="n">
        <v>0.7352288540373837</v>
      </c>
      <c r="X4548" s="84" t="n">
        <v>0.8387982993038359</v>
      </c>
      <c r="Y4548" s="84" t="n">
        <v>0.8929389067524116</v>
      </c>
      <c r="Z4548" s="84" t="n">
        <v>0.6391402714932127</v>
      </c>
      <c r="AA4548" s="84" t="n">
        <v>0.8318305354146841</v>
      </c>
      <c r="AB4548" s="84" t="n">
        <v>0.9831554320807135</v>
      </c>
      <c r="AC4548" s="84" t="n">
        <v>0.8502691511387166</v>
      </c>
      <c r="AD4548" s="84" t="n">
        <v>1</v>
      </c>
      <c r="AE4548" s="84" t="n">
        <v>1</v>
      </c>
      <c r="AF4548" s="84" t="n">
        <v>0.9700738801084822</v>
      </c>
      <c r="AG4548" s="84" t="n">
        <v>0.9745599091425329</v>
      </c>
      <c r="AH4548" s="84" t="n">
        <v>0.9756676731846031</v>
      </c>
      <c r="AI4548" s="84" t="n">
        <v>0.9927931095095798</v>
      </c>
      <c r="AJ4548" s="84" t="n">
        <v>0.9851827626977939</v>
      </c>
      <c r="AK4548" s="84" t="n">
        <v>0.9946524064171123</v>
      </c>
    </row>
    <row r="4549">
      <c r="A4549" s="84" t="n">
        <v>22</v>
      </c>
      <c r="B4549" s="84" t="n">
        <v>1</v>
      </c>
      <c r="C4549" s="84" t="n">
        <v>1</v>
      </c>
      <c r="D4549" s="84" t="n">
        <v>1</v>
      </c>
      <c r="E4549" s="84" t="n">
        <v>1</v>
      </c>
      <c r="F4549" s="84" t="n">
        <v>1</v>
      </c>
      <c r="G4549" s="84" t="n">
        <v>1</v>
      </c>
      <c r="H4549" s="84" t="n">
        <v>0.9931268328445747</v>
      </c>
      <c r="I4549" s="84" t="n">
        <v>0.9257453938567095</v>
      </c>
      <c r="J4549" s="84" t="n">
        <v>0.9430297798877859</v>
      </c>
      <c r="K4549" s="84" t="n">
        <v>0.912603759183284</v>
      </c>
      <c r="L4549" s="84" t="n">
        <v>0.9076121098710151</v>
      </c>
      <c r="M4549" s="84" t="n">
        <v>0.924220826751936</v>
      </c>
      <c r="N4549" s="84" t="n">
        <v>0.5643736017897092</v>
      </c>
      <c r="O4549" s="84" t="n">
        <v>0.8880003421142666</v>
      </c>
      <c r="P4549" s="84" t="n">
        <v>0.9308471506988851</v>
      </c>
      <c r="Q4549" s="84" t="n">
        <v>0.6283929340801377</v>
      </c>
      <c r="R4549" s="84" t="n">
        <v>0.8182075840500391</v>
      </c>
      <c r="S4549" s="84" t="n">
        <v>0.8204717266404596</v>
      </c>
      <c r="T4549" s="84" t="n">
        <v>0.5400028022978842</v>
      </c>
      <c r="U4549" s="84" t="n">
        <v>0.8048996151045459</v>
      </c>
      <c r="V4549" s="84" t="n">
        <v>0.7780771451351277</v>
      </c>
      <c r="W4549" s="84" t="n">
        <v>0.5506412426191282</v>
      </c>
      <c r="X4549" s="84" t="n">
        <v>0.6799981311031165</v>
      </c>
      <c r="Y4549" s="84" t="n">
        <v>0.7791382636655949</v>
      </c>
      <c r="Z4549" s="84" t="n">
        <v>0.4579258502408408</v>
      </c>
      <c r="AA4549" s="84" t="n">
        <v>0.6694694910764218</v>
      </c>
      <c r="AB4549" s="84" t="n">
        <v>0.8666471706389821</v>
      </c>
      <c r="AC4549" s="84" t="n">
        <v>0.7540372670807455</v>
      </c>
      <c r="AD4549" s="84" t="n">
        <v>0.8776944334780895</v>
      </c>
      <c r="AE4549" s="84" t="n">
        <v>0.9086194204644314</v>
      </c>
      <c r="AF4549" s="84" t="n">
        <v>1</v>
      </c>
      <c r="AG4549" s="84" t="n">
        <v>1</v>
      </c>
      <c r="AH4549" s="84" t="n">
        <v>1</v>
      </c>
      <c r="AI4549" s="84" t="n">
        <v>1</v>
      </c>
      <c r="AJ4549" s="84" t="n">
        <v>1</v>
      </c>
      <c r="AK4549" s="84" t="n">
        <v>1</v>
      </c>
    </row>
    <row r="4550">
      <c r="A4550" s="84" t="n">
        <v>23</v>
      </c>
      <c r="B4550" s="84" t="n">
        <v>0.8924235711120956</v>
      </c>
      <c r="C4550" s="84" t="n">
        <v>0.8721203816221526</v>
      </c>
      <c r="D4550" s="84" t="n">
        <v>0.9127629334849345</v>
      </c>
      <c r="E4550" s="84" t="n">
        <v>0.8749764284367338</v>
      </c>
      <c r="F4550" s="84" t="n">
        <v>0.8747504165978592</v>
      </c>
      <c r="G4550" s="84" t="n">
        <v>0.9113898910992685</v>
      </c>
      <c r="H4550" s="84" t="n">
        <v>0.8761913489736068</v>
      </c>
      <c r="I4550" s="84" t="n">
        <v>0.7781236340516843</v>
      </c>
      <c r="J4550" s="84" t="n">
        <v>0.7938647455263769</v>
      </c>
      <c r="K4550" s="84" t="n">
        <v>0.7599465699837802</v>
      </c>
      <c r="L4550" s="84" t="n">
        <v>0.7464412216801445</v>
      </c>
      <c r="M4550" s="84" t="n">
        <v>0.7669607427668835</v>
      </c>
      <c r="N4550" s="84" t="n">
        <v>0.420973154362416</v>
      </c>
      <c r="O4550" s="84" t="n">
        <v>0.714448625841031</v>
      </c>
      <c r="P4550" s="84" t="n">
        <v>0.7772055910814329</v>
      </c>
      <c r="Q4550" s="84" t="n">
        <v>0.4636291828234956</v>
      </c>
      <c r="R4550" s="84" t="n">
        <v>0.6290265832681784</v>
      </c>
      <c r="S4550" s="84" t="n">
        <v>0.6506501360749924</v>
      </c>
      <c r="T4550" s="84" t="n">
        <v>0.3408645088972957</v>
      </c>
      <c r="U4550" s="84" t="n">
        <v>0.6030271507333818</v>
      </c>
      <c r="V4550" s="84" t="n">
        <v>0.6210100899018502</v>
      </c>
      <c r="W4550" s="84" t="n">
        <v>0.3523261499116175</v>
      </c>
      <c r="X4550" s="84" t="n">
        <v>0.5100593374760548</v>
      </c>
      <c r="Y4550" s="84" t="n">
        <v>0.640411575562701</v>
      </c>
      <c r="Z4550" s="84" t="n">
        <v>0.3283827178514086</v>
      </c>
      <c r="AA4550" s="84" t="n">
        <v>0.5322749973018317</v>
      </c>
      <c r="AB4550" s="84" t="n">
        <v>0.6772627577131159</v>
      </c>
      <c r="AC4550" s="84" t="n">
        <v>0.6147412008281574</v>
      </c>
      <c r="AD4550" s="84" t="n">
        <v>0.7182655612580604</v>
      </c>
      <c r="AE4550" s="84" t="n">
        <v>0.7346583684668406</v>
      </c>
      <c r="AF4550" s="84" t="n">
        <v>0.890021509398672</v>
      </c>
      <c r="AG4550" s="84" t="n">
        <v>0.8701164111300398</v>
      </c>
      <c r="AH4550" s="84" t="n">
        <v>0.9064817800709449</v>
      </c>
      <c r="AI4550" s="84" t="n">
        <v>0.8716821937071541</v>
      </c>
      <c r="AJ4550" s="84" t="n">
        <v>0.8670599481774042</v>
      </c>
      <c r="AK4550" s="84" t="n">
        <v>0.9042378906370746</v>
      </c>
    </row>
    <row r="4551">
      <c r="A4551" s="84" t="n">
        <v>24</v>
      </c>
      <c r="B4551" s="84" t="n">
        <v>0.7511741249446168</v>
      </c>
      <c r="C4551" s="84" t="n">
        <v>0.7321922589652762</v>
      </c>
      <c r="D4551" s="84" t="n">
        <v>0.7508811824900511</v>
      </c>
      <c r="E4551" s="84" t="n">
        <v>0.7332641900810861</v>
      </c>
      <c r="F4551" s="84" t="n">
        <v>0.7263815285763611</v>
      </c>
      <c r="G4551" s="84" t="n">
        <v>0.7491973122372646</v>
      </c>
      <c r="H4551" s="84" t="n">
        <v>0.7146260997067448</v>
      </c>
      <c r="I4551" s="84" t="n">
        <v>0.5969243811012358</v>
      </c>
      <c r="J4551" s="84" t="n">
        <v>0.6166793931144384</v>
      </c>
      <c r="K4551" s="84" t="n">
        <v>0.5752313710523804</v>
      </c>
      <c r="L4551" s="84" t="n">
        <v>0.5584040633562788</v>
      </c>
      <c r="M4551" s="84" t="n">
        <v>0.5856994259737258</v>
      </c>
      <c r="N4551" s="84" t="n">
        <v>0.3065995525727069</v>
      </c>
      <c r="O4551" s="84" t="n">
        <v>0.5406118143459917</v>
      </c>
      <c r="P4551" s="84" t="n">
        <v>0.5872050251825025</v>
      </c>
      <c r="Q4551" s="84" t="n">
        <v>0.3010196754272583</v>
      </c>
      <c r="R4551" s="84" t="n">
        <v>0.4337275215011728</v>
      </c>
      <c r="S4551" s="84" t="n">
        <v>0.4670698518294527</v>
      </c>
      <c r="T4551" s="84" t="n">
        <v>0.2342370744010088</v>
      </c>
      <c r="U4551" s="84" t="n">
        <v>0.4343181108915011</v>
      </c>
      <c r="V4551" s="84" t="n">
        <v>0.4688642674511313</v>
      </c>
      <c r="W4551" s="84" t="n">
        <v>0.2254315694460115</v>
      </c>
      <c r="X4551" s="84" t="n">
        <v>0.3637153670046255</v>
      </c>
      <c r="Y4551" s="84" t="n">
        <v>0.4827781350482315</v>
      </c>
      <c r="Z4551" s="84" t="n">
        <v>0.2076704130783828</v>
      </c>
      <c r="AA4551" s="84" t="n">
        <v>0.3772431589172006</v>
      </c>
      <c r="AB4551" s="84" t="n">
        <v>0.4912414095628016</v>
      </c>
      <c r="AC4551" s="84" t="n">
        <v>0.4650931677018634</v>
      </c>
      <c r="AD4551" s="84" t="n">
        <v>0.5270430319778919</v>
      </c>
      <c r="AE4551" s="84" t="n">
        <v>0.5616342099979923</v>
      </c>
      <c r="AF4551" s="84" t="n">
        <v>0.7461890956700644</v>
      </c>
      <c r="AG4551" s="84" t="n">
        <v>0.7227001703577514</v>
      </c>
      <c r="AH4551" s="84" t="n">
        <v>0.739878631526487</v>
      </c>
      <c r="AI4551" s="84" t="n">
        <v>0.7363332747407277</v>
      </c>
      <c r="AJ4551" s="84" t="n">
        <v>0.7285728660914191</v>
      </c>
      <c r="AK4551" s="84" t="n">
        <v>0.7373496955271861</v>
      </c>
    </row>
    <row r="4553">
      <c r="A4553" s="130" t="n"/>
      <c r="B4553" s="222" t="n"/>
    </row>
    <row r="4561">
      <c r="A4561" s="84" t="inlineStr">
        <is>
          <t>RefgChg-Res-StdForMsr-b-cDXGF-SFm1985-CZ03</t>
        </is>
      </c>
      <c r="B4561" s="83" t="n"/>
      <c r="C4561" s="83" t="n"/>
      <c r="D4561" s="83" t="n">
        <v>2015</v>
      </c>
      <c r="E4561" s="83" t="n"/>
      <c r="F4561" s="84" t="inlineStr">
        <is>
          <t>Source Annual kWh:</t>
        </is>
      </c>
      <c r="G4561" s="205" t="n">
        <v>18395.24899999997</v>
      </c>
      <c r="H4561" s="83" t="inlineStr">
        <is>
          <t>DEER</t>
        </is>
      </c>
      <c r="I4561" s="83" t="n"/>
      <c r="J4561" s="83" t="n"/>
      <c r="K4561" s="83" t="inlineStr">
        <is>
          <t>PDAF</t>
        </is>
      </c>
      <c r="L4561" s="83" t="inlineStr">
        <is>
          <t>Monthly</t>
        </is>
      </c>
      <c r="M4561" s="83" t="n"/>
      <c r="N4561" s="83" t="n"/>
      <c r="O4561" s="83" t="n"/>
      <c r="P4561" s="83" t="n"/>
      <c r="Q4561" s="83" t="n"/>
      <c r="R4561" s="83" t="n"/>
      <c r="S4561" s="83" t="n"/>
      <c r="T4561" s="105" t="n"/>
      <c r="U4561" s="83" t="n"/>
      <c r="V4561" s="83" t="n"/>
      <c r="W4561" s="83" t="n"/>
      <c r="X4561" s="83" t="n"/>
      <c r="Y4561" s="83" t="n"/>
      <c r="Z4561" s="83" t="n"/>
      <c r="AA4561" s="83" t="n"/>
      <c r="AB4561" s="83" t="n"/>
      <c r="AC4561" s="83" t="n"/>
      <c r="AD4561" s="83" t="n"/>
      <c r="AE4561" s="83" t="n"/>
      <c r="AF4561" s="83" t="n"/>
      <c r="AH4561" s="105" t="n"/>
      <c r="AI4561" s="129" t="n"/>
      <c r="AJ4561" s="129" t="n"/>
      <c r="AK4561" s="83" t="n"/>
    </row>
    <row r="4562">
      <c r="A4562" s="83" t="n">
        <v>115</v>
      </c>
      <c r="B4562" s="84" t="inlineStr">
        <is>
          <t>RefgChg-Res-StdForMsr-b-20-MM</t>
        </is>
      </c>
      <c r="C4562" s="83" t="n"/>
      <c r="D4562" s="83" t="n"/>
      <c r="E4562" s="83" t="n"/>
      <c r="F4562" s="83" t="inlineStr">
        <is>
          <t>Source Sample Size:</t>
        </is>
      </c>
      <c r="G4562" s="83" t="n">
        <v>0</v>
      </c>
      <c r="H4562" s="83" t="inlineStr">
        <is>
          <t>DEER</t>
        </is>
      </c>
      <c r="I4562" s="83" t="n"/>
      <c r="J4562" s="83" t="n"/>
      <c r="K4562" s="83" t="inlineStr">
        <is>
          <t>WKWE</t>
        </is>
      </c>
      <c r="L4562" s="83" t="inlineStr">
        <is>
          <t>Monthly</t>
        </is>
      </c>
      <c r="M4562" s="83" t="n"/>
      <c r="N4562" s="83" t="inlineStr">
        <is>
          <t>Weekend Peak3</t>
        </is>
      </c>
      <c r="O4562" s="83" t="n"/>
      <c r="P4562" s="83" t="n"/>
      <c r="Q4562" s="83" t="n"/>
      <c r="R4562" s="83" t="n"/>
      <c r="S4562" s="83" t="n"/>
      <c r="T4562" s="83" t="n"/>
      <c r="U4562" s="83" t="n"/>
      <c r="V4562" s="83" t="n"/>
      <c r="W4562" s="83" t="n"/>
      <c r="X4562" s="83" t="n"/>
      <c r="Y4562" s="83" t="n"/>
      <c r="Z4562" s="83" t="n"/>
      <c r="AA4562" s="83" t="n"/>
      <c r="AB4562" s="83" t="n"/>
      <c r="AC4562" s="83" t="n"/>
      <c r="AD4562" s="83" t="n"/>
      <c r="AE4562" s="83" t="n"/>
      <c r="AF4562" s="83" t="n"/>
      <c r="AG4562" s="83" t="n"/>
      <c r="AH4562" s="83" t="n"/>
      <c r="AI4562" s="83" t="n"/>
      <c r="AJ4562" s="83" t="n"/>
      <c r="AK4562" s="83" t="n"/>
    </row>
    <row r="4563">
      <c r="A4563" s="84" t="n"/>
      <c r="B4563" s="84" t="n">
        <v>1</v>
      </c>
      <c r="C4563" s="84" t="inlineStr">
        <is>
          <t>JANUARY</t>
        </is>
      </c>
      <c r="D4563" s="84" t="inlineStr">
        <is>
          <t>JAN</t>
        </is>
      </c>
      <c r="E4563" s="84" t="n">
        <v>2</v>
      </c>
      <c r="F4563" s="84" t="inlineStr">
        <is>
          <t>FEBRUARY</t>
        </is>
      </c>
      <c r="G4563" s="84" t="inlineStr">
        <is>
          <t>FEB</t>
        </is>
      </c>
      <c r="H4563" s="84" t="n">
        <v>3</v>
      </c>
      <c r="I4563" s="84" t="inlineStr">
        <is>
          <t>MARCH</t>
        </is>
      </c>
      <c r="J4563" s="84" t="inlineStr">
        <is>
          <t>MAR</t>
        </is>
      </c>
      <c r="K4563" s="84" t="n">
        <v>4</v>
      </c>
      <c r="L4563" s="84" t="inlineStr">
        <is>
          <t>APRIL</t>
        </is>
      </c>
      <c r="M4563" s="84" t="inlineStr">
        <is>
          <t>APR</t>
        </is>
      </c>
      <c r="N4563" s="84" t="n">
        <v>5</v>
      </c>
      <c r="O4563" s="84" t="inlineStr">
        <is>
          <t>MAY</t>
        </is>
      </c>
      <c r="P4563" s="84" t="inlineStr">
        <is>
          <t>MAY</t>
        </is>
      </c>
      <c r="Q4563" s="84" t="n">
        <v>6</v>
      </c>
      <c r="R4563" s="84" t="inlineStr">
        <is>
          <t>JUNE</t>
        </is>
      </c>
      <c r="S4563" s="84" t="inlineStr">
        <is>
          <t>JUN</t>
        </is>
      </c>
      <c r="T4563" s="84" t="n">
        <v>7</v>
      </c>
      <c r="U4563" s="84" t="inlineStr">
        <is>
          <t>JULY</t>
        </is>
      </c>
      <c r="V4563" s="84" t="inlineStr">
        <is>
          <t>JUL</t>
        </is>
      </c>
      <c r="W4563" s="84" t="n">
        <v>8</v>
      </c>
      <c r="X4563" s="84" t="inlineStr">
        <is>
          <t>AUGUST</t>
        </is>
      </c>
      <c r="Y4563" s="84" t="inlineStr">
        <is>
          <t>AUG</t>
        </is>
      </c>
      <c r="Z4563" s="84" t="n">
        <v>9</v>
      </c>
      <c r="AA4563" s="84" t="inlineStr">
        <is>
          <t>SEPTEMBER</t>
        </is>
      </c>
      <c r="AB4563" s="84" t="inlineStr">
        <is>
          <t>SEP</t>
        </is>
      </c>
      <c r="AC4563" s="84" t="n">
        <v>10</v>
      </c>
      <c r="AD4563" s="84" t="inlineStr">
        <is>
          <t>OCTOBER</t>
        </is>
      </c>
      <c r="AE4563" s="84" t="inlineStr">
        <is>
          <t>OCT</t>
        </is>
      </c>
      <c r="AF4563" s="84" t="n">
        <v>11</v>
      </c>
      <c r="AG4563" s="84" t="inlineStr">
        <is>
          <t>NOVEMBER</t>
        </is>
      </c>
      <c r="AH4563" s="84" t="inlineStr">
        <is>
          <t>NOV</t>
        </is>
      </c>
      <c r="AI4563" s="84" t="n">
        <v>12</v>
      </c>
      <c r="AJ4563" s="84" t="inlineStr">
        <is>
          <t>DECEMBER</t>
        </is>
      </c>
      <c r="AK4563" s="84" t="inlineStr">
        <is>
          <t>DEC</t>
        </is>
      </c>
    </row>
    <row r="4564">
      <c r="A4564" s="83" t="n"/>
      <c r="B4564" s="84" t="n">
        <v>31</v>
      </c>
      <c r="C4564" s="83" t="n"/>
      <c r="D4564" s="83" t="n"/>
      <c r="E4564" s="84" t="n">
        <v>28</v>
      </c>
      <c r="F4564" s="83" t="n"/>
      <c r="G4564" s="83" t="n"/>
      <c r="H4564" s="84" t="n">
        <v>31</v>
      </c>
      <c r="I4564" s="83" t="n"/>
      <c r="J4564" s="83" t="n"/>
      <c r="K4564" s="84" t="n">
        <v>30</v>
      </c>
      <c r="L4564" s="83" t="n"/>
      <c r="M4564" s="83" t="n"/>
      <c r="N4564" s="84" t="n">
        <v>31</v>
      </c>
      <c r="O4564" s="83" t="n"/>
      <c r="P4564" s="83" t="n"/>
      <c r="Q4564" s="84" t="n">
        <v>30</v>
      </c>
      <c r="R4564" s="83" t="n"/>
      <c r="S4564" s="83" t="n"/>
      <c r="T4564" s="84" t="n">
        <v>31</v>
      </c>
      <c r="U4564" s="83" t="n"/>
      <c r="V4564" s="83" t="n"/>
      <c r="W4564" s="84" t="n">
        <v>31</v>
      </c>
      <c r="X4564" s="83" t="n"/>
      <c r="Y4564" s="83" t="n"/>
      <c r="Z4564" s="84" t="n">
        <v>30</v>
      </c>
      <c r="AA4564" s="83" t="n"/>
      <c r="AB4564" s="83" t="n"/>
      <c r="AC4564" s="84" t="n">
        <v>31</v>
      </c>
      <c r="AD4564" s="83" t="n"/>
      <c r="AE4564" s="83" t="n"/>
      <c r="AF4564" s="84" t="n">
        <v>30</v>
      </c>
      <c r="AG4564" s="83" t="n"/>
      <c r="AH4564" s="83" t="n"/>
      <c r="AI4564" s="84" t="n">
        <v>31</v>
      </c>
      <c r="AJ4564" s="83" t="n"/>
      <c r="AK4564" s="83" t="n"/>
    </row>
    <row r="4565">
      <c r="A4565" s="84" t="inlineStr">
        <is>
          <t>RATIOS</t>
        </is>
      </c>
      <c r="B4565" s="84" t="inlineStr">
        <is>
          <t>E.BKDWN</t>
        </is>
      </c>
      <c r="C4565" s="84" t="inlineStr">
        <is>
          <t>PEAK/AVG</t>
        </is>
      </c>
      <c r="D4565" s="84" t="inlineStr">
        <is>
          <t>END/AVG</t>
        </is>
      </c>
      <c r="E4565" s="84" t="inlineStr">
        <is>
          <t>E.BKDWN</t>
        </is>
      </c>
      <c r="F4565" s="84" t="inlineStr">
        <is>
          <t>PEAK/AVG</t>
        </is>
      </c>
      <c r="G4565" s="84" t="inlineStr">
        <is>
          <t>END/AVG</t>
        </is>
      </c>
      <c r="H4565" s="84" t="inlineStr">
        <is>
          <t>E.BKDWN</t>
        </is>
      </c>
      <c r="I4565" s="84" t="inlineStr">
        <is>
          <t>PEAK/AVG</t>
        </is>
      </c>
      <c r="J4565" s="84" t="inlineStr">
        <is>
          <t>END/AVG</t>
        </is>
      </c>
      <c r="K4565" s="84" t="inlineStr">
        <is>
          <t>E.BKDWN</t>
        </is>
      </c>
      <c r="L4565" s="84" t="inlineStr">
        <is>
          <t>PEAK/AVG</t>
        </is>
      </c>
      <c r="M4565" s="84" t="inlineStr">
        <is>
          <t>END/AVG</t>
        </is>
      </c>
      <c r="N4565" s="84" t="inlineStr">
        <is>
          <t>E.BKDWN</t>
        </is>
      </c>
      <c r="O4565" s="84" t="inlineStr">
        <is>
          <t>PEAK/AVG</t>
        </is>
      </c>
      <c r="P4565" s="84" t="inlineStr">
        <is>
          <t>END/AVG</t>
        </is>
      </c>
      <c r="Q4565" s="84" t="inlineStr">
        <is>
          <t>E.BKDWN</t>
        </is>
      </c>
      <c r="R4565" s="84" t="inlineStr">
        <is>
          <t>PEAK/AVG</t>
        </is>
      </c>
      <c r="S4565" s="84" t="inlineStr">
        <is>
          <t>END/AVG</t>
        </is>
      </c>
      <c r="T4565" s="84" t="inlineStr">
        <is>
          <t>E.BKDWN</t>
        </is>
      </c>
      <c r="U4565" s="84" t="inlineStr">
        <is>
          <t>PEAK/AVG</t>
        </is>
      </c>
      <c r="V4565" s="84" t="inlineStr">
        <is>
          <t>END/AVG</t>
        </is>
      </c>
      <c r="W4565" s="84" t="inlineStr">
        <is>
          <t>E.BKDWN</t>
        </is>
      </c>
      <c r="X4565" s="84" t="inlineStr">
        <is>
          <t>PEAK/AVG</t>
        </is>
      </c>
      <c r="Y4565" s="84" t="inlineStr">
        <is>
          <t>END/AVG</t>
        </is>
      </c>
      <c r="Z4565" s="84" t="inlineStr">
        <is>
          <t>E.BKDWN</t>
        </is>
      </c>
      <c r="AA4565" s="84" t="inlineStr">
        <is>
          <t>PEAK/AVG</t>
        </is>
      </c>
      <c r="AB4565" s="84" t="inlineStr">
        <is>
          <t>END/AVG</t>
        </is>
      </c>
      <c r="AC4565" s="84" t="inlineStr">
        <is>
          <t>E.BKDWN</t>
        </is>
      </c>
      <c r="AD4565" s="84" t="inlineStr">
        <is>
          <t>PEAK/AVG</t>
        </is>
      </c>
      <c r="AE4565" s="84" t="inlineStr">
        <is>
          <t>END/AVG</t>
        </is>
      </c>
      <c r="AF4565" s="84" t="inlineStr">
        <is>
          <t>E.BKDWN</t>
        </is>
      </c>
      <c r="AG4565" s="84" t="inlineStr">
        <is>
          <t>PEAK/AVG</t>
        </is>
      </c>
      <c r="AH4565" s="84" t="inlineStr">
        <is>
          <t>END/AVG</t>
        </is>
      </c>
      <c r="AI4565" s="84" t="inlineStr">
        <is>
          <t>E.BKDWN</t>
        </is>
      </c>
      <c r="AJ4565" s="84" t="inlineStr">
        <is>
          <t>PEAK/AVG</t>
        </is>
      </c>
      <c r="AK4565" s="84" t="inlineStr">
        <is>
          <t>END/AVG</t>
        </is>
      </c>
    </row>
    <row r="4566">
      <c r="A4566" s="83" t="n"/>
      <c r="B4566" s="209" t="n">
        <v>0.0870412247226746</v>
      </c>
      <c r="C4566" s="210" t="n">
        <v>1.03871947118618</v>
      </c>
      <c r="D4566" s="210" t="n">
        <v>0.9752541265540631</v>
      </c>
      <c r="E4566" s="209" t="n">
        <v>0.07574370442321032</v>
      </c>
      <c r="F4566" s="210" t="n">
        <v>1.025831073447516</v>
      </c>
      <c r="G4566" s="210" t="n">
        <v>0.9819894054776314</v>
      </c>
      <c r="H4566" s="209" t="n">
        <v>0.0822205418746107</v>
      </c>
      <c r="I4566" s="210" t="n">
        <v>1.065613679275883</v>
      </c>
      <c r="J4566" s="210" t="n">
        <v>0.9970215434482488</v>
      </c>
      <c r="K4566" s="209" t="n">
        <v>0.07829774009676177</v>
      </c>
      <c r="L4566" s="210" t="n">
        <v>1.035935666694026</v>
      </c>
      <c r="M4566" s="210" t="n">
        <v>0.9864320223706767</v>
      </c>
      <c r="N4566" s="209" t="n">
        <v>0.08075459777593545</v>
      </c>
      <c r="O4566" s="210" t="n">
        <v>1.267199264797137</v>
      </c>
      <c r="P4566" s="210" t="n">
        <v>0.9454174720147278</v>
      </c>
      <c r="Q4566" s="209" t="n">
        <v>0.08126209924265722</v>
      </c>
      <c r="R4566" s="210" t="n">
        <v>1.485389620514137</v>
      </c>
      <c r="S4566" s="210" t="n">
        <v>0.9171689444015299</v>
      </c>
      <c r="T4566" s="209" t="n">
        <v>0.08624775813853033</v>
      </c>
      <c r="U4566" s="210" t="n">
        <v>1.716433103825304</v>
      </c>
      <c r="V4566" s="210" t="n">
        <v>0.8661847773095368</v>
      </c>
      <c r="W4566" s="209" t="n">
        <v>0.08256874693939797</v>
      </c>
      <c r="X4566" s="210" t="n">
        <v>1.213894352482018</v>
      </c>
      <c r="Y4566" s="210" t="n">
        <v>0.9811506037028654</v>
      </c>
      <c r="Z4566" s="209" t="n">
        <v>0.09731054895363425</v>
      </c>
      <c r="AA4566" s="210" t="n">
        <v>1.617974635001507</v>
      </c>
      <c r="AB4566" s="210" t="n">
        <v>0.9382985911377727</v>
      </c>
      <c r="AC4566" s="209" t="n">
        <v>0.08158913573932942</v>
      </c>
      <c r="AD4566" s="210" t="n">
        <v>1.163875945688662</v>
      </c>
      <c r="AE4566" s="210" t="n">
        <v>1.000865524324866</v>
      </c>
      <c r="AF4566" s="209" t="n">
        <v>0.08077070967629141</v>
      </c>
      <c r="AG4566" s="210" t="n">
        <v>1.048308474956588</v>
      </c>
      <c r="AH4566" s="210" t="n">
        <v>0.9838612284676556</v>
      </c>
      <c r="AI4566" s="209" t="n">
        <v>0.0861931924169667</v>
      </c>
      <c r="AJ4566" s="221" t="n">
        <v>1.04201200427582</v>
      </c>
      <c r="AK4566" s="210" t="n">
        <v>0.9975316318886152</v>
      </c>
      <c r="AM4566">
        <f>A4561</f>
        <v/>
      </c>
      <c r="AN4566" s="206">
        <f>1/($B4566*(1/$B4564)*(1/(5/7+2/7*$D4566))*$B4576/SUM($B4568:$B4591))</f>
        <v/>
      </c>
      <c r="AO4566" s="206">
        <f>1/(B4566*(1/B4564)*(1/(5/7+2/7*D4566)))</f>
        <v/>
      </c>
      <c r="AP4566" s="206" t="n"/>
      <c r="AR4566" s="211">
        <f>CHOOSE(AV$3,C4566,F4566,I4566,L4566,O4566,R4566,U4566,X4566,AA4566,AD4566,AG4566,AJ4566)</f>
        <v/>
      </c>
      <c r="AS4566" s="207" t="n"/>
      <c r="AT4566" s="207" t="n"/>
      <c r="AV4566" s="116">
        <f>AN4566/AR4566</f>
        <v/>
      </c>
      <c r="AW4566" s="208">
        <f>AO4566/AR4566</f>
        <v/>
      </c>
      <c r="AX4566" s="206" t="n"/>
    </row>
    <row r="4567">
      <c r="A4567" s="84" t="inlineStr">
        <is>
          <t>HOUR</t>
        </is>
      </c>
      <c r="B4567" s="84" t="inlineStr">
        <is>
          <t>PEAK</t>
        </is>
      </c>
      <c r="C4567" s="84" t="inlineStr">
        <is>
          <t>AVG</t>
        </is>
      </c>
      <c r="D4567" s="84" t="inlineStr">
        <is>
          <t>END</t>
        </is>
      </c>
      <c r="E4567" s="84" t="inlineStr">
        <is>
          <t>PEAK</t>
        </is>
      </c>
      <c r="F4567" s="84" t="inlineStr">
        <is>
          <t>AVG</t>
        </is>
      </c>
      <c r="G4567" s="84" t="inlineStr">
        <is>
          <t>END</t>
        </is>
      </c>
      <c r="H4567" s="84" t="inlineStr">
        <is>
          <t>PEAK</t>
        </is>
      </c>
      <c r="I4567" s="84" t="inlineStr">
        <is>
          <t>AVG</t>
        </is>
      </c>
      <c r="J4567" s="84" t="inlineStr">
        <is>
          <t>END</t>
        </is>
      </c>
      <c r="K4567" s="84" t="inlineStr">
        <is>
          <t>PEAK</t>
        </is>
      </c>
      <c r="L4567" s="84" t="inlineStr">
        <is>
          <t>AVG</t>
        </is>
      </c>
      <c r="M4567" s="84" t="inlineStr">
        <is>
          <t>END</t>
        </is>
      </c>
      <c r="N4567" s="84" t="inlineStr">
        <is>
          <t>PEAK</t>
        </is>
      </c>
      <c r="O4567" s="84" t="inlineStr">
        <is>
          <t>AVG</t>
        </is>
      </c>
      <c r="P4567" s="84" t="inlineStr">
        <is>
          <t>END</t>
        </is>
      </c>
      <c r="Q4567" s="84" t="inlineStr">
        <is>
          <t>PEAK</t>
        </is>
      </c>
      <c r="R4567" s="84" t="inlineStr">
        <is>
          <t>AVG</t>
        </is>
      </c>
      <c r="S4567" s="84" t="inlineStr">
        <is>
          <t>END</t>
        </is>
      </c>
      <c r="T4567" s="84" t="inlineStr">
        <is>
          <t>PEAK</t>
        </is>
      </c>
      <c r="U4567" s="84" t="inlineStr">
        <is>
          <t>AVG</t>
        </is>
      </c>
      <c r="V4567" s="84" t="inlineStr">
        <is>
          <t>END</t>
        </is>
      </c>
      <c r="W4567" s="84" t="inlineStr">
        <is>
          <t>PEAK</t>
        </is>
      </c>
      <c r="X4567" s="84" t="inlineStr">
        <is>
          <t>AVG</t>
        </is>
      </c>
      <c r="Y4567" s="84" t="inlineStr">
        <is>
          <t>END</t>
        </is>
      </c>
      <c r="Z4567" s="84" t="inlineStr">
        <is>
          <t>PEAK</t>
        </is>
      </c>
      <c r="AA4567" s="84" t="inlineStr">
        <is>
          <t>AVG</t>
        </is>
      </c>
      <c r="AB4567" s="84" t="inlineStr">
        <is>
          <t>END</t>
        </is>
      </c>
      <c r="AC4567" s="84" t="inlineStr">
        <is>
          <t>PEAK</t>
        </is>
      </c>
      <c r="AD4567" s="84" t="inlineStr">
        <is>
          <t>AVG</t>
        </is>
      </c>
      <c r="AE4567" s="84" t="inlineStr">
        <is>
          <t>END</t>
        </is>
      </c>
      <c r="AF4567" s="84" t="inlineStr">
        <is>
          <t>PEAK</t>
        </is>
      </c>
      <c r="AG4567" s="84" t="inlineStr">
        <is>
          <t>AVG</t>
        </is>
      </c>
      <c r="AH4567" s="84" t="inlineStr">
        <is>
          <t>END</t>
        </is>
      </c>
      <c r="AI4567" s="84" t="inlineStr">
        <is>
          <t>PEAK</t>
        </is>
      </c>
      <c r="AJ4567" s="84" t="inlineStr">
        <is>
          <t>AVG</t>
        </is>
      </c>
      <c r="AK4567" s="84" t="inlineStr">
        <is>
          <t>END</t>
        </is>
      </c>
    </row>
    <row r="4568">
      <c r="A4568" s="84" t="n">
        <v>1</v>
      </c>
      <c r="B4568" s="84" t="n">
        <v>0.5660754888585721</v>
      </c>
      <c r="C4568" s="84" t="n">
        <v>0.5631656237183644</v>
      </c>
      <c r="D4568" s="84" t="n">
        <v>0.6156112780217241</v>
      </c>
      <c r="E4568" s="84" t="n">
        <v>0.5657396897465001</v>
      </c>
      <c r="F4568" s="84" t="n">
        <v>0.554507795435716</v>
      </c>
      <c r="G4568" s="84" t="n">
        <v>0.6091885441527445</v>
      </c>
      <c r="H4568" s="84" t="n">
        <v>0.5837218337218337</v>
      </c>
      <c r="I4568" s="84" t="n">
        <v>0.484985767550014</v>
      </c>
      <c r="J4568" s="84" t="n">
        <v>0.5419736397431565</v>
      </c>
      <c r="K4568" s="84" t="n">
        <v>0.4691051475503772</v>
      </c>
      <c r="L4568" s="84" t="n">
        <v>0.4711157511510869</v>
      </c>
      <c r="M4568" s="84" t="n">
        <v>0.5198141463789263</v>
      </c>
      <c r="N4568" s="84" t="n">
        <v>0.4111516034985423</v>
      </c>
      <c r="O4568" s="84" t="n">
        <v>0.4441859801347187</v>
      </c>
      <c r="P4568" s="84" t="n">
        <v>0.5029605915516899</v>
      </c>
      <c r="Q4568" s="84" t="n">
        <v>0.2390174517205536</v>
      </c>
      <c r="R4568" s="84" t="n">
        <v>0.4103790294013461</v>
      </c>
      <c r="S4568" s="84" t="n">
        <v>0.495876812443819</v>
      </c>
      <c r="T4568" s="84" t="n">
        <v>0.3537248112345501</v>
      </c>
      <c r="U4568" s="84" t="n">
        <v>0.4219208166910016</v>
      </c>
      <c r="V4568" s="84" t="n">
        <v>0.4910285833507197</v>
      </c>
      <c r="W4568" s="84" t="n">
        <v>0.3155815757917754</v>
      </c>
      <c r="X4568" s="84" t="n">
        <v>0.4238032987511474</v>
      </c>
      <c r="Y4568" s="84" t="n">
        <v>0.4707821396463889</v>
      </c>
      <c r="Z4568" s="84" t="n">
        <v>0.2108465148618112</v>
      </c>
      <c r="AA4568" s="84" t="n">
        <v>0.3398085241235141</v>
      </c>
      <c r="AB4568" s="84" t="n">
        <v>0.4194021531872452</v>
      </c>
      <c r="AC4568" s="84" t="n">
        <v>0.6761036892860303</v>
      </c>
      <c r="AD4568" s="84" t="n">
        <v>0.4231045329365545</v>
      </c>
      <c r="AE4568" s="84" t="n">
        <v>0.5944081700987778</v>
      </c>
      <c r="AF4568" s="84" t="n">
        <v>0.5823229986117539</v>
      </c>
      <c r="AG4568" s="84" t="n">
        <v>0.5492044952782486</v>
      </c>
      <c r="AH4568" s="84" t="n">
        <v>0.5828929109214918</v>
      </c>
      <c r="AI4568" s="84" t="n">
        <v>0.5774531422271224</v>
      </c>
      <c r="AJ4568" s="84" t="n">
        <v>0.5561993341973521</v>
      </c>
      <c r="AK4568" s="84" t="n">
        <v>0.6045053116600538</v>
      </c>
    </row>
    <row r="4569">
      <c r="A4569" s="84" t="n">
        <v>2</v>
      </c>
      <c r="B4569" s="84" t="n">
        <v>0.4836743974533878</v>
      </c>
      <c r="C4569" s="84" t="n">
        <v>0.4808631113815869</v>
      </c>
      <c r="D4569" s="84" t="n">
        <v>0.5366304599029352</v>
      </c>
      <c r="E4569" s="84" t="n">
        <v>0.4827847143397654</v>
      </c>
      <c r="F4569" s="84" t="n">
        <v>0.4727724636589591</v>
      </c>
      <c r="G4569" s="84" t="n">
        <v>0.5288385043754972</v>
      </c>
      <c r="H4569" s="84" t="n">
        <v>0.5041763791763791</v>
      </c>
      <c r="I4569" s="84" t="n">
        <v>0.4369428964706197</v>
      </c>
      <c r="J4569" s="84" t="n">
        <v>0.4770192632646164</v>
      </c>
      <c r="K4569" s="84" t="n">
        <v>0.4327189380192914</v>
      </c>
      <c r="L4569" s="84" t="n">
        <v>0.4350037477245958</v>
      </c>
      <c r="M4569" s="84" t="n">
        <v>0.4643652561247216</v>
      </c>
      <c r="N4569" s="84" t="n">
        <v>0.3389212827988338</v>
      </c>
      <c r="O4569" s="84" t="n">
        <v>0.3959498801233018</v>
      </c>
      <c r="P4569" s="84" t="n">
        <v>0.4432388021644897</v>
      </c>
      <c r="Q4569" s="84" t="n">
        <v>0.2129219322720061</v>
      </c>
      <c r="R4569" s="84" t="n">
        <v>0.3680481756996104</v>
      </c>
      <c r="S4569" s="84" t="n">
        <v>0.4322898346816743</v>
      </c>
      <c r="T4569" s="84" t="n">
        <v>0.2710046650315009</v>
      </c>
      <c r="U4569" s="84" t="n">
        <v>0.3651578960070468</v>
      </c>
      <c r="V4569" s="84" t="n">
        <v>0.4253077404548299</v>
      </c>
      <c r="W4569" s="84" t="n">
        <v>0.2786908372716372</v>
      </c>
      <c r="X4569" s="84" t="n">
        <v>0.3782020971824329</v>
      </c>
      <c r="Y4569" s="84" t="n">
        <v>0.4078513635001498</v>
      </c>
      <c r="Z4569" s="84" t="n">
        <v>0.1759516773857118</v>
      </c>
      <c r="AA4569" s="84" t="n">
        <v>0.3025696907697953</v>
      </c>
      <c r="AB4569" s="84" t="n">
        <v>0.3608788758837162</v>
      </c>
      <c r="AC4569" s="84" t="n">
        <v>0.532336547819163</v>
      </c>
      <c r="AD4569" s="84" t="n">
        <v>0.3804899695889946</v>
      </c>
      <c r="AE4569" s="84" t="n">
        <v>0.4947597522183158</v>
      </c>
      <c r="AF4569" s="84" t="n">
        <v>0.5029153169828784</v>
      </c>
      <c r="AG4569" s="84" t="n">
        <v>0.4638853675559416</v>
      </c>
      <c r="AH4569" s="84" t="n">
        <v>0.5055655614278545</v>
      </c>
      <c r="AI4569" s="84" t="n">
        <v>0.5011944138184491</v>
      </c>
      <c r="AJ4569" s="84" t="n">
        <v>0.4744479174608015</v>
      </c>
      <c r="AK4569" s="84" t="n">
        <v>0.529214130295661</v>
      </c>
    </row>
    <row r="4570">
      <c r="A4570" s="84" t="n">
        <v>3</v>
      </c>
      <c r="B4570" s="84" t="n">
        <v>0.4509322419281491</v>
      </c>
      <c r="C4570" s="84" t="n">
        <v>0.4460952280153995</v>
      </c>
      <c r="D4570" s="84" t="n">
        <v>0.4837069563207766</v>
      </c>
      <c r="E4570" s="84" t="n">
        <v>0.4527998486568293</v>
      </c>
      <c r="F4570" s="84" t="n">
        <v>0.4426150485802515</v>
      </c>
      <c r="G4570" s="84" t="n">
        <v>0.4779899230973217</v>
      </c>
      <c r="H4570" s="84" t="n">
        <v>0.4684343434343435</v>
      </c>
      <c r="I4570" s="84" t="n">
        <v>0.4201178687407289</v>
      </c>
      <c r="J4570" s="84" t="n">
        <v>0.451098344035147</v>
      </c>
      <c r="K4570" s="84" t="n">
        <v>0.4198261866106389</v>
      </c>
      <c r="L4570" s="84" t="n">
        <v>0.4235865724381626</v>
      </c>
      <c r="M4570" s="84" t="n">
        <v>0.4489670532217188</v>
      </c>
      <c r="N4570" s="84" t="n">
        <v>0.2989067055393586</v>
      </c>
      <c r="O4570" s="84" t="n">
        <v>0.3759989724854437</v>
      </c>
      <c r="P4570" s="84" t="n">
        <v>0.4301782021134939</v>
      </c>
      <c r="Q4570" s="84" t="n">
        <v>0.2021445374473439</v>
      </c>
      <c r="R4570" s="84" t="n">
        <v>0.3514624765953141</v>
      </c>
      <c r="S4570" s="84" t="n">
        <v>0.4192363309493102</v>
      </c>
      <c r="T4570" s="84" t="n">
        <v>0.2318568749098255</v>
      </c>
      <c r="U4570" s="84" t="n">
        <v>0.3401793148387252</v>
      </c>
      <c r="V4570" s="84" t="n">
        <v>0.4080951387440017</v>
      </c>
      <c r="W4570" s="84" t="n">
        <v>0.2647950906397687</v>
      </c>
      <c r="X4570" s="84" t="n">
        <v>0.3589269323839456</v>
      </c>
      <c r="Y4570" s="84" t="n">
        <v>0.3883727899310757</v>
      </c>
      <c r="Z4570" s="84" t="n">
        <v>0.1658265252911524</v>
      </c>
      <c r="AA4570" s="84" t="n">
        <v>0.2867134422292151</v>
      </c>
      <c r="AB4570" s="84" t="n">
        <v>0.3396110182170202</v>
      </c>
      <c r="AC4570" s="84" t="n">
        <v>0.4377598867557286</v>
      </c>
      <c r="AD4570" s="84" t="n">
        <v>0.3624652492266729</v>
      </c>
      <c r="AE4570" s="84" t="n">
        <v>0.4389084212288631</v>
      </c>
      <c r="AF4570" s="84" t="n">
        <v>0.4722813512262841</v>
      </c>
      <c r="AG4570" s="84" t="n">
        <v>0.4296437677154699</v>
      </c>
      <c r="AH4570" s="84" t="n">
        <v>0.4593285895656796</v>
      </c>
      <c r="AI4570" s="84" t="n">
        <v>0.4633406835722161</v>
      </c>
      <c r="AJ4570" s="84" t="n">
        <v>0.4400650555259079</v>
      </c>
      <c r="AK4570" s="84" t="n">
        <v>0.4782733905030079</v>
      </c>
    </row>
    <row r="4571">
      <c r="A4571" s="84" t="n">
        <v>4</v>
      </c>
      <c r="B4571" s="84" t="n">
        <v>0.4376534788540245</v>
      </c>
      <c r="C4571" s="84" t="n">
        <v>0.4298622779049307</v>
      </c>
      <c r="D4571" s="84" t="n">
        <v>0.4560030043910331</v>
      </c>
      <c r="E4571" s="84" t="n">
        <v>0.4399356791524782</v>
      </c>
      <c r="F4571" s="84" t="n">
        <v>0.4304586879566166</v>
      </c>
      <c r="G4571" s="84" t="n">
        <v>0.4564107663749669</v>
      </c>
      <c r="H4571" s="84" t="n">
        <v>0.4462898212898213</v>
      </c>
      <c r="I4571" s="84" t="n">
        <v>0.413288965508025</v>
      </c>
      <c r="J4571" s="84" t="n">
        <v>0.4282189929030078</v>
      </c>
      <c r="K4571" s="84" t="n">
        <v>0.4112310190048705</v>
      </c>
      <c r="L4571" s="84" t="n">
        <v>0.4151809615590534</v>
      </c>
      <c r="M4571" s="84" t="n">
        <v>0.4240073727056294</v>
      </c>
      <c r="N4571" s="84" t="n">
        <v>0.2569241982507289</v>
      </c>
      <c r="O4571" s="84" t="n">
        <v>0.3580888229249916</v>
      </c>
      <c r="P4571" s="84" t="n">
        <v>0.403093747343967</v>
      </c>
      <c r="Q4571" s="84" t="n">
        <v>0.192625417145358</v>
      </c>
      <c r="R4571" s="84" t="n">
        <v>0.3368250594605537</v>
      </c>
      <c r="S4571" s="84" t="n">
        <v>0.3906671356548247</v>
      </c>
      <c r="T4571" s="84" t="n">
        <v>0.1907853604578464</v>
      </c>
      <c r="U4571" s="84" t="n">
        <v>0.3168056376778366</v>
      </c>
      <c r="V4571" s="84" t="n">
        <v>0.3764865428750261</v>
      </c>
      <c r="W4571" s="84" t="n">
        <v>0.2503350497284334</v>
      </c>
      <c r="X4571" s="84" t="n">
        <v>0.3434483909548576</v>
      </c>
      <c r="Y4571" s="84" t="n">
        <v>0.358705424033563</v>
      </c>
      <c r="Z4571" s="84" t="n">
        <v>0.1552668173127064</v>
      </c>
      <c r="AA4571" s="84" t="n">
        <v>0.2754717400731655</v>
      </c>
      <c r="AB4571" s="84" t="n">
        <v>0.314177593945261</v>
      </c>
      <c r="AC4571" s="84" t="n">
        <v>0.3145182694859772</v>
      </c>
      <c r="AD4571" s="84" t="n">
        <v>0.3519062349087018</v>
      </c>
      <c r="AE4571" s="84" t="n">
        <v>0.3736145990289636</v>
      </c>
      <c r="AF4571" s="84" t="n">
        <v>0.4542341508560852</v>
      </c>
      <c r="AG4571" s="84" t="n">
        <v>0.4146737504807213</v>
      </c>
      <c r="AH4571" s="84" t="n">
        <v>0.4365939354572029</v>
      </c>
      <c r="AI4571" s="84" t="n">
        <v>0.4480889378904815</v>
      </c>
      <c r="AJ4571" s="84" t="n">
        <v>0.4264313486315469</v>
      </c>
      <c r="AK4571" s="84" t="n">
        <v>0.4524190451811084</v>
      </c>
    </row>
    <row r="4572">
      <c r="A4572" s="84" t="n">
        <v>5</v>
      </c>
      <c r="B4572" s="84" t="n">
        <v>0.4281946339245111</v>
      </c>
      <c r="C4572" s="84" t="n">
        <v>0.4215407411327345</v>
      </c>
      <c r="D4572" s="84" t="n">
        <v>0.4376877744395656</v>
      </c>
      <c r="E4572" s="84" t="n">
        <v>0.4351116155883465</v>
      </c>
      <c r="F4572" s="84" t="n">
        <v>0.4254424945394291</v>
      </c>
      <c r="G4572" s="84" t="n">
        <v>0.4348979050649695</v>
      </c>
      <c r="H4572" s="84" t="n">
        <v>0.4493978243978244</v>
      </c>
      <c r="I4572" s="84" t="n">
        <v>0.4466717449117322</v>
      </c>
      <c r="J4572" s="84" t="n">
        <v>0.4523487664751605</v>
      </c>
      <c r="K4572" s="84" t="n">
        <v>0.4509597937159774</v>
      </c>
      <c r="L4572" s="84" t="n">
        <v>0.4592836492129779</v>
      </c>
      <c r="M4572" s="84" t="n">
        <v>0.45703095000384</v>
      </c>
      <c r="N4572" s="84" t="n">
        <v>0.2884839650145773</v>
      </c>
      <c r="O4572" s="84" t="n">
        <v>0.4024146592076723</v>
      </c>
      <c r="P4572" s="84" t="n">
        <v>0.4337479105873018</v>
      </c>
      <c r="Q4572" s="84" t="n">
        <v>0.2163685103123803</v>
      </c>
      <c r="R4572" s="84" t="n">
        <v>0.3781817721775214</v>
      </c>
      <c r="S4572" s="84" t="n">
        <v>0.4192754132958141</v>
      </c>
      <c r="T4572" s="84" t="n">
        <v>0.1971336507478478</v>
      </c>
      <c r="U4572" s="84" t="n">
        <v>0.3516429148918198</v>
      </c>
      <c r="V4572" s="84" t="n">
        <v>0.402774880033382</v>
      </c>
      <c r="W4572" s="84" t="n">
        <v>0.2768568808633703</v>
      </c>
      <c r="X4572" s="84" t="n">
        <v>0.384919200066754</v>
      </c>
      <c r="Y4572" s="84" t="n">
        <v>0.3862750973928678</v>
      </c>
      <c r="Z4572" s="84" t="n">
        <v>0.1699982617764645</v>
      </c>
      <c r="AA4572" s="84" t="n">
        <v>0.3080626688757185</v>
      </c>
      <c r="AB4572" s="84" t="n">
        <v>0.341019097069436</v>
      </c>
      <c r="AC4572" s="84" t="n">
        <v>0.3484030788286295</v>
      </c>
      <c r="AD4572" s="84" t="n">
        <v>0.3936202148348276</v>
      </c>
      <c r="AE4572" s="84" t="n">
        <v>0.4096433952787543</v>
      </c>
      <c r="AF4572" s="84" t="n">
        <v>0.445349375289218</v>
      </c>
      <c r="AG4572" s="84" t="n">
        <v>0.4079650177332744</v>
      </c>
      <c r="AH4572" s="84" t="n">
        <v>0.4188490950426644</v>
      </c>
      <c r="AI4572" s="84" t="n">
        <v>0.4369717015803014</v>
      </c>
      <c r="AJ4572" s="84" t="n">
        <v>0.4196081421056644</v>
      </c>
      <c r="AK4572" s="84" t="n">
        <v>0.4302444643542814</v>
      </c>
    </row>
    <row r="4573">
      <c r="A4573" s="84" t="n">
        <v>6</v>
      </c>
      <c r="B4573" s="84" t="n">
        <v>0.4646657571623465</v>
      </c>
      <c r="C4573" s="84" t="n">
        <v>0.4561895564052019</v>
      </c>
      <c r="D4573" s="84" t="n">
        <v>0.4740004622140052</v>
      </c>
      <c r="E4573" s="84" t="n">
        <v>0.4747446083995459</v>
      </c>
      <c r="F4573" s="84" t="n">
        <v>0.4670181516908939</v>
      </c>
      <c r="G4573" s="84" t="n">
        <v>0.4722885176345796</v>
      </c>
      <c r="H4573" s="84" t="n">
        <v>0.4903846153846154</v>
      </c>
      <c r="I4573" s="84" t="n">
        <v>0.5091876144275616</v>
      </c>
      <c r="J4573" s="84" t="n">
        <v>0.5103413315309225</v>
      </c>
      <c r="K4573" s="84" t="n">
        <v>0.5210581606341322</v>
      </c>
      <c r="L4573" s="84" t="n">
        <v>0.5297944105364599</v>
      </c>
      <c r="M4573" s="84" t="n">
        <v>0.5184317640734198</v>
      </c>
      <c r="N4573" s="84" t="n">
        <v>0.3435860058309038</v>
      </c>
      <c r="O4573" s="84" t="n">
        <v>0.4727137801118851</v>
      </c>
      <c r="P4573" s="84" t="n">
        <v>0.4949995750347054</v>
      </c>
      <c r="Q4573" s="84" t="n">
        <v>0.2584386454401225</v>
      </c>
      <c r="R4573" s="84" t="n">
        <v>0.448079550630029</v>
      </c>
      <c r="S4573" s="84" t="n">
        <v>0.4830968851369836</v>
      </c>
      <c r="T4573" s="84" t="n">
        <v>0.2382532583080844</v>
      </c>
      <c r="U4573" s="84" t="n">
        <v>0.420424515210387</v>
      </c>
      <c r="V4573" s="84" t="n">
        <v>0.4659920717713333</v>
      </c>
      <c r="W4573" s="84" t="n">
        <v>0.3258799463920435</v>
      </c>
      <c r="X4573" s="84" t="n">
        <v>0.4576391399883181</v>
      </c>
      <c r="Y4573" s="84" t="n">
        <v>0.4453101588252922</v>
      </c>
      <c r="Z4573" s="84" t="n">
        <v>0.1969407265774379</v>
      </c>
      <c r="AA4573" s="84" t="n">
        <v>0.3638597622674658</v>
      </c>
      <c r="AB4573" s="84" t="n">
        <v>0.3916806007803104</v>
      </c>
      <c r="AC4573" s="84" t="n">
        <v>0.4055560470671502</v>
      </c>
      <c r="AD4573" s="84" t="n">
        <v>0.459493323935941</v>
      </c>
      <c r="AE4573" s="84" t="n">
        <v>0.4670015067805123</v>
      </c>
      <c r="AF4573" s="84" t="n">
        <v>0.4842202683942619</v>
      </c>
      <c r="AG4573" s="84" t="n">
        <v>0.4472630934237325</v>
      </c>
      <c r="AH4573" s="84" t="n">
        <v>0.4591809619415985</v>
      </c>
      <c r="AI4573" s="84" t="n">
        <v>0.4769386255053289</v>
      </c>
      <c r="AJ4573" s="84" t="n">
        <v>0.4572691926507587</v>
      </c>
      <c r="AK4573" s="84" t="n">
        <v>0.4694099577627032</v>
      </c>
    </row>
    <row r="4574">
      <c r="A4574" s="84" t="n">
        <v>7</v>
      </c>
      <c r="B4574" s="84" t="n">
        <v>0.5201455206912232</v>
      </c>
      <c r="C4574" s="84" t="n">
        <v>0.5127733604984984</v>
      </c>
      <c r="D4574" s="84" t="n">
        <v>0.5267795239195748</v>
      </c>
      <c r="E4574" s="84" t="n">
        <v>0.5374574347332576</v>
      </c>
      <c r="F4574" s="84" t="n">
        <v>0.5285380733599456</v>
      </c>
      <c r="G4574" s="84" t="n">
        <v>0.5273468575974543</v>
      </c>
      <c r="H4574" s="84" t="n">
        <v>0.5455516705516705</v>
      </c>
      <c r="I4574" s="84" t="n">
        <v>0.5997407422256078</v>
      </c>
      <c r="J4574" s="84" t="n">
        <v>0.5607975667455222</v>
      </c>
      <c r="K4574" s="84" t="n">
        <v>0.6137904689141438</v>
      </c>
      <c r="L4574" s="84" t="n">
        <v>0.615376378627262</v>
      </c>
      <c r="M4574" s="84" t="n">
        <v>0.5603640273404501</v>
      </c>
      <c r="N4574" s="84" t="n">
        <v>0.4124635568513119</v>
      </c>
      <c r="O4574" s="84" t="n">
        <v>0.5571126840963584</v>
      </c>
      <c r="P4574" s="84" t="n">
        <v>0.536901153072499</v>
      </c>
      <c r="Q4574" s="84" t="n">
        <v>0.309097871874829</v>
      </c>
      <c r="R4574" s="84" t="n">
        <v>0.531615302869288</v>
      </c>
      <c r="S4574" s="84" t="n">
        <v>0.5337085238597724</v>
      </c>
      <c r="T4574" s="84" t="n">
        <v>0.302649930264993</v>
      </c>
      <c r="U4574" s="84" t="n">
        <v>0.5078857501417865</v>
      </c>
      <c r="V4574" s="84" t="n">
        <v>0.5182557896933028</v>
      </c>
      <c r="W4574" s="84" t="n">
        <v>0.3832263525428511</v>
      </c>
      <c r="X4574" s="84" t="n">
        <v>0.5519706283203072</v>
      </c>
      <c r="Y4574" s="84" t="n">
        <v>0.4953551093796822</v>
      </c>
      <c r="Z4574" s="84" t="n">
        <v>0.2264036155049539</v>
      </c>
      <c r="AA4574" s="84" t="n">
        <v>0.443752571358678</v>
      </c>
      <c r="AB4574" s="84" t="n">
        <v>0.4355363900378422</v>
      </c>
      <c r="AC4574" s="84" t="n">
        <v>0.4836768999380694</v>
      </c>
      <c r="AD4574" s="84" t="n">
        <v>0.5598235378571336</v>
      </c>
      <c r="AE4574" s="84" t="n">
        <v>0.5153524192198224</v>
      </c>
      <c r="AF4574" s="84" t="n">
        <v>0.5395650161962054</v>
      </c>
      <c r="AG4574" s="84" t="n">
        <v>0.5071716495506146</v>
      </c>
      <c r="AH4574" s="84" t="n">
        <v>0.5140984380997373</v>
      </c>
      <c r="AI4574" s="84" t="n">
        <v>0.5266446159500183</v>
      </c>
      <c r="AJ4574" s="84" t="n">
        <v>0.5145993748570558</v>
      </c>
      <c r="AK4574" s="84" t="n">
        <v>0.5212466402150262</v>
      </c>
    </row>
    <row r="4575">
      <c r="A4575" s="84" t="n">
        <v>8</v>
      </c>
      <c r="B4575" s="84" t="n">
        <v>0.6207366984993179</v>
      </c>
      <c r="C4575" s="84" t="n">
        <v>0.6101049122203555</v>
      </c>
      <c r="D4575" s="84" t="n">
        <v>0.5684076727524845</v>
      </c>
      <c r="E4575" s="84" t="n">
        <v>0.6307226636398031</v>
      </c>
      <c r="F4575" s="84" t="n">
        <v>0.6221586201702191</v>
      </c>
      <c r="G4575" s="84" t="n">
        <v>0.5619862105542296</v>
      </c>
      <c r="H4575" s="84" t="n">
        <v>0.587995337995338</v>
      </c>
      <c r="I4575" s="84" t="n">
        <v>0.5966002485667321</v>
      </c>
      <c r="J4575" s="84" t="n">
        <v>0.5488678607637715</v>
      </c>
      <c r="K4575" s="84" t="n">
        <v>0.5854264158151083</v>
      </c>
      <c r="L4575" s="84" t="n">
        <v>0.582209015954599</v>
      </c>
      <c r="M4575" s="84" t="n">
        <v>0.5365563320789495</v>
      </c>
      <c r="N4575" s="84" t="n">
        <v>0.3969387755102041</v>
      </c>
      <c r="O4575" s="84" t="n">
        <v>0.5294126041785595</v>
      </c>
      <c r="P4575" s="84" t="n">
        <v>0.5167011360738873</v>
      </c>
      <c r="Q4575" s="84" t="n">
        <v>0.2967339569998358</v>
      </c>
      <c r="R4575" s="84" t="n">
        <v>0.5082612215980974</v>
      </c>
      <c r="S4575" s="84" t="n">
        <v>0.5205768554344002</v>
      </c>
      <c r="T4575" s="84" t="n">
        <v>0.3264560188524984</v>
      </c>
      <c r="U4575" s="84" t="n">
        <v>0.4969048279856643</v>
      </c>
      <c r="V4575" s="84" t="n">
        <v>0.5069893594825788</v>
      </c>
      <c r="W4575" s="84" t="n">
        <v>0.3716583198137829</v>
      </c>
      <c r="X4575" s="84" t="n">
        <v>0.5327093705671296</v>
      </c>
      <c r="Y4575" s="84" t="n">
        <v>0.4854659874138448</v>
      </c>
      <c r="Z4575" s="84" t="n">
        <v>0.2217973231357553</v>
      </c>
      <c r="AA4575" s="84" t="n">
        <v>0.4312321394816143</v>
      </c>
      <c r="AB4575" s="84" t="n">
        <v>0.4279973011821996</v>
      </c>
      <c r="AC4575" s="84" t="n">
        <v>0.4740334424489074</v>
      </c>
      <c r="AD4575" s="84" t="n">
        <v>0.5426602451153139</v>
      </c>
      <c r="AE4575" s="84" t="n">
        <v>0.4984429934706178</v>
      </c>
      <c r="AF4575" s="84" t="n">
        <v>0.6079592781119852</v>
      </c>
      <c r="AG4575" s="84" t="n">
        <v>0.5981597276624837</v>
      </c>
      <c r="AH4575" s="84" t="n">
        <v>0.5461041070005019</v>
      </c>
      <c r="AI4575" s="84" t="n">
        <v>0.6088754134509372</v>
      </c>
      <c r="AJ4575" s="84" t="n">
        <v>0.6148001321440371</v>
      </c>
      <c r="AK4575" s="84" t="n">
        <v>0.5619160373736081</v>
      </c>
    </row>
    <row r="4576">
      <c r="A4576" s="84" t="n">
        <v>9</v>
      </c>
      <c r="B4576" s="84" t="n">
        <v>0.6065484311050477</v>
      </c>
      <c r="C4576" s="84" t="n">
        <v>0.5920197917631338</v>
      </c>
      <c r="D4576" s="84" t="n">
        <v>0.5393459671828057</v>
      </c>
      <c r="E4576" s="84" t="n">
        <v>0.6037646613696557</v>
      </c>
      <c r="F4576" s="84" t="n">
        <v>0.5888529035173607</v>
      </c>
      <c r="G4576" s="84" t="n">
        <v>0.5295346062052506</v>
      </c>
      <c r="H4576" s="84" t="n">
        <v>0.5732323232323232</v>
      </c>
      <c r="I4576" s="84" t="n">
        <v>0.5322401742639885</v>
      </c>
      <c r="J4576" s="84" t="n">
        <v>0.5242649543764786</v>
      </c>
      <c r="K4576" s="84" t="n">
        <v>0.5234457071912902</v>
      </c>
      <c r="L4576" s="84" t="n">
        <v>0.5112699432487416</v>
      </c>
      <c r="M4576" s="84" t="n">
        <v>0.5156285999539206</v>
      </c>
      <c r="N4576" s="84" t="n">
        <v>0.3548833819241983</v>
      </c>
      <c r="O4576" s="84" t="n">
        <v>0.472028770407581</v>
      </c>
      <c r="P4576" s="84" t="n">
        <v>0.4959911607218743</v>
      </c>
      <c r="Q4576" s="84" t="n">
        <v>0.2656053394605832</v>
      </c>
      <c r="R4576" s="84" t="n">
        <v>0.4594782652699763</v>
      </c>
      <c r="S4576" s="84" t="n">
        <v>0.501426505647399</v>
      </c>
      <c r="T4576" s="84" t="n">
        <v>0.3161640936853749</v>
      </c>
      <c r="U4576" s="84" t="n">
        <v>0.4500971389267654</v>
      </c>
      <c r="V4576" s="84" t="n">
        <v>0.4907156269559774</v>
      </c>
      <c r="W4576" s="84" t="n">
        <v>0.3418917965719123</v>
      </c>
      <c r="X4576" s="84" t="n">
        <v>0.4763997441103663</v>
      </c>
      <c r="Y4576" s="84" t="n">
        <v>0.4737788432724002</v>
      </c>
      <c r="Z4576" s="84" t="n">
        <v>0.2782461324526335</v>
      </c>
      <c r="AA4576" s="84" t="n">
        <v>0.3981964351239256</v>
      </c>
      <c r="AB4576" s="84" t="n">
        <v>0.4345390008507143</v>
      </c>
      <c r="AC4576" s="84" t="n">
        <v>0.4392639122356896</v>
      </c>
      <c r="AD4576" s="84" t="n">
        <v>0.4834436221726248</v>
      </c>
      <c r="AE4576" s="84" t="n">
        <v>0.4910095429432445</v>
      </c>
      <c r="AF4576" s="84" t="n">
        <v>0.5705691809347525</v>
      </c>
      <c r="AG4576" s="84" t="n">
        <v>0.570883245260444</v>
      </c>
      <c r="AH4576" s="84" t="n">
        <v>0.5173462458295196</v>
      </c>
      <c r="AI4576" s="84" t="n">
        <v>0.5956449834619625</v>
      </c>
      <c r="AJ4576" s="84" t="n">
        <v>0.5889176895123377</v>
      </c>
      <c r="AK4576" s="84" t="n">
        <v>0.5366376551900678</v>
      </c>
    </row>
    <row r="4577">
      <c r="A4577" s="84" t="n">
        <v>10</v>
      </c>
      <c r="B4577" s="84" t="n">
        <v>0.5500682128240109</v>
      </c>
      <c r="C4577" s="84" t="n">
        <v>0.527511344543374</v>
      </c>
      <c r="D4577" s="84" t="n">
        <v>0.5182285648255143</v>
      </c>
      <c r="E4577" s="84" t="n">
        <v>0.5302686341278849</v>
      </c>
      <c r="F4577" s="84" t="n">
        <v>0.5094524365444001</v>
      </c>
      <c r="G4577" s="84" t="n">
        <v>0.5087178467250066</v>
      </c>
      <c r="H4577" s="84" t="n">
        <v>0.5491452991452992</v>
      </c>
      <c r="I4577" s="84" t="n">
        <v>0.501276243167756</v>
      </c>
      <c r="J4577" s="84" t="n">
        <v>0.5216627238932072</v>
      </c>
      <c r="K4577" s="84" t="n">
        <v>0.5110304650940694</v>
      </c>
      <c r="L4577" s="84" t="n">
        <v>0.4916345433129885</v>
      </c>
      <c r="M4577" s="84" t="n">
        <v>0.5187773596497965</v>
      </c>
      <c r="N4577" s="84" t="n">
        <v>0.3485422740524782</v>
      </c>
      <c r="O4577" s="84" t="n">
        <v>0.4601124557597901</v>
      </c>
      <c r="P4577" s="84" t="n">
        <v>0.5125931382270447</v>
      </c>
      <c r="Q4577" s="84" t="n">
        <v>0.3168116417747141</v>
      </c>
      <c r="R4577" s="84" t="n">
        <v>0.4716866555336269</v>
      </c>
      <c r="S4577" s="84" t="n">
        <v>0.5208504318599289</v>
      </c>
      <c r="T4577" s="84" t="n">
        <v>0.3843120280863752</v>
      </c>
      <c r="U4577" s="84" t="n">
        <v>0.4603540442374291</v>
      </c>
      <c r="V4577" s="84" t="n">
        <v>0.5126573475206898</v>
      </c>
      <c r="W4577" s="84" t="n">
        <v>0.3417507230020456</v>
      </c>
      <c r="X4577" s="84" t="n">
        <v>0.4669846744360693</v>
      </c>
      <c r="Y4577" s="84" t="n">
        <v>0.4910098891219657</v>
      </c>
      <c r="Z4577" s="84" t="n">
        <v>0.4261689553276551</v>
      </c>
      <c r="AA4577" s="84" t="n">
        <v>0.4114173885003282</v>
      </c>
      <c r="AB4577" s="84" t="n">
        <v>0.5081991258177124</v>
      </c>
      <c r="AC4577" s="84" t="n">
        <v>0.4348403078828629</v>
      </c>
      <c r="AD4577" s="84" t="n">
        <v>0.472297270840675</v>
      </c>
      <c r="AE4577" s="84" t="n">
        <v>0.497204085049389</v>
      </c>
      <c r="AF4577" s="84" t="n">
        <v>0.5034706154558075</v>
      </c>
      <c r="AG4577" s="84" t="n">
        <v>0.5039953281011865</v>
      </c>
      <c r="AH4577" s="84" t="n">
        <v>0.4974460421033984</v>
      </c>
      <c r="AI4577" s="84" t="n">
        <v>0.544744579198824</v>
      </c>
      <c r="AJ4577" s="84" t="n">
        <v>0.5128586312927244</v>
      </c>
      <c r="AK4577" s="84" t="n">
        <v>0.5208626647894534</v>
      </c>
    </row>
    <row r="4578">
      <c r="A4578" s="84" t="n">
        <v>11</v>
      </c>
      <c r="B4578" s="84" t="n">
        <v>0.5307867212369258</v>
      </c>
      <c r="C4578" s="84" t="n">
        <v>0.5056557344516914</v>
      </c>
      <c r="D4578" s="84" t="n">
        <v>0.4992777906170557</v>
      </c>
      <c r="E4578" s="84" t="n">
        <v>0.5086076428301173</v>
      </c>
      <c r="F4578" s="84" t="n">
        <v>0.485290351736085</v>
      </c>
      <c r="G4578" s="84" t="n">
        <v>0.5007955449482895</v>
      </c>
      <c r="H4578" s="84" t="n">
        <v>0.5444832944832945</v>
      </c>
      <c r="I4578" s="84" t="n">
        <v>0.4946611607799116</v>
      </c>
      <c r="J4578" s="84" t="n">
        <v>0.5219330855018587</v>
      </c>
      <c r="K4578" s="84" t="n">
        <v>0.5014802788654378</v>
      </c>
      <c r="L4578" s="84" t="n">
        <v>0.4807393725238248</v>
      </c>
      <c r="M4578" s="84" t="n">
        <v>0.5180093694800706</v>
      </c>
      <c r="N4578" s="84" t="n">
        <v>0.3431486880466473</v>
      </c>
      <c r="O4578" s="84" t="n">
        <v>0.451492750313963</v>
      </c>
      <c r="P4578" s="84" t="n">
        <v>0.5151429299940504</v>
      </c>
      <c r="Q4578" s="84" t="n">
        <v>0.3943322938891624</v>
      </c>
      <c r="R4578" s="84" t="n">
        <v>0.4889428672638025</v>
      </c>
      <c r="S4578" s="84" t="n">
        <v>0.5328877945831867</v>
      </c>
      <c r="T4578" s="84" t="n">
        <v>0.5080075025248881</v>
      </c>
      <c r="U4578" s="84" t="n">
        <v>0.4847775458242324</v>
      </c>
      <c r="V4578" s="84" t="n">
        <v>0.5162737325266014</v>
      </c>
      <c r="W4578" s="84" t="n">
        <v>0.3404810608732454</v>
      </c>
      <c r="X4578" s="84" t="n">
        <v>0.4617139042639002</v>
      </c>
      <c r="Y4578" s="84" t="n">
        <v>0.4952951753071621</v>
      </c>
      <c r="Z4578" s="84" t="n">
        <v>0.5570571875543194</v>
      </c>
      <c r="AA4578" s="84" t="n">
        <v>0.4373700421424838</v>
      </c>
      <c r="AB4578" s="84" t="n">
        <v>0.5675144474757253</v>
      </c>
      <c r="AC4578" s="84" t="n">
        <v>0.4390869680615765</v>
      </c>
      <c r="AD4578" s="84" t="n">
        <v>0.4749468133704008</v>
      </c>
      <c r="AE4578" s="84" t="n">
        <v>0.5012556504269212</v>
      </c>
      <c r="AF4578" s="84" t="n">
        <v>0.4861638130495142</v>
      </c>
      <c r="AG4578" s="84" t="n">
        <v>0.4840115657982823</v>
      </c>
      <c r="AH4578" s="84" t="n">
        <v>0.4915114116153415</v>
      </c>
      <c r="AI4578" s="84" t="n">
        <v>0.5235207644248439</v>
      </c>
      <c r="AJ4578" s="84" t="n">
        <v>0.4860232268557344</v>
      </c>
      <c r="AK4578" s="84" t="n">
        <v>0.5050236784845771</v>
      </c>
    </row>
    <row r="4579">
      <c r="A4579" s="84" t="n">
        <v>12</v>
      </c>
      <c r="B4579" s="84" t="n">
        <v>0.5334242837653478</v>
      </c>
      <c r="C4579" s="84" t="n">
        <v>0.5062246153439083</v>
      </c>
      <c r="D4579" s="84" t="n">
        <v>0.4991044603651492</v>
      </c>
      <c r="E4579" s="84" t="n">
        <v>0.5058645478622776</v>
      </c>
      <c r="F4579" s="84" t="n">
        <v>0.4877758529788356</v>
      </c>
      <c r="G4579" s="84" t="n">
        <v>0.5029169981437283</v>
      </c>
      <c r="H4579" s="84" t="n">
        <v>0.5406954156954158</v>
      </c>
      <c r="I4579" s="84" t="n">
        <v>0.4788785096687114</v>
      </c>
      <c r="J4579" s="84" t="n">
        <v>0.5143967556606962</v>
      </c>
      <c r="K4579" s="84" t="n">
        <v>0.4772228058447139</v>
      </c>
      <c r="L4579" s="84" t="n">
        <v>0.4621881357747081</v>
      </c>
      <c r="M4579" s="84" t="n">
        <v>0.5046463405268413</v>
      </c>
      <c r="N4579" s="84" t="n">
        <v>0.3688775510204082</v>
      </c>
      <c r="O4579" s="84" t="n">
        <v>0.4434010731818702</v>
      </c>
      <c r="P4579" s="84" t="n">
        <v>0.5024789642179223</v>
      </c>
      <c r="Q4579" s="84" t="n">
        <v>0.4519940915805021</v>
      </c>
      <c r="R4579" s="84" t="n">
        <v>0.4875385861039421</v>
      </c>
      <c r="S4579" s="84" t="n">
        <v>0.5225309727596045</v>
      </c>
      <c r="T4579" s="84" t="n">
        <v>0.6196796998990045</v>
      </c>
      <c r="U4579" s="84" t="n">
        <v>0.502262552642058</v>
      </c>
      <c r="V4579" s="84" t="n">
        <v>0.5033729744766672</v>
      </c>
      <c r="W4579" s="84" t="n">
        <v>0.3583268674613811</v>
      </c>
      <c r="X4579" s="84" t="n">
        <v>0.452660417767641</v>
      </c>
      <c r="Y4579" s="84" t="n">
        <v>0.4845969433623014</v>
      </c>
      <c r="Z4579" s="84" t="n">
        <v>0.6683469494176952</v>
      </c>
      <c r="AA4579" s="84" t="n">
        <v>0.4746422336628379</v>
      </c>
      <c r="AB4579" s="84" t="n">
        <v>0.6068233154389979</v>
      </c>
      <c r="AC4579" s="84" t="n">
        <v>0.4282933734406794</v>
      </c>
      <c r="AD4579" s="84" t="n">
        <v>0.4607071537648301</v>
      </c>
      <c r="AE4579" s="84" t="n">
        <v>0.4948267202410849</v>
      </c>
      <c r="AF4579" s="84" t="n">
        <v>0.4857010643220732</v>
      </c>
      <c r="AG4579" s="84" t="n">
        <v>0.4864329767686982</v>
      </c>
      <c r="AH4579" s="84" t="n">
        <v>0.4958811892881397</v>
      </c>
      <c r="AI4579" s="84" t="n">
        <v>0.5227857405365675</v>
      </c>
      <c r="AJ4579" s="84" t="n">
        <v>0.4896444817158395</v>
      </c>
      <c r="AK4579" s="84" t="n">
        <v>0.5053116600537566</v>
      </c>
    </row>
    <row r="4580">
      <c r="A4580" s="84" t="n">
        <v>13</v>
      </c>
      <c r="B4580" s="84" t="n">
        <v>0.5106866757617097</v>
      </c>
      <c r="C4580" s="84" t="n">
        <v>0.4874118565361769</v>
      </c>
      <c r="D4580" s="84" t="n">
        <v>0.4916223711578462</v>
      </c>
      <c r="E4580" s="84" t="n">
        <v>0.4868520620506999</v>
      </c>
      <c r="F4580" s="84" t="n">
        <v>0.4709196354598178</v>
      </c>
      <c r="G4580" s="84" t="n">
        <v>0.4957239459029434</v>
      </c>
      <c r="H4580" s="84" t="n">
        <v>0.5339937839937839</v>
      </c>
      <c r="I4580" s="84" t="n">
        <v>0.4775421293883387</v>
      </c>
      <c r="J4580" s="84" t="n">
        <v>0.5206488678607637</v>
      </c>
      <c r="K4580" s="84" t="n">
        <v>0.4799923598510171</v>
      </c>
      <c r="L4580" s="84" t="n">
        <v>0.4648784666452511</v>
      </c>
      <c r="M4580" s="84" t="n">
        <v>0.5142078181399279</v>
      </c>
      <c r="N4580" s="84" t="n">
        <v>0.45466472303207</v>
      </c>
      <c r="O4580" s="84" t="n">
        <v>0.462952391825551</v>
      </c>
      <c r="P4580" s="84" t="n">
        <v>0.5126498002663115</v>
      </c>
      <c r="Q4580" s="84" t="n">
        <v>0.5514524864598719</v>
      </c>
      <c r="R4580" s="84" t="n">
        <v>0.5115125752745308</v>
      </c>
      <c r="S4580" s="84" t="n">
        <v>0.5430101223277445</v>
      </c>
      <c r="T4580" s="84" t="n">
        <v>0.6975905352762949</v>
      </c>
      <c r="U4580" s="84" t="n">
        <v>0.5271445982309854</v>
      </c>
      <c r="V4580" s="84" t="n">
        <v>0.5132832603101745</v>
      </c>
      <c r="W4580" s="84" t="n">
        <v>0.4635677505819285</v>
      </c>
      <c r="X4580" s="84" t="n">
        <v>0.4733680082329709</v>
      </c>
      <c r="Y4580" s="84" t="n">
        <v>0.5023973629008091</v>
      </c>
      <c r="Z4580" s="84" t="n">
        <v>0.7873718060142534</v>
      </c>
      <c r="AA4580" s="84" t="n">
        <v>0.5509545995352095</v>
      </c>
      <c r="AB4580" s="84" t="n">
        <v>0.6753204846138049</v>
      </c>
      <c r="AC4580" s="84" t="n">
        <v>0.5646288595947978</v>
      </c>
      <c r="AD4580" s="84" t="n">
        <v>0.4733022697312607</v>
      </c>
      <c r="AE4580" s="84" t="n">
        <v>0.5348066298342542</v>
      </c>
      <c r="AF4580" s="84" t="n">
        <v>0.4714484035168904</v>
      </c>
      <c r="AG4580" s="84" t="n">
        <v>0.4702664976426851</v>
      </c>
      <c r="AH4580" s="84" t="n">
        <v>0.4908323245445689</v>
      </c>
      <c r="AI4580" s="84" t="n">
        <v>0.5060639470782801</v>
      </c>
      <c r="AJ4580" s="84" t="n">
        <v>0.4712586719524283</v>
      </c>
      <c r="AK4580" s="84" t="n">
        <v>0.5011839242288494</v>
      </c>
    </row>
    <row r="4581">
      <c r="A4581" s="84" t="n">
        <v>14</v>
      </c>
      <c r="B4581" s="84" t="n">
        <v>0.5110504774897681</v>
      </c>
      <c r="C4581" s="84" t="n">
        <v>0.4869752735258709</v>
      </c>
      <c r="D4581" s="84" t="n">
        <v>0.5024844002773284</v>
      </c>
      <c r="E4581" s="84" t="n">
        <v>0.4856223987892546</v>
      </c>
      <c r="F4581" s="84" t="n">
        <v>0.4718234540935452</v>
      </c>
      <c r="G4581" s="84" t="n">
        <v>0.5106735613895518</v>
      </c>
      <c r="H4581" s="84" t="n">
        <v>0.5414724164724165</v>
      </c>
      <c r="I4581" s="84" t="n">
        <v>0.4799877053014206</v>
      </c>
      <c r="J4581" s="84" t="n">
        <v>0.5263602568435282</v>
      </c>
      <c r="K4581" s="84" t="n">
        <v>0.480565371024735</v>
      </c>
      <c r="L4581" s="84" t="n">
        <v>0.4707543634222079</v>
      </c>
      <c r="M4581" s="84" t="n">
        <v>0.5179709699715844</v>
      </c>
      <c r="N4581" s="84" t="n">
        <v>0.6630466472303207</v>
      </c>
      <c r="O4581" s="84" t="n">
        <v>0.5105177531681701</v>
      </c>
      <c r="P4581" s="84" t="n">
        <v>0.5225089950987336</v>
      </c>
      <c r="Q4581" s="84" t="n">
        <v>0.7357623502379779</v>
      </c>
      <c r="R4581" s="84" t="n">
        <v>0.5655584231567228</v>
      </c>
      <c r="S4581" s="84" t="n">
        <v>0.5743150818775159</v>
      </c>
      <c r="T4581" s="84" t="n">
        <v>0.8160919540229884</v>
      </c>
      <c r="U4581" s="84" t="n">
        <v>0.5738557517104894</v>
      </c>
      <c r="V4581" s="84" t="n">
        <v>0.5241324153279088</v>
      </c>
      <c r="W4581" s="84" t="n">
        <v>0.6507723777950201</v>
      </c>
      <c r="X4581" s="84" t="n">
        <v>0.5354907796289603</v>
      </c>
      <c r="Y4581" s="84" t="n">
        <v>0.554510038957147</v>
      </c>
      <c r="Z4581" s="84" t="n">
        <v>0.9204762732487398</v>
      </c>
      <c r="AA4581" s="84" t="n">
        <v>0.6797060033580555</v>
      </c>
      <c r="AB4581" s="84" t="n">
        <v>0.7432016192906803</v>
      </c>
      <c r="AC4581" s="84" t="n">
        <v>0.6369990268070423</v>
      </c>
      <c r="AD4581" s="84" t="n">
        <v>0.4966521790203219</v>
      </c>
      <c r="AE4581" s="84" t="n">
        <v>0.5091243931022936</v>
      </c>
      <c r="AF4581" s="84" t="n">
        <v>0.4770939379916706</v>
      </c>
      <c r="AG4581" s="84" t="n">
        <v>0.4714629595339497</v>
      </c>
      <c r="AH4581" s="84" t="n">
        <v>0.506362750597892</v>
      </c>
      <c r="AI4581" s="84" t="n">
        <v>0.5021131936787945</v>
      </c>
      <c r="AJ4581" s="84" t="n">
        <v>0.4696068714899241</v>
      </c>
      <c r="AK4581" s="84" t="n">
        <v>0.5154870088314348</v>
      </c>
    </row>
    <row r="4582">
      <c r="A4582" s="84" t="n">
        <v>15</v>
      </c>
      <c r="B4582" s="84" t="n">
        <v>0.5094133697135061</v>
      </c>
      <c r="C4582" s="84" t="n">
        <v>0.4834164605024673</v>
      </c>
      <c r="D4582" s="84" t="n">
        <v>0.4950023110700256</v>
      </c>
      <c r="E4582" s="84" t="n">
        <v>0.4825955353764661</v>
      </c>
      <c r="F4582" s="84" t="n">
        <v>0.4732394366197183</v>
      </c>
      <c r="G4582" s="84" t="n">
        <v>0.507789710952002</v>
      </c>
      <c r="H4582" s="84" t="n">
        <v>0.5442890442890443</v>
      </c>
      <c r="I4582" s="84" t="n">
        <v>0.493084232049072</v>
      </c>
      <c r="J4582" s="84" t="n">
        <v>0.5316323082122337</v>
      </c>
      <c r="K4582" s="84" t="n">
        <v>0.4993792378951389</v>
      </c>
      <c r="L4582" s="84" t="n">
        <v>0.4885292857907699</v>
      </c>
      <c r="M4582" s="84" t="n">
        <v>0.5237308962445282</v>
      </c>
      <c r="N4582" s="84" t="n">
        <v>0.7730320699708456</v>
      </c>
      <c r="O4582" s="84" t="n">
        <v>0.5455816874072384</v>
      </c>
      <c r="P4582" s="84" t="n">
        <v>0.5306399977335182</v>
      </c>
      <c r="Q4582" s="84" t="n">
        <v>0.7611466710432736</v>
      </c>
      <c r="R4582" s="84" t="n">
        <v>0.5935681392642074</v>
      </c>
      <c r="S4582" s="84" t="n">
        <v>0.5842029155430492</v>
      </c>
      <c r="T4582" s="84" t="n">
        <v>0.8637041311979994</v>
      </c>
      <c r="U4582" s="84" t="n">
        <v>0.6244645292080458</v>
      </c>
      <c r="V4582" s="84" t="n">
        <v>0.5405104666527575</v>
      </c>
      <c r="W4582" s="84" t="n">
        <v>0.750934612400367</v>
      </c>
      <c r="X4582" s="84" t="n">
        <v>0.6013267321224932</v>
      </c>
      <c r="Y4582" s="84" t="n">
        <v>0.5816601738088101</v>
      </c>
      <c r="Z4582" s="84" t="n">
        <v>0.989440292021554</v>
      </c>
      <c r="AA4582" s="84" t="n">
        <v>0.7952364538044989</v>
      </c>
      <c r="AB4582" s="84" t="n">
        <v>0.7894335416116637</v>
      </c>
      <c r="AC4582" s="84" t="n">
        <v>0.7375033177032646</v>
      </c>
      <c r="AD4582" s="84" t="n">
        <v>0.5277157810929688</v>
      </c>
      <c r="AE4582" s="84" t="n">
        <v>0.5143813828896702</v>
      </c>
      <c r="AF4582" s="84" t="n">
        <v>0.4708005552984729</v>
      </c>
      <c r="AG4582" s="84" t="n">
        <v>0.4707507798367683</v>
      </c>
      <c r="AH4582" s="84" t="n">
        <v>0.5023768047477044</v>
      </c>
      <c r="AI4582" s="84" t="n">
        <v>0.4908122013965454</v>
      </c>
      <c r="AJ4582" s="84" t="n">
        <v>0.4683870803791518</v>
      </c>
      <c r="AK4582" s="84" t="n">
        <v>0.507999488032766</v>
      </c>
    </row>
    <row r="4583">
      <c r="A4583" s="84" t="n">
        <v>16</v>
      </c>
      <c r="B4583" s="84" t="n">
        <v>0.5157798999545248</v>
      </c>
      <c r="C4583" s="84" t="n">
        <v>0.497612023231508</v>
      </c>
      <c r="D4583" s="84" t="n">
        <v>0.4979489253524383</v>
      </c>
      <c r="E4583" s="84" t="n">
        <v>0.5015134317063942</v>
      </c>
      <c r="F4583" s="84" t="n">
        <v>0.4908488363335091</v>
      </c>
      <c r="G4583" s="84" t="n">
        <v>0.5133253778838505</v>
      </c>
      <c r="H4583" s="84" t="n">
        <v>0.5712898212898213</v>
      </c>
      <c r="I4583" s="84" t="n">
        <v>0.5466329898836013</v>
      </c>
      <c r="J4583" s="84" t="n">
        <v>0.5842514362960459</v>
      </c>
      <c r="K4583" s="84" t="n">
        <v>0.561932957692675</v>
      </c>
      <c r="L4583" s="84" t="n">
        <v>0.5514910589998929</v>
      </c>
      <c r="M4583" s="84" t="n">
        <v>0.5892020582136549</v>
      </c>
      <c r="N4583" s="84" t="n">
        <v>0.8197521865889213</v>
      </c>
      <c r="O4583" s="84" t="n">
        <v>0.6054772234273322</v>
      </c>
      <c r="P4583" s="84" t="n">
        <v>0.5960563220670311</v>
      </c>
      <c r="Q4583" s="84" t="n">
        <v>0.8267957765742107</v>
      </c>
      <c r="R4583" s="84" t="n">
        <v>0.6672233186579626</v>
      </c>
      <c r="S4583" s="84" t="n">
        <v>0.632938601633642</v>
      </c>
      <c r="T4583" s="84" t="n">
        <v>0.889241571682778</v>
      </c>
      <c r="U4583" s="84" t="n">
        <v>0.7041908508404626</v>
      </c>
      <c r="V4583" s="84" t="n">
        <v>0.6734821614854994</v>
      </c>
      <c r="W4583" s="84" t="n">
        <v>0.8392466671369119</v>
      </c>
      <c r="X4583" s="84" t="n">
        <v>0.7097877784885825</v>
      </c>
      <c r="Y4583" s="84" t="n">
        <v>0.7069523524123463</v>
      </c>
      <c r="Z4583" s="84" t="n">
        <v>0.9923518164435946</v>
      </c>
      <c r="AA4583" s="84" t="n">
        <v>0.9062746711440739</v>
      </c>
      <c r="AB4583" s="84" t="n">
        <v>0.8537358092053157</v>
      </c>
      <c r="AC4583" s="84" t="n">
        <v>0.8719808900291958</v>
      </c>
      <c r="AD4583" s="84" t="n">
        <v>0.6040695929101896</v>
      </c>
      <c r="AE4583" s="84" t="n">
        <v>0.5837602544784865</v>
      </c>
      <c r="AF4583" s="84" t="n">
        <v>0.4877371587228135</v>
      </c>
      <c r="AG4583" s="84" t="n">
        <v>0.4888828749270016</v>
      </c>
      <c r="AH4583" s="84" t="n">
        <v>0.5078980778883344</v>
      </c>
      <c r="AI4583" s="84" t="n">
        <v>0.4943035648658581</v>
      </c>
      <c r="AJ4583" s="84" t="n">
        <v>0.4872303118091027</v>
      </c>
      <c r="AK4583" s="84" t="n">
        <v>0.5103353385383336</v>
      </c>
    </row>
    <row r="4584">
      <c r="A4584" s="84" t="n">
        <v>17</v>
      </c>
      <c r="B4584" s="84" t="n">
        <v>0.5811732605729876</v>
      </c>
      <c r="C4584" s="84" t="n">
        <v>0.5635228279995237</v>
      </c>
      <c r="D4584" s="84" t="n">
        <v>0.5661254911023805</v>
      </c>
      <c r="E4584" s="84" t="n">
        <v>0.5652667423382519</v>
      </c>
      <c r="F4584" s="84" t="n">
        <v>0.5560442871130526</v>
      </c>
      <c r="G4584" s="84" t="n">
        <v>0.5788252452930257</v>
      </c>
      <c r="H4584" s="84" t="n">
        <v>0.6387917637917638</v>
      </c>
      <c r="I4584" s="84" t="n">
        <v>0.6350612730358552</v>
      </c>
      <c r="J4584" s="84" t="n">
        <v>0.6688408246029063</v>
      </c>
      <c r="K4584" s="84" t="n">
        <v>0.6379524400725813</v>
      </c>
      <c r="L4584" s="84" t="n">
        <v>0.6379564193168432</v>
      </c>
      <c r="M4584" s="84" t="n">
        <v>0.6683434452039014</v>
      </c>
      <c r="N4584" s="84" t="n">
        <v>0.9161807580174928</v>
      </c>
      <c r="O4584" s="84" t="n">
        <v>0.6915743806370593</v>
      </c>
      <c r="P4584" s="84" t="n">
        <v>0.6654106581295861</v>
      </c>
      <c r="Q4584" s="84" t="n">
        <v>0.9240111603479401</v>
      </c>
      <c r="R4584" s="84" t="n">
        <v>0.7684833763473511</v>
      </c>
      <c r="S4584" s="84" t="n">
        <v>0.7032477429944893</v>
      </c>
      <c r="T4584" s="84" t="n">
        <v>0.9539748953974897</v>
      </c>
      <c r="U4584" s="84" t="n">
        <v>0.8166910016773052</v>
      </c>
      <c r="V4584" s="84" t="n">
        <v>0.79264900201683</v>
      </c>
      <c r="W4584" s="84" t="n">
        <v>0.9384213867531918</v>
      </c>
      <c r="X4584" s="84" t="n">
        <v>0.8097377131254693</v>
      </c>
      <c r="Y4584" s="84" t="n">
        <v>0.8315552891818997</v>
      </c>
      <c r="Z4584" s="84" t="n">
        <v>1</v>
      </c>
      <c r="AA4584" s="84" t="n">
        <v>1</v>
      </c>
      <c r="AB4584" s="84" t="n">
        <v>0.920150195077591</v>
      </c>
      <c r="AC4584" s="84" t="n">
        <v>0.9633725559585951</v>
      </c>
      <c r="AD4584" s="84" t="n">
        <v>0.7022592897137711</v>
      </c>
      <c r="AE4584" s="84" t="n">
        <v>0.6998158379373848</v>
      </c>
      <c r="AF4584" s="84" t="n">
        <v>0.5548357242017584</v>
      </c>
      <c r="AG4584" s="84" t="n">
        <v>0.5559702024014699</v>
      </c>
      <c r="AH4584" s="84" t="n">
        <v>0.5747143405474032</v>
      </c>
      <c r="AI4584" s="84" t="n">
        <v>0.5633958103638368</v>
      </c>
      <c r="AJ4584" s="84" t="n">
        <v>0.554661889151483</v>
      </c>
      <c r="AK4584" s="84" t="n">
        <v>0.5767630871624218</v>
      </c>
    </row>
    <row r="4585">
      <c r="A4585" s="84" t="n">
        <v>18</v>
      </c>
      <c r="B4585" s="84" t="n">
        <v>0.6791268758526603</v>
      </c>
      <c r="C4585" s="84" t="n">
        <v>0.6648233161787079</v>
      </c>
      <c r="D4585" s="84" t="n">
        <v>0.6737346891610815</v>
      </c>
      <c r="E4585" s="84" t="n">
        <v>0.6620317820658342</v>
      </c>
      <c r="F4585" s="84" t="n">
        <v>0.6556300369059277</v>
      </c>
      <c r="G4585" s="84" t="n">
        <v>0.6794948289578361</v>
      </c>
      <c r="H4585" s="84" t="n">
        <v>0.7269813519813519</v>
      </c>
      <c r="I4585" s="84" t="n">
        <v>0.737281000681554</v>
      </c>
      <c r="J4585" s="84" t="n">
        <v>0.760932747549848</v>
      </c>
      <c r="K4585" s="84" t="n">
        <v>0.7294432241428707</v>
      </c>
      <c r="L4585" s="84" t="n">
        <v>0.7366152693007815</v>
      </c>
      <c r="M4585" s="84" t="n">
        <v>0.7522847707549343</v>
      </c>
      <c r="N4585" s="84" t="n">
        <v>1</v>
      </c>
      <c r="O4585" s="84" t="n">
        <v>0.7865481219317275</v>
      </c>
      <c r="P4585" s="84" t="n">
        <v>0.742556024591325</v>
      </c>
      <c r="Q4585" s="84" t="n">
        <v>1</v>
      </c>
      <c r="R4585" s="84" t="n">
        <v>0.8637720763119278</v>
      </c>
      <c r="S4585" s="84" t="n">
        <v>0.7773478719662328</v>
      </c>
      <c r="T4585" s="84" t="n">
        <v>1</v>
      </c>
      <c r="U4585" s="84" t="n">
        <v>0.9231335449071442</v>
      </c>
      <c r="V4585" s="84" t="n">
        <v>0.7994297239029138</v>
      </c>
      <c r="W4585" s="84" t="n">
        <v>1</v>
      </c>
      <c r="X4585" s="84" t="n">
        <v>0.9304230523183046</v>
      </c>
      <c r="Y4585" s="84" t="n">
        <v>0.9056338028169011</v>
      </c>
      <c r="Z4585" s="84" t="n">
        <v>0.9219972188423431</v>
      </c>
      <c r="AA4585" s="84" t="n">
        <v>0.9910711307306552</v>
      </c>
      <c r="AB4585" s="84" t="n">
        <v>0.93616709202382</v>
      </c>
      <c r="AC4585" s="84" t="n">
        <v>1</v>
      </c>
      <c r="AD4585" s="84" t="n">
        <v>0.7980865865277941</v>
      </c>
      <c r="AE4585" s="84" t="n">
        <v>0.792800937552319</v>
      </c>
      <c r="AF4585" s="84" t="n">
        <v>0.6568255437297547</v>
      </c>
      <c r="AG4585" s="84" t="n">
        <v>0.6594356688079536</v>
      </c>
      <c r="AH4585" s="84" t="n">
        <v>0.6802976172901475</v>
      </c>
      <c r="AI4585" s="84" t="n">
        <v>0.6687798603454612</v>
      </c>
      <c r="AJ4585" s="84" t="n">
        <v>0.6590810906965517</v>
      </c>
      <c r="AK4585" s="84" t="n">
        <v>0.683060284141815</v>
      </c>
    </row>
    <row r="4586">
      <c r="A4586" s="84" t="n">
        <v>19</v>
      </c>
      <c r="B4586" s="84" t="n">
        <v>0.7791723510686674</v>
      </c>
      <c r="C4586" s="84" t="n">
        <v>0.7695238599230027</v>
      </c>
      <c r="D4586" s="84" t="n">
        <v>0.7793505893228566</v>
      </c>
      <c r="E4586" s="84" t="n">
        <v>0.7648505486189933</v>
      </c>
      <c r="F4586" s="84" t="n">
        <v>0.7612261806130904</v>
      </c>
      <c r="G4586" s="84" t="n">
        <v>0.7792031291434631</v>
      </c>
      <c r="H4586" s="84" t="n">
        <v>0.813908313908314</v>
      </c>
      <c r="I4586" s="84" t="n">
        <v>0.8248673642571729</v>
      </c>
      <c r="J4586" s="84" t="n">
        <v>0.835653937140926</v>
      </c>
      <c r="K4586" s="84" t="n">
        <v>0.807563747493076</v>
      </c>
      <c r="L4586" s="84" t="n">
        <v>0.8134837777063924</v>
      </c>
      <c r="M4586" s="84" t="n">
        <v>0.8161815528761233</v>
      </c>
      <c r="N4586" s="84" t="n">
        <v>0.9909620991253645</v>
      </c>
      <c r="O4586" s="84" t="n">
        <v>0.843246945998402</v>
      </c>
      <c r="P4586" s="84" t="n">
        <v>0.8019095107232909</v>
      </c>
      <c r="Q4586" s="84" t="n">
        <v>0.9588051862793368</v>
      </c>
      <c r="R4586" s="84" t="n">
        <v>0.8840139669045087</v>
      </c>
      <c r="S4586" s="84" t="n">
        <v>0.8283894165005665</v>
      </c>
      <c r="T4586" s="84" t="n">
        <v>0.9427211080652143</v>
      </c>
      <c r="U4586" s="84" t="n">
        <v>0.9145298113936113</v>
      </c>
      <c r="V4586" s="84" t="n">
        <v>0.8231448640378327</v>
      </c>
      <c r="W4586" s="84" t="n">
        <v>0.9617690625661285</v>
      </c>
      <c r="X4586" s="84" t="n">
        <v>0.9313687313993273</v>
      </c>
      <c r="Y4586" s="84" t="n">
        <v>0.8922085705723702</v>
      </c>
      <c r="Z4586" s="84" t="n">
        <v>0.8430818703285242</v>
      </c>
      <c r="AA4586" s="84" t="n">
        <v>0.9854558393470697</v>
      </c>
      <c r="AB4586" s="84" t="n">
        <v>0.921264924169087</v>
      </c>
      <c r="AC4586" s="84" t="n">
        <v>0.9330266300982039</v>
      </c>
      <c r="AD4586" s="84" t="n">
        <v>0.8620280094496</v>
      </c>
      <c r="AE4586" s="84" t="n">
        <v>0.8588648920140634</v>
      </c>
      <c r="AF4586" s="84" t="n">
        <v>0.7630726515502082</v>
      </c>
      <c r="AG4586" s="84" t="n">
        <v>0.7667753927671027</v>
      </c>
      <c r="AH4586" s="84" t="n">
        <v>0.7844636688417137</v>
      </c>
      <c r="AI4586" s="84" t="n">
        <v>0.7748070562293274</v>
      </c>
      <c r="AJ4586" s="84" t="n">
        <v>0.7665751823333588</v>
      </c>
      <c r="AK4586" s="84" t="n">
        <v>0.7893894790733395</v>
      </c>
    </row>
    <row r="4587">
      <c r="A4587" s="84" t="n">
        <v>20</v>
      </c>
      <c r="B4587" s="84" t="n">
        <v>0.8682128240109139</v>
      </c>
      <c r="C4587" s="84" t="n">
        <v>0.8609020069588685</v>
      </c>
      <c r="D4587" s="84" t="n">
        <v>0.8590247284492722</v>
      </c>
      <c r="E4587" s="84" t="n">
        <v>0.8513999243284146</v>
      </c>
      <c r="F4587" s="84" t="n">
        <v>0.8493936883332078</v>
      </c>
      <c r="G4587" s="84" t="n">
        <v>0.8530230708035003</v>
      </c>
      <c r="H4587" s="84" t="n">
        <v>0.8972416472416471</v>
      </c>
      <c r="I4587" s="84" t="n">
        <v>0.9271539109168908</v>
      </c>
      <c r="J4587" s="84" t="n">
        <v>0.9321392362284555</v>
      </c>
      <c r="K4587" s="84" t="n">
        <v>0.907649699169134</v>
      </c>
      <c r="L4587" s="84" t="n">
        <v>0.911928471999143</v>
      </c>
      <c r="M4587" s="84" t="n">
        <v>0.918401044466631</v>
      </c>
      <c r="N4587" s="84" t="n">
        <v>0.97667638483965</v>
      </c>
      <c r="O4587" s="84" t="n">
        <v>0.9147305628496408</v>
      </c>
      <c r="P4587" s="84" t="n">
        <v>0.9010397484205453</v>
      </c>
      <c r="Q4587" s="84" t="n">
        <v>0.9050823349198532</v>
      </c>
      <c r="R4587" s="84" t="n">
        <v>0.9148195941500934</v>
      </c>
      <c r="S4587" s="84" t="n">
        <v>0.8933051940438502</v>
      </c>
      <c r="T4587" s="84" t="n">
        <v>0.8880392439763383</v>
      </c>
      <c r="U4587" s="84" t="n">
        <v>0.9344161407488742</v>
      </c>
      <c r="V4587" s="84" t="n">
        <v>0.8962027957437929</v>
      </c>
      <c r="W4587" s="84" t="n">
        <v>0.8321929886435777</v>
      </c>
      <c r="X4587" s="84" t="n">
        <v>0.945247962617862</v>
      </c>
      <c r="Y4587" s="84" t="n">
        <v>0.9225951453401257</v>
      </c>
      <c r="Z4587" s="84" t="n">
        <v>0.7900225969059621</v>
      </c>
      <c r="AA4587" s="84" t="n">
        <v>0.9667641466425008</v>
      </c>
      <c r="AB4587" s="84" t="n">
        <v>0.9730998269236411</v>
      </c>
      <c r="AC4587" s="84" t="n">
        <v>0.916305405644519</v>
      </c>
      <c r="AD4587" s="84" t="n">
        <v>0.9542660245115313</v>
      </c>
      <c r="AE4587" s="84" t="n">
        <v>0.9564707852000669</v>
      </c>
      <c r="AF4587" s="84" t="n">
        <v>0.8554372975474318</v>
      </c>
      <c r="AG4587" s="84" t="n">
        <v>0.8569943168060165</v>
      </c>
      <c r="AH4587" s="84" t="n">
        <v>0.8621157991083293</v>
      </c>
      <c r="AI4587" s="84" t="n">
        <v>0.8632855567805954</v>
      </c>
      <c r="AJ4587" s="84" t="n">
        <v>0.8596350791593609</v>
      </c>
      <c r="AK4587" s="84" t="n">
        <v>0.8685204146934596</v>
      </c>
    </row>
    <row r="4588">
      <c r="A4588" s="84" t="n">
        <v>21</v>
      </c>
      <c r="B4588" s="84" t="n">
        <v>0.9787175989085947</v>
      </c>
      <c r="C4588" s="84" t="n">
        <v>0.9752602960826598</v>
      </c>
      <c r="D4588" s="84" t="n">
        <v>0.9697538710422929</v>
      </c>
      <c r="E4588" s="84" t="n">
        <v>0.9606507756337495</v>
      </c>
      <c r="F4588" s="84" t="n">
        <v>0.9612713715447767</v>
      </c>
      <c r="G4588" s="84" t="n">
        <v>0.9600238663484486</v>
      </c>
      <c r="H4588" s="84" t="n">
        <v>0.9825174825174825</v>
      </c>
      <c r="I4588" s="84" t="n">
        <v>1</v>
      </c>
      <c r="J4588" s="84" t="n">
        <v>1</v>
      </c>
      <c r="K4588" s="84" t="n">
        <v>1</v>
      </c>
      <c r="L4588" s="84" t="n">
        <v>1</v>
      </c>
      <c r="M4588" s="84" t="n">
        <v>1</v>
      </c>
      <c r="N4588" s="84" t="n">
        <v>0.9704081632653061</v>
      </c>
      <c r="O4588" s="84" t="n">
        <v>1</v>
      </c>
      <c r="P4588" s="84" t="n">
        <v>1</v>
      </c>
      <c r="Q4588" s="84" t="n">
        <v>0.8800262596422121</v>
      </c>
      <c r="R4588" s="84" t="n">
        <v>1</v>
      </c>
      <c r="S4588" s="84" t="n">
        <v>1</v>
      </c>
      <c r="T4588" s="84" t="n">
        <v>0.846631077766556</v>
      </c>
      <c r="U4588" s="84" t="n">
        <v>1</v>
      </c>
      <c r="V4588" s="84" t="n">
        <v>1</v>
      </c>
      <c r="W4588" s="84" t="n">
        <v>0.8020737814770402</v>
      </c>
      <c r="X4588" s="84" t="n">
        <v>1</v>
      </c>
      <c r="Y4588" s="84" t="n">
        <v>1</v>
      </c>
      <c r="Z4588" s="84" t="n">
        <v>0.7498261776464452</v>
      </c>
      <c r="AA4588" s="84" t="n">
        <v>0.9635728820344036</v>
      </c>
      <c r="AB4588" s="84" t="n">
        <v>1</v>
      </c>
      <c r="AC4588" s="84" t="n">
        <v>0.9654074139608954</v>
      </c>
      <c r="AD4588" s="84" t="n">
        <v>1</v>
      </c>
      <c r="AE4588" s="84" t="n">
        <v>1</v>
      </c>
      <c r="AF4588" s="84" t="n">
        <v>0.9677001388246184</v>
      </c>
      <c r="AG4588" s="84" t="n">
        <v>0.9722534789978206</v>
      </c>
      <c r="AH4588" s="84" t="n">
        <v>0.9712716643538339</v>
      </c>
      <c r="AI4588" s="84" t="n">
        <v>0.9765711135611906</v>
      </c>
      <c r="AJ4588" s="84" t="n">
        <v>0.9777769307006177</v>
      </c>
      <c r="AK4588" s="84" t="n">
        <v>0.9765455010879305</v>
      </c>
    </row>
    <row r="4589">
      <c r="A4589" s="84" t="n">
        <v>22</v>
      </c>
      <c r="B4589" s="84" t="n">
        <v>1</v>
      </c>
      <c r="C4589" s="84" t="n">
        <v>1</v>
      </c>
      <c r="D4589" s="84" t="n">
        <v>1</v>
      </c>
      <c r="E4589" s="84" t="n">
        <v>1</v>
      </c>
      <c r="F4589" s="84" t="n">
        <v>1</v>
      </c>
      <c r="G4589" s="84" t="n">
        <v>1</v>
      </c>
      <c r="H4589" s="84" t="n">
        <v>1</v>
      </c>
      <c r="I4589" s="84" t="n">
        <v>0.929078298520627</v>
      </c>
      <c r="J4589" s="84" t="n">
        <v>0.9503886448124365</v>
      </c>
      <c r="K4589" s="84" t="n">
        <v>0.9184414096074874</v>
      </c>
      <c r="L4589" s="84" t="n">
        <v>0.9108576935432057</v>
      </c>
      <c r="M4589" s="84" t="n">
        <v>0.9292681053682514</v>
      </c>
      <c r="N4589" s="84" t="n">
        <v>0.7731778425655977</v>
      </c>
      <c r="O4589" s="84" t="n">
        <v>0.8976338623130498</v>
      </c>
      <c r="P4589" s="84" t="n">
        <v>0.9322322010369154</v>
      </c>
      <c r="Q4589" s="84" t="n">
        <v>0.7073691120958475</v>
      </c>
      <c r="R4589" s="84" t="n">
        <v>0.9017003188097769</v>
      </c>
      <c r="S4589" s="84" t="n">
        <v>0.9358267870402938</v>
      </c>
      <c r="T4589" s="84" t="n">
        <v>0.6390131294185543</v>
      </c>
      <c r="U4589" s="84" t="n">
        <v>0.8653207997972746</v>
      </c>
      <c r="V4589" s="84" t="n">
        <v>0.9333750608526322</v>
      </c>
      <c r="W4589" s="84" t="n">
        <v>0.6426606475276858</v>
      </c>
      <c r="X4589" s="84" t="n">
        <v>0.8941673851973412</v>
      </c>
      <c r="Y4589" s="84" t="n">
        <v>0.8957746478873237</v>
      </c>
      <c r="Z4589" s="84" t="n">
        <v>0.6273683295671825</v>
      </c>
      <c r="AA4589" s="84" t="n">
        <v>0.8099362859017269</v>
      </c>
      <c r="AB4589" s="84" t="n">
        <v>0.8933380269295081</v>
      </c>
      <c r="AC4589" s="84" t="n">
        <v>0.8173936123153145</v>
      </c>
      <c r="AD4589" s="84" t="n">
        <v>0.8722607254264723</v>
      </c>
      <c r="AE4589" s="84" t="n">
        <v>0.9086891009542943</v>
      </c>
      <c r="AF4589" s="84" t="n">
        <v>1</v>
      </c>
      <c r="AG4589" s="84" t="n">
        <v>1</v>
      </c>
      <c r="AH4589" s="84" t="n">
        <v>1</v>
      </c>
      <c r="AI4589" s="84" t="n">
        <v>1</v>
      </c>
      <c r="AJ4589" s="84" t="n">
        <v>1</v>
      </c>
      <c r="AK4589" s="84" t="n">
        <v>1</v>
      </c>
    </row>
    <row r="4590">
      <c r="A4590" s="84" t="n">
        <v>23</v>
      </c>
      <c r="B4590" s="84" t="n">
        <v>0.8788540245566165</v>
      </c>
      <c r="C4590" s="84" t="n">
        <v>0.8778493656316563</v>
      </c>
      <c r="D4590" s="84" t="n">
        <v>0.9159926045759188</v>
      </c>
      <c r="E4590" s="84" t="n">
        <v>0.8863034430571319</v>
      </c>
      <c r="F4590" s="84" t="n">
        <v>0.8786924757098743</v>
      </c>
      <c r="G4590" s="84" t="n">
        <v>0.9157716785998409</v>
      </c>
      <c r="H4590" s="84" t="n">
        <v>0.8902486402486403</v>
      </c>
      <c r="I4590" s="84" t="n">
        <v>0.7830653890871188</v>
      </c>
      <c r="J4590" s="84" t="n">
        <v>0.8059479553903345</v>
      </c>
      <c r="K4590" s="84" t="n">
        <v>0.7709865342374177</v>
      </c>
      <c r="L4590" s="84" t="n">
        <v>0.7540823428632616</v>
      </c>
      <c r="M4590" s="84" t="n">
        <v>0.7792412257123109</v>
      </c>
      <c r="N4590" s="84" t="n">
        <v>0.6006559766763848</v>
      </c>
      <c r="O4590" s="84" t="n">
        <v>0.7284079232789133</v>
      </c>
      <c r="P4590" s="84" t="n">
        <v>0.7792730260362069</v>
      </c>
      <c r="Q4590" s="84" t="n">
        <v>0.4964713605777121</v>
      </c>
      <c r="R4590" s="84" t="n">
        <v>0.7155761348109915</v>
      </c>
      <c r="S4590" s="84" t="n">
        <v>0.7880173525618477</v>
      </c>
      <c r="T4590" s="84" t="n">
        <v>0.4405809647477517</v>
      </c>
      <c r="U4590" s="84" t="n">
        <v>0.6822410734756427</v>
      </c>
      <c r="V4590" s="84" t="n">
        <v>0.781139161276862</v>
      </c>
      <c r="W4590" s="84" t="n">
        <v>0.526839246667137</v>
      </c>
      <c r="X4590" s="84" t="n">
        <v>0.7269907935360055</v>
      </c>
      <c r="Y4590" s="84" t="n">
        <v>0.7428228948157027</v>
      </c>
      <c r="Z4590" s="84" t="n">
        <v>0.4604554145663132</v>
      </c>
      <c r="AA4590" s="84" t="n">
        <v>0.6351172539557225</v>
      </c>
      <c r="AB4590" s="84" t="n">
        <v>0.707207603625803</v>
      </c>
      <c r="AC4590" s="84" t="n">
        <v>0.6528355303901618</v>
      </c>
      <c r="AD4590" s="84" t="n">
        <v>0.7121918112168317</v>
      </c>
      <c r="AE4590" s="84" t="n">
        <v>0.734739661811485</v>
      </c>
      <c r="AF4590" s="84" t="n">
        <v>0.8925497454881999</v>
      </c>
      <c r="AG4590" s="84" t="n">
        <v>0.8727762188955516</v>
      </c>
      <c r="AH4590" s="84" t="n">
        <v>0.9094156898638874</v>
      </c>
      <c r="AI4590" s="84" t="n">
        <v>0.8869900771775082</v>
      </c>
      <c r="AJ4590" s="84" t="n">
        <v>0.8722904119336232</v>
      </c>
      <c r="AK4590" s="84" t="n">
        <v>0.9099257647510559</v>
      </c>
    </row>
    <row r="4591">
      <c r="A4591" s="84" t="n">
        <v>24</v>
      </c>
      <c r="B4591" s="84" t="n">
        <v>0.744156434743065</v>
      </c>
      <c r="C4591" s="84" t="n">
        <v>0.7390159683543467</v>
      </c>
      <c r="D4591" s="84" t="n">
        <v>0.7559510053154612</v>
      </c>
      <c r="E4591" s="84" t="n">
        <v>0.7498108210367006</v>
      </c>
      <c r="F4591" s="84" t="n">
        <v>0.7361000225954659</v>
      </c>
      <c r="G4591" s="84" t="n">
        <v>0.7528838504375497</v>
      </c>
      <c r="H4591" s="84" t="n">
        <v>0.732031857031857</v>
      </c>
      <c r="I4591" s="84" t="n">
        <v>0.6030015101097169</v>
      </c>
      <c r="J4591" s="84" t="n">
        <v>0.6330179114565732</v>
      </c>
      <c r="K4591" s="84" t="n">
        <v>0.588673479132843</v>
      </c>
      <c r="L4591" s="84" t="n">
        <v>0.5693061355605525</v>
      </c>
      <c r="M4591" s="84" t="n">
        <v>0.6044466630827126</v>
      </c>
      <c r="N4591" s="84" t="n">
        <v>0.4060495626822158</v>
      </c>
      <c r="O4591" s="84" t="n">
        <v>0.5642339308140201</v>
      </c>
      <c r="P4591" s="84" t="n">
        <v>0.5905034422188854</v>
      </c>
      <c r="Q4591" s="84" t="n">
        <v>0.3343727775042398</v>
      </c>
      <c r="R4591" s="84" t="n">
        <v>0.5727948990435706</v>
      </c>
      <c r="S4591" s="84" t="n">
        <v>0.5968265134638683</v>
      </c>
      <c r="T4591" s="84" t="n">
        <v>0.3152022315202231</v>
      </c>
      <c r="U4591" s="84" t="n">
        <v>0.5009955231625054</v>
      </c>
      <c r="V4591" s="84" t="n">
        <v>0.5896098476945545</v>
      </c>
      <c r="W4591" s="84" t="n">
        <v>0.3914086195951189</v>
      </c>
      <c r="X4591" s="84" t="n">
        <v>0.5342391455511362</v>
      </c>
      <c r="Y4591" s="84" t="n">
        <v>0.5598142043751873</v>
      </c>
      <c r="Z4591" s="84" t="n">
        <v>0.2988006257604728</v>
      </c>
      <c r="AA4591" s="84" t="n">
        <v>0.4505576373522511</v>
      </c>
      <c r="AB4591" s="84" t="n">
        <v>0.5125113673032357</v>
      </c>
      <c r="AC4591" s="84" t="n">
        <v>0.4735026099265681</v>
      </c>
      <c r="AD4591" s="84" t="n">
        <v>0.5257318871790856</v>
      </c>
      <c r="AE4591" s="84" t="n">
        <v>0.72399129415704</v>
      </c>
      <c r="AF4591" s="84" t="n">
        <v>0.7525219805645534</v>
      </c>
      <c r="AG4591" s="84" t="n">
        <v>0.7278618941131229</v>
      </c>
      <c r="AH4591" s="84" t="n">
        <v>0.7417697599574834</v>
      </c>
      <c r="AI4591" s="84" t="n">
        <v>0.7430172730613744</v>
      </c>
      <c r="AJ4591" s="84" t="n">
        <v>0.7360804045640519</v>
      </c>
      <c r="AK4591" s="84" t="n">
        <v>0.744976321515423</v>
      </c>
    </row>
    <row r="4601">
      <c r="A4601" s="84" t="inlineStr">
        <is>
          <t>RefgChg-Res-StdForMsr-b-cDXGF-SFm1985-CZ04</t>
        </is>
      </c>
      <c r="B4601" s="83" t="n"/>
      <c r="C4601" s="83" t="n"/>
      <c r="D4601" s="83" t="n">
        <v>2015</v>
      </c>
      <c r="E4601" s="83" t="n"/>
      <c r="F4601" s="84" t="inlineStr">
        <is>
          <t>Source Annual kWh:</t>
        </is>
      </c>
      <c r="G4601" s="205" t="n">
        <v>22750.79599999992</v>
      </c>
      <c r="H4601" s="83" t="inlineStr">
        <is>
          <t>DEER</t>
        </is>
      </c>
      <c r="I4601" s="83" t="n"/>
      <c r="J4601" s="83" t="n"/>
      <c r="K4601" s="83" t="inlineStr">
        <is>
          <t>PDAF</t>
        </is>
      </c>
      <c r="L4601" s="83" t="inlineStr">
        <is>
          <t>Monthly</t>
        </is>
      </c>
      <c r="M4601" s="83" t="n"/>
      <c r="N4601" s="83" t="n"/>
      <c r="O4601" s="83" t="n"/>
      <c r="P4601" s="83" t="n"/>
      <c r="Q4601" s="83" t="n"/>
      <c r="R4601" s="83" t="n"/>
      <c r="S4601" s="83" t="n"/>
      <c r="T4601" s="105" t="n"/>
      <c r="U4601" s="83" t="n"/>
      <c r="V4601" s="83" t="n"/>
      <c r="W4601" s="83" t="n"/>
      <c r="X4601" s="83" t="n"/>
      <c r="Y4601" s="83" t="n"/>
      <c r="Z4601" s="83" t="n"/>
      <c r="AA4601" s="83" t="n"/>
      <c r="AB4601" s="83" t="n"/>
      <c r="AC4601" s="83" t="n"/>
      <c r="AD4601" s="83" t="n"/>
      <c r="AE4601" s="83" t="n"/>
      <c r="AF4601" s="83" t="n"/>
      <c r="AH4601" s="105" t="n"/>
      <c r="AI4601" s="129" t="n"/>
      <c r="AJ4601" s="129" t="n"/>
      <c r="AK4601" s="83" t="n"/>
    </row>
    <row r="4602">
      <c r="A4602" s="83" t="n">
        <v>116</v>
      </c>
      <c r="B4602" s="84" t="inlineStr">
        <is>
          <t>RefgChg-Res-StdForMsr-b-20-MM</t>
        </is>
      </c>
      <c r="C4602" s="83" t="n"/>
      <c r="D4602" s="83" t="n"/>
      <c r="E4602" s="83" t="n"/>
      <c r="F4602" s="83" t="inlineStr">
        <is>
          <t>Source Sample Size:</t>
        </is>
      </c>
      <c r="G4602" s="83" t="n">
        <v>0</v>
      </c>
      <c r="H4602" s="83" t="inlineStr">
        <is>
          <t>DEER</t>
        </is>
      </c>
      <c r="I4602" s="83" t="n"/>
      <c r="J4602" s="83" t="n"/>
      <c r="K4602" s="83" t="inlineStr">
        <is>
          <t>WKWE</t>
        </is>
      </c>
      <c r="L4602" s="83" t="inlineStr">
        <is>
          <t>Monthly</t>
        </is>
      </c>
      <c r="M4602" s="83" t="n"/>
      <c r="N4602" s="83" t="inlineStr">
        <is>
          <t>Weekend Peak3</t>
        </is>
      </c>
      <c r="O4602" s="83" t="n"/>
      <c r="P4602" s="83" t="n"/>
      <c r="Q4602" s="83" t="n"/>
      <c r="R4602" s="83" t="n"/>
      <c r="S4602" s="83" t="n"/>
      <c r="T4602" s="83" t="n"/>
      <c r="U4602" s="83" t="n"/>
      <c r="V4602" s="83" t="n"/>
      <c r="W4602" s="83" t="n"/>
      <c r="X4602" s="83" t="n"/>
      <c r="Y4602" s="83" t="n"/>
      <c r="Z4602" s="83" t="n"/>
      <c r="AA4602" s="83" t="n"/>
      <c r="AB4602" s="83" t="n"/>
      <c r="AC4602" s="83" t="n"/>
      <c r="AD4602" s="83" t="n"/>
      <c r="AE4602" s="83" t="n"/>
      <c r="AF4602" s="83" t="n"/>
      <c r="AG4602" s="83" t="n"/>
      <c r="AH4602" s="83" t="n"/>
      <c r="AI4602" s="83" t="n"/>
      <c r="AJ4602" s="83" t="n"/>
      <c r="AK4602" s="83" t="n"/>
    </row>
    <row r="4603">
      <c r="A4603" s="84" t="n"/>
      <c r="B4603" s="84" t="n">
        <v>1</v>
      </c>
      <c r="C4603" s="84" t="inlineStr">
        <is>
          <t>JANUARY</t>
        </is>
      </c>
      <c r="D4603" s="84" t="inlineStr">
        <is>
          <t>JAN</t>
        </is>
      </c>
      <c r="E4603" s="84" t="n">
        <v>2</v>
      </c>
      <c r="F4603" s="84" t="inlineStr">
        <is>
          <t>FEBRUARY</t>
        </is>
      </c>
      <c r="G4603" s="84" t="inlineStr">
        <is>
          <t>FEB</t>
        </is>
      </c>
      <c r="H4603" s="84" t="n">
        <v>3</v>
      </c>
      <c r="I4603" s="84" t="inlineStr">
        <is>
          <t>MARCH</t>
        </is>
      </c>
      <c r="J4603" s="84" t="inlineStr">
        <is>
          <t>MAR</t>
        </is>
      </c>
      <c r="K4603" s="84" t="n">
        <v>4</v>
      </c>
      <c r="L4603" s="84" t="inlineStr">
        <is>
          <t>APRIL</t>
        </is>
      </c>
      <c r="M4603" s="84" t="inlineStr">
        <is>
          <t>APR</t>
        </is>
      </c>
      <c r="N4603" s="84" t="n">
        <v>5</v>
      </c>
      <c r="O4603" s="84" t="inlineStr">
        <is>
          <t>MAY</t>
        </is>
      </c>
      <c r="P4603" s="84" t="inlineStr">
        <is>
          <t>MAY</t>
        </is>
      </c>
      <c r="Q4603" s="84" t="n">
        <v>6</v>
      </c>
      <c r="R4603" s="84" t="inlineStr">
        <is>
          <t>JUNE</t>
        </is>
      </c>
      <c r="S4603" s="84" t="inlineStr">
        <is>
          <t>JUN</t>
        </is>
      </c>
      <c r="T4603" s="84" t="n">
        <v>7</v>
      </c>
      <c r="U4603" s="84" t="inlineStr">
        <is>
          <t>JULY</t>
        </is>
      </c>
      <c r="V4603" s="84" t="inlineStr">
        <is>
          <t>JUL</t>
        </is>
      </c>
      <c r="W4603" s="84" t="n">
        <v>8</v>
      </c>
      <c r="X4603" s="84" t="inlineStr">
        <is>
          <t>AUGUST</t>
        </is>
      </c>
      <c r="Y4603" s="84" t="inlineStr">
        <is>
          <t>AUG</t>
        </is>
      </c>
      <c r="Z4603" s="84" t="n">
        <v>9</v>
      </c>
      <c r="AA4603" s="84" t="inlineStr">
        <is>
          <t>SEPTEMBER</t>
        </is>
      </c>
      <c r="AB4603" s="84" t="inlineStr">
        <is>
          <t>SEP</t>
        </is>
      </c>
      <c r="AC4603" s="84" t="n">
        <v>10</v>
      </c>
      <c r="AD4603" s="84" t="inlineStr">
        <is>
          <t>OCTOBER</t>
        </is>
      </c>
      <c r="AE4603" s="84" t="inlineStr">
        <is>
          <t>OCT</t>
        </is>
      </c>
      <c r="AF4603" s="84" t="n">
        <v>11</v>
      </c>
      <c r="AG4603" s="84" t="inlineStr">
        <is>
          <t>NOVEMBER</t>
        </is>
      </c>
      <c r="AH4603" s="84" t="inlineStr">
        <is>
          <t>NOV</t>
        </is>
      </c>
      <c r="AI4603" s="84" t="n">
        <v>12</v>
      </c>
      <c r="AJ4603" s="84" t="inlineStr">
        <is>
          <t>DECEMBER</t>
        </is>
      </c>
      <c r="AK4603" s="84" t="inlineStr">
        <is>
          <t>DEC</t>
        </is>
      </c>
    </row>
    <row r="4604">
      <c r="A4604" s="83" t="n"/>
      <c r="B4604" s="84" t="n">
        <v>31</v>
      </c>
      <c r="C4604" s="83" t="n"/>
      <c r="D4604" s="83" t="n"/>
      <c r="E4604" s="84" t="n">
        <v>28</v>
      </c>
      <c r="F4604" s="83" t="n"/>
      <c r="G4604" s="83" t="n"/>
      <c r="H4604" s="84" t="n">
        <v>31</v>
      </c>
      <c r="I4604" s="83" t="n"/>
      <c r="J4604" s="83" t="n"/>
      <c r="K4604" s="84" t="n">
        <v>30</v>
      </c>
      <c r="L4604" s="83" t="n"/>
      <c r="M4604" s="83" t="n"/>
      <c r="N4604" s="84" t="n">
        <v>31</v>
      </c>
      <c r="O4604" s="83" t="n"/>
      <c r="P4604" s="83" t="n"/>
      <c r="Q4604" s="84" t="n">
        <v>30</v>
      </c>
      <c r="R4604" s="83" t="n"/>
      <c r="S4604" s="83" t="n"/>
      <c r="T4604" s="84" t="n">
        <v>31</v>
      </c>
      <c r="U4604" s="83" t="n"/>
      <c r="V4604" s="83" t="n"/>
      <c r="W4604" s="84" t="n">
        <v>31</v>
      </c>
      <c r="X4604" s="83" t="n"/>
      <c r="Y4604" s="83" t="n"/>
      <c r="Z4604" s="84" t="n">
        <v>30</v>
      </c>
      <c r="AA4604" s="83" t="n"/>
      <c r="AB4604" s="83" t="n"/>
      <c r="AC4604" s="84" t="n">
        <v>31</v>
      </c>
      <c r="AD4604" s="83" t="n"/>
      <c r="AE4604" s="83" t="n"/>
      <c r="AF4604" s="84" t="n">
        <v>30</v>
      </c>
      <c r="AG4604" s="83" t="n"/>
      <c r="AH4604" s="83" t="n"/>
      <c r="AI4604" s="84" t="n">
        <v>31</v>
      </c>
      <c r="AJ4604" s="83" t="n"/>
      <c r="AK4604" s="83" t="n"/>
    </row>
    <row r="4605">
      <c r="A4605" s="84" t="inlineStr">
        <is>
          <t>RATIOS</t>
        </is>
      </c>
      <c r="B4605" s="84" t="inlineStr">
        <is>
          <t>E.BKDWN</t>
        </is>
      </c>
      <c r="C4605" s="84" t="inlineStr">
        <is>
          <t>PEAK/AVG</t>
        </is>
      </c>
      <c r="D4605" s="84" t="inlineStr">
        <is>
          <t>END/AVG</t>
        </is>
      </c>
      <c r="E4605" s="84" t="inlineStr">
        <is>
          <t>E.BKDWN</t>
        </is>
      </c>
      <c r="F4605" s="84" t="inlineStr">
        <is>
          <t>PEAK/AVG</t>
        </is>
      </c>
      <c r="G4605" s="84" t="inlineStr">
        <is>
          <t>END/AVG</t>
        </is>
      </c>
      <c r="H4605" s="84" t="inlineStr">
        <is>
          <t>E.BKDWN</t>
        </is>
      </c>
      <c r="I4605" s="84" t="inlineStr">
        <is>
          <t>PEAK/AVG</t>
        </is>
      </c>
      <c r="J4605" s="84" t="inlineStr">
        <is>
          <t>END/AVG</t>
        </is>
      </c>
      <c r="K4605" s="84" t="inlineStr">
        <is>
          <t>E.BKDWN</t>
        </is>
      </c>
      <c r="L4605" s="84" t="inlineStr">
        <is>
          <t>PEAK/AVG</t>
        </is>
      </c>
      <c r="M4605" s="84" t="inlineStr">
        <is>
          <t>END/AVG</t>
        </is>
      </c>
      <c r="N4605" s="84" t="inlineStr">
        <is>
          <t>E.BKDWN</t>
        </is>
      </c>
      <c r="O4605" s="84" t="inlineStr">
        <is>
          <t>PEAK/AVG</t>
        </is>
      </c>
      <c r="P4605" s="84" t="inlineStr">
        <is>
          <t>END/AVG</t>
        </is>
      </c>
      <c r="Q4605" s="84" t="inlineStr">
        <is>
          <t>E.BKDWN</t>
        </is>
      </c>
      <c r="R4605" s="84" t="inlineStr">
        <is>
          <t>PEAK/AVG</t>
        </is>
      </c>
      <c r="S4605" s="84" t="inlineStr">
        <is>
          <t>END/AVG</t>
        </is>
      </c>
      <c r="T4605" s="84" t="inlineStr">
        <is>
          <t>E.BKDWN</t>
        </is>
      </c>
      <c r="U4605" s="84" t="inlineStr">
        <is>
          <t>PEAK/AVG</t>
        </is>
      </c>
      <c r="V4605" s="84" t="inlineStr">
        <is>
          <t>END/AVG</t>
        </is>
      </c>
      <c r="W4605" s="84" t="inlineStr">
        <is>
          <t>E.BKDWN</t>
        </is>
      </c>
      <c r="X4605" s="84" t="inlineStr">
        <is>
          <t>PEAK/AVG</t>
        </is>
      </c>
      <c r="Y4605" s="84" t="inlineStr">
        <is>
          <t>END/AVG</t>
        </is>
      </c>
      <c r="Z4605" s="84" t="inlineStr">
        <is>
          <t>E.BKDWN</t>
        </is>
      </c>
      <c r="AA4605" s="84" t="inlineStr">
        <is>
          <t>PEAK/AVG</t>
        </is>
      </c>
      <c r="AB4605" s="84" t="inlineStr">
        <is>
          <t>END/AVG</t>
        </is>
      </c>
      <c r="AC4605" s="84" t="inlineStr">
        <is>
          <t>E.BKDWN</t>
        </is>
      </c>
      <c r="AD4605" s="84" t="inlineStr">
        <is>
          <t>PEAK/AVG</t>
        </is>
      </c>
      <c r="AE4605" s="84" t="inlineStr">
        <is>
          <t>END/AVG</t>
        </is>
      </c>
      <c r="AF4605" s="84" t="inlineStr">
        <is>
          <t>E.BKDWN</t>
        </is>
      </c>
      <c r="AG4605" s="84" t="inlineStr">
        <is>
          <t>PEAK/AVG</t>
        </is>
      </c>
      <c r="AH4605" s="84" t="inlineStr">
        <is>
          <t>END/AVG</t>
        </is>
      </c>
      <c r="AI4605" s="84" t="inlineStr">
        <is>
          <t>E.BKDWN</t>
        </is>
      </c>
      <c r="AJ4605" s="84" t="inlineStr">
        <is>
          <t>PEAK/AVG</t>
        </is>
      </c>
      <c r="AK4605" s="84" t="inlineStr">
        <is>
          <t>END/AVG</t>
        </is>
      </c>
    </row>
    <row r="4606">
      <c r="A4606" s="83" t="n"/>
      <c r="B4606" s="223" t="n">
        <v>0.06935119942425577</v>
      </c>
      <c r="C4606" s="224" t="n">
        <v>1.042943439004871</v>
      </c>
      <c r="D4606" s="224" t="n">
        <v>0.9931680637820443</v>
      </c>
      <c r="E4606" s="223" t="n">
        <v>0.0612742438167845</v>
      </c>
      <c r="F4606" s="224" t="n">
        <v>1.020110597758563</v>
      </c>
      <c r="G4606" s="224" t="n">
        <v>0.9868239902701674</v>
      </c>
      <c r="H4606" s="223" t="n">
        <v>0.06604025142717986</v>
      </c>
      <c r="I4606" s="224" t="n">
        <v>1.063864357425763</v>
      </c>
      <c r="J4606" s="224" t="n">
        <v>1.000105693238197</v>
      </c>
      <c r="K4606" s="223" t="n">
        <v>0.06375647815454369</v>
      </c>
      <c r="L4606" s="224" t="n">
        <v>1.118155623182374</v>
      </c>
      <c r="M4606" s="224" t="n">
        <v>0.9734904583661123</v>
      </c>
      <c r="N4606" s="223" t="n">
        <v>0.08650316631272008</v>
      </c>
      <c r="O4606" s="224" t="n">
        <v>1.702018683017036</v>
      </c>
      <c r="P4606" s="224" t="n">
        <v>0.8270471417669408</v>
      </c>
      <c r="Q4606" s="223" t="n">
        <v>0.08987670638953016</v>
      </c>
      <c r="R4606" s="224" t="n">
        <v>1.603553502439666</v>
      </c>
      <c r="S4606" s="224" t="n">
        <v>0.8386249319958385</v>
      </c>
      <c r="T4606" s="223" t="n">
        <v>0.1124944538847474</v>
      </c>
      <c r="U4606" s="224" t="n">
        <v>1.492145995410736</v>
      </c>
      <c r="V4606" s="224" t="n">
        <v>0.959330198447729</v>
      </c>
      <c r="W4606" s="223" t="n">
        <v>0.1098557987671903</v>
      </c>
      <c r="X4606" s="224" t="n">
        <v>1.402335852227988</v>
      </c>
      <c r="Y4606" s="224" t="n">
        <v>0.9890808831973767</v>
      </c>
      <c r="Z4606" s="223" t="n">
        <v>0.1255156740304607</v>
      </c>
      <c r="AA4606" s="224" t="n">
        <v>1.441399814113539</v>
      </c>
      <c r="AB4606" s="224" t="n">
        <v>0.8328995666754782</v>
      </c>
      <c r="AC4606" s="223" t="n">
        <v>0.080984978716097</v>
      </c>
      <c r="AD4606" s="224" t="n">
        <v>1.457685260446085</v>
      </c>
      <c r="AE4606" s="224" t="n">
        <v>1.00181986809528</v>
      </c>
      <c r="AF4606" s="223" t="n">
        <v>0.06513269102826857</v>
      </c>
      <c r="AG4606" s="224" t="n">
        <v>1.057382152023042</v>
      </c>
      <c r="AH4606" s="224" t="n">
        <v>0.9857230832495936</v>
      </c>
      <c r="AI4606" s="223" t="n">
        <v>0.06921435804822199</v>
      </c>
      <c r="AJ4606" s="224" t="n">
        <v>1.037421987282152</v>
      </c>
      <c r="AK4606" s="224" t="n">
        <v>0.9935868863900205</v>
      </c>
      <c r="AM4606">
        <f>A4601</f>
        <v/>
      </c>
      <c r="AN4606" s="206">
        <f>1/($B4606*(1/$B4604)*(1/(5/7+2/7*$D4606))*$B4616/SUM($B4608:$B4631))</f>
        <v/>
      </c>
      <c r="AO4606" s="206">
        <f>1/(B4606*(1/B4604)*(1/(5/7+2/7*D4606)))</f>
        <v/>
      </c>
      <c r="AP4606" s="206" t="n"/>
      <c r="AR4606" s="211">
        <f>CHOOSE(AV$3,C4606,F4606,I4606,L4606,O4606,R4606,U4606,X4606,AA4606,AD4606,AG4606,AJ4606)</f>
        <v/>
      </c>
      <c r="AS4606" s="207" t="n"/>
      <c r="AT4606" s="207" t="n"/>
      <c r="AV4606" s="116">
        <f>AN4606/AR4606</f>
        <v/>
      </c>
      <c r="AW4606" s="208">
        <f>AO4606/AR4606</f>
        <v/>
      </c>
      <c r="AX4606" s="206" t="n"/>
    </row>
    <row r="4607">
      <c r="A4607" s="84" t="inlineStr">
        <is>
          <t>HOUR</t>
        </is>
      </c>
      <c r="B4607" s="84" t="inlineStr">
        <is>
          <t>PEAK</t>
        </is>
      </c>
      <c r="C4607" s="84" t="inlineStr">
        <is>
          <t>AVG</t>
        </is>
      </c>
      <c r="D4607" s="84" t="inlineStr">
        <is>
          <t>END</t>
        </is>
      </c>
      <c r="E4607" s="84" t="inlineStr">
        <is>
          <t>PEAK</t>
        </is>
      </c>
      <c r="F4607" s="84" t="inlineStr">
        <is>
          <t>AVG</t>
        </is>
      </c>
      <c r="G4607" s="84" t="inlineStr">
        <is>
          <t>END</t>
        </is>
      </c>
      <c r="H4607" s="84" t="inlineStr">
        <is>
          <t>PEAK</t>
        </is>
      </c>
      <c r="I4607" s="84" t="inlineStr">
        <is>
          <t>AVG</t>
        </is>
      </c>
      <c r="J4607" s="84" t="inlineStr">
        <is>
          <t>END</t>
        </is>
      </c>
      <c r="K4607" s="84" t="inlineStr">
        <is>
          <t>PEAK</t>
        </is>
      </c>
      <c r="L4607" s="84" t="inlineStr">
        <is>
          <t>AVG</t>
        </is>
      </c>
      <c r="M4607" s="84" t="inlineStr">
        <is>
          <t>END</t>
        </is>
      </c>
      <c r="N4607" s="84" t="inlineStr">
        <is>
          <t>PEAK</t>
        </is>
      </c>
      <c r="O4607" s="84" t="inlineStr">
        <is>
          <t>AVG</t>
        </is>
      </c>
      <c r="P4607" s="84" t="inlineStr">
        <is>
          <t>END</t>
        </is>
      </c>
      <c r="Q4607" s="84" t="inlineStr">
        <is>
          <t>PEAK</t>
        </is>
      </c>
      <c r="R4607" s="84" t="inlineStr">
        <is>
          <t>AVG</t>
        </is>
      </c>
      <c r="S4607" s="84" t="inlineStr">
        <is>
          <t>END</t>
        </is>
      </c>
      <c r="T4607" s="84" t="inlineStr">
        <is>
          <t>PEAK</t>
        </is>
      </c>
      <c r="U4607" s="84" t="inlineStr">
        <is>
          <t>AVG</t>
        </is>
      </c>
      <c r="V4607" s="84" t="inlineStr">
        <is>
          <t>END</t>
        </is>
      </c>
      <c r="W4607" s="84" t="inlineStr">
        <is>
          <t>PEAK</t>
        </is>
      </c>
      <c r="X4607" s="84" t="inlineStr">
        <is>
          <t>AVG</t>
        </is>
      </c>
      <c r="Y4607" s="84" t="inlineStr">
        <is>
          <t>END</t>
        </is>
      </c>
      <c r="Z4607" s="84" t="inlineStr">
        <is>
          <t>PEAK</t>
        </is>
      </c>
      <c r="AA4607" s="84" t="inlineStr">
        <is>
          <t>AVG</t>
        </is>
      </c>
      <c r="AB4607" s="84" t="inlineStr">
        <is>
          <t>END</t>
        </is>
      </c>
      <c r="AC4607" s="84" t="inlineStr">
        <is>
          <t>PEAK</t>
        </is>
      </c>
      <c r="AD4607" s="84" t="inlineStr">
        <is>
          <t>AVG</t>
        </is>
      </c>
      <c r="AE4607" s="84" t="inlineStr">
        <is>
          <t>END</t>
        </is>
      </c>
      <c r="AF4607" s="84" t="inlineStr">
        <is>
          <t>PEAK</t>
        </is>
      </c>
      <c r="AG4607" s="84" t="inlineStr">
        <is>
          <t>AVG</t>
        </is>
      </c>
      <c r="AH4607" s="84" t="inlineStr">
        <is>
          <t>END</t>
        </is>
      </c>
      <c r="AI4607" s="84" t="inlineStr">
        <is>
          <t>PEAK</t>
        </is>
      </c>
      <c r="AJ4607" s="84" t="inlineStr">
        <is>
          <t>AVG</t>
        </is>
      </c>
      <c r="AK4607" s="84" t="inlineStr">
        <is>
          <t>END</t>
        </is>
      </c>
    </row>
    <row r="4608">
      <c r="A4608" s="84" t="n">
        <v>1</v>
      </c>
      <c r="B4608" s="84" t="n">
        <v>0.6246973365617432</v>
      </c>
      <c r="C4608" s="84" t="n">
        <v>0.5546309038506478</v>
      </c>
      <c r="D4608" s="84" t="n">
        <v>0.6290341137893346</v>
      </c>
      <c r="E4608" s="84" t="n">
        <v>0.5866871578138508</v>
      </c>
      <c r="F4608" s="84" t="n">
        <v>0.5569855698556986</v>
      </c>
      <c r="G4608" s="84" t="n">
        <v>0.6175817621524902</v>
      </c>
      <c r="H4608" s="84" t="n">
        <v>0.5766021820848996</v>
      </c>
      <c r="I4608" s="84" t="n">
        <v>0.4721950574864545</v>
      </c>
      <c r="J4608" s="84" t="n">
        <v>0.5399860802704406</v>
      </c>
      <c r="K4608" s="84" t="n">
        <v>0.4437880257472885</v>
      </c>
      <c r="L4608" s="84" t="n">
        <v>0.4608697935815956</v>
      </c>
      <c r="M4608" s="84" t="n">
        <v>0.520264586678902</v>
      </c>
      <c r="N4608" s="84" t="n">
        <v>0.1868096048676252</v>
      </c>
      <c r="O4608" s="84" t="n">
        <v>0.3454441021356586</v>
      </c>
      <c r="P4608" s="84" t="n">
        <v>0.394565339948134</v>
      </c>
      <c r="Q4608" s="84" t="n">
        <v>0.303088175538399</v>
      </c>
      <c r="R4608" s="84" t="n">
        <v>0.2775380659676189</v>
      </c>
      <c r="S4608" s="84" t="n">
        <v>0.4094686850697535</v>
      </c>
      <c r="T4608" s="84" t="n">
        <v>0.2040308279907243</v>
      </c>
      <c r="U4608" s="84" t="n">
        <v>0.2289537173309678</v>
      </c>
      <c r="V4608" s="84" t="n">
        <v>0.263021478216367</v>
      </c>
      <c r="W4608" s="84" t="n">
        <v>0.2168470418470418</v>
      </c>
      <c r="X4608" s="84" t="n">
        <v>0.2153475543762874</v>
      </c>
      <c r="Y4608" s="84" t="n">
        <v>0.2590774098228543</v>
      </c>
      <c r="Z4608" s="84" t="n">
        <v>0.2298041424191227</v>
      </c>
      <c r="AA4608" s="84" t="n">
        <v>0.2359069587970723</v>
      </c>
      <c r="AB4608" s="84" t="n">
        <v>0.2881019587717047</v>
      </c>
      <c r="AC4608" s="84" t="n">
        <v>0.2155406036818989</v>
      </c>
      <c r="AD4608" s="84" t="n">
        <v>0.3433458400077405</v>
      </c>
      <c r="AE4608" s="84" t="n">
        <v>0.3978992639153089</v>
      </c>
      <c r="AF4608" s="84" t="n">
        <v>0.5957485798057541</v>
      </c>
      <c r="AG4608" s="84" t="n">
        <v>0.540895937358148</v>
      </c>
      <c r="AH4608" s="84" t="n">
        <v>0.5879028201106739</v>
      </c>
      <c r="AI4608" s="84" t="n">
        <v>0.5900109769484083</v>
      </c>
      <c r="AJ4608" s="84" t="n">
        <v>0.5559396725297268</v>
      </c>
      <c r="AK4608" s="84" t="n">
        <v>0.5979959667254854</v>
      </c>
    </row>
    <row r="4609">
      <c r="A4609" s="84" t="n">
        <v>2</v>
      </c>
      <c r="B4609" s="84" t="n">
        <v>0.5538516724957403</v>
      </c>
      <c r="C4609" s="84" t="n">
        <v>0.4742424635837251</v>
      </c>
      <c r="D4609" s="84" t="n">
        <v>0.5543922222861416</v>
      </c>
      <c r="E4609" s="84" t="n">
        <v>0.5210834694073576</v>
      </c>
      <c r="F4609" s="84" t="n">
        <v>0.4810248102481026</v>
      </c>
      <c r="G4609" s="84" t="n">
        <v>0.5432254216508168</v>
      </c>
      <c r="H4609" s="84" t="n">
        <v>0.5095810030255798</v>
      </c>
      <c r="I4609" s="84" t="n">
        <v>0.4286110744020088</v>
      </c>
      <c r="J4609" s="84" t="n">
        <v>0.4797666788188116</v>
      </c>
      <c r="K4609" s="84" t="n">
        <v>0.4072833083502336</v>
      </c>
      <c r="L4609" s="84" t="n">
        <v>0.4245364777561847</v>
      </c>
      <c r="M4609" s="84" t="n">
        <v>0.4648619714001683</v>
      </c>
      <c r="N4609" s="84" t="n">
        <v>0.1413204882112202</v>
      </c>
      <c r="O4609" s="84" t="n">
        <v>0.2896245626860215</v>
      </c>
      <c r="P4609" s="84" t="n">
        <v>0.343195399706844</v>
      </c>
      <c r="Q4609" s="84" t="n">
        <v>0.1984965461194636</v>
      </c>
      <c r="R4609" s="84" t="n">
        <v>0.238552087099755</v>
      </c>
      <c r="S4609" s="84" t="n">
        <v>0.322855446720095</v>
      </c>
      <c r="T4609" s="84" t="n">
        <v>0.1560837539217024</v>
      </c>
      <c r="U4609" s="84" t="n">
        <v>0.1965417363897233</v>
      </c>
      <c r="V4609" s="84" t="n">
        <v>0.2048767602727287</v>
      </c>
      <c r="W4609" s="84" t="n">
        <v>0.1431818181818182</v>
      </c>
      <c r="X4609" s="84" t="n">
        <v>0.1901895751143386</v>
      </c>
      <c r="Y4609" s="84" t="n">
        <v>0.2035906696315311</v>
      </c>
      <c r="Z4609" s="84" t="n">
        <v>0.1750203366497716</v>
      </c>
      <c r="AA4609" s="84" t="n">
        <v>0.1879574586101699</v>
      </c>
      <c r="AB4609" s="84" t="n">
        <v>0.2300402018646822</v>
      </c>
      <c r="AC4609" s="84" t="n">
        <v>0.1887674049154285</v>
      </c>
      <c r="AD4609" s="84" t="n">
        <v>0.3068901383618048</v>
      </c>
      <c r="AE4609" s="84" t="n">
        <v>0.347724202574918</v>
      </c>
      <c r="AF4609" s="84" t="n">
        <v>0.5332600329851568</v>
      </c>
      <c r="AG4609" s="84" t="n">
        <v>0.4616006581933726</v>
      </c>
      <c r="AH4609" s="84" t="n">
        <v>0.5134199390406298</v>
      </c>
      <c r="AI4609" s="84" t="n">
        <v>0.5212221002561288</v>
      </c>
      <c r="AJ4609" s="84" t="n">
        <v>0.4800364700072181</v>
      </c>
      <c r="AK4609" s="84" t="n">
        <v>0.5321401562893876</v>
      </c>
    </row>
    <row r="4610">
      <c r="A4610" s="84" t="n">
        <v>3</v>
      </c>
      <c r="B4610" s="84" t="n">
        <v>0.51439332795265</v>
      </c>
      <c r="C4610" s="84" t="n">
        <v>0.4402020097110066</v>
      </c>
      <c r="D4610" s="84" t="n">
        <v>0.505177472242996</v>
      </c>
      <c r="E4610" s="84" t="n">
        <v>0.5024493324368456</v>
      </c>
      <c r="F4610" s="84" t="n">
        <v>0.453979539795398</v>
      </c>
      <c r="G4610" s="84" t="n">
        <v>0.4968024122734352</v>
      </c>
      <c r="H4610" s="84" t="n">
        <v>0.4854680480425415</v>
      </c>
      <c r="I4610" s="84" t="n">
        <v>0.4163076516453021</v>
      </c>
      <c r="J4610" s="84" t="n">
        <v>0.4548437344645875</v>
      </c>
      <c r="K4610" s="84" t="n">
        <v>0.392646151133057</v>
      </c>
      <c r="L4610" s="84" t="n">
        <v>0.4137034508114924</v>
      </c>
      <c r="M4610" s="84" t="n">
        <v>0.4490708878183071</v>
      </c>
      <c r="N4610" s="84" t="n">
        <v>0.1341132157473471</v>
      </c>
      <c r="O4610" s="84" t="n">
        <v>0.2725288496684246</v>
      </c>
      <c r="P4610" s="84" t="n">
        <v>0.3293945202390349</v>
      </c>
      <c r="Q4610" s="84" t="n">
        <v>0.1784640390085331</v>
      </c>
      <c r="R4610" s="84" t="n">
        <v>0.2226748624000644</v>
      </c>
      <c r="S4610" s="84" t="n">
        <v>0.3103591570198871</v>
      </c>
      <c r="T4610" s="84" t="n">
        <v>0.1264834265448097</v>
      </c>
      <c r="U4610" s="84" t="n">
        <v>0.1822207885593705</v>
      </c>
      <c r="V4610" s="84" t="n">
        <v>0.1940138345467452</v>
      </c>
      <c r="W4610" s="84" t="n">
        <v>0.1358585858585859</v>
      </c>
      <c r="X4610" s="84" t="n">
        <v>0.1803093251405229</v>
      </c>
      <c r="Y4610" s="84" t="n">
        <v>0.1935917142985061</v>
      </c>
      <c r="Z4610" s="84" t="n">
        <v>0.1386333771353482</v>
      </c>
      <c r="AA4610" s="84" t="n">
        <v>0.1639194028770906</v>
      </c>
      <c r="AB4610" s="84" t="n">
        <v>0.2012146095286972</v>
      </c>
      <c r="AC4610" s="84" t="n">
        <v>0.1763386599383235</v>
      </c>
      <c r="AD4610" s="84" t="n">
        <v>0.2901405119494287</v>
      </c>
      <c r="AE4610" s="84" t="n">
        <v>0.3252005624017865</v>
      </c>
      <c r="AF4610" s="84" t="n">
        <v>0.5075132856881069</v>
      </c>
      <c r="AG4610" s="84" t="n">
        <v>0.4324642532909668</v>
      </c>
      <c r="AH4610" s="84" t="n">
        <v>0.4677891871097565</v>
      </c>
      <c r="AI4610" s="84" t="n">
        <v>0.4979875594584705</v>
      </c>
      <c r="AJ4610" s="84" t="n">
        <v>0.4517215616254479</v>
      </c>
      <c r="AK4610" s="84" t="n">
        <v>0.4884988656415428</v>
      </c>
    </row>
    <row r="4611">
      <c r="A4611" s="84" t="n">
        <v>4</v>
      </c>
      <c r="B4611" s="84" t="n">
        <v>0.4960093265178011</v>
      </c>
      <c r="C4611" s="84" t="n">
        <v>0.4249863682392959</v>
      </c>
      <c r="D4611" s="84" t="n">
        <v>0.4799229131910487</v>
      </c>
      <c r="E4611" s="84" t="n">
        <v>0.4979348765728557</v>
      </c>
      <c r="F4611" s="84" t="n">
        <v>0.4448144481444814</v>
      </c>
      <c r="G4611" s="84" t="n">
        <v>0.4792405314954108</v>
      </c>
      <c r="H4611" s="84" t="n">
        <v>0.4702484642889886</v>
      </c>
      <c r="I4611" s="84" t="n">
        <v>0.4111008325624423</v>
      </c>
      <c r="J4611" s="84" t="n">
        <v>0.4351241175885726</v>
      </c>
      <c r="K4611" s="84" t="n">
        <v>0.3805660876465921</v>
      </c>
      <c r="L4611" s="84" t="n">
        <v>0.4056279216345396</v>
      </c>
      <c r="M4611" s="84" t="n">
        <v>0.4233386862430222</v>
      </c>
      <c r="N4611" s="84" t="n">
        <v>0.1279200318713556</v>
      </c>
      <c r="O4611" s="84" t="n">
        <v>0.2589629784345465</v>
      </c>
      <c r="P4611" s="84" t="n">
        <v>0.3047919720374339</v>
      </c>
      <c r="Q4611" s="84" t="n">
        <v>0.1611946363266964</v>
      </c>
      <c r="R4611" s="84" t="n">
        <v>0.2107267687115826</v>
      </c>
      <c r="S4611" s="84" t="n">
        <v>0.2861383199762541</v>
      </c>
      <c r="T4611" s="84" t="n">
        <v>0.1205156186059201</v>
      </c>
      <c r="U4611" s="84" t="n">
        <v>0.1737128955733419</v>
      </c>
      <c r="V4611" s="84" t="n">
        <v>0.1788915853598138</v>
      </c>
      <c r="W4611" s="84" t="n">
        <v>0.1283549783549784</v>
      </c>
      <c r="X4611" s="84" t="n">
        <v>0.1724679677408092</v>
      </c>
      <c r="Y4611" s="84" t="n">
        <v>0.1787425194382677</v>
      </c>
      <c r="Z4611" s="84" t="n">
        <v>0.1174206870658907</v>
      </c>
      <c r="AA4611" s="84" t="n">
        <v>0.1508422664624808</v>
      </c>
      <c r="AB4611" s="84" t="n">
        <v>0.1834573603626721</v>
      </c>
      <c r="AC4611" s="84" t="n">
        <v>0.1656387253527708</v>
      </c>
      <c r="AD4611" s="84" t="n">
        <v>0.2797983164367804</v>
      </c>
      <c r="AE4611" s="84" t="n">
        <v>0.3029250406638547</v>
      </c>
      <c r="AF4611" s="84" t="n">
        <v>0.4994502473886752</v>
      </c>
      <c r="AG4611" s="84" t="n">
        <v>0.4225062414888788</v>
      </c>
      <c r="AH4611" s="84" t="n">
        <v>0.4514248513005653</v>
      </c>
      <c r="AI4611" s="84" t="n">
        <v>0.4897548481522137</v>
      </c>
      <c r="AJ4611" s="84" t="n">
        <v>0.4409451810204004</v>
      </c>
      <c r="AK4611" s="84" t="n">
        <v>0.4663788757247291</v>
      </c>
    </row>
    <row r="4612">
      <c r="A4612" s="84" t="n">
        <v>5</v>
      </c>
      <c r="B4612" s="84" t="n">
        <v>0.478791139808089</v>
      </c>
      <c r="C4612" s="84" t="n">
        <v>0.4168332770752733</v>
      </c>
      <c r="D4612" s="84" t="n">
        <v>0.4570845078524995</v>
      </c>
      <c r="E4612" s="84" t="n">
        <v>0.4940927864758429</v>
      </c>
      <c r="F4612" s="84" t="n">
        <v>0.4398193981939819</v>
      </c>
      <c r="G4612" s="84" t="n">
        <v>0.4584644951787669</v>
      </c>
      <c r="H4612" s="84" t="n">
        <v>0.4728156229944073</v>
      </c>
      <c r="I4612" s="84" t="n">
        <v>0.4436897052993262</v>
      </c>
      <c r="J4612" s="84" t="n">
        <v>0.4573294004573625</v>
      </c>
      <c r="K4612" s="84" t="n">
        <v>0.4175998589189666</v>
      </c>
      <c r="L4612" s="84" t="n">
        <v>0.4495903146173644</v>
      </c>
      <c r="M4612" s="84" t="n">
        <v>0.455341439168005</v>
      </c>
      <c r="N4612" s="84" t="n">
        <v>0.1435297526348195</v>
      </c>
      <c r="O4612" s="84" t="n">
        <v>0.2877656519241815</v>
      </c>
      <c r="P4612" s="84" t="n">
        <v>0.3264404104183109</v>
      </c>
      <c r="Q4612" s="84" t="n">
        <v>0.1681430312880943</v>
      </c>
      <c r="R4612" s="84" t="n">
        <v>0.2347354465469448</v>
      </c>
      <c r="S4612" s="84" t="n">
        <v>0.3057880676758681</v>
      </c>
      <c r="T4612" s="84" t="n">
        <v>0.1352475787750648</v>
      </c>
      <c r="U4612" s="84" t="n">
        <v>0.1950699918684436</v>
      </c>
      <c r="V4612" s="84" t="n">
        <v>0.1913889026463936</v>
      </c>
      <c r="W4612" s="84" t="n">
        <v>0.1418109668109668</v>
      </c>
      <c r="X4612" s="84" t="n">
        <v>0.1932688615019377</v>
      </c>
      <c r="Y4612" s="84" t="n">
        <v>0.1924425806259047</v>
      </c>
      <c r="Z4612" s="84" t="n">
        <v>0.1234591076903823</v>
      </c>
      <c r="AA4612" s="84" t="n">
        <v>0.1673680529596893</v>
      </c>
      <c r="AB4612" s="84" t="n">
        <v>0.1990933196475921</v>
      </c>
      <c r="AC4612" s="84" t="n">
        <v>0.1824595832165218</v>
      </c>
      <c r="AD4612" s="84" t="n">
        <v>0.3116957115366008</v>
      </c>
      <c r="AE4612" s="84" t="n">
        <v>0.3308245802663138</v>
      </c>
      <c r="AF4612" s="84" t="n">
        <v>0.4892798240791644</v>
      </c>
      <c r="AG4612" s="84" t="n">
        <v>0.4172435315478892</v>
      </c>
      <c r="AH4612" s="84" t="n">
        <v>0.434942147782085</v>
      </c>
      <c r="AI4612" s="84" t="n">
        <v>0.4859129162092938</v>
      </c>
      <c r="AJ4612" s="84" t="n">
        <v>0.4355253327254999</v>
      </c>
      <c r="AK4612" s="84" t="n">
        <v>0.446023443408117</v>
      </c>
    </row>
    <row r="4613">
      <c r="A4613" s="84" t="n">
        <v>6</v>
      </c>
      <c r="B4613" s="84" t="n">
        <v>0.5087436104385257</v>
      </c>
      <c r="C4613" s="84" t="n">
        <v>0.4519512891750838</v>
      </c>
      <c r="D4613" s="84" t="n">
        <v>0.4896450555140079</v>
      </c>
      <c r="E4613" s="84" t="n">
        <v>0.5305926423974643</v>
      </c>
      <c r="F4613" s="84" t="n">
        <v>0.478249782497825</v>
      </c>
      <c r="G4613" s="84" t="n">
        <v>0.4923953742668744</v>
      </c>
      <c r="H4613" s="84" t="n">
        <v>0.5086641606307876</v>
      </c>
      <c r="I4613" s="84" t="n">
        <v>0.5039117219505749</v>
      </c>
      <c r="J4613" s="84" t="n">
        <v>0.5085341199085275</v>
      </c>
      <c r="K4613" s="84" t="n">
        <v>0.4782647032889515</v>
      </c>
      <c r="L4613" s="84" t="n">
        <v>0.5170439623929829</v>
      </c>
      <c r="M4613" s="84" t="n">
        <v>0.5151793224745739</v>
      </c>
      <c r="N4613" s="84" t="n">
        <v>0.171127449205027</v>
      </c>
      <c r="O4613" s="84" t="n">
        <v>0.3434703148660644</v>
      </c>
      <c r="P4613" s="84" t="n">
        <v>0.3752846995151651</v>
      </c>
      <c r="Q4613" s="84" t="n">
        <v>0.2228362454286875</v>
      </c>
      <c r="R4613" s="84" t="n">
        <v>0.2850909967458118</v>
      </c>
      <c r="S4613" s="84" t="n">
        <v>0.3538141881864055</v>
      </c>
      <c r="T4613" s="84" t="n">
        <v>0.1613354249079252</v>
      </c>
      <c r="U4613" s="84" t="n">
        <v>0.232784285263066</v>
      </c>
      <c r="V4613" s="84" t="n">
        <v>0.2213692569296551</v>
      </c>
      <c r="W4613" s="84" t="n">
        <v>0.1668831168831169</v>
      </c>
      <c r="X4613" s="84" t="n">
        <v>0.2297804000977551</v>
      </c>
      <c r="Y4613" s="84" t="n">
        <v>0.2218574178817139</v>
      </c>
      <c r="Z4613" s="84" t="n">
        <v>0.1444840748388712</v>
      </c>
      <c r="AA4613" s="84" t="n">
        <v>0.1976884397872931</v>
      </c>
      <c r="AB4613" s="84" t="n">
        <v>0.2286545205713797</v>
      </c>
      <c r="AC4613" s="84" t="n">
        <v>0.2106812447434819</v>
      </c>
      <c r="AD4613" s="84" t="n">
        <v>0.3656213380349829</v>
      </c>
      <c r="AE4613" s="84" t="n">
        <v>0.3767816282083092</v>
      </c>
      <c r="AF4613" s="84" t="n">
        <v>0.5207073483599047</v>
      </c>
      <c r="AG4613" s="84" t="n">
        <v>0.4554442805265547</v>
      </c>
      <c r="AH4613" s="84" t="n">
        <v>0.472435119699346</v>
      </c>
      <c r="AI4613" s="84" t="n">
        <v>0.5199414562751555</v>
      </c>
      <c r="AJ4613" s="84" t="n">
        <v>0.4711975585356279</v>
      </c>
      <c r="AK4613" s="84" t="n">
        <v>0.4793294681119235</v>
      </c>
    </row>
    <row r="4614">
      <c r="A4614" s="84" t="n">
        <v>7</v>
      </c>
      <c r="B4614" s="84" t="n">
        <v>0.5508026185992286</v>
      </c>
      <c r="C4614" s="84" t="n">
        <v>0.5045828681224521</v>
      </c>
      <c r="D4614" s="84" t="n">
        <v>0.53483288270149</v>
      </c>
      <c r="E4614" s="84" t="n">
        <v>0.5815963884353088</v>
      </c>
      <c r="F4614" s="84" t="n">
        <v>0.534530345303453</v>
      </c>
      <c r="G4614" s="84" t="n">
        <v>0.5410053348354817</v>
      </c>
      <c r="H4614" s="84" t="n">
        <v>0.5511139635096727</v>
      </c>
      <c r="I4614" s="84" t="n">
        <v>0.589969604863222</v>
      </c>
      <c r="J4614" s="84" t="n">
        <v>0.5486361979252974</v>
      </c>
      <c r="K4614" s="84" t="n">
        <v>0.5543602856890927</v>
      </c>
      <c r="L4614" s="84" t="n">
        <v>0.5999133357844425</v>
      </c>
      <c r="M4614" s="84" t="n">
        <v>0.5570084881853636</v>
      </c>
      <c r="N4614" s="84" t="n">
        <v>0.2183550034406577</v>
      </c>
      <c r="O4614" s="84" t="n">
        <v>0.4180356117174037</v>
      </c>
      <c r="P4614" s="84" t="n">
        <v>0.4147479986469726</v>
      </c>
      <c r="Q4614" s="84" t="n">
        <v>0.2933360422592442</v>
      </c>
      <c r="R4614" s="84" t="n">
        <v>0.3507452492868909</v>
      </c>
      <c r="S4614" s="84" t="n">
        <v>0.3935886019590383</v>
      </c>
      <c r="T4614" s="84" t="n">
        <v>0.1989496658027554</v>
      </c>
      <c r="U4614" s="84" t="n">
        <v>0.2799405925955795</v>
      </c>
      <c r="V4614" s="84" t="n">
        <v>0.2462483284631766</v>
      </c>
      <c r="W4614" s="84" t="n">
        <v>0.1962842712842713</v>
      </c>
      <c r="X4614" s="84" t="n">
        <v>0.2771776699368083</v>
      </c>
      <c r="Y4614" s="84" t="n">
        <v>0.2467951109585566</v>
      </c>
      <c r="Z4614" s="84" t="n">
        <v>0.1903197547087166</v>
      </c>
      <c r="AA4614" s="84" t="n">
        <v>0.2493096670726266</v>
      </c>
      <c r="AB4614" s="84" t="n">
        <v>0.254332392438628</v>
      </c>
      <c r="AC4614" s="84" t="n">
        <v>0.2430613961312027</v>
      </c>
      <c r="AD4614" s="84" t="n">
        <v>0.4489071890084607</v>
      </c>
      <c r="AE4614" s="84" t="n">
        <v>0.4168389711355555</v>
      </c>
      <c r="AF4614" s="84" t="n">
        <v>0.5628550485614807</v>
      </c>
      <c r="AG4614" s="84" t="n">
        <v>0.5107665683159326</v>
      </c>
      <c r="AH4614" s="84" t="n">
        <v>0.5202260823247418</v>
      </c>
      <c r="AI4614" s="84" t="n">
        <v>0.5687888766922795</v>
      </c>
      <c r="AJ4614" s="84" t="n">
        <v>0.5234965619420279</v>
      </c>
      <c r="AK4614" s="84" t="n">
        <v>0.523096798588354</v>
      </c>
    </row>
    <row r="4615">
      <c r="A4615" s="84" t="n">
        <v>8</v>
      </c>
      <c r="B4615" s="84" t="n">
        <v>0.6027262128957045</v>
      </c>
      <c r="C4615" s="84" t="n">
        <v>0.5976163892711551</v>
      </c>
      <c r="D4615" s="84" t="n">
        <v>0.5704136225047461</v>
      </c>
      <c r="E4615" s="84" t="n">
        <v>0.6615118624531745</v>
      </c>
      <c r="F4615" s="84" t="n">
        <v>0.62510125101251</v>
      </c>
      <c r="G4615" s="84" t="n">
        <v>0.5704297690447</v>
      </c>
      <c r="H4615" s="84" t="n">
        <v>0.5866874484276152</v>
      </c>
      <c r="I4615" s="84" t="n">
        <v>0.5854235496233645</v>
      </c>
      <c r="J4615" s="84" t="n">
        <v>0.5346501839392835</v>
      </c>
      <c r="K4615" s="84" t="n">
        <v>0.5255268494841724</v>
      </c>
      <c r="L4615" s="84" t="n">
        <v>0.5674011240086138</v>
      </c>
      <c r="M4615" s="84" t="n">
        <v>0.5359409650531468</v>
      </c>
      <c r="N4615" s="84" t="n">
        <v>0.2299808047517294</v>
      </c>
      <c r="O4615" s="84" t="n">
        <v>0.4103806589734217</v>
      </c>
      <c r="P4615" s="84" t="n">
        <v>0.4038335776299471</v>
      </c>
      <c r="Q4615" s="84" t="n">
        <v>0.3502234863876473</v>
      </c>
      <c r="R4615" s="84" t="n">
        <v>0.3574384315616086</v>
      </c>
      <c r="S4615" s="84" t="n">
        <v>0.3850697536360937</v>
      </c>
      <c r="T4615" s="84" t="n">
        <v>0.2203314691038057</v>
      </c>
      <c r="U4615" s="84" t="n">
        <v>0.2747659657399381</v>
      </c>
      <c r="V4615" s="84" t="n">
        <v>0.2410810096907863</v>
      </c>
      <c r="W4615" s="84" t="n">
        <v>0.2014430014430014</v>
      </c>
      <c r="X4615" s="84" t="n">
        <v>0.2676465454037636</v>
      </c>
      <c r="Y4615" s="84" t="n">
        <v>0.2464369394242393</v>
      </c>
      <c r="Z4615" s="84" t="n">
        <v>0.2466679181528064</v>
      </c>
      <c r="AA4615" s="84" t="n">
        <v>0.2584136209620046</v>
      </c>
      <c r="AB4615" s="84" t="n">
        <v>0.2778034385424685</v>
      </c>
      <c r="AC4615" s="84" t="n">
        <v>0.2386225586393795</v>
      </c>
      <c r="AD4615" s="84" t="n">
        <v>0.4394035498887301</v>
      </c>
      <c r="AE4615" s="84" t="n">
        <v>0.4072450583078323</v>
      </c>
      <c r="AF4615" s="84" t="n">
        <v>0.6170973062122046</v>
      </c>
      <c r="AG4615" s="84" t="n">
        <v>0.5961898547435315</v>
      </c>
      <c r="AH4615" s="84" t="n">
        <v>0.5463557541502678</v>
      </c>
      <c r="AI4615" s="84" t="n">
        <v>0.6544090742773508</v>
      </c>
      <c r="AJ4615" s="84" t="n">
        <v>0.6189644037533717</v>
      </c>
      <c r="AK4615" s="84" t="n">
        <v>0.5572535921351147</v>
      </c>
    </row>
    <row r="4616">
      <c r="A4616" s="84" t="n">
        <v>9</v>
      </c>
      <c r="B4616" s="84" t="n">
        <v>0.5653304636355484</v>
      </c>
      <c r="C4616" s="84" t="n">
        <v>0.5774543660582142</v>
      </c>
      <c r="D4616" s="84" t="n">
        <v>0.5390036242305701</v>
      </c>
      <c r="E4616" s="84" t="n">
        <v>0.6087791758716741</v>
      </c>
      <c r="F4616" s="84" t="n">
        <v>0.5917709177091772</v>
      </c>
      <c r="G4616" s="84" t="n">
        <v>0.5377249080486431</v>
      </c>
      <c r="H4616" s="84" t="n">
        <v>0.5247089025396534</v>
      </c>
      <c r="I4616" s="84" t="n">
        <v>0.5074930619796485</v>
      </c>
      <c r="J4616" s="84" t="n">
        <v>0.4917310177973685</v>
      </c>
      <c r="K4616" s="84" t="n">
        <v>0.4330305969491225</v>
      </c>
      <c r="L4616" s="84" t="n">
        <v>0.4735805451967016</v>
      </c>
      <c r="M4616" s="84" t="n">
        <v>0.486961841400933</v>
      </c>
      <c r="N4616" s="84" t="n">
        <v>0.2794176234109594</v>
      </c>
      <c r="O4616" s="84" t="n">
        <v>0.3965537047673749</v>
      </c>
      <c r="P4616" s="84" t="n">
        <v>0.4062464764911489</v>
      </c>
      <c r="Q4616" s="84" t="n">
        <v>0.4416497358797237</v>
      </c>
      <c r="R4616" s="84" t="n">
        <v>0.3397693945602828</v>
      </c>
      <c r="S4616" s="84" t="n">
        <v>0.4076283763728108</v>
      </c>
      <c r="T4616" s="84" t="n">
        <v>0.2639817214568272</v>
      </c>
      <c r="U4616" s="84" t="n">
        <v>0.2616479506461564</v>
      </c>
      <c r="V4616" s="84" t="n">
        <v>0.2414276988097007</v>
      </c>
      <c r="W4616" s="84" t="n">
        <v>0.2203463203463203</v>
      </c>
      <c r="X4616" s="84" t="n">
        <v>0.2394791048423699</v>
      </c>
      <c r="Y4616" s="84" t="n">
        <v>0.2548241228528363</v>
      </c>
      <c r="Z4616" s="84" t="n">
        <v>0.3347099680871034</v>
      </c>
      <c r="AA4616" s="84" t="n">
        <v>0.2802570811879755</v>
      </c>
      <c r="AB4616" s="84" t="n">
        <v>0.3180053032247027</v>
      </c>
      <c r="AC4616" s="84" t="n">
        <v>0.2294645360246705</v>
      </c>
      <c r="AD4616" s="84" t="n">
        <v>0.3948633045572315</v>
      </c>
      <c r="AE4616" s="84" t="n">
        <v>0.4012902158630386</v>
      </c>
      <c r="AF4616" s="84" t="n">
        <v>0.5769653655854865</v>
      </c>
      <c r="AG4616" s="84" t="n">
        <v>0.5651668179754877</v>
      </c>
      <c r="AH4616" s="84" t="n">
        <v>0.5115260556920073</v>
      </c>
      <c r="AI4616" s="84" t="n">
        <v>0.6097694840834248</v>
      </c>
      <c r="AJ4616" s="84" t="n">
        <v>0.5862806924236094</v>
      </c>
      <c r="AK4616" s="84" t="n">
        <v>0.5282959415175196</v>
      </c>
    </row>
    <row r="4617">
      <c r="A4617" s="84" t="n">
        <v>10</v>
      </c>
      <c r="B4617" s="84" t="n">
        <v>0.4439960541655457</v>
      </c>
      <c r="C4617" s="84" t="n">
        <v>0.4598577103835069</v>
      </c>
      <c r="D4617" s="84" t="n">
        <v>0.4699418972559398</v>
      </c>
      <c r="E4617" s="84" t="n">
        <v>0.4836230909614831</v>
      </c>
      <c r="F4617" s="84" t="n">
        <v>0.4781297812978129</v>
      </c>
      <c r="G4617" s="84" t="n">
        <v>0.4842771463600518</v>
      </c>
      <c r="H4617" s="84" t="n">
        <v>0.4535619327037682</v>
      </c>
      <c r="I4617" s="84" t="n">
        <v>0.4747984670278844</v>
      </c>
      <c r="J4617" s="84" t="n">
        <v>0.4874225300765586</v>
      </c>
      <c r="K4617" s="84" t="n">
        <v>0.4243012080063486</v>
      </c>
      <c r="L4617" s="84" t="n">
        <v>0.4642969693786438</v>
      </c>
      <c r="M4617" s="84" t="n">
        <v>0.5029823353980272</v>
      </c>
      <c r="N4617" s="84" t="n">
        <v>0.3544963963637681</v>
      </c>
      <c r="O4617" s="84" t="n">
        <v>0.4272466189755104</v>
      </c>
      <c r="P4617" s="84" t="n">
        <v>0.4418085466230691</v>
      </c>
      <c r="Q4617" s="84" t="n">
        <v>0.5260463226330759</v>
      </c>
      <c r="R4617" s="84" t="n">
        <v>0.3528102527017799</v>
      </c>
      <c r="S4617" s="84" t="n">
        <v>0.4550905313149302</v>
      </c>
      <c r="T4617" s="84" t="n">
        <v>0.3727663347428727</v>
      </c>
      <c r="U4617" s="84" t="n">
        <v>0.2932064541709508</v>
      </c>
      <c r="V4617" s="84" t="n">
        <v>0.279167285754379</v>
      </c>
      <c r="W4617" s="84" t="n">
        <v>0.2897907647907648</v>
      </c>
      <c r="X4617" s="84" t="n">
        <v>0.2458541353908459</v>
      </c>
      <c r="Y4617" s="84" t="n">
        <v>0.2838807885743281</v>
      </c>
      <c r="Z4617" s="84" t="n">
        <v>0.4496902571804017</v>
      </c>
      <c r="AA4617" s="84" t="n">
        <v>0.3547406880418661</v>
      </c>
      <c r="AB4617" s="84" t="n">
        <v>0.3794200667179882</v>
      </c>
      <c r="AC4617" s="84" t="n">
        <v>0.2302588543126811</v>
      </c>
      <c r="AD4617" s="84" t="n">
        <v>0.3866927550877797</v>
      </c>
      <c r="AE4617" s="84" t="n">
        <v>0.4071899208777879</v>
      </c>
      <c r="AF4617" s="84" t="n">
        <v>0.4582188015393073</v>
      </c>
      <c r="AG4617" s="84" t="n">
        <v>0.4783675669541534</v>
      </c>
      <c r="AH4617" s="84" t="n">
        <v>0.4837688278637587</v>
      </c>
      <c r="AI4617" s="84" t="n">
        <v>0.464507866813026</v>
      </c>
      <c r="AJ4617" s="84" t="n">
        <v>0.472172624700832</v>
      </c>
      <c r="AK4617" s="84" t="n">
        <v>0.4642677085959165</v>
      </c>
    </row>
    <row r="4618">
      <c r="A4618" s="84" t="n">
        <v>11</v>
      </c>
      <c r="B4618" s="84" t="n">
        <v>0.4412160344363734</v>
      </c>
      <c r="C4618" s="84" t="n">
        <v>0.4490821281125854</v>
      </c>
      <c r="D4618" s="84" t="n">
        <v>0.4714951389288384</v>
      </c>
      <c r="E4618" s="84" t="n">
        <v>0.4727691864374219</v>
      </c>
      <c r="F4618" s="84" t="n">
        <v>0.4670896708967089</v>
      </c>
      <c r="G4618" s="84" t="n">
        <v>0.4894463037211307</v>
      </c>
      <c r="H4618" s="84" t="n">
        <v>0.4483359310534519</v>
      </c>
      <c r="I4618" s="84" t="n">
        <v>0.4733183560195586</v>
      </c>
      <c r="J4618" s="84" t="n">
        <v>0.4939184038710105</v>
      </c>
      <c r="K4618" s="84" t="n">
        <v>0.4206860065249978</v>
      </c>
      <c r="L4618" s="84" t="n">
        <v>0.4605809128630705</v>
      </c>
      <c r="M4618" s="84" t="n">
        <v>0.507799954117917</v>
      </c>
      <c r="N4618" s="84" t="n">
        <v>0.459454565209518</v>
      </c>
      <c r="O4618" s="84" t="n">
        <v>0.4839956138060675</v>
      </c>
      <c r="P4618" s="84" t="n">
        <v>0.4542563986920734</v>
      </c>
      <c r="Q4618" s="84" t="n">
        <v>0.630516050386022</v>
      </c>
      <c r="R4618" s="84" t="n">
        <v>0.3987626049576153</v>
      </c>
      <c r="S4618" s="84" t="n">
        <v>0.5079548827545266</v>
      </c>
      <c r="T4618" s="84" t="n">
        <v>0.5222002455326694</v>
      </c>
      <c r="U4618" s="84" t="n">
        <v>0.3709132208356014</v>
      </c>
      <c r="V4618" s="84" t="n">
        <v>0.3461938487444901</v>
      </c>
      <c r="W4618" s="84" t="n">
        <v>0.441053391053391</v>
      </c>
      <c r="X4618" s="84" t="n">
        <v>0.3169151276053486</v>
      </c>
      <c r="Y4618" s="84" t="n">
        <v>0.3235482859999702</v>
      </c>
      <c r="Z4618" s="84" t="n">
        <v>0.5769663975971466</v>
      </c>
      <c r="AA4618" s="84" t="n">
        <v>0.469028469450507</v>
      </c>
      <c r="AB4618" s="84" t="n">
        <v>0.442802155504234</v>
      </c>
      <c r="AC4618" s="84" t="n">
        <v>0.3046911503597795</v>
      </c>
      <c r="AD4618" s="84" t="n">
        <v>0.4112581571110659</v>
      </c>
      <c r="AE4618" s="84" t="n">
        <v>0.4414578336503737</v>
      </c>
      <c r="AF4618" s="84" t="n">
        <v>0.4516217702034085</v>
      </c>
      <c r="AG4618" s="84" t="n">
        <v>0.4676861098502042</v>
      </c>
      <c r="AH4618" s="84" t="n">
        <v>0.486284141686148</v>
      </c>
      <c r="AI4618" s="84" t="n">
        <v>0.4530735455543359</v>
      </c>
      <c r="AJ4618" s="84" t="n">
        <v>0.460649115475693</v>
      </c>
      <c r="AK4618" s="84" t="n">
        <v>0.4648033778674062</v>
      </c>
    </row>
    <row r="4619">
      <c r="A4619" s="84" t="n">
        <v>12</v>
      </c>
      <c r="B4619" s="84" t="n">
        <v>0.4476728544525154</v>
      </c>
      <c r="C4619" s="84" t="n">
        <v>0.4565211746682938</v>
      </c>
      <c r="D4619" s="84" t="n">
        <v>0.4779094517632169</v>
      </c>
      <c r="E4619" s="84" t="n">
        <v>0.4780520603208145</v>
      </c>
      <c r="F4619" s="84" t="n">
        <v>0.4721597215972159</v>
      </c>
      <c r="G4619" s="84" t="n">
        <v>0.4957752079260414</v>
      </c>
      <c r="H4619" s="84" t="n">
        <v>0.4461355093059503</v>
      </c>
      <c r="I4619" s="84" t="n">
        <v>0.4622703845645567</v>
      </c>
      <c r="J4619" s="84" t="n">
        <v>0.4892453518045935</v>
      </c>
      <c r="K4619" s="84" t="n">
        <v>0.4420245128295565</v>
      </c>
      <c r="L4619" s="84" t="n">
        <v>0.4513761226955197</v>
      </c>
      <c r="M4619" s="84" t="n">
        <v>0.4974764854324387</v>
      </c>
      <c r="N4619" s="84" t="n">
        <v>0.5579660280323062</v>
      </c>
      <c r="O4619" s="84" t="n">
        <v>0.5232624928202181</v>
      </c>
      <c r="P4619" s="84" t="n">
        <v>0.4816326530612245</v>
      </c>
      <c r="Q4619" s="84" t="n">
        <v>0.6784234051198701</v>
      </c>
      <c r="R4619" s="84" t="n">
        <v>0.4235988911654816</v>
      </c>
      <c r="S4619" s="84" t="n">
        <v>0.5415553576729</v>
      </c>
      <c r="T4619" s="84" t="n">
        <v>0.6106602100668395</v>
      </c>
      <c r="U4619" s="84" t="n">
        <v>0.4553738835910567</v>
      </c>
      <c r="V4619" s="84" t="n">
        <v>0.4255031119475673</v>
      </c>
      <c r="W4619" s="84" t="n">
        <v>0.5633477633477634</v>
      </c>
      <c r="X4619" s="84" t="n">
        <v>0.4020388925741019</v>
      </c>
      <c r="Y4619" s="84" t="n">
        <v>0.4078678347038369</v>
      </c>
      <c r="Z4619" s="84" t="n">
        <v>0.6801201426694198</v>
      </c>
      <c r="AA4619" s="84" t="n">
        <v>0.5557270501983576</v>
      </c>
      <c r="AB4619" s="84" t="n">
        <v>0.52703789239586</v>
      </c>
      <c r="AC4619" s="84" t="n">
        <v>0.4575273338940287</v>
      </c>
      <c r="AD4619" s="84" t="n">
        <v>0.4511218379436018</v>
      </c>
      <c r="AE4619" s="84" t="n">
        <v>0.5362942133267167</v>
      </c>
      <c r="AF4619" s="84" t="n">
        <v>0.4580355506688657</v>
      </c>
      <c r="AG4619" s="84" t="n">
        <v>0.4747928960508397</v>
      </c>
      <c r="AH4619" s="84" t="n">
        <v>0.4927647737697157</v>
      </c>
      <c r="AI4619" s="84" t="n">
        <v>0.4616721551408708</v>
      </c>
      <c r="AJ4619" s="84" t="n">
        <v>0.4693867213716776</v>
      </c>
      <c r="AK4619" s="84" t="n">
        <v>0.4712314091252837</v>
      </c>
    </row>
    <row r="4620">
      <c r="A4620" s="84" t="n">
        <v>13</v>
      </c>
      <c r="B4620" s="84" t="n">
        <v>0.4404089319343557</v>
      </c>
      <c r="C4620" s="84" t="n">
        <v>0.4427985355594217</v>
      </c>
      <c r="D4620" s="84" t="n">
        <v>0.4739112926422367</v>
      </c>
      <c r="E4620" s="84" t="n">
        <v>0.463452117952166</v>
      </c>
      <c r="F4620" s="84" t="n">
        <v>0.457579575795758</v>
      </c>
      <c r="G4620" s="84" t="n">
        <v>0.4903409655720866</v>
      </c>
      <c r="H4620" s="84" t="n">
        <v>0.4404510864582378</v>
      </c>
      <c r="I4620" s="84" t="n">
        <v>0.4614246068455133</v>
      </c>
      <c r="J4620" s="84" t="n">
        <v>0.4978623272462135</v>
      </c>
      <c r="K4620" s="84" t="n">
        <v>0.4646856538224142</v>
      </c>
      <c r="L4620" s="84" t="n">
        <v>0.4579284626293398</v>
      </c>
      <c r="M4620" s="84" t="n">
        <v>0.5091764166093141</v>
      </c>
      <c r="N4620" s="84" t="n">
        <v>0.6488718264459818</v>
      </c>
      <c r="O4620" s="84" t="n">
        <v>0.5755835204427965</v>
      </c>
      <c r="P4620" s="84" t="n">
        <v>0.513406246476491</v>
      </c>
      <c r="Q4620" s="84" t="n">
        <v>0.7581470946769607</v>
      </c>
      <c r="R4620" s="84" t="n">
        <v>0.4805913784098672</v>
      </c>
      <c r="S4620" s="84" t="n">
        <v>0.6045414069456811</v>
      </c>
      <c r="T4620" s="84" t="n">
        <v>0.7123857591051699</v>
      </c>
      <c r="U4620" s="84" t="n">
        <v>0.5675759225284437</v>
      </c>
      <c r="V4620" s="84" t="n">
        <v>0.5420732009311079</v>
      </c>
      <c r="W4620" s="84" t="n">
        <v>0.6720057720057719</v>
      </c>
      <c r="X4620" s="84" t="n">
        <v>0.5191076353733897</v>
      </c>
      <c r="Y4620" s="84" t="n">
        <v>0.5133642753742147</v>
      </c>
      <c r="Z4620" s="84" t="n">
        <v>0.7767974469682747</v>
      </c>
      <c r="AA4620" s="84" t="n">
        <v>0.6597713762043144</v>
      </c>
      <c r="AB4620" s="84" t="n">
        <v>0.6470960567958257</v>
      </c>
      <c r="AC4620" s="84" t="n">
        <v>0.6270909260816746</v>
      </c>
      <c r="AD4620" s="84" t="n">
        <v>0.5347409613296495</v>
      </c>
      <c r="AE4620" s="84" t="n">
        <v>0.6627519091335153</v>
      </c>
      <c r="AF4620" s="84" t="n">
        <v>0.4473153747480301</v>
      </c>
      <c r="AG4620" s="84" t="n">
        <v>0.4608772128915116</v>
      </c>
      <c r="AH4620" s="84" t="n">
        <v>0.488503536235315</v>
      </c>
      <c r="AI4620" s="84" t="n">
        <v>0.4477680204903037</v>
      </c>
      <c r="AJ4620" s="84" t="n">
        <v>0.4551152984082361</v>
      </c>
      <c r="AK4620" s="84" t="n">
        <v>0.4676392740105874</v>
      </c>
    </row>
    <row r="4621">
      <c r="A4621" s="84" t="n">
        <v>14</v>
      </c>
      <c r="B4621" s="84" t="n">
        <v>0.450721908349027</v>
      </c>
      <c r="C4621" s="84" t="n">
        <v>0.4456027834757095</v>
      </c>
      <c r="D4621" s="84" t="n">
        <v>0.4893861819018582</v>
      </c>
      <c r="E4621" s="84" t="n">
        <v>0.4665257900297762</v>
      </c>
      <c r="F4621" s="84" t="n">
        <v>0.4604596045960458</v>
      </c>
      <c r="G4621" s="84" t="n">
        <v>0.5052519964213527</v>
      </c>
      <c r="H4621" s="84" t="n">
        <v>0.4425598239662602</v>
      </c>
      <c r="I4621" s="84" t="n">
        <v>0.4659045857010705</v>
      </c>
      <c r="J4621" s="84" t="n">
        <v>0.5025685215258676</v>
      </c>
      <c r="K4621" s="84" t="n">
        <v>0.5327572524468741</v>
      </c>
      <c r="L4621" s="84" t="n">
        <v>0.4745653658280373</v>
      </c>
      <c r="M4621" s="84" t="n">
        <v>0.5156763783742448</v>
      </c>
      <c r="N4621" s="84" t="n">
        <v>0.7902285321067691</v>
      </c>
      <c r="O4621" s="84" t="n">
        <v>0.6700642264111533</v>
      </c>
      <c r="P4621" s="84" t="n">
        <v>0.6110948246701995</v>
      </c>
      <c r="Q4621" s="84" t="n">
        <v>0.874197480698903</v>
      </c>
      <c r="R4621" s="84" t="n">
        <v>0.5951388051906312</v>
      </c>
      <c r="S4621" s="84" t="n">
        <v>0.698337785693084</v>
      </c>
      <c r="T4621" s="84" t="n">
        <v>0.8100531987450552</v>
      </c>
      <c r="U4621" s="84" t="n">
        <v>0.7064104890358394</v>
      </c>
      <c r="V4621" s="84" t="n">
        <v>0.7026067719941226</v>
      </c>
      <c r="W4621" s="84" t="n">
        <v>0.8075757575757575</v>
      </c>
      <c r="X4621" s="84" t="n">
        <v>0.6815487204552595</v>
      </c>
      <c r="Y4621" s="84" t="n">
        <v>0.6718551793096246</v>
      </c>
      <c r="Z4621" s="84" t="n">
        <v>0.8974094236906325</v>
      </c>
      <c r="AA4621" s="84" t="n">
        <v>0.7813483498329936</v>
      </c>
      <c r="AB4621" s="84" t="n">
        <v>0.788178941065777</v>
      </c>
      <c r="AC4621" s="84" t="n">
        <v>0.8037566582562378</v>
      </c>
      <c r="AD4621" s="84" t="n">
        <v>0.6537514647860071</v>
      </c>
      <c r="AE4621" s="84" t="n">
        <v>0.7718688831913546</v>
      </c>
      <c r="AF4621" s="84" t="n">
        <v>0.4536375297782665</v>
      </c>
      <c r="AG4621" s="84" t="n">
        <v>0.4641114389468906</v>
      </c>
      <c r="AH4621" s="84" t="n">
        <v>0.504305625425384</v>
      </c>
      <c r="AI4621" s="84" t="n">
        <v>0.4502378338821808</v>
      </c>
      <c r="AJ4621" s="84" t="n">
        <v>0.4574200002532639</v>
      </c>
      <c r="AK4621" s="84" t="n">
        <v>0.4827955633980339</v>
      </c>
    </row>
    <row r="4622">
      <c r="A4622" s="84" t="n">
        <v>15</v>
      </c>
      <c r="B4622" s="84" t="n">
        <v>0.4483006008429737</v>
      </c>
      <c r="C4622" s="84" t="n">
        <v>0.445862436060551</v>
      </c>
      <c r="D4622" s="84" t="n">
        <v>0.4853304953115112</v>
      </c>
      <c r="E4622" s="84" t="n">
        <v>0.4692152530976851</v>
      </c>
      <c r="F4622" s="84" t="n">
        <v>0.4628146281462815</v>
      </c>
      <c r="G4622" s="84" t="n">
        <v>0.5037277577123166</v>
      </c>
      <c r="H4622" s="84" t="n">
        <v>0.4469606674612634</v>
      </c>
      <c r="I4622" s="84" t="n">
        <v>0.4812210915818688</v>
      </c>
      <c r="J4622" s="84" t="n">
        <v>0.5076724223643654</v>
      </c>
      <c r="K4622" s="84" t="n">
        <v>0.6249008023983775</v>
      </c>
      <c r="L4622" s="84" t="n">
        <v>0.5030463784862651</v>
      </c>
      <c r="M4622" s="84" t="n">
        <v>0.5227116311080524</v>
      </c>
      <c r="N4622" s="84" t="n">
        <v>0.8724783600738839</v>
      </c>
      <c r="O4622" s="84" t="n">
        <v>0.7478773954362695</v>
      </c>
      <c r="P4622" s="84" t="n">
        <v>0.6707633329574925</v>
      </c>
      <c r="Q4622" s="84" t="n">
        <v>0.9227143437626981</v>
      </c>
      <c r="R4622" s="84" t="n">
        <v>0.699425495158893</v>
      </c>
      <c r="S4622" s="84" t="n">
        <v>0.7590086078955179</v>
      </c>
      <c r="T4622" s="84" t="n">
        <v>0.8565679989087438</v>
      </c>
      <c r="U4622" s="84" t="n">
        <v>0.7918590351000988</v>
      </c>
      <c r="V4622" s="84" t="n">
        <v>0.7939511003252273</v>
      </c>
      <c r="W4622" s="84" t="n">
        <v>0.8948773448773448</v>
      </c>
      <c r="X4622" s="84" t="n">
        <v>0.7932199839402299</v>
      </c>
      <c r="Y4622" s="84" t="n">
        <v>0.7877385944752041</v>
      </c>
      <c r="Z4622" s="84" t="n">
        <v>0.9417746073462235</v>
      </c>
      <c r="AA4622" s="84" t="n">
        <v>0.8741785339619681</v>
      </c>
      <c r="AB4622" s="84" t="n">
        <v>0.86938670772389</v>
      </c>
      <c r="AC4622" s="84" t="n">
        <v>0.9121577422670779</v>
      </c>
      <c r="AD4622" s="84" t="n">
        <v>0.7777610544309107</v>
      </c>
      <c r="AE4622" s="84" t="n">
        <v>0.8473795936371405</v>
      </c>
      <c r="AF4622" s="84" t="n">
        <v>0.4529045262964999</v>
      </c>
      <c r="AG4622" s="84" t="n">
        <v>0.4650192918747163</v>
      </c>
      <c r="AH4622" s="84" t="n">
        <v>0.5006658183647501</v>
      </c>
      <c r="AI4622" s="84" t="n">
        <v>0.4503293084522503</v>
      </c>
      <c r="AJ4622" s="84" t="n">
        <v>0.4576732641922781</v>
      </c>
      <c r="AK4622" s="84" t="n">
        <v>0.4780060499117721</v>
      </c>
    </row>
    <row r="4623">
      <c r="A4623" s="84" t="n">
        <v>16</v>
      </c>
      <c r="B4623" s="84" t="n">
        <v>0.4568200161420501</v>
      </c>
      <c r="C4623" s="84" t="n">
        <v>0.4640121517409707</v>
      </c>
      <c r="D4623" s="84" t="n">
        <v>0.4891560720243917</v>
      </c>
      <c r="E4623" s="84" t="n">
        <v>0.4886178080875997</v>
      </c>
      <c r="F4623" s="84" t="n">
        <v>0.4819848198481985</v>
      </c>
      <c r="G4623" s="84" t="n">
        <v>0.5084330163358628</v>
      </c>
      <c r="H4623" s="84" t="n">
        <v>0.4779499404052443</v>
      </c>
      <c r="I4623" s="84" t="n">
        <v>0.5358926919518965</v>
      </c>
      <c r="J4623" s="84" t="n">
        <v>0.5596062705067444</v>
      </c>
      <c r="K4623" s="84" t="n">
        <v>0.7386473855920994</v>
      </c>
      <c r="L4623" s="84" t="n">
        <v>0.5739928567676874</v>
      </c>
      <c r="M4623" s="84" t="n">
        <v>0.5882083046570316</v>
      </c>
      <c r="N4623" s="84" t="n">
        <v>0.9365470283582632</v>
      </c>
      <c r="O4623" s="84" t="n">
        <v>0.8413346561537256</v>
      </c>
      <c r="P4623" s="84" t="n">
        <v>0.7934378171157966</v>
      </c>
      <c r="Q4623" s="84" t="n">
        <v>0.9678585940674522</v>
      </c>
      <c r="R4623" s="84" t="n">
        <v>0.8104696476638141</v>
      </c>
      <c r="S4623" s="84" t="n">
        <v>0.8695755417037696</v>
      </c>
      <c r="T4623" s="84" t="n">
        <v>0.9207475105715455</v>
      </c>
      <c r="U4623" s="84" t="n">
        <v>0.8649556796569962</v>
      </c>
      <c r="V4623" s="84" t="n">
        <v>0.8749277731002261</v>
      </c>
      <c r="W4623" s="84" t="n">
        <v>0.9619047619047618</v>
      </c>
      <c r="X4623" s="84" t="n">
        <v>0.8816744056139368</v>
      </c>
      <c r="Y4623" s="84" t="n">
        <v>0.8903547390571134</v>
      </c>
      <c r="Z4623" s="84" t="n">
        <v>0.9606094737500781</v>
      </c>
      <c r="AA4623" s="84" t="n">
        <v>0.9532623506288359</v>
      </c>
      <c r="AB4623" s="84" t="n">
        <v>0.9391668805063721</v>
      </c>
      <c r="AC4623" s="84" t="n">
        <v>1</v>
      </c>
      <c r="AD4623" s="84" t="n">
        <v>0.9200468731522199</v>
      </c>
      <c r="AE4623" s="84" t="n">
        <v>0.9393212582361538</v>
      </c>
      <c r="AF4623" s="84" t="n">
        <v>0.4667399670148434</v>
      </c>
      <c r="AG4623" s="84" t="n">
        <v>0.4837012029051294</v>
      </c>
      <c r="AH4623" s="84" t="n">
        <v>0.5047199124078952</v>
      </c>
      <c r="AI4623" s="84" t="n">
        <v>0.4696304427369191</v>
      </c>
      <c r="AJ4623" s="84" t="n">
        <v>0.4772885562689156</v>
      </c>
      <c r="AK4623" s="84" t="n">
        <v>0.4814091252835897</v>
      </c>
    </row>
    <row r="4624">
      <c r="A4624" s="84" t="n">
        <v>17</v>
      </c>
      <c r="B4624" s="84" t="n">
        <v>0.5178010940722805</v>
      </c>
      <c r="C4624" s="84" t="n">
        <v>0.5279645833874277</v>
      </c>
      <c r="D4624" s="84" t="n">
        <v>0.553414255306909</v>
      </c>
      <c r="E4624" s="84" t="n">
        <v>0.5553741235231967</v>
      </c>
      <c r="F4624" s="84" t="n">
        <v>0.5479704797047971</v>
      </c>
      <c r="G4624" s="84" t="n">
        <v>0.5747374001789325</v>
      </c>
      <c r="H4624" s="84" t="n">
        <v>0.5464380672962319</v>
      </c>
      <c r="I4624" s="84" t="n">
        <v>0.6239592969472711</v>
      </c>
      <c r="J4624" s="84" t="n">
        <v>0.6440194876213834</v>
      </c>
      <c r="K4624" s="84" t="n">
        <v>0.8399612027158098</v>
      </c>
      <c r="L4624" s="84" t="n">
        <v>0.6636509270444878</v>
      </c>
      <c r="M4624" s="84" t="n">
        <v>0.6672401927047489</v>
      </c>
      <c r="N4624" s="84" t="n">
        <v>0.9878309369454205</v>
      </c>
      <c r="O4624" s="84" t="n">
        <v>0.9300610934154874</v>
      </c>
      <c r="P4624" s="84" t="n">
        <v>0.9206900439733906</v>
      </c>
      <c r="Q4624" s="84" t="n">
        <v>0.9936611133685495</v>
      </c>
      <c r="R4624" s="84" t="n">
        <v>0.9200433891768111</v>
      </c>
      <c r="S4624" s="84" t="n">
        <v>0.945265657465123</v>
      </c>
      <c r="T4624" s="84" t="n">
        <v>0.96453416996317</v>
      </c>
      <c r="U4624" s="84" t="n">
        <v>0.9391208510581106</v>
      </c>
      <c r="V4624" s="84" t="n">
        <v>0.9655952321991645</v>
      </c>
      <c r="W4624" s="84" t="n">
        <v>0.9945165945165944</v>
      </c>
      <c r="X4624" s="84" t="n">
        <v>0.9543832699088781</v>
      </c>
      <c r="Y4624" s="84" t="n">
        <v>0.9775993552912383</v>
      </c>
      <c r="Z4624" s="84" t="n">
        <v>0.9835116701082534</v>
      </c>
      <c r="AA4624" s="84" t="n">
        <v>1</v>
      </c>
      <c r="AB4624" s="84" t="n">
        <v>1</v>
      </c>
      <c r="AC4624" s="84" t="n">
        <v>0.9967760022427811</v>
      </c>
      <c r="AD4624" s="84" t="n">
        <v>0.9886042336347122</v>
      </c>
      <c r="AE4624" s="84" t="n">
        <v>1</v>
      </c>
      <c r="AF4624" s="84" t="n">
        <v>0.5300531427524281</v>
      </c>
      <c r="AG4624" s="84" t="n">
        <v>0.5499460962324103</v>
      </c>
      <c r="AH4624" s="84" t="n">
        <v>0.5707986861184269</v>
      </c>
      <c r="AI4624" s="84" t="n">
        <v>0.5344859129162093</v>
      </c>
      <c r="AJ4624" s="84" t="n">
        <v>0.5432131595942713</v>
      </c>
      <c r="AK4624" s="84" t="n">
        <v>0.5451852785480212</v>
      </c>
    </row>
    <row r="4625">
      <c r="A4625" s="84" t="n">
        <v>18</v>
      </c>
      <c r="B4625" s="84" t="n">
        <v>0.6163572773742265</v>
      </c>
      <c r="C4625" s="84" t="n">
        <v>0.6282164463947237</v>
      </c>
      <c r="D4625" s="84" t="n">
        <v>0.658833342921245</v>
      </c>
      <c r="E4625" s="84" t="n">
        <v>0.6561329363173567</v>
      </c>
      <c r="F4625" s="84" t="n">
        <v>0.6476764767647677</v>
      </c>
      <c r="G4625" s="84" t="n">
        <v>0.6759335962092847</v>
      </c>
      <c r="H4625" s="84" t="n">
        <v>0.6339048317594205</v>
      </c>
      <c r="I4625" s="84" t="n">
        <v>0.7249900885423552</v>
      </c>
      <c r="J4625" s="84" t="n">
        <v>0.7346965830378152</v>
      </c>
      <c r="K4625" s="84" t="n">
        <v>0.918525703200776</v>
      </c>
      <c r="L4625" s="84" t="n">
        <v>0.7596775040705919</v>
      </c>
      <c r="M4625" s="84" t="n">
        <v>0.7508985241263288</v>
      </c>
      <c r="N4625" s="84" t="n">
        <v>1</v>
      </c>
      <c r="O4625" s="84" t="n">
        <v>1</v>
      </c>
      <c r="P4625" s="84" t="n">
        <v>1</v>
      </c>
      <c r="Q4625" s="84" t="n">
        <v>1</v>
      </c>
      <c r="R4625" s="84" t="n">
        <v>1</v>
      </c>
      <c r="S4625" s="84" t="n">
        <v>1</v>
      </c>
      <c r="T4625" s="84" t="n">
        <v>1</v>
      </c>
      <c r="U4625" s="84" t="n">
        <v>1</v>
      </c>
      <c r="V4625" s="84" t="n">
        <v>1</v>
      </c>
      <c r="W4625" s="84" t="n">
        <v>1</v>
      </c>
      <c r="X4625" s="84" t="n">
        <v>1</v>
      </c>
      <c r="Y4625" s="84" t="n">
        <v>1</v>
      </c>
      <c r="Z4625" s="84" t="n">
        <v>1</v>
      </c>
      <c r="AA4625" s="84" t="n">
        <v>0.986838456065886</v>
      </c>
      <c r="AB4625" s="84" t="n">
        <v>0.9976392096484473</v>
      </c>
      <c r="AC4625" s="84" t="n">
        <v>0.9579945799457994</v>
      </c>
      <c r="AD4625" s="84" t="n">
        <v>1</v>
      </c>
      <c r="AE4625" s="84" t="n">
        <v>0.9890000827061451</v>
      </c>
      <c r="AF4625" s="84" t="n">
        <v>0.6295583654022356</v>
      </c>
      <c r="AG4625" s="84" t="n">
        <v>0.6528739219246481</v>
      </c>
      <c r="AH4625" s="84" t="n">
        <v>0.6775959518243424</v>
      </c>
      <c r="AI4625" s="84" t="n">
        <v>0.6366630076838639</v>
      </c>
      <c r="AJ4625" s="84" t="n">
        <v>0.6470133849991769</v>
      </c>
      <c r="AK4625" s="84" t="n">
        <v>0.6513423241744393</v>
      </c>
    </row>
    <row r="4626">
      <c r="A4626" s="84" t="n">
        <v>19</v>
      </c>
      <c r="B4626" s="84" t="n">
        <v>0.7141960362299344</v>
      </c>
      <c r="C4626" s="84" t="n">
        <v>0.7318308103757174</v>
      </c>
      <c r="D4626" s="84" t="n">
        <v>0.761145947189783</v>
      </c>
      <c r="E4626" s="84" t="n">
        <v>0.7626548842570359</v>
      </c>
      <c r="F4626" s="84" t="n">
        <v>0.7532325323253233</v>
      </c>
      <c r="G4626" s="84" t="n">
        <v>0.7759369097716956</v>
      </c>
      <c r="H4626" s="84" t="n">
        <v>0.7197212799119831</v>
      </c>
      <c r="I4626" s="84" t="n">
        <v>0.8117351658517247</v>
      </c>
      <c r="J4626" s="84" t="n">
        <v>0.8074768833062671</v>
      </c>
      <c r="K4626" s="84" t="n">
        <v>0.9393351556300149</v>
      </c>
      <c r="L4626" s="84" t="n">
        <v>0.827170544671464</v>
      </c>
      <c r="M4626" s="84" t="n">
        <v>0.8138334480385411</v>
      </c>
      <c r="N4626" s="84" t="n">
        <v>0.9235087465140704</v>
      </c>
      <c r="O4626" s="84" t="n">
        <v>0.9721476685290583</v>
      </c>
      <c r="P4626" s="84" t="n">
        <v>0.9579433983538168</v>
      </c>
      <c r="Q4626" s="84" t="n">
        <v>0.9498171475010159</v>
      </c>
      <c r="R4626" s="84" t="n">
        <v>0.9785786027078061</v>
      </c>
      <c r="S4626" s="84" t="n">
        <v>0.9430394775897891</v>
      </c>
      <c r="T4626" s="84" t="n">
        <v>0.9809712181148548</v>
      </c>
      <c r="U4626" s="84" t="n">
        <v>0.9687035879652967</v>
      </c>
      <c r="V4626" s="84" t="n">
        <v>0.9354332788536144</v>
      </c>
      <c r="W4626" s="84" t="n">
        <v>0.9405844155844154</v>
      </c>
      <c r="X4626" s="84" t="n">
        <v>0.9399993017491185</v>
      </c>
      <c r="Y4626" s="84" t="n">
        <v>0.939155610607847</v>
      </c>
      <c r="Z4626" s="84" t="n">
        <v>0.993148113384644</v>
      </c>
      <c r="AA4626" s="84" t="n">
        <v>0.9414332396811805</v>
      </c>
      <c r="AB4626" s="84" t="n">
        <v>0.9544606962620817</v>
      </c>
      <c r="AC4626" s="84" t="n">
        <v>0.9164096813381927</v>
      </c>
      <c r="AD4626" s="84" t="n">
        <v>0.9893245320747825</v>
      </c>
      <c r="AE4626" s="84" t="n">
        <v>0.9888622391310342</v>
      </c>
      <c r="AF4626" s="84" t="n">
        <v>0.7308960967564596</v>
      </c>
      <c r="AG4626" s="84" t="n">
        <v>0.7598729005901043</v>
      </c>
      <c r="AH4626" s="84" t="n">
        <v>0.7815228005800018</v>
      </c>
      <c r="AI4626" s="84" t="n">
        <v>0.7420417124039517</v>
      </c>
      <c r="AJ4626" s="84" t="n">
        <v>0.7541440312021175</v>
      </c>
      <c r="AK4626" s="84" t="n">
        <v>0.7538757247290144</v>
      </c>
    </row>
    <row r="4627">
      <c r="A4627" s="84" t="n">
        <v>20</v>
      </c>
      <c r="B4627" s="84" t="n">
        <v>0.788897856694467</v>
      </c>
      <c r="C4627" s="84" t="n">
        <v>0.8180095032846053</v>
      </c>
      <c r="D4627" s="84" t="n">
        <v>0.8352988552033596</v>
      </c>
      <c r="E4627" s="84" t="n">
        <v>0.8500624339640764</v>
      </c>
      <c r="F4627" s="84" t="n">
        <v>0.8397833978339784</v>
      </c>
      <c r="G4627" s="84" t="n">
        <v>0.8490009609330994</v>
      </c>
      <c r="H4627" s="84" t="n">
        <v>0.8555056385807279</v>
      </c>
      <c r="I4627" s="84" t="n">
        <v>0.9172062904717855</v>
      </c>
      <c r="J4627" s="84" t="n">
        <v>0.9209558214297551</v>
      </c>
      <c r="K4627" s="84" t="n">
        <v>0.9465655585927166</v>
      </c>
      <c r="L4627" s="84" t="n">
        <v>0.9200194337937918</v>
      </c>
      <c r="M4627" s="84" t="n">
        <v>0.9178710713466393</v>
      </c>
      <c r="N4627" s="84" t="n">
        <v>0.8723334902756149</v>
      </c>
      <c r="O4627" s="84" t="n">
        <v>0.9548430891337266</v>
      </c>
      <c r="P4627" s="84" t="n">
        <v>0.8967414590145448</v>
      </c>
      <c r="Q4627" s="84" t="n">
        <v>0.9042259244209671</v>
      </c>
      <c r="R4627" s="84" t="n">
        <v>0.8939536378610744</v>
      </c>
      <c r="S4627" s="84" t="n">
        <v>0.9556841792816859</v>
      </c>
      <c r="T4627" s="84" t="n">
        <v>0.9318646842177056</v>
      </c>
      <c r="U4627" s="84" t="n">
        <v>0.9186844351256362</v>
      </c>
      <c r="V4627" s="84" t="n">
        <v>0.8726330213131263</v>
      </c>
      <c r="W4627" s="84" t="n">
        <v>0.8638167388167388</v>
      </c>
      <c r="X4627" s="84" t="n">
        <v>0.8859756310442342</v>
      </c>
      <c r="Y4627" s="84" t="n">
        <v>0.8831913083707672</v>
      </c>
      <c r="Z4627" s="84" t="n">
        <v>0.9708090857893747</v>
      </c>
      <c r="AA4627" s="84" t="n">
        <v>0.8928205375553169</v>
      </c>
      <c r="AB4627" s="84" t="n">
        <v>0.8747754683089556</v>
      </c>
      <c r="AC4627" s="84" t="n">
        <v>0.8628632838052517</v>
      </c>
      <c r="AD4627" s="84" t="n">
        <v>0.9779502671554668</v>
      </c>
      <c r="AE4627" s="84" t="n">
        <v>0.9746919196096269</v>
      </c>
      <c r="AF4627" s="84" t="n">
        <v>0.8119846069268827</v>
      </c>
      <c r="AG4627" s="84" t="n">
        <v>0.8483601906491147</v>
      </c>
      <c r="AH4627" s="84" t="n">
        <v>0.8569822152516794</v>
      </c>
      <c r="AI4627" s="84" t="n">
        <v>0.8307720453713867</v>
      </c>
      <c r="AJ4627" s="84" t="n">
        <v>0.8441793615216098</v>
      </c>
      <c r="AK4627" s="84" t="n">
        <v>0.8281446937232168</v>
      </c>
    </row>
    <row r="4628">
      <c r="A4628" s="84" t="n">
        <v>21</v>
      </c>
      <c r="B4628" s="84" t="n">
        <v>0.9852031207963412</v>
      </c>
      <c r="C4628" s="84" t="n">
        <v>0.9863812219250644</v>
      </c>
      <c r="D4628" s="84" t="n">
        <v>0.9782833803141001</v>
      </c>
      <c r="E4628" s="84" t="n">
        <v>0.9622514647968496</v>
      </c>
      <c r="F4628" s="84" t="n">
        <v>0.9629946299462996</v>
      </c>
      <c r="G4628" s="84" t="n">
        <v>0.9633519997349153</v>
      </c>
      <c r="H4628" s="84" t="n">
        <v>1</v>
      </c>
      <c r="I4628" s="84" t="n">
        <v>1</v>
      </c>
      <c r="J4628" s="84" t="n">
        <v>1</v>
      </c>
      <c r="K4628" s="84" t="n">
        <v>1</v>
      </c>
      <c r="L4628" s="84" t="n">
        <v>1</v>
      </c>
      <c r="M4628" s="84" t="n">
        <v>1</v>
      </c>
      <c r="N4628" s="84" t="n">
        <v>0.8217377132302345</v>
      </c>
      <c r="O4628" s="84" t="n">
        <v>0.9527648686752649</v>
      </c>
      <c r="P4628" s="84" t="n">
        <v>0.8766264516856467</v>
      </c>
      <c r="Q4628" s="84" t="n">
        <v>0.8596099146688339</v>
      </c>
      <c r="R4628" s="84" t="n">
        <v>0.8810734803744324</v>
      </c>
      <c r="S4628" s="84" t="n">
        <v>0.9518551498961114</v>
      </c>
      <c r="T4628" s="84" t="n">
        <v>0.8671054426408403</v>
      </c>
      <c r="U4628" s="84" t="n">
        <v>0.8869108821730746</v>
      </c>
      <c r="V4628" s="84" t="n">
        <v>0.7924652898155945</v>
      </c>
      <c r="W4628" s="84" t="n">
        <v>0.7998556998556999</v>
      </c>
      <c r="X4628" s="84" t="n">
        <v>0.8310093216492686</v>
      </c>
      <c r="Y4628" s="84" t="n">
        <v>0.823316966884057</v>
      </c>
      <c r="Z4628" s="84" t="n">
        <v>0.9082660659533195</v>
      </c>
      <c r="AA4628" s="84" t="n">
        <v>0.8285562696699664</v>
      </c>
      <c r="AB4628" s="84" t="n">
        <v>0.8086733384654862</v>
      </c>
      <c r="AC4628" s="84" t="n">
        <v>0.7979628072142791</v>
      </c>
      <c r="AD4628" s="84" t="n">
        <v>0.9410537858670996</v>
      </c>
      <c r="AE4628" s="84" t="n">
        <v>0.9455793565461914</v>
      </c>
      <c r="AF4628" s="84" t="n">
        <v>0.9758108851017043</v>
      </c>
      <c r="AG4628" s="84" t="n">
        <v>0.9732892646391281</v>
      </c>
      <c r="AH4628" s="84" t="n">
        <v>0.9717397094072738</v>
      </c>
      <c r="AI4628" s="84" t="n">
        <v>0.9767654592023417</v>
      </c>
      <c r="AJ4628" s="84" t="n">
        <v>0.9842216565994252</v>
      </c>
      <c r="AK4628" s="84" t="n">
        <v>0.9866082682127554</v>
      </c>
    </row>
    <row r="4629">
      <c r="A4629" s="84" t="n">
        <v>22</v>
      </c>
      <c r="B4629" s="84" t="n">
        <v>1</v>
      </c>
      <c r="C4629" s="84" t="n">
        <v>1</v>
      </c>
      <c r="D4629" s="84" t="n">
        <v>1</v>
      </c>
      <c r="E4629" s="84" t="n">
        <v>1</v>
      </c>
      <c r="F4629" s="84" t="n">
        <v>1</v>
      </c>
      <c r="G4629" s="84" t="n">
        <v>1</v>
      </c>
      <c r="H4629" s="84" t="n">
        <v>0.9947739983496836</v>
      </c>
      <c r="I4629" s="84" t="n">
        <v>0.9253336857407164</v>
      </c>
      <c r="J4629" s="84" t="n">
        <v>0.9423325489676198</v>
      </c>
      <c r="K4629" s="84" t="n">
        <v>0.8441054580724804</v>
      </c>
      <c r="L4629" s="84" t="n">
        <v>0.8986291296811809</v>
      </c>
      <c r="M4629" s="84" t="n">
        <v>0.9278121893400628</v>
      </c>
      <c r="N4629" s="84" t="n">
        <v>0.6876607149324546</v>
      </c>
      <c r="O4629" s="84" t="n">
        <v>0.8210328442378986</v>
      </c>
      <c r="P4629" s="84" t="n">
        <v>0.7636486638854436</v>
      </c>
      <c r="Q4629" s="84" t="n">
        <v>0.6877285656237301</v>
      </c>
      <c r="R4629" s="84" t="n">
        <v>0.7387007352054961</v>
      </c>
      <c r="S4629" s="84" t="n">
        <v>0.7605520926090827</v>
      </c>
      <c r="T4629" s="84" t="n">
        <v>0.7155913245123449</v>
      </c>
      <c r="U4629" s="84" t="n">
        <v>0.731436866192214</v>
      </c>
      <c r="V4629" s="84" t="n">
        <v>0.6106185924421771</v>
      </c>
      <c r="W4629" s="84" t="n">
        <v>0.6635642135642136</v>
      </c>
      <c r="X4629" s="84" t="n">
        <v>0.658317913626366</v>
      </c>
      <c r="Y4629" s="84" t="n">
        <v>0.6461712955362874</v>
      </c>
      <c r="Z4629" s="84" t="n">
        <v>0.7578374319504411</v>
      </c>
      <c r="AA4629" s="84" t="n">
        <v>0.6832909286032965</v>
      </c>
      <c r="AB4629" s="84" t="n">
        <v>0.6507912069112991</v>
      </c>
      <c r="AC4629" s="84" t="n">
        <v>0.6654985515372395</v>
      </c>
      <c r="AD4629" s="84" t="n">
        <v>0.7946719416880789</v>
      </c>
      <c r="AE4629" s="84" t="n">
        <v>0.8377305433793731</v>
      </c>
      <c r="AF4629" s="84" t="n">
        <v>1</v>
      </c>
      <c r="AG4629" s="84" t="n">
        <v>1</v>
      </c>
      <c r="AH4629" s="84" t="n">
        <v>1</v>
      </c>
      <c r="AI4629" s="84" t="n">
        <v>1</v>
      </c>
      <c r="AJ4629" s="84" t="n">
        <v>1</v>
      </c>
      <c r="AK4629" s="84" t="n">
        <v>1</v>
      </c>
    </row>
    <row r="4630">
      <c r="A4630" s="84" t="n">
        <v>23</v>
      </c>
      <c r="B4630" s="84" t="n">
        <v>0.9019818850327325</v>
      </c>
      <c r="C4630" s="84" t="n">
        <v>0.8716277620543712</v>
      </c>
      <c r="D4630" s="84" t="n">
        <v>0.9120692630731174</v>
      </c>
      <c r="E4630" s="84" t="n">
        <v>0.8729228700413025</v>
      </c>
      <c r="F4630" s="84" t="n">
        <v>0.8756037560375605</v>
      </c>
      <c r="G4630" s="84" t="n">
        <v>0.9086782199542729</v>
      </c>
      <c r="H4630" s="84" t="n">
        <v>0.8715503804895938</v>
      </c>
      <c r="I4630" s="84" t="n">
        <v>0.7761860710981895</v>
      </c>
      <c r="J4630" s="84" t="n">
        <v>0.7941205713717562</v>
      </c>
      <c r="K4630" s="84" t="n">
        <v>0.7042588836963231</v>
      </c>
      <c r="L4630" s="84" t="n">
        <v>0.742712327328116</v>
      </c>
      <c r="M4630" s="84" t="n">
        <v>0.7754454385562438</v>
      </c>
      <c r="N4630" s="84" t="n">
        <v>0.5196841838397741</v>
      </c>
      <c r="O4630" s="84" t="n">
        <v>0.637501958122291</v>
      </c>
      <c r="P4630" s="84" t="n">
        <v>0.6255722178374112</v>
      </c>
      <c r="Q4630" s="84" t="n">
        <v>0.5264526615197075</v>
      </c>
      <c r="R4630" s="84" t="n">
        <v>0.5489052267887992</v>
      </c>
      <c r="S4630" s="84" t="n">
        <v>0.6120807361234788</v>
      </c>
      <c r="T4630" s="84" t="n">
        <v>0.5396944482335289</v>
      </c>
      <c r="U4630" s="84" t="n">
        <v>0.5142705456207199</v>
      </c>
      <c r="V4630" s="84" t="n">
        <v>0.474716457827745</v>
      </c>
      <c r="W4630" s="84" t="n">
        <v>0.5108585858585859</v>
      </c>
      <c r="X4630" s="84" t="n">
        <v>0.4751108473274447</v>
      </c>
      <c r="Y4630" s="84" t="n">
        <v>0.4831435521661916</v>
      </c>
      <c r="Z4630" s="84" t="n">
        <v>0.5838808585194918</v>
      </c>
      <c r="AA4630" s="84" t="n">
        <v>0.5081513547406881</v>
      </c>
      <c r="AB4630" s="84" t="n">
        <v>0.4769309725429818</v>
      </c>
      <c r="AC4630" s="84" t="n">
        <v>0.4729931782076441</v>
      </c>
      <c r="AD4630" s="84" t="n">
        <v>0.6054377156863801</v>
      </c>
      <c r="AE4630" s="84" t="n">
        <v>0.6502357125134398</v>
      </c>
      <c r="AF4630" s="84" t="n">
        <v>0.8928898662268646</v>
      </c>
      <c r="AG4630" s="84" t="n">
        <v>0.8702621425329096</v>
      </c>
      <c r="AH4630" s="84" t="n">
        <v>0.9058088953333533</v>
      </c>
      <c r="AI4630" s="84" t="n">
        <v>0.8755031101353823</v>
      </c>
      <c r="AJ4630" s="84" t="n">
        <v>0.8634527472805786</v>
      </c>
      <c r="AK4630" s="84" t="n">
        <v>0.9050604991177214</v>
      </c>
    </row>
    <row r="4631">
      <c r="A4631" s="84" t="n">
        <v>24</v>
      </c>
      <c r="B4631" s="84" t="n">
        <v>0.7596628105102681</v>
      </c>
      <c r="C4631" s="84" t="n">
        <v>0.732791524939631</v>
      </c>
      <c r="D4631" s="84" t="n">
        <v>0.7522004257032733</v>
      </c>
      <c r="E4631" s="84" t="n">
        <v>0.7273076553645184</v>
      </c>
      <c r="F4631" s="84" t="n">
        <v>0.7326073260732608</v>
      </c>
      <c r="G4631" s="84" t="n">
        <v>0.7488982404983598</v>
      </c>
      <c r="H4631" s="84" t="n">
        <v>0.7146786467406252</v>
      </c>
      <c r="I4631" s="84" t="n">
        <v>0.5942513545658781</v>
      </c>
      <c r="J4631" s="84" t="n">
        <v>0.6217479203261196</v>
      </c>
      <c r="K4631" s="84" t="n">
        <v>0.533021779384534</v>
      </c>
      <c r="L4631" s="84" t="n">
        <v>0.560769998424287</v>
      </c>
      <c r="M4631" s="84" t="n">
        <v>0.5986464785501263</v>
      </c>
      <c r="N4631" s="84" t="n">
        <v>0.3548947883090073</v>
      </c>
      <c r="O4631" s="84" t="n">
        <v>0.4675264999216749</v>
      </c>
      <c r="P4631" s="84" t="n">
        <v>0.4724997181192919</v>
      </c>
      <c r="Q4631" s="84" t="n">
        <v>0.367208451848842</v>
      </c>
      <c r="R4631" s="84" t="n">
        <v>0.3884938331123701</v>
      </c>
      <c r="S4631" s="84" t="n">
        <v>0.4464826357969723</v>
      </c>
      <c r="T4631" s="84" t="n">
        <v>0.3729709453007776</v>
      </c>
      <c r="U4631" s="84" t="n">
        <v>0.327970538228396</v>
      </c>
      <c r="V4631" s="84" t="n">
        <v>0.3209515790863917</v>
      </c>
      <c r="W4631" s="84" t="n">
        <v>0.3165223665223665</v>
      </c>
      <c r="X4631" s="84" t="n">
        <v>0.3052473553747861</v>
      </c>
      <c r="Y4631" s="84" t="n">
        <v>0.3064306714223887</v>
      </c>
      <c r="Z4631" s="84" t="n">
        <v>0.418496965146111</v>
      </c>
      <c r="AA4631" s="84" t="n">
        <v>0.3464325764792417</v>
      </c>
      <c r="AB4631" s="84" t="n">
        <v>0.3536053374390556</v>
      </c>
      <c r="AC4631" s="84" t="n">
        <v>0.278431922250257</v>
      </c>
      <c r="AD4631" s="84" t="n">
        <v>0.4334476493544193</v>
      </c>
      <c r="AE4631" s="84" t="n">
        <v>0.4633198246629726</v>
      </c>
      <c r="AF4631" s="84" t="n">
        <v>0.7560014660069635</v>
      </c>
      <c r="AG4631" s="84" t="n">
        <v>0.7225658193372673</v>
      </c>
      <c r="AH4631" s="84" t="n">
        <v>0.7389104252359956</v>
      </c>
      <c r="AI4631" s="84" t="n">
        <v>0.7561287961946578</v>
      </c>
      <c r="AJ4631" s="84" t="n">
        <v>0.72677886259165</v>
      </c>
      <c r="AK4631" s="84" t="n">
        <v>0.7392866145702043</v>
      </c>
    </row>
    <row r="4633">
      <c r="A4633" s="130" t="n"/>
      <c r="B4633" s="126" t="n"/>
      <c r="C4633" s="126" t="n"/>
      <c r="AJ4633" s="126" t="n"/>
      <c r="AK4633" s="126" t="n"/>
    </row>
    <row r="4641">
      <c r="A4641" s="84" t="inlineStr">
        <is>
          <t>RefgChg-Res-StdForMsr-b-cDXGF-SFm1985-CZ05</t>
        </is>
      </c>
      <c r="B4641" s="83" t="n"/>
      <c r="C4641" s="83" t="n"/>
      <c r="D4641" s="83" t="n">
        <v>2015</v>
      </c>
      <c r="E4641" s="83" t="n"/>
      <c r="F4641" s="84" t="inlineStr">
        <is>
          <t>Source Annual kWh:</t>
        </is>
      </c>
      <c r="G4641" s="205" t="n">
        <v>17560.73300000001</v>
      </c>
      <c r="H4641" s="83" t="inlineStr">
        <is>
          <t>DEER</t>
        </is>
      </c>
      <c r="I4641" s="83" t="n"/>
      <c r="J4641" s="83" t="n"/>
      <c r="K4641" s="83" t="inlineStr">
        <is>
          <t>PDAF</t>
        </is>
      </c>
      <c r="L4641" s="83" t="inlineStr">
        <is>
          <t>Monthly</t>
        </is>
      </c>
      <c r="M4641" s="83" t="n"/>
      <c r="N4641" s="83" t="n"/>
      <c r="O4641" s="83" t="n"/>
      <c r="P4641" s="83" t="n"/>
      <c r="Q4641" s="83" t="n"/>
      <c r="R4641" s="83" t="n"/>
      <c r="S4641" s="83" t="n"/>
      <c r="T4641" s="105" t="n"/>
      <c r="U4641" s="83" t="n"/>
      <c r="V4641" s="83" t="n"/>
      <c r="W4641" s="83" t="n"/>
      <c r="X4641" s="83" t="n"/>
      <c r="Y4641" s="83" t="n"/>
      <c r="Z4641" s="83" t="n"/>
      <c r="AA4641" s="83" t="n"/>
      <c r="AB4641" s="83" t="n"/>
      <c r="AC4641" s="83" t="n"/>
      <c r="AD4641" s="83" t="n"/>
      <c r="AE4641" s="83" t="n"/>
      <c r="AF4641" s="83" t="n"/>
      <c r="AH4641" s="105" t="n"/>
      <c r="AI4641" s="129" t="n"/>
      <c r="AJ4641" s="129" t="n"/>
      <c r="AK4641" s="83" t="n"/>
    </row>
    <row r="4642">
      <c r="A4642" s="83" t="n">
        <v>117</v>
      </c>
      <c r="B4642" s="84" t="inlineStr">
        <is>
          <t>RefgChg-Res-StdForMsr-b-20-MM</t>
        </is>
      </c>
      <c r="C4642" s="83" t="n"/>
      <c r="D4642" s="83" t="n"/>
      <c r="E4642" s="83" t="n"/>
      <c r="F4642" s="83" t="inlineStr">
        <is>
          <t>Source Sample Size:</t>
        </is>
      </c>
      <c r="G4642" s="83" t="n">
        <v>0</v>
      </c>
      <c r="H4642" s="83" t="inlineStr">
        <is>
          <t>DEER</t>
        </is>
      </c>
      <c r="I4642" s="83" t="n"/>
      <c r="J4642" s="83" t="n"/>
      <c r="K4642" s="83" t="inlineStr">
        <is>
          <t>WKWE</t>
        </is>
      </c>
      <c r="L4642" s="83" t="inlineStr">
        <is>
          <t>Monthly</t>
        </is>
      </c>
      <c r="M4642" s="83" t="n"/>
      <c r="N4642" s="83" t="inlineStr">
        <is>
          <t>Weekend Peak3</t>
        </is>
      </c>
      <c r="O4642" s="83" t="n"/>
      <c r="P4642" s="83" t="n"/>
      <c r="Q4642" s="83" t="n"/>
      <c r="R4642" s="83" t="n"/>
      <c r="S4642" s="83" t="n"/>
      <c r="T4642" s="83" t="n"/>
      <c r="U4642" s="83" t="n"/>
      <c r="V4642" s="83" t="n"/>
      <c r="W4642" s="83" t="n"/>
      <c r="X4642" s="83" t="n"/>
      <c r="Y4642" s="83" t="n"/>
      <c r="Z4642" s="83" t="n"/>
      <c r="AA4642" s="83" t="n"/>
      <c r="AB4642" s="83" t="n"/>
      <c r="AC4642" s="83" t="n"/>
      <c r="AD4642" s="83" t="n"/>
      <c r="AE4642" s="83" t="n"/>
      <c r="AF4642" s="83" t="n"/>
      <c r="AG4642" s="83" t="n"/>
      <c r="AH4642" s="83" t="n"/>
      <c r="AI4642" s="83" t="n"/>
      <c r="AJ4642" s="83" t="n"/>
      <c r="AK4642" s="83" t="n"/>
    </row>
    <row r="4643">
      <c r="A4643" s="84" t="n"/>
      <c r="B4643" s="84" t="n">
        <v>1</v>
      </c>
      <c r="C4643" s="84" t="inlineStr">
        <is>
          <t>JANUARY</t>
        </is>
      </c>
      <c r="D4643" s="84" t="inlineStr">
        <is>
          <t>JAN</t>
        </is>
      </c>
      <c r="E4643" s="84" t="n">
        <v>2</v>
      </c>
      <c r="F4643" s="84" t="inlineStr">
        <is>
          <t>FEBRUARY</t>
        </is>
      </c>
      <c r="G4643" s="84" t="inlineStr">
        <is>
          <t>FEB</t>
        </is>
      </c>
      <c r="H4643" s="84" t="n">
        <v>3</v>
      </c>
      <c r="I4643" s="84" t="inlineStr">
        <is>
          <t>MARCH</t>
        </is>
      </c>
      <c r="J4643" s="84" t="inlineStr">
        <is>
          <t>MAR</t>
        </is>
      </c>
      <c r="K4643" s="84" t="n">
        <v>4</v>
      </c>
      <c r="L4643" s="84" t="inlineStr">
        <is>
          <t>APRIL</t>
        </is>
      </c>
      <c r="M4643" s="84" t="inlineStr">
        <is>
          <t>APR</t>
        </is>
      </c>
      <c r="N4643" s="84" t="n">
        <v>5</v>
      </c>
      <c r="O4643" s="84" t="inlineStr">
        <is>
          <t>MAY</t>
        </is>
      </c>
      <c r="P4643" s="84" t="inlineStr">
        <is>
          <t>MAY</t>
        </is>
      </c>
      <c r="Q4643" s="84" t="n">
        <v>6</v>
      </c>
      <c r="R4643" s="84" t="inlineStr">
        <is>
          <t>JUNE</t>
        </is>
      </c>
      <c r="S4643" s="84" t="inlineStr">
        <is>
          <t>JUN</t>
        </is>
      </c>
      <c r="T4643" s="84" t="n">
        <v>7</v>
      </c>
      <c r="U4643" s="84" t="inlineStr">
        <is>
          <t>JULY</t>
        </is>
      </c>
      <c r="V4643" s="84" t="inlineStr">
        <is>
          <t>JUL</t>
        </is>
      </c>
      <c r="W4643" s="84" t="n">
        <v>8</v>
      </c>
      <c r="X4643" s="84" t="inlineStr">
        <is>
          <t>AUGUST</t>
        </is>
      </c>
      <c r="Y4643" s="84" t="inlineStr">
        <is>
          <t>AUG</t>
        </is>
      </c>
      <c r="Z4643" s="84" t="n">
        <v>9</v>
      </c>
      <c r="AA4643" s="84" t="inlineStr">
        <is>
          <t>SEPTEMBER</t>
        </is>
      </c>
      <c r="AB4643" s="84" t="inlineStr">
        <is>
          <t>SEP</t>
        </is>
      </c>
      <c r="AC4643" s="84" t="n">
        <v>10</v>
      </c>
      <c r="AD4643" s="84" t="inlineStr">
        <is>
          <t>OCTOBER</t>
        </is>
      </c>
      <c r="AE4643" s="84" t="inlineStr">
        <is>
          <t>OCT</t>
        </is>
      </c>
      <c r="AF4643" s="84" t="n">
        <v>11</v>
      </c>
      <c r="AG4643" s="84" t="inlineStr">
        <is>
          <t>NOVEMBER</t>
        </is>
      </c>
      <c r="AH4643" s="84" t="inlineStr">
        <is>
          <t>NOV</t>
        </is>
      </c>
      <c r="AI4643" s="84" t="n">
        <v>12</v>
      </c>
      <c r="AJ4643" s="84" t="inlineStr">
        <is>
          <t>DECEMBER</t>
        </is>
      </c>
      <c r="AK4643" s="84" t="inlineStr">
        <is>
          <t>DEC</t>
        </is>
      </c>
    </row>
    <row r="4644">
      <c r="A4644" s="83" t="n"/>
      <c r="B4644" s="84" t="n">
        <v>31</v>
      </c>
      <c r="C4644" s="83" t="n"/>
      <c r="D4644" s="83" t="n"/>
      <c r="E4644" s="84" t="n">
        <v>28</v>
      </c>
      <c r="F4644" s="83" t="n"/>
      <c r="G4644" s="83" t="n"/>
      <c r="H4644" s="84" t="n">
        <v>31</v>
      </c>
      <c r="I4644" s="83" t="n"/>
      <c r="J4644" s="83" t="n"/>
      <c r="K4644" s="84" t="n">
        <v>30</v>
      </c>
      <c r="L4644" s="83" t="n"/>
      <c r="M4644" s="83" t="n"/>
      <c r="N4644" s="84" t="n">
        <v>31</v>
      </c>
      <c r="O4644" s="83" t="n"/>
      <c r="P4644" s="83" t="n"/>
      <c r="Q4644" s="84" t="n">
        <v>30</v>
      </c>
      <c r="R4644" s="83" t="n"/>
      <c r="S4644" s="83" t="n"/>
      <c r="T4644" s="84" t="n">
        <v>31</v>
      </c>
      <c r="U4644" s="83" t="n"/>
      <c r="V4644" s="83" t="n"/>
      <c r="W4644" s="84" t="n">
        <v>31</v>
      </c>
      <c r="X4644" s="83" t="n"/>
      <c r="Y4644" s="83" t="n"/>
      <c r="Z4644" s="84" t="n">
        <v>30</v>
      </c>
      <c r="AA4644" s="83" t="n"/>
      <c r="AB4644" s="83" t="n"/>
      <c r="AC4644" s="84" t="n">
        <v>31</v>
      </c>
      <c r="AD4644" s="83" t="n"/>
      <c r="AE4644" s="83" t="n"/>
      <c r="AF4644" s="84" t="n">
        <v>30</v>
      </c>
      <c r="AG4644" s="83" t="n"/>
      <c r="AH4644" s="83" t="n"/>
      <c r="AI4644" s="84" t="n">
        <v>31</v>
      </c>
      <c r="AJ4644" s="83" t="n"/>
      <c r="AK4644" s="83" t="n"/>
    </row>
    <row r="4645">
      <c r="A4645" s="84" t="inlineStr">
        <is>
          <t>RATIOS</t>
        </is>
      </c>
      <c r="B4645" s="84" t="inlineStr">
        <is>
          <t>E.BKDWN</t>
        </is>
      </c>
      <c r="C4645" s="84" t="inlineStr">
        <is>
          <t>PEAK/AVG</t>
        </is>
      </c>
      <c r="D4645" s="84" t="inlineStr">
        <is>
          <t>END/AVG</t>
        </is>
      </c>
      <c r="E4645" s="84" t="inlineStr">
        <is>
          <t>E.BKDWN</t>
        </is>
      </c>
      <c r="F4645" s="84" t="inlineStr">
        <is>
          <t>PEAK/AVG</t>
        </is>
      </c>
      <c r="G4645" s="84" t="inlineStr">
        <is>
          <t>END/AVG</t>
        </is>
      </c>
      <c r="H4645" s="84" t="inlineStr">
        <is>
          <t>E.BKDWN</t>
        </is>
      </c>
      <c r="I4645" s="84" t="inlineStr">
        <is>
          <t>PEAK/AVG</t>
        </is>
      </c>
      <c r="J4645" s="84" t="inlineStr">
        <is>
          <t>END/AVG</t>
        </is>
      </c>
      <c r="K4645" s="84" t="inlineStr">
        <is>
          <t>E.BKDWN</t>
        </is>
      </c>
      <c r="L4645" s="84" t="inlineStr">
        <is>
          <t>PEAK/AVG</t>
        </is>
      </c>
      <c r="M4645" s="84" t="inlineStr">
        <is>
          <t>END/AVG</t>
        </is>
      </c>
      <c r="N4645" s="84" t="inlineStr">
        <is>
          <t>E.BKDWN</t>
        </is>
      </c>
      <c r="O4645" s="84" t="inlineStr">
        <is>
          <t>PEAK/AVG</t>
        </is>
      </c>
      <c r="P4645" s="84" t="inlineStr">
        <is>
          <t>END/AVG</t>
        </is>
      </c>
      <c r="Q4645" s="84" t="inlineStr">
        <is>
          <t>E.BKDWN</t>
        </is>
      </c>
      <c r="R4645" s="84" t="inlineStr">
        <is>
          <t>PEAK/AVG</t>
        </is>
      </c>
      <c r="S4645" s="84" t="inlineStr">
        <is>
          <t>END/AVG</t>
        </is>
      </c>
      <c r="T4645" s="84" t="inlineStr">
        <is>
          <t>E.BKDWN</t>
        </is>
      </c>
      <c r="U4645" s="84" t="inlineStr">
        <is>
          <t>PEAK/AVG</t>
        </is>
      </c>
      <c r="V4645" s="84" t="inlineStr">
        <is>
          <t>END/AVG</t>
        </is>
      </c>
      <c r="W4645" s="84" t="inlineStr">
        <is>
          <t>E.BKDWN</t>
        </is>
      </c>
      <c r="X4645" s="84" t="inlineStr">
        <is>
          <t>PEAK/AVG</t>
        </is>
      </c>
      <c r="Y4645" s="84" t="inlineStr">
        <is>
          <t>END/AVG</t>
        </is>
      </c>
      <c r="Z4645" s="84" t="inlineStr">
        <is>
          <t>E.BKDWN</t>
        </is>
      </c>
      <c r="AA4645" s="84" t="inlineStr">
        <is>
          <t>PEAK/AVG</t>
        </is>
      </c>
      <c r="AB4645" s="84" t="inlineStr">
        <is>
          <t>END/AVG</t>
        </is>
      </c>
      <c r="AC4645" s="84" t="inlineStr">
        <is>
          <t>E.BKDWN</t>
        </is>
      </c>
      <c r="AD4645" s="84" t="inlineStr">
        <is>
          <t>PEAK/AVG</t>
        </is>
      </c>
      <c r="AE4645" s="84" t="inlineStr">
        <is>
          <t>END/AVG</t>
        </is>
      </c>
      <c r="AF4645" s="84" t="inlineStr">
        <is>
          <t>E.BKDWN</t>
        </is>
      </c>
      <c r="AG4645" s="84" t="inlineStr">
        <is>
          <t>PEAK/AVG</t>
        </is>
      </c>
      <c r="AH4645" s="84" t="inlineStr">
        <is>
          <t>END/AVG</t>
        </is>
      </c>
      <c r="AI4645" s="84" t="inlineStr">
        <is>
          <t>E.BKDWN</t>
        </is>
      </c>
      <c r="AJ4645" s="84" t="inlineStr">
        <is>
          <t>PEAK/AVG</t>
        </is>
      </c>
      <c r="AK4645" s="84" t="inlineStr">
        <is>
          <t>END/AVG</t>
        </is>
      </c>
    </row>
    <row r="4646">
      <c r="A4646" s="83" t="n"/>
      <c r="B4646" s="209" t="n">
        <v>0.08686111468569885</v>
      </c>
      <c r="C4646" s="210" t="n">
        <v>1.038760139105779</v>
      </c>
      <c r="D4646" s="210" t="n">
        <v>0.9934890499106206</v>
      </c>
      <c r="E4646" s="209" t="n">
        <v>0.07692360572978138</v>
      </c>
      <c r="F4646" s="210" t="n">
        <v>1.018816524596805</v>
      </c>
      <c r="G4646" s="210" t="n">
        <v>0.9836891862317936</v>
      </c>
      <c r="H4646" s="209" t="n">
        <v>0.08431657558792068</v>
      </c>
      <c r="I4646" s="210" t="n">
        <v>1.044901021362671</v>
      </c>
      <c r="J4646" s="210" t="n">
        <v>0.9927415138368549</v>
      </c>
      <c r="K4646" s="209" t="n">
        <v>0.08120089581187645</v>
      </c>
      <c r="L4646" s="210" t="n">
        <v>1.032437671744917</v>
      </c>
      <c r="M4646" s="210" t="n">
        <v>0.997441922466457</v>
      </c>
      <c r="N4646" s="209" t="n">
        <v>0.08335349396385613</v>
      </c>
      <c r="O4646" s="210" t="n">
        <v>1.223309136224692</v>
      </c>
      <c r="P4646" s="210" t="n">
        <v>0.967035948175615</v>
      </c>
      <c r="Q4646" s="209" t="n">
        <v>0.07827703108906489</v>
      </c>
      <c r="R4646" s="210" t="n">
        <v>1.040784327729481</v>
      </c>
      <c r="S4646" s="210" t="n">
        <v>0.9998400481690597</v>
      </c>
      <c r="T4646" s="209" t="n">
        <v>0.08550689608093992</v>
      </c>
      <c r="U4646" s="210" t="n">
        <v>1.430223928439916</v>
      </c>
      <c r="V4646" s="210" t="n">
        <v>1.03030241782248</v>
      </c>
      <c r="W4646" s="209" t="n">
        <v>0.08174884249705591</v>
      </c>
      <c r="X4646" s="210" t="n">
        <v>1.079171379493824</v>
      </c>
      <c r="Y4646" s="210" t="n">
        <v>1.003137687968474</v>
      </c>
      <c r="Z4646" s="209" t="n">
        <v>0.08481802987854237</v>
      </c>
      <c r="AA4646" s="210" t="n">
        <v>1.478660137901234</v>
      </c>
      <c r="AB4646" s="210" t="n">
        <v>0.909059810593785</v>
      </c>
      <c r="AC4646" s="209" t="n">
        <v>0.08781012085279385</v>
      </c>
      <c r="AD4646" s="210" t="n">
        <v>1.441912224518961</v>
      </c>
      <c r="AE4646" s="210" t="n">
        <v>0.9513519823741795</v>
      </c>
      <c r="AF4646" s="209" t="n">
        <v>0.08241235172841445</v>
      </c>
      <c r="AG4646" s="210" t="n">
        <v>1.039320553611254</v>
      </c>
      <c r="AH4646" s="210" t="n">
        <v>0.988620932156219</v>
      </c>
      <c r="AI4646" s="209" t="n">
        <v>0.08677104209405506</v>
      </c>
      <c r="AJ4646" s="210" t="n">
        <v>1.033937931526426</v>
      </c>
      <c r="AK4646" s="210" t="n">
        <v>0.9920944727721737</v>
      </c>
      <c r="AM4646">
        <f>A4641</f>
        <v/>
      </c>
      <c r="AN4646" s="206">
        <f>1/($B4646*(1/$B4644)*(1/(5/7+2/7*$D4646))*$B4656/SUM($B4648:$B4671))</f>
        <v/>
      </c>
      <c r="AO4646" s="206">
        <f>1/(B4646*(1/B4644)*(1/(5/7+2/7*D4646)))</f>
        <v/>
      </c>
      <c r="AP4646" s="206" t="n"/>
      <c r="AR4646" s="211">
        <f>CHOOSE(AV$3,C4646,F4646,I4646,L4646,O4646,R4646,U4646,X4646,AA4646,AD4646,AG4646,AJ4646)</f>
        <v/>
      </c>
      <c r="AS4646" s="207" t="n"/>
      <c r="AT4646" s="207" t="n"/>
      <c r="AV4646" s="116">
        <f>AN4646/AR4646</f>
        <v/>
      </c>
      <c r="AW4646" s="208">
        <f>AO4646/AR4646</f>
        <v/>
      </c>
      <c r="AX4646" s="206" t="n"/>
    </row>
    <row r="4647">
      <c r="A4647" s="84" t="inlineStr">
        <is>
          <t>HOUR</t>
        </is>
      </c>
      <c r="B4647" s="84" t="inlineStr">
        <is>
          <t>PEAK</t>
        </is>
      </c>
      <c r="C4647" s="84" t="inlineStr">
        <is>
          <t>AVG</t>
        </is>
      </c>
      <c r="D4647" s="84" t="inlineStr">
        <is>
          <t>END</t>
        </is>
      </c>
      <c r="E4647" s="84" t="inlineStr">
        <is>
          <t>PEAK</t>
        </is>
      </c>
      <c r="F4647" s="84" t="inlineStr">
        <is>
          <t>AVG</t>
        </is>
      </c>
      <c r="G4647" s="84" t="inlineStr">
        <is>
          <t>END</t>
        </is>
      </c>
      <c r="H4647" s="84" t="inlineStr">
        <is>
          <t>PEAK</t>
        </is>
      </c>
      <c r="I4647" s="84" t="inlineStr">
        <is>
          <t>AVG</t>
        </is>
      </c>
      <c r="J4647" s="84" t="inlineStr">
        <is>
          <t>END</t>
        </is>
      </c>
      <c r="K4647" s="84" t="inlineStr">
        <is>
          <t>PEAK</t>
        </is>
      </c>
      <c r="L4647" s="84" t="inlineStr">
        <is>
          <t>AVG</t>
        </is>
      </c>
      <c r="M4647" s="84" t="inlineStr">
        <is>
          <t>END</t>
        </is>
      </c>
      <c r="N4647" s="84" t="inlineStr">
        <is>
          <t>PEAK</t>
        </is>
      </c>
      <c r="O4647" s="84" t="inlineStr">
        <is>
          <t>AVG</t>
        </is>
      </c>
      <c r="P4647" s="84" t="inlineStr">
        <is>
          <t>END</t>
        </is>
      </c>
      <c r="Q4647" s="84" t="inlineStr">
        <is>
          <t>PEAK</t>
        </is>
      </c>
      <c r="R4647" s="84" t="inlineStr">
        <is>
          <t>AVG</t>
        </is>
      </c>
      <c r="S4647" s="84" t="inlineStr">
        <is>
          <t>END</t>
        </is>
      </c>
      <c r="T4647" s="84" t="inlineStr">
        <is>
          <t>PEAK</t>
        </is>
      </c>
      <c r="U4647" s="84" t="inlineStr">
        <is>
          <t>AVG</t>
        </is>
      </c>
      <c r="V4647" s="84" t="inlineStr">
        <is>
          <t>END</t>
        </is>
      </c>
      <c r="W4647" s="84" t="inlineStr">
        <is>
          <t>PEAK</t>
        </is>
      </c>
      <c r="X4647" s="84" t="inlineStr">
        <is>
          <t>AVG</t>
        </is>
      </c>
      <c r="Y4647" s="84" t="inlineStr">
        <is>
          <t>END</t>
        </is>
      </c>
      <c r="Z4647" s="84" t="inlineStr">
        <is>
          <t>PEAK</t>
        </is>
      </c>
      <c r="AA4647" s="84" t="inlineStr">
        <is>
          <t>AVG</t>
        </is>
      </c>
      <c r="AB4647" s="84" t="inlineStr">
        <is>
          <t>END</t>
        </is>
      </c>
      <c r="AC4647" s="84" t="inlineStr">
        <is>
          <t>PEAK</t>
        </is>
      </c>
      <c r="AD4647" s="84" t="inlineStr">
        <is>
          <t>AVG</t>
        </is>
      </c>
      <c r="AE4647" s="84" t="inlineStr">
        <is>
          <t>END</t>
        </is>
      </c>
      <c r="AF4647" s="84" t="inlineStr">
        <is>
          <t>PEAK</t>
        </is>
      </c>
      <c r="AG4647" s="84" t="inlineStr">
        <is>
          <t>AVG</t>
        </is>
      </c>
      <c r="AH4647" s="84" t="inlineStr">
        <is>
          <t>END</t>
        </is>
      </c>
      <c r="AI4647" s="84" t="inlineStr">
        <is>
          <t>PEAK</t>
        </is>
      </c>
      <c r="AJ4647" s="84" t="inlineStr">
        <is>
          <t>AVG</t>
        </is>
      </c>
      <c r="AK4647" s="84" t="inlineStr">
        <is>
          <t>END</t>
        </is>
      </c>
    </row>
    <row r="4648">
      <c r="A4648" s="84" t="n">
        <v>1</v>
      </c>
      <c r="B4648" s="84" t="n">
        <v>0.5220588235294118</v>
      </c>
      <c r="C4648" s="84" t="n">
        <v>0.5074930392531528</v>
      </c>
      <c r="D4648" s="84" t="n">
        <v>0.5595163457232422</v>
      </c>
      <c r="E4648" s="84" t="n">
        <v>0.5127587867116032</v>
      </c>
      <c r="F4648" s="84" t="n">
        <v>0.5122662575382417</v>
      </c>
      <c r="G4648" s="84" t="n">
        <v>0.5678195488721806</v>
      </c>
      <c r="H4648" s="84" t="n">
        <v>0.5406234537357744</v>
      </c>
      <c r="I4648" s="84" t="n">
        <v>0.4510155397118482</v>
      </c>
      <c r="J4648" s="84" t="n">
        <v>0.5067836097026175</v>
      </c>
      <c r="K4648" s="84" t="n">
        <v>0.4461955430636419</v>
      </c>
      <c r="L4648" s="84" t="n">
        <v>0.4287546578819463</v>
      </c>
      <c r="M4648" s="84" t="n">
        <v>0.484357520348725</v>
      </c>
      <c r="N4648" s="84" t="n">
        <v>0.4062556663644605</v>
      </c>
      <c r="O4648" s="84" t="n">
        <v>0.4301904099658239</v>
      </c>
      <c r="P4648" s="84" t="n">
        <v>0.4892724541563925</v>
      </c>
      <c r="Q4648" s="84" t="n">
        <v>0.4386953895711697</v>
      </c>
      <c r="R4648" s="84" t="n">
        <v>0.4388745680908243</v>
      </c>
      <c r="S4648" s="84" t="n">
        <v>0.4919007747085062</v>
      </c>
      <c r="T4648" s="84" t="n">
        <v>0.3643870809885002</v>
      </c>
      <c r="U4648" s="84" t="n">
        <v>0.452465552782901</v>
      </c>
      <c r="V4648" s="84" t="n">
        <v>0.4911244659047487</v>
      </c>
      <c r="W4648" s="84" t="n">
        <v>0.4289717007565144</v>
      </c>
      <c r="X4648" s="84" t="n">
        <v>0.4334288876905174</v>
      </c>
      <c r="Y4648" s="84" t="n">
        <v>0.49512338607301</v>
      </c>
      <c r="Z4648" s="84" t="n">
        <v>0.3390916992611908</v>
      </c>
      <c r="AA4648" s="84" t="n">
        <v>0.4494194766957391</v>
      </c>
      <c r="AB4648" s="84" t="n">
        <v>0.4822162584502496</v>
      </c>
      <c r="AC4648" s="84" t="n">
        <v>0.2914697542533081</v>
      </c>
      <c r="AD4648" s="84" t="n">
        <v>0.4231935188814844</v>
      </c>
      <c r="AE4648" s="84" t="n">
        <v>0.4759560645636595</v>
      </c>
      <c r="AF4648" s="84" t="n">
        <v>0.5071742873541227</v>
      </c>
      <c r="AG4648" s="84" t="n">
        <v>0.5101659870197002</v>
      </c>
      <c r="AH4648" s="84" t="n">
        <v>0.5620723654725268</v>
      </c>
      <c r="AI4648" s="84" t="n">
        <v>0.5022835394862036</v>
      </c>
      <c r="AJ4648" s="84" t="n">
        <v>0.5030391788385024</v>
      </c>
      <c r="AK4648" s="84" t="n">
        <v>0.5577648382187521</v>
      </c>
    </row>
    <row r="4649">
      <c r="A4649" s="84" t="n">
        <v>2</v>
      </c>
      <c r="B4649" s="84" t="n">
        <v>0.4296633126934986</v>
      </c>
      <c r="C4649" s="84" t="n">
        <v>0.412663099852596</v>
      </c>
      <c r="D4649" s="84" t="n">
        <v>0.4687863860277652</v>
      </c>
      <c r="E4649" s="84" t="n">
        <v>0.4149253731343284</v>
      </c>
      <c r="F4649" s="84" t="n">
        <v>0.4145919095866688</v>
      </c>
      <c r="G4649" s="84" t="n">
        <v>0.4728153717627402</v>
      </c>
      <c r="H4649" s="84" t="n">
        <v>0.4390895596239485</v>
      </c>
      <c r="I4649" s="84" t="n">
        <v>0.3924417429276116</v>
      </c>
      <c r="J4649" s="84" t="n">
        <v>0.4335685898314375</v>
      </c>
      <c r="K4649" s="84" t="n">
        <v>0.3954025296125276</v>
      </c>
      <c r="L4649" s="84" t="n">
        <v>0.3829048982016525</v>
      </c>
      <c r="M4649" s="84" t="n">
        <v>0.4190872969949466</v>
      </c>
      <c r="N4649" s="84" t="n">
        <v>0.3582955575702628</v>
      </c>
      <c r="O4649" s="84" t="n">
        <v>0.3832019055791451</v>
      </c>
      <c r="P4649" s="84" t="n">
        <v>0.4231499589037213</v>
      </c>
      <c r="Q4649" s="84" t="n">
        <v>0.3903764847996778</v>
      </c>
      <c r="R4649" s="84" t="n">
        <v>0.3907064114517632</v>
      </c>
      <c r="S4649" s="84" t="n">
        <v>0.4253462712262305</v>
      </c>
      <c r="T4649" s="84" t="n">
        <v>0.282481037435772</v>
      </c>
      <c r="U4649" s="84" t="n">
        <v>0.3951529781924702</v>
      </c>
      <c r="V4649" s="84" t="n">
        <v>0.4250877132038768</v>
      </c>
      <c r="W4649" s="84" t="n">
        <v>0.375175119080975</v>
      </c>
      <c r="X4649" s="84" t="n">
        <v>0.3866829392898702</v>
      </c>
      <c r="Y4649" s="84" t="n">
        <v>0.4218658079697805</v>
      </c>
      <c r="Z4649" s="84" t="n">
        <v>0.2678183398522381</v>
      </c>
      <c r="AA4649" s="84" t="n">
        <v>0.3926726292983724</v>
      </c>
      <c r="AB4649" s="84" t="n">
        <v>0.418113258823929</v>
      </c>
      <c r="AC4649" s="84" t="n">
        <v>0.2344636105860114</v>
      </c>
      <c r="AD4649" s="84" t="n">
        <v>0.3729387168430681</v>
      </c>
      <c r="AE4649" s="84" t="n">
        <v>0.4131672359520461</v>
      </c>
      <c r="AF4649" s="84" t="n">
        <v>0.4127606657738664</v>
      </c>
      <c r="AG4649" s="84" t="n">
        <v>0.4148096031244615</v>
      </c>
      <c r="AH4649" s="84" t="n">
        <v>0.4704054498192357</v>
      </c>
      <c r="AI4649" s="84" t="n">
        <v>0.4153187440532826</v>
      </c>
      <c r="AJ4649" s="84" t="n">
        <v>0.4105937090942079</v>
      </c>
      <c r="AK4649" s="84" t="n">
        <v>0.4683385165089659</v>
      </c>
    </row>
    <row r="4650">
      <c r="A4650" s="84" t="n">
        <v>3</v>
      </c>
      <c r="B4650" s="84" t="n">
        <v>0.3890286377708979</v>
      </c>
      <c r="C4650" s="84" t="n">
        <v>0.3725364415570235</v>
      </c>
      <c r="D4650" s="84" t="n">
        <v>0.4106881624123003</v>
      </c>
      <c r="E4650" s="84" t="n">
        <v>0.3711121810303322</v>
      </c>
      <c r="F4650" s="84" t="n">
        <v>0.3709954276860444</v>
      </c>
      <c r="G4650" s="84" t="n">
        <v>0.4100250626566416</v>
      </c>
      <c r="H4650" s="84" t="n">
        <v>0.3927758535378525</v>
      </c>
      <c r="I4650" s="84" t="n">
        <v>0.3667129398762753</v>
      </c>
      <c r="J4650" s="84" t="n">
        <v>0.3982115938056736</v>
      </c>
      <c r="K4650" s="84" t="n">
        <v>0.3862678177072877</v>
      </c>
      <c r="L4650" s="84" t="n">
        <v>0.3660150132310849</v>
      </c>
      <c r="M4650" s="84" t="n">
        <v>0.3979863441731281</v>
      </c>
      <c r="N4650" s="84" t="n">
        <v>0.3405258386219401</v>
      </c>
      <c r="O4650" s="84" t="n">
        <v>0.3633323963249545</v>
      </c>
      <c r="P4650" s="84" t="n">
        <v>0.4046991468979395</v>
      </c>
      <c r="Q4650" s="84" t="n">
        <v>0.3702436078115562</v>
      </c>
      <c r="R4650" s="84" t="n">
        <v>0.3706603411396918</v>
      </c>
      <c r="S4650" s="84" t="n">
        <v>0.4086000469520307</v>
      </c>
      <c r="T4650" s="84" t="n">
        <v>0.2353804746758013</v>
      </c>
      <c r="U4650" s="84" t="n">
        <v>0.3674188998589563</v>
      </c>
      <c r="V4650" s="84" t="n">
        <v>0.4076145482335777</v>
      </c>
      <c r="W4650" s="84" t="n">
        <v>0.3568693378163819</v>
      </c>
      <c r="X4650" s="84" t="n">
        <v>0.3667868191752051</v>
      </c>
      <c r="Y4650" s="84" t="n">
        <v>0.4013375855342602</v>
      </c>
      <c r="Z4650" s="84" t="n">
        <v>0.2223489787049109</v>
      </c>
      <c r="AA4650" s="84" t="n">
        <v>0.3639520026665186</v>
      </c>
      <c r="AB4650" s="84" t="n">
        <v>0.3933824778340183</v>
      </c>
      <c r="AC4650" s="84" t="n">
        <v>0.2204040642722117</v>
      </c>
      <c r="AD4650" s="84" t="n">
        <v>0.3523846857441527</v>
      </c>
      <c r="AE4650" s="84" t="n">
        <v>0.3841001942267764</v>
      </c>
      <c r="AF4650" s="84" t="n">
        <v>0.3790893437918499</v>
      </c>
      <c r="AG4650" s="84" t="n">
        <v>0.3723795301820688</v>
      </c>
      <c r="AH4650" s="84" t="n">
        <v>0.4099017000806716</v>
      </c>
      <c r="AI4650" s="84" t="n">
        <v>0.3840152235965746</v>
      </c>
      <c r="AJ4650" s="84" t="n">
        <v>0.3739939605230757</v>
      </c>
      <c r="AK4650" s="84" t="n">
        <v>0.4083570436048435</v>
      </c>
    </row>
    <row r="4651">
      <c r="A4651" s="84" t="n">
        <v>4</v>
      </c>
      <c r="B4651" s="84" t="n">
        <v>0.3770317337461301</v>
      </c>
      <c r="C4651" s="84" t="n">
        <v>0.3579052246546923</v>
      </c>
      <c r="D4651" s="84" t="n">
        <v>0.3876399462606359</v>
      </c>
      <c r="E4651" s="84" t="n">
        <v>0.3530091478093405</v>
      </c>
      <c r="F4651" s="84" t="n">
        <v>0.3542707842809618</v>
      </c>
      <c r="G4651" s="84" t="n">
        <v>0.3825563909774436</v>
      </c>
      <c r="H4651" s="84" t="n">
        <v>0.3782285997031172</v>
      </c>
      <c r="I4651" s="84" t="n">
        <v>0.3528848875291453</v>
      </c>
      <c r="J4651" s="84" t="n">
        <v>0.3716595861312868</v>
      </c>
      <c r="K4651" s="84" t="n">
        <v>0.3798434049387673</v>
      </c>
      <c r="L4651" s="84" t="n">
        <v>0.3569827725873522</v>
      </c>
      <c r="M4651" s="84" t="n">
        <v>0.3734135709601512</v>
      </c>
      <c r="N4651" s="84" t="n">
        <v>0.3209428830462375</v>
      </c>
      <c r="O4651" s="84" t="n">
        <v>0.3464514506369189</v>
      </c>
      <c r="P4651" s="84" t="n">
        <v>0.372955814414874</v>
      </c>
      <c r="Q4651" s="84" t="n">
        <v>0.354640628145762</v>
      </c>
      <c r="R4651" s="84" t="n">
        <v>0.3531097460648275</v>
      </c>
      <c r="S4651" s="84" t="n">
        <v>0.3764379059394319</v>
      </c>
      <c r="T4651" s="84" t="n">
        <v>0.2194152189870321</v>
      </c>
      <c r="U4651" s="84" t="n">
        <v>0.3503037864815017</v>
      </c>
      <c r="V4651" s="84" t="n">
        <v>0.3758988432278459</v>
      </c>
      <c r="W4651" s="84" t="n">
        <v>0.33342673017652</v>
      </c>
      <c r="X4651" s="84" t="n">
        <v>0.3507932903811766</v>
      </c>
      <c r="Y4651" s="84" t="n">
        <v>0.3705297705669258</v>
      </c>
      <c r="Z4651" s="84" t="n">
        <v>0.192742285962625</v>
      </c>
      <c r="AA4651" s="84" t="n">
        <v>0.3443558691183823</v>
      </c>
      <c r="AB4651" s="84" t="n">
        <v>0.3638618065699629</v>
      </c>
      <c r="AC4651" s="84" t="n">
        <v>0.2098889413988658</v>
      </c>
      <c r="AD4651" s="84" t="n">
        <v>0.3395661831961322</v>
      </c>
      <c r="AE4651" s="84" t="n">
        <v>0.3558703368829952</v>
      </c>
      <c r="AF4651" s="84" t="n">
        <v>0.3664625980485938</v>
      </c>
      <c r="AG4651" s="84" t="n">
        <v>0.3534116363218655</v>
      </c>
      <c r="AH4651" s="84" t="n">
        <v>0.3842959156234127</v>
      </c>
      <c r="AI4651" s="84" t="n">
        <v>0.3689819219790675</v>
      </c>
      <c r="AJ4651" s="84" t="n">
        <v>0.3593877577469898</v>
      </c>
      <c r="AK4651" s="84" t="n">
        <v>0.3792430357969959</v>
      </c>
    </row>
    <row r="4652">
      <c r="A4652" s="84" t="n">
        <v>5</v>
      </c>
      <c r="B4652" s="84" t="n">
        <v>0.3752902476780187</v>
      </c>
      <c r="C4652" s="84" t="n">
        <v>0.3578233335153136</v>
      </c>
      <c r="D4652" s="84" t="n">
        <v>0.3740856844305119</v>
      </c>
      <c r="E4652" s="84" t="n">
        <v>0.3478093403948002</v>
      </c>
      <c r="F4652" s="84" t="n">
        <v>0.3504428005043215</v>
      </c>
      <c r="G4652" s="84" t="n">
        <v>0.3592314118629908</v>
      </c>
      <c r="H4652" s="84" t="n">
        <v>0.3716971796140524</v>
      </c>
      <c r="I4652" s="84" t="n">
        <v>0.3842473415367197</v>
      </c>
      <c r="J4652" s="84" t="n">
        <v>0.3985542003563108</v>
      </c>
      <c r="K4652" s="84" t="n">
        <v>0.4275245934551296</v>
      </c>
      <c r="L4652" s="84" t="n">
        <v>0.4061673057190689</v>
      </c>
      <c r="M4652" s="84" t="n">
        <v>0.4087875631678433</v>
      </c>
      <c r="N4652" s="84" t="n">
        <v>0.3544877606527652</v>
      </c>
      <c r="O4652" s="84" t="n">
        <v>0.3887499815064135</v>
      </c>
      <c r="P4652" s="84" t="n">
        <v>0.4012130487770313</v>
      </c>
      <c r="Q4652" s="84" t="n">
        <v>0.3992349506744514</v>
      </c>
      <c r="R4652" s="84" t="n">
        <v>0.3967668513135523</v>
      </c>
      <c r="S4652" s="84" t="n">
        <v>0.4020267626574849</v>
      </c>
      <c r="T4652" s="84" t="n">
        <v>0.2384389527770981</v>
      </c>
      <c r="U4652" s="84" t="n">
        <v>0.3934170554410329</v>
      </c>
      <c r="V4652" s="84" t="n">
        <v>0.4020912217320318</v>
      </c>
      <c r="W4652" s="84" t="n">
        <v>0.3638741010553843</v>
      </c>
      <c r="X4652" s="84" t="n">
        <v>0.392998041608719</v>
      </c>
      <c r="Y4652" s="84" t="n">
        <v>0.3987986500294144</v>
      </c>
      <c r="Z4652" s="84" t="n">
        <v>0.2153411560191221</v>
      </c>
      <c r="AA4652" s="84" t="n">
        <v>0.3849091717126827</v>
      </c>
      <c r="AB4652" s="84" t="n">
        <v>0.3948092536603593</v>
      </c>
      <c r="AC4652" s="84" t="n">
        <v>0.2325141776937618</v>
      </c>
      <c r="AD4652" s="84" t="n">
        <v>0.3781784920946035</v>
      </c>
      <c r="AE4652" s="84" t="n">
        <v>0.3892572500167437</v>
      </c>
      <c r="AF4652" s="84" t="n">
        <v>0.3593839678591926</v>
      </c>
      <c r="AG4652" s="84" t="n">
        <v>0.3450117741657573</v>
      </c>
      <c r="AH4652" s="84" t="n">
        <v>0.363679823119902</v>
      </c>
      <c r="AI4652" s="84" t="n">
        <v>0.3647954329210275</v>
      </c>
      <c r="AJ4652" s="84" t="n">
        <v>0.3553311992120167</v>
      </c>
      <c r="AK4652" s="84" t="n">
        <v>0.3606828558194931</v>
      </c>
    </row>
    <row r="4653">
      <c r="A4653" s="84" t="n">
        <v>6</v>
      </c>
      <c r="B4653" s="84" t="n">
        <v>0.4215363777089784</v>
      </c>
      <c r="C4653" s="84" t="n">
        <v>0.4039553420319921</v>
      </c>
      <c r="D4653" s="84" t="n">
        <v>0.4230482161516644</v>
      </c>
      <c r="E4653" s="84" t="n">
        <v>0.39826673086182</v>
      </c>
      <c r="F4653" s="84" t="n">
        <v>0.397852075769774</v>
      </c>
      <c r="G4653" s="84" t="n">
        <v>0.4019047619047619</v>
      </c>
      <c r="H4653" s="84" t="n">
        <v>0.4192973775358733</v>
      </c>
      <c r="I4653" s="84" t="n">
        <v>0.4514198687278461</v>
      </c>
      <c r="J4653" s="84" t="n">
        <v>0.4617993696039467</v>
      </c>
      <c r="K4653" s="84" t="n">
        <v>0.4990965669544269</v>
      </c>
      <c r="L4653" s="84" t="n">
        <v>0.4810174434303611</v>
      </c>
      <c r="M4653" s="84" t="n">
        <v>0.4734405740076379</v>
      </c>
      <c r="N4653" s="84" t="n">
        <v>0.4182230281051676</v>
      </c>
      <c r="O4653" s="84" t="n">
        <v>0.4638191475196402</v>
      </c>
      <c r="P4653" s="84" t="n">
        <v>0.4643312643482697</v>
      </c>
      <c r="Q4653" s="84" t="n">
        <v>0.476343869538957</v>
      </c>
      <c r="R4653" s="84" t="n">
        <v>0.4740031810453574</v>
      </c>
      <c r="S4653" s="84" t="n">
        <v>0.4652554973002582</v>
      </c>
      <c r="T4653" s="84" t="n">
        <v>0.278688524590164</v>
      </c>
      <c r="U4653" s="84" t="n">
        <v>0.4694314852989041</v>
      </c>
      <c r="V4653" s="84" t="n">
        <v>0.4651057769131901</v>
      </c>
      <c r="W4653" s="84" t="n">
        <v>0.4239282712244326</v>
      </c>
      <c r="X4653" s="84" t="n">
        <v>0.4670621292538246</v>
      </c>
      <c r="Y4653" s="84" t="n">
        <v>0.4599188779143574</v>
      </c>
      <c r="Z4653" s="84" t="n">
        <v>0.2543459365493264</v>
      </c>
      <c r="AA4653" s="84" t="n">
        <v>0.4546275206932949</v>
      </c>
      <c r="AB4653" s="84" t="n">
        <v>0.4534769168053809</v>
      </c>
      <c r="AC4653" s="84" t="n">
        <v>0.2704395085066162</v>
      </c>
      <c r="AD4653" s="84" t="n">
        <v>0.4438390173788057</v>
      </c>
      <c r="AE4653" s="84" t="n">
        <v>0.4455830152032684</v>
      </c>
      <c r="AF4653" s="84" t="n">
        <v>0.4022383776544863</v>
      </c>
      <c r="AG4653" s="84" t="n">
        <v>0.3869536499913848</v>
      </c>
      <c r="AH4653" s="84" t="n">
        <v>0.4067047118228808</v>
      </c>
      <c r="AI4653" s="84" t="n">
        <v>0.4053282588011418</v>
      </c>
      <c r="AJ4653" s="84" t="n">
        <v>0.3977241799401235</v>
      </c>
      <c r="AK4653" s="84" t="n">
        <v>0.4044200357308278</v>
      </c>
    </row>
    <row r="4654">
      <c r="A4654" s="84" t="n">
        <v>7</v>
      </c>
      <c r="B4654" s="84" t="n">
        <v>0.484810371517028</v>
      </c>
      <c r="C4654" s="84" t="n">
        <v>0.472948626958563</v>
      </c>
      <c r="D4654" s="84" t="n">
        <v>0.4850276160620987</v>
      </c>
      <c r="E4654" s="84" t="n">
        <v>0.4699085219065961</v>
      </c>
      <c r="F4654" s="84" t="n">
        <v>0.4683659674013761</v>
      </c>
      <c r="G4654" s="84" t="n">
        <v>0.4641604010025063</v>
      </c>
      <c r="H4654" s="84" t="n">
        <v>0.4874814448292924</v>
      </c>
      <c r="I4654" s="84" t="n">
        <v>0.5480140706497568</v>
      </c>
      <c r="J4654" s="84" t="n">
        <v>0.5153487734685488</v>
      </c>
      <c r="K4654" s="84" t="n">
        <v>0.5786990564143747</v>
      </c>
      <c r="L4654" s="84" t="n">
        <v>0.5737430469298481</v>
      </c>
      <c r="M4654" s="84" t="n">
        <v>0.5212745438413764</v>
      </c>
      <c r="N4654" s="84" t="n">
        <v>0.4905711695376245</v>
      </c>
      <c r="O4654" s="84" t="n">
        <v>0.5568788744063558</v>
      </c>
      <c r="P4654" s="84" t="n">
        <v>0.5155173879772128</v>
      </c>
      <c r="Q4654" s="84" t="n">
        <v>0.5691564324541977</v>
      </c>
      <c r="R4654" s="84" t="n">
        <v>0.5670624691493446</v>
      </c>
      <c r="S4654" s="84" t="n">
        <v>0.5176461381954769</v>
      </c>
      <c r="T4654" s="84" t="n">
        <v>0.3180205529728407</v>
      </c>
      <c r="U4654" s="84" t="n">
        <v>0.5622626668113268</v>
      </c>
      <c r="V4654" s="84" t="n">
        <v>0.5173863202139856</v>
      </c>
      <c r="W4654" s="84" t="n">
        <v>0.4852899971980946</v>
      </c>
      <c r="X4654" s="84" t="n">
        <v>0.5634348480118071</v>
      </c>
      <c r="Y4654" s="84" t="n">
        <v>0.511533578970183</v>
      </c>
      <c r="Z4654" s="84" t="n">
        <v>0.3100282485875706</v>
      </c>
      <c r="AA4654" s="84" t="n">
        <v>0.5543442030998278</v>
      </c>
      <c r="AB4654" s="84" t="n">
        <v>0.5042293711995107</v>
      </c>
      <c r="AC4654" s="84" t="n">
        <v>0.3229560491493383</v>
      </c>
      <c r="AD4654" s="84" t="n">
        <v>0.5448843590748726</v>
      </c>
      <c r="AE4654" s="84" t="n">
        <v>0.4955461790904828</v>
      </c>
      <c r="AF4654" s="84" t="n">
        <v>0.4666156495121485</v>
      </c>
      <c r="AG4654" s="84" t="n">
        <v>0.4526735971512263</v>
      </c>
      <c r="AH4654" s="84" t="n">
        <v>0.4660432041590726</v>
      </c>
      <c r="AI4654" s="84" t="n">
        <v>0.4701236917221693</v>
      </c>
      <c r="AJ4654" s="84" t="n">
        <v>0.4634585725579645</v>
      </c>
      <c r="AK4654" s="84" t="n">
        <v>0.4634420697412823</v>
      </c>
    </row>
    <row r="4655">
      <c r="A4655" s="84" t="n">
        <v>8</v>
      </c>
      <c r="B4655" s="84" t="n">
        <v>0.5714009287925698</v>
      </c>
      <c r="C4655" s="84" t="n">
        <v>0.5710405634110388</v>
      </c>
      <c r="D4655" s="84" t="n">
        <v>0.52273473652784</v>
      </c>
      <c r="E4655" s="84" t="n">
        <v>0.5661049590755899</v>
      </c>
      <c r="F4655" s="84" t="n">
        <v>0.5648554632316081</v>
      </c>
      <c r="G4655" s="84" t="n">
        <v>0.5050292397660819</v>
      </c>
      <c r="H4655" s="84" t="n">
        <v>0.5632855022266204</v>
      </c>
      <c r="I4655" s="84" t="n">
        <v>0.5550628731619875</v>
      </c>
      <c r="J4655" s="84" t="n">
        <v>0.5111004522406468</v>
      </c>
      <c r="K4655" s="84" t="n">
        <v>0.5561132302750452</v>
      </c>
      <c r="L4655" s="84" t="n">
        <v>0.5482259545282713</v>
      </c>
      <c r="M4655" s="84" t="n">
        <v>0.506577170852139</v>
      </c>
      <c r="N4655" s="84" t="n">
        <v>0.4746146872166817</v>
      </c>
      <c r="O4655" s="84" t="n">
        <v>0.5360920832655233</v>
      </c>
      <c r="P4655" s="84" t="n">
        <v>0.5033302156846073</v>
      </c>
      <c r="Q4655" s="84" t="n">
        <v>0.5449969800684518</v>
      </c>
      <c r="R4655" s="84" t="n">
        <v>0.5440547359183896</v>
      </c>
      <c r="S4655" s="84" t="n">
        <v>0.5063776508333986</v>
      </c>
      <c r="T4655" s="84" t="n">
        <v>0.3095179838512357</v>
      </c>
      <c r="U4655" s="84" t="n">
        <v>0.5403059563849407</v>
      </c>
      <c r="V4655" s="84" t="n">
        <v>0.5063396672108941</v>
      </c>
      <c r="W4655" s="84" t="n">
        <v>0.4729616138974502</v>
      </c>
      <c r="X4655" s="84" t="n">
        <v>0.5439077001674566</v>
      </c>
      <c r="Y4655" s="84" t="n">
        <v>0.5013468743226925</v>
      </c>
      <c r="Z4655" s="84" t="n">
        <v>0.3012277270751847</v>
      </c>
      <c r="AA4655" s="84" t="n">
        <v>0.5386922948725071</v>
      </c>
      <c r="AB4655" s="84" t="n">
        <v>0.4953290077113837</v>
      </c>
      <c r="AC4655" s="84" t="n">
        <v>0.3166351606805293</v>
      </c>
      <c r="AD4655" s="84" t="n">
        <v>0.533346400104534</v>
      </c>
      <c r="AE4655" s="84" t="n">
        <v>0.4878105954055321</v>
      </c>
      <c r="AF4655" s="84" t="n">
        <v>0.5660034436579299</v>
      </c>
      <c r="AG4655" s="84" t="n">
        <v>0.5512894147378096</v>
      </c>
      <c r="AH4655" s="84" t="n">
        <v>0.5042277928829664</v>
      </c>
      <c r="AI4655" s="84" t="n">
        <v>0.5729781160799239</v>
      </c>
      <c r="AJ4655" s="84" t="n">
        <v>0.5663500045360876</v>
      </c>
      <c r="AK4655" s="84" t="n">
        <v>0.5068484086548005</v>
      </c>
    </row>
    <row r="4656">
      <c r="A4656" s="84" t="n">
        <v>9</v>
      </c>
      <c r="B4656" s="84" t="n">
        <v>0.5565982972136224</v>
      </c>
      <c r="C4656" s="84" t="n">
        <v>0.5497215701261123</v>
      </c>
      <c r="D4656" s="84" t="n">
        <v>0.4927601134497685</v>
      </c>
      <c r="E4656" s="84" t="n">
        <v>0.5404910929224843</v>
      </c>
      <c r="F4656" s="84" t="n">
        <v>0.5401862344488156</v>
      </c>
      <c r="G4656" s="84" t="n">
        <v>0.4919966583124478</v>
      </c>
      <c r="H4656" s="84" t="n">
        <v>0.5432953983176645</v>
      </c>
      <c r="I4656" s="84" t="n">
        <v>0.589781258002345</v>
      </c>
      <c r="J4656" s="84" t="n">
        <v>0.6003151980265863</v>
      </c>
      <c r="K4656" s="84" t="n">
        <v>0.6941377233487253</v>
      </c>
      <c r="L4656" s="84" t="n">
        <v>0.6312847653507586</v>
      </c>
      <c r="M4656" s="84" t="n">
        <v>0.6331828877830498</v>
      </c>
      <c r="N4656" s="84" t="n">
        <v>0.5462375339981866</v>
      </c>
      <c r="O4656" s="84" t="n">
        <v>0.5483866195203503</v>
      </c>
      <c r="P4656" s="84" t="n">
        <v>0.579967689822294</v>
      </c>
      <c r="Q4656" s="84" t="n">
        <v>0.5813368230320112</v>
      </c>
      <c r="R4656" s="84" t="n">
        <v>0.5405309055010146</v>
      </c>
      <c r="S4656" s="84" t="n">
        <v>0.5593160654198294</v>
      </c>
      <c r="T4656" s="84" t="n">
        <v>0.324443356985564</v>
      </c>
      <c r="U4656" s="84" t="n">
        <v>0.4940192036454377</v>
      </c>
      <c r="V4656" s="84" t="n">
        <v>0.5091534373154549</v>
      </c>
      <c r="W4656" s="84" t="n">
        <v>0.4476510693938544</v>
      </c>
      <c r="X4656" s="84" t="n">
        <v>0.4984673459540771</v>
      </c>
      <c r="Y4656" s="84" t="n">
        <v>0.511781279995046</v>
      </c>
      <c r="Z4656" s="84" t="n">
        <v>0.2696110386788353</v>
      </c>
      <c r="AA4656" s="84" t="n">
        <v>0.4911949336147992</v>
      </c>
      <c r="AB4656" s="84" t="n">
        <v>0.5005265482216257</v>
      </c>
      <c r="AC4656" s="84" t="n">
        <v>0.3012759924385633</v>
      </c>
      <c r="AD4656" s="84" t="n">
        <v>0.5269044819025219</v>
      </c>
      <c r="AE4656" s="84" t="n">
        <v>0.5203603241577925</v>
      </c>
      <c r="AF4656" s="84" t="n">
        <v>0.5440979529366748</v>
      </c>
      <c r="AG4656" s="84" t="n">
        <v>0.5365717075412098</v>
      </c>
      <c r="AH4656" s="84" t="n">
        <v>0.4843586602527711</v>
      </c>
      <c r="AI4656" s="84" t="n">
        <v>0.5522359657469077</v>
      </c>
      <c r="AJ4656" s="84" t="n">
        <v>0.5455617620757137</v>
      </c>
      <c r="AK4656" s="84" t="n">
        <v>0.4875603784821015</v>
      </c>
    </row>
    <row r="4657">
      <c r="A4657" s="84" t="n">
        <v>10</v>
      </c>
      <c r="B4657" s="84" t="n">
        <v>0.6850812693498454</v>
      </c>
      <c r="C4657" s="84" t="n">
        <v>0.6402522247092864</v>
      </c>
      <c r="D4657" s="84" t="n">
        <v>0.6559486490520974</v>
      </c>
      <c r="E4657" s="84" t="n">
        <v>0.6529610014443911</v>
      </c>
      <c r="F4657" s="84" t="n">
        <v>0.6183257128100741</v>
      </c>
      <c r="G4657" s="84" t="n">
        <v>0.6148370927318296</v>
      </c>
      <c r="H4657" s="84" t="n">
        <v>0.6945076694705592</v>
      </c>
      <c r="I4657" s="84" t="n">
        <v>0.5707104060811085</v>
      </c>
      <c r="J4657" s="84" t="n">
        <v>0.5951760997670276</v>
      </c>
      <c r="K4657" s="84" t="n">
        <v>0.6420397510540053</v>
      </c>
      <c r="L4657" s="84" t="n">
        <v>0.5665604579575524</v>
      </c>
      <c r="M4657" s="84" t="n">
        <v>0.6041738996258148</v>
      </c>
      <c r="N4657" s="84" t="n">
        <v>0.5779691749773345</v>
      </c>
      <c r="O4657" s="84" t="n">
        <v>0.5184418043822402</v>
      </c>
      <c r="P4657" s="84" t="n">
        <v>0.5644644729756541</v>
      </c>
      <c r="Q4657" s="84" t="n">
        <v>0.5416750553654117</v>
      </c>
      <c r="R4657" s="84" t="n">
        <v>0.5056216749849174</v>
      </c>
      <c r="S4657" s="84" t="n">
        <v>0.5559902965803271</v>
      </c>
      <c r="T4657" s="84" t="n">
        <v>0.3766821629557133</v>
      </c>
      <c r="U4657" s="84" t="n">
        <v>0.4913068243463166</v>
      </c>
      <c r="V4657" s="84" t="n">
        <v>0.5247854934519054</v>
      </c>
      <c r="W4657" s="84" t="n">
        <v>0.4554964042215373</v>
      </c>
      <c r="X4657" s="84" t="n">
        <v>0.4809979280787898</v>
      </c>
      <c r="Y4657" s="84" t="n">
        <v>0.5199554138155247</v>
      </c>
      <c r="Z4657" s="84" t="n">
        <v>0.3129074315514993</v>
      </c>
      <c r="AA4657" s="84" t="n">
        <v>0.486334092550414</v>
      </c>
      <c r="AB4657" s="84" t="n">
        <v>0.5078642524713795</v>
      </c>
      <c r="AC4657" s="84" t="n">
        <v>0.390890831758034</v>
      </c>
      <c r="AD4657" s="84" t="n">
        <v>0.5153011890761792</v>
      </c>
      <c r="AE4657" s="84" t="n">
        <v>0.5134284374790704</v>
      </c>
      <c r="AF4657" s="84" t="n">
        <v>0.6466424335182704</v>
      </c>
      <c r="AG4657" s="84" t="n">
        <v>0.5802940669691575</v>
      </c>
      <c r="AH4657" s="84" t="n">
        <v>0.5982252233410021</v>
      </c>
      <c r="AI4657" s="84" t="n">
        <v>0.6720266412940057</v>
      </c>
      <c r="AJ4657" s="84" t="n">
        <v>0.6173226713669178</v>
      </c>
      <c r="AK4657" s="84" t="n">
        <v>0.6450406934427315</v>
      </c>
    </row>
    <row r="4658">
      <c r="A4658" s="84" t="n">
        <v>11</v>
      </c>
      <c r="B4658" s="84" t="n">
        <v>0.6207430340557277</v>
      </c>
      <c r="C4658" s="84" t="n">
        <v>0.5620325380793798</v>
      </c>
      <c r="D4658" s="84" t="n">
        <v>0.59286460665771</v>
      </c>
      <c r="E4658" s="84" t="n">
        <v>0.5936446798266731</v>
      </c>
      <c r="F4658" s="84" t="n">
        <v>0.5534322735489356</v>
      </c>
      <c r="G4658" s="84" t="n">
        <v>0.562406015037594</v>
      </c>
      <c r="H4658" s="84" t="n">
        <v>0.641068777832756</v>
      </c>
      <c r="I4658" s="84" t="n">
        <v>0.5348329447282235</v>
      </c>
      <c r="J4658" s="84" t="n">
        <v>0.5598876250513909</v>
      </c>
      <c r="K4658" s="84" t="n">
        <v>0.5891387271632202</v>
      </c>
      <c r="L4658" s="84" t="n">
        <v>0.5282713182480964</v>
      </c>
      <c r="M4658" s="84" t="n">
        <v>0.5785981560776144</v>
      </c>
      <c r="N4658" s="84" t="n">
        <v>0.6288304623753398</v>
      </c>
      <c r="O4658" s="84" t="n">
        <v>0.5064579603793403</v>
      </c>
      <c r="P4658" s="84" t="n">
        <v>0.5446532324348836</v>
      </c>
      <c r="Q4658" s="84" t="n">
        <v>0.5055365411717334</v>
      </c>
      <c r="R4658" s="84" t="n">
        <v>0.4802967147479846</v>
      </c>
      <c r="S4658" s="84" t="n">
        <v>0.5396744659206512</v>
      </c>
      <c r="T4658" s="84" t="n">
        <v>0.493393687301199</v>
      </c>
      <c r="U4658" s="84" t="n">
        <v>0.4947922317456871</v>
      </c>
      <c r="V4658" s="84" t="n">
        <v>0.5549727307465177</v>
      </c>
      <c r="W4658" s="84" t="n">
        <v>0.456523769496591</v>
      </c>
      <c r="X4658" s="84" t="n">
        <v>0.4719864899384099</v>
      </c>
      <c r="Y4658" s="84" t="n">
        <v>0.5181905440133758</v>
      </c>
      <c r="Z4658" s="84" t="n">
        <v>0.4702303346371143</v>
      </c>
      <c r="AA4658" s="84" t="n">
        <v>0.5243180934392533</v>
      </c>
      <c r="AB4658" s="84" t="n">
        <v>0.5098685327988584</v>
      </c>
      <c r="AC4658" s="84" t="n">
        <v>0.5522802457466919</v>
      </c>
      <c r="AD4658" s="84" t="n">
        <v>0.5414085979354502</v>
      </c>
      <c r="AE4658" s="84" t="n">
        <v>0.5140646976090014</v>
      </c>
      <c r="AF4658" s="84" t="n">
        <v>0.5862827625789171</v>
      </c>
      <c r="AG4658" s="84" t="n">
        <v>0.525213945207053</v>
      </c>
      <c r="AH4658" s="84" t="n">
        <v>0.5460575457886402</v>
      </c>
      <c r="AI4658" s="84" t="n">
        <v>0.6070409134157945</v>
      </c>
      <c r="AJ4658" s="84" t="n">
        <v>0.5431122746536371</v>
      </c>
      <c r="AK4658" s="84" t="n">
        <v>0.5867795937272547</v>
      </c>
    </row>
    <row r="4659">
      <c r="A4659" s="84" t="n">
        <v>12</v>
      </c>
      <c r="B4659" s="84" t="n">
        <v>0.5892995356037154</v>
      </c>
      <c r="C4659" s="84" t="n">
        <v>0.5295627013157177</v>
      </c>
      <c r="D4659" s="84" t="n">
        <v>0.5584117032392895</v>
      </c>
      <c r="E4659" s="84" t="n">
        <v>0.5600385170919595</v>
      </c>
      <c r="F4659" s="84" t="n">
        <v>0.5225045950995729</v>
      </c>
      <c r="G4659" s="84" t="n">
        <v>0.5426566416040101</v>
      </c>
      <c r="H4659" s="84" t="n">
        <v>0.6043542800593764</v>
      </c>
      <c r="I4659" s="84" t="n">
        <v>0.5041578500478455</v>
      </c>
      <c r="J4659" s="84" t="n">
        <v>0.5367616828833767</v>
      </c>
      <c r="K4659" s="84" t="n">
        <v>0.5588235294117648</v>
      </c>
      <c r="L4659" s="84" t="n">
        <v>0.4980558405789274</v>
      </c>
      <c r="M4659" s="84" t="n">
        <v>0.5512865023338348</v>
      </c>
      <c r="N4659" s="84" t="n">
        <v>0.7438803263825927</v>
      </c>
      <c r="O4659" s="84" t="n">
        <v>0.5057182169223713</v>
      </c>
      <c r="P4659" s="84" t="n">
        <v>0.5201655188050903</v>
      </c>
      <c r="Q4659" s="84" t="n">
        <v>0.4803704449365814</v>
      </c>
      <c r="R4659" s="84" t="n">
        <v>0.4600449733998794</v>
      </c>
      <c r="S4659" s="84" t="n">
        <v>0.5165897175052822</v>
      </c>
      <c r="T4659" s="84" t="n">
        <v>0.5839858086616101</v>
      </c>
      <c r="U4659" s="84" t="n">
        <v>0.4877671693609634</v>
      </c>
      <c r="V4659" s="84" t="n">
        <v>0.5775871052905825</v>
      </c>
      <c r="W4659" s="84" t="n">
        <v>0.4453161483141869</v>
      </c>
      <c r="X4659" s="84" t="n">
        <v>0.4573411290551471</v>
      </c>
      <c r="Y4659" s="84" t="n">
        <v>0.5030188562405178</v>
      </c>
      <c r="Z4659" s="84" t="n">
        <v>0.6107670578009561</v>
      </c>
      <c r="AA4659" s="84" t="n">
        <v>0.5478862285428587</v>
      </c>
      <c r="AB4659" s="84" t="n">
        <v>0.4980127050990249</v>
      </c>
      <c r="AC4659" s="84" t="n">
        <v>0.671195652173913</v>
      </c>
      <c r="AD4659" s="84" t="n">
        <v>0.5508558735136548</v>
      </c>
      <c r="AE4659" s="84" t="n">
        <v>0.5018752930145335</v>
      </c>
      <c r="AF4659" s="84" t="n">
        <v>0.5651425291754352</v>
      </c>
      <c r="AG4659" s="84" t="n">
        <v>0.5109987938659467</v>
      </c>
      <c r="AH4659" s="84" t="n">
        <v>0.5266365890824345</v>
      </c>
      <c r="AI4659" s="84" t="n">
        <v>0.5804947668886774</v>
      </c>
      <c r="AJ4659" s="84" t="n">
        <v>0.5230109254915173</v>
      </c>
      <c r="AK4659" s="84" t="n">
        <v>0.5584265202143851</v>
      </c>
    </row>
    <row r="4660">
      <c r="A4660" s="84" t="n">
        <v>13</v>
      </c>
      <c r="B4660" s="84" t="n">
        <v>0.5579527863777091</v>
      </c>
      <c r="C4660" s="84" t="n">
        <v>0.4955096358574002</v>
      </c>
      <c r="D4660" s="84" t="n">
        <v>0.5319898492312284</v>
      </c>
      <c r="E4660" s="84" t="n">
        <v>0.5168993740972557</v>
      </c>
      <c r="F4660" s="84" t="n">
        <v>0.4877945041090062</v>
      </c>
      <c r="G4660" s="84" t="n">
        <v>0.5177610693400168</v>
      </c>
      <c r="H4660" s="84" t="n">
        <v>0.5663532904502721</v>
      </c>
      <c r="I4660" s="84" t="n">
        <v>0.4929714139385689</v>
      </c>
      <c r="J4660" s="84" t="n">
        <v>0.5367959435384404</v>
      </c>
      <c r="K4660" s="84" t="n">
        <v>0.5414575386468581</v>
      </c>
      <c r="L4660" s="84" t="n">
        <v>0.4902386995733649</v>
      </c>
      <c r="M4660" s="84" t="n">
        <v>0.5470431663001968</v>
      </c>
      <c r="N4660" s="84" t="n">
        <v>0.7652765185856752</v>
      </c>
      <c r="O4660" s="84" t="n">
        <v>0.5083517036291814</v>
      </c>
      <c r="P4660" s="84" t="n">
        <v>0.5239066972763087</v>
      </c>
      <c r="Q4660" s="84" t="n">
        <v>0.47352526676062</v>
      </c>
      <c r="R4660" s="84" t="n">
        <v>0.4614024022377008</v>
      </c>
      <c r="S4660" s="84" t="n">
        <v>0.5187416855779012</v>
      </c>
      <c r="T4660" s="84" t="n">
        <v>0.6694396868118424</v>
      </c>
      <c r="U4660" s="84" t="n">
        <v>0.4943446891613323</v>
      </c>
      <c r="V4660" s="84" t="n">
        <v>0.6324382533782612</v>
      </c>
      <c r="W4660" s="84" t="n">
        <v>0.4536284673578033</v>
      </c>
      <c r="X4660" s="84" t="n">
        <v>0.4613998240286095</v>
      </c>
      <c r="Y4660" s="84" t="n">
        <v>0.5128030467226059</v>
      </c>
      <c r="Z4660" s="84" t="n">
        <v>0.7119730551933942</v>
      </c>
      <c r="AA4660" s="84" t="n">
        <v>0.5768568412865953</v>
      </c>
      <c r="AB4660" s="84" t="n">
        <v>0.5258008628596662</v>
      </c>
      <c r="AC4660" s="84" t="n">
        <v>0.7778237240075614</v>
      </c>
      <c r="AD4660" s="84" t="n">
        <v>0.5747941983535869</v>
      </c>
      <c r="AE4660" s="84" t="n">
        <v>0.5139307481079634</v>
      </c>
      <c r="AF4660" s="84" t="n">
        <v>0.5302276640520375</v>
      </c>
      <c r="AG4660" s="84" t="n">
        <v>0.4846074320831657</v>
      </c>
      <c r="AH4660" s="84" t="n">
        <v>0.5065881860826436</v>
      </c>
      <c r="AI4660" s="84" t="n">
        <v>0.5399619410085632</v>
      </c>
      <c r="AJ4660" s="84" t="n">
        <v>0.491193509506344</v>
      </c>
      <c r="AK4660" s="84" t="n">
        <v>0.5379805465493284</v>
      </c>
    </row>
    <row r="4661">
      <c r="A4661" s="84" t="n">
        <v>14</v>
      </c>
      <c r="B4661" s="84" t="n">
        <v>0.5532120743034057</v>
      </c>
      <c r="C4661" s="84" t="n">
        <v>0.4862968826772942</v>
      </c>
      <c r="D4661" s="84" t="n">
        <v>0.5341692789968652</v>
      </c>
      <c r="E4661" s="84" t="n">
        <v>0.5000481463649494</v>
      </c>
      <c r="F4661" s="84" t="n">
        <v>0.478741018669016</v>
      </c>
      <c r="G4661" s="84" t="n">
        <v>0.5224728487886384</v>
      </c>
      <c r="H4661" s="84" t="n">
        <v>0.5485403265710045</v>
      </c>
      <c r="I4661" s="84" t="n">
        <v>0.4898311252476514</v>
      </c>
      <c r="J4661" s="84" t="n">
        <v>0.534603261614362</v>
      </c>
      <c r="K4661" s="84" t="n">
        <v>0.5368399919694841</v>
      </c>
      <c r="L4661" s="84" t="n">
        <v>0.4872684560133931</v>
      </c>
      <c r="M4661" s="84" t="n">
        <v>0.5414111021100952</v>
      </c>
      <c r="N4661" s="84" t="n">
        <v>0.8177697189483225</v>
      </c>
      <c r="O4661" s="84" t="n">
        <v>0.5232057522451213</v>
      </c>
      <c r="P4661" s="84" t="n">
        <v>0.5299152566391746</v>
      </c>
      <c r="Q4661" s="84" t="n">
        <v>0.4924501711294544</v>
      </c>
      <c r="R4661" s="84" t="n">
        <v>0.4729748258651895</v>
      </c>
      <c r="S4661" s="84" t="n">
        <v>0.5260192503325769</v>
      </c>
      <c r="T4661" s="84" t="n">
        <v>0.73299486175679</v>
      </c>
      <c r="U4661" s="84" t="n">
        <v>0.5132635347727025</v>
      </c>
      <c r="V4661" s="84" t="n">
        <v>0.6678014381491647</v>
      </c>
      <c r="W4661" s="84" t="n">
        <v>0.4909872046324834</v>
      </c>
      <c r="X4661" s="84" t="n">
        <v>0.4746544432776089</v>
      </c>
      <c r="Y4661" s="84" t="n">
        <v>0.5202650400966033</v>
      </c>
      <c r="Z4661" s="84" t="n">
        <v>0.8384941329856584</v>
      </c>
      <c r="AA4661" s="84" t="n">
        <v>0.6141742125437477</v>
      </c>
      <c r="AB4661" s="84" t="n">
        <v>0.5550157964466487</v>
      </c>
      <c r="AC4661" s="84" t="n">
        <v>0.8696833648393193</v>
      </c>
      <c r="AD4661" s="84" t="n">
        <v>0.5899777864889589</v>
      </c>
      <c r="AE4661" s="84" t="n">
        <v>0.5320474181233675</v>
      </c>
      <c r="AF4661" s="84" t="n">
        <v>0.520853261909317</v>
      </c>
      <c r="AG4661" s="84" t="n">
        <v>0.4819941416345988</v>
      </c>
      <c r="AH4661" s="84" t="n">
        <v>0.5157309749320267</v>
      </c>
      <c r="AI4661" s="84" t="n">
        <v>0.5279733587059943</v>
      </c>
      <c r="AJ4661" s="84" t="n">
        <v>0.4843764175274431</v>
      </c>
      <c r="AK4661" s="84" t="n">
        <v>0.541090451928803</v>
      </c>
    </row>
    <row r="4662">
      <c r="A4662" s="84" t="n">
        <v>15</v>
      </c>
      <c r="B4662" s="84" t="n">
        <v>0.5444078947368423</v>
      </c>
      <c r="C4662" s="84" t="n">
        <v>0.4787356008079925</v>
      </c>
      <c r="D4662" s="84" t="n">
        <v>0.5204358859531273</v>
      </c>
      <c r="E4662" s="84" t="n">
        <v>0.5017814155031296</v>
      </c>
      <c r="F4662" s="84" t="n">
        <v>0.4784220200209627</v>
      </c>
      <c r="G4662" s="84" t="n">
        <v>0.5154887218045113</v>
      </c>
      <c r="H4662" s="84" t="n">
        <v>0.5426026719445819</v>
      </c>
      <c r="I4662" s="84" t="n">
        <v>0.5023922800113212</v>
      </c>
      <c r="J4662" s="84" t="n">
        <v>0.5358023845415925</v>
      </c>
      <c r="K4662" s="84" t="n">
        <v>0.5400521983537442</v>
      </c>
      <c r="L4662" s="84" t="n">
        <v>0.499432953502187</v>
      </c>
      <c r="M4662" s="84" t="n">
        <v>0.541874011495583</v>
      </c>
      <c r="N4662" s="84" t="n">
        <v>0.8540344514959202</v>
      </c>
      <c r="O4662" s="84" t="n">
        <v>0.5438150049562811</v>
      </c>
      <c r="P4662" s="84" t="n">
        <v>0.5364906612249526</v>
      </c>
      <c r="Q4662" s="84" t="n">
        <v>0.5436883430642239</v>
      </c>
      <c r="R4662" s="84" t="n">
        <v>0.4938435803213951</v>
      </c>
      <c r="S4662" s="84" t="n">
        <v>0.5338837154706941</v>
      </c>
      <c r="T4662" s="84" t="n">
        <v>0.7940420846586741</v>
      </c>
      <c r="U4662" s="84" t="n">
        <v>0.5455137246392533</v>
      </c>
      <c r="V4662" s="84" t="n">
        <v>0.6953833327543684</v>
      </c>
      <c r="W4662" s="84" t="n">
        <v>0.5684131876342579</v>
      </c>
      <c r="X4662" s="84" t="n">
        <v>0.5020009650043993</v>
      </c>
      <c r="Y4662" s="84" t="n">
        <v>0.5327120165959687</v>
      </c>
      <c r="Z4662" s="84" t="n">
        <v>0.8696219035202085</v>
      </c>
      <c r="AA4662" s="84" t="n">
        <v>0.6374506971834899</v>
      </c>
      <c r="AB4662" s="84" t="n">
        <v>0.555389475829738</v>
      </c>
      <c r="AC4662" s="84" t="n">
        <v>0.9088492438563326</v>
      </c>
      <c r="AD4662" s="84" t="n">
        <v>0.6034626943682215</v>
      </c>
      <c r="AE4662" s="84" t="n">
        <v>0.5727010916884334</v>
      </c>
      <c r="AF4662" s="84" t="n">
        <v>0.5125310885785346</v>
      </c>
      <c r="AG4662" s="84" t="n">
        <v>0.4794813623571306</v>
      </c>
      <c r="AH4662" s="84" t="n">
        <v>0.5101735934745585</v>
      </c>
      <c r="AI4662" s="84" t="n">
        <v>0.5191246431969552</v>
      </c>
      <c r="AJ4662" s="84" t="n">
        <v>0.4809160305343509</v>
      </c>
      <c r="AK4662" s="84" t="n">
        <v>0.5272612982200755</v>
      </c>
    </row>
    <row r="4663">
      <c r="A4663" s="84" t="n">
        <v>16</v>
      </c>
      <c r="B4663" s="84" t="n">
        <v>0.5563080495356039</v>
      </c>
      <c r="C4663" s="84" t="n">
        <v>0.4956870666593874</v>
      </c>
      <c r="D4663" s="84" t="n">
        <v>0.5213912524257351</v>
      </c>
      <c r="E4663" s="84" t="n">
        <v>0.5154549831487722</v>
      </c>
      <c r="F4663" s="84" t="n">
        <v>0.4966657046072517</v>
      </c>
      <c r="G4663" s="84" t="n">
        <v>0.5139181286549708</v>
      </c>
      <c r="H4663" s="84" t="n">
        <v>0.5499257793171697</v>
      </c>
      <c r="I4663" s="84" t="n">
        <v>0.5571384287774438</v>
      </c>
      <c r="J4663" s="84" t="n">
        <v>0.5889063998903659</v>
      </c>
      <c r="K4663" s="84" t="n">
        <v>0.5971692431238708</v>
      </c>
      <c r="L4663" s="84" t="n">
        <v>0.5613355295134203</v>
      </c>
      <c r="M4663" s="84" t="n">
        <v>0.6036724144582032</v>
      </c>
      <c r="N4663" s="84" t="n">
        <v>0.9268359020852222</v>
      </c>
      <c r="O4663" s="84" t="n">
        <v>0.6089568137769822</v>
      </c>
      <c r="P4663" s="84" t="n">
        <v>0.60077090950316</v>
      </c>
      <c r="Q4663" s="84" t="n">
        <v>0.6344876182806523</v>
      </c>
      <c r="R4663" s="84" t="n">
        <v>0.5602341907530303</v>
      </c>
      <c r="S4663" s="84" t="n">
        <v>0.5988340245715627</v>
      </c>
      <c r="T4663" s="84" t="n">
        <v>0.8866528015659408</v>
      </c>
      <c r="U4663" s="84" t="n">
        <v>0.64145058044917</v>
      </c>
      <c r="V4663" s="84" t="n">
        <v>0.7777816375447251</v>
      </c>
      <c r="W4663" s="84" t="n">
        <v>0.7345661716633977</v>
      </c>
      <c r="X4663" s="84" t="n">
        <v>0.5734964379984673</v>
      </c>
      <c r="Y4663" s="84" t="n">
        <v>0.6216366845217823</v>
      </c>
      <c r="Z4663" s="84" t="n">
        <v>0.9479574098218165</v>
      </c>
      <c r="AA4663" s="84" t="n">
        <v>0.7361118826731849</v>
      </c>
      <c r="AB4663" s="84" t="n">
        <v>0.6150762645650032</v>
      </c>
      <c r="AC4663" s="84" t="n">
        <v>0.9675094517958411</v>
      </c>
      <c r="AD4663" s="84" t="n">
        <v>0.6670848033450933</v>
      </c>
      <c r="AE4663" s="84" t="n">
        <v>0.6572902015939991</v>
      </c>
      <c r="AF4663" s="84" t="n">
        <v>0.5266883489573368</v>
      </c>
      <c r="AG4663" s="84" t="n">
        <v>0.4966974900924703</v>
      </c>
      <c r="AH4663" s="84" t="n">
        <v>0.5130419193880904</v>
      </c>
      <c r="AI4663" s="84" t="n">
        <v>0.5257849666983825</v>
      </c>
      <c r="AJ4663" s="84" t="n">
        <v>0.4981272437434387</v>
      </c>
      <c r="AK4663" s="84" t="n">
        <v>0.528055316614835</v>
      </c>
    </row>
    <row r="4664">
      <c r="A4664" s="84" t="n">
        <v>17</v>
      </c>
      <c r="B4664" s="84" t="n">
        <v>0.6203560371517028</v>
      </c>
      <c r="C4664" s="84" t="n">
        <v>0.5645438663536605</v>
      </c>
      <c r="D4664" s="84" t="n">
        <v>0.5899089416330795</v>
      </c>
      <c r="E4664" s="84" t="n">
        <v>0.573134328358209</v>
      </c>
      <c r="F4664" s="84" t="n">
        <v>0.5591438683902717</v>
      </c>
      <c r="G4664" s="84" t="n">
        <v>0.5790476190476191</v>
      </c>
      <c r="H4664" s="84" t="n">
        <v>0.6033646709549727</v>
      </c>
      <c r="I4664" s="84" t="n">
        <v>0.6450395568553984</v>
      </c>
      <c r="J4664" s="84" t="n">
        <v>0.6723310949705359</v>
      </c>
      <c r="K4664" s="84" t="n">
        <v>0.6750652479421804</v>
      </c>
      <c r="L4664" s="84" t="n">
        <v>0.6473510827887885</v>
      </c>
      <c r="M4664" s="84" t="n">
        <v>0.6796281294603247</v>
      </c>
      <c r="N4664" s="84" t="n">
        <v>0.943880326382593</v>
      </c>
      <c r="O4664" s="84" t="n">
        <v>0.6832566465949608</v>
      </c>
      <c r="P4664" s="84" t="n">
        <v>0.6678853838959272</v>
      </c>
      <c r="Q4664" s="84" t="n">
        <v>0.7405878800080531</v>
      </c>
      <c r="R4664" s="84" t="n">
        <v>0.6442165304667361</v>
      </c>
      <c r="S4664" s="84" t="n">
        <v>0.6641364739024963</v>
      </c>
      <c r="T4664" s="84" t="n">
        <v>0.9801810619035967</v>
      </c>
      <c r="U4664" s="84" t="n">
        <v>0.752847998264077</v>
      </c>
      <c r="V4664" s="84" t="n">
        <v>0.8669190954250182</v>
      </c>
      <c r="W4664" s="84" t="n">
        <v>0.9234145885869057</v>
      </c>
      <c r="X4664" s="84" t="n">
        <v>0.659992052904947</v>
      </c>
      <c r="Y4664" s="84" t="n">
        <v>0.7354862680744342</v>
      </c>
      <c r="Z4664" s="84" t="n">
        <v>1</v>
      </c>
      <c r="AA4664" s="84" t="n">
        <v>0.850480528859508</v>
      </c>
      <c r="AB4664" s="84" t="n">
        <v>0.6735401025919759</v>
      </c>
      <c r="AC4664" s="84" t="n">
        <v>1</v>
      </c>
      <c r="AD4664" s="84" t="n">
        <v>0.7511956095648766</v>
      </c>
      <c r="AE4664" s="84" t="n">
        <v>0.7667939186926529</v>
      </c>
      <c r="AF4664" s="84" t="n">
        <v>0.5932657356035966</v>
      </c>
      <c r="AG4664" s="84" t="n">
        <v>0.5636092125667681</v>
      </c>
      <c r="AH4664" s="84" t="n">
        <v>0.5802384295915624</v>
      </c>
      <c r="AI4664" s="84" t="n">
        <v>0.5910561370123691</v>
      </c>
      <c r="AJ4664" s="84" t="n">
        <v>0.5651835819541466</v>
      </c>
      <c r="AK4664" s="84" t="n">
        <v>0.5939919274796533</v>
      </c>
    </row>
    <row r="4665">
      <c r="A4665" s="84" t="n">
        <v>18</v>
      </c>
      <c r="B4665" s="84" t="n">
        <v>0.720684984520124</v>
      </c>
      <c r="C4665" s="84" t="n">
        <v>0.6716301796145657</v>
      </c>
      <c r="D4665" s="84" t="n">
        <v>0.6996865203761756</v>
      </c>
      <c r="E4665" s="84" t="n">
        <v>0.6754935002407318</v>
      </c>
      <c r="F4665" s="84" t="n">
        <v>0.660175297352311</v>
      </c>
      <c r="G4665" s="84" t="n">
        <v>0.6816374269005848</v>
      </c>
      <c r="H4665" s="84" t="n">
        <v>0.7032162295893121</v>
      </c>
      <c r="I4665" s="84" t="n">
        <v>0.7485747402186074</v>
      </c>
      <c r="J4665" s="84" t="n">
        <v>0.7668562422913526</v>
      </c>
      <c r="K4665" s="84" t="n">
        <v>0.7697249548283478</v>
      </c>
      <c r="L4665" s="84" t="n">
        <v>0.747961332829292</v>
      </c>
      <c r="M4665" s="84" t="n">
        <v>0.7648806079543262</v>
      </c>
      <c r="N4665" s="84" t="n">
        <v>1</v>
      </c>
      <c r="O4665" s="84" t="n">
        <v>0.7756210146321253</v>
      </c>
      <c r="P4665" s="84" t="n">
        <v>0.7444094889890316</v>
      </c>
      <c r="Q4665" s="84" t="n">
        <v>0.845580833501107</v>
      </c>
      <c r="R4665" s="84" t="n">
        <v>0.7415126419130149</v>
      </c>
      <c r="S4665" s="84" t="n">
        <v>0.7383206823695125</v>
      </c>
      <c r="T4665" s="84" t="n">
        <v>1</v>
      </c>
      <c r="U4665" s="84" t="n">
        <v>0.8611668655744816</v>
      </c>
      <c r="V4665" s="84" t="n">
        <v>0.924827178934936</v>
      </c>
      <c r="W4665" s="84" t="n">
        <v>1</v>
      </c>
      <c r="X4665" s="84" t="n">
        <v>0.7596997133369282</v>
      </c>
      <c r="Y4665" s="84" t="n">
        <v>0.8025203579279809</v>
      </c>
      <c r="Z4665" s="84" t="n">
        <v>0.9428509343763581</v>
      </c>
      <c r="AA4665" s="84" t="n">
        <v>0.9044497527915116</v>
      </c>
      <c r="AB4665" s="84" t="n">
        <v>0.7629513877093453</v>
      </c>
      <c r="AC4665" s="84" t="n">
        <v>0.9273393194706994</v>
      </c>
      <c r="AD4665" s="84" t="n">
        <v>0.8331765320789233</v>
      </c>
      <c r="AE4665" s="84" t="n">
        <v>0.8423414372781461</v>
      </c>
      <c r="AF4665" s="84" t="n">
        <v>0.7003061029271092</v>
      </c>
      <c r="AG4665" s="84" t="n">
        <v>0.6682557004192753</v>
      </c>
      <c r="AH4665" s="84" t="n">
        <v>0.6888165167767186</v>
      </c>
      <c r="AI4665" s="84" t="n">
        <v>0.6965746907706946</v>
      </c>
      <c r="AJ4665" s="84" t="n">
        <v>0.6718982879508546</v>
      </c>
      <c r="AK4665" s="84" t="n">
        <v>0.7040296433534045</v>
      </c>
    </row>
    <row r="4666">
      <c r="A4666" s="84" t="n">
        <v>19</v>
      </c>
      <c r="B4666" s="84" t="n">
        <v>0.8236261609907123</v>
      </c>
      <c r="C4666" s="84" t="n">
        <v>0.7820057869738494</v>
      </c>
      <c r="D4666" s="84" t="n">
        <v>0.8096432303328854</v>
      </c>
      <c r="E4666" s="84" t="n">
        <v>0.7849783341357729</v>
      </c>
      <c r="F4666" s="84" t="n">
        <v>0.7671917485683034</v>
      </c>
      <c r="G4666" s="84" t="n">
        <v>0.7840935672514621</v>
      </c>
      <c r="H4666" s="84" t="n">
        <v>0.8048490846115783</v>
      </c>
      <c r="I4666" s="84" t="n">
        <v>0.8370149736512256</v>
      </c>
      <c r="J4666" s="84" t="n">
        <v>0.8445594079758805</v>
      </c>
      <c r="K4666" s="84" t="n">
        <v>0.852037743425015</v>
      </c>
      <c r="L4666" s="84" t="n">
        <v>0.8302370794405142</v>
      </c>
      <c r="M4666" s="84" t="n">
        <v>0.8329282876210315</v>
      </c>
      <c r="N4666" s="84" t="n">
        <v>0.9803263825929281</v>
      </c>
      <c r="O4666" s="84" t="n">
        <v>0.8336464913967837</v>
      </c>
      <c r="P4666" s="84" t="n">
        <v>0.8041549754839442</v>
      </c>
      <c r="Q4666" s="84" t="n">
        <v>0.8823233340044292</v>
      </c>
      <c r="R4666" s="84" t="n">
        <v>0.8067652059452642</v>
      </c>
      <c r="S4666" s="84" t="n">
        <v>0.7959151733312465</v>
      </c>
      <c r="T4666" s="84" t="n">
        <v>0.9001712747736729</v>
      </c>
      <c r="U4666" s="84" t="n">
        <v>0.8660627102093954</v>
      </c>
      <c r="V4666" s="84" t="n">
        <v>0.9313231667071944</v>
      </c>
      <c r="W4666" s="84" t="n">
        <v>0.9552629121135704</v>
      </c>
      <c r="X4666" s="84" t="n">
        <v>0.8268100928107172</v>
      </c>
      <c r="Y4666" s="84" t="n">
        <v>0.8457441867665727</v>
      </c>
      <c r="Z4666" s="84" t="n">
        <v>0.8678835289004782</v>
      </c>
      <c r="AA4666" s="84" t="n">
        <v>0.9291844897505696</v>
      </c>
      <c r="AB4666" s="84" t="n">
        <v>0.8297380847233072</v>
      </c>
      <c r="AC4666" s="84" t="n">
        <v>0.8487712665406425</v>
      </c>
      <c r="AD4666" s="84" t="n">
        <v>0.8966026394877826</v>
      </c>
      <c r="AE4666" s="84" t="n">
        <v>0.8957203134418322</v>
      </c>
      <c r="AF4666" s="84" t="n">
        <v>0.8089726420508896</v>
      </c>
      <c r="AG4666" s="84" t="n">
        <v>0.7769082763770029</v>
      </c>
      <c r="AH4666" s="84" t="n">
        <v>0.7956019002659176</v>
      </c>
      <c r="AI4666" s="84" t="n">
        <v>0.8053282588011418</v>
      </c>
      <c r="AJ4666" s="84" t="n">
        <v>0.7822159437006698</v>
      </c>
      <c r="AK4666" s="84" t="n">
        <v>0.8124793224376365</v>
      </c>
    </row>
    <row r="4667">
      <c r="A4667" s="84" t="n">
        <v>20</v>
      </c>
      <c r="B4667" s="84" t="n">
        <v>0.9099264705882354</v>
      </c>
      <c r="C4667" s="84" t="n">
        <v>0.8771905879783807</v>
      </c>
      <c r="D4667" s="84" t="n">
        <v>0.8944021495745633</v>
      </c>
      <c r="E4667" s="84" t="n">
        <v>0.880789600385171</v>
      </c>
      <c r="F4667" s="84" t="n">
        <v>0.8569063207303549</v>
      </c>
      <c r="G4667" s="84" t="n">
        <v>0.8635923141186299</v>
      </c>
      <c r="H4667" s="84" t="n">
        <v>0.8878772884710541</v>
      </c>
      <c r="I4667" s="84" t="n">
        <v>0.9387576317101768</v>
      </c>
      <c r="J4667" s="84" t="n">
        <v>0.9371316979580648</v>
      </c>
      <c r="K4667" s="84" t="n">
        <v>0.9153784380646457</v>
      </c>
      <c r="L4667" s="84" t="n">
        <v>0.9135389101906355</v>
      </c>
      <c r="M4667" s="84" t="n">
        <v>0.9194151911430003</v>
      </c>
      <c r="N4667" s="84" t="n">
        <v>0.9194922937443336</v>
      </c>
      <c r="O4667" s="84" t="n">
        <v>0.9007560178130222</v>
      </c>
      <c r="P4667" s="84" t="n">
        <v>0.9011138508630218</v>
      </c>
      <c r="Q4667" s="84" t="n">
        <v>0.8833299778538353</v>
      </c>
      <c r="R4667" s="84" t="n">
        <v>0.8833982339713705</v>
      </c>
      <c r="S4667" s="84" t="n">
        <v>0.8932232569058612</v>
      </c>
      <c r="T4667" s="84" t="n">
        <v>0.6055786640567655</v>
      </c>
      <c r="U4667" s="84" t="n">
        <v>0.8964142345665617</v>
      </c>
      <c r="V4667" s="84" t="n">
        <v>0.8963073609615454</v>
      </c>
      <c r="W4667" s="84" t="n">
        <v>0.8339404128140467</v>
      </c>
      <c r="X4667" s="84" t="n">
        <v>0.9051741265291061</v>
      </c>
      <c r="Y4667" s="84" t="n">
        <v>0.9123757624547172</v>
      </c>
      <c r="Z4667" s="84" t="n">
        <v>0.6015862668405041</v>
      </c>
      <c r="AA4667" s="84" t="n">
        <v>0.9456557969001722</v>
      </c>
      <c r="AB4667" s="84" t="n">
        <v>0.9330774195740051</v>
      </c>
      <c r="AC4667" s="84" t="n">
        <v>0.62984404536862</v>
      </c>
      <c r="AD4667" s="84" t="n">
        <v>0.958578335293349</v>
      </c>
      <c r="AE4667" s="84" t="n">
        <v>0.9549259929006764</v>
      </c>
      <c r="AF4667" s="84" t="n">
        <v>0.9050124354314137</v>
      </c>
      <c r="AG4667" s="84" t="n">
        <v>0.8686031818965022</v>
      </c>
      <c r="AH4667" s="84" t="n">
        <v>0.8761540530042725</v>
      </c>
      <c r="AI4667" s="84" t="n">
        <v>0.9025689819219789</v>
      </c>
      <c r="AJ4667" s="84" t="n">
        <v>0.8779792376780413</v>
      </c>
      <c r="AK4667" s="84" t="n">
        <v>0.8942632170978628</v>
      </c>
    </row>
    <row r="4668">
      <c r="A4668" s="84" t="n">
        <v>21</v>
      </c>
      <c r="B4668" s="84" t="n">
        <v>0.9769736842105265</v>
      </c>
      <c r="C4668" s="84" t="n">
        <v>0.9775891248566904</v>
      </c>
      <c r="D4668" s="84" t="n">
        <v>0.9758471413643827</v>
      </c>
      <c r="E4668" s="84" t="n">
        <v>0.9621569571497354</v>
      </c>
      <c r="F4668" s="84" t="n">
        <v>0.9621606841761478</v>
      </c>
      <c r="G4668" s="84" t="n">
        <v>0.9621720969089392</v>
      </c>
      <c r="H4668" s="84" t="n">
        <v>0.9399307273626918</v>
      </c>
      <c r="I4668" s="84" t="n">
        <v>1</v>
      </c>
      <c r="J4668" s="84" t="n">
        <v>1</v>
      </c>
      <c r="K4668" s="84" t="n">
        <v>1</v>
      </c>
      <c r="L4668" s="84" t="n">
        <v>1</v>
      </c>
      <c r="M4668" s="84" t="n">
        <v>1</v>
      </c>
      <c r="N4668" s="84" t="n">
        <v>0.9762466001813236</v>
      </c>
      <c r="O4668" s="84" t="n">
        <v>1</v>
      </c>
      <c r="P4668" s="84" t="n">
        <v>1</v>
      </c>
      <c r="Q4668" s="84" t="n">
        <v>1</v>
      </c>
      <c r="R4668" s="84" t="n">
        <v>1</v>
      </c>
      <c r="S4668" s="84" t="n">
        <v>1</v>
      </c>
      <c r="T4668" s="84" t="n">
        <v>0.6358575972596037</v>
      </c>
      <c r="U4668" s="84" t="n">
        <v>1</v>
      </c>
      <c r="V4668" s="84" t="n">
        <v>1</v>
      </c>
      <c r="W4668" s="84" t="n">
        <v>0.9161296348183432</v>
      </c>
      <c r="X4668" s="84" t="n">
        <v>1</v>
      </c>
      <c r="Y4668" s="84" t="n">
        <v>1</v>
      </c>
      <c r="Z4668" s="84" t="n">
        <v>0.5807800956106041</v>
      </c>
      <c r="AA4668" s="84" t="n">
        <v>1</v>
      </c>
      <c r="AB4668" s="84" t="n">
        <v>1</v>
      </c>
      <c r="AC4668" s="84" t="n">
        <v>0.6428993383742913</v>
      </c>
      <c r="AD4668" s="84" t="n">
        <v>1</v>
      </c>
      <c r="AE4668" s="84" t="n">
        <v>1</v>
      </c>
      <c r="AF4668" s="84" t="n">
        <v>0.9732159938779413</v>
      </c>
      <c r="AG4668" s="84" t="n">
        <v>0.973307104703923</v>
      </c>
      <c r="AH4668" s="84" t="n">
        <v>0.9726612686366488</v>
      </c>
      <c r="AI4668" s="84" t="n">
        <v>0.9822074215033302</v>
      </c>
      <c r="AJ4668" s="84" t="n">
        <v>0.982244456252673</v>
      </c>
      <c r="AK4668" s="84" t="n">
        <v>0.9793886058360352</v>
      </c>
    </row>
    <row r="4669">
      <c r="A4669" s="84" t="n">
        <v>22</v>
      </c>
      <c r="B4669" s="84" t="n">
        <v>1</v>
      </c>
      <c r="C4669" s="84" t="n">
        <v>1</v>
      </c>
      <c r="D4669" s="84" t="n">
        <v>1</v>
      </c>
      <c r="E4669" s="84" t="n">
        <v>1</v>
      </c>
      <c r="F4669" s="84" t="n">
        <v>1</v>
      </c>
      <c r="G4669" s="84" t="n">
        <v>1</v>
      </c>
      <c r="H4669" s="84" t="n">
        <v>1</v>
      </c>
      <c r="I4669" s="84" t="n">
        <v>0.9254417294499778</v>
      </c>
      <c r="J4669" s="84" t="n">
        <v>0.9451144305879128</v>
      </c>
      <c r="K4669" s="84" t="n">
        <v>0.9107608913872717</v>
      </c>
      <c r="L4669" s="84" t="n">
        <v>0.9050332127234431</v>
      </c>
      <c r="M4669" s="84" t="n">
        <v>0.9231956177911504</v>
      </c>
      <c r="N4669" s="84" t="n">
        <v>0.8382592928377153</v>
      </c>
      <c r="O4669" s="84" t="n">
        <v>0.9094110162595611</v>
      </c>
      <c r="P4669" s="84" t="n">
        <v>0.931213332199643</v>
      </c>
      <c r="Q4669" s="84" t="n">
        <v>0.9265149989933561</v>
      </c>
      <c r="R4669" s="84" t="n">
        <v>0.9267399769648439</v>
      </c>
      <c r="S4669" s="84" t="n">
        <v>0.9345410439001486</v>
      </c>
      <c r="T4669" s="84" t="n">
        <v>0.5537680450207978</v>
      </c>
      <c r="U4669" s="84" t="n">
        <v>0.9150889660410109</v>
      </c>
      <c r="V4669" s="84" t="n">
        <v>0.933407440858721</v>
      </c>
      <c r="W4669" s="84" t="n">
        <v>0.8438404781918371</v>
      </c>
      <c r="X4669" s="84" t="n">
        <v>0.911432463883291</v>
      </c>
      <c r="Y4669" s="84" t="n">
        <v>0.9265566461281235</v>
      </c>
      <c r="Z4669" s="84" t="n">
        <v>0.4961429813124728</v>
      </c>
      <c r="AA4669" s="84" t="n">
        <v>0.8878812288206213</v>
      </c>
      <c r="AB4669" s="84" t="n">
        <v>0.9177905357203517</v>
      </c>
      <c r="AC4669" s="84" t="n">
        <v>0.543241965973535</v>
      </c>
      <c r="AD4669" s="84" t="n">
        <v>0.8714752384685744</v>
      </c>
      <c r="AE4669" s="84" t="n">
        <v>0.9086799276672695</v>
      </c>
      <c r="AF4669" s="84" t="n">
        <v>1</v>
      </c>
      <c r="AG4669" s="84" t="n">
        <v>1</v>
      </c>
      <c r="AH4669" s="84" t="n">
        <v>1</v>
      </c>
      <c r="AI4669" s="84" t="n">
        <v>1</v>
      </c>
      <c r="AJ4669" s="84" t="n">
        <v>1</v>
      </c>
      <c r="AK4669" s="84" t="n">
        <v>1</v>
      </c>
    </row>
    <row r="4670">
      <c r="A4670" s="84" t="n">
        <v>23</v>
      </c>
      <c r="B4670" s="84" t="n">
        <v>0.8722910216718267</v>
      </c>
      <c r="C4670" s="84" t="n">
        <v>0.8611399246601517</v>
      </c>
      <c r="D4670" s="84" t="n">
        <v>0.8994476787580235</v>
      </c>
      <c r="E4670" s="84" t="n">
        <v>0.8704862782859895</v>
      </c>
      <c r="F4670" s="84" t="n">
        <v>0.8704865488903402</v>
      </c>
      <c r="G4670" s="84" t="n">
        <v>0.9051294903926483</v>
      </c>
      <c r="H4670" s="84" t="n">
        <v>0.8953983176645225</v>
      </c>
      <c r="I4670" s="84" t="n">
        <v>0.7720123455126217</v>
      </c>
      <c r="J4670" s="84" t="n">
        <v>0.7919693024530629</v>
      </c>
      <c r="K4670" s="84" t="n">
        <v>0.7451314996988557</v>
      </c>
      <c r="L4670" s="84" t="n">
        <v>0.7375519792622993</v>
      </c>
      <c r="M4670" s="84" t="n">
        <v>0.7620260000771514</v>
      </c>
      <c r="N4670" s="84" t="n">
        <v>0.6784224841341795</v>
      </c>
      <c r="O4670" s="84" t="n">
        <v>0.738929739166457</v>
      </c>
      <c r="P4670" s="84" t="n">
        <v>0.777059773828756</v>
      </c>
      <c r="Q4670" s="84" t="n">
        <v>0.7537749144352727</v>
      </c>
      <c r="R4670" s="84" t="n">
        <v>0.7540997093182691</v>
      </c>
      <c r="S4670" s="84" t="n">
        <v>0.7835120118945144</v>
      </c>
      <c r="T4670" s="84" t="n">
        <v>0.4591387325666749</v>
      </c>
      <c r="U4670" s="84" t="n">
        <v>0.7450227839861124</v>
      </c>
      <c r="V4670" s="84" t="n">
        <v>0.7811164761871678</v>
      </c>
      <c r="W4670" s="84" t="n">
        <v>0.6957130848977304</v>
      </c>
      <c r="X4670" s="84" t="n">
        <v>0.7430108137257684</v>
      </c>
      <c r="Y4670" s="84" t="n">
        <v>0.7684924296374277</v>
      </c>
      <c r="Z4670" s="84" t="n">
        <v>0.4052042590178183</v>
      </c>
      <c r="AA4670" s="84" t="n">
        <v>0.7251819343369813</v>
      </c>
      <c r="AB4670" s="84" t="n">
        <v>0.7519448313347148</v>
      </c>
      <c r="AC4670" s="84" t="n">
        <v>0.4367320415879017</v>
      </c>
      <c r="AD4670" s="84" t="n">
        <v>0.7113811577159282</v>
      </c>
      <c r="AE4670" s="84" t="n">
        <v>0.7346460384435068</v>
      </c>
      <c r="AF4670" s="84" t="n">
        <v>0.8621580256361201</v>
      </c>
      <c r="AG4670" s="84" t="n">
        <v>0.8642668428005285</v>
      </c>
      <c r="AH4670" s="84" t="n">
        <v>0.9007738504287549</v>
      </c>
      <c r="AI4670" s="84" t="n">
        <v>0.8560418648905804</v>
      </c>
      <c r="AJ4670" s="84" t="n">
        <v>0.8561412148939201</v>
      </c>
      <c r="AK4670" s="84" t="n">
        <v>0.8978362998742805</v>
      </c>
    </row>
    <row r="4671">
      <c r="A4671" s="84" t="n">
        <v>24</v>
      </c>
      <c r="B4671" s="84" t="n">
        <v>0.7080108359133128</v>
      </c>
      <c r="C4671" s="84" t="n">
        <v>0.7043866353660534</v>
      </c>
      <c r="D4671" s="84" t="n">
        <v>0.7167636960740408</v>
      </c>
      <c r="E4671" s="84" t="n">
        <v>0.7118921521425134</v>
      </c>
      <c r="F4671" s="84" t="n">
        <v>0.7121113153377586</v>
      </c>
      <c r="G4671" s="84" t="n">
        <v>0.7277192982456141</v>
      </c>
      <c r="H4671" s="84" t="n">
        <v>0.7302325581395348</v>
      </c>
      <c r="I4671" s="84" t="n">
        <v>0.58155990134372</v>
      </c>
      <c r="J4671" s="84" t="n">
        <v>0.6082636700013703</v>
      </c>
      <c r="K4671" s="84" t="n">
        <v>0.5524994980927525</v>
      </c>
      <c r="L4671" s="84" t="n">
        <v>0.5408273478425228</v>
      </c>
      <c r="M4671" s="84" t="n">
        <v>0.5738919106584885</v>
      </c>
      <c r="N4671" s="84" t="n">
        <v>0.5158658204895737</v>
      </c>
      <c r="O4671" s="84" t="n">
        <v>0.5463153378408367</v>
      </c>
      <c r="P4671" s="84" t="n">
        <v>0.5861179604908879</v>
      </c>
      <c r="Q4671" s="84" t="n">
        <v>0.5738876585464062</v>
      </c>
      <c r="R4671" s="84" t="n">
        <v>0.5557642735699007</v>
      </c>
      <c r="S4671" s="84" t="n">
        <v>0.588778464668597</v>
      </c>
      <c r="T4671" s="84" t="n">
        <v>0.349217029606068</v>
      </c>
      <c r="U4671" s="84" t="n">
        <v>0.5845719865465986</v>
      </c>
      <c r="V4671" s="84" t="n">
        <v>0.5895369437593357</v>
      </c>
      <c r="W4671" s="84" t="n">
        <v>0.5289997198094705</v>
      </c>
      <c r="X4671" s="84" t="n">
        <v>0.557204893139954</v>
      </c>
      <c r="Y4671" s="84" t="n">
        <v>0.5789082577329164</v>
      </c>
      <c r="Z4671" s="84" t="n">
        <v>0.2933507170795306</v>
      </c>
      <c r="AA4671" s="84" t="n">
        <v>0.5730931614910284</v>
      </c>
      <c r="AB4671" s="84" t="n">
        <v>0.5698270883581886</v>
      </c>
      <c r="AC4671" s="84" t="n">
        <v>0.3234286389413988</v>
      </c>
      <c r="AD4671" s="84" t="n">
        <v>0.5207892329805306</v>
      </c>
      <c r="AE4671" s="84" t="n">
        <v>0.5876699484294421</v>
      </c>
      <c r="AF4671" s="84" t="n">
        <v>0.7057585613162425</v>
      </c>
      <c r="AG4671" s="84" t="n">
        <v>0.7068807075986446</v>
      </c>
      <c r="AH4671" s="84" t="n">
        <v>0.7194717499775911</v>
      </c>
      <c r="AI4671" s="84" t="n">
        <v>0.7014272121788772</v>
      </c>
      <c r="AJ4671" s="84" t="n">
        <v>0.7015124612812503</v>
      </c>
      <c r="AK4671" s="84" t="n">
        <v>0.7138556209885528</v>
      </c>
    </row>
    <row r="4673">
      <c r="A4673" s="130" t="n"/>
      <c r="B4673" s="126" t="n"/>
      <c r="C4673" s="126" t="n"/>
    </row>
    <row r="4681">
      <c r="A4681" s="84" t="inlineStr">
        <is>
          <t>RefgChg-Res-StdForMsr-b-cDXGF-SFm1985-CZ06</t>
        </is>
      </c>
      <c r="B4681" s="83" t="n"/>
      <c r="C4681" s="83" t="n"/>
      <c r="D4681" s="83" t="n">
        <v>2015</v>
      </c>
      <c r="E4681" s="83" t="n"/>
      <c r="F4681" s="84" t="inlineStr">
        <is>
          <t>Source Annual kWh:</t>
        </is>
      </c>
      <c r="G4681" s="205" t="n">
        <v>19579.12200000007</v>
      </c>
      <c r="H4681" s="83" t="inlineStr">
        <is>
          <t>DEER</t>
        </is>
      </c>
      <c r="I4681" s="83" t="n"/>
      <c r="J4681" s="83" t="n"/>
      <c r="K4681" s="83" t="inlineStr">
        <is>
          <t>PDAF</t>
        </is>
      </c>
      <c r="L4681" s="83" t="inlineStr">
        <is>
          <t>Monthly</t>
        </is>
      </c>
      <c r="M4681" s="83" t="n"/>
      <c r="N4681" s="83" t="n"/>
      <c r="O4681" s="83" t="n"/>
      <c r="P4681" s="83" t="n"/>
      <c r="Q4681" s="83" t="n"/>
      <c r="R4681" s="83" t="n"/>
      <c r="S4681" s="83" t="n"/>
      <c r="T4681" s="105" t="n"/>
      <c r="U4681" s="83" t="n"/>
      <c r="V4681" s="83" t="n"/>
      <c r="W4681" s="83" t="n"/>
      <c r="X4681" s="83" t="n"/>
      <c r="Y4681" s="83" t="n"/>
      <c r="Z4681" s="83" t="n"/>
      <c r="AA4681" s="83" t="n"/>
      <c r="AB4681" s="83" t="n"/>
      <c r="AC4681" s="83" t="n"/>
      <c r="AD4681" s="83" t="n"/>
      <c r="AE4681" s="83" t="n"/>
      <c r="AF4681" s="83" t="n"/>
      <c r="AH4681" s="105" t="n"/>
      <c r="AI4681" s="129" t="n"/>
      <c r="AJ4681" s="129" t="n"/>
      <c r="AK4681" s="83" t="n"/>
    </row>
    <row r="4682">
      <c r="A4682" s="83" t="n">
        <v>118</v>
      </c>
      <c r="B4682" s="84" t="inlineStr">
        <is>
          <t>RefgChg-Res-StdForMsr-b-20-MM</t>
        </is>
      </c>
      <c r="C4682" s="83" t="n"/>
      <c r="D4682" s="83" t="n"/>
      <c r="E4682" s="83" t="n"/>
      <c r="F4682" s="83" t="inlineStr">
        <is>
          <t>Source Sample Size:</t>
        </is>
      </c>
      <c r="G4682" s="83" t="n">
        <v>0</v>
      </c>
      <c r="H4682" s="83" t="inlineStr">
        <is>
          <t>DEER</t>
        </is>
      </c>
      <c r="I4682" s="83" t="n"/>
      <c r="J4682" s="83" t="n"/>
      <c r="K4682" s="83" t="inlineStr">
        <is>
          <t>WKWE</t>
        </is>
      </c>
      <c r="L4682" s="83" t="inlineStr">
        <is>
          <t>Monthly</t>
        </is>
      </c>
      <c r="M4682" s="83" t="n"/>
      <c r="N4682" s="83" t="inlineStr">
        <is>
          <t>Weekend Peak3</t>
        </is>
      </c>
      <c r="O4682" s="83" t="n"/>
      <c r="P4682" s="83" t="n"/>
      <c r="Q4682" s="83" t="n"/>
      <c r="R4682" s="83" t="n"/>
      <c r="S4682" s="83" t="n"/>
      <c r="T4682" s="83" t="n"/>
      <c r="U4682" s="83" t="n"/>
      <c r="V4682" s="83" t="n"/>
      <c r="W4682" s="83" t="n"/>
      <c r="X4682" s="83" t="n"/>
      <c r="Y4682" s="83" t="n"/>
      <c r="Z4682" s="83" t="n"/>
      <c r="AA4682" s="83" t="n"/>
      <c r="AB4682" s="83" t="n"/>
      <c r="AC4682" s="83" t="n"/>
      <c r="AD4682" s="83" t="n"/>
      <c r="AE4682" s="83" t="n"/>
      <c r="AF4682" s="83" t="n"/>
      <c r="AG4682" s="83" t="n"/>
      <c r="AH4682" s="83" t="n"/>
      <c r="AI4682" s="83" t="n"/>
      <c r="AJ4682" s="83" t="n"/>
      <c r="AK4682" s="83" t="n"/>
    </row>
    <row r="4683">
      <c r="A4683" s="84" t="n"/>
      <c r="B4683" s="84" t="n">
        <v>1</v>
      </c>
      <c r="C4683" s="84" t="inlineStr">
        <is>
          <t>JANUARY</t>
        </is>
      </c>
      <c r="D4683" s="84" t="inlineStr">
        <is>
          <t>JAN</t>
        </is>
      </c>
      <c r="E4683" s="84" t="n">
        <v>2</v>
      </c>
      <c r="F4683" s="84" t="inlineStr">
        <is>
          <t>FEBRUARY</t>
        </is>
      </c>
      <c r="G4683" s="84" t="inlineStr">
        <is>
          <t>FEB</t>
        </is>
      </c>
      <c r="H4683" s="84" t="n">
        <v>3</v>
      </c>
      <c r="I4683" s="84" t="inlineStr">
        <is>
          <t>MARCH</t>
        </is>
      </c>
      <c r="J4683" s="84" t="inlineStr">
        <is>
          <t>MAR</t>
        </is>
      </c>
      <c r="K4683" s="84" t="n">
        <v>4</v>
      </c>
      <c r="L4683" s="84" t="inlineStr">
        <is>
          <t>APRIL</t>
        </is>
      </c>
      <c r="M4683" s="84" t="inlineStr">
        <is>
          <t>APR</t>
        </is>
      </c>
      <c r="N4683" s="84" t="n">
        <v>5</v>
      </c>
      <c r="O4683" s="84" t="inlineStr">
        <is>
          <t>MAY</t>
        </is>
      </c>
      <c r="P4683" s="84" t="inlineStr">
        <is>
          <t>MAY</t>
        </is>
      </c>
      <c r="Q4683" s="84" t="n">
        <v>6</v>
      </c>
      <c r="R4683" s="84" t="inlineStr">
        <is>
          <t>JUNE</t>
        </is>
      </c>
      <c r="S4683" s="84" t="inlineStr">
        <is>
          <t>JUN</t>
        </is>
      </c>
      <c r="T4683" s="84" t="n">
        <v>7</v>
      </c>
      <c r="U4683" s="84" t="inlineStr">
        <is>
          <t>JULY</t>
        </is>
      </c>
      <c r="V4683" s="84" t="inlineStr">
        <is>
          <t>JUL</t>
        </is>
      </c>
      <c r="W4683" s="84" t="n">
        <v>8</v>
      </c>
      <c r="X4683" s="84" t="inlineStr">
        <is>
          <t>AUGUST</t>
        </is>
      </c>
      <c r="Y4683" s="84" t="inlineStr">
        <is>
          <t>AUG</t>
        </is>
      </c>
      <c r="Z4683" s="84" t="n">
        <v>9</v>
      </c>
      <c r="AA4683" s="84" t="inlineStr">
        <is>
          <t>SEPTEMBER</t>
        </is>
      </c>
      <c r="AB4683" s="84" t="inlineStr">
        <is>
          <t>SEP</t>
        </is>
      </c>
      <c r="AC4683" s="84" t="n">
        <v>10</v>
      </c>
      <c r="AD4683" s="84" t="inlineStr">
        <is>
          <t>OCTOBER</t>
        </is>
      </c>
      <c r="AE4683" s="84" t="inlineStr">
        <is>
          <t>OCT</t>
        </is>
      </c>
      <c r="AF4683" s="84" t="n">
        <v>11</v>
      </c>
      <c r="AG4683" s="84" t="inlineStr">
        <is>
          <t>NOVEMBER</t>
        </is>
      </c>
      <c r="AH4683" s="84" t="inlineStr">
        <is>
          <t>NOV</t>
        </is>
      </c>
      <c r="AI4683" s="84" t="n">
        <v>12</v>
      </c>
      <c r="AJ4683" s="84" t="inlineStr">
        <is>
          <t>DECEMBER</t>
        </is>
      </c>
      <c r="AK4683" s="84" t="inlineStr">
        <is>
          <t>DEC</t>
        </is>
      </c>
    </row>
    <row r="4684">
      <c r="A4684" s="83" t="n"/>
      <c r="B4684" s="84" t="n">
        <v>31</v>
      </c>
      <c r="C4684" s="83" t="n"/>
      <c r="D4684" s="83" t="n"/>
      <c r="E4684" s="84" t="n">
        <v>28</v>
      </c>
      <c r="F4684" s="83" t="n"/>
      <c r="G4684" s="83" t="n"/>
      <c r="H4684" s="84" t="n">
        <v>31</v>
      </c>
      <c r="I4684" s="83" t="n"/>
      <c r="J4684" s="83" t="n"/>
      <c r="K4684" s="84" t="n">
        <v>30</v>
      </c>
      <c r="L4684" s="83" t="n"/>
      <c r="M4684" s="83" t="n"/>
      <c r="N4684" s="84" t="n">
        <v>31</v>
      </c>
      <c r="O4684" s="83" t="n"/>
      <c r="P4684" s="83" t="n"/>
      <c r="Q4684" s="84" t="n">
        <v>30</v>
      </c>
      <c r="R4684" s="83" t="n"/>
      <c r="S4684" s="83" t="n"/>
      <c r="T4684" s="84" t="n">
        <v>31</v>
      </c>
      <c r="U4684" s="83" t="n"/>
      <c r="V4684" s="83" t="n"/>
      <c r="W4684" s="84" t="n">
        <v>31</v>
      </c>
      <c r="X4684" s="83" t="n"/>
      <c r="Y4684" s="83" t="n"/>
      <c r="Z4684" s="84" t="n">
        <v>30</v>
      </c>
      <c r="AA4684" s="83" t="n"/>
      <c r="AB4684" s="83" t="n"/>
      <c r="AC4684" s="84" t="n">
        <v>31</v>
      </c>
      <c r="AD4684" s="83" t="n"/>
      <c r="AE4684" s="83" t="n"/>
      <c r="AF4684" s="84" t="n">
        <v>30</v>
      </c>
      <c r="AG4684" s="83" t="n"/>
      <c r="AH4684" s="83" t="n"/>
      <c r="AI4684" s="84" t="n">
        <v>31</v>
      </c>
      <c r="AJ4684" s="83" t="n"/>
      <c r="AK4684" s="83" t="n"/>
    </row>
    <row r="4685">
      <c r="A4685" s="84" t="inlineStr">
        <is>
          <t>RATIOS</t>
        </is>
      </c>
      <c r="B4685" s="84" t="inlineStr">
        <is>
          <t>E.BKDWN</t>
        </is>
      </c>
      <c r="C4685" s="84" t="inlineStr">
        <is>
          <t>PEAK/AVG</t>
        </is>
      </c>
      <c r="D4685" s="84" t="inlineStr">
        <is>
          <t>END/AVG</t>
        </is>
      </c>
      <c r="E4685" s="84" t="inlineStr">
        <is>
          <t>E.BKDWN</t>
        </is>
      </c>
      <c r="F4685" s="84" t="inlineStr">
        <is>
          <t>PEAK/AVG</t>
        </is>
      </c>
      <c r="G4685" s="84" t="inlineStr">
        <is>
          <t>END/AVG</t>
        </is>
      </c>
      <c r="H4685" s="84" t="inlineStr">
        <is>
          <t>E.BKDWN</t>
        </is>
      </c>
      <c r="I4685" s="84" t="inlineStr">
        <is>
          <t>PEAK/AVG</t>
        </is>
      </c>
      <c r="J4685" s="84" t="inlineStr">
        <is>
          <t>END/AVG</t>
        </is>
      </c>
      <c r="K4685" s="84" t="inlineStr">
        <is>
          <t>E.BKDWN</t>
        </is>
      </c>
      <c r="L4685" s="84" t="inlineStr">
        <is>
          <t>PEAK/AVG</t>
        </is>
      </c>
      <c r="M4685" s="84" t="inlineStr">
        <is>
          <t>END/AVG</t>
        </is>
      </c>
      <c r="N4685" s="84" t="inlineStr">
        <is>
          <t>E.BKDWN</t>
        </is>
      </c>
      <c r="O4685" s="84" t="inlineStr">
        <is>
          <t>PEAK/AVG</t>
        </is>
      </c>
      <c r="P4685" s="84" t="inlineStr">
        <is>
          <t>END/AVG</t>
        </is>
      </c>
      <c r="Q4685" s="84" t="inlineStr">
        <is>
          <t>E.BKDWN</t>
        </is>
      </c>
      <c r="R4685" s="84" t="inlineStr">
        <is>
          <t>PEAK/AVG</t>
        </is>
      </c>
      <c r="S4685" s="84" t="inlineStr">
        <is>
          <t>END/AVG</t>
        </is>
      </c>
      <c r="T4685" s="84" t="inlineStr">
        <is>
          <t>E.BKDWN</t>
        </is>
      </c>
      <c r="U4685" s="84" t="inlineStr">
        <is>
          <t>PEAK/AVG</t>
        </is>
      </c>
      <c r="V4685" s="84" t="inlineStr">
        <is>
          <t>END/AVG</t>
        </is>
      </c>
      <c r="W4685" s="84" t="inlineStr">
        <is>
          <t>E.BKDWN</t>
        </is>
      </c>
      <c r="X4685" s="84" t="inlineStr">
        <is>
          <t>PEAK/AVG</t>
        </is>
      </c>
      <c r="Y4685" s="84" t="inlineStr">
        <is>
          <t>END/AVG</t>
        </is>
      </c>
      <c r="Z4685" s="84" t="inlineStr">
        <is>
          <t>E.BKDWN</t>
        </is>
      </c>
      <c r="AA4685" s="84" t="inlineStr">
        <is>
          <t>PEAK/AVG</t>
        </is>
      </c>
      <c r="AB4685" s="84" t="inlineStr">
        <is>
          <t>END/AVG</t>
        </is>
      </c>
      <c r="AC4685" s="84" t="inlineStr">
        <is>
          <t>E.BKDWN</t>
        </is>
      </c>
      <c r="AD4685" s="84" t="inlineStr">
        <is>
          <t>PEAK/AVG</t>
        </is>
      </c>
      <c r="AE4685" s="84" t="inlineStr">
        <is>
          <t>END/AVG</t>
        </is>
      </c>
      <c r="AF4685" s="84" t="inlineStr">
        <is>
          <t>E.BKDWN</t>
        </is>
      </c>
      <c r="AG4685" s="84" t="inlineStr">
        <is>
          <t>PEAK/AVG</t>
        </is>
      </c>
      <c r="AH4685" s="84" t="inlineStr">
        <is>
          <t>END/AVG</t>
        </is>
      </c>
      <c r="AI4685" s="84" t="inlineStr">
        <is>
          <t>E.BKDWN</t>
        </is>
      </c>
      <c r="AJ4685" s="84" t="inlineStr">
        <is>
          <t>PEAK/AVG</t>
        </is>
      </c>
      <c r="AK4685" s="84" t="inlineStr">
        <is>
          <t>END/AVG</t>
        </is>
      </c>
    </row>
    <row r="4686">
      <c r="A4686" s="83" t="n"/>
      <c r="B4686" s="209" t="n">
        <v>0.06892497278801127</v>
      </c>
      <c r="C4686" s="210" t="n">
        <v>1.027445781160488</v>
      </c>
      <c r="D4686" s="210" t="n">
        <v>0.9918081676078242</v>
      </c>
      <c r="E4686" s="209" t="n">
        <v>0.06123213610770545</v>
      </c>
      <c r="F4686" s="210" t="n">
        <v>1.015272152402894</v>
      </c>
      <c r="G4686" s="210" t="n">
        <v>0.9901120036819396</v>
      </c>
      <c r="H4686" s="209" t="n">
        <v>0.06706150664128953</v>
      </c>
      <c r="I4686" s="210" t="n">
        <v>1.039297967518859</v>
      </c>
      <c r="J4686" s="210" t="n">
        <v>0.9925203170761021</v>
      </c>
      <c r="K4686" s="209" t="n">
        <v>0.06412534733404164</v>
      </c>
      <c r="L4686" s="210" t="n">
        <v>1.028317467205482</v>
      </c>
      <c r="M4686" s="210" t="n">
        <v>0.9954595752759623</v>
      </c>
      <c r="N4686" s="209" t="n">
        <v>0.07154922587223922</v>
      </c>
      <c r="O4686" s="210" t="n">
        <v>1.405663596042307</v>
      </c>
      <c r="P4686" s="210" t="n">
        <v>0.9430094252343567</v>
      </c>
      <c r="Q4686" s="209" t="n">
        <v>0.08968445073792837</v>
      </c>
      <c r="R4686" s="210" t="n">
        <v>1.369465818941574</v>
      </c>
      <c r="S4686" s="210" t="n">
        <v>0.9943954142818261</v>
      </c>
      <c r="T4686" s="209" t="n">
        <v>0.1197227461830686</v>
      </c>
      <c r="U4686" s="210" t="n">
        <v>1.387401138687811</v>
      </c>
      <c r="V4686" s="210" t="n">
        <v>0.9570347598986174</v>
      </c>
      <c r="W4686" s="209" t="n">
        <v>0.1069612276278536</v>
      </c>
      <c r="X4686" s="210" t="n">
        <v>1.132030979458794</v>
      </c>
      <c r="Y4686" s="210" t="n">
        <v>0.9111034233511244</v>
      </c>
      <c r="Z4686" s="209" t="n">
        <v>0.1208723071958261</v>
      </c>
      <c r="AA4686" s="210" t="n">
        <v>1.52109185482037</v>
      </c>
      <c r="AB4686" s="210" t="n">
        <v>0.7951632370807205</v>
      </c>
      <c r="AC4686" s="209" t="n">
        <v>0.09146668718664455</v>
      </c>
      <c r="AD4686" s="210" t="n">
        <v>1.801417931452798</v>
      </c>
      <c r="AE4686" s="210" t="n">
        <v>0.9645131114344698</v>
      </c>
      <c r="AF4686" s="209" t="n">
        <v>0.06885618371422443</v>
      </c>
      <c r="AG4686" s="210" t="n">
        <v>1.250780548347893</v>
      </c>
      <c r="AH4686" s="210" t="n">
        <v>0.9822660153029891</v>
      </c>
      <c r="AI4686" s="209" t="n">
        <v>0.06954320861116729</v>
      </c>
      <c r="AJ4686" s="210" t="n">
        <v>1.03603040577063</v>
      </c>
      <c r="AK4686" s="210" t="n">
        <v>0.9834525881363863</v>
      </c>
      <c r="AM4686">
        <f>A4681</f>
        <v/>
      </c>
      <c r="AN4686" s="206">
        <f>1/($B4686*(1/$B4684)*(1/(5/7+2/7*$D4686))*$B4696/SUM($B4688:$B4711))</f>
        <v/>
      </c>
      <c r="AO4686" s="206">
        <f>1/(B4686*(1/B4684)*(1/(5/7+2/7*D4686)))</f>
        <v/>
      </c>
      <c r="AP4686" s="206" t="n"/>
      <c r="AR4686" s="211">
        <f>CHOOSE(AV$3,C4686,F4686,I4686,L4686,O4686,R4686,U4686,X4686,AA4686,AD4686,AG4686,AJ4686)</f>
        <v/>
      </c>
      <c r="AS4686" s="207" t="n"/>
      <c r="AT4686" s="207" t="n"/>
      <c r="AV4686" s="116">
        <f>AN4686/AR4686</f>
        <v/>
      </c>
      <c r="AW4686" s="208">
        <f>AO4686/AR4686</f>
        <v/>
      </c>
      <c r="AX4686" s="206" t="n"/>
    </row>
    <row r="4687">
      <c r="A4687" s="84" t="inlineStr">
        <is>
          <t>HOUR</t>
        </is>
      </c>
      <c r="B4687" s="84" t="inlineStr">
        <is>
          <t>PEAK</t>
        </is>
      </c>
      <c r="C4687" s="84" t="inlineStr">
        <is>
          <t>AVG</t>
        </is>
      </c>
      <c r="D4687" s="84" t="inlineStr">
        <is>
          <t>END</t>
        </is>
      </c>
      <c r="E4687" s="84" t="inlineStr">
        <is>
          <t>PEAK</t>
        </is>
      </c>
      <c r="F4687" s="84" t="inlineStr">
        <is>
          <t>AVG</t>
        </is>
      </c>
      <c r="G4687" s="84" t="inlineStr">
        <is>
          <t>END</t>
        </is>
      </c>
      <c r="H4687" s="84" t="inlineStr">
        <is>
          <t>PEAK</t>
        </is>
      </c>
      <c r="I4687" s="84" t="inlineStr">
        <is>
          <t>AVG</t>
        </is>
      </c>
      <c r="J4687" s="84" t="inlineStr">
        <is>
          <t>END</t>
        </is>
      </c>
      <c r="K4687" s="84" t="inlineStr">
        <is>
          <t>PEAK</t>
        </is>
      </c>
      <c r="L4687" s="84" t="inlineStr">
        <is>
          <t>AVG</t>
        </is>
      </c>
      <c r="M4687" s="84" t="inlineStr">
        <is>
          <t>END</t>
        </is>
      </c>
      <c r="N4687" s="84" t="inlineStr">
        <is>
          <t>PEAK</t>
        </is>
      </c>
      <c r="O4687" s="84" t="inlineStr">
        <is>
          <t>AVG</t>
        </is>
      </c>
      <c r="P4687" s="84" t="inlineStr">
        <is>
          <t>END</t>
        </is>
      </c>
      <c r="Q4687" s="84" t="inlineStr">
        <is>
          <t>PEAK</t>
        </is>
      </c>
      <c r="R4687" s="84" t="inlineStr">
        <is>
          <t>AVG</t>
        </is>
      </c>
      <c r="S4687" s="84" t="inlineStr">
        <is>
          <t>END</t>
        </is>
      </c>
      <c r="T4687" s="84" t="inlineStr">
        <is>
          <t>PEAK</t>
        </is>
      </c>
      <c r="U4687" s="84" t="inlineStr">
        <is>
          <t>AVG</t>
        </is>
      </c>
      <c r="V4687" s="84" t="inlineStr">
        <is>
          <t>END</t>
        </is>
      </c>
      <c r="W4687" s="84" t="inlineStr">
        <is>
          <t>PEAK</t>
        </is>
      </c>
      <c r="X4687" s="84" t="inlineStr">
        <is>
          <t>AVG</t>
        </is>
      </c>
      <c r="Y4687" s="84" t="inlineStr">
        <is>
          <t>END</t>
        </is>
      </c>
      <c r="Z4687" s="84" t="inlineStr">
        <is>
          <t>PEAK</t>
        </is>
      </c>
      <c r="AA4687" s="84" t="inlineStr">
        <is>
          <t>AVG</t>
        </is>
      </c>
      <c r="AB4687" s="84" t="inlineStr">
        <is>
          <t>END</t>
        </is>
      </c>
      <c r="AC4687" s="84" t="inlineStr">
        <is>
          <t>PEAK</t>
        </is>
      </c>
      <c r="AD4687" s="84" t="inlineStr">
        <is>
          <t>AVG</t>
        </is>
      </c>
      <c r="AE4687" s="84" t="inlineStr">
        <is>
          <t>END</t>
        </is>
      </c>
      <c r="AF4687" s="84" t="inlineStr">
        <is>
          <t>PEAK</t>
        </is>
      </c>
      <c r="AG4687" s="84" t="inlineStr">
        <is>
          <t>AVG</t>
        </is>
      </c>
      <c r="AH4687" s="84" t="inlineStr">
        <is>
          <t>END</t>
        </is>
      </c>
      <c r="AI4687" s="84" t="inlineStr">
        <is>
          <t>PEAK</t>
        </is>
      </c>
      <c r="AJ4687" s="84" t="inlineStr">
        <is>
          <t>AVG</t>
        </is>
      </c>
      <c r="AK4687" s="84" t="inlineStr">
        <is>
          <t>END</t>
        </is>
      </c>
      <c r="AP4687" t="inlineStr">
        <is>
          <t>Old Jan Peak</t>
        </is>
      </c>
    </row>
    <row r="4688">
      <c r="A4688" s="84" t="n">
        <v>1</v>
      </c>
      <c r="B4688" s="84" t="n">
        <v>0.5841883572740036</v>
      </c>
      <c r="C4688" s="84" t="n">
        <v>0.5222666524760152</v>
      </c>
      <c r="D4688" s="84" t="n">
        <v>0.5852637176376749</v>
      </c>
      <c r="E4688" s="84" t="n">
        <v>0.5269152250993875</v>
      </c>
      <c r="F4688" s="84" t="n">
        <v>0.5195476739454767</v>
      </c>
      <c r="G4688" s="84" t="n">
        <v>0.574237111094531</v>
      </c>
      <c r="H4688" s="84" t="n">
        <v>0.5998273257068854</v>
      </c>
      <c r="I4688" s="84" t="n">
        <v>0.4649483607541732</v>
      </c>
      <c r="J4688" s="84" t="n">
        <v>0.5255837059115748</v>
      </c>
      <c r="K4688" s="84" t="n">
        <v>0.4965220271613117</v>
      </c>
      <c r="L4688" s="84" t="n">
        <v>0.4444477885961083</v>
      </c>
      <c r="M4688" s="84" t="n">
        <v>0.5016353933551386</v>
      </c>
      <c r="N4688" s="84" t="n">
        <v>0.223227061988438</v>
      </c>
      <c r="O4688" s="84" t="n">
        <v>0.3877788554801165</v>
      </c>
      <c r="P4688" s="84" t="n">
        <v>0.4897583867080982</v>
      </c>
      <c r="Q4688" s="84" t="n">
        <v>0.2280135823429541</v>
      </c>
      <c r="R4688" s="84" t="n">
        <v>0.2844520872865274</v>
      </c>
      <c r="S4688" s="84" t="n">
        <v>0.3064068368624462</v>
      </c>
      <c r="T4688" s="84" t="n">
        <v>0.3115198175078415</v>
      </c>
      <c r="U4688" s="84" t="n">
        <v>0.2739627089940061</v>
      </c>
      <c r="V4688" s="84" t="n">
        <v>0.296417947446703</v>
      </c>
      <c r="W4688" s="84" t="n">
        <v>0.236171497584541</v>
      </c>
      <c r="X4688" s="84" t="n">
        <v>0.2592259647348559</v>
      </c>
      <c r="Y4688" s="84" t="n">
        <v>0.2979078261236726</v>
      </c>
      <c r="Z4688" s="84" t="n">
        <v>0.2568650098736913</v>
      </c>
      <c r="AA4688" s="84" t="n">
        <v>0.2539329577108128</v>
      </c>
      <c r="AB4688" s="84" t="n">
        <v>0.3240086353823428</v>
      </c>
      <c r="AC4688" s="84" t="n">
        <v>0.1692481108838142</v>
      </c>
      <c r="AD4688" s="84" t="n">
        <v>0.3465750612782091</v>
      </c>
      <c r="AE4688" s="84" t="n">
        <v>0.3865773854816618</v>
      </c>
      <c r="AF4688" s="84" t="n">
        <v>0.4527218312707272</v>
      </c>
      <c r="AG4688" s="84" t="n">
        <v>0.5310775253497625</v>
      </c>
      <c r="AH4688" s="84" t="n">
        <v>0.5765958156761987</v>
      </c>
      <c r="AI4688" s="84" t="n">
        <v>0.5940366972477066</v>
      </c>
      <c r="AJ4688" s="84" t="n">
        <v>0.5296155726156589</v>
      </c>
      <c r="AK4688" s="84" t="n">
        <v>0.5793371329001342</v>
      </c>
      <c r="AP4688" s="84" t="n">
        <v>0.7236887628767872</v>
      </c>
    </row>
    <row r="4689">
      <c r="A4689" s="84" t="n">
        <v>2</v>
      </c>
      <c r="B4689" s="84" t="n">
        <v>0.5122583432336105</v>
      </c>
      <c r="C4689" s="84" t="n">
        <v>0.4382478599990878</v>
      </c>
      <c r="D4689" s="84" t="n">
        <v>0.5034065605370733</v>
      </c>
      <c r="E4689" s="84" t="n">
        <v>0.447834962931127</v>
      </c>
      <c r="F4689" s="84" t="n">
        <v>0.4258273430082735</v>
      </c>
      <c r="G4689" s="84" t="n">
        <v>0.4908229500858016</v>
      </c>
      <c r="H4689" s="84" t="n">
        <v>0.5125188862508094</v>
      </c>
      <c r="I4689" s="84" t="n">
        <v>0.4119730995556622</v>
      </c>
      <c r="J4689" s="84" t="n">
        <v>0.4580992777714089</v>
      </c>
      <c r="K4689" s="84" t="n">
        <v>0.4617422987744286</v>
      </c>
      <c r="L4689" s="84" t="n">
        <v>0.4055770417299964</v>
      </c>
      <c r="M4689" s="84" t="n">
        <v>0.4432776725770357</v>
      </c>
      <c r="N4689" s="84" t="n">
        <v>0.1988437982943163</v>
      </c>
      <c r="O4689" s="84" t="n">
        <v>0.3454450496157577</v>
      </c>
      <c r="P4689" s="84" t="n">
        <v>0.4245037732259496</v>
      </c>
      <c r="Q4689" s="84" t="n">
        <v>0.1973401245048104</v>
      </c>
      <c r="R4689" s="84" t="n">
        <v>0.252134724857685</v>
      </c>
      <c r="S4689" s="84" t="n">
        <v>0.2649012029829623</v>
      </c>
      <c r="T4689" s="84" t="n">
        <v>0.2311567341507461</v>
      </c>
      <c r="U4689" s="84" t="n">
        <v>0.226767836092248</v>
      </c>
      <c r="V4689" s="84" t="n">
        <v>0.2348165592464055</v>
      </c>
      <c r="W4689" s="84" t="n">
        <v>0.2105072463768116</v>
      </c>
      <c r="X4689" s="84" t="n">
        <v>0.2283057561030423</v>
      </c>
      <c r="Y4689" s="84" t="n">
        <v>0.2578166233875905</v>
      </c>
      <c r="Z4689" s="84" t="n">
        <v>0.2028391519803271</v>
      </c>
      <c r="AA4689" s="84" t="n">
        <v>0.2141285768549</v>
      </c>
      <c r="AB4689" s="84" t="n">
        <v>0.2723099647767299</v>
      </c>
      <c r="AC4689" s="84" t="n">
        <v>0.1450340249655575</v>
      </c>
      <c r="AD4689" s="84" t="n">
        <v>0.3078641374563809</v>
      </c>
      <c r="AE4689" s="84" t="n">
        <v>0.3352914320499163</v>
      </c>
      <c r="AF4689" s="84" t="n">
        <v>0.3330906737846802</v>
      </c>
      <c r="AG4689" s="84" t="n">
        <v>0.4314593762033116</v>
      </c>
      <c r="AH4689" s="84" t="n">
        <v>0.4930428109046014</v>
      </c>
      <c r="AI4689" s="84" t="n">
        <v>0.5173060884070059</v>
      </c>
      <c r="AJ4689" s="84" t="n">
        <v>0.446605710342448</v>
      </c>
      <c r="AK4689" s="84" t="n">
        <v>0.4990743093621809</v>
      </c>
      <c r="AP4689" s="84" t="n">
        <v>0.7642349021307518</v>
      </c>
    </row>
    <row r="4690">
      <c r="A4690" s="84" t="n">
        <v>3</v>
      </c>
      <c r="B4690" s="84" t="n">
        <v>0.4796414299600388</v>
      </c>
      <c r="C4690" s="84" t="n">
        <v>0.4054978638001551</v>
      </c>
      <c r="D4690" s="84" t="n">
        <v>0.4530226993253349</v>
      </c>
      <c r="E4690" s="84" t="n">
        <v>0.4241968410873536</v>
      </c>
      <c r="F4690" s="84" t="n">
        <v>0.390800895158009</v>
      </c>
      <c r="G4690" s="84" t="n">
        <v>0.4399388196672386</v>
      </c>
      <c r="H4690" s="84" t="n">
        <v>0.4711849773364989</v>
      </c>
      <c r="I4690" s="84" t="n">
        <v>0.3911522757295545</v>
      </c>
      <c r="J4690" s="84" t="n">
        <v>0.4303183155642171</v>
      </c>
      <c r="K4690" s="84" t="n">
        <v>0.4499282323065033</v>
      </c>
      <c r="L4690" s="84" t="n">
        <v>0.3935982904696693</v>
      </c>
      <c r="M4690" s="84" t="n">
        <v>0.4278275090377001</v>
      </c>
      <c r="N4690" s="84" t="n">
        <v>0.188598248526129</v>
      </c>
      <c r="O4690" s="84" t="n">
        <v>0.3277176751473552</v>
      </c>
      <c r="P4690" s="84" t="n">
        <v>0.4066205846914833</v>
      </c>
      <c r="Q4690" s="84" t="n">
        <v>0.1871533672891907</v>
      </c>
      <c r="R4690" s="84" t="n">
        <v>0.2392176628716002</v>
      </c>
      <c r="S4690" s="84" t="n">
        <v>0.2543138642425561</v>
      </c>
      <c r="T4690" s="84" t="n">
        <v>0.205683870354529</v>
      </c>
      <c r="U4690" s="84" t="n">
        <v>0.2091351342376596</v>
      </c>
      <c r="V4690" s="84" t="n">
        <v>0.2184143116840191</v>
      </c>
      <c r="W4690" s="84" t="n">
        <v>0.1995169082125604</v>
      </c>
      <c r="X4690" s="84" t="n">
        <v>0.2162260864679608</v>
      </c>
      <c r="Y4690" s="84" t="n">
        <v>0.245170688453987</v>
      </c>
      <c r="Z4690" s="84" t="n">
        <v>0.1651700883043332</v>
      </c>
      <c r="AA4690" s="84" t="n">
        <v>0.1964579640415294</v>
      </c>
      <c r="AB4690" s="84" t="n">
        <v>0.2471537325303943</v>
      </c>
      <c r="AC4690" s="84" t="n">
        <v>0.1371018244061287</v>
      </c>
      <c r="AD4690" s="84" t="n">
        <v>0.2909960274816165</v>
      </c>
      <c r="AE4690" s="84" t="n">
        <v>0.3116420636128444</v>
      </c>
      <c r="AF4690" s="84" t="n">
        <v>0.2862573808946049</v>
      </c>
      <c r="AG4690" s="84" t="n">
        <v>0.3919426261070467</v>
      </c>
      <c r="AH4690" s="84" t="n">
        <v>0.4406887116687243</v>
      </c>
      <c r="AI4690" s="84" t="n">
        <v>0.4796705587989992</v>
      </c>
      <c r="AJ4690" s="84" t="n">
        <v>0.4129934730728312</v>
      </c>
      <c r="AK4690" s="84" t="n">
        <v>0.4457472683050787</v>
      </c>
      <c r="AP4690" s="84" t="n">
        <v>0.8067218282244214</v>
      </c>
    </row>
    <row r="4691">
      <c r="A4691" s="84" t="n">
        <v>4</v>
      </c>
      <c r="B4691" s="84" t="n">
        <v>0.4659250459012852</v>
      </c>
      <c r="C4691" s="84" t="n">
        <v>0.3944291557069226</v>
      </c>
      <c r="D4691" s="84" t="n">
        <v>0.4296254445146068</v>
      </c>
      <c r="E4691" s="84" t="n">
        <v>0.4162458364671752</v>
      </c>
      <c r="F4691" s="84" t="n">
        <v>0.3814932863149329</v>
      </c>
      <c r="G4691" s="84" t="n">
        <v>0.4211370588674176</v>
      </c>
      <c r="H4691" s="84" t="n">
        <v>0.4551046837902008</v>
      </c>
      <c r="I4691" s="84" t="n">
        <v>0.38136483727633</v>
      </c>
      <c r="J4691" s="84" t="n">
        <v>0.4075814895487027</v>
      </c>
      <c r="K4691" s="84" t="n">
        <v>0.4399911670531081</v>
      </c>
      <c r="L4691" s="84" t="n">
        <v>0.3857278295285246</v>
      </c>
      <c r="M4691" s="84" t="n">
        <v>0.4031674987089001</v>
      </c>
      <c r="N4691" s="84" t="n">
        <v>0.1801843054204109</v>
      </c>
      <c r="O4691" s="84" t="n">
        <v>0.3135566664179661</v>
      </c>
      <c r="P4691" s="84" t="n">
        <v>0.3759591603779568</v>
      </c>
      <c r="Q4691" s="84" t="n">
        <v>0.1784380305602716</v>
      </c>
      <c r="R4691" s="84" t="n">
        <v>0.2280894212523719</v>
      </c>
      <c r="S4691" s="84" t="n">
        <v>0.234581677644113</v>
      </c>
      <c r="T4691" s="84" t="n">
        <v>0.1894781864841745</v>
      </c>
      <c r="U4691" s="84" t="n">
        <v>0.1991150442477876</v>
      </c>
      <c r="V4691" s="84" t="n">
        <v>0.2007106263427532</v>
      </c>
      <c r="W4691" s="84" t="n">
        <v>0.1910024154589372</v>
      </c>
      <c r="X4691" s="84" t="n">
        <v>0.2070118268393403</v>
      </c>
      <c r="Y4691" s="84" t="n">
        <v>0.2265079063483016</v>
      </c>
      <c r="Z4691" s="84" t="n">
        <v>0.1221356980513432</v>
      </c>
      <c r="AA4691" s="84" t="n">
        <v>0.18076570017726</v>
      </c>
      <c r="AB4691" s="84" t="n">
        <v>0.2222929212589478</v>
      </c>
      <c r="AC4691" s="84" t="n">
        <v>0.1324677493424623</v>
      </c>
      <c r="AD4691" s="84" t="n">
        <v>0.2808292783057028</v>
      </c>
      <c r="AE4691" s="84" t="n">
        <v>0.2891492923451529</v>
      </c>
      <c r="AF4691" s="84" t="n">
        <v>0.2678152551969586</v>
      </c>
      <c r="AG4691" s="84" t="n">
        <v>0.3758503401360544</v>
      </c>
      <c r="AH4691" s="84" t="n">
        <v>0.414828656278154</v>
      </c>
      <c r="AI4691" s="84" t="n">
        <v>0.4621559633027524</v>
      </c>
      <c r="AJ4691" s="84" t="n">
        <v>0.3995802064464187</v>
      </c>
      <c r="AK4691" s="84" t="n">
        <v>0.4177950412023088</v>
      </c>
      <c r="AP4691" s="84" t="n">
        <v>0.8530395241375579</v>
      </c>
    </row>
    <row r="4692">
      <c r="A4692" s="84" t="n">
        <v>5</v>
      </c>
      <c r="B4692" s="84" t="n">
        <v>0.4557727616373259</v>
      </c>
      <c r="C4692" s="84" t="n">
        <v>0.3907193139833666</v>
      </c>
      <c r="D4692" s="84" t="n">
        <v>0.4109807570873077</v>
      </c>
      <c r="E4692" s="84" t="n">
        <v>0.4129150102073708</v>
      </c>
      <c r="F4692" s="84" t="n">
        <v>0.3799335412993354</v>
      </c>
      <c r="G4692" s="84" t="n">
        <v>0.4011788405580839</v>
      </c>
      <c r="H4692" s="84" t="n">
        <v>0.4401036045758687</v>
      </c>
      <c r="I4692" s="84" t="n">
        <v>0.4139395940915095</v>
      </c>
      <c r="J4692" s="84" t="n">
        <v>0.4303565287171845</v>
      </c>
      <c r="K4692" s="84" t="n">
        <v>0.4826101358065585</v>
      </c>
      <c r="L4692" s="84" t="n">
        <v>0.4316413597989495</v>
      </c>
      <c r="M4692" s="84" t="n">
        <v>0.4338526424513686</v>
      </c>
      <c r="N4692" s="84" t="n">
        <v>0.2021063476618396</v>
      </c>
      <c r="O4692" s="84" t="n">
        <v>0.3520107438633142</v>
      </c>
      <c r="P4692" s="84" t="n">
        <v>0.4025936964931195</v>
      </c>
      <c r="Q4692" s="84" t="n">
        <v>0.200169779286927</v>
      </c>
      <c r="R4692" s="84" t="n">
        <v>0.2560286211258697</v>
      </c>
      <c r="S4692" s="84" t="n">
        <v>0.2503674269228675</v>
      </c>
      <c r="T4692" s="84" t="n">
        <v>0.2049234863606121</v>
      </c>
      <c r="U4692" s="84" t="n">
        <v>0.222401168872138</v>
      </c>
      <c r="V4692" s="84" t="n">
        <v>0.2144480251198149</v>
      </c>
      <c r="W4692" s="84" t="n">
        <v>0.213707729468599</v>
      </c>
      <c r="X4692" s="84" t="n">
        <v>0.2317517393787866</v>
      </c>
      <c r="Y4692" s="84" t="n">
        <v>0.2433550784301307</v>
      </c>
      <c r="Z4692" s="84" t="n">
        <v>0.1325310182942732</v>
      </c>
      <c r="AA4692" s="84" t="n">
        <v>0.2005650164598632</v>
      </c>
      <c r="AB4692" s="84" t="n">
        <v>0.2376093625724349</v>
      </c>
      <c r="AC4692" s="84" t="n">
        <v>0.1475389304053772</v>
      </c>
      <c r="AD4692" s="84" t="n">
        <v>0.3126577234692524</v>
      </c>
      <c r="AE4692" s="84" t="n">
        <v>0.3162075787551361</v>
      </c>
      <c r="AF4692" s="84" t="n">
        <v>0.2563293698940387</v>
      </c>
      <c r="AG4692" s="84" t="n">
        <v>0.3680368373764601</v>
      </c>
      <c r="AH4692" s="84" t="n">
        <v>0.3940738763388835</v>
      </c>
      <c r="AI4692" s="84" t="n">
        <v>0.4493327773144287</v>
      </c>
      <c r="AJ4692" s="84" t="n">
        <v>0.395727306708071</v>
      </c>
      <c r="AK4692" s="84" t="n">
        <v>0.3952154499582531</v>
      </c>
      <c r="AP4692" s="84" t="n">
        <v>0.8967430738949054</v>
      </c>
    </row>
    <row r="4693">
      <c r="A4693" s="84" t="n">
        <v>6</v>
      </c>
      <c r="B4693" s="84" t="n">
        <v>0.4922777837779457</v>
      </c>
      <c r="C4693" s="84" t="n">
        <v>0.4306913381277463</v>
      </c>
      <c r="D4693" s="84" t="n">
        <v>0.4509621456346173</v>
      </c>
      <c r="E4693" s="84" t="n">
        <v>0.4518104652412162</v>
      </c>
      <c r="F4693" s="84" t="n">
        <v>0.4226908992269091</v>
      </c>
      <c r="G4693" s="84" t="n">
        <v>0.4373274640005968</v>
      </c>
      <c r="H4693" s="84" t="n">
        <v>0.4751780703647745</v>
      </c>
      <c r="I4693" s="84" t="n">
        <v>0.4765371682478684</v>
      </c>
      <c r="J4693" s="84" t="n">
        <v>0.484580992777714</v>
      </c>
      <c r="K4693" s="84" t="n">
        <v>0.5480843546428178</v>
      </c>
      <c r="L4693" s="84" t="n">
        <v>0.4996614046440234</v>
      </c>
      <c r="M4693" s="84" t="n">
        <v>0.4927698399035979</v>
      </c>
      <c r="N4693" s="84" t="n">
        <v>0.2407418006983</v>
      </c>
      <c r="O4693" s="84" t="n">
        <v>0.418891292994106</v>
      </c>
      <c r="P4693" s="84" t="n">
        <v>0.4645507007419621</v>
      </c>
      <c r="Q4693" s="84" t="n">
        <v>0.2390492359932088</v>
      </c>
      <c r="R4693" s="84" t="n">
        <v>0.3056807400379506</v>
      </c>
      <c r="S4693" s="84" t="n">
        <v>0.289477981601437</v>
      </c>
      <c r="T4693" s="84" t="n">
        <v>0.2551563539587491</v>
      </c>
      <c r="U4693" s="84" t="n">
        <v>0.2695711368277741</v>
      </c>
      <c r="V4693" s="84" t="n">
        <v>0.2477069905800694</v>
      </c>
      <c r="W4693" s="84" t="n">
        <v>0.2538647342995169</v>
      </c>
      <c r="X4693" s="84" t="n">
        <v>0.2752572782350572</v>
      </c>
      <c r="Y4693" s="84" t="n">
        <v>0.2804061899634768</v>
      </c>
      <c r="Z4693" s="84" t="n">
        <v>0.1836133984127576</v>
      </c>
      <c r="AA4693" s="84" t="n">
        <v>0.2432577867814636</v>
      </c>
      <c r="AB4693" s="84" t="n">
        <v>0.2751505510737416</v>
      </c>
      <c r="AC4693" s="84" t="n">
        <v>0.1731307143155346</v>
      </c>
      <c r="AD4693" s="84" t="n">
        <v>0.366425578671561</v>
      </c>
      <c r="AE4693" s="84" t="n">
        <v>0.3616192360371329</v>
      </c>
      <c r="AF4693" s="84" t="n">
        <v>0.2840734449567257</v>
      </c>
      <c r="AG4693" s="84" t="n">
        <v>0.4069118213323066</v>
      </c>
      <c r="AH4693" s="84" t="n">
        <v>0.431545930795155</v>
      </c>
      <c r="AI4693" s="84" t="n">
        <v>0.4831109257714764</v>
      </c>
      <c r="AJ4693" s="84" t="n">
        <v>0.4350757641105264</v>
      </c>
      <c r="AK4693" s="84" t="n">
        <v>0.4319889643155334</v>
      </c>
      <c r="AP4693" s="84" t="n">
        <v>0.9398268611831375</v>
      </c>
    </row>
    <row r="4694">
      <c r="A4694" s="84" t="n">
        <v>7</v>
      </c>
      <c r="B4694" s="84" t="n">
        <v>0.5447672534830975</v>
      </c>
      <c r="C4694" s="84" t="n">
        <v>0.4892733879673411</v>
      </c>
      <c r="D4694" s="84" t="n">
        <v>0.5038718468543323</v>
      </c>
      <c r="E4694" s="84" t="n">
        <v>0.5098313097668421</v>
      </c>
      <c r="F4694" s="84" t="n">
        <v>0.4841143360911433</v>
      </c>
      <c r="G4694" s="84" t="n">
        <v>0.4899649332239051</v>
      </c>
      <c r="H4694" s="84" t="n">
        <v>0.527951651197928</v>
      </c>
      <c r="I4694" s="84" t="n">
        <v>0.5654947760297826</v>
      </c>
      <c r="J4694" s="84" t="n">
        <v>0.5299017921968741</v>
      </c>
      <c r="K4694" s="84" t="n">
        <v>0.6233852268963235</v>
      </c>
      <c r="L4694" s="84" t="n">
        <v>0.5846413146529023</v>
      </c>
      <c r="M4694" s="84" t="n">
        <v>0.532750903770012</v>
      </c>
      <c r="N4694" s="84" t="n">
        <v>0.2896800412111499</v>
      </c>
      <c r="O4694" s="84" t="n">
        <v>0.5032156979780648</v>
      </c>
      <c r="P4694" s="84" t="n">
        <v>0.5163612150421714</v>
      </c>
      <c r="Q4694" s="84" t="n">
        <v>0.2865874363327673</v>
      </c>
      <c r="R4694" s="84" t="n">
        <v>0.3662239089184061</v>
      </c>
      <c r="S4694" s="84" t="n">
        <v>0.3226280550868216</v>
      </c>
      <c r="T4694" s="84" t="n">
        <v>0.3744415930044672</v>
      </c>
      <c r="U4694" s="84" t="n">
        <v>0.3476730478673065</v>
      </c>
      <c r="V4694" s="84" t="n">
        <v>0.2869153858866303</v>
      </c>
      <c r="W4694" s="84" t="n">
        <v>0.3068840579710145</v>
      </c>
      <c r="X4694" s="84" t="n">
        <v>0.3328276727439579</v>
      </c>
      <c r="Y4694" s="84" t="n">
        <v>0.3123693710811324</v>
      </c>
      <c r="Z4694" s="84" t="n">
        <v>0.2767986884757256</v>
      </c>
      <c r="AA4694" s="84" t="n">
        <v>0.3121597239807545</v>
      </c>
      <c r="AB4694" s="84" t="n">
        <v>0.3328258152482672</v>
      </c>
      <c r="AC4694" s="84" t="n">
        <v>0.2140441698325888</v>
      </c>
      <c r="AD4694" s="84" t="n">
        <v>0.4509472464048103</v>
      </c>
      <c r="AE4694" s="84" t="n">
        <v>0.4027697458529904</v>
      </c>
      <c r="AF4694" s="84" t="n">
        <v>0.3291272344900105</v>
      </c>
      <c r="AG4694" s="84" t="n">
        <v>0.4668206905403671</v>
      </c>
      <c r="AH4694" s="84" t="n">
        <v>0.4831993059494811</v>
      </c>
      <c r="AI4694" s="84" t="n">
        <v>0.5321100917431193</v>
      </c>
      <c r="AJ4694" s="84" t="n">
        <v>0.4921935650823772</v>
      </c>
      <c r="AK4694" s="84" t="n">
        <v>0.4835372272842777</v>
      </c>
      <c r="AP4694" s="84" t="n">
        <v>0.9796512516954039</v>
      </c>
    </row>
    <row r="4695">
      <c r="A4695" s="84" t="n">
        <v>8</v>
      </c>
      <c r="B4695" s="84" t="n">
        <v>0.6027648774165676</v>
      </c>
      <c r="C4695" s="84" t="n">
        <v>0.5775797844034606</v>
      </c>
      <c r="D4695" s="84" t="n">
        <v>0.5357107248496128</v>
      </c>
      <c r="E4695" s="84" t="n">
        <v>0.5981519286558504</v>
      </c>
      <c r="F4695" s="84" t="n">
        <v>0.5760714770107148</v>
      </c>
      <c r="G4695" s="84" t="n">
        <v>0.5175333880474521</v>
      </c>
      <c r="H4695" s="84" t="n">
        <v>0.5913015324843514</v>
      </c>
      <c r="I4695" s="84" t="n">
        <v>0.5678065329650535</v>
      </c>
      <c r="J4695" s="84" t="n">
        <v>0.5255454927586076</v>
      </c>
      <c r="K4695" s="84" t="n">
        <v>0.5756873136800265</v>
      </c>
      <c r="L4695" s="84" t="n">
        <v>0.5561391100209176</v>
      </c>
      <c r="M4695" s="84" t="n">
        <v>0.5164830435531074</v>
      </c>
      <c r="N4695" s="84" t="n">
        <v>0.2801213439413885</v>
      </c>
      <c r="O4695" s="84" t="n">
        <v>0.486294113258226</v>
      </c>
      <c r="P4695" s="84" t="n">
        <v>0.5070391274018645</v>
      </c>
      <c r="Q4695" s="84" t="n">
        <v>0.2950198075834747</v>
      </c>
      <c r="R4695" s="84" t="n">
        <v>0.3562223276407337</v>
      </c>
      <c r="S4695" s="84" t="n">
        <v>0.3173479941211692</v>
      </c>
      <c r="T4695" s="84" t="n">
        <v>0.5040870639673035</v>
      </c>
      <c r="U4695" s="84" t="n">
        <v>0.3766956117484934</v>
      </c>
      <c r="V4695" s="84" t="n">
        <v>0.3190794909932242</v>
      </c>
      <c r="W4695" s="84" t="n">
        <v>0.2976449275362318</v>
      </c>
      <c r="X4695" s="84" t="n">
        <v>0.322873650401251</v>
      </c>
      <c r="Y4695" s="84" t="n">
        <v>0.3077670107881014</v>
      </c>
      <c r="Z4695" s="84" t="n">
        <v>0.4086963001602147</v>
      </c>
      <c r="AA4695" s="84" t="n">
        <v>0.3421594074449227</v>
      </c>
      <c r="AB4695" s="84" t="n">
        <v>0.3545506192478127</v>
      </c>
      <c r="AC4695" s="84" t="n">
        <v>0.2107877927608233</v>
      </c>
      <c r="AD4695" s="84" t="n">
        <v>0.4433644453567418</v>
      </c>
      <c r="AE4695" s="84" t="n">
        <v>0.398265104245929</v>
      </c>
      <c r="AF4695" s="84" t="n">
        <v>0.3961012699183047</v>
      </c>
      <c r="AG4695" s="84" t="n">
        <v>0.5614330637915544</v>
      </c>
      <c r="AH4695" s="84" t="n">
        <v>0.5135640161500217</v>
      </c>
      <c r="AI4695" s="84" t="n">
        <v>0.5940366972477066</v>
      </c>
      <c r="AJ4695" s="84" t="n">
        <v>0.5837861928175048</v>
      </c>
      <c r="AK4695" s="84" t="n">
        <v>0.520310741641558</v>
      </c>
      <c r="AP4695" s="84" t="n">
        <v>1</v>
      </c>
    </row>
    <row r="4696">
      <c r="A4696" s="84" t="n">
        <v>9</v>
      </c>
      <c r="B4696" s="84" t="n">
        <v>0.5517874500486013</v>
      </c>
      <c r="C4696" s="84" t="n">
        <v>0.5480987061166777</v>
      </c>
      <c r="D4696" s="84" t="n">
        <v>0.5067300342317791</v>
      </c>
      <c r="E4696" s="84" t="n">
        <v>0.5663479101751369</v>
      </c>
      <c r="F4696" s="84" t="n">
        <v>0.5545063067950632</v>
      </c>
      <c r="G4696" s="84" t="n">
        <v>0.4933970006714914</v>
      </c>
      <c r="H4696" s="84" t="n">
        <v>0.5524498165335635</v>
      </c>
      <c r="I4696" s="84" t="n">
        <v>0.5109733397382011</v>
      </c>
      <c r="J4696" s="84" t="n">
        <v>0.4989109251404333</v>
      </c>
      <c r="K4696" s="84" t="n">
        <v>0.4871370210886607</v>
      </c>
      <c r="L4696" s="84" t="n">
        <v>0.4878782862560382</v>
      </c>
      <c r="M4696" s="84" t="n">
        <v>0.4925546565673954</v>
      </c>
      <c r="N4696" s="84" t="n">
        <v>0.2513880144239025</v>
      </c>
      <c r="O4696" s="84" t="n">
        <v>0.4358576438110871</v>
      </c>
      <c r="P4696" s="84" t="n">
        <v>0.4936901515631935</v>
      </c>
      <c r="Q4696" s="84" t="n">
        <v>0.3877758913412564</v>
      </c>
      <c r="R4696" s="84" t="n">
        <v>0.3410717109424415</v>
      </c>
      <c r="S4696" s="84" t="n">
        <v>0.3077948941266126</v>
      </c>
      <c r="T4696" s="84" t="n">
        <v>0.5869689193042487</v>
      </c>
      <c r="U4696" s="84" t="n">
        <v>0.4085739427850371</v>
      </c>
      <c r="V4696" s="84" t="n">
        <v>0.3834903321764998</v>
      </c>
      <c r="W4696" s="84" t="n">
        <v>0.2803743961352657</v>
      </c>
      <c r="X4696" s="84" t="n">
        <v>0.2989203210008335</v>
      </c>
      <c r="Y4696" s="84" t="n">
        <v>0.3147549982055017</v>
      </c>
      <c r="Z4696" s="84" t="n">
        <v>0.5369797682476992</v>
      </c>
      <c r="AA4696" s="84" t="n">
        <v>0.4099851228159027</v>
      </c>
      <c r="AB4696" s="84" t="n">
        <v>0.4230428360413589</v>
      </c>
      <c r="AC4696" s="84" t="n">
        <v>0.2607606562852252</v>
      </c>
      <c r="AD4696" s="84" t="n">
        <v>0.4204469988770693</v>
      </c>
      <c r="AE4696" s="84" t="n">
        <v>0.4045046416070613</v>
      </c>
      <c r="AF4696" s="84" t="n">
        <v>0.3917333980425464</v>
      </c>
      <c r="AG4696" s="84" t="n">
        <v>0.5465761776408677</v>
      </c>
      <c r="AH4696" s="84" t="n">
        <v>0.4932763855984518</v>
      </c>
      <c r="AI4696" s="84" t="n">
        <v>0.5560884070058382</v>
      </c>
      <c r="AJ4696" s="84" t="n">
        <v>0.5570459185140457</v>
      </c>
      <c r="AK4696" s="84" t="n">
        <v>0.5038298181290157</v>
      </c>
      <c r="AP4696" s="84" t="n">
        <v>0.9816249403256798</v>
      </c>
    </row>
    <row r="4697">
      <c r="A4697" s="84" t="n">
        <v>10</v>
      </c>
      <c r="B4697" s="84" t="n">
        <v>0.486877632573712</v>
      </c>
      <c r="C4697" s="84" t="n">
        <v>0.4851834395098144</v>
      </c>
      <c r="D4697" s="84" t="n">
        <v>0.4883179899631095</v>
      </c>
      <c r="E4697" s="84" t="n">
        <v>0.4857634038895454</v>
      </c>
      <c r="F4697" s="84" t="n">
        <v>0.4859792486097926</v>
      </c>
      <c r="G4697" s="84" t="n">
        <v>0.4905618145191375</v>
      </c>
      <c r="H4697" s="84" t="n">
        <v>0.4763652061299373</v>
      </c>
      <c r="I4697" s="84" t="n">
        <v>0.4846433289299867</v>
      </c>
      <c r="J4697" s="84" t="n">
        <v>0.5045664717795866</v>
      </c>
      <c r="K4697" s="84" t="n">
        <v>0.4773103676714144</v>
      </c>
      <c r="L4697" s="84" t="n">
        <v>0.4780815939564492</v>
      </c>
      <c r="M4697" s="84" t="n">
        <v>0.5086934067825788</v>
      </c>
      <c r="N4697" s="84" t="n">
        <v>0.2525900062961479</v>
      </c>
      <c r="O4697" s="84" t="n">
        <v>0.4291128851749609</v>
      </c>
      <c r="P4697" s="84" t="n">
        <v>0.5143319170524449</v>
      </c>
      <c r="Q4697" s="84" t="n">
        <v>0.5303904923599321</v>
      </c>
      <c r="R4697" s="84" t="n">
        <v>0.3614504269449714</v>
      </c>
      <c r="S4697" s="84" t="n">
        <v>0.3760818681617766</v>
      </c>
      <c r="T4697" s="84" t="n">
        <v>0.7014542343883661</v>
      </c>
      <c r="U4697" s="84" t="n">
        <v>0.4927194540835811</v>
      </c>
      <c r="V4697" s="84" t="n">
        <v>0.5015286729466203</v>
      </c>
      <c r="W4697" s="84" t="n">
        <v>0.4259057971014492</v>
      </c>
      <c r="X4697" s="84" t="n">
        <v>0.3873828318865823</v>
      </c>
      <c r="Y4697" s="84" t="n">
        <v>0.3913272953744167</v>
      </c>
      <c r="Z4697" s="84" t="n">
        <v>0.700883043332464</v>
      </c>
      <c r="AA4697" s="84" t="n">
        <v>0.5392662699417572</v>
      </c>
      <c r="AB4697" s="84" t="n">
        <v>0.5290535166458357</v>
      </c>
      <c r="AC4697" s="84" t="n">
        <v>0.4611113430468</v>
      </c>
      <c r="AD4697" s="84" t="n">
        <v>0.4911916347697991</v>
      </c>
      <c r="AE4697" s="84" t="n">
        <v>0.4541470095875817</v>
      </c>
      <c r="AF4697" s="84" t="n">
        <v>0.365687939820432</v>
      </c>
      <c r="AG4697" s="84" t="n">
        <v>0.4865389552047233</v>
      </c>
      <c r="AH4697" s="84" t="n">
        <v>0.4904401214588408</v>
      </c>
      <c r="AI4697" s="84" t="n">
        <v>0.4699749791492911</v>
      </c>
      <c r="AJ4697" s="84" t="n">
        <v>0.4823456683630926</v>
      </c>
      <c r="AK4697" s="84" t="n">
        <v>0.4811776236976804</v>
      </c>
      <c r="AP4697" s="84" t="n">
        <v>0.9192216584647371</v>
      </c>
    </row>
    <row r="4698">
      <c r="A4698" s="84" t="n">
        <v>11</v>
      </c>
      <c r="B4698" s="84" t="n">
        <v>0.4796414299600389</v>
      </c>
      <c r="C4698" s="84" t="n">
        <v>0.47426677411017</v>
      </c>
      <c r="D4698" s="84" t="n">
        <v>0.4900794310213035</v>
      </c>
      <c r="E4698" s="84" t="n">
        <v>0.4744815730095627</v>
      </c>
      <c r="F4698" s="84" t="n">
        <v>0.4746880509968806</v>
      </c>
      <c r="G4698" s="84" t="n">
        <v>0.495709915690517</v>
      </c>
      <c r="H4698" s="84" t="n">
        <v>0.4722641916684654</v>
      </c>
      <c r="I4698" s="84" t="n">
        <v>0.4829770625675512</v>
      </c>
      <c r="J4698" s="84" t="n">
        <v>0.5109098551721504</v>
      </c>
      <c r="K4698" s="84" t="n">
        <v>0.4731147178977587</v>
      </c>
      <c r="L4698" s="84" t="n">
        <v>0.4740485470497058</v>
      </c>
      <c r="M4698" s="84" t="n">
        <v>0.5132552935100706</v>
      </c>
      <c r="N4698" s="84" t="n">
        <v>0.2682731383435407</v>
      </c>
      <c r="O4698" s="84" t="n">
        <v>0.4273073192568829</v>
      </c>
      <c r="P4698" s="84" t="n">
        <v>0.5212759211110407</v>
      </c>
      <c r="Q4698" s="84" t="n">
        <v>0.6681946802490095</v>
      </c>
      <c r="R4698" s="84" t="n">
        <v>0.4228830645161289</v>
      </c>
      <c r="S4698" s="84" t="n">
        <v>0.4363398835120571</v>
      </c>
      <c r="T4698" s="84" t="n">
        <v>0.8131831574945346</v>
      </c>
      <c r="U4698" s="84" t="n">
        <v>0.5969881618489432</v>
      </c>
      <c r="V4698" s="84" t="n">
        <v>0.5783135019005123</v>
      </c>
      <c r="W4698" s="84" t="n">
        <v>0.6502415458937196</v>
      </c>
      <c r="X4698" s="84" t="n">
        <v>0.5539511756608703</v>
      </c>
      <c r="Y4698" s="84" t="n">
        <v>0.4809677623662044</v>
      </c>
      <c r="Z4698" s="84" t="n">
        <v>0.7777115391780617</v>
      </c>
      <c r="AA4698" s="84" t="n">
        <v>0.6560363383134968</v>
      </c>
      <c r="AB4698" s="84" t="n">
        <v>0.6341779343256447</v>
      </c>
      <c r="AC4698" s="84" t="n">
        <v>0.6790798647351063</v>
      </c>
      <c r="AD4698" s="84" t="n">
        <v>0.6322824472645164</v>
      </c>
      <c r="AE4698" s="84" t="n">
        <v>0.6250190229797594</v>
      </c>
      <c r="AF4698" s="84" t="n">
        <v>0.4041899215400793</v>
      </c>
      <c r="AG4698" s="84" t="n">
        <v>0.4842125529457066</v>
      </c>
      <c r="AH4698" s="84" t="n">
        <v>0.4930094430911942</v>
      </c>
      <c r="AI4698" s="84" t="n">
        <v>0.4620517097581318</v>
      </c>
      <c r="AJ4698" s="84" t="n">
        <v>0.4705713217746342</v>
      </c>
      <c r="AK4698" s="84" t="n">
        <v>0.48132283007224</v>
      </c>
      <c r="AP4698" s="84" t="n">
        <v>0.8234355791857741</v>
      </c>
    </row>
    <row r="4699">
      <c r="A4699" s="84" t="n">
        <v>12</v>
      </c>
      <c r="B4699" s="84" t="n">
        <v>0.4874176476941354</v>
      </c>
      <c r="C4699" s="84" t="n">
        <v>0.4822946283316357</v>
      </c>
      <c r="D4699" s="84" t="n">
        <v>0.4966266741998738</v>
      </c>
      <c r="E4699" s="84" t="n">
        <v>0.4795315354034597</v>
      </c>
      <c r="F4699" s="84" t="n">
        <v>0.4797063610470636</v>
      </c>
      <c r="G4699" s="84" t="n">
        <v>0.5019025591285532</v>
      </c>
      <c r="H4699" s="84" t="n">
        <v>0.4737750917332183</v>
      </c>
      <c r="I4699" s="84" t="n">
        <v>0.4715834033865737</v>
      </c>
      <c r="J4699" s="84" t="n">
        <v>0.5059803584393748</v>
      </c>
      <c r="K4699" s="84" t="n">
        <v>0.4580987081815171</v>
      </c>
      <c r="L4699" s="84" t="n">
        <v>0.4592255947991754</v>
      </c>
      <c r="M4699" s="84" t="n">
        <v>0.5028404200378723</v>
      </c>
      <c r="N4699" s="84" t="n">
        <v>0.2789193520691431</v>
      </c>
      <c r="O4699" s="84" t="n">
        <v>0.4187719167350594</v>
      </c>
      <c r="P4699" s="84" t="n">
        <v>0.5165514617287081</v>
      </c>
      <c r="Q4699" s="84" t="n">
        <v>0.7126768534238822</v>
      </c>
      <c r="R4699" s="84" t="n">
        <v>0.466980945604048</v>
      </c>
      <c r="S4699" s="84" t="n">
        <v>0.4802133797833542</v>
      </c>
      <c r="T4699" s="84" t="n">
        <v>0.8252542533979659</v>
      </c>
      <c r="U4699" s="84" t="n">
        <v>0.6508492586627703</v>
      </c>
      <c r="V4699" s="84" t="n">
        <v>0.6152082300446207</v>
      </c>
      <c r="W4699" s="84" t="n">
        <v>0.7335144927536232</v>
      </c>
      <c r="X4699" s="84" t="n">
        <v>0.6365424052588701</v>
      </c>
      <c r="Y4699" s="84" t="n">
        <v>0.5730783034602149</v>
      </c>
      <c r="Z4699" s="84" t="n">
        <v>0.8024516561719884</v>
      </c>
      <c r="AA4699" s="84" t="n">
        <v>0.7239411876424411</v>
      </c>
      <c r="AB4699" s="84" t="n">
        <v>0.6926940120440858</v>
      </c>
      <c r="AC4699" s="84" t="n">
        <v>0.829875172212249</v>
      </c>
      <c r="AD4699" s="84" t="n">
        <v>0.7213079124355524</v>
      </c>
      <c r="AE4699" s="84" t="n">
        <v>0.7423223253690457</v>
      </c>
      <c r="AF4699" s="84" t="n">
        <v>0.5550432742861765</v>
      </c>
      <c r="AG4699" s="84" t="n">
        <v>0.5096264921062764</v>
      </c>
      <c r="AH4699" s="84" t="n">
        <v>0.5215722913677467</v>
      </c>
      <c r="AI4699" s="84" t="n">
        <v>0.469557964970809</v>
      </c>
      <c r="AJ4699" s="84" t="n">
        <v>0.4794703700508928</v>
      </c>
      <c r="AK4699" s="84" t="n">
        <v>0.4877845137401532</v>
      </c>
      <c r="AP4699" s="84" t="n">
        <v>0.719839703458505</v>
      </c>
    </row>
    <row r="4700">
      <c r="A4700" s="84" t="n">
        <v>13</v>
      </c>
      <c r="B4700" s="84" t="n">
        <v>0.4765093422615833</v>
      </c>
      <c r="C4700" s="84" t="n">
        <v>0.4683219047908653</v>
      </c>
      <c r="D4700" s="84" t="n">
        <v>0.4929043836618033</v>
      </c>
      <c r="E4700" s="84" t="n">
        <v>0.465133770280434</v>
      </c>
      <c r="F4700" s="84" t="n">
        <v>0.4650752746507529</v>
      </c>
      <c r="G4700" s="84" t="n">
        <v>0.4963814071476534</v>
      </c>
      <c r="H4700" s="84" t="n">
        <v>0.4612562054824088</v>
      </c>
      <c r="I4700" s="84" t="n">
        <v>0.4706076618229855</v>
      </c>
      <c r="J4700" s="84" t="n">
        <v>0.5146165310099736</v>
      </c>
      <c r="K4700" s="84" t="n">
        <v>0.461521475102131</v>
      </c>
      <c r="L4700" s="84" t="n">
        <v>0.4627770838663075</v>
      </c>
      <c r="M4700" s="84" t="n">
        <v>0.514331210191083</v>
      </c>
      <c r="N4700" s="84" t="n">
        <v>0.3271707400835671</v>
      </c>
      <c r="O4700" s="84" t="n">
        <v>0.4494068492128629</v>
      </c>
      <c r="P4700" s="84" t="n">
        <v>0.5586276872344474</v>
      </c>
      <c r="Q4700" s="84" t="n">
        <v>0.7570458404074702</v>
      </c>
      <c r="R4700" s="84" t="n">
        <v>0.5262887413029729</v>
      </c>
      <c r="S4700" s="84" t="n">
        <v>0.5551684720483371</v>
      </c>
      <c r="T4700" s="84" t="n">
        <v>0.8629407850964738</v>
      </c>
      <c r="U4700" s="84" t="n">
        <v>0.7211476199173156</v>
      </c>
      <c r="V4700" s="84" t="n">
        <v>0.6659849611634442</v>
      </c>
      <c r="W4700" s="84" t="n">
        <v>0.7915458937198068</v>
      </c>
      <c r="X4700" s="84" t="n">
        <v>0.6955455047710014</v>
      </c>
      <c r="Y4700" s="84" t="n">
        <v>0.6798826187007833</v>
      </c>
      <c r="Z4700" s="84" t="n">
        <v>0.8322590260441896</v>
      </c>
      <c r="AA4700" s="84" t="n">
        <v>0.789179222587997</v>
      </c>
      <c r="AB4700" s="84" t="n">
        <v>0.7489830701056697</v>
      </c>
      <c r="AC4700" s="84" t="n">
        <v>0.8852335824322634</v>
      </c>
      <c r="AD4700" s="84" t="n">
        <v>0.7997440200920078</v>
      </c>
      <c r="AE4700" s="84" t="n">
        <v>0.8614213970476333</v>
      </c>
      <c r="AF4700" s="84" t="n">
        <v>0.7580684299927203</v>
      </c>
      <c r="AG4700" s="84" t="n">
        <v>0.5365967141573609</v>
      </c>
      <c r="AH4700" s="84" t="n">
        <v>0.5525042543962094</v>
      </c>
      <c r="AI4700" s="84" t="n">
        <v>0.4586113427856547</v>
      </c>
      <c r="AJ4700" s="84" t="n">
        <v>0.4651082549814544</v>
      </c>
      <c r="AK4700" s="84" t="n">
        <v>0.4843358623443569</v>
      </c>
      <c r="AP4700" s="84" t="n">
        <v>0.630670440072568</v>
      </c>
    </row>
    <row r="4701">
      <c r="A4701" s="84" t="n">
        <v>14</v>
      </c>
      <c r="B4701" s="84" t="n">
        <v>0.4837455448752565</v>
      </c>
      <c r="C4701" s="84" t="n">
        <v>0.4714235757400679</v>
      </c>
      <c r="D4701" s="84" t="n">
        <v>0.5089235268702849</v>
      </c>
      <c r="E4701" s="84" t="n">
        <v>0.4681422585150962</v>
      </c>
      <c r="F4701" s="84" t="n">
        <v>0.4678726434287264</v>
      </c>
      <c r="G4701" s="84" t="n">
        <v>0.5115272700141759</v>
      </c>
      <c r="H4701" s="84" t="n">
        <v>0.4671918843082236</v>
      </c>
      <c r="I4701" s="84" t="n">
        <v>0.4746907649813858</v>
      </c>
      <c r="J4701" s="84" t="n">
        <v>0.5189728304482403</v>
      </c>
      <c r="K4701" s="84" t="n">
        <v>0.4685878326156564</v>
      </c>
      <c r="L4701" s="84" t="n">
        <v>0.4698198672706204</v>
      </c>
      <c r="M4701" s="84" t="n">
        <v>0.5200981236013085</v>
      </c>
      <c r="N4701" s="84" t="n">
        <v>0.4477705912655257</v>
      </c>
      <c r="O4701" s="84" t="n">
        <v>0.5272998582406925</v>
      </c>
      <c r="P4701" s="84" t="n">
        <v>0.6301287335912232</v>
      </c>
      <c r="Q4701" s="84" t="n">
        <v>0.8043010752688172</v>
      </c>
      <c r="R4701" s="84" t="n">
        <v>0.6267492884250474</v>
      </c>
      <c r="S4701" s="84" t="n">
        <v>0.6732622067388819</v>
      </c>
      <c r="T4701" s="84" t="n">
        <v>0.9307100085543198</v>
      </c>
      <c r="U4701" s="84" t="n">
        <v>0.8103737402248088</v>
      </c>
      <c r="V4701" s="84" t="n">
        <v>0.7798917534291854</v>
      </c>
      <c r="W4701" s="84" t="n">
        <v>0.8703502415458936</v>
      </c>
      <c r="X4701" s="84" t="n">
        <v>0.8107986628086636</v>
      </c>
      <c r="Y4701" s="84" t="n">
        <v>0.7932315747250194</v>
      </c>
      <c r="Z4701" s="84" t="n">
        <v>0.8690711278363576</v>
      </c>
      <c r="AA4701" s="84" t="n">
        <v>0.8748338186882754</v>
      </c>
      <c r="AB4701" s="84" t="n">
        <v>0.7605726621974775</v>
      </c>
      <c r="AC4701" s="84" t="n">
        <v>0.9384210746044336</v>
      </c>
      <c r="AD4701" s="84" t="n">
        <v>0.8855214383172941</v>
      </c>
      <c r="AE4701" s="84" t="n">
        <v>0.9372393851772942</v>
      </c>
      <c r="AF4701" s="84" t="n">
        <v>0.9384453611582952</v>
      </c>
      <c r="AG4701" s="84" t="n">
        <v>0.5891252727506098</v>
      </c>
      <c r="AH4701" s="84" t="n">
        <v>0.5919783776569121</v>
      </c>
      <c r="AI4701" s="84" t="n">
        <v>0.4649708090075063</v>
      </c>
      <c r="AJ4701" s="84" t="n">
        <v>0.4674947525805803</v>
      </c>
      <c r="AK4701" s="84" t="n">
        <v>0.5002722619522996</v>
      </c>
      <c r="AP4701" s="84" t="n">
        <v>0.5716444810129006</v>
      </c>
    </row>
    <row r="4702">
      <c r="A4702" s="84" t="n">
        <v>15</v>
      </c>
      <c r="B4702" s="84" t="n">
        <v>0.4824495085862404</v>
      </c>
      <c r="C4702" s="84" t="n">
        <v>0.4714387800094267</v>
      </c>
      <c r="D4702" s="84" t="n">
        <v>0.5040380205390674</v>
      </c>
      <c r="E4702" s="84" t="n">
        <v>0.4700762866659503</v>
      </c>
      <c r="F4702" s="84" t="n">
        <v>0.4696697409466975</v>
      </c>
      <c r="G4702" s="84" t="n">
        <v>0.5093635753189583</v>
      </c>
      <c r="H4702" s="84" t="n">
        <v>0.470321605870926</v>
      </c>
      <c r="I4702" s="84" t="n">
        <v>0.4898672991473519</v>
      </c>
      <c r="J4702" s="84" t="n">
        <v>0.5235966219572777</v>
      </c>
      <c r="K4702" s="84" t="n">
        <v>0.4855912553825771</v>
      </c>
      <c r="L4702" s="84" t="n">
        <v>0.4868248784818889</v>
      </c>
      <c r="M4702" s="84" t="n">
        <v>0.5267257703563438</v>
      </c>
      <c r="N4702" s="84" t="n">
        <v>0.5679125407818671</v>
      </c>
      <c r="O4702" s="84" t="n">
        <v>0.5991792882190555</v>
      </c>
      <c r="P4702" s="84" t="n">
        <v>0.6639609360136977</v>
      </c>
      <c r="Q4702" s="84" t="n">
        <v>0.8425580079230333</v>
      </c>
      <c r="R4702" s="84" t="n">
        <v>0.7103000474383301</v>
      </c>
      <c r="S4702" s="84" t="n">
        <v>0.7512383648141092</v>
      </c>
      <c r="T4702" s="84" t="n">
        <v>0.9261477045908183</v>
      </c>
      <c r="U4702" s="84" t="n">
        <v>0.8427999800760432</v>
      </c>
      <c r="V4702" s="84" t="n">
        <v>0.8491778218476284</v>
      </c>
      <c r="W4702" s="84" t="n">
        <v>0.892391304347826</v>
      </c>
      <c r="X4702" s="84" t="n">
        <v>0.8652320888464382</v>
      </c>
      <c r="Y4702" s="84" t="n">
        <v>0.8462642768171934</v>
      </c>
      <c r="Z4702" s="84" t="n">
        <v>0.8961585752077201</v>
      </c>
      <c r="AA4702" s="84" t="n">
        <v>0.9173762344897441</v>
      </c>
      <c r="AB4702" s="84" t="n">
        <v>0.8160436314055221</v>
      </c>
      <c r="AC4702" s="84" t="n">
        <v>0.9738654865778816</v>
      </c>
      <c r="AD4702" s="84" t="n">
        <v>0.9554691556285395</v>
      </c>
      <c r="AE4702" s="84" t="n">
        <v>0.9648759701719677</v>
      </c>
      <c r="AF4702" s="84" t="n">
        <v>1</v>
      </c>
      <c r="AG4702" s="84" t="n">
        <v>0.6227859068155563</v>
      </c>
      <c r="AH4702" s="84" t="n">
        <v>0.6038239514164637</v>
      </c>
      <c r="AI4702" s="84" t="n">
        <v>0.4627814845704755</v>
      </c>
      <c r="AJ4702" s="84" t="n">
        <v>0.4672215992409212</v>
      </c>
      <c r="AK4702" s="84" t="n">
        <v>0.4948996260935855</v>
      </c>
      <c r="AP4702" s="84" t="n">
        <v>0.5479895652910637</v>
      </c>
    </row>
    <row r="4703">
      <c r="A4703" s="84" t="n">
        <v>16</v>
      </c>
      <c r="B4703" s="84" t="n">
        <v>0.496813910789502</v>
      </c>
      <c r="C4703" s="84" t="n">
        <v>0.490231256936948</v>
      </c>
      <c r="D4703" s="84" t="n">
        <v>0.5075609026554556</v>
      </c>
      <c r="E4703" s="84" t="n">
        <v>0.4893091221661114</v>
      </c>
      <c r="F4703" s="84" t="n">
        <v>0.4887088023870881</v>
      </c>
      <c r="G4703" s="84" t="n">
        <v>0.5136909647093933</v>
      </c>
      <c r="H4703" s="84" t="n">
        <v>0.4839197064537017</v>
      </c>
      <c r="I4703" s="84" t="n">
        <v>0.5445988951603219</v>
      </c>
      <c r="J4703" s="84" t="n">
        <v>0.5763307730520846</v>
      </c>
      <c r="K4703" s="84" t="n">
        <v>0.5488572374958596</v>
      </c>
      <c r="L4703" s="84" t="n">
        <v>0.5499390528359241</v>
      </c>
      <c r="M4703" s="84" t="n">
        <v>0.5913238078843175</v>
      </c>
      <c r="N4703" s="84" t="n">
        <v>0.6957243431972984</v>
      </c>
      <c r="O4703" s="84" t="n">
        <v>0.6937998955457735</v>
      </c>
      <c r="P4703" s="84" t="n">
        <v>0.7786479802143446</v>
      </c>
      <c r="Q4703" s="84" t="n">
        <v>0.8975099037917375</v>
      </c>
      <c r="R4703" s="84" t="n">
        <v>0.8083096141682479</v>
      </c>
      <c r="S4703" s="84" t="n">
        <v>0.8485384573512601</v>
      </c>
      <c r="T4703" s="84" t="n">
        <v>0.9710103602319171</v>
      </c>
      <c r="U4703" s="84" t="n">
        <v>0.904182370618805</v>
      </c>
      <c r="V4703" s="84" t="n">
        <v>0.9181127086431995</v>
      </c>
      <c r="W4703" s="84" t="n">
        <v>0.9251207729468598</v>
      </c>
      <c r="X4703" s="84" t="n">
        <v>0.9183170866458785</v>
      </c>
      <c r="Y4703" s="84" t="n">
        <v>0.9070872126163785</v>
      </c>
      <c r="Z4703" s="84" t="n">
        <v>0.9351317113156228</v>
      </c>
      <c r="AA4703" s="84" t="n">
        <v>0.9659644846796656</v>
      </c>
      <c r="AB4703" s="84" t="n">
        <v>0.9096920804454037</v>
      </c>
      <c r="AC4703" s="84" t="n">
        <v>1</v>
      </c>
      <c r="AD4703" s="84" t="n">
        <v>0.9994807954696383</v>
      </c>
      <c r="AE4703" s="84" t="n">
        <v>1</v>
      </c>
      <c r="AF4703" s="84" t="n">
        <v>0.9636010677020141</v>
      </c>
      <c r="AG4703" s="84" t="n">
        <v>0.6363592606854064</v>
      </c>
      <c r="AH4703" s="84" t="n">
        <v>0.6094297440688712</v>
      </c>
      <c r="AI4703" s="84" t="n">
        <v>0.4767514595496248</v>
      </c>
      <c r="AJ4703" s="84" t="n">
        <v>0.4866729923229535</v>
      </c>
      <c r="AK4703" s="84" t="n">
        <v>0.4980215631466221</v>
      </c>
      <c r="AP4703" s="84" t="n">
        <v>0.5494096840921813</v>
      </c>
    </row>
    <row r="4704">
      <c r="A4704" s="84" t="n">
        <v>17</v>
      </c>
      <c r="B4704" s="84" t="n">
        <v>0.5629117615293228</v>
      </c>
      <c r="C4704" s="84" t="n">
        <v>0.5561113560687843</v>
      </c>
      <c r="D4704" s="84" t="n">
        <v>0.5730000997042108</v>
      </c>
      <c r="E4704" s="84" t="n">
        <v>0.5552809713119158</v>
      </c>
      <c r="F4704" s="84" t="n">
        <v>0.554472399294724</v>
      </c>
      <c r="G4704" s="84" t="n">
        <v>0.5794971275087666</v>
      </c>
      <c r="H4704" s="84" t="n">
        <v>0.5471616663069286</v>
      </c>
      <c r="I4704" s="84" t="n">
        <v>0.6329410351867418</v>
      </c>
      <c r="J4704" s="84" t="n">
        <v>0.6620428751576292</v>
      </c>
      <c r="K4704" s="84" t="n">
        <v>0.6359721762172905</v>
      </c>
      <c r="L4704" s="84" t="n">
        <v>0.6372063625829559</v>
      </c>
      <c r="M4704" s="84" t="n">
        <v>0.669435358925805</v>
      </c>
      <c r="N4704" s="84" t="n">
        <v>0.8368152939156317</v>
      </c>
      <c r="O4704" s="84" t="n">
        <v>0.8091919719465794</v>
      </c>
      <c r="P4704" s="84" t="n">
        <v>0.8820787621282261</v>
      </c>
      <c r="Q4704" s="84" t="n">
        <v>0.9709677419354839</v>
      </c>
      <c r="R4704" s="84" t="n">
        <v>0.9355629348513596</v>
      </c>
      <c r="S4704" s="84" t="n">
        <v>0.9751510532905121</v>
      </c>
      <c r="T4704" s="84" t="n">
        <v>1</v>
      </c>
      <c r="U4704" s="84" t="n">
        <v>0.9692922014312044</v>
      </c>
      <c r="V4704" s="84" t="n">
        <v>0.994752933399438</v>
      </c>
      <c r="W4704" s="84" t="n">
        <v>0.9640096618357485</v>
      </c>
      <c r="X4704" s="84" t="n">
        <v>0.9755035536702533</v>
      </c>
      <c r="Y4704" s="84" t="n">
        <v>1</v>
      </c>
      <c r="Z4704" s="84" t="n">
        <v>1</v>
      </c>
      <c r="AA4704" s="84" t="n">
        <v>1</v>
      </c>
      <c r="AB4704" s="84" t="n">
        <v>1</v>
      </c>
      <c r="AC4704" s="84" t="n">
        <v>0.98722498225692</v>
      </c>
      <c r="AD4704" s="84" t="n">
        <v>1</v>
      </c>
      <c r="AE4704" s="84" t="n">
        <v>0.9861512707350477</v>
      </c>
      <c r="AF4704" s="84" t="n">
        <v>0.8241527137426191</v>
      </c>
      <c r="AG4704" s="84" t="n">
        <v>0.6440925426774483</v>
      </c>
      <c r="AH4704" s="84" t="n">
        <v>0.6571790850545564</v>
      </c>
      <c r="AI4704" s="84" t="n">
        <v>0.5408673894912429</v>
      </c>
      <c r="AJ4704" s="84" t="n">
        <v>0.5525748296385751</v>
      </c>
      <c r="AK4704" s="84" t="n">
        <v>0.5634733364794714</v>
      </c>
      <c r="AP4704" s="84" t="n">
        <v>0.5690384103820157</v>
      </c>
    </row>
    <row r="4705">
      <c r="A4705" s="84" t="n">
        <v>18</v>
      </c>
      <c r="B4705" s="84" t="n">
        <v>0.6681067069877955</v>
      </c>
      <c r="C4705" s="84" t="n">
        <v>0.6599261072509159</v>
      </c>
      <c r="D4705" s="84" t="n">
        <v>0.6808800558343582</v>
      </c>
      <c r="E4705" s="84" t="n">
        <v>0.6549908670892876</v>
      </c>
      <c r="F4705" s="84" t="n">
        <v>0.6541774040417742</v>
      </c>
      <c r="G4705" s="84" t="n">
        <v>0.6803327613220921</v>
      </c>
      <c r="H4705" s="84" t="n">
        <v>0.6377077487589036</v>
      </c>
      <c r="I4705" s="84" t="n">
        <v>0.7354839678155398</v>
      </c>
      <c r="J4705" s="84" t="n">
        <v>0.7553211815506898</v>
      </c>
      <c r="K4705" s="84" t="n">
        <v>0.736115711604284</v>
      </c>
      <c r="L4705" s="84" t="n">
        <v>0.7373703932220732</v>
      </c>
      <c r="M4705" s="84" t="n">
        <v>0.7536150800482011</v>
      </c>
      <c r="N4705" s="84" t="n">
        <v>0.9472840707458072</v>
      </c>
      <c r="O4705" s="84" t="n">
        <v>0.8890099231515336</v>
      </c>
      <c r="P4705" s="84" t="n">
        <v>0.9412137738601054</v>
      </c>
      <c r="Q4705" s="84" t="n">
        <v>1</v>
      </c>
      <c r="R4705" s="84" t="n">
        <v>1</v>
      </c>
      <c r="S4705" s="84" t="n">
        <v>1</v>
      </c>
      <c r="T4705" s="84" t="n">
        <v>0.9946297880429618</v>
      </c>
      <c r="U4705" s="84" t="n">
        <v>1</v>
      </c>
      <c r="V4705" s="84" t="n">
        <v>1</v>
      </c>
      <c r="W4705" s="84" t="n">
        <v>0.9872584541062801</v>
      </c>
      <c r="X4705" s="84" t="n">
        <v>1</v>
      </c>
      <c r="Y4705" s="84" t="n">
        <v>0.9760803935229166</v>
      </c>
      <c r="Z4705" s="84" t="n">
        <v>0.9902753455791945</v>
      </c>
      <c r="AA4705" s="84" t="n">
        <v>0.9703247657634841</v>
      </c>
      <c r="AB4705" s="84" t="n">
        <v>0.9347801386206113</v>
      </c>
      <c r="AC4705" s="84" t="n">
        <v>0.9512795891955079</v>
      </c>
      <c r="AD4705" s="84" t="n">
        <v>0.9882635627090401</v>
      </c>
      <c r="AE4705" s="84" t="n">
        <v>0.9727590929843249</v>
      </c>
      <c r="AF4705" s="84" t="n">
        <v>0.7679365849712854</v>
      </c>
      <c r="AG4705" s="84" t="n">
        <v>0.6946155820818894</v>
      </c>
      <c r="AH4705" s="84" t="n">
        <v>0.7456371583970101</v>
      </c>
      <c r="AI4705" s="84" t="n">
        <v>0.6443911592994164</v>
      </c>
      <c r="AJ4705" s="84" t="n">
        <v>0.656919405388309</v>
      </c>
      <c r="AK4705" s="84" t="n">
        <v>0.6715068791519948</v>
      </c>
      <c r="AP4705" s="84" t="n">
        <v>0.5958330858424181</v>
      </c>
    </row>
    <row r="4706">
      <c r="A4706" s="84" t="n">
        <v>19</v>
      </c>
      <c r="B4706" s="84" t="n">
        <v>0.7761097310724699</v>
      </c>
      <c r="C4706" s="84" t="n">
        <v>0.7686214288972343</v>
      </c>
      <c r="D4706" s="84" t="n">
        <v>0.7866662235368408</v>
      </c>
      <c r="E4706" s="84" t="n">
        <v>0.7618996454281722</v>
      </c>
      <c r="F4706" s="84" t="n">
        <v>0.7611555676115559</v>
      </c>
      <c r="G4706" s="84" t="n">
        <v>0.7810937849735133</v>
      </c>
      <c r="H4706" s="84" t="n">
        <v>0.7357004101014463</v>
      </c>
      <c r="I4706" s="84" t="n">
        <v>0.8239912333373363</v>
      </c>
      <c r="J4706" s="84" t="n">
        <v>0.8305628797432076</v>
      </c>
      <c r="K4706" s="84" t="n">
        <v>0.8129623495638734</v>
      </c>
      <c r="L4706" s="84" t="n">
        <v>0.814148771275075</v>
      </c>
      <c r="M4706" s="84" t="n">
        <v>0.8170941642279224</v>
      </c>
      <c r="N4706" s="84" t="n">
        <v>1</v>
      </c>
      <c r="O4706" s="84" t="n">
        <v>0.9151234798179515</v>
      </c>
      <c r="P4706" s="84" t="n">
        <v>0.836609804045913</v>
      </c>
      <c r="Q4706" s="84" t="n">
        <v>0.9156196943972834</v>
      </c>
      <c r="R4706" s="84" t="n">
        <v>0.9089085230866537</v>
      </c>
      <c r="S4706" s="84" t="n">
        <v>0.9037613630177997</v>
      </c>
      <c r="T4706" s="84" t="n">
        <v>0.9213477806292177</v>
      </c>
      <c r="U4706" s="84" t="n">
        <v>0.934167925750054</v>
      </c>
      <c r="V4706" s="84" t="n">
        <v>0.9052842505371014</v>
      </c>
      <c r="W4706" s="84" t="n">
        <v>0.9532608695652174</v>
      </c>
      <c r="X4706" s="84" t="n">
        <v>0.9311365189950466</v>
      </c>
      <c r="Y4706" s="84" t="n">
        <v>0.8916334156691367</v>
      </c>
      <c r="Z4706" s="84" t="n">
        <v>0.9111740377808412</v>
      </c>
      <c r="AA4706" s="84" t="n">
        <v>0.9090117751329447</v>
      </c>
      <c r="AB4706" s="84" t="n">
        <v>0.848017270764686</v>
      </c>
      <c r="AC4706" s="84" t="n">
        <v>0.9053145743748173</v>
      </c>
      <c r="AD4706" s="84" t="n">
        <v>0.9330105410594185</v>
      </c>
      <c r="AE4706" s="84" t="n">
        <v>0.9122203621975343</v>
      </c>
      <c r="AF4706" s="84" t="n">
        <v>0.7557227210224056</v>
      </c>
      <c r="AG4706" s="84" t="n">
        <v>0.7937363624695161</v>
      </c>
      <c r="AH4706" s="84" t="n">
        <v>0.8230171176882778</v>
      </c>
      <c r="AI4706" s="84" t="n">
        <v>0.75</v>
      </c>
      <c r="AJ4706" s="84" t="n">
        <v>0.7659075879122458</v>
      </c>
      <c r="AK4706" s="84" t="n">
        <v>0.7773623262061203</v>
      </c>
      <c r="AP4706" s="84" t="n">
        <v>0.618721467239016</v>
      </c>
    </row>
    <row r="4707">
      <c r="A4707" s="84" t="n">
        <v>20</v>
      </c>
      <c r="B4707" s="84" t="n">
        <v>0.8628361594124636</v>
      </c>
      <c r="C4707" s="84" t="n">
        <v>0.8592692828146145</v>
      </c>
      <c r="D4707" s="84" t="n">
        <v>0.863704343780119</v>
      </c>
      <c r="E4707" s="84" t="n">
        <v>0.8497904802836574</v>
      </c>
      <c r="F4707" s="84" t="n">
        <v>0.8491963922419641</v>
      </c>
      <c r="G4707" s="84" t="n">
        <v>0.8550697605013801</v>
      </c>
      <c r="H4707" s="84" t="n">
        <v>0.8123246276710554</v>
      </c>
      <c r="I4707" s="84" t="n">
        <v>0.9252281734117932</v>
      </c>
      <c r="J4707" s="84" t="n">
        <v>0.9283121250334364</v>
      </c>
      <c r="K4707" s="84" t="n">
        <v>0.9114497074086343</v>
      </c>
      <c r="L4707" s="84" t="n">
        <v>0.9127176415704803</v>
      </c>
      <c r="M4707" s="84" t="n">
        <v>0.9183594422447926</v>
      </c>
      <c r="N4707" s="84" t="n">
        <v>0.9850609581592353</v>
      </c>
      <c r="O4707" s="84" t="n">
        <v>0.9307468477206597</v>
      </c>
      <c r="P4707" s="84" t="n">
        <v>0.9146426533071217</v>
      </c>
      <c r="Q4707" s="84" t="n">
        <v>0.8737408036219581</v>
      </c>
      <c r="R4707" s="84" t="n">
        <v>0.8508855154965215</v>
      </c>
      <c r="S4707" s="84" t="n">
        <v>0.8380327690381578</v>
      </c>
      <c r="T4707" s="84" t="n">
        <v>0.8522954091816365</v>
      </c>
      <c r="U4707" s="84" t="n">
        <v>0.890119377708413</v>
      </c>
      <c r="V4707" s="84" t="n">
        <v>0.8680176830275987</v>
      </c>
      <c r="W4707" s="84" t="n">
        <v>1</v>
      </c>
      <c r="X4707" s="84" t="n">
        <v>0.9041492260583759</v>
      </c>
      <c r="Y4707" s="84" t="n">
        <v>0.8591213291954314</v>
      </c>
      <c r="Z4707" s="84" t="n">
        <v>0.8905696933566825</v>
      </c>
      <c r="AA4707" s="84" t="n">
        <v>0.8829371359837931</v>
      </c>
      <c r="AB4707" s="84" t="n">
        <v>0.8027269628451312</v>
      </c>
      <c r="AC4707" s="84" t="n">
        <v>0.8695361750093933</v>
      </c>
      <c r="AD4707" s="84" t="n">
        <v>0.9887586181914777</v>
      </c>
      <c r="AE4707" s="84" t="n">
        <v>0.9459747374828791</v>
      </c>
      <c r="AF4707" s="84" t="n">
        <v>0.7248240718272264</v>
      </c>
      <c r="AG4707" s="84" t="n">
        <v>0.8719676549865227</v>
      </c>
      <c r="AH4707" s="84" t="n">
        <v>0.8751042744168974</v>
      </c>
      <c r="AI4707" s="84" t="n">
        <v>0.835070892410342</v>
      </c>
      <c r="AJ4707" s="84" t="n">
        <v>0.8578596279363983</v>
      </c>
      <c r="AK4707" s="84" t="n">
        <v>0.854503212691037</v>
      </c>
      <c r="AP4707" s="84" t="n">
        <v>0.6366466367035015</v>
      </c>
    </row>
    <row r="4708">
      <c r="A4708" s="84" t="n">
        <v>21</v>
      </c>
      <c r="B4708" s="84" t="n">
        <v>0.9769953558699641</v>
      </c>
      <c r="C4708" s="84" t="n">
        <v>0.9772544130391815</v>
      </c>
      <c r="D4708" s="84" t="n">
        <v>0.9740436704443486</v>
      </c>
      <c r="E4708" s="84" t="n">
        <v>0.9619641130332007</v>
      </c>
      <c r="F4708" s="84" t="n">
        <v>0.9622439983724402</v>
      </c>
      <c r="G4708" s="84" t="n">
        <v>0.9619861225098857</v>
      </c>
      <c r="H4708" s="84" t="n">
        <v>0.9366501187135766</v>
      </c>
      <c r="I4708" s="84" t="n">
        <v>1</v>
      </c>
      <c r="J4708" s="84" t="n">
        <v>1</v>
      </c>
      <c r="K4708" s="84" t="n">
        <v>1</v>
      </c>
      <c r="L4708" s="84" t="n">
        <v>1</v>
      </c>
      <c r="M4708" s="84" t="n">
        <v>1</v>
      </c>
      <c r="N4708" s="84" t="n">
        <v>0.9384122259744719</v>
      </c>
      <c r="O4708" s="84" t="n">
        <v>1</v>
      </c>
      <c r="P4708" s="84" t="n">
        <v>1</v>
      </c>
      <c r="Q4708" s="84" t="n">
        <v>0.8650254668930391</v>
      </c>
      <c r="R4708" s="84" t="n">
        <v>0.8581396268184693</v>
      </c>
      <c r="S4708" s="84" t="n">
        <v>0.8046377442708615</v>
      </c>
      <c r="T4708" s="84" t="n">
        <v>0.8346164813230681</v>
      </c>
      <c r="U4708" s="84" t="n">
        <v>0.9061000514702219</v>
      </c>
      <c r="V4708" s="84" t="n">
        <v>0.8720872583044126</v>
      </c>
      <c r="W4708" s="84" t="n">
        <v>0.9902777777777778</v>
      </c>
      <c r="X4708" s="84" t="n">
        <v>0.9019205738311281</v>
      </c>
      <c r="Y4708" s="84" t="n">
        <v>0.8551945447252306</v>
      </c>
      <c r="Z4708" s="84" t="n">
        <v>0.834121986661202</v>
      </c>
      <c r="AA4708" s="84" t="n">
        <v>0.8493447708280577</v>
      </c>
      <c r="AB4708" s="84" t="n">
        <v>0.7931825928871719</v>
      </c>
      <c r="AC4708" s="84" t="n">
        <v>0.7925103327349393</v>
      </c>
      <c r="AD4708" s="84" t="n">
        <v>0.9805962399932381</v>
      </c>
      <c r="AE4708" s="84" t="n">
        <v>0.9474965758636431</v>
      </c>
      <c r="AF4708" s="84" t="n">
        <v>0.7275742133786298</v>
      </c>
      <c r="AG4708" s="84" t="n">
        <v>0.97320626363753</v>
      </c>
      <c r="AH4708" s="84" t="n">
        <v>0.9726383930061063</v>
      </c>
      <c r="AI4708" s="84" t="n">
        <v>0.9861342785654713</v>
      </c>
      <c r="AJ4708" s="84" t="n">
        <v>0.9828200925846057</v>
      </c>
      <c r="AK4708" s="84" t="n">
        <v>0.980651250589901</v>
      </c>
      <c r="AP4708" s="84" t="n">
        <v>0.6538465565397336</v>
      </c>
    </row>
    <row r="4709">
      <c r="A4709" s="84" t="n">
        <v>22</v>
      </c>
      <c r="B4709" s="84" t="n">
        <v>1</v>
      </c>
      <c r="C4709" s="84" t="n">
        <v>1</v>
      </c>
      <c r="D4709" s="84" t="n">
        <v>1</v>
      </c>
      <c r="E4709" s="84" t="n">
        <v>1</v>
      </c>
      <c r="F4709" s="84" t="n">
        <v>1</v>
      </c>
      <c r="G4709" s="84" t="n">
        <v>1</v>
      </c>
      <c r="H4709" s="84" t="n">
        <v>1</v>
      </c>
      <c r="I4709" s="84" t="n">
        <v>0.9270595652696049</v>
      </c>
      <c r="J4709" s="84" t="n">
        <v>0.9473804883640951</v>
      </c>
      <c r="K4709" s="84" t="n">
        <v>0.9090206470133599</v>
      </c>
      <c r="L4709" s="84" t="n">
        <v>0.9068938014476833</v>
      </c>
      <c r="M4709" s="84" t="n">
        <v>0.9259769323463592</v>
      </c>
      <c r="N4709" s="84" t="n">
        <v>0.7488409364089063</v>
      </c>
      <c r="O4709" s="84" t="n">
        <v>0.890308139968664</v>
      </c>
      <c r="P4709" s="84" t="n">
        <v>0.9317014395332616</v>
      </c>
      <c r="Q4709" s="84" t="n">
        <v>0.7433503112620259</v>
      </c>
      <c r="R4709" s="84" t="n">
        <v>0.7170501265022137</v>
      </c>
      <c r="S4709" s="84" t="n">
        <v>0.6351042403788579</v>
      </c>
      <c r="T4709" s="84" t="n">
        <v>0.719323258245414</v>
      </c>
      <c r="U4709" s="84" t="n">
        <v>0.7811685400720585</v>
      </c>
      <c r="V4709" s="84" t="n">
        <v>0.7403115187572301</v>
      </c>
      <c r="W4709" s="84" t="n">
        <v>0.8435386473429951</v>
      </c>
      <c r="X4709" s="84" t="n">
        <v>0.7600359580863558</v>
      </c>
      <c r="Y4709" s="84" t="n">
        <v>0.7092701669938986</v>
      </c>
      <c r="Z4709" s="84" t="n">
        <v>0.6954059391184471</v>
      </c>
      <c r="AA4709" s="84" t="n">
        <v>0.7055188022284123</v>
      </c>
      <c r="AB4709" s="84" t="n">
        <v>0.6735825474377911</v>
      </c>
      <c r="AC4709" s="84" t="n">
        <v>0.6283972780027555</v>
      </c>
      <c r="AD4709" s="84" t="n">
        <v>0.8228546589550706</v>
      </c>
      <c r="AE4709" s="84" t="n">
        <v>0.8030132399939126</v>
      </c>
      <c r="AF4709" s="84" t="n">
        <v>0.7473914098519778</v>
      </c>
      <c r="AG4709" s="84" t="n">
        <v>1</v>
      </c>
      <c r="AH4709" s="84" t="n">
        <v>1</v>
      </c>
      <c r="AI4709" s="84" t="n">
        <v>1</v>
      </c>
      <c r="AJ4709" s="84" t="n">
        <v>1</v>
      </c>
      <c r="AK4709" s="84" t="n">
        <v>1</v>
      </c>
      <c r="AP4709" s="84" t="n">
        <v>0.6739884103573043</v>
      </c>
    </row>
    <row r="4710">
      <c r="A4710" s="84" t="n">
        <v>23</v>
      </c>
      <c r="B4710" s="84" t="n">
        <v>0.8769845555675559</v>
      </c>
      <c r="C4710" s="84" t="n">
        <v>0.8629791245381704</v>
      </c>
      <c r="D4710" s="84" t="n">
        <v>0.9054471733856226</v>
      </c>
      <c r="E4710" s="84" t="n">
        <v>0.8707424519179113</v>
      </c>
      <c r="F4710" s="84" t="n">
        <v>0.8713210362132104</v>
      </c>
      <c r="G4710" s="84" t="n">
        <v>0.9057300604342311</v>
      </c>
      <c r="H4710" s="84" t="n">
        <v>0.9121519533779409</v>
      </c>
      <c r="I4710" s="84" t="n">
        <v>0.7768704215203555</v>
      </c>
      <c r="J4710" s="84" t="n">
        <v>0.7978142076502734</v>
      </c>
      <c r="K4710" s="84" t="n">
        <v>0.7531191343712047</v>
      </c>
      <c r="L4710" s="84" t="n">
        <v>0.7428029676001866</v>
      </c>
      <c r="M4710" s="84" t="n">
        <v>0.7678171802375625</v>
      </c>
      <c r="N4710" s="84" t="n">
        <v>0.4778776257798638</v>
      </c>
      <c r="O4710" s="84" t="n">
        <v>0.6905021263896144</v>
      </c>
      <c r="P4710" s="84" t="n">
        <v>0.7775382078762131</v>
      </c>
      <c r="Q4710" s="84" t="n">
        <v>0.5448217317487265</v>
      </c>
      <c r="R4710" s="84" t="n">
        <v>0.5486341714104995</v>
      </c>
      <c r="S4710" s="84" t="n">
        <v>0.4972783190898697</v>
      </c>
      <c r="T4710" s="84" t="n">
        <v>0.5521813515825491</v>
      </c>
      <c r="U4710" s="84" t="n">
        <v>0.5806256122465923</v>
      </c>
      <c r="V4710" s="84" t="n">
        <v>0.5709386878201951</v>
      </c>
      <c r="W4710" s="84" t="n">
        <v>0.6067632850241546</v>
      </c>
      <c r="X4710" s="84" t="n">
        <v>0.5565637553726438</v>
      </c>
      <c r="Y4710" s="84" t="n">
        <v>0.5199189309012604</v>
      </c>
      <c r="Z4710" s="84" t="n">
        <v>0.5405939118447036</v>
      </c>
      <c r="AA4710" s="84" t="n">
        <v>0.525829323879463</v>
      </c>
      <c r="AB4710" s="84" t="n">
        <v>0.5190546528803545</v>
      </c>
      <c r="AC4710" s="84" t="n">
        <v>0.4154803156180855</v>
      </c>
      <c r="AD4710" s="84" t="n">
        <v>0.6351441094434851</v>
      </c>
      <c r="AE4710" s="84" t="n">
        <v>0.6028306193882209</v>
      </c>
      <c r="AF4710" s="84" t="n">
        <v>0.6539674836204806</v>
      </c>
      <c r="AG4710" s="84" t="n">
        <v>0.8656943909639326</v>
      </c>
      <c r="AH4710" s="84" t="n">
        <v>0.9032667089325636</v>
      </c>
      <c r="AI4710" s="84" t="n">
        <v>0.8806296914095081</v>
      </c>
      <c r="AJ4710" s="84" t="n">
        <v>0.8609505736220132</v>
      </c>
      <c r="AK4710" s="84" t="n">
        <v>0.9039096816350238</v>
      </c>
      <c r="AP4710" s="84" t="n">
        <v>0.6963758260766094</v>
      </c>
    </row>
    <row r="4711">
      <c r="A4711" s="84" t="n">
        <v>24</v>
      </c>
      <c r="B4711" s="84" t="n">
        <v>0.7208121827411166</v>
      </c>
      <c r="C4711" s="84" t="n">
        <v>0.7094464125526448</v>
      </c>
      <c r="D4711" s="84" t="n">
        <v>0.7328259496826082</v>
      </c>
      <c r="E4711" s="84" t="n">
        <v>0.7135489416568174</v>
      </c>
      <c r="F4711" s="84" t="n">
        <v>0.7149226908992269</v>
      </c>
      <c r="G4711" s="84" t="n">
        <v>0.7283444005073489</v>
      </c>
      <c r="H4711" s="84" t="n">
        <v>0.7679689186272394</v>
      </c>
      <c r="I4711" s="84" t="n">
        <v>0.5909691365437731</v>
      </c>
      <c r="J4711" s="84" t="n">
        <v>0.6192823569872752</v>
      </c>
      <c r="K4711" s="84" t="n">
        <v>0.5745831953185383</v>
      </c>
      <c r="L4711" s="84" t="n">
        <v>0.5503303185806082</v>
      </c>
      <c r="M4711" s="84" t="n">
        <v>0.5861163711482182</v>
      </c>
      <c r="N4711" s="84" t="n">
        <v>0.2795489668593669</v>
      </c>
      <c r="O4711" s="84" t="n">
        <v>0.492725509214355</v>
      </c>
      <c r="P4711" s="84" t="n">
        <v>0.5868793201851735</v>
      </c>
      <c r="Q4711" s="84" t="n">
        <v>0.3030560271646859</v>
      </c>
      <c r="R4711" s="84" t="n">
        <v>0.3735274351676154</v>
      </c>
      <c r="S4711" s="84" t="n">
        <v>0.3687333297044253</v>
      </c>
      <c r="T4711" s="84" t="n">
        <v>0.3934511928523904</v>
      </c>
      <c r="U4711" s="84" t="n">
        <v>0.3848644340766076</v>
      </c>
      <c r="V4711" s="84" t="n">
        <v>0.3770657742521897</v>
      </c>
      <c r="W4711" s="84" t="n">
        <v>0.3891908212560387</v>
      </c>
      <c r="X4711" s="84" t="n">
        <v>0.359159479731438</v>
      </c>
      <c r="Y4711" s="84" t="n">
        <v>0.3617919648700572</v>
      </c>
      <c r="Z4711" s="84" t="n">
        <v>0.3867878833041469</v>
      </c>
      <c r="AA4711" s="84" t="n">
        <v>0.360961635857179</v>
      </c>
      <c r="AB4711" s="84" t="n">
        <v>0.3726167480968071</v>
      </c>
      <c r="AC4711" s="84" t="n">
        <v>0.2579217634534296</v>
      </c>
      <c r="AD4711" s="84" t="n">
        <v>0.4469143554015384</v>
      </c>
      <c r="AE4711" s="84" t="n">
        <v>0.4557297215035763</v>
      </c>
      <c r="AF4711" s="84" t="n">
        <v>0.5311008654857237</v>
      </c>
      <c r="AG4711" s="84" t="n">
        <v>0.7111571043511743</v>
      </c>
      <c r="AH4711" s="84" t="n">
        <v>0.7301878607894824</v>
      </c>
      <c r="AI4711" s="84" t="n">
        <v>0.7357172643869894</v>
      </c>
      <c r="AJ4711" s="84" t="n">
        <v>0.7148135369044536</v>
      </c>
      <c r="AK4711" s="84" t="n">
        <v>0.7291538098522523</v>
      </c>
      <c r="AP4711" s="84" t="n">
        <v>0.7218258964741147</v>
      </c>
    </row>
    <row r="4713">
      <c r="A4713" s="130" t="n"/>
      <c r="B4713" s="126" t="n"/>
      <c r="C4713" s="126" t="n"/>
    </row>
    <row r="4714">
      <c r="B4714" s="126" t="n"/>
    </row>
    <row r="4721">
      <c r="A4721" s="84" t="inlineStr">
        <is>
          <t>RefgChg-Res-StdForMsr-b-cDXGF-SFm1985-CZ07</t>
        </is>
      </c>
      <c r="B4721" s="83" t="n"/>
      <c r="C4721" s="83" t="n"/>
      <c r="D4721" s="83" t="n">
        <v>2015</v>
      </c>
      <c r="E4721" s="83" t="n"/>
      <c r="F4721" s="84" t="inlineStr">
        <is>
          <t>Source Annual kWh:</t>
        </is>
      </c>
      <c r="G4721" s="205" t="n">
        <v>19316.96700000008</v>
      </c>
      <c r="H4721" s="83" t="inlineStr">
        <is>
          <t>DEER</t>
        </is>
      </c>
      <c r="I4721" s="83" t="n"/>
      <c r="J4721" s="83" t="n"/>
      <c r="K4721" s="83" t="inlineStr">
        <is>
          <t>PDAF</t>
        </is>
      </c>
      <c r="L4721" s="83" t="inlineStr">
        <is>
          <t>Monthly</t>
        </is>
      </c>
      <c r="M4721" s="83" t="n"/>
      <c r="N4721" s="83" t="n"/>
      <c r="O4721" s="83" t="n"/>
      <c r="P4721" s="83" t="n"/>
      <c r="Q4721" s="83" t="n"/>
      <c r="R4721" s="83" t="n"/>
      <c r="S4721" s="83" t="n"/>
      <c r="T4721" s="105" t="n"/>
      <c r="U4721" s="83" t="n"/>
      <c r="V4721" s="83" t="n"/>
      <c r="W4721" s="83" t="n"/>
      <c r="X4721" s="83" t="n"/>
      <c r="Y4721" s="83" t="n"/>
      <c r="Z4721" s="83" t="n"/>
      <c r="AA4721" s="83" t="n"/>
      <c r="AB4721" s="83" t="n"/>
      <c r="AC4721" s="83" t="n"/>
      <c r="AD4721" s="83" t="n"/>
      <c r="AE4721" s="83" t="n"/>
      <c r="AF4721" s="83" t="n"/>
      <c r="AH4721" s="105" t="n"/>
      <c r="AI4721" s="129" t="n"/>
      <c r="AJ4721" s="129" t="n"/>
      <c r="AK4721" s="83" t="n"/>
    </row>
    <row r="4722">
      <c r="A4722" s="83" t="n">
        <v>119</v>
      </c>
      <c r="B4722" s="84" t="inlineStr">
        <is>
          <t>RefgChg-Res-StdForMsr-b-20-MM</t>
        </is>
      </c>
      <c r="C4722" s="83" t="n"/>
      <c r="D4722" s="83" t="n"/>
      <c r="E4722" s="83" t="n"/>
      <c r="F4722" s="83" t="inlineStr">
        <is>
          <t>Source Sample Size:</t>
        </is>
      </c>
      <c r="G4722" s="83" t="n">
        <v>0</v>
      </c>
      <c r="H4722" s="83" t="inlineStr">
        <is>
          <t>DEER</t>
        </is>
      </c>
      <c r="I4722" s="83" t="n"/>
      <c r="J4722" s="83" t="n"/>
      <c r="K4722" s="83" t="inlineStr">
        <is>
          <t>WKWE</t>
        </is>
      </c>
      <c r="L4722" s="83" t="inlineStr">
        <is>
          <t>Monthly</t>
        </is>
      </c>
      <c r="M4722" s="83" t="n"/>
      <c r="N4722" s="83" t="inlineStr">
        <is>
          <t>Weekend Peak3</t>
        </is>
      </c>
      <c r="O4722" s="83" t="n"/>
      <c r="P4722" s="83" t="n"/>
      <c r="Q4722" s="83" t="n"/>
      <c r="R4722" s="83" t="n"/>
      <c r="S4722" s="83" t="n"/>
      <c r="T4722" s="83" t="n"/>
      <c r="U4722" s="83" t="n"/>
      <c r="V4722" s="83" t="n"/>
      <c r="W4722" s="83" t="n"/>
      <c r="X4722" s="83" t="n"/>
      <c r="Y4722" s="83" t="n"/>
      <c r="Z4722" s="83" t="n"/>
      <c r="AA4722" s="83" t="n"/>
      <c r="AB4722" s="83" t="n"/>
      <c r="AC4722" s="83" t="n"/>
      <c r="AD4722" s="83" t="n"/>
      <c r="AE4722" s="83" t="n"/>
      <c r="AF4722" s="83" t="n"/>
      <c r="AG4722" s="83" t="n"/>
      <c r="AH4722" s="83" t="n"/>
      <c r="AI4722" s="83" t="n"/>
      <c r="AJ4722" s="83" t="n"/>
      <c r="AK4722" s="83" t="n"/>
    </row>
    <row r="4723">
      <c r="A4723" s="84" t="n"/>
      <c r="B4723" s="84" t="n">
        <v>1</v>
      </c>
      <c r="C4723" s="84" t="inlineStr">
        <is>
          <t>JANUARY</t>
        </is>
      </c>
      <c r="D4723" s="84" t="inlineStr">
        <is>
          <t>JAN</t>
        </is>
      </c>
      <c r="E4723" s="84" t="n">
        <v>2</v>
      </c>
      <c r="F4723" s="84" t="inlineStr">
        <is>
          <t>FEBRUARY</t>
        </is>
      </c>
      <c r="G4723" s="84" t="inlineStr">
        <is>
          <t>FEB</t>
        </is>
      </c>
      <c r="H4723" s="84" t="n">
        <v>3</v>
      </c>
      <c r="I4723" s="84" t="inlineStr">
        <is>
          <t>MARCH</t>
        </is>
      </c>
      <c r="J4723" s="84" t="inlineStr">
        <is>
          <t>MAR</t>
        </is>
      </c>
      <c r="K4723" s="84" t="n">
        <v>4</v>
      </c>
      <c r="L4723" s="84" t="inlineStr">
        <is>
          <t>APRIL</t>
        </is>
      </c>
      <c r="M4723" s="84" t="inlineStr">
        <is>
          <t>APR</t>
        </is>
      </c>
      <c r="N4723" s="84" t="n">
        <v>5</v>
      </c>
      <c r="O4723" s="84" t="inlineStr">
        <is>
          <t>MAY</t>
        </is>
      </c>
      <c r="P4723" s="84" t="inlineStr">
        <is>
          <t>MAY</t>
        </is>
      </c>
      <c r="Q4723" s="84" t="n">
        <v>6</v>
      </c>
      <c r="R4723" s="84" t="inlineStr">
        <is>
          <t>JUNE</t>
        </is>
      </c>
      <c r="S4723" s="84" t="inlineStr">
        <is>
          <t>JUN</t>
        </is>
      </c>
      <c r="T4723" s="84" t="n">
        <v>7</v>
      </c>
      <c r="U4723" s="84" t="inlineStr">
        <is>
          <t>JULY</t>
        </is>
      </c>
      <c r="V4723" s="84" t="inlineStr">
        <is>
          <t>JUL</t>
        </is>
      </c>
      <c r="W4723" s="84" t="n">
        <v>8</v>
      </c>
      <c r="X4723" s="84" t="inlineStr">
        <is>
          <t>AUGUST</t>
        </is>
      </c>
      <c r="Y4723" s="84" t="inlineStr">
        <is>
          <t>AUG</t>
        </is>
      </c>
      <c r="Z4723" s="84" t="n">
        <v>9</v>
      </c>
      <c r="AA4723" s="84" t="inlineStr">
        <is>
          <t>SEPTEMBER</t>
        </is>
      </c>
      <c r="AB4723" s="84" t="inlineStr">
        <is>
          <t>SEP</t>
        </is>
      </c>
      <c r="AC4723" s="84" t="n">
        <v>10</v>
      </c>
      <c r="AD4723" s="84" t="inlineStr">
        <is>
          <t>OCTOBER</t>
        </is>
      </c>
      <c r="AE4723" s="84" t="inlineStr">
        <is>
          <t>OCT</t>
        </is>
      </c>
      <c r="AF4723" s="84" t="n">
        <v>11</v>
      </c>
      <c r="AG4723" s="84" t="inlineStr">
        <is>
          <t>NOVEMBER</t>
        </is>
      </c>
      <c r="AH4723" s="84" t="inlineStr">
        <is>
          <t>NOV</t>
        </is>
      </c>
      <c r="AI4723" s="84" t="n">
        <v>12</v>
      </c>
      <c r="AJ4723" s="84" t="inlineStr">
        <is>
          <t>DECEMBER</t>
        </is>
      </c>
      <c r="AK4723" s="84" t="inlineStr">
        <is>
          <t>DEC</t>
        </is>
      </c>
    </row>
    <row r="4724">
      <c r="A4724" s="83" t="n"/>
      <c r="B4724" s="84" t="n">
        <v>31</v>
      </c>
      <c r="C4724" s="83" t="n"/>
      <c r="D4724" s="83" t="n"/>
      <c r="E4724" s="84" t="n">
        <v>28</v>
      </c>
      <c r="F4724" s="83" t="n"/>
      <c r="G4724" s="83" t="n"/>
      <c r="H4724" s="84" t="n">
        <v>31</v>
      </c>
      <c r="I4724" s="83" t="n"/>
      <c r="J4724" s="83" t="n"/>
      <c r="K4724" s="84" t="n">
        <v>30</v>
      </c>
      <c r="L4724" s="83" t="n"/>
      <c r="M4724" s="83" t="n"/>
      <c r="N4724" s="84" t="n">
        <v>31</v>
      </c>
      <c r="O4724" s="83" t="n"/>
      <c r="P4724" s="83" t="n"/>
      <c r="Q4724" s="84" t="n">
        <v>30</v>
      </c>
      <c r="R4724" s="83" t="n"/>
      <c r="S4724" s="83" t="n"/>
      <c r="T4724" s="84" t="n">
        <v>31</v>
      </c>
      <c r="U4724" s="83" t="n"/>
      <c r="V4724" s="83" t="n"/>
      <c r="W4724" s="84" t="n">
        <v>31</v>
      </c>
      <c r="X4724" s="83" t="n"/>
      <c r="Y4724" s="83" t="n"/>
      <c r="Z4724" s="84" t="n">
        <v>30</v>
      </c>
      <c r="AA4724" s="83" t="n"/>
      <c r="AB4724" s="83" t="n"/>
      <c r="AC4724" s="84" t="n">
        <v>31</v>
      </c>
      <c r="AD4724" s="83" t="n"/>
      <c r="AE4724" s="83" t="n"/>
      <c r="AF4724" s="84" t="n">
        <v>30</v>
      </c>
      <c r="AG4724" s="83" t="n"/>
      <c r="AH4724" s="83" t="n"/>
      <c r="AI4724" s="84" t="n">
        <v>31</v>
      </c>
      <c r="AJ4724" s="83" t="n"/>
      <c r="AK4724" s="83" t="n"/>
    </row>
    <row r="4725">
      <c r="A4725" s="84" t="inlineStr">
        <is>
          <t>RATIOS</t>
        </is>
      </c>
      <c r="B4725" s="84" t="inlineStr">
        <is>
          <t>E.BKDWN</t>
        </is>
      </c>
      <c r="C4725" s="84" t="inlineStr">
        <is>
          <t>PEAK/AVG</t>
        </is>
      </c>
      <c r="D4725" s="84" t="inlineStr">
        <is>
          <t>END/AVG</t>
        </is>
      </c>
      <c r="E4725" s="84" t="inlineStr">
        <is>
          <t>E.BKDWN</t>
        </is>
      </c>
      <c r="F4725" s="84" t="inlineStr">
        <is>
          <t>PEAK/AVG</t>
        </is>
      </c>
      <c r="G4725" s="84" t="inlineStr">
        <is>
          <t>END/AVG</t>
        </is>
      </c>
      <c r="H4725" s="84" t="inlineStr">
        <is>
          <t>E.BKDWN</t>
        </is>
      </c>
      <c r="I4725" s="84" t="inlineStr">
        <is>
          <t>PEAK/AVG</t>
        </is>
      </c>
      <c r="J4725" s="84" t="inlineStr">
        <is>
          <t>END/AVG</t>
        </is>
      </c>
      <c r="K4725" s="84" t="inlineStr">
        <is>
          <t>E.BKDWN</t>
        </is>
      </c>
      <c r="L4725" s="84" t="inlineStr">
        <is>
          <t>PEAK/AVG</t>
        </is>
      </c>
      <c r="M4725" s="84" t="inlineStr">
        <is>
          <t>END/AVG</t>
        </is>
      </c>
      <c r="N4725" s="84" t="inlineStr">
        <is>
          <t>E.BKDWN</t>
        </is>
      </c>
      <c r="O4725" s="84" t="inlineStr">
        <is>
          <t>PEAK/AVG</t>
        </is>
      </c>
      <c r="P4725" s="84" t="inlineStr">
        <is>
          <t>END/AVG</t>
        </is>
      </c>
      <c r="Q4725" s="84" t="inlineStr">
        <is>
          <t>E.BKDWN</t>
        </is>
      </c>
      <c r="R4725" s="84" t="inlineStr">
        <is>
          <t>PEAK/AVG</t>
        </is>
      </c>
      <c r="S4725" s="84" t="inlineStr">
        <is>
          <t>END/AVG</t>
        </is>
      </c>
      <c r="T4725" s="84" t="inlineStr">
        <is>
          <t>E.BKDWN</t>
        </is>
      </c>
      <c r="U4725" s="84" t="inlineStr">
        <is>
          <t>PEAK/AVG</t>
        </is>
      </c>
      <c r="V4725" s="84" t="inlineStr">
        <is>
          <t>END/AVG</t>
        </is>
      </c>
      <c r="W4725" s="84" t="inlineStr">
        <is>
          <t>E.BKDWN</t>
        </is>
      </c>
      <c r="X4725" s="84" t="inlineStr">
        <is>
          <t>PEAK/AVG</t>
        </is>
      </c>
      <c r="Y4725" s="84" t="inlineStr">
        <is>
          <t>END/AVG</t>
        </is>
      </c>
      <c r="Z4725" s="84" t="inlineStr">
        <is>
          <t>E.BKDWN</t>
        </is>
      </c>
      <c r="AA4725" s="84" t="inlineStr">
        <is>
          <t>PEAK/AVG</t>
        </is>
      </c>
      <c r="AB4725" s="84" t="inlineStr">
        <is>
          <t>END/AVG</t>
        </is>
      </c>
      <c r="AC4725" s="84" t="inlineStr">
        <is>
          <t>E.BKDWN</t>
        </is>
      </c>
      <c r="AD4725" s="84" t="inlineStr">
        <is>
          <t>PEAK/AVG</t>
        </is>
      </c>
      <c r="AE4725" s="84" t="inlineStr">
        <is>
          <t>END/AVG</t>
        </is>
      </c>
      <c r="AF4725" s="84" t="inlineStr">
        <is>
          <t>E.BKDWN</t>
        </is>
      </c>
      <c r="AG4725" s="84" t="inlineStr">
        <is>
          <t>PEAK/AVG</t>
        </is>
      </c>
      <c r="AH4725" s="84" t="inlineStr">
        <is>
          <t>END/AVG</t>
        </is>
      </c>
      <c r="AI4725" s="84" t="inlineStr">
        <is>
          <t>E.BKDWN</t>
        </is>
      </c>
      <c r="AJ4725" s="84" t="inlineStr">
        <is>
          <t>PEAK/AVG</t>
        </is>
      </c>
      <c r="AK4725" s="84" t="inlineStr">
        <is>
          <t>END/AVG</t>
        </is>
      </c>
    </row>
    <row r="4726">
      <c r="A4726" s="83" t="n"/>
      <c r="B4726" s="209" t="n">
        <v>0.07070753813755469</v>
      </c>
      <c r="C4726" s="210" t="n">
        <v>1.021595344355138</v>
      </c>
      <c r="D4726" s="210" t="n">
        <v>0.9893140891398792</v>
      </c>
      <c r="E4726" s="209" t="n">
        <v>0.06281316110918411</v>
      </c>
      <c r="F4726" s="210" t="n">
        <v>1.036897675530866</v>
      </c>
      <c r="G4726" s="210" t="n">
        <v>0.9942426866851729</v>
      </c>
      <c r="H4726" s="209" t="n">
        <v>0.06944308413471967</v>
      </c>
      <c r="I4726" s="210" t="n">
        <v>1.045969850792186</v>
      </c>
      <c r="J4726" s="210" t="n">
        <v>0.9958339742603701</v>
      </c>
      <c r="K4726" s="209" t="n">
        <v>0.06933881907024722</v>
      </c>
      <c r="L4726" s="210" t="n">
        <v>1.412606671606932</v>
      </c>
      <c r="M4726" s="210" t="n">
        <v>1.125237570190594</v>
      </c>
      <c r="N4726" s="209" t="n">
        <v>0.07073702922690674</v>
      </c>
      <c r="O4726" s="210" t="n">
        <v>1.324989853218457</v>
      </c>
      <c r="P4726" s="210" t="n">
        <v>0.9084783991151032</v>
      </c>
      <c r="Q4726" s="209" t="n">
        <v>0.06914626014551059</v>
      </c>
      <c r="R4726" s="210" t="n">
        <v>1.386989085084749</v>
      </c>
      <c r="S4726" s="210" t="n">
        <v>0.9289375729235718</v>
      </c>
      <c r="T4726" s="209" t="n">
        <v>0.09665913791508715</v>
      </c>
      <c r="U4726" s="210" t="n">
        <v>1.531773720955195</v>
      </c>
      <c r="V4726" s="210" t="n">
        <v>1.028657515851272</v>
      </c>
      <c r="W4726" s="209" t="n">
        <v>0.1227180265018065</v>
      </c>
      <c r="X4726" s="210" t="n">
        <v>1.248709126959029</v>
      </c>
      <c r="Y4726" s="210" t="n">
        <v>0.9525305655525254</v>
      </c>
      <c r="Z4726" s="209" t="n">
        <v>0.1230021954661907</v>
      </c>
      <c r="AA4726" s="210" t="n">
        <v>1.386838316460501</v>
      </c>
      <c r="AB4726" s="210" t="n">
        <v>0.9067264101560821</v>
      </c>
      <c r="AC4726" s="209" t="n">
        <v>0.09592300382577895</v>
      </c>
      <c r="AD4726" s="210" t="n">
        <v>1.659733638941377</v>
      </c>
      <c r="AE4726" s="210" t="n">
        <v>0.9897990008954833</v>
      </c>
      <c r="AF4726" s="209" t="n">
        <v>0.07517083552621646</v>
      </c>
      <c r="AG4726" s="210" t="n">
        <v>1.399394520129428</v>
      </c>
      <c r="AH4726" s="210" t="n">
        <v>1.027086197558638</v>
      </c>
      <c r="AI4726" s="209" t="n">
        <v>0.07434090894079702</v>
      </c>
      <c r="AJ4726" s="210" t="n">
        <v>1.431122099153523</v>
      </c>
      <c r="AK4726" s="210" t="n">
        <v>1.01070962326368</v>
      </c>
      <c r="AM4726">
        <f>A4721</f>
        <v/>
      </c>
      <c r="AN4726" s="206">
        <f>1/($B4726*(1/$B4724)*(1/(5/7+2/7*$D4726))*$B4736/SUM($B4728:$B4751))</f>
        <v/>
      </c>
      <c r="AO4726" s="206">
        <f>1/(B4726*(1/B4724)*(1/(5/7+2/7*D4726)))</f>
        <v/>
      </c>
      <c r="AP4726" s="206" t="n"/>
      <c r="AR4726" s="211">
        <f>CHOOSE(AV$3,C4726,F4726,I4726,L4726,O4726,R4726,U4726,X4726,AA4726,AD4726,AG4726,AJ4726)</f>
        <v/>
      </c>
      <c r="AS4726" s="207" t="n"/>
      <c r="AT4726" s="207" t="n"/>
      <c r="AV4726" s="116">
        <f>AN4726/AR4726</f>
        <v/>
      </c>
      <c r="AW4726" s="208">
        <f>AO4726/AR4726</f>
        <v/>
      </c>
      <c r="AX4726" s="206" t="n"/>
    </row>
    <row r="4727">
      <c r="A4727" s="84" t="inlineStr">
        <is>
          <t>HOUR</t>
        </is>
      </c>
      <c r="B4727" s="84" t="inlineStr">
        <is>
          <t>PEAK</t>
        </is>
      </c>
      <c r="C4727" s="84" t="inlineStr">
        <is>
          <t>AVG</t>
        </is>
      </c>
      <c r="D4727" s="84" t="inlineStr">
        <is>
          <t>END</t>
        </is>
      </c>
      <c r="E4727" s="84" t="inlineStr">
        <is>
          <t>PEAK</t>
        </is>
      </c>
      <c r="F4727" s="84" t="inlineStr">
        <is>
          <t>AVG</t>
        </is>
      </c>
      <c r="G4727" s="84" t="inlineStr">
        <is>
          <t>END</t>
        </is>
      </c>
      <c r="H4727" s="84" t="inlineStr">
        <is>
          <t>PEAK</t>
        </is>
      </c>
      <c r="I4727" s="84" t="inlineStr">
        <is>
          <t>AVG</t>
        </is>
      </c>
      <c r="J4727" s="84" t="inlineStr">
        <is>
          <t>END</t>
        </is>
      </c>
      <c r="K4727" s="84" t="inlineStr">
        <is>
          <t>PEAK</t>
        </is>
      </c>
      <c r="L4727" s="84" t="inlineStr">
        <is>
          <t>AVG</t>
        </is>
      </c>
      <c r="M4727" s="84" t="inlineStr">
        <is>
          <t>END</t>
        </is>
      </c>
      <c r="N4727" s="84" t="inlineStr">
        <is>
          <t>PEAK</t>
        </is>
      </c>
      <c r="O4727" s="84" t="inlineStr">
        <is>
          <t>AVG</t>
        </is>
      </c>
      <c r="P4727" s="84" t="inlineStr">
        <is>
          <t>END</t>
        </is>
      </c>
      <c r="Q4727" s="84" t="inlineStr">
        <is>
          <t>PEAK</t>
        </is>
      </c>
      <c r="R4727" s="84" t="inlineStr">
        <is>
          <t>AVG</t>
        </is>
      </c>
      <c r="S4727" s="84" t="inlineStr">
        <is>
          <t>END</t>
        </is>
      </c>
      <c r="T4727" s="84" t="inlineStr">
        <is>
          <t>PEAK</t>
        </is>
      </c>
      <c r="U4727" s="84" t="inlineStr">
        <is>
          <t>AVG</t>
        </is>
      </c>
      <c r="V4727" s="84" t="inlineStr">
        <is>
          <t>END</t>
        </is>
      </c>
      <c r="W4727" s="84" t="inlineStr">
        <is>
          <t>PEAK</t>
        </is>
      </c>
      <c r="X4727" s="84" t="inlineStr">
        <is>
          <t>AVG</t>
        </is>
      </c>
      <c r="Y4727" s="84" t="inlineStr">
        <is>
          <t>END</t>
        </is>
      </c>
      <c r="Z4727" s="84" t="inlineStr">
        <is>
          <t>PEAK</t>
        </is>
      </c>
      <c r="AA4727" s="84" t="inlineStr">
        <is>
          <t>AVG</t>
        </is>
      </c>
      <c r="AB4727" s="84" t="inlineStr">
        <is>
          <t>END</t>
        </is>
      </c>
      <c r="AC4727" s="84" t="inlineStr">
        <is>
          <t>PEAK</t>
        </is>
      </c>
      <c r="AD4727" s="84" t="inlineStr">
        <is>
          <t>AVG</t>
        </is>
      </c>
      <c r="AE4727" s="84" t="inlineStr">
        <is>
          <t>END</t>
        </is>
      </c>
      <c r="AF4727" s="84" t="inlineStr">
        <is>
          <t>PEAK</t>
        </is>
      </c>
      <c r="AG4727" s="84" t="inlineStr">
        <is>
          <t>AVG</t>
        </is>
      </c>
      <c r="AH4727" s="84" t="inlineStr">
        <is>
          <t>END</t>
        </is>
      </c>
      <c r="AI4727" s="84" t="inlineStr">
        <is>
          <t>PEAK</t>
        </is>
      </c>
      <c r="AJ4727" s="84" t="inlineStr">
        <is>
          <t>AVG</t>
        </is>
      </c>
      <c r="AK4727" s="84" t="inlineStr">
        <is>
          <t>END</t>
        </is>
      </c>
      <c r="AP4727" t="inlineStr">
        <is>
          <t>Old Jan peak</t>
        </is>
      </c>
    </row>
    <row r="4728">
      <c r="A4728" s="84" t="n">
        <v>1</v>
      </c>
      <c r="B4728" s="84" t="n">
        <v>0.559665997251876</v>
      </c>
      <c r="C4728" s="84" t="n">
        <v>0.5323378554736107</v>
      </c>
      <c r="D4728" s="84" t="n">
        <v>0.5871860211139424</v>
      </c>
      <c r="E4728" s="84" t="n">
        <v>0.589751784382657</v>
      </c>
      <c r="F4728" s="84" t="n">
        <v>0.5346653178216153</v>
      </c>
      <c r="G4728" s="84" t="n">
        <v>0.5985669735669736</v>
      </c>
      <c r="H4728" s="84" t="n">
        <v>0.5845373331862799</v>
      </c>
      <c r="I4728" s="84" t="n">
        <v>0.4773087386767916</v>
      </c>
      <c r="J4728" s="84" t="n">
        <v>0.5403412761752746</v>
      </c>
      <c r="K4728" s="84" t="n">
        <v>0.831669439822518</v>
      </c>
      <c r="L4728" s="84" t="n">
        <v>0.4626945946753517</v>
      </c>
      <c r="M4728" s="84" t="n">
        <v>0.7027486422619293</v>
      </c>
      <c r="N4728" s="84" t="n">
        <v>0.3013709180529883</v>
      </c>
      <c r="O4728" s="84" t="n">
        <v>0.4399900475849844</v>
      </c>
      <c r="P4728" s="84" t="n">
        <v>0.508634073698552</v>
      </c>
      <c r="Q4728" s="84" t="n">
        <v>0.2636933234521323</v>
      </c>
      <c r="R4728" s="84" t="n">
        <v>0.3922643624729977</v>
      </c>
      <c r="S4728" s="84" t="n">
        <v>0.4699384962972261</v>
      </c>
      <c r="T4728" s="84" t="n">
        <v>0.3205225089064018</v>
      </c>
      <c r="U4728" s="84" t="n">
        <v>0.310784365025378</v>
      </c>
      <c r="V4728" s="84" t="n">
        <v>0.410571736785329</v>
      </c>
      <c r="W4728" s="84" t="n">
        <v>0.3615592108742793</v>
      </c>
      <c r="X4728" s="84" t="n">
        <v>0.3135856895347466</v>
      </c>
      <c r="Y4728" s="84" t="n">
        <v>0.339168015155701</v>
      </c>
      <c r="Z4728" s="84" t="n">
        <v>0.3100145010326493</v>
      </c>
      <c r="AA4728" s="84" t="n">
        <v>0.3085499642260912</v>
      </c>
      <c r="AB4728" s="84" t="n">
        <v>0.3651827152705808</v>
      </c>
      <c r="AC4728" s="84" t="n">
        <v>0.2715192676804961</v>
      </c>
      <c r="AD4728" s="84" t="n">
        <v>0.3576383268977317</v>
      </c>
      <c r="AE4728" s="84" t="n">
        <v>0.362967609489051</v>
      </c>
      <c r="AF4728" s="84" t="n">
        <v>0.3628758924064325</v>
      </c>
      <c r="AG4728" s="84" t="n">
        <v>0.5005916796016537</v>
      </c>
      <c r="AH4728" s="84" t="n">
        <v>0.5230820831808758</v>
      </c>
      <c r="AI4728" s="84" t="n">
        <v>1</v>
      </c>
      <c r="AJ4728" s="84" t="n">
        <v>0.5685223016683691</v>
      </c>
      <c r="AK4728" s="84" t="n">
        <v>0.7049683764120936</v>
      </c>
      <c r="AP4728" s="84" t="n">
        <v>0.80668645877012</v>
      </c>
    </row>
    <row r="4729">
      <c r="A4729" s="84" t="n">
        <v>2</v>
      </c>
      <c r="B4729" s="84" t="n">
        <v>0.4808159813973152</v>
      </c>
      <c r="C4729" s="84" t="n">
        <v>0.4499226076663935</v>
      </c>
      <c r="D4729" s="84" t="n">
        <v>0.506337492140186</v>
      </c>
      <c r="E4729" s="84" t="n">
        <v>0.4988814317673378</v>
      </c>
      <c r="F4729" s="84" t="n">
        <v>0.4313775080087675</v>
      </c>
      <c r="G4729" s="84" t="n">
        <v>0.5102836352836353</v>
      </c>
      <c r="H4729" s="84" t="n">
        <v>0.5061210984890261</v>
      </c>
      <c r="I4729" s="84" t="n">
        <v>0.4273520882537594</v>
      </c>
      <c r="J4729" s="84" t="n">
        <v>0.4760384600767683</v>
      </c>
      <c r="K4729" s="84" t="n">
        <v>0.6947679792937695</v>
      </c>
      <c r="L4729" s="84" t="n">
        <v>0.423073475363791</v>
      </c>
      <c r="M4729" s="84" t="n">
        <v>0.6020894656108784</v>
      </c>
      <c r="N4729" s="84" t="n">
        <v>0.2683302526186075</v>
      </c>
      <c r="O4729" s="84" t="n">
        <v>0.3853917208347588</v>
      </c>
      <c r="P4729" s="84" t="n">
        <v>0.4438072304426348</v>
      </c>
      <c r="Q4729" s="84" t="n">
        <v>0.2347234386579533</v>
      </c>
      <c r="R4729" s="84" t="n">
        <v>0.3484454895955812</v>
      </c>
      <c r="S4729" s="84" t="n">
        <v>0.40630099159031</v>
      </c>
      <c r="T4729" s="84" t="n">
        <v>0.2562884594623772</v>
      </c>
      <c r="U4729" s="84" t="n">
        <v>0.2706922714666947</v>
      </c>
      <c r="V4729" s="84" t="n">
        <v>0.3382686084142394</v>
      </c>
      <c r="W4729" s="84" t="n">
        <v>0.2998889300259163</v>
      </c>
      <c r="X4729" s="84" t="n">
        <v>0.2589508440598327</v>
      </c>
      <c r="Y4729" s="84" t="n">
        <v>0.2747365512886292</v>
      </c>
      <c r="Z4729" s="84" t="n">
        <v>0.2572395306938524</v>
      </c>
      <c r="AA4729" s="84" t="n">
        <v>0.2518823890157064</v>
      </c>
      <c r="AB4729" s="84" t="n">
        <v>0.2911728923534447</v>
      </c>
      <c r="AC4729" s="84" t="n">
        <v>0.2107387174565677</v>
      </c>
      <c r="AD4729" s="84" t="n">
        <v>0.3072672200513308</v>
      </c>
      <c r="AE4729" s="84" t="n">
        <v>0.3148380474452555</v>
      </c>
      <c r="AF4729" s="84" t="n">
        <v>0.2976851517992356</v>
      </c>
      <c r="AG4729" s="84" t="n">
        <v>0.4095037575496782</v>
      </c>
      <c r="AH4729" s="84" t="n">
        <v>0.4406025125015245</v>
      </c>
      <c r="AI4729" s="84" t="n">
        <v>0.7146809759369496</v>
      </c>
      <c r="AJ4729" s="84" t="n">
        <v>0.4640648053569403</v>
      </c>
      <c r="AK4729" s="84" t="n">
        <v>0.5796073556831061</v>
      </c>
      <c r="AP4729" s="84" t="n">
        <v>0.7164904368464091</v>
      </c>
    </row>
    <row r="4730">
      <c r="A4730" s="84" t="n">
        <v>3</v>
      </c>
      <c r="B4730" s="84" t="n">
        <v>0.4558714723602156</v>
      </c>
      <c r="C4730" s="84" t="n">
        <v>0.42051352089593</v>
      </c>
      <c r="D4730" s="84" t="n">
        <v>0.4566634675844722</v>
      </c>
      <c r="E4730" s="84" t="n">
        <v>0.4549909449238309</v>
      </c>
      <c r="F4730" s="84" t="n">
        <v>0.3959197437194402</v>
      </c>
      <c r="G4730" s="84" t="n">
        <v>0.4556727056727057</v>
      </c>
      <c r="H4730" s="84" t="n">
        <v>0.4751295908238667</v>
      </c>
      <c r="I4730" s="84" t="n">
        <v>0.4109689377858829</v>
      </c>
      <c r="J4730" s="84" t="n">
        <v>0.45247596245202</v>
      </c>
      <c r="K4730" s="84" t="n">
        <v>0.5787576261785913</v>
      </c>
      <c r="L4730" s="84" t="n">
        <v>0.4104789792930349</v>
      </c>
      <c r="M4730" s="84" t="n">
        <v>0.5401931926537042</v>
      </c>
      <c r="N4730" s="84" t="n">
        <v>0.2546210720887246</v>
      </c>
      <c r="O4730" s="84" t="n">
        <v>0.3625322675955588</v>
      </c>
      <c r="P4730" s="84" t="n">
        <v>0.4261588669560532</v>
      </c>
      <c r="Q4730" s="84" t="n">
        <v>0.2227312537896652</v>
      </c>
      <c r="R4730" s="84" t="n">
        <v>0.3308359082332996</v>
      </c>
      <c r="S4730" s="84" t="n">
        <v>0.3904439144805657</v>
      </c>
      <c r="T4730" s="84" t="n">
        <v>0.223739609197884</v>
      </c>
      <c r="U4730" s="84" t="n">
        <v>0.2549003191879023</v>
      </c>
      <c r="V4730" s="84" t="n">
        <v>0.3087108953613808</v>
      </c>
      <c r="W4730" s="84" t="n">
        <v>0.2503305653990585</v>
      </c>
      <c r="X4730" s="84" t="n">
        <v>0.2260320570386699</v>
      </c>
      <c r="Y4730" s="84" t="n">
        <v>0.2469708331688834</v>
      </c>
      <c r="Z4730" s="84" t="n">
        <v>0.2245902359713495</v>
      </c>
      <c r="AA4730" s="84" t="n">
        <v>0.2240042928690675</v>
      </c>
      <c r="AB4730" s="84" t="n">
        <v>0.2554409047897986</v>
      </c>
      <c r="AC4730" s="84" t="n">
        <v>0.174122742260938</v>
      </c>
      <c r="AD4730" s="84" t="n">
        <v>0.2820296423038684</v>
      </c>
      <c r="AE4730" s="84" t="n">
        <v>0.2926551094890511</v>
      </c>
      <c r="AF4730" s="84" t="n">
        <v>0.2609071897310161</v>
      </c>
      <c r="AG4730" s="84" t="n">
        <v>0.3691465982264981</v>
      </c>
      <c r="AH4730" s="84" t="n">
        <v>0.3867544822539334</v>
      </c>
      <c r="AI4730" s="84" t="n">
        <v>0.5059109583298398</v>
      </c>
      <c r="AJ4730" s="84" t="n">
        <v>0.4165531721711497</v>
      </c>
      <c r="AK4730" s="84" t="n">
        <v>0.4897086242825284</v>
      </c>
      <c r="AP4730" s="84" t="n">
        <v>0.7073623475623422</v>
      </c>
    </row>
    <row r="4731">
      <c r="A4731" s="84" t="n">
        <v>4</v>
      </c>
      <c r="B4731" s="84" t="n">
        <v>0.4430821266250925</v>
      </c>
      <c r="C4731" s="84" t="n">
        <v>0.4085252966706122</v>
      </c>
      <c r="D4731" s="84" t="n">
        <v>0.4340933911374392</v>
      </c>
      <c r="E4731" s="84" t="n">
        <v>0.4365612016618728</v>
      </c>
      <c r="F4731" s="84" t="n">
        <v>0.3829202495363346</v>
      </c>
      <c r="G4731" s="84" t="n">
        <v>0.4339545589545589</v>
      </c>
      <c r="H4731" s="84" t="n">
        <v>0.4591375317083931</v>
      </c>
      <c r="I4731" s="84" t="n">
        <v>0.4044067087207391</v>
      </c>
      <c r="J4731" s="84" t="n">
        <v>0.4349561053471669</v>
      </c>
      <c r="K4731" s="84" t="n">
        <v>0.4932519874283601</v>
      </c>
      <c r="L4731" s="84" t="n">
        <v>0.4023814503839602</v>
      </c>
      <c r="M4731" s="84" t="n">
        <v>0.4825256000994983</v>
      </c>
      <c r="N4731" s="84" t="n">
        <v>0.2431454097350585</v>
      </c>
      <c r="O4731" s="84" t="n">
        <v>0.3419587596802786</v>
      </c>
      <c r="P4731" s="84" t="n">
        <v>0.3963435886061912</v>
      </c>
      <c r="Q4731" s="84" t="n">
        <v>0.2123559927238429</v>
      </c>
      <c r="R4731" s="84" t="n">
        <v>0.3154275245413033</v>
      </c>
      <c r="S4731" s="84" t="n">
        <v>0.3602778126438225</v>
      </c>
      <c r="T4731" s="84" t="n">
        <v>0.1935118212242254</v>
      </c>
      <c r="U4731" s="84" t="n">
        <v>0.2424572235885092</v>
      </c>
      <c r="V4731" s="84" t="n">
        <v>0.2727885652642933</v>
      </c>
      <c r="W4731" s="84" t="n">
        <v>0.2087586608134553</v>
      </c>
      <c r="X4731" s="84" t="n">
        <v>0.2076813526727805</v>
      </c>
      <c r="Y4731" s="84" t="n">
        <v>0.2179224059675572</v>
      </c>
      <c r="Z4731" s="84" t="n">
        <v>0.1970382739376895</v>
      </c>
      <c r="AA4731" s="84" t="n">
        <v>0.2078719634765425</v>
      </c>
      <c r="AB4731" s="84" t="n">
        <v>0.2275717568602712</v>
      </c>
      <c r="AC4731" s="84" t="n">
        <v>0.1572419902554259</v>
      </c>
      <c r="AD4731" s="84" t="n">
        <v>0.2695553654419755</v>
      </c>
      <c r="AE4731" s="84" t="n">
        <v>0.2713845802919707</v>
      </c>
      <c r="AF4731" s="84" t="n">
        <v>0.2420855267902214</v>
      </c>
      <c r="AG4731" s="84" t="n">
        <v>0.3498440117413823</v>
      </c>
      <c r="AH4731" s="84" t="n">
        <v>0.3595560434199292</v>
      </c>
      <c r="AI4731" s="84" t="n">
        <v>0.3633772113691623</v>
      </c>
      <c r="AJ4731" s="84" t="n">
        <v>0.3915985699693564</v>
      </c>
      <c r="AK4731" s="84" t="n">
        <v>0.4379044346141191</v>
      </c>
      <c r="AP4731" s="84" t="n">
        <v>0.7077360701544465</v>
      </c>
    </row>
    <row r="4732">
      <c r="A4732" s="84" t="n">
        <v>5</v>
      </c>
      <c r="B4732" s="84" t="n">
        <v>0.4395941232427861</v>
      </c>
      <c r="C4732" s="84" t="n">
        <v>0.4064008012382774</v>
      </c>
      <c r="D4732" s="84" t="n">
        <v>0.4178442598537247</v>
      </c>
      <c r="E4732" s="84" t="n">
        <v>0.420155534249494</v>
      </c>
      <c r="F4732" s="84" t="n">
        <v>0.3782835946720619</v>
      </c>
      <c r="G4732" s="84" t="n">
        <v>0.4151692901692902</v>
      </c>
      <c r="H4732" s="84" t="n">
        <v>0.4637697143487371</v>
      </c>
      <c r="I4732" s="84" t="n">
        <v>0.4390415259051093</v>
      </c>
      <c r="J4732" s="84" t="n">
        <v>0.4599247520237146</v>
      </c>
      <c r="K4732" s="84" t="n">
        <v>0.467923830652616</v>
      </c>
      <c r="L4732" s="84" t="n">
        <v>0.4465443571279169</v>
      </c>
      <c r="M4732" s="84" t="n">
        <v>0.4866713652004477</v>
      </c>
      <c r="N4732" s="84" t="n">
        <v>0.2724121996303142</v>
      </c>
      <c r="O4732" s="84" t="n">
        <v>0.3827636612446739</v>
      </c>
      <c r="P4732" s="84" t="n">
        <v>0.4234023003073414</v>
      </c>
      <c r="Q4732" s="84" t="n">
        <v>0.2382941453883986</v>
      </c>
      <c r="R4732" s="84" t="n">
        <v>0.354146728281972</v>
      </c>
      <c r="S4732" s="84" t="n">
        <v>0.3845864189782854</v>
      </c>
      <c r="T4732" s="84" t="n">
        <v>0.1902731296556191</v>
      </c>
      <c r="U4732" s="84" t="n">
        <v>0.2716969284705144</v>
      </c>
      <c r="V4732" s="84" t="n">
        <v>0.2800431499460625</v>
      </c>
      <c r="W4732" s="84" t="n">
        <v>0.213465912096049</v>
      </c>
      <c r="X4732" s="84" t="n">
        <v>0.2306854981359023</v>
      </c>
      <c r="Y4732" s="84" t="n">
        <v>0.2304732209811737</v>
      </c>
      <c r="Z4732" s="84" t="n">
        <v>0.1893483323812453</v>
      </c>
      <c r="AA4732" s="84" t="n">
        <v>0.2220963510612926</v>
      </c>
      <c r="AB4732" s="84" t="n">
        <v>0.2443788581985311</v>
      </c>
      <c r="AC4732" s="84" t="n">
        <v>0.1750086126285743</v>
      </c>
      <c r="AD4732" s="84" t="n">
        <v>0.2999028879280446</v>
      </c>
      <c r="AE4732" s="84" t="n">
        <v>0.2966183850364963</v>
      </c>
      <c r="AF4732" s="84" t="n">
        <v>0.2278070238696185</v>
      </c>
      <c r="AG4732" s="84" t="n">
        <v>0.3408381871551739</v>
      </c>
      <c r="AH4732" s="84" t="n">
        <v>0.3377850957433833</v>
      </c>
      <c r="AI4732" s="84" t="n">
        <v>0.2891758195690449</v>
      </c>
      <c r="AJ4732" s="84" t="n">
        <v>0.3808165928952446</v>
      </c>
      <c r="AK4732" s="84" t="n">
        <v>0.4088765400504515</v>
      </c>
      <c r="AP4732" s="84" t="n">
        <v>0.7160654942454296</v>
      </c>
    </row>
    <row r="4733">
      <c r="A4733" s="84" t="n">
        <v>6</v>
      </c>
      <c r="B4733" s="84" t="n">
        <v>0.4801817989641687</v>
      </c>
      <c r="C4733" s="84" t="n">
        <v>0.4491638592977025</v>
      </c>
      <c r="D4733" s="84" t="n">
        <v>0.458119601548797</v>
      </c>
      <c r="E4733" s="84" t="n">
        <v>0.4566954298497923</v>
      </c>
      <c r="F4733" s="84" t="n">
        <v>0.4208733771707975</v>
      </c>
      <c r="G4733" s="84" t="n">
        <v>0.4546703296703297</v>
      </c>
      <c r="H4733" s="84" t="n">
        <v>0.5077754494320061</v>
      </c>
      <c r="I4733" s="84" t="n">
        <v>0.5007025621094801</v>
      </c>
      <c r="J4733" s="84" t="n">
        <v>0.5142705126743435</v>
      </c>
      <c r="K4733" s="84" t="n">
        <v>0.5116472545757071</v>
      </c>
      <c r="L4733" s="84" t="n">
        <v>0.5137747631995697</v>
      </c>
      <c r="M4733" s="84" t="n">
        <v>0.5380373948012105</v>
      </c>
      <c r="N4733" s="84" t="n">
        <v>0.324630314232902</v>
      </c>
      <c r="O4733" s="84" t="n">
        <v>0.4499424626006905</v>
      </c>
      <c r="P4733" s="84" t="n">
        <v>0.482620956243465</v>
      </c>
      <c r="Q4733" s="84" t="n">
        <v>0.2843764737586741</v>
      </c>
      <c r="R4733" s="84" t="n">
        <v>0.4227119849060731</v>
      </c>
      <c r="S4733" s="84" t="n">
        <v>0.4445002301158947</v>
      </c>
      <c r="T4733" s="84" t="n">
        <v>0.2500809672892151</v>
      </c>
      <c r="U4733" s="84" t="n">
        <v>0.3260321280937681</v>
      </c>
      <c r="V4733" s="84" t="n">
        <v>0.3308522114347357</v>
      </c>
      <c r="W4733" s="84" t="n">
        <v>0.2574178875548738</v>
      </c>
      <c r="X4733" s="84" t="n">
        <v>0.2819368474523998</v>
      </c>
      <c r="Y4733" s="84" t="n">
        <v>0.2629356277380904</v>
      </c>
      <c r="Z4733" s="84" t="n">
        <v>0.2266994770839741</v>
      </c>
      <c r="AA4733" s="84" t="n">
        <v>0.262733808047426</v>
      </c>
      <c r="AB4733" s="84" t="n">
        <v>0.2800883161357185</v>
      </c>
      <c r="AC4733" s="84" t="n">
        <v>0.2049805600669324</v>
      </c>
      <c r="AD4733" s="84" t="n">
        <v>0.3513144812596825</v>
      </c>
      <c r="AE4733" s="84" t="n">
        <v>0.3391024178832117</v>
      </c>
      <c r="AF4733" s="84" t="n">
        <v>0.2516766423884041</v>
      </c>
      <c r="AG4733" s="84" t="n">
        <v>0.3779065299912402</v>
      </c>
      <c r="AH4733" s="84" t="n">
        <v>0.3712952799121844</v>
      </c>
      <c r="AI4733" s="84" t="n">
        <v>0.3175987255806153</v>
      </c>
      <c r="AJ4733" s="84" t="n">
        <v>0.4205680399500624</v>
      </c>
      <c r="AK4733" s="84" t="n">
        <v>0.4460936643147004</v>
      </c>
      <c r="AP4733" s="84" t="n">
        <v>0.7088228500798255</v>
      </c>
    </row>
    <row r="4734">
      <c r="A4734" s="84" t="n">
        <v>7</v>
      </c>
      <c r="B4734" s="84" t="n">
        <v>0.5385265828136561</v>
      </c>
      <c r="C4734" s="84" t="n">
        <v>0.5083158821208534</v>
      </c>
      <c r="D4734" s="84" t="n">
        <v>0.5146440745275839</v>
      </c>
      <c r="E4734" s="84" t="n">
        <v>0.512623841482902</v>
      </c>
      <c r="F4734" s="84" t="n">
        <v>0.4849940988029001</v>
      </c>
      <c r="G4734" s="84" t="n">
        <v>0.5090956340956341</v>
      </c>
      <c r="H4734" s="84" t="n">
        <v>0.5603838094187714</v>
      </c>
      <c r="I4734" s="84" t="n">
        <v>0.5856378367066281</v>
      </c>
      <c r="J4734" s="84" t="n">
        <v>0.5528826055561891</v>
      </c>
      <c r="K4734" s="84" t="n">
        <v>0.6158254760584211</v>
      </c>
      <c r="L4734" s="84" t="n">
        <v>0.59954582125676</v>
      </c>
      <c r="M4734" s="84" t="n">
        <v>0.5952074955433024</v>
      </c>
      <c r="N4734" s="84" t="n">
        <v>0.3904805914972272</v>
      </c>
      <c r="O4734" s="84" t="n">
        <v>0.5345535408826548</v>
      </c>
      <c r="P4734" s="84" t="n">
        <v>0.53090839960711</v>
      </c>
      <c r="Q4734" s="84" t="n">
        <v>0.3406319477194637</v>
      </c>
      <c r="R4734" s="84" t="n">
        <v>0.506384840447349</v>
      </c>
      <c r="S4734" s="84" t="n">
        <v>0.4953767624785574</v>
      </c>
      <c r="T4734" s="84" t="n">
        <v>0.3825974306380223</v>
      </c>
      <c r="U4734" s="84" t="n">
        <v>0.3993616241954895</v>
      </c>
      <c r="V4734" s="84" t="n">
        <v>0.3927454153182308</v>
      </c>
      <c r="W4734" s="84" t="n">
        <v>0.4054582958692547</v>
      </c>
      <c r="X4734" s="84" t="n">
        <v>0.3808927712919877</v>
      </c>
      <c r="Y4734" s="84" t="n">
        <v>0.3106918735446185</v>
      </c>
      <c r="Z4734" s="84" t="n">
        <v>0.3596695522256888</v>
      </c>
      <c r="AA4734" s="84" t="n">
        <v>0.3532588327484584</v>
      </c>
      <c r="AB4734" s="84" t="n">
        <v>0.3215202991934394</v>
      </c>
      <c r="AC4734" s="84" t="n">
        <v>0.2706826123332841</v>
      </c>
      <c r="AD4734" s="84" t="n">
        <v>0.4363453490254109</v>
      </c>
      <c r="AE4734" s="84" t="n">
        <v>0.3777087135036496</v>
      </c>
      <c r="AF4734" s="84" t="n">
        <v>0.2892478546188793</v>
      </c>
      <c r="AG4734" s="84" t="n">
        <v>0.4371359633619696</v>
      </c>
      <c r="AH4734" s="84" t="n">
        <v>0.4219112086839858</v>
      </c>
      <c r="AI4734" s="84" t="n">
        <v>0.3596881026242977</v>
      </c>
      <c r="AJ4734" s="84" t="n">
        <v>0.4809612983770288</v>
      </c>
      <c r="AK4734" s="84" t="n">
        <v>0.4990311848791723</v>
      </c>
      <c r="AP4734" s="84" t="n">
        <v>0.7195108270457231</v>
      </c>
    </row>
    <row r="4735">
      <c r="A4735" s="84" t="n">
        <v>8</v>
      </c>
      <c r="B4735" s="84" t="n">
        <v>0.6198076313286122</v>
      </c>
      <c r="C4735" s="84" t="n">
        <v>0.5905035054174633</v>
      </c>
      <c r="D4735" s="84" t="n">
        <v>0.5389019426150842</v>
      </c>
      <c r="E4735" s="84" t="n">
        <v>0.5740918291253861</v>
      </c>
      <c r="F4735" s="84" t="n">
        <v>0.5761591637160681</v>
      </c>
      <c r="G4735" s="84" t="n">
        <v>0.5284749034749033</v>
      </c>
      <c r="H4735" s="84" t="n">
        <v>0.6103452078967685</v>
      </c>
      <c r="I4735" s="84" t="n">
        <v>0.5829920176985858</v>
      </c>
      <c r="J4735" s="84" t="n">
        <v>0.5382890586402159</v>
      </c>
      <c r="K4735" s="84" t="n">
        <v>0.6440192272139027</v>
      </c>
      <c r="L4735" s="84" t="n">
        <v>0.5721456957600024</v>
      </c>
      <c r="M4735" s="84" t="n">
        <v>0.5952074955433025</v>
      </c>
      <c r="N4735" s="84" t="n">
        <v>0.4021102895871842</v>
      </c>
      <c r="O4735" s="84" t="n">
        <v>0.520511305321432</v>
      </c>
      <c r="P4735" s="84" t="n">
        <v>0.5177909445201356</v>
      </c>
      <c r="Q4735" s="84" t="n">
        <v>0.3286397628511757</v>
      </c>
      <c r="R4735" s="84" t="n">
        <v>0.4879959530775752</v>
      </c>
      <c r="S4735" s="84" t="n">
        <v>0.4868415547466633</v>
      </c>
      <c r="T4735" s="84" t="n">
        <v>0.4714455360034546</v>
      </c>
      <c r="U4735" s="84" t="n">
        <v>0.4032023441996757</v>
      </c>
      <c r="V4735" s="84" t="n">
        <v>0.4275080906148868</v>
      </c>
      <c r="W4735" s="84" t="n">
        <v>0.5063733008938487</v>
      </c>
      <c r="X4735" s="84" t="n">
        <v>0.4251503524097208</v>
      </c>
      <c r="Y4735" s="84" t="n">
        <v>0.3605201878675455</v>
      </c>
      <c r="Z4735" s="84" t="n">
        <v>0.4570022410686821</v>
      </c>
      <c r="AA4735" s="84" t="n">
        <v>0.4089128138734625</v>
      </c>
      <c r="AB4735" s="84" t="n">
        <v>0.3373811562204299</v>
      </c>
      <c r="AC4735" s="84" t="n">
        <v>0.3654215266499336</v>
      </c>
      <c r="AD4735" s="84" t="n">
        <v>0.4549122523064116</v>
      </c>
      <c r="AE4735" s="84" t="n">
        <v>0.3736884124087591</v>
      </c>
      <c r="AF4735" s="84" t="n">
        <v>0.3356169322852816</v>
      </c>
      <c r="AG4735" s="84" t="n">
        <v>0.5323425901735083</v>
      </c>
      <c r="AH4735" s="84" t="n">
        <v>0.4581656299548727</v>
      </c>
      <c r="AI4735" s="84" t="n">
        <v>0.4109164081495765</v>
      </c>
      <c r="AJ4735" s="84" t="n">
        <v>0.5693735103847463</v>
      </c>
      <c r="AK4735" s="84" t="n">
        <v>0.5288999378495959</v>
      </c>
      <c r="AP4735" s="84" t="n">
        <v>0.7834934106573291</v>
      </c>
    </row>
    <row r="4736">
      <c r="A4736" s="84" t="n">
        <v>9</v>
      </c>
      <c r="B4736" s="84" t="n">
        <v>0.5647394567170489</v>
      </c>
      <c r="C4736" s="84" t="n">
        <v>0.557528301314152</v>
      </c>
      <c r="D4736" s="84" t="n">
        <v>0.5050799218982692</v>
      </c>
      <c r="E4736" s="84" t="n">
        <v>0.5470331309257483</v>
      </c>
      <c r="F4736" s="84" t="n">
        <v>0.5551677626032711</v>
      </c>
      <c r="G4736" s="84" t="n">
        <v>0.494950994950995</v>
      </c>
      <c r="H4736" s="84" t="n">
        <v>0.5966692401014668</v>
      </c>
      <c r="I4736" s="84" t="n">
        <v>0.5251726509013721</v>
      </c>
      <c r="J4736" s="84" t="n">
        <v>0.518602971915023</v>
      </c>
      <c r="K4736" s="84" t="n">
        <v>0.659364022924755</v>
      </c>
      <c r="L4736" s="84" t="n">
        <v>0.5071413631338332</v>
      </c>
      <c r="M4736" s="84" t="n">
        <v>0.5964926827245969</v>
      </c>
      <c r="N4736" s="84" t="n">
        <v>0.4359211337030191</v>
      </c>
      <c r="O4736" s="84" t="n">
        <v>0.4811681647124685</v>
      </c>
      <c r="P4736" s="84" t="n">
        <v>0.5016951300655871</v>
      </c>
      <c r="Q4736" s="84" t="n">
        <v>0.2947517348244964</v>
      </c>
      <c r="R4736" s="84" t="n">
        <v>0.4375187990484263</v>
      </c>
      <c r="S4736" s="84" t="n">
        <v>0.4720722982301996</v>
      </c>
      <c r="T4736" s="84" t="n">
        <v>0.5319011119507718</v>
      </c>
      <c r="U4736" s="84" t="n">
        <v>0.3964104442467689</v>
      </c>
      <c r="V4736" s="84" t="n">
        <v>0.461111111111111</v>
      </c>
      <c r="W4736" s="84" t="n">
        <v>0.5849156397101603</v>
      </c>
      <c r="X4736" s="84" t="n">
        <v>0.4707595177837647</v>
      </c>
      <c r="Y4736" s="84" t="n">
        <v>0.4307731775664048</v>
      </c>
      <c r="Z4736" s="84" t="n">
        <v>0.5624642966999165</v>
      </c>
      <c r="AA4736" s="84" t="n">
        <v>0.4735102722224115</v>
      </c>
      <c r="AB4736" s="84" t="n">
        <v>0.4811427026539901</v>
      </c>
      <c r="AC4736" s="84" t="n">
        <v>0.5177420148629361</v>
      </c>
      <c r="AD4736" s="84" t="n">
        <v>0.4630049249693635</v>
      </c>
      <c r="AE4736" s="84" t="n">
        <v>0.4246977645985401</v>
      </c>
      <c r="AF4736" s="84" t="n">
        <v>0.3328766135429436</v>
      </c>
      <c r="AG4736" s="84" t="n">
        <v>0.5211698350981268</v>
      </c>
      <c r="AH4736" s="84" t="n">
        <v>0.4456031223319917</v>
      </c>
      <c r="AI4736" s="84" t="n">
        <v>0.4427768927643162</v>
      </c>
      <c r="AJ4736" s="84" t="n">
        <v>0.5525905118601747</v>
      </c>
      <c r="AK4736" s="84" t="n">
        <v>0.5159214711366212</v>
      </c>
      <c r="AP4736" s="84">
        <f>0.934930707535543</f>
        <v/>
      </c>
    </row>
    <row r="4737">
      <c r="A4737" s="84" t="n">
        <v>10</v>
      </c>
      <c r="B4737" s="84" t="n">
        <v>0.4859951379346792</v>
      </c>
      <c r="C4737" s="84" t="n">
        <v>0.4927918904974353</v>
      </c>
      <c r="D4737" s="84" t="n">
        <v>0.5007446139590297</v>
      </c>
      <c r="E4737" s="84" t="n">
        <v>0.5002663257696814</v>
      </c>
      <c r="F4737" s="84" t="n">
        <v>0.4951610183780139</v>
      </c>
      <c r="G4737" s="84" t="n">
        <v>0.4941342441342441</v>
      </c>
      <c r="H4737" s="84" t="n">
        <v>0.5458255211205469</v>
      </c>
      <c r="I4737" s="84" t="n">
        <v>0.4961732787228317</v>
      </c>
      <c r="J4737" s="84" t="n">
        <v>0.5154106335271539</v>
      </c>
      <c r="K4737" s="84" t="n">
        <v>0.718524681087077</v>
      </c>
      <c r="L4737" s="84" t="n">
        <v>0.4918128305494965</v>
      </c>
      <c r="M4737" s="84" t="n">
        <v>0.6277517515857551</v>
      </c>
      <c r="N4737" s="84" t="n">
        <v>0.5038508934072705</v>
      </c>
      <c r="O4737" s="84" t="n">
        <v>0.4947438808198301</v>
      </c>
      <c r="P4737" s="84" t="n">
        <v>0.5194385475745382</v>
      </c>
      <c r="Q4737" s="84" t="n">
        <v>0.3520177861618271</v>
      </c>
      <c r="R4737" s="84" t="n">
        <v>0.4420442427059691</v>
      </c>
      <c r="S4737" s="84" t="n">
        <v>0.4937450315886364</v>
      </c>
      <c r="T4737" s="84" t="n">
        <v>0.6441217748029795</v>
      </c>
      <c r="U4737" s="84" t="n">
        <v>0.4549212495421485</v>
      </c>
      <c r="V4737" s="84" t="n">
        <v>0.5354638619201726</v>
      </c>
      <c r="W4737" s="84" t="n">
        <v>0.6647273496588565</v>
      </c>
      <c r="X4737" s="84" t="n">
        <v>0.576527789116572</v>
      </c>
      <c r="Y4737" s="84" t="n">
        <v>0.550301929983818</v>
      </c>
      <c r="Z4737" s="84" t="n">
        <v>0.6912598321395614</v>
      </c>
      <c r="AA4737" s="84" t="n">
        <v>0.5663180130148886</v>
      </c>
      <c r="AB4737" s="84" t="n">
        <v>0.6326319109629163</v>
      </c>
      <c r="AC4737" s="84" t="n">
        <v>0.6836458487130272</v>
      </c>
      <c r="AD4737" s="84" t="n">
        <v>0.5351684432009989</v>
      </c>
      <c r="AE4737" s="84" t="n">
        <v>0.5332744069343065</v>
      </c>
      <c r="AF4737" s="84" t="n">
        <v>0.3232854979447609</v>
      </c>
      <c r="AG4737" s="84" t="n">
        <v>0.4686563494136994</v>
      </c>
      <c r="AH4737" s="84" t="n">
        <v>0.4497194779851201</v>
      </c>
      <c r="AI4737" s="84" t="n">
        <v>0.5612475895028087</v>
      </c>
      <c r="AJ4737" s="84" t="n">
        <v>0.5110515265009645</v>
      </c>
      <c r="AK4737" s="84" t="n">
        <v>0.5252074726721017</v>
      </c>
      <c r="AP4737" s="84" t="n">
        <v>0.9758360424114318</v>
      </c>
    </row>
    <row r="4738">
      <c r="A4738" s="84" t="n">
        <v>11</v>
      </c>
      <c r="B4738" s="84" t="n">
        <v>0.4743684599936582</v>
      </c>
      <c r="C4738" s="84" t="n">
        <v>0.4785881210355398</v>
      </c>
      <c r="D4738" s="84" t="n">
        <v>0.4969719032332793</v>
      </c>
      <c r="E4738" s="84" t="n">
        <v>0.4903590071375306</v>
      </c>
      <c r="F4738" s="84" t="n">
        <v>0.4814027988534818</v>
      </c>
      <c r="G4738" s="84" t="n">
        <v>0.4992203742203741</v>
      </c>
      <c r="H4738" s="84" t="n">
        <v>0.5301643321936693</v>
      </c>
      <c r="I4738" s="84" t="n">
        <v>0.4913300846064156</v>
      </c>
      <c r="J4738" s="84" t="n">
        <v>0.5200091209668226</v>
      </c>
      <c r="K4738" s="84" t="n">
        <v>0.7188019966722129</v>
      </c>
      <c r="L4738" s="84" t="n">
        <v>0.4845818268742341</v>
      </c>
      <c r="M4738" s="84" t="n">
        <v>0.6305708718544007</v>
      </c>
      <c r="N4738" s="84" t="n">
        <v>0.5644639556377079</v>
      </c>
      <c r="O4738" s="84" t="n">
        <v>0.4989736572015053</v>
      </c>
      <c r="P4738" s="84" t="n">
        <v>0.5223218529197428</v>
      </c>
      <c r="Q4738" s="84" t="n">
        <v>0.3976958835814863</v>
      </c>
      <c r="R4738" s="84" t="n">
        <v>0.4437122310027071</v>
      </c>
      <c r="S4738" s="84" t="n">
        <v>0.4970921718756537</v>
      </c>
      <c r="T4738" s="84" t="n">
        <v>0.6955090143581993</v>
      </c>
      <c r="U4738" s="84" t="n">
        <v>0.4991994139500813</v>
      </c>
      <c r="V4738" s="84" t="n">
        <v>0.5854368932038836</v>
      </c>
      <c r="W4738" s="84" t="n">
        <v>0.7588723753107314</v>
      </c>
      <c r="X4738" s="84" t="n">
        <v>0.6823142025199338</v>
      </c>
      <c r="Y4738" s="84" t="n">
        <v>0.658602044440936</v>
      </c>
      <c r="Z4738" s="84" t="n">
        <v>0.7721580173133541</v>
      </c>
      <c r="AA4738" s="84" t="n">
        <v>0.663563422029914</v>
      </c>
      <c r="AB4738" s="84" t="n">
        <v>0.7010994457711891</v>
      </c>
      <c r="AC4738" s="84" t="n">
        <v>0.8302573945568189</v>
      </c>
      <c r="AD4738" s="84" t="n">
        <v>0.620731115170293</v>
      </c>
      <c r="AE4738" s="84" t="n">
        <v>0.6462705291970802</v>
      </c>
      <c r="AF4738" s="84" t="n">
        <v>0.5847695968846902</v>
      </c>
      <c r="AG4738" s="84" t="n">
        <v>0.5031735542270513</v>
      </c>
      <c r="AH4738" s="84" t="n">
        <v>0.5328698621783144</v>
      </c>
      <c r="AI4738" s="84" t="n">
        <v>0.6420726083675692</v>
      </c>
      <c r="AJ4738" s="84" t="n">
        <v>0.5061570763817954</v>
      </c>
      <c r="AK4738" s="84" t="n">
        <v>0.5354805688589916</v>
      </c>
      <c r="AP4738" s="84" t="n">
        <v>0.9222013476060885</v>
      </c>
    </row>
    <row r="4739">
      <c r="A4739" s="84" t="n">
        <v>12</v>
      </c>
      <c r="B4739" s="84" t="n">
        <v>0.4822957404079907</v>
      </c>
      <c r="C4739" s="84" t="n">
        <v>0.4848402075935535</v>
      </c>
      <c r="D4739" s="84" t="n">
        <v>0.5002151106992752</v>
      </c>
      <c r="E4739" s="84" t="n">
        <v>0.5022904016192606</v>
      </c>
      <c r="F4739" s="84" t="n">
        <v>0.4862755016017535</v>
      </c>
      <c r="G4739" s="84" t="n">
        <v>0.5031556281556281</v>
      </c>
      <c r="H4739" s="84" t="n">
        <v>0.5253115694275945</v>
      </c>
      <c r="I4739" s="84" t="n">
        <v>0.4789081885856079</v>
      </c>
      <c r="J4739" s="84" t="n">
        <v>0.515638657697716</v>
      </c>
      <c r="K4739" s="84" t="n">
        <v>0.678776113884267</v>
      </c>
      <c r="L4739" s="84" t="n">
        <v>0.4674604834613199</v>
      </c>
      <c r="M4739" s="84" t="n">
        <v>0.6071887566850462</v>
      </c>
      <c r="N4739" s="84" t="n">
        <v>0.5638478126925446</v>
      </c>
      <c r="O4739" s="84" t="n">
        <v>0.4866419929711068</v>
      </c>
      <c r="P4739" s="84" t="n">
        <v>0.509394505877507</v>
      </c>
      <c r="Q4739" s="84" t="n">
        <v>0.4227582025197063</v>
      </c>
      <c r="R4739" s="84" t="n">
        <v>0.4372316863088241</v>
      </c>
      <c r="S4739" s="84" t="n">
        <v>0.4838291284883477</v>
      </c>
      <c r="T4739" s="84" t="n">
        <v>0.7117564503940408</v>
      </c>
      <c r="U4739" s="84" t="n">
        <v>0.5124483281879547</v>
      </c>
      <c r="V4739" s="84" t="n">
        <v>0.5922599784250269</v>
      </c>
      <c r="W4739" s="84" t="n">
        <v>0.7844713598138254</v>
      </c>
      <c r="X4739" s="84" t="n">
        <v>0.7116590016418572</v>
      </c>
      <c r="Y4739" s="84" t="n">
        <v>0.6819473497256975</v>
      </c>
      <c r="Z4739" s="84" t="n">
        <v>0.7554598585050754</v>
      </c>
      <c r="AA4739" s="84" t="n">
        <v>0.6957514224387585</v>
      </c>
      <c r="AB4739" s="84" t="n">
        <v>0.7443788581985309</v>
      </c>
      <c r="AC4739" s="84" t="n">
        <v>0.8729268172646293</v>
      </c>
      <c r="AD4739" s="84" t="n">
        <v>0.6423963559851098</v>
      </c>
      <c r="AE4739" s="84" t="n">
        <v>0.6898950729927007</v>
      </c>
      <c r="AF4739" s="84" t="n">
        <v>0.7144299415879426</v>
      </c>
      <c r="AG4739" s="84" t="n">
        <v>0.5577463922912602</v>
      </c>
      <c r="AH4739" s="84" t="n">
        <v>0.5853152823515063</v>
      </c>
      <c r="AI4739" s="84" t="n">
        <v>0.7379894357340485</v>
      </c>
      <c r="AJ4739" s="84" t="n">
        <v>0.5180456247871978</v>
      </c>
      <c r="AK4739" s="84" t="n">
        <v>0.5691514641903995</v>
      </c>
      <c r="AP4739" s="84" t="n">
        <v>0.8766726950463283</v>
      </c>
    </row>
    <row r="4740">
      <c r="A4740" s="84" t="n">
        <v>13</v>
      </c>
      <c r="B4740" s="84" t="n">
        <v>0.4674981503012366</v>
      </c>
      <c r="C4740" s="84" t="n">
        <v>0.4704088136210507</v>
      </c>
      <c r="D4740" s="84" t="n">
        <v>0.4966078697421982</v>
      </c>
      <c r="E4740" s="84" t="n">
        <v>0.4880153403643336</v>
      </c>
      <c r="F4740" s="84" t="n">
        <v>0.4709323891417973</v>
      </c>
      <c r="G4740" s="84" t="n">
        <v>0.4972898722898723</v>
      </c>
      <c r="H4740" s="84" t="n">
        <v>0.5140619830153302</v>
      </c>
      <c r="I4740" s="84" t="n">
        <v>0.4765613321773446</v>
      </c>
      <c r="J4740" s="84" t="n">
        <v>0.5235054915821078</v>
      </c>
      <c r="K4740" s="84" t="n">
        <v>0.666296912553152</v>
      </c>
      <c r="L4740" s="84" t="n">
        <v>0.4695222159141841</v>
      </c>
      <c r="M4740" s="84" t="n">
        <v>0.6098835040006633</v>
      </c>
      <c r="N4740" s="84" t="n">
        <v>0.5918823166974738</v>
      </c>
      <c r="O4740" s="84" t="n">
        <v>0.4922557770659037</v>
      </c>
      <c r="P4740" s="84" t="n">
        <v>0.5183929533284748</v>
      </c>
      <c r="Q4740" s="84" t="n">
        <v>0.4953176581553594</v>
      </c>
      <c r="R4740" s="84" t="n">
        <v>0.4550736922698314</v>
      </c>
      <c r="S4740" s="84" t="n">
        <v>0.4928664072632944</v>
      </c>
      <c r="T4740" s="84" t="n">
        <v>0.7192594191946453</v>
      </c>
      <c r="U4740" s="84" t="n">
        <v>0.5402124430955993</v>
      </c>
      <c r="V4740" s="84" t="n">
        <v>0.6408306364617044</v>
      </c>
      <c r="W4740" s="84" t="n">
        <v>0.7914000105780926</v>
      </c>
      <c r="X4740" s="84" t="n">
        <v>0.7368311245362434</v>
      </c>
      <c r="Y4740" s="84" t="n">
        <v>0.7279867387614949</v>
      </c>
      <c r="Z4740" s="84" t="n">
        <v>0.7608208463329964</v>
      </c>
      <c r="AA4740" s="84" t="n">
        <v>0.7359885523491535</v>
      </c>
      <c r="AB4740" s="84" t="n">
        <v>0.794980399224981</v>
      </c>
      <c r="AC4740" s="84" t="n">
        <v>0.9166789704217728</v>
      </c>
      <c r="AD4740" s="84" t="n">
        <v>0.7167911396795303</v>
      </c>
      <c r="AE4740" s="84" t="n">
        <v>0.7557880930656934</v>
      </c>
      <c r="AF4740" s="84" t="n">
        <v>0.8505084012403548</v>
      </c>
      <c r="AG4740" s="84" t="n">
        <v>0.5894511979590897</v>
      </c>
      <c r="AH4740" s="84" t="n">
        <v>0.6439504817660691</v>
      </c>
      <c r="AI4740" s="84" t="n">
        <v>0.8452251194768171</v>
      </c>
      <c r="AJ4740" s="84" t="n">
        <v>0.5131795482919078</v>
      </c>
      <c r="AK4740" s="84" t="n">
        <v>0.5819836946587211</v>
      </c>
      <c r="AP4740" s="84" t="n">
        <v>0.8397875716691049</v>
      </c>
    </row>
    <row r="4741">
      <c r="A4741" s="84" t="n">
        <v>14</v>
      </c>
      <c r="B4741" s="84" t="n">
        <v>0.4699291829616319</v>
      </c>
      <c r="C4741" s="84" t="n">
        <v>0.4735196819326838</v>
      </c>
      <c r="D4741" s="84" t="n">
        <v>0.5120958400900154</v>
      </c>
      <c r="E4741" s="84" t="n">
        <v>0.4919569617556195</v>
      </c>
      <c r="F4741" s="84" t="n">
        <v>0.4731411229135054</v>
      </c>
      <c r="G4741" s="84" t="n">
        <v>0.5123626373626373</v>
      </c>
      <c r="H4741" s="84" t="n">
        <v>0.5132899525752729</v>
      </c>
      <c r="I4741" s="84" t="n">
        <v>0.4798349726449221</v>
      </c>
      <c r="J4741" s="84" t="n">
        <v>0.5268118420552579</v>
      </c>
      <c r="K4741" s="84" t="n">
        <v>0.6661120354963949</v>
      </c>
      <c r="L4741" s="84" t="n">
        <v>0.4723160127887172</v>
      </c>
      <c r="M4741" s="84" t="n">
        <v>0.6136146925915177</v>
      </c>
      <c r="N4741" s="84" t="n">
        <v>0.6703635243376463</v>
      </c>
      <c r="O4741" s="84" t="n">
        <v>0.520138089758343</v>
      </c>
      <c r="P4741" s="84" t="n">
        <v>0.5253318969614397</v>
      </c>
      <c r="Q4741" s="84" t="n">
        <v>0.6049316175975208</v>
      </c>
      <c r="R4741" s="84" t="n">
        <v>0.5045117716223237</v>
      </c>
      <c r="S4741" s="84" t="n">
        <v>0.5031170243922849</v>
      </c>
      <c r="T4741" s="84" t="n">
        <v>0.7894310698477814</v>
      </c>
      <c r="U4741" s="84" t="n">
        <v>0.6158338129872849</v>
      </c>
      <c r="V4741" s="84" t="n">
        <v>0.7083063646170442</v>
      </c>
      <c r="W4741" s="84" t="n">
        <v>0.8651822076479609</v>
      </c>
      <c r="X4741" s="84" t="n">
        <v>0.8136809354051581</v>
      </c>
      <c r="Y4741" s="84" t="n">
        <v>0.8226112010103799</v>
      </c>
      <c r="Z4741" s="84" t="n">
        <v>0.850243881003647</v>
      </c>
      <c r="AA4741" s="84" t="n">
        <v>0.8042570951585979</v>
      </c>
      <c r="AB4741" s="84" t="n">
        <v>0.8326724642905421</v>
      </c>
      <c r="AC4741" s="84" t="n">
        <v>0.9811014321570944</v>
      </c>
      <c r="AD4741" s="84" t="n">
        <v>0.7937524567042014</v>
      </c>
      <c r="AE4741" s="84" t="n">
        <v>0.8263001824817517</v>
      </c>
      <c r="AF4741" s="84" t="n">
        <v>0.9347371457416889</v>
      </c>
      <c r="AG4741" s="84" t="n">
        <v>0.6543822711275725</v>
      </c>
      <c r="AH4741" s="84" t="n">
        <v>0.7021283083302843</v>
      </c>
      <c r="AI4741" s="84" t="n">
        <v>0.9252955479164916</v>
      </c>
      <c r="AJ4741" s="84" t="n">
        <v>0.5303739643627283</v>
      </c>
      <c r="AK4741" s="84" t="n">
        <v>0.6079040690235075</v>
      </c>
      <c r="AP4741" s="84" t="n">
        <v>0.8193030993381821</v>
      </c>
    </row>
    <row r="4742">
      <c r="A4742" s="84" t="n">
        <v>15</v>
      </c>
      <c r="B4742" s="84" t="n">
        <v>0.4699291829616321</v>
      </c>
      <c r="C4742" s="84" t="n">
        <v>0.4735500318674314</v>
      </c>
      <c r="D4742" s="84" t="n">
        <v>0.508058377734388</v>
      </c>
      <c r="E4742" s="84" t="n">
        <v>0.4840737189730478</v>
      </c>
      <c r="F4742" s="84" t="n">
        <v>0.4732928679817905</v>
      </c>
      <c r="G4742" s="84" t="n">
        <v>0.5097638847638848</v>
      </c>
      <c r="H4742" s="84" t="n">
        <v>0.503805007168854</v>
      </c>
      <c r="I4742" s="84" t="n">
        <v>0.4939759036144578</v>
      </c>
      <c r="J4742" s="84" t="n">
        <v>0.5304602287842511</v>
      </c>
      <c r="K4742" s="84" t="n">
        <v>0.6815492697356258</v>
      </c>
      <c r="L4742" s="84" t="n">
        <v>0.4884214300654376</v>
      </c>
      <c r="M4742" s="84" t="n">
        <v>0.6224037146055305</v>
      </c>
      <c r="N4742" s="84" t="n">
        <v>0.7407578558225509</v>
      </c>
      <c r="O4742" s="84" t="n">
        <v>0.5473206232699904</v>
      </c>
      <c r="P4742" s="84" t="n">
        <v>0.5321441018979118</v>
      </c>
      <c r="Q4742" s="84" t="n">
        <v>0.7049787778750927</v>
      </c>
      <c r="R4742" s="84" t="n">
        <v>0.5651472478193105</v>
      </c>
      <c r="S4742" s="84" t="n">
        <v>0.5302288607171248</v>
      </c>
      <c r="T4742" s="84" t="n">
        <v>0.842815502536975</v>
      </c>
      <c r="U4742" s="84" t="n">
        <v>0.6869656218931507</v>
      </c>
      <c r="V4742" s="84" t="n">
        <v>0.7720873786407767</v>
      </c>
      <c r="W4742" s="84" t="n">
        <v>0.8888242449886284</v>
      </c>
      <c r="X4742" s="84" t="n">
        <v>0.8522146932629423</v>
      </c>
      <c r="Y4742" s="84" t="n">
        <v>0.8595926905316335</v>
      </c>
      <c r="Z4742" s="84" t="n">
        <v>0.9270993540449092</v>
      </c>
      <c r="AA4742" s="84" t="n">
        <v>0.8947310142754931</v>
      </c>
      <c r="AB4742" s="84" t="n">
        <v>0.8593250123912947</v>
      </c>
      <c r="AC4742" s="84" t="n">
        <v>0.9797234115852158</v>
      </c>
      <c r="AD4742" s="84" t="n">
        <v>0.8753728409905432</v>
      </c>
      <c r="AE4742" s="84" t="n">
        <v>0.8791628649635035</v>
      </c>
      <c r="AF4742" s="84" t="n">
        <v>0.9874522247061367</v>
      </c>
      <c r="AG4742" s="84" t="n">
        <v>0.6846424564692863</v>
      </c>
      <c r="AH4742" s="84" t="n">
        <v>0.7286559336504452</v>
      </c>
      <c r="AI4742" s="84" t="n">
        <v>0.991280288421229</v>
      </c>
      <c r="AJ4742" s="84" t="n">
        <v>0.538956985586199</v>
      </c>
      <c r="AK4742" s="84" t="n">
        <v>0.6122545973019412</v>
      </c>
      <c r="AP4742" s="84" t="n">
        <v>0.7886940751506881</v>
      </c>
    </row>
    <row r="4743">
      <c r="A4743" s="84" t="n">
        <v>16</v>
      </c>
      <c r="B4743" s="84" t="n">
        <v>0.4900116266779411</v>
      </c>
      <c r="C4743" s="84" t="n">
        <v>0.492488391149959</v>
      </c>
      <c r="D4743" s="84" t="n">
        <v>0.5114339610153226</v>
      </c>
      <c r="E4743" s="84" t="n">
        <v>0.5029295834664963</v>
      </c>
      <c r="F4743" s="84" t="n">
        <v>0.4921092564491654</v>
      </c>
      <c r="G4743" s="84" t="n">
        <v>0.5139218889218889</v>
      </c>
      <c r="H4743" s="84" t="n">
        <v>0.5315981030109187</v>
      </c>
      <c r="I4743" s="84" t="n">
        <v>0.5485664743340609</v>
      </c>
      <c r="J4743" s="84" t="n">
        <v>0.5788013529434122</v>
      </c>
      <c r="K4743" s="84" t="n">
        <v>0.707062303568127</v>
      </c>
      <c r="L4743" s="84" t="n">
        <v>0.5504526847342157</v>
      </c>
      <c r="M4743" s="84" t="n">
        <v>0.6720285228638945</v>
      </c>
      <c r="N4743" s="84" t="n">
        <v>0.8300985828712261</v>
      </c>
      <c r="O4743" s="84" t="n">
        <v>0.632413771654278</v>
      </c>
      <c r="P4743" s="84" t="n">
        <v>0.5961154589525046</v>
      </c>
      <c r="Q4743" s="84" t="n">
        <v>0.8201845988007814</v>
      </c>
      <c r="R4743" s="84" t="n">
        <v>0.6511170052774058</v>
      </c>
      <c r="S4743" s="84" t="n">
        <v>0.5989289151081545</v>
      </c>
      <c r="T4743" s="84" t="n">
        <v>0.8992766922163447</v>
      </c>
      <c r="U4743" s="84" t="n">
        <v>0.8003767463764324</v>
      </c>
      <c r="V4743" s="84" t="n">
        <v>0.8851941747572816</v>
      </c>
      <c r="W4743" s="84" t="n">
        <v>0.9255831173639391</v>
      </c>
      <c r="X4743" s="84" t="n">
        <v>0.9113669143059298</v>
      </c>
      <c r="Y4743" s="84" t="n">
        <v>0.917709278920156</v>
      </c>
      <c r="Z4743" s="84" t="n">
        <v>0.9847519444566506</v>
      </c>
      <c r="AA4743" s="84" t="n">
        <v>0.9607423937855609</v>
      </c>
      <c r="AB4743" s="84" t="n">
        <v>0.9229937367638446</v>
      </c>
      <c r="AC4743" s="84" t="n">
        <v>1</v>
      </c>
      <c r="AD4743" s="84" t="n">
        <v>0.9770514925200583</v>
      </c>
      <c r="AE4743" s="84" t="n">
        <v>0.9500741332116787</v>
      </c>
      <c r="AF4743" s="84" t="n">
        <v>1</v>
      </c>
      <c r="AG4743" s="84" t="n">
        <v>0.719005978269222</v>
      </c>
      <c r="AH4743" s="84" t="n">
        <v>0.7422551530674473</v>
      </c>
      <c r="AI4743" s="84" t="n">
        <v>0.9896034208099268</v>
      </c>
      <c r="AJ4743" s="84" t="n">
        <v>0.5551583248212462</v>
      </c>
      <c r="AK4743" s="84" t="n">
        <v>0.6118890066903081</v>
      </c>
      <c r="AP4743" s="84" t="n">
        <v>0.765126866493507</v>
      </c>
    </row>
    <row r="4744">
      <c r="A4744" s="84" t="n">
        <v>17</v>
      </c>
      <c r="B4744" s="84" t="n">
        <v>0.5569178733749075</v>
      </c>
      <c r="C4744" s="84" t="n">
        <v>0.5582718747154694</v>
      </c>
      <c r="D4744" s="84" t="n">
        <v>0.5766621438263229</v>
      </c>
      <c r="E4744" s="84" t="n">
        <v>0.5656759348034515</v>
      </c>
      <c r="F4744" s="84" t="n">
        <v>0.555690440060698</v>
      </c>
      <c r="G4744" s="84" t="n">
        <v>0.5794475794475795</v>
      </c>
      <c r="H4744" s="84" t="n">
        <v>0.597661850667255</v>
      </c>
      <c r="I4744" s="84" t="n">
        <v>0.635101198840025</v>
      </c>
      <c r="J4744" s="84" t="n">
        <v>0.6625622315965494</v>
      </c>
      <c r="K4744" s="84" t="n">
        <v>0.7579959327047512</v>
      </c>
      <c r="L4744" s="84" t="n">
        <v>0.6354468580990227</v>
      </c>
      <c r="M4744" s="84" t="n">
        <v>0.7416359189088345</v>
      </c>
      <c r="N4744" s="84" t="n">
        <v>0.933841651263093</v>
      </c>
      <c r="O4744" s="84" t="n">
        <v>0.7311914906851615</v>
      </c>
      <c r="P4744" s="84" t="n">
        <v>0.6644276163619656</v>
      </c>
      <c r="Q4744" s="84" t="n">
        <v>0.9355251633766759</v>
      </c>
      <c r="R4744" s="84" t="n">
        <v>0.7740286018976784</v>
      </c>
      <c r="S4744" s="84" t="n">
        <v>0.7771641353918244</v>
      </c>
      <c r="T4744" s="84" t="n">
        <v>0.9730109035949476</v>
      </c>
      <c r="U4744" s="84" t="n">
        <v>0.9127622835016482</v>
      </c>
      <c r="V4744" s="84" t="n">
        <v>0.9875404530744335</v>
      </c>
      <c r="W4744" s="84" t="n">
        <v>0.9903210451155654</v>
      </c>
      <c r="X4744" s="84" t="n">
        <v>0.9718253644288424</v>
      </c>
      <c r="Y4744" s="84" t="n">
        <v>0.9974543158227095</v>
      </c>
      <c r="Z4744" s="84" t="n">
        <v>1</v>
      </c>
      <c r="AA4744" s="84" t="n">
        <v>1</v>
      </c>
      <c r="AB4744" s="84" t="n">
        <v>1</v>
      </c>
      <c r="AC4744" s="84" t="n">
        <v>0.9681578817855212</v>
      </c>
      <c r="AD4744" s="84" t="n">
        <v>0.9861615297463527</v>
      </c>
      <c r="AE4744" s="84" t="n">
        <v>0.9939552919708028</v>
      </c>
      <c r="AF4744" s="84" t="n">
        <v>0.9241364390279081</v>
      </c>
      <c r="AG4744" s="84" t="n">
        <v>0.7284574835943384</v>
      </c>
      <c r="AH4744" s="84" t="n">
        <v>0.7562202707647275</v>
      </c>
      <c r="AI4744" s="84" t="n">
        <v>0.8871468097593692</v>
      </c>
      <c r="AJ4744" s="84" t="n">
        <v>0.5999319033026898</v>
      </c>
      <c r="AK4744" s="84" t="n">
        <v>0.6492889262603735</v>
      </c>
      <c r="AP4744" s="84" t="n">
        <v>0.7745032572714931</v>
      </c>
    </row>
    <row r="4745">
      <c r="A4745" s="84" t="n">
        <v>18</v>
      </c>
      <c r="B4745" s="84" t="n">
        <v>0.6599725187612303</v>
      </c>
      <c r="C4745" s="84" t="n">
        <v>0.6618562020091657</v>
      </c>
      <c r="D4745" s="84" t="n">
        <v>0.6836218022967204</v>
      </c>
      <c r="E4745" s="84" t="n">
        <v>0.6659209545115584</v>
      </c>
      <c r="F4745" s="84" t="n">
        <v>0.6554881133029843</v>
      </c>
      <c r="G4745" s="84" t="n">
        <v>0.6796109296109295</v>
      </c>
      <c r="H4745" s="84" t="n">
        <v>0.6961508768059996</v>
      </c>
      <c r="I4745" s="84" t="n">
        <v>0.7376603186941312</v>
      </c>
      <c r="J4745" s="84" t="n">
        <v>0.756052141527002</v>
      </c>
      <c r="K4745" s="84" t="n">
        <v>0.8074505453873173</v>
      </c>
      <c r="L4745" s="84" t="n">
        <v>0.7357098036872142</v>
      </c>
      <c r="M4745" s="84" t="n">
        <v>0.8097093818664232</v>
      </c>
      <c r="N4745" s="84" t="n">
        <v>1</v>
      </c>
      <c r="O4745" s="84" t="n">
        <v>0.8354119366777595</v>
      </c>
      <c r="P4745" s="84" t="n">
        <v>0.741548113177656</v>
      </c>
      <c r="Q4745" s="84" t="n">
        <v>1</v>
      </c>
      <c r="R4745" s="84" t="n">
        <v>0.8806568045719287</v>
      </c>
      <c r="S4745" s="84" t="n">
        <v>0.8441069411321701</v>
      </c>
      <c r="T4745" s="84" t="n">
        <v>1</v>
      </c>
      <c r="U4745" s="84" t="n">
        <v>1</v>
      </c>
      <c r="V4745" s="84" t="n">
        <v>1</v>
      </c>
      <c r="W4745" s="84" t="n">
        <v>1</v>
      </c>
      <c r="X4745" s="84" t="n">
        <v>1</v>
      </c>
      <c r="Y4745" s="84" t="n">
        <v>1</v>
      </c>
      <c r="Z4745" s="84" t="n">
        <v>0.9570681548534516</v>
      </c>
      <c r="AA4745" s="84" t="n">
        <v>0.9800943749787059</v>
      </c>
      <c r="AB4745" s="84" t="n">
        <v>0.9778308475645475</v>
      </c>
      <c r="AC4745" s="84" t="n">
        <v>0.9321817018554063</v>
      </c>
      <c r="AD4745" s="84" t="n">
        <v>0.9687738444819535</v>
      </c>
      <c r="AE4745" s="84" t="n">
        <v>0.9819229014598539</v>
      </c>
      <c r="AF4745" s="84" t="n">
        <v>0.8966611379534145</v>
      </c>
      <c r="AG4745" s="84" t="n">
        <v>0.7653106702116218</v>
      </c>
      <c r="AH4745" s="84" t="n">
        <v>0.8174777411879498</v>
      </c>
      <c r="AI4745" s="84" t="n">
        <v>0.8763310136664709</v>
      </c>
      <c r="AJ4745" s="84" t="n">
        <v>0.6882164340029511</v>
      </c>
      <c r="AK4745" s="84" t="n">
        <v>0.7425876503491389</v>
      </c>
      <c r="AP4745" s="84" t="n">
        <v>0.8468795768380656</v>
      </c>
    </row>
    <row r="4746">
      <c r="A4746" s="84" t="n">
        <v>19</v>
      </c>
      <c r="B4746" s="84" t="n">
        <v>0.7678892294683437</v>
      </c>
      <c r="C4746" s="84" t="n">
        <v>0.770326868797232</v>
      </c>
      <c r="D4746" s="84" t="n">
        <v>0.789059138895324</v>
      </c>
      <c r="E4746" s="84" t="n">
        <v>0.7675508682220092</v>
      </c>
      <c r="F4746" s="84" t="n">
        <v>0.7614061709661103</v>
      </c>
      <c r="G4746" s="84" t="n">
        <v>0.7801084051084051</v>
      </c>
      <c r="H4746" s="84" t="n">
        <v>0.7934267122532259</v>
      </c>
      <c r="I4746" s="84" t="n">
        <v>0.8263774701784806</v>
      </c>
      <c r="J4746" s="84" t="n">
        <v>0.8315661460114776</v>
      </c>
      <c r="K4746" s="84" t="n">
        <v>0.8120724718062488</v>
      </c>
      <c r="L4746" s="84" t="n">
        <v>0.813562613918188</v>
      </c>
      <c r="M4746" s="84" t="n">
        <v>0.8470212677749678</v>
      </c>
      <c r="N4746" s="84" t="n">
        <v>0.9597196549599505</v>
      </c>
      <c r="O4746" s="84" t="n">
        <v>0.875174944795198</v>
      </c>
      <c r="P4746" s="84" t="n">
        <v>0.8010519311808878</v>
      </c>
      <c r="Q4746" s="84" t="n">
        <v>0.9642255608704441</v>
      </c>
      <c r="R4746" s="84" t="n">
        <v>0.9099696480818134</v>
      </c>
      <c r="S4746" s="84" t="n">
        <v>0.8775365047487553</v>
      </c>
      <c r="T4746" s="84" t="n">
        <v>0.9629169815394579</v>
      </c>
      <c r="U4746" s="84" t="n">
        <v>0.9837999058134062</v>
      </c>
      <c r="V4746" s="84" t="n">
        <v>0.9730312837108952</v>
      </c>
      <c r="W4746" s="84" t="n">
        <v>0.9468450838313849</v>
      </c>
      <c r="X4746" s="84" t="n">
        <v>0.9537377200859938</v>
      </c>
      <c r="Y4746" s="84" t="n">
        <v>0.9444290957887672</v>
      </c>
      <c r="Z4746" s="84" t="n">
        <v>0.9069736784286153</v>
      </c>
      <c r="AA4746" s="84" t="n">
        <v>0.9410326735034583</v>
      </c>
      <c r="AB4746" s="84" t="n">
        <v>0.9378632902266482</v>
      </c>
      <c r="AC4746" s="84" t="n">
        <v>0.90176681923323</v>
      </c>
      <c r="AD4746" s="84" t="n">
        <v>0.9656177021434023</v>
      </c>
      <c r="AE4746" s="84" t="n">
        <v>0.971515739051095</v>
      </c>
      <c r="AF4746" s="84" t="n">
        <v>0.8953630922333596</v>
      </c>
      <c r="AG4746" s="84" t="n">
        <v>0.844687946641258</v>
      </c>
      <c r="AH4746" s="84" t="n">
        <v>0.8816623978533967</v>
      </c>
      <c r="AI4746" s="84" t="n">
        <v>0.8928481596377965</v>
      </c>
      <c r="AJ4746" s="84" t="n">
        <v>0.7901344909771875</v>
      </c>
      <c r="AK4746" s="84" t="n">
        <v>0.8345336891748619</v>
      </c>
      <c r="AP4746" s="84" t="n">
        <v>0.9927718438995131</v>
      </c>
    </row>
    <row r="4747">
      <c r="A4747" s="84" t="n">
        <v>20</v>
      </c>
      <c r="B4747" s="84" t="n">
        <v>0.85973998520241</v>
      </c>
      <c r="C4747" s="84" t="n">
        <v>0.8609972988558076</v>
      </c>
      <c r="D4747" s="84" t="n">
        <v>0.8660687692358606</v>
      </c>
      <c r="E4747" s="84" t="n">
        <v>0.8525620539043358</v>
      </c>
      <c r="F4747" s="84" t="n">
        <v>0.8496374978924297</v>
      </c>
      <c r="G4747" s="84" t="n">
        <v>0.8548039798039797</v>
      </c>
      <c r="H4747" s="84" t="n">
        <v>0.8879452961288188</v>
      </c>
      <c r="I4747" s="84" t="n">
        <v>0.9280695984932286</v>
      </c>
      <c r="J4747" s="84" t="n">
        <v>0.9296545433815985</v>
      </c>
      <c r="K4747" s="84" t="n">
        <v>0.8604178221482712</v>
      </c>
      <c r="L4747" s="84" t="n">
        <v>0.9122269698508979</v>
      </c>
      <c r="M4747" s="84" t="n">
        <v>0.9305584345590978</v>
      </c>
      <c r="N4747" s="84" t="n">
        <v>0.932917436845348</v>
      </c>
      <c r="O4747" s="84" t="n">
        <v>0.9272540664945726</v>
      </c>
      <c r="P4747" s="84" t="n">
        <v>0.9001932765121509</v>
      </c>
      <c r="Q4747" s="84" t="n">
        <v>0.9397695883581484</v>
      </c>
      <c r="R4747" s="84" t="n">
        <v>0.9332394520248282</v>
      </c>
      <c r="S4747" s="84" t="n">
        <v>0.9205472574369273</v>
      </c>
      <c r="T4747" s="84" t="n">
        <v>0.9217316204253482</v>
      </c>
      <c r="U4747" s="84" t="n">
        <v>0.9660091047040972</v>
      </c>
      <c r="V4747" s="84" t="n">
        <v>0.9693365695792882</v>
      </c>
      <c r="W4747" s="84" t="n">
        <v>0.9144232294917226</v>
      </c>
      <c r="X4747" s="84" t="n">
        <v>0.9432062481290994</v>
      </c>
      <c r="Y4747" s="84" t="n">
        <v>0.9319966846903733</v>
      </c>
      <c r="Z4747" s="84" t="n">
        <v>0.8729182229643626</v>
      </c>
      <c r="AA4747" s="84" t="n">
        <v>0.9289802732445231</v>
      </c>
      <c r="AB4747" s="84" t="n">
        <v>0.9395304825845988</v>
      </c>
      <c r="AC4747" s="84" t="n">
        <v>0.8556031300752991</v>
      </c>
      <c r="AD4747" s="84" t="n">
        <v>0.9919766931027311</v>
      </c>
      <c r="AE4747" s="84" t="n">
        <v>1</v>
      </c>
      <c r="AF4747" s="84" t="n">
        <v>0.8802192254993869</v>
      </c>
      <c r="AG4747" s="84" t="n">
        <v>0.8858135210315204</v>
      </c>
      <c r="AH4747" s="84" t="n">
        <v>0.9215148188803515</v>
      </c>
      <c r="AI4747" s="84" t="n">
        <v>0.8276180095581455</v>
      </c>
      <c r="AJ4747" s="84" t="n">
        <v>0.8756384065372831</v>
      </c>
      <c r="AK4747" s="84" t="n">
        <v>0.8703615691149051</v>
      </c>
      <c r="AP4747" s="84" t="n">
        <v>1</v>
      </c>
    </row>
    <row r="4748">
      <c r="A4748" s="84" t="n">
        <v>21</v>
      </c>
      <c r="B4748" s="84" t="n">
        <v>0.9762181587570025</v>
      </c>
      <c r="C4748" s="84" t="n">
        <v>0.9771161492002793</v>
      </c>
      <c r="D4748" s="84" t="n">
        <v>0.9743190919019095</v>
      </c>
      <c r="E4748" s="84" t="n">
        <v>0.9620752103973581</v>
      </c>
      <c r="F4748" s="84" t="n">
        <v>0.9615747765975385</v>
      </c>
      <c r="G4748" s="84" t="n">
        <v>0.9615755865755865</v>
      </c>
      <c r="H4748" s="84" t="n">
        <v>0.9791551781184514</v>
      </c>
      <c r="I4748" s="84" t="n">
        <v>1</v>
      </c>
      <c r="J4748" s="84" t="n">
        <v>1</v>
      </c>
      <c r="K4748" s="84" t="n">
        <v>0.9096875577740802</v>
      </c>
      <c r="L4748" s="84" t="n">
        <v>1</v>
      </c>
      <c r="M4748" s="84" t="n">
        <v>1</v>
      </c>
      <c r="N4748" s="84" t="n">
        <v>0.9355360443622919</v>
      </c>
      <c r="O4748" s="84" t="n">
        <v>1</v>
      </c>
      <c r="P4748" s="84" t="n">
        <v>1</v>
      </c>
      <c r="Q4748" s="84" t="n">
        <v>0.9454288216667789</v>
      </c>
      <c r="R4748" s="84" t="n">
        <v>1</v>
      </c>
      <c r="S4748" s="84" t="n">
        <v>1</v>
      </c>
      <c r="T4748" s="84" t="n">
        <v>0.9166036921083882</v>
      </c>
      <c r="U4748" s="84" t="n">
        <v>0.9914813458217783</v>
      </c>
      <c r="V4748" s="84" t="n">
        <v>0.9863268608414238</v>
      </c>
      <c r="W4748" s="84" t="n">
        <v>0.8882424498862853</v>
      </c>
      <c r="X4748" s="84" t="n">
        <v>0.9443401275387563</v>
      </c>
      <c r="Y4748" s="84" t="n">
        <v>0.9288984489087105</v>
      </c>
      <c r="Z4748" s="84" t="n">
        <v>0.8512985015599593</v>
      </c>
      <c r="AA4748" s="84" t="n">
        <v>0.9195257401792105</v>
      </c>
      <c r="AB4748" s="84" t="n">
        <v>0.9442391745144867</v>
      </c>
      <c r="AC4748" s="84" t="n">
        <v>0.8316354151286971</v>
      </c>
      <c r="AD4748" s="84" t="n">
        <v>1</v>
      </c>
      <c r="AE4748" s="84" t="n">
        <v>0.992871806569343</v>
      </c>
      <c r="AF4748" s="84" t="n">
        <v>0.908848344991707</v>
      </c>
      <c r="AG4748" s="84" t="n">
        <v>0.9911939633312333</v>
      </c>
      <c r="AH4748" s="84" t="n">
        <v>1</v>
      </c>
      <c r="AI4748" s="84" t="n">
        <v>0.882200050306028</v>
      </c>
      <c r="AJ4748" s="84" t="n">
        <v>0.9868062648961523</v>
      </c>
      <c r="AK4748" s="84" t="n">
        <v>0.978868862647607</v>
      </c>
      <c r="AP4748" s="84" t="n">
        <v>0.9484466956001094</v>
      </c>
    </row>
    <row r="4749">
      <c r="A4749" s="84" t="n">
        <v>22</v>
      </c>
      <c r="B4749" s="84" t="n">
        <v>1</v>
      </c>
      <c r="C4749" s="84" t="n">
        <v>1</v>
      </c>
      <c r="D4749" s="84" t="n">
        <v>1</v>
      </c>
      <c r="E4749" s="84" t="n">
        <v>1</v>
      </c>
      <c r="F4749" s="84" t="n">
        <v>1</v>
      </c>
      <c r="G4749" s="84" t="n">
        <v>1</v>
      </c>
      <c r="H4749" s="84" t="n">
        <v>1</v>
      </c>
      <c r="I4749" s="84" t="n">
        <v>0.9276958952435049</v>
      </c>
      <c r="J4749" s="84" t="n">
        <v>0.9501007106753317</v>
      </c>
      <c r="K4749" s="84" t="n">
        <v>0.771491957848031</v>
      </c>
      <c r="L4749" s="84" t="n">
        <v>0.9118385275047058</v>
      </c>
      <c r="M4749" s="84" t="n">
        <v>0.9006674681812529</v>
      </c>
      <c r="N4749" s="84" t="n">
        <v>0.783271719038817</v>
      </c>
      <c r="O4749" s="84" t="n">
        <v>0.898392062949025</v>
      </c>
      <c r="P4749" s="84" t="n">
        <v>0.9324799594436169</v>
      </c>
      <c r="Q4749" s="84" t="n">
        <v>0.8037458734757126</v>
      </c>
      <c r="R4749" s="84" t="n">
        <v>0.8826529217139263</v>
      </c>
      <c r="S4749" s="84" t="n">
        <v>0.8935190996192629</v>
      </c>
      <c r="T4749" s="84" t="n">
        <v>0.7995789700960814</v>
      </c>
      <c r="U4749" s="84" t="n">
        <v>0.8530793783684789</v>
      </c>
      <c r="V4749" s="84" t="n">
        <v>0.8754584681769149</v>
      </c>
      <c r="W4749" s="84" t="n">
        <v>0.773628814724705</v>
      </c>
      <c r="X4749" s="84" t="n">
        <v>0.8158489128364224</v>
      </c>
      <c r="Y4749" s="84" t="n">
        <v>0.8133954296088723</v>
      </c>
      <c r="Z4749" s="84" t="n">
        <v>0.7445621127565144</v>
      </c>
      <c r="AA4749" s="84" t="n">
        <v>0.7759531191441518</v>
      </c>
      <c r="AB4749" s="84" t="n">
        <v>0.8263641688820801</v>
      </c>
      <c r="AC4749" s="84" t="n">
        <v>0.7007726758206605</v>
      </c>
      <c r="AD4749" s="84" t="n">
        <v>0.8374182062012996</v>
      </c>
      <c r="AE4749" s="84" t="n">
        <v>0.8651630930656933</v>
      </c>
      <c r="AF4749" s="84" t="n">
        <v>0.8670224273454964</v>
      </c>
      <c r="AG4749" s="84" t="n">
        <v>1</v>
      </c>
      <c r="AH4749" s="84" t="n">
        <v>0.9991462373460179</v>
      </c>
      <c r="AI4749" s="84" t="n">
        <v>0.8660182778569631</v>
      </c>
      <c r="AJ4749" s="84" t="n">
        <v>1</v>
      </c>
      <c r="AK4749" s="84" t="n">
        <v>1</v>
      </c>
      <c r="AP4749" s="84" t="n">
        <v>0.8884329517127613</v>
      </c>
    </row>
    <row r="4750">
      <c r="A4750" s="84" t="n">
        <v>23</v>
      </c>
      <c r="B4750" s="84" t="n">
        <v>0.8646020505232005</v>
      </c>
      <c r="C4750" s="84" t="n">
        <v>0.8634404686029926</v>
      </c>
      <c r="D4750" s="84" t="n">
        <v>0.9074362114041764</v>
      </c>
      <c r="E4750" s="84" t="n">
        <v>0.8904868435069776</v>
      </c>
      <c r="F4750" s="84" t="n">
        <v>0.8746922947226438</v>
      </c>
      <c r="G4750" s="84" t="n">
        <v>0.9074472824472826</v>
      </c>
      <c r="H4750" s="84" t="n">
        <v>0.8845263041799933</v>
      </c>
      <c r="I4750" s="84" t="n">
        <v>0.7804717629824507</v>
      </c>
      <c r="J4750" s="84" t="n">
        <v>0.8040132254018929</v>
      </c>
      <c r="K4750" s="84" t="n">
        <v>0.6387502310963209</v>
      </c>
      <c r="L4750" s="84" t="n">
        <v>0.7531448889951294</v>
      </c>
      <c r="M4750" s="84" t="n">
        <v>0.7548194519298537</v>
      </c>
      <c r="N4750" s="84" t="n">
        <v>0.5837954405422058</v>
      </c>
      <c r="O4750" s="84" t="n">
        <v>0.7167760395608496</v>
      </c>
      <c r="P4750" s="84" t="n">
        <v>0.7807737397420867</v>
      </c>
      <c r="Q4750" s="84" t="n">
        <v>0.5765680792292662</v>
      </c>
      <c r="R4750" s="84" t="n">
        <v>0.6974652046703671</v>
      </c>
      <c r="S4750" s="84" t="n">
        <v>0.7493410317559935</v>
      </c>
      <c r="T4750" s="84" t="n">
        <v>0.6297095973226816</v>
      </c>
      <c r="U4750" s="84" t="n">
        <v>0.6292397048820053</v>
      </c>
      <c r="V4750" s="84" t="n">
        <v>0.6908036677454154</v>
      </c>
      <c r="W4750" s="84" t="n">
        <v>0.6166499180197809</v>
      </c>
      <c r="X4750" s="84" t="n">
        <v>0.6342921417621393</v>
      </c>
      <c r="Y4750" s="84" t="n">
        <v>0.6323953112049572</v>
      </c>
      <c r="Z4750" s="84" t="n">
        <v>0.608955486224019</v>
      </c>
      <c r="AA4750" s="84" t="n">
        <v>0.6046301659227965</v>
      </c>
      <c r="AB4750" s="84" t="n">
        <v>0.6402694543324472</v>
      </c>
      <c r="AC4750" s="84" t="n">
        <v>0.5403809242580836</v>
      </c>
      <c r="AD4750" s="84" t="n">
        <v>0.6593794076163612</v>
      </c>
      <c r="AE4750" s="84" t="n">
        <v>0.6362340328467153</v>
      </c>
      <c r="AF4750" s="84" t="n">
        <v>0.6843585490733396</v>
      </c>
      <c r="AG4750" s="84" t="n">
        <v>0.8425978576587935</v>
      </c>
      <c r="AH4750" s="84" t="n">
        <v>0.8632150262227103</v>
      </c>
      <c r="AI4750" s="84" t="n">
        <v>0.7310304351471448</v>
      </c>
      <c r="AJ4750" s="84" t="n">
        <v>0.8542446941323346</v>
      </c>
      <c r="AK4750" s="84" t="n">
        <v>0.901912038898841</v>
      </c>
      <c r="AP4750" s="84" t="n">
        <v>0.8625464165475657</v>
      </c>
    </row>
    <row r="4751">
      <c r="A4751" s="84" t="n">
        <v>24</v>
      </c>
      <c r="B4751" s="84" t="n">
        <v>0.7191628791882466</v>
      </c>
      <c r="C4751" s="84" t="n">
        <v>0.7125709429724726</v>
      </c>
      <c r="D4751" s="84" t="n">
        <v>0.7378627924678163</v>
      </c>
      <c r="E4751" s="84" t="n">
        <v>0.7374027910940664</v>
      </c>
      <c r="F4751" s="84" t="n">
        <v>0.7220367560276513</v>
      </c>
      <c r="G4751" s="84" t="n">
        <v>0.7342218592218593</v>
      </c>
      <c r="H4751" s="84" t="n">
        <v>0.7323260174258299</v>
      </c>
      <c r="I4751" s="84" t="n">
        <v>0.5984334359771591</v>
      </c>
      <c r="J4751" s="84" t="n">
        <v>0.6297267510356099</v>
      </c>
      <c r="K4751" s="84" t="n">
        <v>1</v>
      </c>
      <c r="L4751" s="84" t="n">
        <v>0.6488929393133533</v>
      </c>
      <c r="M4751" s="84" t="n">
        <v>0.5857136934621284</v>
      </c>
      <c r="N4751" s="84" t="n">
        <v>0.4166666666666667</v>
      </c>
      <c r="O4751" s="84" t="n">
        <v>0.569682455758405</v>
      </c>
      <c r="P4751" s="84" t="n">
        <v>0.605462437818827</v>
      </c>
      <c r="Q4751" s="84" t="n">
        <v>0.361449841676211</v>
      </c>
      <c r="R4751" s="84" t="n">
        <v>0.5020644773180937</v>
      </c>
      <c r="S4751" s="84" t="n">
        <v>0.5634492280657712</v>
      </c>
      <c r="T4751" s="84" t="n">
        <v>0.4847781496275504</v>
      </c>
      <c r="U4751" s="84" t="n">
        <v>0.4253675893464497</v>
      </c>
      <c r="V4751" s="84" t="n">
        <v>0.4833333333333333</v>
      </c>
      <c r="W4751" s="84" t="n">
        <v>0.4679748241392076</v>
      </c>
      <c r="X4751" s="84" t="n">
        <v>0.4291053237906042</v>
      </c>
      <c r="Y4751" s="84" t="n">
        <v>0.4357264080198917</v>
      </c>
      <c r="Z4751" s="84" t="n">
        <v>0.4619677461879861</v>
      </c>
      <c r="AA4751" s="84" t="n">
        <v>0.4223280297093795</v>
      </c>
      <c r="AB4751" s="84" t="n">
        <v>0.4556842247555536</v>
      </c>
      <c r="AC4751" s="84" t="n">
        <v>0.3534130616664206</v>
      </c>
      <c r="AD4751" s="84" t="n">
        <v>0.4602418553030128</v>
      </c>
      <c r="AE4751" s="84" t="n">
        <v>0.4560903284671532</v>
      </c>
      <c r="AF4751" s="84" t="n">
        <v>0.481070166582534</v>
      </c>
      <c r="AG4751" s="84" t="n">
        <v>0.6818146890224226</v>
      </c>
      <c r="AH4751" s="84" t="n">
        <v>0.6653555311623369</v>
      </c>
      <c r="AI4751" s="84" t="n">
        <v>0.5649366982476732</v>
      </c>
      <c r="AJ4751" s="84" t="n">
        <v>0.7016229712858928</v>
      </c>
      <c r="AK4751" s="84" t="n">
        <v>0.726391986253793</v>
      </c>
      <c r="AP4751" s="84" t="n">
        <v>0.8275816261758644</v>
      </c>
    </row>
    <row r="4753">
      <c r="A4753" s="130" t="n"/>
      <c r="B4753" s="126" t="n"/>
    </row>
    <row r="4754">
      <c r="B4754" s="126" t="n"/>
    </row>
    <row r="4755">
      <c r="B4755" s="222" t="n"/>
    </row>
    <row r="4761">
      <c r="A4761" s="84" t="inlineStr">
        <is>
          <t>RefgChg-Res-StdForMsr-b-cDXGF-SFm1985-CZ08</t>
        </is>
      </c>
      <c r="B4761" s="83" t="n"/>
      <c r="C4761" s="83" t="n"/>
      <c r="D4761" s="83" t="n">
        <v>2015</v>
      </c>
      <c r="E4761" s="83" t="n"/>
      <c r="F4761" s="84" t="inlineStr">
        <is>
          <t>Source Annual kWh:</t>
        </is>
      </c>
      <c r="G4761" s="205" t="n">
        <v>19008.21299999991</v>
      </c>
      <c r="H4761" s="83" t="inlineStr">
        <is>
          <t>DEER</t>
        </is>
      </c>
      <c r="I4761" s="83" t="n"/>
      <c r="J4761" s="83" t="n"/>
      <c r="K4761" s="83" t="inlineStr">
        <is>
          <t>PDAF</t>
        </is>
      </c>
      <c r="L4761" s="83" t="inlineStr">
        <is>
          <t>Monthly</t>
        </is>
      </c>
      <c r="M4761" s="83" t="n"/>
      <c r="N4761" s="83" t="n"/>
      <c r="O4761" s="83" t="n"/>
      <c r="P4761" s="83" t="n"/>
      <c r="Q4761" s="83" t="n"/>
      <c r="R4761" s="83" t="n"/>
      <c r="S4761" s="83" t="n"/>
      <c r="T4761" s="105" t="n"/>
      <c r="U4761" s="83" t="n"/>
      <c r="V4761" s="83" t="n"/>
      <c r="W4761" s="83" t="n"/>
      <c r="X4761" s="83" t="n"/>
      <c r="Y4761" s="83" t="n"/>
      <c r="Z4761" s="83" t="n"/>
      <c r="AA4761" s="83" t="n"/>
      <c r="AB4761" s="83" t="n"/>
      <c r="AC4761" s="83" t="n"/>
      <c r="AD4761" s="83" t="n"/>
      <c r="AE4761" s="83" t="n"/>
      <c r="AF4761" s="83" t="n"/>
      <c r="AH4761" s="105" t="n"/>
      <c r="AI4761" s="129" t="n"/>
      <c r="AJ4761" s="129" t="n"/>
      <c r="AK4761" s="83" t="n"/>
    </row>
    <row r="4762">
      <c r="A4762" s="83" t="n">
        <v>120</v>
      </c>
      <c r="B4762" s="84" t="inlineStr">
        <is>
          <t>RefgChg-Res-StdForMsr-b-20-MM</t>
        </is>
      </c>
      <c r="C4762" s="83" t="n"/>
      <c r="D4762" s="83" t="n"/>
      <c r="E4762" s="83" t="n"/>
      <c r="F4762" s="83" t="inlineStr">
        <is>
          <t>Source Sample Size:</t>
        </is>
      </c>
      <c r="G4762" s="83" t="n">
        <v>0</v>
      </c>
      <c r="H4762" s="83" t="inlineStr">
        <is>
          <t>DEER</t>
        </is>
      </c>
      <c r="I4762" s="83" t="n"/>
      <c r="J4762" s="83" t="n"/>
      <c r="K4762" s="83" t="inlineStr">
        <is>
          <t>WKWE</t>
        </is>
      </c>
      <c r="L4762" s="83" t="inlineStr">
        <is>
          <t>Monthly</t>
        </is>
      </c>
      <c r="M4762" s="83" t="n"/>
      <c r="N4762" s="83" t="inlineStr">
        <is>
          <t>Weekend Peak3</t>
        </is>
      </c>
      <c r="O4762" s="83" t="n"/>
      <c r="P4762" s="83" t="n"/>
      <c r="Q4762" s="83" t="n"/>
      <c r="R4762" s="83" t="n"/>
      <c r="S4762" s="83" t="n"/>
      <c r="T4762" s="83" t="n"/>
      <c r="U4762" s="83" t="n"/>
      <c r="V4762" s="83" t="n"/>
      <c r="W4762" s="83" t="n"/>
      <c r="X4762" s="83" t="n"/>
      <c r="Y4762" s="83" t="n"/>
      <c r="Z4762" s="83" t="n"/>
      <c r="AA4762" s="83" t="n"/>
      <c r="AB4762" s="83" t="n"/>
      <c r="AC4762" s="83" t="n"/>
      <c r="AD4762" s="83" t="n"/>
      <c r="AE4762" s="83" t="n"/>
      <c r="AF4762" s="83" t="n"/>
      <c r="AG4762" s="83" t="n"/>
      <c r="AH4762" s="83" t="n"/>
      <c r="AI4762" s="83" t="n"/>
      <c r="AJ4762" s="83" t="n"/>
      <c r="AK4762" s="83" t="n"/>
    </row>
    <row r="4763">
      <c r="A4763" s="84" t="n"/>
      <c r="B4763" s="84" t="n">
        <v>1</v>
      </c>
      <c r="C4763" s="84" t="inlineStr">
        <is>
          <t>JANUARY</t>
        </is>
      </c>
      <c r="D4763" s="84" t="inlineStr">
        <is>
          <t>JAN</t>
        </is>
      </c>
      <c r="E4763" s="84" t="n">
        <v>2</v>
      </c>
      <c r="F4763" s="84" t="inlineStr">
        <is>
          <t>FEBRUARY</t>
        </is>
      </c>
      <c r="G4763" s="84" t="inlineStr">
        <is>
          <t>FEB</t>
        </is>
      </c>
      <c r="H4763" s="84" t="n">
        <v>3</v>
      </c>
      <c r="I4763" s="84" t="inlineStr">
        <is>
          <t>MARCH</t>
        </is>
      </c>
      <c r="J4763" s="84" t="inlineStr">
        <is>
          <t>MAR</t>
        </is>
      </c>
      <c r="K4763" s="84" t="n">
        <v>4</v>
      </c>
      <c r="L4763" s="84" t="inlineStr">
        <is>
          <t>APRIL</t>
        </is>
      </c>
      <c r="M4763" s="84" t="inlineStr">
        <is>
          <t>APR</t>
        </is>
      </c>
      <c r="N4763" s="84" t="n">
        <v>5</v>
      </c>
      <c r="O4763" s="84" t="inlineStr">
        <is>
          <t>MAY</t>
        </is>
      </c>
      <c r="P4763" s="84" t="inlineStr">
        <is>
          <t>MAY</t>
        </is>
      </c>
      <c r="Q4763" s="84" t="n">
        <v>6</v>
      </c>
      <c r="R4763" s="84" t="inlineStr">
        <is>
          <t>JUNE</t>
        </is>
      </c>
      <c r="S4763" s="84" t="inlineStr">
        <is>
          <t>JUN</t>
        </is>
      </c>
      <c r="T4763" s="84" t="n">
        <v>7</v>
      </c>
      <c r="U4763" s="84" t="inlineStr">
        <is>
          <t>JULY</t>
        </is>
      </c>
      <c r="V4763" s="84" t="inlineStr">
        <is>
          <t>JUL</t>
        </is>
      </c>
      <c r="W4763" s="84" t="n">
        <v>8</v>
      </c>
      <c r="X4763" s="84" t="inlineStr">
        <is>
          <t>AUGUST</t>
        </is>
      </c>
      <c r="Y4763" s="84" t="inlineStr">
        <is>
          <t>AUG</t>
        </is>
      </c>
      <c r="Z4763" s="84" t="n">
        <v>9</v>
      </c>
      <c r="AA4763" s="84" t="inlineStr">
        <is>
          <t>SEPTEMBER</t>
        </is>
      </c>
      <c r="AB4763" s="84" t="inlineStr">
        <is>
          <t>SEP</t>
        </is>
      </c>
      <c r="AC4763" s="84" t="n">
        <v>10</v>
      </c>
      <c r="AD4763" s="84" t="inlineStr">
        <is>
          <t>OCTOBER</t>
        </is>
      </c>
      <c r="AE4763" s="84" t="inlineStr">
        <is>
          <t>OCT</t>
        </is>
      </c>
      <c r="AF4763" s="84" t="n">
        <v>11</v>
      </c>
      <c r="AG4763" s="84" t="inlineStr">
        <is>
          <t>NOVEMBER</t>
        </is>
      </c>
      <c r="AH4763" s="84" t="inlineStr">
        <is>
          <t>NOV</t>
        </is>
      </c>
      <c r="AI4763" s="84" t="n">
        <v>12</v>
      </c>
      <c r="AJ4763" s="84" t="inlineStr">
        <is>
          <t>DECEMBER</t>
        </is>
      </c>
      <c r="AK4763" s="84" t="inlineStr">
        <is>
          <t>DEC</t>
        </is>
      </c>
    </row>
    <row r="4764">
      <c r="A4764" s="83" t="n"/>
      <c r="B4764" s="84" t="n">
        <v>31</v>
      </c>
      <c r="C4764" s="83" t="n"/>
      <c r="D4764" s="83" t="n"/>
      <c r="E4764" s="84" t="n">
        <v>28</v>
      </c>
      <c r="F4764" s="83" t="n"/>
      <c r="G4764" s="83" t="n"/>
      <c r="H4764" s="84" t="n">
        <v>31</v>
      </c>
      <c r="I4764" s="83" t="n"/>
      <c r="J4764" s="83" t="n"/>
      <c r="K4764" s="84" t="n">
        <v>30</v>
      </c>
      <c r="L4764" s="83" t="n"/>
      <c r="M4764" s="83" t="n"/>
      <c r="N4764" s="84" t="n">
        <v>31</v>
      </c>
      <c r="O4764" s="83" t="n"/>
      <c r="P4764" s="83" t="n"/>
      <c r="Q4764" s="84" t="n">
        <v>30</v>
      </c>
      <c r="R4764" s="83" t="n"/>
      <c r="S4764" s="83" t="n"/>
      <c r="T4764" s="84" t="n">
        <v>31</v>
      </c>
      <c r="U4764" s="83" t="n"/>
      <c r="V4764" s="83" t="n"/>
      <c r="W4764" s="84" t="n">
        <v>31</v>
      </c>
      <c r="X4764" s="83" t="n"/>
      <c r="Y4764" s="83" t="n"/>
      <c r="Z4764" s="84" t="n">
        <v>30</v>
      </c>
      <c r="AA4764" s="83" t="n"/>
      <c r="AB4764" s="83" t="n"/>
      <c r="AC4764" s="84" t="n">
        <v>31</v>
      </c>
      <c r="AD4764" s="83" t="n"/>
      <c r="AE4764" s="83" t="n"/>
      <c r="AF4764" s="84" t="n">
        <v>30</v>
      </c>
      <c r="AG4764" s="83" t="n"/>
      <c r="AH4764" s="83" t="n"/>
      <c r="AI4764" s="84" t="n">
        <v>31</v>
      </c>
      <c r="AJ4764" s="83" t="n"/>
      <c r="AK4764" s="83" t="n"/>
    </row>
    <row r="4765">
      <c r="A4765" s="84" t="inlineStr">
        <is>
          <t>RATIOS</t>
        </is>
      </c>
      <c r="B4765" s="84" t="inlineStr">
        <is>
          <t>E.BKDWN</t>
        </is>
      </c>
      <c r="C4765" s="84" t="inlineStr">
        <is>
          <t>PEAK/AVG</t>
        </is>
      </c>
      <c r="D4765" s="84" t="inlineStr">
        <is>
          <t>END/AVG</t>
        </is>
      </c>
      <c r="E4765" s="84" t="inlineStr">
        <is>
          <t>E.BKDWN</t>
        </is>
      </c>
      <c r="F4765" s="84" t="inlineStr">
        <is>
          <t>PEAK/AVG</t>
        </is>
      </c>
      <c r="G4765" s="84" t="inlineStr">
        <is>
          <t>END/AVG</t>
        </is>
      </c>
      <c r="H4765" s="84" t="inlineStr">
        <is>
          <t>E.BKDWN</t>
        </is>
      </c>
      <c r="I4765" s="84" t="inlineStr">
        <is>
          <t>PEAK/AVG</t>
        </is>
      </c>
      <c r="J4765" s="84" t="inlineStr">
        <is>
          <t>END/AVG</t>
        </is>
      </c>
      <c r="K4765" s="84" t="inlineStr">
        <is>
          <t>E.BKDWN</t>
        </is>
      </c>
      <c r="L4765" s="84" t="inlineStr">
        <is>
          <t>PEAK/AVG</t>
        </is>
      </c>
      <c r="M4765" s="84" t="inlineStr">
        <is>
          <t>END/AVG</t>
        </is>
      </c>
      <c r="N4765" s="84" t="inlineStr">
        <is>
          <t>E.BKDWN</t>
        </is>
      </c>
      <c r="O4765" s="84" t="inlineStr">
        <is>
          <t>PEAK/AVG</t>
        </is>
      </c>
      <c r="P4765" s="84" t="inlineStr">
        <is>
          <t>END/AVG</t>
        </is>
      </c>
      <c r="Q4765" s="84" t="inlineStr">
        <is>
          <t>E.BKDWN</t>
        </is>
      </c>
      <c r="R4765" s="84" t="inlineStr">
        <is>
          <t>PEAK/AVG</t>
        </is>
      </c>
      <c r="S4765" s="84" t="inlineStr">
        <is>
          <t>END/AVG</t>
        </is>
      </c>
      <c r="T4765" s="84" t="inlineStr">
        <is>
          <t>E.BKDWN</t>
        </is>
      </c>
      <c r="U4765" s="84" t="inlineStr">
        <is>
          <t>PEAK/AVG</t>
        </is>
      </c>
      <c r="V4765" s="84" t="inlineStr">
        <is>
          <t>END/AVG</t>
        </is>
      </c>
      <c r="W4765" s="84" t="inlineStr">
        <is>
          <t>E.BKDWN</t>
        </is>
      </c>
      <c r="X4765" s="84" t="inlineStr">
        <is>
          <t>PEAK/AVG</t>
        </is>
      </c>
      <c r="Y4765" s="84" t="inlineStr">
        <is>
          <t>END/AVG</t>
        </is>
      </c>
      <c r="Z4765" s="84" t="inlineStr">
        <is>
          <t>E.BKDWN</t>
        </is>
      </c>
      <c r="AA4765" s="84" t="inlineStr">
        <is>
          <t>PEAK/AVG</t>
        </is>
      </c>
      <c r="AB4765" s="84" t="inlineStr">
        <is>
          <t>END/AVG</t>
        </is>
      </c>
      <c r="AC4765" s="84" t="inlineStr">
        <is>
          <t>E.BKDWN</t>
        </is>
      </c>
      <c r="AD4765" s="84" t="inlineStr">
        <is>
          <t>PEAK/AVG</t>
        </is>
      </c>
      <c r="AE4765" s="84" t="inlineStr">
        <is>
          <t>END/AVG</t>
        </is>
      </c>
      <c r="AF4765" s="84" t="inlineStr">
        <is>
          <t>E.BKDWN</t>
        </is>
      </c>
      <c r="AG4765" s="84" t="inlineStr">
        <is>
          <t>PEAK/AVG</t>
        </is>
      </c>
      <c r="AH4765" s="84" t="inlineStr">
        <is>
          <t>END/AVG</t>
        </is>
      </c>
      <c r="AI4765" s="84" t="inlineStr">
        <is>
          <t>E.BKDWN</t>
        </is>
      </c>
      <c r="AJ4765" s="84" t="inlineStr">
        <is>
          <t>PEAK/AVG</t>
        </is>
      </c>
      <c r="AK4765" s="84" t="inlineStr">
        <is>
          <t>END/AVG</t>
        </is>
      </c>
    </row>
    <row r="4766">
      <c r="A4766" s="83" t="n"/>
      <c r="B4766" s="223" t="n">
        <v>0.0713075776170206</v>
      </c>
      <c r="C4766" s="224" t="n">
        <v>1.043158723693143</v>
      </c>
      <c r="D4766" s="224" t="n">
        <v>0.9928263951120162</v>
      </c>
      <c r="E4766" s="223" t="n">
        <v>0.06358475580808642</v>
      </c>
      <c r="F4766" s="224" t="n">
        <v>1.027290124877364</v>
      </c>
      <c r="G4766" s="224" t="n">
        <v>0.9805143402386651</v>
      </c>
      <c r="H4766" s="223" t="n">
        <v>0.07002524764796511</v>
      </c>
      <c r="I4766" s="224" t="n">
        <v>1.106827407414432</v>
      </c>
      <c r="J4766" s="224" t="n">
        <v>0.9850151155451445</v>
      </c>
      <c r="K4766" s="223" t="n">
        <v>0.07112834829822183</v>
      </c>
      <c r="L4766" s="224" t="n">
        <v>1.608353000917991</v>
      </c>
      <c r="M4766" s="224" t="n">
        <v>1.042146792117456</v>
      </c>
      <c r="N4766" s="223" t="n">
        <v>0.07436587221745908</v>
      </c>
      <c r="O4766" s="224" t="n">
        <v>1.457434355348</v>
      </c>
      <c r="P4766" s="224" t="n">
        <v>0.9037230016812742</v>
      </c>
      <c r="Q4766" s="223" t="n">
        <v>0.08009657091726224</v>
      </c>
      <c r="R4766" s="224" t="n">
        <v>1.296964395445086</v>
      </c>
      <c r="S4766" s="224" t="n">
        <v>0.9332584759122754</v>
      </c>
      <c r="T4766" s="223" t="n">
        <v>0.1030865528325464</v>
      </c>
      <c r="U4766" s="224" t="n">
        <v>1.41177678122143</v>
      </c>
      <c r="V4766" s="224" t="n">
        <v>0.9806739988256289</v>
      </c>
      <c r="W4766" s="223" t="n">
        <v>0.1150620013899221</v>
      </c>
      <c r="X4766" s="224" t="n">
        <v>1.299956970401408</v>
      </c>
      <c r="Y4766" s="224" t="n">
        <v>0.9026614725043487</v>
      </c>
      <c r="Z4766" s="223" t="n">
        <v>0.1182586547584032</v>
      </c>
      <c r="AA4766" s="224" t="n">
        <v>1.471355344766921</v>
      </c>
      <c r="AB4766" s="224" t="n">
        <v>0.8900094442135497</v>
      </c>
      <c r="AC4766" s="223" t="n">
        <v>0.08979267334961395</v>
      </c>
      <c r="AD4766" s="224" t="n">
        <v>1.739725543578632</v>
      </c>
      <c r="AE4766" s="224" t="n">
        <v>0.9302285537165538</v>
      </c>
      <c r="AF4766" s="223" t="n">
        <v>0.0699454923786185</v>
      </c>
      <c r="AG4766" s="224" t="n">
        <v>1.224683918164976</v>
      </c>
      <c r="AH4766" s="224" t="n">
        <v>1.032824343097178</v>
      </c>
      <c r="AI4766" s="223" t="n">
        <v>0.07334625278488044</v>
      </c>
      <c r="AJ4766" s="224" t="n">
        <v>1.143795717326962</v>
      </c>
      <c r="AK4766" s="224" t="n">
        <v>1.009140453738577</v>
      </c>
      <c r="AM4766">
        <f>A4761</f>
        <v/>
      </c>
      <c r="AN4766" s="206">
        <f>1/($B4766*(1/$B4764)*(1/(5/7+2/7*$D4766))*$B4776/SUM($B4768:$B4791))</f>
        <v/>
      </c>
      <c r="AO4766" s="206">
        <f>1/(B4766*(1/B4764)*(1/(5/7+2/7*D4766)))</f>
        <v/>
      </c>
      <c r="AP4766" s="206" t="n"/>
      <c r="AR4766" s="211">
        <f>CHOOSE(AV$3,C4766,F4766,I4766,L4766,O4766,R4766,U4766,X4766,AA4766,AD4766,AG4766,AJ4766)</f>
        <v/>
      </c>
      <c r="AS4766" s="207" t="n"/>
      <c r="AT4766" s="207" t="n"/>
      <c r="AV4766" s="116">
        <f>AN4766/AR4766</f>
        <v/>
      </c>
      <c r="AW4766" s="208">
        <f>AO4766/AR4766</f>
        <v/>
      </c>
      <c r="AX4766" s="206" t="n"/>
    </row>
    <row r="4767">
      <c r="A4767" s="84" t="inlineStr">
        <is>
          <t>HOUR</t>
        </is>
      </c>
      <c r="B4767" s="84" t="inlineStr">
        <is>
          <t>PEAK</t>
        </is>
      </c>
      <c r="C4767" s="84" t="inlineStr">
        <is>
          <t>AVG</t>
        </is>
      </c>
      <c r="D4767" s="84" t="inlineStr">
        <is>
          <t>END</t>
        </is>
      </c>
      <c r="E4767" s="84" t="inlineStr">
        <is>
          <t>PEAK</t>
        </is>
      </c>
      <c r="F4767" s="84" t="inlineStr">
        <is>
          <t>AVG</t>
        </is>
      </c>
      <c r="G4767" s="84" t="inlineStr">
        <is>
          <t>END</t>
        </is>
      </c>
      <c r="H4767" s="84" t="inlineStr">
        <is>
          <t>PEAK</t>
        </is>
      </c>
      <c r="I4767" s="84" t="inlineStr">
        <is>
          <t>AVG</t>
        </is>
      </c>
      <c r="J4767" s="84" t="inlineStr">
        <is>
          <t>END</t>
        </is>
      </c>
      <c r="K4767" s="84" t="inlineStr">
        <is>
          <t>PEAK</t>
        </is>
      </c>
      <c r="L4767" s="84" t="inlineStr">
        <is>
          <t>AVG</t>
        </is>
      </c>
      <c r="M4767" s="84" t="inlineStr">
        <is>
          <t>END</t>
        </is>
      </c>
      <c r="N4767" s="84" t="inlineStr">
        <is>
          <t>PEAK</t>
        </is>
      </c>
      <c r="O4767" s="84" t="inlineStr">
        <is>
          <t>AVG</t>
        </is>
      </c>
      <c r="P4767" s="84" t="inlineStr">
        <is>
          <t>END</t>
        </is>
      </c>
      <c r="Q4767" s="84" t="inlineStr">
        <is>
          <t>PEAK</t>
        </is>
      </c>
      <c r="R4767" s="84" t="inlineStr">
        <is>
          <t>AVG</t>
        </is>
      </c>
      <c r="S4767" s="84" t="inlineStr">
        <is>
          <t>END</t>
        </is>
      </c>
      <c r="T4767" s="84" t="inlineStr">
        <is>
          <t>PEAK</t>
        </is>
      </c>
      <c r="U4767" s="84" t="inlineStr">
        <is>
          <t>AVG</t>
        </is>
      </c>
      <c r="V4767" s="84" t="inlineStr">
        <is>
          <t>END</t>
        </is>
      </c>
      <c r="W4767" s="84" t="inlineStr">
        <is>
          <t>PEAK</t>
        </is>
      </c>
      <c r="X4767" s="84" t="inlineStr">
        <is>
          <t>AVG</t>
        </is>
      </c>
      <c r="Y4767" s="84" t="inlineStr">
        <is>
          <t>END</t>
        </is>
      </c>
      <c r="Z4767" s="84" t="inlineStr">
        <is>
          <t>PEAK</t>
        </is>
      </c>
      <c r="AA4767" s="84" t="inlineStr">
        <is>
          <t>AVG</t>
        </is>
      </c>
      <c r="AB4767" s="84" t="inlineStr">
        <is>
          <t>END</t>
        </is>
      </c>
      <c r="AC4767" s="84" t="inlineStr">
        <is>
          <t>PEAK</t>
        </is>
      </c>
      <c r="AD4767" s="84" t="inlineStr">
        <is>
          <t>AVG</t>
        </is>
      </c>
      <c r="AE4767" s="84" t="inlineStr">
        <is>
          <t>END</t>
        </is>
      </c>
      <c r="AF4767" s="84" t="inlineStr">
        <is>
          <t>PEAK</t>
        </is>
      </c>
      <c r="AG4767" s="84" t="inlineStr">
        <is>
          <t>AVG</t>
        </is>
      </c>
      <c r="AH4767" s="84" t="inlineStr">
        <is>
          <t>END</t>
        </is>
      </c>
      <c r="AI4767" s="84" t="inlineStr">
        <is>
          <t>PEAK</t>
        </is>
      </c>
      <c r="AJ4767" s="84" t="inlineStr">
        <is>
          <t>AVG</t>
        </is>
      </c>
      <c r="AK4767" s="84" t="inlineStr">
        <is>
          <t>END</t>
        </is>
      </c>
    </row>
    <row r="4768">
      <c r="A4768" s="84" t="n">
        <v>1</v>
      </c>
      <c r="B4768" s="84" t="n">
        <v>0.58016</v>
      </c>
      <c r="C4768" s="84" t="n">
        <v>0.5198536777875595</v>
      </c>
      <c r="D4768" s="84" t="n">
        <v>0.5874888174679433</v>
      </c>
      <c r="E4768" s="84" t="n">
        <v>0.5419717711981322</v>
      </c>
      <c r="F4768" s="84" t="n">
        <v>0.5237403509957266</v>
      </c>
      <c r="G4768" s="84" t="n">
        <v>0.5779457768508863</v>
      </c>
      <c r="H4768" s="84" t="n">
        <v>0.5408107217400857</v>
      </c>
      <c r="I4768" s="84" t="n">
        <v>0.4652443220922232</v>
      </c>
      <c r="J4768" s="84" t="n">
        <v>0.5349733028222731</v>
      </c>
      <c r="K4768" s="84" t="n">
        <v>0.2129258001440774</v>
      </c>
      <c r="L4768" s="84" t="n">
        <v>0.4420038020554861</v>
      </c>
      <c r="M4768" s="84" t="n">
        <v>0.5066426673523613</v>
      </c>
      <c r="N4768" s="84" t="n">
        <v>0.1803383630544124</v>
      </c>
      <c r="O4768" s="84" t="n">
        <v>0.3711039699692868</v>
      </c>
      <c r="P4768" s="84" t="n">
        <v>0.4903338079417814</v>
      </c>
      <c r="Q4768" s="84" t="n">
        <v>0.18819434511038</v>
      </c>
      <c r="R4768" s="84" t="n">
        <v>0.2820583056153396</v>
      </c>
      <c r="S4768" s="84" t="n">
        <v>0.3555597413197714</v>
      </c>
      <c r="T4768" s="84" t="n">
        <v>0.1718518518518519</v>
      </c>
      <c r="U4768" s="84" t="n">
        <v>0.2168719839342985</v>
      </c>
      <c r="V4768" s="84" t="n">
        <v>0.2487420100639195</v>
      </c>
      <c r="W4768" s="84" t="n">
        <v>0.1497737390088665</v>
      </c>
      <c r="X4768" s="84" t="n">
        <v>0.1834594451081906</v>
      </c>
      <c r="Y4768" s="84" t="n">
        <v>0.2165188419467223</v>
      </c>
      <c r="Z4768" s="84" t="n">
        <v>0.152672768271654</v>
      </c>
      <c r="AA4768" s="84" t="n">
        <v>0.1894397014604811</v>
      </c>
      <c r="AB4768" s="84" t="n">
        <v>0.2234168406402227</v>
      </c>
      <c r="AC4768" s="84" t="n">
        <v>0.1405245105045019</v>
      </c>
      <c r="AD4768" s="84" t="n">
        <v>0.3056480880365258</v>
      </c>
      <c r="AE4768" s="84" t="n">
        <v>0.3308444167898161</v>
      </c>
      <c r="AF4768" s="84" t="n">
        <v>0.4064835879103022</v>
      </c>
      <c r="AG4768" s="84" t="n">
        <v>0.5220509372648834</v>
      </c>
      <c r="AH4768" s="84" t="n">
        <v>0.5902937165286232</v>
      </c>
      <c r="AI4768" s="84" t="n">
        <v>0.4887239240744222</v>
      </c>
      <c r="AJ4768" s="84" t="n">
        <v>0.5307374105886071</v>
      </c>
      <c r="AK4768" s="84" t="n">
        <v>0.5834579337004485</v>
      </c>
    </row>
    <row r="4769">
      <c r="A4769" s="84" t="n">
        <v>2</v>
      </c>
      <c r="B4769" s="84" t="n">
        <v>0.5041066666666666</v>
      </c>
      <c r="C4769" s="84" t="n">
        <v>0.4341550044018093</v>
      </c>
      <c r="D4769" s="84" t="n">
        <v>0.5041582452536364</v>
      </c>
      <c r="E4769" s="84" t="n">
        <v>0.4518730765149103</v>
      </c>
      <c r="F4769" s="84" t="n">
        <v>0.4321402631623397</v>
      </c>
      <c r="G4769" s="84" t="n">
        <v>0.4896469536719797</v>
      </c>
      <c r="H4769" s="84" t="n">
        <v>0.4650115346589037</v>
      </c>
      <c r="I4769" s="84" t="n">
        <v>0.4112032077560669</v>
      </c>
      <c r="J4769" s="84" t="n">
        <v>0.4647978642257818</v>
      </c>
      <c r="K4769" s="84" t="n">
        <v>0.1900792425645776</v>
      </c>
      <c r="L4769" s="84" t="n">
        <v>0.4006267450840609</v>
      </c>
      <c r="M4769" s="84" t="n">
        <v>0.4468586611811091</v>
      </c>
      <c r="N4769" s="84" t="n">
        <v>0.1606767261088249</v>
      </c>
      <c r="O4769" s="84" t="n">
        <v>0.3306222272778978</v>
      </c>
      <c r="P4769" s="84" t="n">
        <v>0.4242683119759532</v>
      </c>
      <c r="Q4769" s="84" t="n">
        <v>0.1677394745625328</v>
      </c>
      <c r="R4769" s="84" t="n">
        <v>0.2511837213852476</v>
      </c>
      <c r="S4769" s="84" t="n">
        <v>0.3075594901739185</v>
      </c>
      <c r="T4769" s="84" t="n">
        <v>0.1503292181069959</v>
      </c>
      <c r="U4769" s="84" t="n">
        <v>0.1932904714803825</v>
      </c>
      <c r="V4769" s="84" t="n">
        <v>0.2153834197897846</v>
      </c>
      <c r="W4769" s="84" t="n">
        <v>0.132335087009308</v>
      </c>
      <c r="X4769" s="84" t="n">
        <v>0.1637395459976105</v>
      </c>
      <c r="Y4769" s="84" t="n">
        <v>0.1876283640900032</v>
      </c>
      <c r="Z4769" s="84" t="n">
        <v>0.1299907149489322</v>
      </c>
      <c r="AA4769" s="84" t="n">
        <v>0.1680358676975945</v>
      </c>
      <c r="AB4769" s="84" t="n">
        <v>0.193910925539318</v>
      </c>
      <c r="AC4769" s="84" t="n">
        <v>0.1258396455623839</v>
      </c>
      <c r="AD4769" s="84" t="n">
        <v>0.2731771692510722</v>
      </c>
      <c r="AE4769" s="84" t="n">
        <v>0.2870550413523114</v>
      </c>
      <c r="AF4769" s="84" t="n">
        <v>0.3370165745856353</v>
      </c>
      <c r="AG4769" s="84" t="n">
        <v>0.4301333461396852</v>
      </c>
      <c r="AH4769" s="84" t="n">
        <v>0.5006486378604929</v>
      </c>
      <c r="AI4769" s="84" t="n">
        <v>0.4123285096786318</v>
      </c>
      <c r="AJ4769" s="84" t="n">
        <v>0.4452328287035707</v>
      </c>
      <c r="AK4769" s="84" t="n">
        <v>0.5023157434083365</v>
      </c>
    </row>
    <row r="4770">
      <c r="A4770" s="84" t="n">
        <v>3</v>
      </c>
      <c r="B4770" s="84" t="n">
        <v>0.4686933333333334</v>
      </c>
      <c r="C4770" s="84" t="n">
        <v>0.4016878661849975</v>
      </c>
      <c r="D4770" s="84" t="n">
        <v>0.4503164242404162</v>
      </c>
      <c r="E4770" s="84" t="n">
        <v>0.4157911493155046</v>
      </c>
      <c r="F4770" s="84" t="n">
        <v>0.3960610104217692</v>
      </c>
      <c r="G4770" s="84" t="n">
        <v>0.4369134515119917</v>
      </c>
      <c r="H4770" s="84" t="n">
        <v>0.4340327364605076</v>
      </c>
      <c r="I4770" s="84" t="n">
        <v>0.3897633082976751</v>
      </c>
      <c r="J4770" s="84" t="n">
        <v>0.4332189168573609</v>
      </c>
      <c r="K4770" s="84" t="n">
        <v>0.1825666357929402</v>
      </c>
      <c r="L4770" s="84" t="n">
        <v>0.3860571496465277</v>
      </c>
      <c r="M4770" s="84" t="n">
        <v>0.4292020227993485</v>
      </c>
      <c r="N4770" s="84" t="n">
        <v>0.1523090992226795</v>
      </c>
      <c r="O4770" s="84" t="n">
        <v>0.3134882265953817</v>
      </c>
      <c r="P4770" s="84" t="n">
        <v>0.4057585825027685</v>
      </c>
      <c r="Q4770" s="84" t="n">
        <v>0.1590616506937491</v>
      </c>
      <c r="R4770" s="84" t="n">
        <v>0.2382997456466445</v>
      </c>
      <c r="S4770" s="84" t="n">
        <v>0.2954103095372637</v>
      </c>
      <c r="T4770" s="84" t="n">
        <v>0.1436213991769547</v>
      </c>
      <c r="U4770" s="84" t="n">
        <v>0.1834667146239846</v>
      </c>
      <c r="V4770" s="84" t="n">
        <v>0.2065434905092188</v>
      </c>
      <c r="W4770" s="84" t="n">
        <v>0.1255656524778338</v>
      </c>
      <c r="X4770" s="84" t="n">
        <v>0.1551639453073145</v>
      </c>
      <c r="Y4770" s="84" t="n">
        <v>0.1784546104577749</v>
      </c>
      <c r="Z4770" s="84" t="n">
        <v>0.1111221647433347</v>
      </c>
      <c r="AA4770" s="84" t="n">
        <v>0.1566795532646049</v>
      </c>
      <c r="AB4770" s="84" t="n">
        <v>0.18241127348643</v>
      </c>
      <c r="AC4770" s="84" t="n">
        <v>0.1188723738745176</v>
      </c>
      <c r="AD4770" s="84" t="n">
        <v>0.2580432307020998</v>
      </c>
      <c r="AE4770" s="84" t="n">
        <v>0.2668066682222395</v>
      </c>
      <c r="AF4770" s="84" t="n">
        <v>0.295417614559636</v>
      </c>
      <c r="AG4770" s="84" t="n">
        <v>0.3911059885703309</v>
      </c>
      <c r="AH4770" s="84" t="n">
        <v>0.441073745135216</v>
      </c>
      <c r="AI4770" s="84" t="n">
        <v>0.3667543694794212</v>
      </c>
      <c r="AJ4770" s="84" t="n">
        <v>0.4105311539455919</v>
      </c>
      <c r="AK4770" s="84" t="n">
        <v>0.4503482732212537</v>
      </c>
    </row>
    <row r="4771">
      <c r="A4771" s="84" t="n">
        <v>4</v>
      </c>
      <c r="B4771" s="84" t="n">
        <v>0.44768</v>
      </c>
      <c r="C4771" s="84" t="n">
        <v>0.3896815518654566</v>
      </c>
      <c r="D4771" s="84" t="n">
        <v>0.4250356184354396</v>
      </c>
      <c r="E4771" s="84" t="n">
        <v>0.4027379815345431</v>
      </c>
      <c r="F4771" s="84" t="n">
        <v>0.384473759775687</v>
      </c>
      <c r="G4771" s="84" t="n">
        <v>0.4133397884701326</v>
      </c>
      <c r="H4771" s="84" t="n">
        <v>0.4188728990442711</v>
      </c>
      <c r="I4771" s="84" t="n">
        <v>0.378946108501152</v>
      </c>
      <c r="J4771" s="84" t="n">
        <v>0.4092295957284516</v>
      </c>
      <c r="K4771" s="84" t="n">
        <v>0.17546567870742</v>
      </c>
      <c r="L4771" s="84" t="n">
        <v>0.3764629002554505</v>
      </c>
      <c r="M4771" s="84" t="n">
        <v>0.4027599211451101</v>
      </c>
      <c r="N4771" s="84" t="n">
        <v>0.1453589391860997</v>
      </c>
      <c r="O4771" s="84" t="n">
        <v>0.299411329769082</v>
      </c>
      <c r="P4771" s="84" t="n">
        <v>0.3745609871855719</v>
      </c>
      <c r="Q4771" s="84" t="n">
        <v>0.1516711963000048</v>
      </c>
      <c r="R4771" s="84" t="n">
        <v>0.2272353746820583</v>
      </c>
      <c r="S4771" s="84" t="n">
        <v>0.2725246436868211</v>
      </c>
      <c r="T4771" s="84" t="n">
        <v>0.1341152263374486</v>
      </c>
      <c r="U4771" s="84" t="n">
        <v>0.1751116506309385</v>
      </c>
      <c r="V4771" s="84" t="n">
        <v>0.1906510462202017</v>
      </c>
      <c r="W4771" s="84" t="n">
        <v>0.118833008351422</v>
      </c>
      <c r="X4771" s="84" t="n">
        <v>0.1485862206292314</v>
      </c>
      <c r="Y4771" s="84" t="n">
        <v>0.164945003118772</v>
      </c>
      <c r="Z4771" s="84" t="n">
        <v>0.1069438917628333</v>
      </c>
      <c r="AA4771" s="84" t="n">
        <v>0.1507262134879725</v>
      </c>
      <c r="AB4771" s="84" t="n">
        <v>0.1688935281837161</v>
      </c>
      <c r="AC4771" s="84" t="n">
        <v>0.1150493068457911</v>
      </c>
      <c r="AD4771" s="84" t="n">
        <v>0.2489649961154095</v>
      </c>
      <c r="AE4771" s="84" t="n">
        <v>0.2473101552980218</v>
      </c>
      <c r="AF4771" s="84" t="n">
        <v>0.2734806629834254</v>
      </c>
      <c r="AG4771" s="84" t="n">
        <v>0.3734332228785477</v>
      </c>
      <c r="AH4771" s="84" t="n">
        <v>0.4121012540331969</v>
      </c>
      <c r="AI4771" s="84" t="n">
        <v>0.3422289043412893</v>
      </c>
      <c r="AJ4771" s="84" t="n">
        <v>0.39547844072276</v>
      </c>
      <c r="AK4771" s="84" t="n">
        <v>0.4218299843185879</v>
      </c>
    </row>
    <row r="4772">
      <c r="A4772" s="84" t="n">
        <v>5</v>
      </c>
      <c r="B4772" s="84" t="n">
        <v>0.4357333333333333</v>
      </c>
      <c r="C4772" s="84" t="n">
        <v>0.3867520718860994</v>
      </c>
      <c r="D4772" s="84" t="n">
        <v>0.4063814982936284</v>
      </c>
      <c r="E4772" s="84" t="n">
        <v>0.3978563090310941</v>
      </c>
      <c r="F4772" s="84" t="n">
        <v>0.3828184382548181</v>
      </c>
      <c r="G4772" s="84" t="n">
        <v>0.3942350662892895</v>
      </c>
      <c r="H4772" s="84" t="n">
        <v>0.4265626716467099</v>
      </c>
      <c r="I4772" s="84" t="n">
        <v>0.4109039767796763</v>
      </c>
      <c r="J4772" s="84" t="n">
        <v>0.4296338672768879</v>
      </c>
      <c r="K4772" s="84" t="n">
        <v>0.1932695276319852</v>
      </c>
      <c r="L4772" s="84" t="n">
        <v>0.421552902037664</v>
      </c>
      <c r="M4772" s="84" t="n">
        <v>0.4340875974972144</v>
      </c>
      <c r="N4772" s="84" t="n">
        <v>0.1627343392775491</v>
      </c>
      <c r="O4772" s="84" t="n">
        <v>0.3354851552724377</v>
      </c>
      <c r="P4772" s="84" t="n">
        <v>0.4009492168960608</v>
      </c>
      <c r="Q4772" s="84" t="n">
        <v>0.1699327707051924</v>
      </c>
      <c r="R4772" s="84" t="n">
        <v>0.2547642340050871</v>
      </c>
      <c r="S4772" s="84" t="n">
        <v>0.2904501789414202</v>
      </c>
      <c r="T4772" s="84" t="n">
        <v>0.1453909465020576</v>
      </c>
      <c r="U4772" s="84" t="n">
        <v>0.1961079639121182</v>
      </c>
      <c r="V4772" s="84" t="n">
        <v>0.203454372365021</v>
      </c>
      <c r="W4772" s="84" t="n">
        <v>0.1309370516169383</v>
      </c>
      <c r="X4772" s="84" t="n">
        <v>0.166056020177884</v>
      </c>
      <c r="Y4772" s="84" t="n">
        <v>0.1770397529324063</v>
      </c>
      <c r="Z4772" s="84" t="n">
        <v>0.1191802626343016</v>
      </c>
      <c r="AA4772" s="84" t="n">
        <v>0.1679955970790378</v>
      </c>
      <c r="AB4772" s="84" t="n">
        <v>0.1828114126652748</v>
      </c>
      <c r="AC4772" s="84" t="n">
        <v>0.1277333142775475</v>
      </c>
      <c r="AD4772" s="84" t="n">
        <v>0.2768169772565214</v>
      </c>
      <c r="AE4772" s="84" t="n">
        <v>0.2701252236135957</v>
      </c>
      <c r="AF4772" s="84" t="n">
        <v>0.2575560610984725</v>
      </c>
      <c r="AG4772" s="84" t="n">
        <v>0.3653011893899374</v>
      </c>
      <c r="AH4772" s="84" t="n">
        <v>0.3878854405747929</v>
      </c>
      <c r="AI4772" s="84" t="n">
        <v>0.3249389212554032</v>
      </c>
      <c r="AJ4772" s="84" t="n">
        <v>0.3923185200080435</v>
      </c>
      <c r="AK4772" s="84" t="n">
        <v>0.3988913606360088</v>
      </c>
    </row>
    <row r="4773">
      <c r="A4773" s="84" t="n">
        <v>6</v>
      </c>
      <c r="B4773" s="84" t="n">
        <v>0.47328</v>
      </c>
      <c r="C4773" s="84" t="n">
        <v>0.4294648007042896</v>
      </c>
      <c r="D4773" s="84" t="n">
        <v>0.447632616546834</v>
      </c>
      <c r="E4773" s="84" t="n">
        <v>0.4392444019951184</v>
      </c>
      <c r="F4773" s="84" t="n">
        <v>0.4270560613482425</v>
      </c>
      <c r="G4773" s="84" t="n">
        <v>0.435758975122896</v>
      </c>
      <c r="H4773" s="84" t="n">
        <v>0.4751180929363946</v>
      </c>
      <c r="I4773" s="84" t="n">
        <v>0.4745952901044317</v>
      </c>
      <c r="J4773" s="84" t="n">
        <v>0.4834858886346301</v>
      </c>
      <c r="K4773" s="84" t="n">
        <v>0.2237830606154163</v>
      </c>
      <c r="L4773" s="84" t="n">
        <v>0.4916384482861046</v>
      </c>
      <c r="M4773" s="84" t="n">
        <v>0.4921573669323734</v>
      </c>
      <c r="N4773" s="84" t="n">
        <v>0.1936899862825789</v>
      </c>
      <c r="O4773" s="84" t="n">
        <v>0.3994994881128426</v>
      </c>
      <c r="P4773" s="84" t="n">
        <v>0.4628065179560196</v>
      </c>
      <c r="Q4773" s="84" t="n">
        <v>0.2026891717923044</v>
      </c>
      <c r="R4773" s="84" t="n">
        <v>0.3038935629035414</v>
      </c>
      <c r="S4773" s="84" t="n">
        <v>0.3355936460099203</v>
      </c>
      <c r="T4773" s="84" t="n">
        <v>0.1694238683127572</v>
      </c>
      <c r="U4773" s="84" t="n">
        <v>0.2334772052872943</v>
      </c>
      <c r="V4773" s="84" t="n">
        <v>0.2346564084630181</v>
      </c>
      <c r="W4773" s="84" t="n">
        <v>0.1536367315404143</v>
      </c>
      <c r="X4773" s="84" t="n">
        <v>0.1968339307048984</v>
      </c>
      <c r="Y4773" s="84" t="n">
        <v>0.2036634160441801</v>
      </c>
      <c r="Z4773" s="84" t="n">
        <v>0.1403369147101737</v>
      </c>
      <c r="AA4773" s="84" t="n">
        <v>0.1979636490549828</v>
      </c>
      <c r="AB4773" s="84" t="n">
        <v>0.2094815588030619</v>
      </c>
      <c r="AC4773" s="84" t="n">
        <v>0.149635558096327</v>
      </c>
      <c r="AD4773" s="84" t="n">
        <v>0.3241557667542918</v>
      </c>
      <c r="AE4773" s="84" t="n">
        <v>0.3086775038241166</v>
      </c>
      <c r="AF4773" s="84" t="n">
        <v>0.2844491387715307</v>
      </c>
      <c r="AG4773" s="84" t="n">
        <v>0.4045046342986122</v>
      </c>
      <c r="AH4773" s="84" t="n">
        <v>0.4255064364833848</v>
      </c>
      <c r="AI4773" s="84" t="n">
        <v>0.356136064649502</v>
      </c>
      <c r="AJ4773" s="84" t="n">
        <v>0.432980954296056</v>
      </c>
      <c r="AK4773" s="84" t="n">
        <v>0.4374384595747783</v>
      </c>
    </row>
    <row r="4774">
      <c r="A4774" s="84" t="n">
        <v>7</v>
      </c>
      <c r="B4774" s="84" t="n">
        <v>0.52576</v>
      </c>
      <c r="C4774" s="84" t="n">
        <v>0.4912115600619291</v>
      </c>
      <c r="D4774" s="84" t="n">
        <v>0.5063781849507969</v>
      </c>
      <c r="E4774" s="84" t="n">
        <v>0.4994163217658919</v>
      </c>
      <c r="F4774" s="84" t="n">
        <v>0.4913940171950745</v>
      </c>
      <c r="G4774" s="84" t="n">
        <v>0.4929986593177417</v>
      </c>
      <c r="H4774" s="84" t="n">
        <v>0.5508074261232561</v>
      </c>
      <c r="I4774" s="84" t="n">
        <v>0.5660552380382416</v>
      </c>
      <c r="J4774" s="84" t="n">
        <v>0.5332951945080092</v>
      </c>
      <c r="K4774" s="84" t="n">
        <v>0.2607286199444274</v>
      </c>
      <c r="L4774" s="84" t="n">
        <v>0.5808827897582128</v>
      </c>
      <c r="M4774" s="84" t="n">
        <v>0.5361703951315677</v>
      </c>
      <c r="N4774" s="84" t="n">
        <v>0.2328760859625057</v>
      </c>
      <c r="O4774" s="84" t="n">
        <v>0.4804203162325106</v>
      </c>
      <c r="P4774" s="84" t="n">
        <v>0.5154564151241893</v>
      </c>
      <c r="Q4774" s="84" t="n">
        <v>0.2425499451675965</v>
      </c>
      <c r="R4774" s="84" t="n">
        <v>0.3637350811974175</v>
      </c>
      <c r="S4774" s="84" t="n">
        <v>0.3737678156589439</v>
      </c>
      <c r="T4774" s="84" t="n">
        <v>0.1937037037037037</v>
      </c>
      <c r="U4774" s="84" t="n">
        <v>0.2799058837634505</v>
      </c>
      <c r="V4774" s="84" t="n">
        <v>0.2612150531367178</v>
      </c>
      <c r="W4774" s="84" t="n">
        <v>0.1807880504764357</v>
      </c>
      <c r="X4774" s="84" t="n">
        <v>0.2376211336784814</v>
      </c>
      <c r="Y4774" s="84" t="n">
        <v>0.2266662609727526</v>
      </c>
      <c r="Z4774" s="84" t="n">
        <v>0.1710770659238626</v>
      </c>
      <c r="AA4774" s="84" t="n">
        <v>0.2414961877147767</v>
      </c>
      <c r="AB4774" s="84" t="n">
        <v>0.233107167710508</v>
      </c>
      <c r="AC4774" s="84" t="n">
        <v>0.184686294126054</v>
      </c>
      <c r="AD4774" s="84" t="n">
        <v>0.398612190164004</v>
      </c>
      <c r="AE4774" s="84" t="n">
        <v>0.3437556713593115</v>
      </c>
      <c r="AF4774" s="84" t="n">
        <v>0.3266980825479363</v>
      </c>
      <c r="AG4774" s="84" t="n">
        <v>0.4669836238774432</v>
      </c>
      <c r="AH4774" s="84" t="n">
        <v>0.4800252802448191</v>
      </c>
      <c r="AI4774" s="84" t="n">
        <v>0.4043412892313475</v>
      </c>
      <c r="AJ4774" s="84" t="n">
        <v>0.4928327252879838</v>
      </c>
      <c r="AK4774" s="84" t="n">
        <v>0.490390576565406</v>
      </c>
    </row>
    <row r="4775">
      <c r="A4775" s="84" t="n">
        <v>8</v>
      </c>
      <c r="B4775" s="84" t="n">
        <v>0.5998933333333333</v>
      </c>
      <c r="C4775" s="84" t="n">
        <v>0.5831334810722202</v>
      </c>
      <c r="D4775" s="84" t="n">
        <v>0.5380537424207283</v>
      </c>
      <c r="E4775" s="84" t="n">
        <v>0.6008702111853974</v>
      </c>
      <c r="F4775" s="84" t="n">
        <v>0.5838724388966775</v>
      </c>
      <c r="G4775" s="84" t="n">
        <v>0.5180992104871146</v>
      </c>
      <c r="H4775" s="84" t="n">
        <v>0.6054048116005712</v>
      </c>
      <c r="I4775" s="84" t="n">
        <v>0.5698405098895838</v>
      </c>
      <c r="J4775" s="84" t="n">
        <v>0.5281083142639208</v>
      </c>
      <c r="K4775" s="84" t="n">
        <v>0.253782031491201</v>
      </c>
      <c r="L4775" s="84" t="n">
        <v>0.5534664052753521</v>
      </c>
      <c r="M4775" s="84" t="n">
        <v>0.5224993571612239</v>
      </c>
      <c r="N4775" s="84" t="n">
        <v>0.2251943301326017</v>
      </c>
      <c r="O4775" s="84" t="n">
        <v>0.4643385280400409</v>
      </c>
      <c r="P4775" s="84" t="n">
        <v>0.5071033064388547</v>
      </c>
      <c r="Q4775" s="84" t="n">
        <v>0.2339198016497402</v>
      </c>
      <c r="R4775" s="84" t="n">
        <v>0.3506261005674038</v>
      </c>
      <c r="S4775" s="84" t="n">
        <v>0.3675205625667106</v>
      </c>
      <c r="T4775" s="84" t="n">
        <v>0.1894238683127572</v>
      </c>
      <c r="U4775" s="84" t="n">
        <v>0.2703294068279231</v>
      </c>
      <c r="V4775" s="84" t="n">
        <v>0.2570185152804492</v>
      </c>
      <c r="W4775" s="84" t="n">
        <v>0.1763364114638902</v>
      </c>
      <c r="X4775" s="84" t="n">
        <v>0.2305190495154653</v>
      </c>
      <c r="Y4775" s="84" t="n">
        <v>0.2232888591380019</v>
      </c>
      <c r="Z4775" s="84" t="n">
        <v>0.1925984878631118</v>
      </c>
      <c r="AA4775" s="84" t="n">
        <v>0.2410733462199313</v>
      </c>
      <c r="AB4775" s="84" t="n">
        <v>0.2302366040361864</v>
      </c>
      <c r="AC4775" s="84" t="n">
        <v>0.1817921966557096</v>
      </c>
      <c r="AD4775" s="84" t="n">
        <v>0.3920030651014782</v>
      </c>
      <c r="AE4775" s="84" t="n">
        <v>0.3401000751860206</v>
      </c>
      <c r="AF4775" s="84" t="n">
        <v>0.3784530386740332</v>
      </c>
      <c r="AG4775" s="84" t="n">
        <v>0.565000240119099</v>
      </c>
      <c r="AH4775" s="84" t="n">
        <v>0.5160496291121976</v>
      </c>
      <c r="AI4775" s="84" t="n">
        <v>0.4631648186431123</v>
      </c>
      <c r="AJ4775" s="84" t="n">
        <v>0.5864812846514033</v>
      </c>
      <c r="AK4775" s="84" t="n">
        <v>0.5307610955107398</v>
      </c>
    </row>
    <row r="4776">
      <c r="A4776" s="84" t="n">
        <v>9</v>
      </c>
      <c r="B4776" s="84" t="n">
        <v>0.5735466666666666</v>
      </c>
      <c r="C4776" s="84" t="n">
        <v>0.5542485049027049</v>
      </c>
      <c r="D4776" s="84" t="n">
        <v>0.5086312580762732</v>
      </c>
      <c r="E4776" s="84" t="n">
        <v>0.5867558102515122</v>
      </c>
      <c r="F4776" s="84" t="n">
        <v>0.5625728425924362</v>
      </c>
      <c r="G4776" s="84" t="n">
        <v>0.4953820944436169</v>
      </c>
      <c r="H4776" s="84" t="n">
        <v>0.5784906074920356</v>
      </c>
      <c r="I4776" s="84" t="n">
        <v>0.5168018193243367</v>
      </c>
      <c r="J4776" s="84" t="n">
        <v>0.5167048054919908</v>
      </c>
      <c r="K4776" s="84" t="n">
        <v>0.3049809612020171</v>
      </c>
      <c r="L4776" s="84" t="n">
        <v>0.5004752569357808</v>
      </c>
      <c r="M4776" s="84" t="n">
        <v>0.5388274620725122</v>
      </c>
      <c r="N4776" s="84" t="n">
        <v>0.2023319615912208</v>
      </c>
      <c r="O4776" s="84" t="n">
        <v>0.4164486406552155</v>
      </c>
      <c r="P4776" s="84" t="n">
        <v>0.4938459104572062</v>
      </c>
      <c r="Q4776" s="84" t="n">
        <v>0.2101749868879035</v>
      </c>
      <c r="R4776" s="84" t="n">
        <v>0.3147231461553512</v>
      </c>
      <c r="S4776" s="84" t="n">
        <v>0.3565015382683493</v>
      </c>
      <c r="T4776" s="84" t="n">
        <v>0.3895061728395062</v>
      </c>
      <c r="U4776" s="84" t="n">
        <v>0.2626562359500045</v>
      </c>
      <c r="V4776" s="84" t="n">
        <v>0.3195197295564493</v>
      </c>
      <c r="W4776" s="84" t="n">
        <v>0.280122144144807</v>
      </c>
      <c r="X4776" s="84" t="n">
        <v>0.2261715120138059</v>
      </c>
      <c r="Y4776" s="84" t="n">
        <v>0.2351249790814076</v>
      </c>
      <c r="Z4776" s="84" t="n">
        <v>0.3537604456824512</v>
      </c>
      <c r="AA4776" s="84" t="n">
        <v>0.2918613079896907</v>
      </c>
      <c r="AB4776" s="84" t="n">
        <v>0.2749652052887961</v>
      </c>
      <c r="AC4776" s="84" t="n">
        <v>0.2207374589109618</v>
      </c>
      <c r="AD4776" s="84" t="n">
        <v>0.3726013984525494</v>
      </c>
      <c r="AE4776" s="84" t="n">
        <v>0.3410593451038345</v>
      </c>
      <c r="AF4776" s="84" t="n">
        <v>0.3756906077348066</v>
      </c>
      <c r="AG4776" s="84" t="n">
        <v>0.5474075141270071</v>
      </c>
      <c r="AH4776" s="84" t="n">
        <v>0.4966570202574592</v>
      </c>
      <c r="AI4776" s="84" t="n">
        <v>0.4570569441834242</v>
      </c>
      <c r="AJ4776" s="84" t="n">
        <v>0.5594065094366723</v>
      </c>
      <c r="AK4776" s="84" t="n">
        <v>0.5143867838517924</v>
      </c>
    </row>
    <row r="4777">
      <c r="A4777" s="84" t="n">
        <v>10</v>
      </c>
      <c r="B4777" s="84" t="n">
        <v>0.52608</v>
      </c>
      <c r="C4777" s="84" t="n">
        <v>0.4927446039889499</v>
      </c>
      <c r="D4777" s="84" t="n">
        <v>0.5024021735528975</v>
      </c>
      <c r="E4777" s="84" t="n">
        <v>0.5331635360288656</v>
      </c>
      <c r="F4777" s="84" t="n">
        <v>0.5006503048831985</v>
      </c>
      <c r="G4777" s="84" t="n">
        <v>0.4953076120959334</v>
      </c>
      <c r="H4777" s="84" t="n">
        <v>0.5264198615840933</v>
      </c>
      <c r="I4777" s="84" t="n">
        <v>0.4918459558933541</v>
      </c>
      <c r="J4777" s="84" t="n">
        <v>0.5188787185354692</v>
      </c>
      <c r="K4777" s="84" t="n">
        <v>0.3684264690748174</v>
      </c>
      <c r="L4777" s="84" t="n">
        <v>0.4986336363096299</v>
      </c>
      <c r="M4777" s="84" t="n">
        <v>0.5694265878117768</v>
      </c>
      <c r="N4777" s="84" t="n">
        <v>0.2264288980338363</v>
      </c>
      <c r="O4777" s="84" t="n">
        <v>0.4173302240928222</v>
      </c>
      <c r="P4777" s="84" t="n">
        <v>0.5145071982281286</v>
      </c>
      <c r="Q4777" s="84" t="n">
        <v>0.2477947837696086</v>
      </c>
      <c r="R4777" s="84" t="n">
        <v>0.3204558794756407</v>
      </c>
      <c r="S4777" s="84" t="n">
        <v>0.3806115401519432</v>
      </c>
      <c r="T4777" s="84" t="n">
        <v>0.5054732510288067</v>
      </c>
      <c r="U4777" s="84" t="n">
        <v>0.3015091568504031</v>
      </c>
      <c r="V4777" s="84" t="n">
        <v>0.3748712867439918</v>
      </c>
      <c r="W4777" s="84" t="n">
        <v>0.4044369228505206</v>
      </c>
      <c r="X4777" s="84" t="n">
        <v>0.2753285543608124</v>
      </c>
      <c r="Y4777" s="84" t="n">
        <v>0.2728392995694573</v>
      </c>
      <c r="Z4777" s="84" t="n">
        <v>0.4823252420745456</v>
      </c>
      <c r="AA4777" s="84" t="n">
        <v>0.3631067439862544</v>
      </c>
      <c r="AB4777" s="84" t="n">
        <v>0.3421016005567153</v>
      </c>
      <c r="AC4777" s="84" t="n">
        <v>0.3740888952408175</v>
      </c>
      <c r="AD4777" s="84" t="n">
        <v>0.4235799959557688</v>
      </c>
      <c r="AE4777" s="84" t="n">
        <v>0.3460112519768739</v>
      </c>
      <c r="AF4777" s="84" t="n">
        <v>0.3648846278843029</v>
      </c>
      <c r="AG4777" s="84" t="n">
        <v>0.4906113432262403</v>
      </c>
      <c r="AH4777" s="84" t="n">
        <v>0.4930978278947544</v>
      </c>
      <c r="AI4777" s="84" t="n">
        <v>0.4427739146776922</v>
      </c>
      <c r="AJ4777" s="84" t="n">
        <v>0.4946568613369338</v>
      </c>
      <c r="AK4777" s="84" t="n">
        <v>0.5134750738485103</v>
      </c>
    </row>
    <row r="4778">
      <c r="A4778" s="84" t="n">
        <v>11</v>
      </c>
      <c r="B4778" s="84" t="n">
        <v>0.5138133333333333</v>
      </c>
      <c r="C4778" s="84" t="n">
        <v>0.4806927537111805</v>
      </c>
      <c r="D4778" s="84" t="n">
        <v>0.5000497001424737</v>
      </c>
      <c r="E4778" s="84" t="n">
        <v>0.5074816937281121</v>
      </c>
      <c r="F4778" s="84" t="n">
        <v>0.4860226677702144</v>
      </c>
      <c r="G4778" s="84" t="n">
        <v>0.4986593177416953</v>
      </c>
      <c r="H4778" s="84" t="n">
        <v>0.5131275403713063</v>
      </c>
      <c r="I4778" s="84" t="n">
        <v>0.4874023758939526</v>
      </c>
      <c r="J4778" s="84" t="n">
        <v>0.5231502669717772</v>
      </c>
      <c r="K4778" s="84" t="n">
        <v>0.4847175054029023</v>
      </c>
      <c r="L4778" s="84" t="n">
        <v>0.5124309392265192</v>
      </c>
      <c r="M4778" s="84" t="n">
        <v>0.6100539984571869</v>
      </c>
      <c r="N4778" s="84" t="n">
        <v>0.2851394604481024</v>
      </c>
      <c r="O4778" s="84" t="n">
        <v>0.4299567739733819</v>
      </c>
      <c r="P4778" s="84" t="n">
        <v>0.5186204714443918</v>
      </c>
      <c r="Q4778" s="84" t="n">
        <v>0.2986220378581987</v>
      </c>
      <c r="R4778" s="84" t="n">
        <v>0.3335159459988261</v>
      </c>
      <c r="S4778" s="84" t="n">
        <v>0.4002009166823633</v>
      </c>
      <c r="T4778" s="84" t="n">
        <v>0.6135802469135803</v>
      </c>
      <c r="U4778" s="84" t="n">
        <v>0.367810148967419</v>
      </c>
      <c r="V4778" s="84" t="n">
        <v>0.4391404868761051</v>
      </c>
      <c r="W4778" s="84" t="n">
        <v>0.5418490857584342</v>
      </c>
      <c r="X4778" s="84" t="n">
        <v>0.3701115093588212</v>
      </c>
      <c r="Y4778" s="84" t="n">
        <v>0.3321416074607111</v>
      </c>
      <c r="Z4778" s="84" t="n">
        <v>0.6048215943759119</v>
      </c>
      <c r="AA4778" s="84" t="n">
        <v>0.4745892396907216</v>
      </c>
      <c r="AB4778" s="84" t="n">
        <v>0.4555497564370215</v>
      </c>
      <c r="AC4778" s="84" t="n">
        <v>0.5302986994426182</v>
      </c>
      <c r="AD4778" s="84" t="n">
        <v>0.4862442928449038</v>
      </c>
      <c r="AE4778" s="84" t="n">
        <v>0.3501853724300641</v>
      </c>
      <c r="AF4778" s="84" t="n">
        <v>0.3635846603834904</v>
      </c>
      <c r="AG4778" s="84" t="n">
        <v>0.4771486657382061</v>
      </c>
      <c r="AH4778" s="84" t="n">
        <v>0.4955593254166251</v>
      </c>
      <c r="AI4778" s="84" t="n">
        <v>0.4385453862056006</v>
      </c>
      <c r="AJ4778" s="84" t="n">
        <v>0.4802361322570452</v>
      </c>
      <c r="AK4778" s="84" t="n">
        <v>0.5046861894168702</v>
      </c>
    </row>
    <row r="4779">
      <c r="A4779" s="84" t="n">
        <v>12</v>
      </c>
      <c r="B4779" s="84" t="n">
        <v>0.5087999999999999</v>
      </c>
      <c r="C4779" s="84" t="n">
        <v>0.4870374305576637</v>
      </c>
      <c r="D4779" s="84" t="n">
        <v>0.5007123687087902</v>
      </c>
      <c r="E4779" s="84" t="n">
        <v>0.5124694895468535</v>
      </c>
      <c r="F4779" s="84" t="n">
        <v>0.4911575426920934</v>
      </c>
      <c r="G4779" s="84" t="n">
        <v>0.503537911514971</v>
      </c>
      <c r="H4779" s="84" t="n">
        <v>0.5084038229155223</v>
      </c>
      <c r="I4779" s="84" t="n">
        <v>0.475418175289506</v>
      </c>
      <c r="J4779" s="84" t="n">
        <v>0.5140732265446225</v>
      </c>
      <c r="K4779" s="84" t="n">
        <v>0.5273232479160236</v>
      </c>
      <c r="L4779" s="84" t="n">
        <v>0.5143171151903997</v>
      </c>
      <c r="M4779" s="84" t="n">
        <v>0.5914973857889774</v>
      </c>
      <c r="N4779" s="84" t="n">
        <v>0.3008230452674897</v>
      </c>
      <c r="O4779" s="84" t="n">
        <v>0.4241269480150154</v>
      </c>
      <c r="P4779" s="84" t="n">
        <v>0.5060275272899858</v>
      </c>
      <c r="Q4779" s="84" t="n">
        <v>0.3309016354360368</v>
      </c>
      <c r="R4779" s="84" t="n">
        <v>0.3427900606534924</v>
      </c>
      <c r="S4779" s="84" t="n">
        <v>0.3998241979029321</v>
      </c>
      <c r="T4779" s="84" t="n">
        <v>0.6550617283950616</v>
      </c>
      <c r="U4779" s="84" t="n">
        <v>0.4141638941342207</v>
      </c>
      <c r="V4779" s="84" t="n">
        <v>0.4632511511336481</v>
      </c>
      <c r="W4779" s="84" t="n">
        <v>0.6171222545160222</v>
      </c>
      <c r="X4779" s="84" t="n">
        <v>0.4376675959113235</v>
      </c>
      <c r="Y4779" s="84" t="n">
        <v>0.3751350200057812</v>
      </c>
      <c r="Z4779" s="84" t="n">
        <v>0.7296392094442232</v>
      </c>
      <c r="AA4779" s="84" t="n">
        <v>0.5735140141752578</v>
      </c>
      <c r="AB4779" s="84" t="n">
        <v>0.544224077940153</v>
      </c>
      <c r="AC4779" s="84" t="n">
        <v>0.6344504787766184</v>
      </c>
      <c r="AD4779" s="84" t="n">
        <v>0.53962814359149</v>
      </c>
      <c r="AE4779" s="84" t="n">
        <v>0.3645225687692826</v>
      </c>
      <c r="AF4779" s="84" t="n">
        <v>0.4047773805654858</v>
      </c>
      <c r="AG4779" s="84" t="n">
        <v>0.4838880084521923</v>
      </c>
      <c r="AH4779" s="84" t="n">
        <v>0.5164820543525264</v>
      </c>
      <c r="AI4779" s="84" t="n">
        <v>0.4460627701559858</v>
      </c>
      <c r="AJ4779" s="84" t="n">
        <v>0.4894573554336274</v>
      </c>
      <c r="AK4779" s="84" t="n">
        <v>0.5103752598373509</v>
      </c>
    </row>
    <row r="4780">
      <c r="A4780" s="84" t="n">
        <v>13</v>
      </c>
      <c r="B4780" s="84" t="n">
        <v>0.49152</v>
      </c>
      <c r="C4780" s="84" t="n">
        <v>0.4723900306608787</v>
      </c>
      <c r="D4780" s="84" t="n">
        <v>0.4942182167588881</v>
      </c>
      <c r="E4780" s="84" t="n">
        <v>0.4928366762177651</v>
      </c>
      <c r="F4780" s="84" t="n">
        <v>0.473405063932571</v>
      </c>
      <c r="G4780" s="84" t="n">
        <v>0.4976538060479667</v>
      </c>
      <c r="H4780" s="84" t="n">
        <v>0.4985169724266726</v>
      </c>
      <c r="I4780" s="84" t="n">
        <v>0.4745952901044317</v>
      </c>
      <c r="J4780" s="84" t="n">
        <v>0.52116704805492</v>
      </c>
      <c r="K4780" s="84" t="n">
        <v>0.5932901101162912</v>
      </c>
      <c r="L4780" s="84" t="n">
        <v>0.5295104853561458</v>
      </c>
      <c r="M4780" s="84" t="n">
        <v>0.6203394188737466</v>
      </c>
      <c r="N4780" s="84" t="n">
        <v>0.403063557384545</v>
      </c>
      <c r="O4780" s="84" t="n">
        <v>0.4589921510635878</v>
      </c>
      <c r="P4780" s="84" t="n">
        <v>0.5160892263882297</v>
      </c>
      <c r="Q4780" s="84" t="n">
        <v>0.424831926762981</v>
      </c>
      <c r="R4780" s="84" t="n">
        <v>0.3875758168655841</v>
      </c>
      <c r="S4780" s="84" t="n">
        <v>0.4131977145727381</v>
      </c>
      <c r="T4780" s="84" t="n">
        <v>0.6964609053497942</v>
      </c>
      <c r="U4780" s="84" t="n">
        <v>0.4838368851721968</v>
      </c>
      <c r="V4780" s="84" t="n">
        <v>0.5154358765129879</v>
      </c>
      <c r="W4780" s="84" t="n">
        <v>0.6767595011221073</v>
      </c>
      <c r="X4780" s="84" t="n">
        <v>0.5316208681800079</v>
      </c>
      <c r="Y4780" s="84" t="n">
        <v>0.486376291247661</v>
      </c>
      <c r="Z4780" s="84" t="n">
        <v>0.8298514391829154</v>
      </c>
      <c r="AA4780" s="84" t="n">
        <v>0.6738348367697596</v>
      </c>
      <c r="AB4780" s="84" t="n">
        <v>0.6265657620041754</v>
      </c>
      <c r="AC4780" s="84" t="n">
        <v>0.7404244676289837</v>
      </c>
      <c r="AD4780" s="84" t="n">
        <v>0.6268026095933418</v>
      </c>
      <c r="AE4780" s="84" t="n">
        <v>0.4815016463145886</v>
      </c>
      <c r="AF4780" s="84" t="n">
        <v>0.4471075723106922</v>
      </c>
      <c r="AG4780" s="84" t="n">
        <v>0.4709055691623045</v>
      </c>
      <c r="AH4780" s="84" t="n">
        <v>0.5283903802015766</v>
      </c>
      <c r="AI4780" s="84" t="n">
        <v>0.5090208607404624</v>
      </c>
      <c r="AJ4780" s="84" t="n">
        <v>0.4779667346528396</v>
      </c>
      <c r="AK4780" s="84" t="n">
        <v>0.516757229860326</v>
      </c>
    </row>
    <row r="4781">
      <c r="A4781" s="84" t="n">
        <v>14</v>
      </c>
      <c r="B4781" s="84" t="n">
        <v>0.49792</v>
      </c>
      <c r="C4781" s="84" t="n">
        <v>0.4755471904313774</v>
      </c>
      <c r="D4781" s="84" t="n">
        <v>0.5106855306318545</v>
      </c>
      <c r="E4781" s="84" t="n">
        <v>0.4837100711026212</v>
      </c>
      <c r="F4781" s="84" t="n">
        <v>0.4733037177170074</v>
      </c>
      <c r="G4781" s="84" t="n">
        <v>0.5123640697154775</v>
      </c>
      <c r="H4781" s="84" t="n">
        <v>0.535098319235417</v>
      </c>
      <c r="I4781" s="84" t="n">
        <v>0.4830485651874683</v>
      </c>
      <c r="J4781" s="84" t="n">
        <v>0.5234172387490466</v>
      </c>
      <c r="K4781" s="84" t="n">
        <v>0.6704744262632502</v>
      </c>
      <c r="L4781" s="84" t="n">
        <v>0.5484910592288955</v>
      </c>
      <c r="M4781" s="84" t="n">
        <v>0.6510242564498157</v>
      </c>
      <c r="N4781" s="84" t="n">
        <v>0.5491083676268862</v>
      </c>
      <c r="O4781" s="84" t="n">
        <v>0.5271726766010694</v>
      </c>
      <c r="P4781" s="84" t="n">
        <v>0.5256446764752413</v>
      </c>
      <c r="Q4781" s="84" t="n">
        <v>0.5428884756591809</v>
      </c>
      <c r="R4781" s="84" t="n">
        <v>0.4629231070240657</v>
      </c>
      <c r="S4781" s="84" t="n">
        <v>0.4718402712375212</v>
      </c>
      <c r="T4781" s="84" t="n">
        <v>0.7360493827160494</v>
      </c>
      <c r="U4781" s="84" t="n">
        <v>0.5876944519377755</v>
      </c>
      <c r="V4781" s="84" t="n">
        <v>0.5695245866604496</v>
      </c>
      <c r="W4781" s="84" t="n">
        <v>0.7490158566645817</v>
      </c>
      <c r="X4781" s="84" t="n">
        <v>0.6471458914111243</v>
      </c>
      <c r="Y4781" s="84" t="n">
        <v>0.6064718321644277</v>
      </c>
      <c r="Z4781" s="84" t="n">
        <v>0.8738227881681919</v>
      </c>
      <c r="AA4781" s="84" t="n">
        <v>0.7521947487113403</v>
      </c>
      <c r="AB4781" s="84" t="n">
        <v>0.7146833681280444</v>
      </c>
      <c r="AC4781" s="84" t="n">
        <v>0.8076675718164927</v>
      </c>
      <c r="AD4781" s="84" t="n">
        <v>0.7161269037153711</v>
      </c>
      <c r="AE4781" s="84" t="n">
        <v>0.6259884369085583</v>
      </c>
      <c r="AF4781" s="84" t="n">
        <v>0.6159408514787129</v>
      </c>
      <c r="AG4781" s="84" t="n">
        <v>0.4929485024572189</v>
      </c>
      <c r="AH4781" s="84" t="n">
        <v>0.5845391344842497</v>
      </c>
      <c r="AI4781" s="84" t="n">
        <v>0.6248825408757753</v>
      </c>
      <c r="AJ4781" s="84" t="n">
        <v>0.4874752233489415</v>
      </c>
      <c r="AK4781" s="84" t="n">
        <v>0.5495787899784835</v>
      </c>
    </row>
    <row r="4782">
      <c r="A4782" s="84" t="n">
        <v>15</v>
      </c>
      <c r="B4782" s="84" t="n">
        <v>0.4959999999999999</v>
      </c>
      <c r="C4782" s="84" t="n">
        <v>0.4755623690841203</v>
      </c>
      <c r="D4782" s="84" t="n">
        <v>0.5059143169543753</v>
      </c>
      <c r="E4782" s="84" t="n">
        <v>0.4752202058792316</v>
      </c>
      <c r="F4782" s="84" t="n">
        <v>0.473269935645153</v>
      </c>
      <c r="G4782" s="84" t="n">
        <v>0.5101295992849694</v>
      </c>
      <c r="H4782" s="84" t="n">
        <v>0.6328682851807097</v>
      </c>
      <c r="I4782" s="84" t="n">
        <v>0.5106077381130496</v>
      </c>
      <c r="J4782" s="84" t="n">
        <v>0.5253623188405797</v>
      </c>
      <c r="K4782" s="84" t="n">
        <v>0.7356694453020481</v>
      </c>
      <c r="L4782" s="84" t="n">
        <v>0.5740361195271193</v>
      </c>
      <c r="M4782" s="84" t="n">
        <v>0.6817948058626896</v>
      </c>
      <c r="N4782" s="84" t="n">
        <v>0.6617283950617285</v>
      </c>
      <c r="O4782" s="84" t="n">
        <v>0.5938886361051074</v>
      </c>
      <c r="P4782" s="84" t="n">
        <v>0.5436797975003955</v>
      </c>
      <c r="Q4782" s="84" t="n">
        <v>0.6292375911886712</v>
      </c>
      <c r="R4782" s="84" t="n">
        <v>0.5289767168851497</v>
      </c>
      <c r="S4782" s="84" t="n">
        <v>0.5235449237144471</v>
      </c>
      <c r="T4782" s="84" t="n">
        <v>0.7617283950617285</v>
      </c>
      <c r="U4782" s="84" t="n">
        <v>0.6389713155291791</v>
      </c>
      <c r="V4782" s="84" t="n">
        <v>0.6225835907598453</v>
      </c>
      <c r="W4782" s="84" t="n">
        <v>0.8243626062322945</v>
      </c>
      <c r="X4782" s="84" t="n">
        <v>0.7227731315544936</v>
      </c>
      <c r="Y4782" s="84" t="n">
        <v>0.6613926457835726</v>
      </c>
      <c r="Z4782" s="84" t="n">
        <v>0.8736901445815094</v>
      </c>
      <c r="AA4782" s="84" t="n">
        <v>0.7960494523195876</v>
      </c>
      <c r="AB4782" s="84" t="n">
        <v>0.7627000695894222</v>
      </c>
      <c r="AC4782" s="84" t="n">
        <v>0.8514363298556524</v>
      </c>
      <c r="AD4782" s="84" t="n">
        <v>0.7717457242898648</v>
      </c>
      <c r="AE4782" s="84" t="n">
        <v>0.7355526172513027</v>
      </c>
      <c r="AF4782" s="84" t="n">
        <v>0.8269418264543387</v>
      </c>
      <c r="AG4782" s="84" t="n">
        <v>0.51796891258064</v>
      </c>
      <c r="AH4782" s="84" t="n">
        <v>0.6290124072780493</v>
      </c>
      <c r="AI4782" s="84" t="n">
        <v>0.7241120090208608</v>
      </c>
      <c r="AJ4782" s="84" t="n">
        <v>0.4931199908075033</v>
      </c>
      <c r="AK4782" s="84" t="n">
        <v>0.5767842164764231</v>
      </c>
    </row>
    <row r="4783">
      <c r="A4783" s="84" t="n">
        <v>16</v>
      </c>
      <c r="B4783" s="84" t="n">
        <v>0.51008</v>
      </c>
      <c r="C4783" s="84" t="n">
        <v>0.4943080052214566</v>
      </c>
      <c r="D4783" s="84" t="n">
        <v>0.5097909280673271</v>
      </c>
      <c r="E4783" s="84" t="n">
        <v>0.4951713891541972</v>
      </c>
      <c r="F4783" s="84" t="n">
        <v>0.4907183757579851</v>
      </c>
      <c r="G4783" s="84" t="n">
        <v>0.5143750931029346</v>
      </c>
      <c r="H4783" s="84" t="n">
        <v>0.7026255080742613</v>
      </c>
      <c r="I4783" s="84" t="n">
        <v>0.5701696639636135</v>
      </c>
      <c r="J4783" s="84" t="n">
        <v>0.577726926010679</v>
      </c>
      <c r="K4783" s="84" t="n">
        <v>0.80101883297314</v>
      </c>
      <c r="L4783" s="84" t="n">
        <v>0.6370225152973326</v>
      </c>
      <c r="M4783" s="84" t="n">
        <v>0.7751778520613697</v>
      </c>
      <c r="N4783" s="84" t="n">
        <v>0.7632830361225423</v>
      </c>
      <c r="O4783" s="84" t="n">
        <v>0.6860425435104084</v>
      </c>
      <c r="P4783" s="84" t="n">
        <v>0.6590412909349788</v>
      </c>
      <c r="Q4783" s="84" t="n">
        <v>0.7144423782959044</v>
      </c>
      <c r="R4783" s="84" t="n">
        <v>0.635951868518881</v>
      </c>
      <c r="S4783" s="84" t="n">
        <v>0.6447855842280404</v>
      </c>
      <c r="T4783" s="84" t="n">
        <v>0.7945679012345679</v>
      </c>
      <c r="U4783" s="84" t="n">
        <v>0.7142867847615624</v>
      </c>
      <c r="V4783" s="84" t="n">
        <v>0.6948961551164735</v>
      </c>
      <c r="W4783" s="84" t="n">
        <v>0.866450829623634</v>
      </c>
      <c r="X4783" s="84" t="n">
        <v>0.781700517722023</v>
      </c>
      <c r="Y4783" s="84" t="n">
        <v>0.7606000212989306</v>
      </c>
      <c r="Z4783" s="84" t="n">
        <v>0.8924592120970948</v>
      </c>
      <c r="AA4783" s="84" t="n">
        <v>0.8371993127147764</v>
      </c>
      <c r="AB4783" s="84" t="n">
        <v>0.817519137091162</v>
      </c>
      <c r="AC4783" s="84" t="n">
        <v>0.8969915678147777</v>
      </c>
      <c r="AD4783" s="84" t="n">
        <v>0.8293653749960088</v>
      </c>
      <c r="AE4783" s="84" t="n">
        <v>0.82092763993674</v>
      </c>
      <c r="AF4783" s="84" t="n">
        <v>0.8529411764705881</v>
      </c>
      <c r="AG4783" s="84" t="n">
        <v>0.5335606460804559</v>
      </c>
      <c r="AH4783" s="84" t="n">
        <v>0.6394238765259622</v>
      </c>
      <c r="AI4783" s="84" t="n">
        <v>0.8216500657771096</v>
      </c>
      <c r="AJ4783" s="84" t="n">
        <v>0.5169917554795898</v>
      </c>
      <c r="AK4783" s="84" t="n">
        <v>0.5888917253200101</v>
      </c>
    </row>
    <row r="4784">
      <c r="A4784" s="84" t="n">
        <v>17</v>
      </c>
      <c r="B4784" s="84" t="n">
        <v>0.5742933333333334</v>
      </c>
      <c r="C4784" s="84" t="n">
        <v>0.5598646064175342</v>
      </c>
      <c r="D4784" s="84" t="n">
        <v>0.5752957158477185</v>
      </c>
      <c r="E4784" s="84" t="n">
        <v>0.5492942799533057</v>
      </c>
      <c r="F4784" s="84" t="n">
        <v>0.5543975812036552</v>
      </c>
      <c r="G4784" s="84" t="n">
        <v>0.5800312825860272</v>
      </c>
      <c r="H4784" s="84" t="n">
        <v>0.9221135889267273</v>
      </c>
      <c r="I4784" s="84" t="n">
        <v>0.6775486998414074</v>
      </c>
      <c r="J4784" s="84" t="n">
        <v>0.6630053394355455</v>
      </c>
      <c r="K4784" s="84" t="n">
        <v>1</v>
      </c>
      <c r="L4784" s="84" t="n">
        <v>0.7516485474959901</v>
      </c>
      <c r="M4784" s="84" t="n">
        <v>0.9274020742264507</v>
      </c>
      <c r="N4784" s="84" t="n">
        <v>1</v>
      </c>
      <c r="O4784" s="84" t="n">
        <v>0.9359287908087818</v>
      </c>
      <c r="P4784" s="84" t="n">
        <v>0.8814111691188103</v>
      </c>
      <c r="Q4784" s="84" t="n">
        <v>0.9938969150812952</v>
      </c>
      <c r="R4784" s="84" t="n">
        <v>0.9570925454901194</v>
      </c>
      <c r="S4784" s="84" t="n">
        <v>0.9900169523450744</v>
      </c>
      <c r="T4784" s="84" t="n">
        <v>1</v>
      </c>
      <c r="U4784" s="84" t="n">
        <v>1</v>
      </c>
      <c r="V4784" s="84" t="n">
        <v>1</v>
      </c>
      <c r="W4784" s="84" t="n">
        <v>1</v>
      </c>
      <c r="X4784" s="84" t="n">
        <v>1</v>
      </c>
      <c r="Y4784" s="84" t="n">
        <v>1</v>
      </c>
      <c r="Z4784" s="84" t="n">
        <v>1</v>
      </c>
      <c r="AA4784" s="84" t="n">
        <v>1</v>
      </c>
      <c r="AB4784" s="84" t="n">
        <v>1</v>
      </c>
      <c r="AC4784" s="84" t="n">
        <v>1</v>
      </c>
      <c r="AD4784" s="84" t="n">
        <v>1</v>
      </c>
      <c r="AE4784" s="84" t="n">
        <v>1</v>
      </c>
      <c r="AF4784" s="84" t="n">
        <v>0.7897302567435814</v>
      </c>
      <c r="AG4784" s="84" t="n">
        <v>0.5822407914325504</v>
      </c>
      <c r="AH4784" s="84" t="n">
        <v>0.6776768785550343</v>
      </c>
      <c r="AI4784" s="84" t="n">
        <v>0.7962788949445594</v>
      </c>
      <c r="AJ4784" s="84" t="n">
        <v>0.5778489557898365</v>
      </c>
      <c r="AK4784" s="84" t="n">
        <v>0.6370664818934393</v>
      </c>
    </row>
    <row r="4785">
      <c r="A4785" s="84" t="n">
        <v>18</v>
      </c>
      <c r="B4785" s="84" t="n">
        <v>0.67584</v>
      </c>
      <c r="C4785" s="84" t="n">
        <v>0.6632312315958836</v>
      </c>
      <c r="D4785" s="84" t="n">
        <v>0.6825817567343694</v>
      </c>
      <c r="E4785" s="84" t="n">
        <v>0.6482012098057943</v>
      </c>
      <c r="F4785" s="84" t="n">
        <v>0.6539195648869145</v>
      </c>
      <c r="G4785" s="84" t="n">
        <v>0.6807314166542531</v>
      </c>
      <c r="H4785" s="84" t="n">
        <v>0.9396902120180159</v>
      </c>
      <c r="I4785" s="84" t="n">
        <v>0.7687692629941052</v>
      </c>
      <c r="J4785" s="84" t="n">
        <v>0.7562547673531655</v>
      </c>
      <c r="K4785" s="84" t="n">
        <v>0.9618709478234023</v>
      </c>
      <c r="L4785" s="84" t="n">
        <v>0.8386799738608685</v>
      </c>
      <c r="M4785" s="84" t="n">
        <v>0.9809719722293647</v>
      </c>
      <c r="N4785" s="84" t="n">
        <v>0.9708276177411979</v>
      </c>
      <c r="O4785" s="84" t="n">
        <v>1</v>
      </c>
      <c r="P4785" s="84" t="n">
        <v>0.9250118652112006</v>
      </c>
      <c r="Q4785" s="84" t="n">
        <v>1</v>
      </c>
      <c r="R4785" s="84" t="n">
        <v>1</v>
      </c>
      <c r="S4785" s="84" t="n">
        <v>1</v>
      </c>
      <c r="T4785" s="84" t="n">
        <v>0.9769958847736626</v>
      </c>
      <c r="U4785" s="84" t="n">
        <v>0.9944774151005605</v>
      </c>
      <c r="V4785" s="84" t="n">
        <v>0.9976685900798509</v>
      </c>
      <c r="W4785" s="84" t="n">
        <v>0.920164821014679</v>
      </c>
      <c r="X4785" s="84" t="n">
        <v>0.9692751891676623</v>
      </c>
      <c r="Y4785" s="84" t="n">
        <v>0.9386590801904734</v>
      </c>
      <c r="Z4785" s="84" t="n">
        <v>0.9369279745324312</v>
      </c>
      <c r="AA4785" s="84" t="n">
        <v>0.9304056593642613</v>
      </c>
      <c r="AB4785" s="84" t="n">
        <v>0.9092205984690325</v>
      </c>
      <c r="AC4785" s="84" t="n">
        <v>0.9107117336001144</v>
      </c>
      <c r="AD4785" s="84" t="n">
        <v>0.9703706857100282</v>
      </c>
      <c r="AE4785" s="84" t="n">
        <v>0.9488216535739289</v>
      </c>
      <c r="AF4785" s="84" t="n">
        <v>1</v>
      </c>
      <c r="AG4785" s="84" t="n">
        <v>0.7057740639357121</v>
      </c>
      <c r="AH4785" s="84" t="n">
        <v>0.8226058610251803</v>
      </c>
      <c r="AI4785" s="84" t="n">
        <v>1</v>
      </c>
      <c r="AJ4785" s="84" t="n">
        <v>0.6906868518571718</v>
      </c>
      <c r="AK4785" s="84" t="n">
        <v>0.7668939863608182</v>
      </c>
    </row>
    <row r="4786">
      <c r="A4786" s="84" t="n">
        <v>19</v>
      </c>
      <c r="B4786" s="84" t="n">
        <v>0.7793066666666665</v>
      </c>
      <c r="C4786" s="84" t="n">
        <v>0.7713639537354666</v>
      </c>
      <c r="D4786" s="84" t="n">
        <v>0.7884430602034393</v>
      </c>
      <c r="E4786" s="84" t="n">
        <v>0.7527326753687784</v>
      </c>
      <c r="F4786" s="84" t="n">
        <v>0.7602317450129217</v>
      </c>
      <c r="G4786" s="84" t="n">
        <v>0.7813943095486369</v>
      </c>
      <c r="H4786" s="84" t="n">
        <v>0.9768208282983633</v>
      </c>
      <c r="I4786" s="84" t="n">
        <v>0.8486040874951377</v>
      </c>
      <c r="J4786" s="84" t="n">
        <v>0.8321891685736083</v>
      </c>
      <c r="K4786" s="84" t="n">
        <v>0.8777914994339817</v>
      </c>
      <c r="L4786" s="84" t="n">
        <v>0.8936167052812926</v>
      </c>
      <c r="M4786" s="84" t="n">
        <v>0.9992285934687581</v>
      </c>
      <c r="N4786" s="84" t="n">
        <v>0.8794238683127573</v>
      </c>
      <c r="O4786" s="84" t="n">
        <v>0.9955067682857467</v>
      </c>
      <c r="P4786" s="84" t="n">
        <v>0.937984496124031</v>
      </c>
      <c r="Q4786" s="84" t="n">
        <v>0.9198493300910695</v>
      </c>
      <c r="R4786" s="84" t="n">
        <v>0.9404030522402663</v>
      </c>
      <c r="S4786" s="84" t="n">
        <v>0.9238086268600488</v>
      </c>
      <c r="T4786" s="84" t="n">
        <v>0.9171604938271605</v>
      </c>
      <c r="U4786" s="84" t="n">
        <v>0.9154752270479274</v>
      </c>
      <c r="V4786" s="84" t="n">
        <v>0.9143401138505178</v>
      </c>
      <c r="W4786" s="84" t="n">
        <v>0.8367609727383097</v>
      </c>
      <c r="X4786" s="84" t="n">
        <v>0.8918027346342758</v>
      </c>
      <c r="Y4786" s="84" t="n">
        <v>0.8542240343217051</v>
      </c>
      <c r="Z4786" s="84" t="n">
        <v>0.8788632444621302</v>
      </c>
      <c r="AA4786" s="84" t="n">
        <v>0.8548042847938145</v>
      </c>
      <c r="AB4786" s="84" t="n">
        <v>0.8288622129436325</v>
      </c>
      <c r="AC4786" s="84" t="n">
        <v>0.8264613405745319</v>
      </c>
      <c r="AD4786" s="84" t="n">
        <v>0.9352816594118835</v>
      </c>
      <c r="AE4786" s="84" t="n">
        <v>0.9029841072308211</v>
      </c>
      <c r="AF4786" s="84" t="n">
        <v>0.9497887552811178</v>
      </c>
      <c r="AG4786" s="84" t="n">
        <v>0.8013574733067603</v>
      </c>
      <c r="AH4786" s="84" t="n">
        <v>0.8929248577986229</v>
      </c>
      <c r="AI4786" s="84" t="n">
        <v>0.9597819958654388</v>
      </c>
      <c r="AJ4786" s="84" t="n">
        <v>0.790080721610985</v>
      </c>
      <c r="AK4786" s="84" t="n">
        <v>0.8456657306443967</v>
      </c>
    </row>
    <row r="4787">
      <c r="A4787" s="84" t="n">
        <v>20</v>
      </c>
      <c r="B4787" s="84" t="n">
        <v>0.8635733333333333</v>
      </c>
      <c r="C4787" s="84" t="n">
        <v>0.8616769375550229</v>
      </c>
      <c r="D4787" s="84" t="n">
        <v>0.8654782810377389</v>
      </c>
      <c r="E4787" s="84" t="n">
        <v>0.8451660829884327</v>
      </c>
      <c r="F4787" s="84" t="n">
        <v>0.849044811918315</v>
      </c>
      <c r="G4787" s="84" t="n">
        <v>0.8552807984507672</v>
      </c>
      <c r="H4787" s="84" t="n">
        <v>0.9031088652092718</v>
      </c>
      <c r="I4787" s="84" t="n">
        <v>0.9275561806158173</v>
      </c>
      <c r="J4787" s="84" t="n">
        <v>0.9300152555301299</v>
      </c>
      <c r="K4787" s="84" t="n">
        <v>0.4651641453123392</v>
      </c>
      <c r="L4787" s="84" t="n">
        <v>0.9144537515594368</v>
      </c>
      <c r="M4787" s="84" t="n">
        <v>0.9186594668723751</v>
      </c>
      <c r="N4787" s="84" t="n">
        <v>0.3848651120256059</v>
      </c>
      <c r="O4787" s="84" t="n">
        <v>0.7636787623706064</v>
      </c>
      <c r="P4787" s="84" t="n">
        <v>0.9005853504192374</v>
      </c>
      <c r="Q4787" s="84" t="n">
        <v>0.3795355933819673</v>
      </c>
      <c r="R4787" s="84" t="n">
        <v>0.5661416552533751</v>
      </c>
      <c r="S4787" s="84" t="n">
        <v>0.6431845294154581</v>
      </c>
      <c r="T4787" s="84" t="n">
        <v>0.4034156378600823</v>
      </c>
      <c r="U4787" s="84" t="n">
        <v>0.4457258040344093</v>
      </c>
      <c r="V4787" s="84" t="n">
        <v>0.4758213362864526</v>
      </c>
      <c r="W4787" s="84" t="n">
        <v>0.3677936794084102</v>
      </c>
      <c r="X4787" s="84" t="n">
        <v>0.4017323775388291</v>
      </c>
      <c r="Y4787" s="84" t="n">
        <v>0.4130014757116125</v>
      </c>
      <c r="Z4787" s="84" t="n">
        <v>0.4428637750364769</v>
      </c>
      <c r="AA4787" s="84" t="n">
        <v>0.4378959944158076</v>
      </c>
      <c r="AB4787" s="84" t="n">
        <v>0.4299756437021572</v>
      </c>
      <c r="AC4787" s="84" t="n">
        <v>0.3863441474917821</v>
      </c>
      <c r="AD4787" s="84" t="n">
        <v>0.7119123891827459</v>
      </c>
      <c r="AE4787" s="84" t="n">
        <v>0.6619999481475719</v>
      </c>
      <c r="AF4787" s="84" t="n">
        <v>0.8852778680532987</v>
      </c>
      <c r="AG4787" s="84" t="n">
        <v>0.8731530839296291</v>
      </c>
      <c r="AH4787" s="84" t="n">
        <v>0.935335794830855</v>
      </c>
      <c r="AI4787" s="84" t="n">
        <v>0.9240744221011089</v>
      </c>
      <c r="AJ4787" s="84" t="n">
        <v>0.8737037143431676</v>
      </c>
      <c r="AK4787" s="84" t="n">
        <v>0.9056197804602311</v>
      </c>
    </row>
    <row r="4788">
      <c r="A4788" s="84" t="n">
        <v>21</v>
      </c>
      <c r="B4788" s="84" t="n">
        <v>0.9754666666666667</v>
      </c>
      <c r="C4788" s="84" t="n">
        <v>0.9775355939406821</v>
      </c>
      <c r="D4788" s="84" t="n">
        <v>0.9735595242039694</v>
      </c>
      <c r="E4788" s="84" t="n">
        <v>0.9583996604053912</v>
      </c>
      <c r="F4788" s="84" t="n">
        <v>0.9612857456547812</v>
      </c>
      <c r="G4788" s="84" t="n">
        <v>0.9619022791598393</v>
      </c>
      <c r="H4788" s="84" t="n">
        <v>0.9965945292760631</v>
      </c>
      <c r="I4788" s="84" t="n">
        <v>1</v>
      </c>
      <c r="J4788" s="84" t="n">
        <v>1</v>
      </c>
      <c r="K4788" s="84" t="n">
        <v>0.5024698981167028</v>
      </c>
      <c r="L4788" s="84" t="n">
        <v>1</v>
      </c>
      <c r="M4788" s="84" t="n">
        <v>1</v>
      </c>
      <c r="N4788" s="84" t="n">
        <v>0.4110653863740283</v>
      </c>
      <c r="O4788" s="84" t="n">
        <v>0.849206574906154</v>
      </c>
      <c r="P4788" s="84" t="n">
        <v>1</v>
      </c>
      <c r="Q4788" s="84" t="n">
        <v>0.4350355218614408</v>
      </c>
      <c r="R4788" s="84" t="n">
        <v>0.6421443944433576</v>
      </c>
      <c r="S4788" s="84" t="n">
        <v>0.7202549130407484</v>
      </c>
      <c r="T4788" s="84" t="n">
        <v>0.4435390946502058</v>
      </c>
      <c r="U4788" s="84" t="n">
        <v>0.504121332014507</v>
      </c>
      <c r="V4788" s="84" t="n">
        <v>0.5258883643216569</v>
      </c>
      <c r="W4788" s="84" t="n">
        <v>0.3977778595342335</v>
      </c>
      <c r="X4788" s="84" t="n">
        <v>0.443535112173105</v>
      </c>
      <c r="Y4788" s="84" t="n">
        <v>0.4475970242351403</v>
      </c>
      <c r="Z4788" s="84" t="n">
        <v>0.464683645045762</v>
      </c>
      <c r="AA4788" s="84" t="n">
        <v>0.4683003114261168</v>
      </c>
      <c r="AB4788" s="84" t="n">
        <v>0.4607515657620041</v>
      </c>
      <c r="AC4788" s="84" t="n">
        <v>0.4017793340002858</v>
      </c>
      <c r="AD4788" s="84" t="n">
        <v>0.7448303019337807</v>
      </c>
      <c r="AE4788" s="84" t="n">
        <v>0.6934743719374661</v>
      </c>
      <c r="AF4788" s="84" t="n">
        <v>0.7236756581085472</v>
      </c>
      <c r="AG4788" s="84" t="n">
        <v>0.9729465815044263</v>
      </c>
      <c r="AH4788" s="84" t="n">
        <v>0.9706283471376773</v>
      </c>
      <c r="AI4788" s="84" t="n">
        <v>0.8621499718098102</v>
      </c>
      <c r="AJ4788" s="84" t="n">
        <v>0.9809112062279164</v>
      </c>
      <c r="AK4788" s="84" t="n">
        <v>0.9789212647241163</v>
      </c>
    </row>
    <row r="4789">
      <c r="A4789" s="84" t="n">
        <v>22</v>
      </c>
      <c r="B4789" s="84" t="n">
        <v>1</v>
      </c>
      <c r="C4789" s="84" t="n">
        <v>1</v>
      </c>
      <c r="D4789" s="84" t="n">
        <v>1</v>
      </c>
      <c r="E4789" s="84" t="n">
        <v>1</v>
      </c>
      <c r="F4789" s="84" t="n">
        <v>1</v>
      </c>
      <c r="G4789" s="84" t="n">
        <v>1</v>
      </c>
      <c r="H4789" s="84" t="n">
        <v>1</v>
      </c>
      <c r="I4789" s="84" t="n">
        <v>0.9269577186630366</v>
      </c>
      <c r="J4789" s="84" t="n">
        <v>0.9471014492753624</v>
      </c>
      <c r="K4789" s="84" t="n">
        <v>0.4459709786971288</v>
      </c>
      <c r="L4789" s="84" t="n">
        <v>0.9032109546723694</v>
      </c>
      <c r="M4789" s="84" t="n">
        <v>0.9265878117768064</v>
      </c>
      <c r="N4789" s="84" t="n">
        <v>0.3782807498856882</v>
      </c>
      <c r="O4789" s="84" t="n">
        <v>0.7815094983505858</v>
      </c>
      <c r="P4789" s="84" t="n">
        <v>0.9317513051732322</v>
      </c>
      <c r="Q4789" s="84" t="n">
        <v>0.3957469126972775</v>
      </c>
      <c r="R4789" s="84" t="n">
        <v>0.5938857366464489</v>
      </c>
      <c r="S4789" s="84" t="n">
        <v>0.6736987505493816</v>
      </c>
      <c r="T4789" s="84" t="n">
        <v>0.3808230452674897</v>
      </c>
      <c r="U4789" s="84" t="n">
        <v>0.4611470790996013</v>
      </c>
      <c r="V4789" s="84" t="n">
        <v>0.4809504381107809</v>
      </c>
      <c r="W4789" s="84" t="n">
        <v>0.3227622236120819</v>
      </c>
      <c r="X4789" s="84" t="n">
        <v>0.3926257799017656</v>
      </c>
      <c r="Y4789" s="84" t="n">
        <v>0.4100956930519846</v>
      </c>
      <c r="Z4789" s="84" t="n">
        <v>0.3953110492107706</v>
      </c>
      <c r="AA4789" s="84" t="n">
        <v>0.4135926761168386</v>
      </c>
      <c r="AB4789" s="84" t="n">
        <v>0.4232254697286013</v>
      </c>
      <c r="AC4789" s="84" t="n">
        <v>0.3259253965985422</v>
      </c>
      <c r="AD4789" s="84" t="n">
        <v>0.6459275656921487</v>
      </c>
      <c r="AE4789" s="84" t="n">
        <v>0.6304995981436832</v>
      </c>
      <c r="AF4789" s="84" t="n">
        <v>0.7439876503087423</v>
      </c>
      <c r="AG4789" s="84" t="n">
        <v>1</v>
      </c>
      <c r="AH4789" s="84" t="n">
        <v>1</v>
      </c>
      <c r="AI4789" s="84" t="n">
        <v>0.8792520202969367</v>
      </c>
      <c r="AJ4789" s="84" t="n">
        <v>1</v>
      </c>
      <c r="AK4789" s="84" t="n">
        <v>1</v>
      </c>
    </row>
    <row r="4790">
      <c r="A4790" s="84" t="n">
        <v>23</v>
      </c>
      <c r="B4790" s="84" t="n">
        <v>0.8820266666666667</v>
      </c>
      <c r="C4790" s="84" t="n">
        <v>0.862997480343645</v>
      </c>
      <c r="D4790" s="84" t="n">
        <v>0.905503462443259</v>
      </c>
      <c r="E4790" s="84" t="n">
        <v>0.8812480101878384</v>
      </c>
      <c r="F4790" s="84" t="n">
        <v>0.8735368140128035</v>
      </c>
      <c r="G4790" s="84" t="n">
        <v>0.9059287948756145</v>
      </c>
      <c r="H4790" s="84" t="n">
        <v>0.8765242227836978</v>
      </c>
      <c r="I4790" s="84" t="n">
        <v>0.77728238427242</v>
      </c>
      <c r="J4790" s="84" t="n">
        <v>0.7983981693363845</v>
      </c>
      <c r="K4790" s="84" t="n">
        <v>0.3563857157558918</v>
      </c>
      <c r="L4790" s="84" t="n">
        <v>0.736618546901919</v>
      </c>
      <c r="M4790" s="84" t="n">
        <v>0.7693494471586525</v>
      </c>
      <c r="N4790" s="84" t="n">
        <v>0.3082304526748971</v>
      </c>
      <c r="O4790" s="84" t="n">
        <v>0.6364748037765896</v>
      </c>
      <c r="P4790" s="84" t="n">
        <v>0.7779148868849864</v>
      </c>
      <c r="Q4790" s="84" t="n">
        <v>0.3223191722691079</v>
      </c>
      <c r="R4790" s="84" t="n">
        <v>0.4834963803560947</v>
      </c>
      <c r="S4790" s="84" t="n">
        <v>0.565203742073209</v>
      </c>
      <c r="T4790" s="84" t="n">
        <v>0.3038683127572017</v>
      </c>
      <c r="U4790" s="84" t="n">
        <v>0.3731978539100201</v>
      </c>
      <c r="V4790" s="84" t="n">
        <v>0.4002447980416157</v>
      </c>
      <c r="W4790" s="84" t="n">
        <v>0.2491814134873625</v>
      </c>
      <c r="X4790" s="84" t="n">
        <v>0.3144763042612505</v>
      </c>
      <c r="Y4790" s="84" t="n">
        <v>0.3404786173951409</v>
      </c>
      <c r="Z4790" s="84" t="n">
        <v>0.2860127337843215</v>
      </c>
      <c r="AA4790" s="84" t="n">
        <v>0.3284136060996564</v>
      </c>
      <c r="AB4790" s="84" t="n">
        <v>0.3470772442588726</v>
      </c>
      <c r="AC4790" s="84" t="n">
        <v>0.2547163069887095</v>
      </c>
      <c r="AD4790" s="84" t="n">
        <v>0.5247922010195719</v>
      </c>
      <c r="AE4790" s="84" t="n">
        <v>0.5097612195691064</v>
      </c>
      <c r="AF4790" s="84" t="n">
        <v>0.6606272343191419</v>
      </c>
      <c r="AG4790" s="84" t="n">
        <v>0.8662056379964465</v>
      </c>
      <c r="AH4790" s="84" t="n">
        <v>0.9050992914878754</v>
      </c>
      <c r="AI4790" s="84" t="n">
        <v>0.7832174403307651</v>
      </c>
      <c r="AJ4790" s="84" t="n">
        <v>0.8616960156272444</v>
      </c>
      <c r="AK4790" s="84" t="n">
        <v>0.9043798548557673</v>
      </c>
    </row>
    <row r="4791">
      <c r="A4791" s="84" t="n">
        <v>24</v>
      </c>
      <c r="B4791" s="84" t="n">
        <v>0.7304533333333335</v>
      </c>
      <c r="C4791" s="84" t="n">
        <v>0.7087064752132604</v>
      </c>
      <c r="D4791" s="84" t="n">
        <v>0.7325469666346376</v>
      </c>
      <c r="E4791" s="84" t="n">
        <v>0.7401040008489865</v>
      </c>
      <c r="F4791" s="84" t="n">
        <v>0.7203351181527965</v>
      </c>
      <c r="G4791" s="84" t="n">
        <v>0.7288097720840162</v>
      </c>
      <c r="H4791" s="84" t="n">
        <v>0.708118202790289</v>
      </c>
      <c r="I4791" s="84" t="n">
        <v>0.5956940662497382</v>
      </c>
      <c r="J4791" s="84" t="n">
        <v>0.6208237986270022</v>
      </c>
      <c r="K4791" s="84" t="n">
        <v>0.2719975301018833</v>
      </c>
      <c r="L4791" s="84" t="n">
        <v>0.549486128438187</v>
      </c>
      <c r="M4791" s="84" t="n">
        <v>0.585883260478272</v>
      </c>
      <c r="N4791" s="84" t="n">
        <v>0.2297210791037952</v>
      </c>
      <c r="O4791" s="84" t="n">
        <v>0.4711636901376408</v>
      </c>
      <c r="P4791" s="84" t="n">
        <v>0.5874386964087962</v>
      </c>
      <c r="Q4791" s="84" t="n">
        <v>0.240499690077719</v>
      </c>
      <c r="R4791" s="84" t="n">
        <v>0.3569360203482685</v>
      </c>
      <c r="S4791" s="84" t="n">
        <v>0.4254724681358699</v>
      </c>
      <c r="T4791" s="84" t="n">
        <v>0.2130041152263375</v>
      </c>
      <c r="U4791" s="84" t="n">
        <v>0.27484788538201</v>
      </c>
      <c r="V4791" s="84" t="n">
        <v>0.2980707582910766</v>
      </c>
      <c r="W4791" s="84" t="n">
        <v>0.1932599977925757</v>
      </c>
      <c r="X4791" s="84" t="n">
        <v>0.2310765963095712</v>
      </c>
      <c r="Y4791" s="84" t="n">
        <v>0.2571237315726217</v>
      </c>
      <c r="Z4791" s="84" t="n">
        <v>0.2017840562408807</v>
      </c>
      <c r="AA4791" s="84" t="n">
        <v>0.239965904209622</v>
      </c>
      <c r="AB4791" s="84" t="n">
        <v>0.2637091162143354</v>
      </c>
      <c r="AC4791" s="84" t="n">
        <v>0.1736101186222667</v>
      </c>
      <c r="AD4791" s="84" t="n">
        <v>0.3815838486180437</v>
      </c>
      <c r="AE4791" s="84" t="n">
        <v>0.3901635944103082</v>
      </c>
      <c r="AF4791" s="84" t="n">
        <v>0.5324179395515112</v>
      </c>
      <c r="AG4791" s="84" t="n">
        <v>0.7121612319710576</v>
      </c>
      <c r="AH4791" s="84" t="n">
        <v>0.7321957223164688</v>
      </c>
      <c r="AI4791" s="84" t="n">
        <v>0.6369103551963915</v>
      </c>
      <c r="AJ4791" s="84" t="n">
        <v>0.7143862572175462</v>
      </c>
      <c r="AK4791" s="84" t="n">
        <v>0.7292221290251995</v>
      </c>
    </row>
    <row r="4793">
      <c r="A4793" s="130" t="n"/>
      <c r="B4793" s="126" t="n"/>
      <c r="C4793" s="126" t="n"/>
    </row>
    <row r="4797">
      <c r="B4797" s="127" t="n"/>
      <c r="C4797" s="127" t="n"/>
    </row>
    <row r="4798">
      <c r="B4798" s="128" t="n"/>
      <c r="C4798" s="225" t="n"/>
      <c r="D4798" s="225" t="n"/>
    </row>
    <row r="4799">
      <c r="B4799" s="226" t="n"/>
      <c r="C4799" s="226" t="n"/>
      <c r="D4799" s="222" t="n"/>
      <c r="E4799" s="222" t="n"/>
    </row>
    <row r="4800">
      <c r="B4800" s="226" t="n"/>
      <c r="C4800" s="226" t="n"/>
    </row>
    <row r="4801">
      <c r="A4801" s="84" t="inlineStr">
        <is>
          <t>RefgChg-Res-StdForMsr-b-cDXGF-SFm1985-CZ09</t>
        </is>
      </c>
      <c r="B4801" s="83" t="n"/>
      <c r="C4801" s="83" t="n"/>
      <c r="D4801" s="83" t="n">
        <v>2015</v>
      </c>
      <c r="E4801" s="83" t="n"/>
      <c r="F4801" s="84" t="inlineStr">
        <is>
          <t>Source Annual kWh:</t>
        </is>
      </c>
      <c r="G4801" s="205" t="n">
        <v>20789.51000000009</v>
      </c>
      <c r="H4801" s="83" t="inlineStr">
        <is>
          <t>DEER</t>
        </is>
      </c>
      <c r="I4801" s="83" t="n"/>
      <c r="J4801" s="83" t="n"/>
      <c r="K4801" s="83" t="inlineStr">
        <is>
          <t>PDAF</t>
        </is>
      </c>
      <c r="L4801" s="83" t="inlineStr">
        <is>
          <t>Monthly</t>
        </is>
      </c>
      <c r="M4801" s="83" t="n"/>
      <c r="N4801" s="83" t="n"/>
      <c r="O4801" s="83" t="n"/>
      <c r="P4801" s="83" t="n"/>
      <c r="Q4801" s="83" t="n"/>
      <c r="R4801" s="83" t="n"/>
      <c r="S4801" s="83" t="n"/>
      <c r="T4801" s="105" t="n"/>
      <c r="U4801" s="83" t="n"/>
      <c r="V4801" s="83" t="n"/>
      <c r="W4801" s="83" t="n"/>
      <c r="X4801" s="83" t="n"/>
      <c r="Y4801" s="83" t="n"/>
      <c r="Z4801" s="83" t="n"/>
      <c r="AA4801" s="83" t="n"/>
      <c r="AB4801" s="83" t="n"/>
      <c r="AC4801" s="83" t="n"/>
      <c r="AD4801" s="83" t="n"/>
      <c r="AE4801" s="83" t="n"/>
      <c r="AF4801" s="83" t="n"/>
      <c r="AH4801" s="105" t="n"/>
      <c r="AI4801" s="129" t="n"/>
      <c r="AJ4801" s="129" t="n"/>
      <c r="AK4801" s="83" t="n"/>
    </row>
    <row r="4802">
      <c r="A4802" s="83" t="n">
        <v>121</v>
      </c>
      <c r="B4802" s="84" t="inlineStr">
        <is>
          <t>RefgChg-Res-StdForMsr-b-20-MM</t>
        </is>
      </c>
      <c r="C4802" s="83" t="n"/>
      <c r="D4802" s="83" t="n"/>
      <c r="E4802" s="83" t="n"/>
      <c r="F4802" s="83" t="inlineStr">
        <is>
          <t>Source Sample Size:</t>
        </is>
      </c>
      <c r="G4802" s="83" t="n">
        <v>0</v>
      </c>
      <c r="H4802" s="83" t="inlineStr">
        <is>
          <t>DEER</t>
        </is>
      </c>
      <c r="I4802" s="83" t="n"/>
      <c r="J4802" s="83" t="n"/>
      <c r="K4802" s="83" t="inlineStr">
        <is>
          <t>WKWE</t>
        </is>
      </c>
      <c r="L4802" s="83" t="inlineStr">
        <is>
          <t>Monthly</t>
        </is>
      </c>
      <c r="M4802" s="83" t="n"/>
      <c r="N4802" s="83" t="inlineStr">
        <is>
          <t>Weekend Peak3</t>
        </is>
      </c>
      <c r="O4802" s="83" t="n"/>
      <c r="P4802" s="83" t="n"/>
      <c r="Q4802" s="83" t="n"/>
      <c r="R4802" s="83" t="n"/>
      <c r="S4802" s="83" t="n"/>
      <c r="T4802" s="83" t="n"/>
      <c r="U4802" s="83" t="n"/>
      <c r="V4802" s="83" t="n"/>
      <c r="W4802" s="83" t="n"/>
      <c r="X4802" s="83" t="n"/>
      <c r="Y4802" s="83" t="n"/>
      <c r="Z4802" s="83" t="n"/>
      <c r="AA4802" s="83" t="n"/>
      <c r="AB4802" s="83" t="n"/>
      <c r="AC4802" s="83" t="n"/>
      <c r="AD4802" s="83" t="n"/>
      <c r="AE4802" s="83" t="n"/>
      <c r="AF4802" s="83" t="n"/>
      <c r="AG4802" s="83" t="n"/>
      <c r="AH4802" s="83" t="n"/>
      <c r="AI4802" s="83" t="n"/>
      <c r="AJ4802" s="83" t="n"/>
      <c r="AK4802" s="83" t="n"/>
    </row>
    <row r="4803">
      <c r="A4803" s="84" t="n"/>
      <c r="B4803" s="84" t="n">
        <v>1</v>
      </c>
      <c r="C4803" s="84" t="inlineStr">
        <is>
          <t>JANUARY</t>
        </is>
      </c>
      <c r="D4803" s="84" t="inlineStr">
        <is>
          <t>JAN</t>
        </is>
      </c>
      <c r="E4803" s="84" t="n">
        <v>2</v>
      </c>
      <c r="F4803" s="84" t="inlineStr">
        <is>
          <t>FEBRUARY</t>
        </is>
      </c>
      <c r="G4803" s="84" t="inlineStr">
        <is>
          <t>FEB</t>
        </is>
      </c>
      <c r="H4803" s="84" t="n">
        <v>3</v>
      </c>
      <c r="I4803" s="84" t="inlineStr">
        <is>
          <t>MARCH</t>
        </is>
      </c>
      <c r="J4803" s="84" t="inlineStr">
        <is>
          <t>MAR</t>
        </is>
      </c>
      <c r="K4803" s="84" t="n">
        <v>4</v>
      </c>
      <c r="L4803" s="84" t="inlineStr">
        <is>
          <t>APRIL</t>
        </is>
      </c>
      <c r="M4803" s="84" t="inlineStr">
        <is>
          <t>APR</t>
        </is>
      </c>
      <c r="N4803" s="84" t="n">
        <v>5</v>
      </c>
      <c r="O4803" s="84" t="inlineStr">
        <is>
          <t>MAY</t>
        </is>
      </c>
      <c r="P4803" s="84" t="inlineStr">
        <is>
          <t>MAY</t>
        </is>
      </c>
      <c r="Q4803" s="84" t="n">
        <v>6</v>
      </c>
      <c r="R4803" s="84" t="inlineStr">
        <is>
          <t>JUNE</t>
        </is>
      </c>
      <c r="S4803" s="84" t="inlineStr">
        <is>
          <t>JUN</t>
        </is>
      </c>
      <c r="T4803" s="84" t="n">
        <v>7</v>
      </c>
      <c r="U4803" s="84" t="inlineStr">
        <is>
          <t>JULY</t>
        </is>
      </c>
      <c r="V4803" s="84" t="inlineStr">
        <is>
          <t>JUL</t>
        </is>
      </c>
      <c r="W4803" s="84" t="n">
        <v>8</v>
      </c>
      <c r="X4803" s="84" t="inlineStr">
        <is>
          <t>AUGUST</t>
        </is>
      </c>
      <c r="Y4803" s="84" t="inlineStr">
        <is>
          <t>AUG</t>
        </is>
      </c>
      <c r="Z4803" s="84" t="n">
        <v>9</v>
      </c>
      <c r="AA4803" s="84" t="inlineStr">
        <is>
          <t>SEPTEMBER</t>
        </is>
      </c>
      <c r="AB4803" s="84" t="inlineStr">
        <is>
          <t>SEP</t>
        </is>
      </c>
      <c r="AC4803" s="84" t="n">
        <v>10</v>
      </c>
      <c r="AD4803" s="84" t="inlineStr">
        <is>
          <t>OCTOBER</t>
        </is>
      </c>
      <c r="AE4803" s="84" t="inlineStr">
        <is>
          <t>OCT</t>
        </is>
      </c>
      <c r="AF4803" s="84" t="n">
        <v>11</v>
      </c>
      <c r="AG4803" s="84" t="inlineStr">
        <is>
          <t>NOVEMBER</t>
        </is>
      </c>
      <c r="AH4803" s="84" t="inlineStr">
        <is>
          <t>NOV</t>
        </is>
      </c>
      <c r="AI4803" s="84" t="n">
        <v>12</v>
      </c>
      <c r="AJ4803" s="84" t="inlineStr">
        <is>
          <t>DECEMBER</t>
        </is>
      </c>
      <c r="AK4803" s="84" t="inlineStr">
        <is>
          <t>DEC</t>
        </is>
      </c>
    </row>
    <row r="4804">
      <c r="A4804" s="83" t="n"/>
      <c r="B4804" s="84" t="n">
        <v>31</v>
      </c>
      <c r="C4804" s="83" t="n"/>
      <c r="D4804" s="83" t="n"/>
      <c r="E4804" s="84" t="n">
        <v>28</v>
      </c>
      <c r="F4804" s="83" t="n"/>
      <c r="G4804" s="83" t="n"/>
      <c r="H4804" s="84" t="n">
        <v>31</v>
      </c>
      <c r="I4804" s="83" t="n"/>
      <c r="J4804" s="83" t="n"/>
      <c r="K4804" s="84" t="n">
        <v>30</v>
      </c>
      <c r="L4804" s="83" t="n"/>
      <c r="M4804" s="83" t="n"/>
      <c r="N4804" s="84" t="n">
        <v>31</v>
      </c>
      <c r="O4804" s="83" t="n"/>
      <c r="P4804" s="83" t="n"/>
      <c r="Q4804" s="84" t="n">
        <v>30</v>
      </c>
      <c r="R4804" s="83" t="n"/>
      <c r="S4804" s="83" t="n"/>
      <c r="T4804" s="84" t="n">
        <v>31</v>
      </c>
      <c r="U4804" s="83" t="n"/>
      <c r="V4804" s="83" t="n"/>
      <c r="W4804" s="84" t="n">
        <v>31</v>
      </c>
      <c r="X4804" s="83" t="n"/>
      <c r="Y4804" s="83" t="n"/>
      <c r="Z4804" s="84" t="n">
        <v>30</v>
      </c>
      <c r="AA4804" s="83" t="n"/>
      <c r="AB4804" s="83" t="n"/>
      <c r="AC4804" s="84" t="n">
        <v>31</v>
      </c>
      <c r="AD4804" s="83" t="n"/>
      <c r="AE4804" s="83" t="n"/>
      <c r="AF4804" s="84" t="n">
        <v>30</v>
      </c>
      <c r="AG4804" s="83" t="n"/>
      <c r="AH4804" s="83" t="n"/>
      <c r="AI4804" s="84" t="n">
        <v>31</v>
      </c>
      <c r="AJ4804" s="83" t="n"/>
      <c r="AK4804" s="83" t="n"/>
    </row>
    <row r="4805">
      <c r="A4805" s="84" t="inlineStr">
        <is>
          <t>RATIOS</t>
        </is>
      </c>
      <c r="B4805" s="84" t="inlineStr">
        <is>
          <t>E.BKDWN</t>
        </is>
      </c>
      <c r="C4805" s="84" t="inlineStr">
        <is>
          <t>PEAK/AVG</t>
        </is>
      </c>
      <c r="D4805" s="84" t="inlineStr">
        <is>
          <t>END/AVG</t>
        </is>
      </c>
      <c r="E4805" s="84" t="inlineStr">
        <is>
          <t>E.BKDWN</t>
        </is>
      </c>
      <c r="F4805" s="84" t="inlineStr">
        <is>
          <t>PEAK/AVG</t>
        </is>
      </c>
      <c r="G4805" s="84" t="inlineStr">
        <is>
          <t>END/AVG</t>
        </is>
      </c>
      <c r="H4805" s="84" t="inlineStr">
        <is>
          <t>E.BKDWN</t>
        </is>
      </c>
      <c r="I4805" s="84" t="inlineStr">
        <is>
          <t>PEAK/AVG</t>
        </is>
      </c>
      <c r="J4805" s="84" t="inlineStr">
        <is>
          <t>END/AVG</t>
        </is>
      </c>
      <c r="K4805" s="84" t="inlineStr">
        <is>
          <t>E.BKDWN</t>
        </is>
      </c>
      <c r="L4805" s="84" t="inlineStr">
        <is>
          <t>PEAK/AVG</t>
        </is>
      </c>
      <c r="M4805" s="84" t="inlineStr">
        <is>
          <t>END/AVG</t>
        </is>
      </c>
      <c r="N4805" s="84" t="inlineStr">
        <is>
          <t>E.BKDWN</t>
        </is>
      </c>
      <c r="O4805" s="84" t="inlineStr">
        <is>
          <t>PEAK/AVG</t>
        </is>
      </c>
      <c r="P4805" s="84" t="inlineStr">
        <is>
          <t>END/AVG</t>
        </is>
      </c>
      <c r="Q4805" s="84" t="inlineStr">
        <is>
          <t>E.BKDWN</t>
        </is>
      </c>
      <c r="R4805" s="84" t="inlineStr">
        <is>
          <t>PEAK/AVG</t>
        </is>
      </c>
      <c r="S4805" s="84" t="inlineStr">
        <is>
          <t>END/AVG</t>
        </is>
      </c>
      <c r="T4805" s="84" t="inlineStr">
        <is>
          <t>E.BKDWN</t>
        </is>
      </c>
      <c r="U4805" s="84" t="inlineStr">
        <is>
          <t>PEAK/AVG</t>
        </is>
      </c>
      <c r="V4805" s="84" t="inlineStr">
        <is>
          <t>END/AVG</t>
        </is>
      </c>
      <c r="W4805" s="84" t="inlineStr">
        <is>
          <t>E.BKDWN</t>
        </is>
      </c>
      <c r="X4805" s="84" t="inlineStr">
        <is>
          <t>PEAK/AVG</t>
        </is>
      </c>
      <c r="Y4805" s="84" t="inlineStr">
        <is>
          <t>END/AVG</t>
        </is>
      </c>
      <c r="Z4805" s="84" t="inlineStr">
        <is>
          <t>E.BKDWN</t>
        </is>
      </c>
      <c r="AA4805" s="84" t="inlineStr">
        <is>
          <t>PEAK/AVG</t>
        </is>
      </c>
      <c r="AB4805" s="84" t="inlineStr">
        <is>
          <t>END/AVG</t>
        </is>
      </c>
      <c r="AC4805" s="84" t="inlineStr">
        <is>
          <t>E.BKDWN</t>
        </is>
      </c>
      <c r="AD4805" s="84" t="inlineStr">
        <is>
          <t>PEAK/AVG</t>
        </is>
      </c>
      <c r="AE4805" s="84" t="inlineStr">
        <is>
          <t>END/AVG</t>
        </is>
      </c>
      <c r="AF4805" s="84" t="inlineStr">
        <is>
          <t>E.BKDWN</t>
        </is>
      </c>
      <c r="AG4805" s="84" t="inlineStr">
        <is>
          <t>PEAK/AVG</t>
        </is>
      </c>
      <c r="AH4805" s="84" t="inlineStr">
        <is>
          <t>END/AVG</t>
        </is>
      </c>
      <c r="AI4805" s="84" t="inlineStr">
        <is>
          <t>E.BKDWN</t>
        </is>
      </c>
      <c r="AJ4805" s="84" t="inlineStr">
        <is>
          <t>PEAK/AVG</t>
        </is>
      </c>
      <c r="AK4805" s="84" t="inlineStr">
        <is>
          <t>END/AVG</t>
        </is>
      </c>
    </row>
    <row r="4806">
      <c r="A4806" s="83" t="n"/>
      <c r="B4806" s="209" t="n">
        <v>0.06666780014043712</v>
      </c>
      <c r="C4806" s="210" t="n">
        <v>1.060460271745664</v>
      </c>
      <c r="D4806" s="210" t="n">
        <v>0.9995254930457067</v>
      </c>
      <c r="E4806" s="209" t="n">
        <v>0.05973251095587555</v>
      </c>
      <c r="F4806" s="210" t="n">
        <v>1.030086240190399</v>
      </c>
      <c r="G4806" s="210" t="n">
        <v>0.9754997350125241</v>
      </c>
      <c r="H4806" s="209" t="n">
        <v>0.06543878139334283</v>
      </c>
      <c r="I4806" s="210" t="n">
        <v>1.152528525463265</v>
      </c>
      <c r="J4806" s="210" t="n">
        <v>0.9803071092630912</v>
      </c>
      <c r="K4806" s="209" t="n">
        <v>0.0678994473219894</v>
      </c>
      <c r="L4806" s="210" t="n">
        <v>1.740973285454064</v>
      </c>
      <c r="M4806" s="210" t="n">
        <v>1.091449024621644</v>
      </c>
      <c r="N4806" s="209" t="n">
        <v>0.07777813189581079</v>
      </c>
      <c r="O4806" s="210" t="n">
        <v>1.782812383013467</v>
      </c>
      <c r="P4806" s="210" t="n">
        <v>0.782094784576236</v>
      </c>
      <c r="Q4806" s="209" t="n">
        <v>0.07865045117554602</v>
      </c>
      <c r="R4806" s="210" t="n">
        <v>1.528530929825465</v>
      </c>
      <c r="S4806" s="210" t="n">
        <v>0.8793052614812334</v>
      </c>
      <c r="T4806" s="209" t="n">
        <v>0.1099530388826958</v>
      </c>
      <c r="U4806" s="210" t="n">
        <v>1.468989447994266</v>
      </c>
      <c r="V4806" s="210" t="n">
        <v>0.9656099771308914</v>
      </c>
      <c r="W4806" s="209" t="n">
        <v>0.1299231655439116</v>
      </c>
      <c r="X4806" s="210" t="n">
        <v>1.367672563123028</v>
      </c>
      <c r="Y4806" s="210" t="n">
        <v>0.8096156934097405</v>
      </c>
      <c r="Z4806" s="209" t="n">
        <v>0.1309170362400617</v>
      </c>
      <c r="AA4806" s="210" t="n">
        <v>1.697255989660223</v>
      </c>
      <c r="AB4806" s="210" t="n">
        <v>0.7874782714113365</v>
      </c>
      <c r="AC4806" s="209" t="n">
        <v>0.08194910887556504</v>
      </c>
      <c r="AD4806" s="210" t="n">
        <v>1.816608735878044</v>
      </c>
      <c r="AE4806" s="210" t="n">
        <v>0.8705777376011136</v>
      </c>
      <c r="AF4806" s="209" t="n">
        <v>0.06354192712709371</v>
      </c>
      <c r="AG4806" s="221" t="n">
        <v>1.081247148014114</v>
      </c>
      <c r="AH4806" s="210" t="n">
        <v>0.9863759787111963</v>
      </c>
      <c r="AI4806" s="209" t="n">
        <v>0.0675486004476703</v>
      </c>
      <c r="AJ4806" s="221" t="n">
        <v>1.05773931177616</v>
      </c>
      <c r="AK4806" s="210" t="n">
        <v>0.9903982685857465</v>
      </c>
      <c r="AM4806">
        <f>A4801</f>
        <v/>
      </c>
      <c r="AN4806" s="206">
        <f>1/($B4806*(1/$B4804)*(1/(5/7+2/7*$D4806))*$B4816/SUM($B4808:$B4831))</f>
        <v/>
      </c>
      <c r="AO4806" s="206">
        <f>1/(B4806*(1/B4804)*(1/(5/7+2/7*D4806)))</f>
        <v/>
      </c>
      <c r="AP4806" s="206" t="n"/>
      <c r="AR4806" s="211">
        <f>CHOOSE(AV$3,C4806,F4806,I4806,L4806,O4806,R4806,U4806,X4806,AA4806,AD4806,AG4806,AJ4806)</f>
        <v/>
      </c>
      <c r="AS4806" s="207" t="n"/>
      <c r="AT4806" s="207" t="n"/>
      <c r="AV4806" s="116">
        <f>AN4806/AR4806</f>
        <v/>
      </c>
      <c r="AW4806" s="208">
        <f>AO4806/AR4806</f>
        <v/>
      </c>
      <c r="AX4806" s="206" t="n"/>
    </row>
    <row r="4807">
      <c r="A4807" s="84" t="inlineStr">
        <is>
          <t>HOUR</t>
        </is>
      </c>
      <c r="B4807" s="84" t="inlineStr">
        <is>
          <t>PEAK</t>
        </is>
      </c>
      <c r="C4807" s="84" t="inlineStr">
        <is>
          <t>AVG</t>
        </is>
      </c>
      <c r="D4807" s="84" t="inlineStr">
        <is>
          <t>END</t>
        </is>
      </c>
      <c r="E4807" s="84" t="inlineStr">
        <is>
          <t>PEAK</t>
        </is>
      </c>
      <c r="F4807" s="84" t="inlineStr">
        <is>
          <t>AVG</t>
        </is>
      </c>
      <c r="G4807" s="84" t="inlineStr">
        <is>
          <t>END</t>
        </is>
      </c>
      <c r="H4807" s="84" t="inlineStr">
        <is>
          <t>PEAK</t>
        </is>
      </c>
      <c r="I4807" s="84" t="inlineStr">
        <is>
          <t>AVG</t>
        </is>
      </c>
      <c r="J4807" s="84" t="inlineStr">
        <is>
          <t>END</t>
        </is>
      </c>
      <c r="K4807" s="84" t="inlineStr">
        <is>
          <t>PEAK</t>
        </is>
      </c>
      <c r="L4807" s="84" t="inlineStr">
        <is>
          <t>AVG</t>
        </is>
      </c>
      <c r="M4807" s="84" t="inlineStr">
        <is>
          <t>END</t>
        </is>
      </c>
      <c r="N4807" s="84" t="inlineStr">
        <is>
          <t>PEAK</t>
        </is>
      </c>
      <c r="O4807" s="84" t="inlineStr">
        <is>
          <t>AVG</t>
        </is>
      </c>
      <c r="P4807" s="84" t="inlineStr">
        <is>
          <t>END</t>
        </is>
      </c>
      <c r="Q4807" s="84" t="inlineStr">
        <is>
          <t>PEAK</t>
        </is>
      </c>
      <c r="R4807" s="84" t="inlineStr">
        <is>
          <t>AVG</t>
        </is>
      </c>
      <c r="S4807" s="84" t="inlineStr">
        <is>
          <t>END</t>
        </is>
      </c>
      <c r="T4807" s="84" t="inlineStr">
        <is>
          <t>PEAK</t>
        </is>
      </c>
      <c r="U4807" s="84" t="inlineStr">
        <is>
          <t>AVG</t>
        </is>
      </c>
      <c r="V4807" s="84" t="inlineStr">
        <is>
          <t>END</t>
        </is>
      </c>
      <c r="W4807" s="84" t="inlineStr">
        <is>
          <t>PEAK</t>
        </is>
      </c>
      <c r="X4807" s="84" t="inlineStr">
        <is>
          <t>AVG</t>
        </is>
      </c>
      <c r="Y4807" s="84" t="inlineStr">
        <is>
          <t>END</t>
        </is>
      </c>
      <c r="Z4807" s="84" t="inlineStr">
        <is>
          <t>PEAK</t>
        </is>
      </c>
      <c r="AA4807" s="84" t="inlineStr">
        <is>
          <t>AVG</t>
        </is>
      </c>
      <c r="AB4807" s="84" t="inlineStr">
        <is>
          <t>END</t>
        </is>
      </c>
      <c r="AC4807" s="84" t="inlineStr">
        <is>
          <t>PEAK</t>
        </is>
      </c>
      <c r="AD4807" s="84" t="inlineStr">
        <is>
          <t>AVG</t>
        </is>
      </c>
      <c r="AE4807" s="84" t="inlineStr">
        <is>
          <t>END</t>
        </is>
      </c>
      <c r="AF4807" s="84" t="inlineStr">
        <is>
          <t>PEAK</t>
        </is>
      </c>
      <c r="AG4807" s="84" t="inlineStr">
        <is>
          <t>AVG</t>
        </is>
      </c>
      <c r="AH4807" s="84" t="inlineStr">
        <is>
          <t>END</t>
        </is>
      </c>
      <c r="AI4807" s="84" t="inlineStr">
        <is>
          <t>PEAK</t>
        </is>
      </c>
      <c r="AJ4807" s="84" t="inlineStr">
        <is>
          <t>AVG</t>
        </is>
      </c>
      <c r="AK4807" s="84" t="inlineStr">
        <is>
          <t>END</t>
        </is>
      </c>
    </row>
    <row r="4808">
      <c r="A4808" s="84" t="n">
        <v>1</v>
      </c>
      <c r="B4808" s="84" t="n">
        <v>0.5987034713508992</v>
      </c>
      <c r="C4808" s="84" t="n">
        <v>0.5405923266094355</v>
      </c>
      <c r="D4808" s="84" t="n">
        <v>0.5924236995537604</v>
      </c>
      <c r="E4808" s="84" t="n">
        <v>0.5576382380506092</v>
      </c>
      <c r="F4808" s="84" t="n">
        <v>0.5415823536297806</v>
      </c>
      <c r="G4808" s="84" t="n">
        <v>0.5988958055432043</v>
      </c>
      <c r="H4808" s="84" t="n">
        <v>0.5004414794466792</v>
      </c>
      <c r="I4808" s="84" t="n">
        <v>0.4696472518457752</v>
      </c>
      <c r="J4808" s="84" t="n">
        <v>0.537613709281697</v>
      </c>
      <c r="K4808" s="84" t="n">
        <v>0.2637883443570647</v>
      </c>
      <c r="L4808" s="84" t="n">
        <v>0.4522908606493488</v>
      </c>
      <c r="M4808" s="84" t="n">
        <v>0.4574787769513936</v>
      </c>
      <c r="N4808" s="84" t="n">
        <v>0.1530075474574979</v>
      </c>
      <c r="O4808" s="84" t="n">
        <v>0.3358930459741176</v>
      </c>
      <c r="P4808" s="84" t="n">
        <v>0.4737128189642156</v>
      </c>
      <c r="Q4808" s="84" t="n">
        <v>0.1810945721095472</v>
      </c>
      <c r="R4808" s="84" t="n">
        <v>0.2980649413509366</v>
      </c>
      <c r="S4808" s="84" t="n">
        <v>0.3819929185634801</v>
      </c>
      <c r="T4808" s="84" t="n">
        <v>0.2011997957794417</v>
      </c>
      <c r="U4808" s="84" t="n">
        <v>0.2154954823133483</v>
      </c>
      <c r="V4808" s="84" t="n">
        <v>0.2969018423079202</v>
      </c>
      <c r="W4808" s="84" t="n">
        <v>0.215550814453588</v>
      </c>
      <c r="X4808" s="84" t="n">
        <v>0.204750744119679</v>
      </c>
      <c r="Y4808" s="84" t="n">
        <v>0.2626866652428907</v>
      </c>
      <c r="Z4808" s="84" t="n">
        <v>0.2520978639930253</v>
      </c>
      <c r="AA4808" s="84" t="n">
        <v>0.2470773223222903</v>
      </c>
      <c r="AB4808" s="84" t="n">
        <v>0.2727862224171801</v>
      </c>
      <c r="AC4808" s="84" t="n">
        <v>0.1746613545816733</v>
      </c>
      <c r="AD4808" s="84" t="n">
        <v>0.3476623452806947</v>
      </c>
      <c r="AE4808" s="84" t="n">
        <v>0.4090370132991507</v>
      </c>
      <c r="AF4808" s="84" t="n">
        <v>0.6172891313470416</v>
      </c>
      <c r="AG4808" s="84" t="n">
        <v>0.5373671716930333</v>
      </c>
      <c r="AH4808" s="84" t="n">
        <v>0.5932902289371247</v>
      </c>
      <c r="AI4808" s="84" t="n">
        <v>0.5861570247933884</v>
      </c>
      <c r="AJ4808" s="84" t="n">
        <v>0.5497626954377666</v>
      </c>
      <c r="AK4808" s="84" t="n">
        <v>0.5848198165667655</v>
      </c>
    </row>
    <row r="4809">
      <c r="A4809" s="84" t="n">
        <v>2</v>
      </c>
      <c r="B4809" s="84" t="n">
        <v>0.5171476369719782</v>
      </c>
      <c r="C4809" s="84" t="n">
        <v>0.4559074244504457</v>
      </c>
      <c r="D4809" s="84" t="n">
        <v>0.5145109279828018</v>
      </c>
      <c r="E4809" s="84" t="n">
        <v>0.4711027803811309</v>
      </c>
      <c r="F4809" s="84" t="n">
        <v>0.455959329063331</v>
      </c>
      <c r="G4809" s="84" t="n">
        <v>0.5144138135467616</v>
      </c>
      <c r="H4809" s="84" t="n">
        <v>0.4342195624448151</v>
      </c>
      <c r="I4809" s="84" t="n">
        <v>0.4173356381108637</v>
      </c>
      <c r="J4809" s="84" t="n">
        <v>0.4723889329256785</v>
      </c>
      <c r="K4809" s="84" t="n">
        <v>0.2105619498984428</v>
      </c>
      <c r="L4809" s="84" t="n">
        <v>0.407749103637884</v>
      </c>
      <c r="M4809" s="84" t="n">
        <v>0.4051536323341598</v>
      </c>
      <c r="N4809" s="84" t="n">
        <v>0.1342913776015858</v>
      </c>
      <c r="O4809" s="84" t="n">
        <v>0.298139382647666</v>
      </c>
      <c r="P4809" s="84" t="n">
        <v>0.4124112939755397</v>
      </c>
      <c r="Q4809" s="84" t="n">
        <v>0.1585195844763232</v>
      </c>
      <c r="R4809" s="84" t="n">
        <v>0.2645541332399616</v>
      </c>
      <c r="S4809" s="84" t="n">
        <v>0.3303321530939133</v>
      </c>
      <c r="T4809" s="84" t="n">
        <v>0.162142614023145</v>
      </c>
      <c r="U4809" s="84" t="n">
        <v>0.1888722244576947</v>
      </c>
      <c r="V4809" s="84" t="n">
        <v>0.2337736705961337</v>
      </c>
      <c r="W4809" s="84" t="n">
        <v>0.1671915743845034</v>
      </c>
      <c r="X4809" s="84" t="n">
        <v>0.1726293089533255</v>
      </c>
      <c r="Y4809" s="84" t="n">
        <v>0.2117264378768215</v>
      </c>
      <c r="Z4809" s="84" t="n">
        <v>0.2110669136878814</v>
      </c>
      <c r="AA4809" s="84" t="n">
        <v>0.2046865112592602</v>
      </c>
      <c r="AB4809" s="84" t="n">
        <v>0.2299887475444854</v>
      </c>
      <c r="AC4809" s="84" t="n">
        <v>0.1404780876494024</v>
      </c>
      <c r="AD4809" s="84" t="n">
        <v>0.3012846835220273</v>
      </c>
      <c r="AE4809" s="84" t="n">
        <v>0.354814933504246</v>
      </c>
      <c r="AF4809" s="84" t="n">
        <v>0.5162610155266472</v>
      </c>
      <c r="AG4809" s="84" t="n">
        <v>0.4458888941993659</v>
      </c>
      <c r="AH4809" s="84" t="n">
        <v>0.5062017549647028</v>
      </c>
      <c r="AI4809" s="84" t="n">
        <v>0.4642561983471075</v>
      </c>
      <c r="AJ4809" s="84" t="n">
        <v>0.457791143480182</v>
      </c>
      <c r="AK4809" s="84" t="n">
        <v>0.5057413158084784</v>
      </c>
    </row>
    <row r="4810">
      <c r="A4810" s="84" t="n">
        <v>3</v>
      </c>
      <c r="B4810" s="84" t="n">
        <v>0.4763697197825177</v>
      </c>
      <c r="C4810" s="84" t="n">
        <v>0.4227304959188907</v>
      </c>
      <c r="D4810" s="84" t="n">
        <v>0.4667274681606463</v>
      </c>
      <c r="E4810" s="84" t="n">
        <v>0.4348641049671978</v>
      </c>
      <c r="F4810" s="84" t="n">
        <v>0.425874207736174</v>
      </c>
      <c r="G4810" s="84" t="n">
        <v>0.4613161405068921</v>
      </c>
      <c r="H4810" s="84" t="n">
        <v>0.4059648778573531</v>
      </c>
      <c r="I4810" s="84" t="n">
        <v>0.3964022032110628</v>
      </c>
      <c r="J4810" s="84" t="n">
        <v>0.4445325180236288</v>
      </c>
      <c r="K4810" s="84" t="n">
        <v>0.1799385448674548</v>
      </c>
      <c r="L4810" s="84" t="n">
        <v>0.3894817397219507</v>
      </c>
      <c r="M4810" s="84" t="n">
        <v>0.3895274584929757</v>
      </c>
      <c r="N4810" s="84" t="n">
        <v>0.1273538156590684</v>
      </c>
      <c r="O4810" s="84" t="n">
        <v>0.2829573493126543</v>
      </c>
      <c r="P4810" s="84" t="n">
        <v>0.3961346821682017</v>
      </c>
      <c r="Q4810" s="84" t="n">
        <v>0.1504249673966812</v>
      </c>
      <c r="R4810" s="84" t="n">
        <v>0.250960320484434</v>
      </c>
      <c r="S4810" s="84" t="n">
        <v>0.3171471927162367</v>
      </c>
      <c r="T4810" s="84" t="n">
        <v>0.1455496936691627</v>
      </c>
      <c r="U4810" s="84" t="n">
        <v>0.1791784028971724</v>
      </c>
      <c r="V4810" s="84" t="n">
        <v>0.2157060205754003</v>
      </c>
      <c r="W4810" s="84" t="n">
        <v>0.1193741745402824</v>
      </c>
      <c r="X4810" s="84" t="n">
        <v>0.1522846572529878</v>
      </c>
      <c r="Y4810" s="84" t="n">
        <v>0.1927683133183289</v>
      </c>
      <c r="Z4810" s="84" t="n">
        <v>0.1761933304272014</v>
      </c>
      <c r="AA4810" s="84" t="n">
        <v>0.1773101777576079</v>
      </c>
      <c r="AB4810" s="84" t="n">
        <v>0.208723513817634</v>
      </c>
      <c r="AC4810" s="84" t="n">
        <v>0.1328685258964143</v>
      </c>
      <c r="AD4810" s="84" t="n">
        <v>0.2846835220273363</v>
      </c>
      <c r="AE4810" s="84" t="n">
        <v>0.3296587085402979</v>
      </c>
      <c r="AF4810" s="84" t="n">
        <v>0.4704154427192614</v>
      </c>
      <c r="AG4810" s="84" t="n">
        <v>0.4066338479185586</v>
      </c>
      <c r="AH4810" s="84" t="n">
        <v>0.4483407006663588</v>
      </c>
      <c r="AI4810" s="84" t="n">
        <v>0.4236570247933885</v>
      </c>
      <c r="AJ4810" s="84" t="n">
        <v>0.4220030500406199</v>
      </c>
      <c r="AK4810" s="84" t="n">
        <v>0.4542861269589081</v>
      </c>
    </row>
    <row r="4811">
      <c r="A4811" s="84" t="n">
        <v>4</v>
      </c>
      <c r="B4811" s="84" t="n">
        <v>0.4562944374738602</v>
      </c>
      <c r="C4811" s="84" t="n">
        <v>0.4107813702267618</v>
      </c>
      <c r="D4811" s="84" t="n">
        <v>0.4443503468942379</v>
      </c>
      <c r="E4811" s="84" t="n">
        <v>0.4145579506404249</v>
      </c>
      <c r="F4811" s="84" t="n">
        <v>0.4164757429302473</v>
      </c>
      <c r="G4811" s="84" t="n">
        <v>0.4406032310656588</v>
      </c>
      <c r="H4811" s="84" t="n">
        <v>0.3938977729814578</v>
      </c>
      <c r="I4811" s="84" t="n">
        <v>0.3862943864994727</v>
      </c>
      <c r="J4811" s="84" t="n">
        <v>0.4202242101687237</v>
      </c>
      <c r="K4811" s="84" t="n">
        <v>0.1682724858080309</v>
      </c>
      <c r="L4811" s="84" t="n">
        <v>0.3820132363986793</v>
      </c>
      <c r="M4811" s="84" t="n">
        <v>0.3681541582150101</v>
      </c>
      <c r="N4811" s="84" t="n">
        <v>0.1216360448273233</v>
      </c>
      <c r="O4811" s="84" t="n">
        <v>0.2705700186313511</v>
      </c>
      <c r="P4811" s="84" t="n">
        <v>0.3686848860033217</v>
      </c>
      <c r="Q4811" s="84" t="n">
        <v>0.143319692404551</v>
      </c>
      <c r="R4811" s="84" t="n">
        <v>0.2392717011832795</v>
      </c>
      <c r="S4811" s="84" t="n">
        <v>0.2925307705277356</v>
      </c>
      <c r="T4811" s="84" t="n">
        <v>0.1374659632402995</v>
      </c>
      <c r="U4811" s="84" t="n">
        <v>0.171020960602846</v>
      </c>
      <c r="V4811" s="84" t="n">
        <v>0.1938471259601525</v>
      </c>
      <c r="W4811" s="84" t="n">
        <v>0.109553320464628</v>
      </c>
      <c r="X4811" s="84" t="n">
        <v>0.1447433836300128</v>
      </c>
      <c r="Y4811" s="84" t="n">
        <v>0.1781800857551215</v>
      </c>
      <c r="Z4811" s="84" t="n">
        <v>0.1487303836094159</v>
      </c>
      <c r="AA4811" s="84" t="n">
        <v>0.1614967177802351</v>
      </c>
      <c r="AB4811" s="84" t="n">
        <v>0.1858753075353309</v>
      </c>
      <c r="AC4811" s="84" t="n">
        <v>0.1283665338645418</v>
      </c>
      <c r="AD4811" s="84" t="n">
        <v>0.2746172347040535</v>
      </c>
      <c r="AE4811" s="84" t="n">
        <v>0.3055920525556802</v>
      </c>
      <c r="AF4811" s="84" t="n">
        <v>0.4463911036508602</v>
      </c>
      <c r="AG4811" s="84" t="n">
        <v>0.3889340279437302</v>
      </c>
      <c r="AH4811" s="84" t="n">
        <v>0.4205977436168107</v>
      </c>
      <c r="AI4811" s="84" t="n">
        <v>0.4017561983471075</v>
      </c>
      <c r="AJ4811" s="84" t="n">
        <v>0.4064107863118739</v>
      </c>
      <c r="AK4811" s="84" t="n">
        <v>0.4253628944897812</v>
      </c>
    </row>
    <row r="4812">
      <c r="A4812" s="84" t="n">
        <v>5</v>
      </c>
      <c r="B4812" s="84" t="n">
        <v>0.4482434127979925</v>
      </c>
      <c r="C4812" s="84" t="n">
        <v>0.4086691510387591</v>
      </c>
      <c r="D4812" s="84" t="n">
        <v>0.42855281586919</v>
      </c>
      <c r="E4812" s="84" t="n">
        <v>0.4075809642819952</v>
      </c>
      <c r="F4812" s="84" t="n">
        <v>0.4133819422379048</v>
      </c>
      <c r="G4812" s="84" t="n">
        <v>0.4247813843189566</v>
      </c>
      <c r="H4812" s="84" t="n">
        <v>0.3985087805356618</v>
      </c>
      <c r="I4812" s="84" t="n">
        <v>0.416735028712059</v>
      </c>
      <c r="J4812" s="84" t="n">
        <v>0.4409844109764843</v>
      </c>
      <c r="K4812" s="84" t="n">
        <v>0.1831154627363158</v>
      </c>
      <c r="L4812" s="84" t="n">
        <v>0.4258464067570825</v>
      </c>
      <c r="M4812" s="84" t="n">
        <v>0.3940350086394711</v>
      </c>
      <c r="N4812" s="84" t="n">
        <v>0.1360448273233209</v>
      </c>
      <c r="O4812" s="84" t="n">
        <v>0.3023188478775368</v>
      </c>
      <c r="P4812" s="84" t="n">
        <v>0.3958025064170316</v>
      </c>
      <c r="Q4812" s="84" t="n">
        <v>0.1604982686513469</v>
      </c>
      <c r="R4812" s="84" t="n">
        <v>0.2681894483177656</v>
      </c>
      <c r="S4812" s="84" t="n">
        <v>0.3118866970156803</v>
      </c>
      <c r="T4812" s="84" t="n">
        <v>0.1514210347174949</v>
      </c>
      <c r="U4812" s="84" t="n">
        <v>0.1914767531184842</v>
      </c>
      <c r="V4812" s="84" t="n">
        <v>0.2068795292537962</v>
      </c>
      <c r="W4812" s="84" t="n">
        <v>0.1207626401164956</v>
      </c>
      <c r="X4812" s="84" t="n">
        <v>0.1617499887010027</v>
      </c>
      <c r="Y4812" s="84" t="n">
        <v>0.1912240640042057</v>
      </c>
      <c r="Z4812" s="84" t="n">
        <v>0.1580209241499564</v>
      </c>
      <c r="AA4812" s="84" t="n">
        <v>0.176504803482285</v>
      </c>
      <c r="AB4812" s="84" t="n">
        <v>0.2007132912478783</v>
      </c>
      <c r="AC4812" s="84" t="n">
        <v>0.1426294820717131</v>
      </c>
      <c r="AD4812" s="84" t="n">
        <v>0.3053440488062415</v>
      </c>
      <c r="AE4812" s="84" t="n">
        <v>0.3338247075789135</v>
      </c>
      <c r="AF4812" s="84" t="n">
        <v>0.4385228703315149</v>
      </c>
      <c r="AG4812" s="84" t="n">
        <v>0.3819401296818494</v>
      </c>
      <c r="AH4812" s="84" t="n">
        <v>0.3978689714323414</v>
      </c>
      <c r="AI4812" s="84" t="n">
        <v>0.3911157024793388</v>
      </c>
      <c r="AJ4812" s="84" t="n">
        <v>0.402947422430626</v>
      </c>
      <c r="AK4812" s="84" t="n">
        <v>0.4052141258034231</v>
      </c>
    </row>
    <row r="4813">
      <c r="A4813" s="84" t="n">
        <v>6</v>
      </c>
      <c r="B4813" s="84" t="n">
        <v>0.4863028021748222</v>
      </c>
      <c r="C4813" s="84" t="n">
        <v>0.4524976991898131</v>
      </c>
      <c r="D4813" s="84" t="n">
        <v>0.4697241132210677</v>
      </c>
      <c r="E4813" s="84" t="n">
        <v>0.4462147245652401</v>
      </c>
      <c r="F4813" s="84" t="n">
        <v>0.4569961703764402</v>
      </c>
      <c r="G4813" s="84" t="n">
        <v>0.467022380317178</v>
      </c>
      <c r="H4813" s="84" t="n">
        <v>0.4442264299028746</v>
      </c>
      <c r="I4813" s="84" t="n">
        <v>0.4774551740302353</v>
      </c>
      <c r="J4813" s="84" t="n">
        <v>0.4957913411089722</v>
      </c>
      <c r="K4813" s="84" t="n">
        <v>0.2125930941096818</v>
      </c>
      <c r="L4813" s="84" t="n">
        <v>0.4922551478820344</v>
      </c>
      <c r="M4813" s="84" t="n">
        <v>0.4468109082713546</v>
      </c>
      <c r="N4813" s="84" t="n">
        <v>0.1619272699550202</v>
      </c>
      <c r="O4813" s="84" t="n">
        <v>0.3584394984641725</v>
      </c>
      <c r="P4813" s="84" t="n">
        <v>0.4533595047561528</v>
      </c>
      <c r="Q4813" s="84" t="n">
        <v>0.1914376939335342</v>
      </c>
      <c r="R4813" s="84" t="n">
        <v>0.3199798152477266</v>
      </c>
      <c r="S4813" s="84" t="n">
        <v>0.3602765132355421</v>
      </c>
      <c r="T4813" s="84" t="n">
        <v>0.1783951667801225</v>
      </c>
      <c r="U4813" s="84" t="n">
        <v>0.2279840509199986</v>
      </c>
      <c r="V4813" s="84" t="n">
        <v>0.2384929802736805</v>
      </c>
      <c r="W4813" s="84" t="n">
        <v>0.1416912188018558</v>
      </c>
      <c r="X4813" s="84" t="n">
        <v>0.1917084729566571</v>
      </c>
      <c r="Y4813" s="84" t="n">
        <v>0.2199241017890293</v>
      </c>
      <c r="Z4813" s="84" t="n">
        <v>0.1818330427201395</v>
      </c>
      <c r="AA4813" s="84" t="n">
        <v>0.2070706747885892</v>
      </c>
      <c r="AB4813" s="84" t="n">
        <v>0.2300841073369825</v>
      </c>
      <c r="AC4813" s="84" t="n">
        <v>0.1669322709163346</v>
      </c>
      <c r="AD4813" s="84" t="n">
        <v>0.3574939872118261</v>
      </c>
      <c r="AE4813" s="84" t="n">
        <v>0.3816055119371895</v>
      </c>
      <c r="AF4813" s="84" t="n">
        <v>0.470625262274444</v>
      </c>
      <c r="AG4813" s="84" t="n">
        <v>0.4207490958912838</v>
      </c>
      <c r="AH4813" s="84" t="n">
        <v>0.433661014712674</v>
      </c>
      <c r="AI4813" s="84" t="n">
        <v>0.4262396694214877</v>
      </c>
      <c r="AJ4813" s="84" t="n">
        <v>0.4418853241737098</v>
      </c>
      <c r="AK4813" s="84" t="n">
        <v>0.4433451289087889</v>
      </c>
    </row>
    <row r="4814">
      <c r="A4814" s="84" t="n">
        <v>7</v>
      </c>
      <c r="B4814" s="84" t="n">
        <v>0.5398368883312421</v>
      </c>
      <c r="C4814" s="84" t="n">
        <v>0.5121528039709721</v>
      </c>
      <c r="D4814" s="84" t="n">
        <v>0.5247060356340184</v>
      </c>
      <c r="E4814" s="84" t="n">
        <v>0.5052587733000105</v>
      </c>
      <c r="F4814" s="84" t="n">
        <v>0.5205779554158234</v>
      </c>
      <c r="G4814" s="84" t="n">
        <v>0.5245294204831776</v>
      </c>
      <c r="H4814" s="84" t="n">
        <v>0.512018051604042</v>
      </c>
      <c r="I4814" s="84" t="n">
        <v>0.5677956170162897</v>
      </c>
      <c r="J4814" s="84" t="n">
        <v>0.5436152946061225</v>
      </c>
      <c r="K4814" s="84" t="n">
        <v>0.2440497890734858</v>
      </c>
      <c r="L4814" s="84" t="n">
        <v>0.5718861159531201</v>
      </c>
      <c r="M4814" s="84" t="n">
        <v>0.4847118924198032</v>
      </c>
      <c r="N4814" s="84" t="n">
        <v>0.1946710375848136</v>
      </c>
      <c r="O4814" s="84" t="n">
        <v>0.429679238632358</v>
      </c>
      <c r="P4814" s="84" t="n">
        <v>0.4995017363732447</v>
      </c>
      <c r="Q4814" s="84" t="n">
        <v>0.2292125736385304</v>
      </c>
      <c r="R4814" s="84" t="n">
        <v>0.3830983594739606</v>
      </c>
      <c r="S4814" s="84" t="n">
        <v>0.4013825661777103</v>
      </c>
      <c r="T4814" s="84" t="n">
        <v>0.2089431586113002</v>
      </c>
      <c r="U4814" s="84" t="n">
        <v>0.2733657680067308</v>
      </c>
      <c r="V4814" s="84" t="n">
        <v>0.2655845822719823</v>
      </c>
      <c r="W4814" s="84" t="n">
        <v>0.1953334010633614</v>
      </c>
      <c r="X4814" s="84" t="n">
        <v>0.2368657227161498</v>
      </c>
      <c r="Y4814" s="84" t="n">
        <v>0.2448292290253158</v>
      </c>
      <c r="Z4814" s="84" t="n">
        <v>0.2315278988666085</v>
      </c>
      <c r="AA4814" s="84" t="n">
        <v>0.2579946180544459</v>
      </c>
      <c r="AB4814" s="84" t="n">
        <v>0.2621440695745046</v>
      </c>
      <c r="AC4814" s="84" t="n">
        <v>0.2062151394422311</v>
      </c>
      <c r="AD4814" s="84" t="n">
        <v>0.4398662521264741</v>
      </c>
      <c r="AE4814" s="84" t="n">
        <v>0.4248998557923409</v>
      </c>
      <c r="AF4814" s="84" t="n">
        <v>0.5316827528325641</v>
      </c>
      <c r="AG4814" s="84" t="n">
        <v>0.4820213799805637</v>
      </c>
      <c r="AH4814" s="84" t="n">
        <v>0.4864748960876162</v>
      </c>
      <c r="AI4814" s="84" t="n">
        <v>0.4807851239669421</v>
      </c>
      <c r="AJ4814" s="84" t="n">
        <v>0.5010475606801307</v>
      </c>
      <c r="AK4814" s="84" t="n">
        <v>0.4958113670831227</v>
      </c>
    </row>
    <row r="4815">
      <c r="A4815" s="84" t="n">
        <v>8</v>
      </c>
      <c r="B4815" s="84" t="n">
        <v>0.6195106649937265</v>
      </c>
      <c r="C4815" s="84" t="n">
        <v>0.5997646384333366</v>
      </c>
      <c r="D4815" s="84" t="n">
        <v>0.5570828311781375</v>
      </c>
      <c r="E4815" s="84" t="n">
        <v>0.5953347912110798</v>
      </c>
      <c r="F4815" s="84" t="n">
        <v>0.6092780574276301</v>
      </c>
      <c r="G4815" s="84" t="n">
        <v>0.5469097376611827</v>
      </c>
      <c r="H4815" s="84" t="n">
        <v>0.5662709702737173</v>
      </c>
      <c r="I4815" s="84" t="n">
        <v>0.5706961209422243</v>
      </c>
      <c r="J4815" s="84" t="n">
        <v>0.5376892009209979</v>
      </c>
      <c r="K4815" s="84" t="n">
        <v>0.2524868496432477</v>
      </c>
      <c r="L4815" s="84" t="n">
        <v>0.5434292759661581</v>
      </c>
      <c r="M4815" s="84" t="n">
        <v>0.4784013222147096</v>
      </c>
      <c r="N4815" s="84" t="n">
        <v>0.1975299230006862</v>
      </c>
      <c r="O4815" s="84" t="n">
        <v>0.4179087567349816</v>
      </c>
      <c r="P4815" s="84" t="n">
        <v>0.4887815189491166</v>
      </c>
      <c r="Q4815" s="84" t="n">
        <v>0.2210729864640015</v>
      </c>
      <c r="R4815" s="84" t="n">
        <v>0.3692676848295108</v>
      </c>
      <c r="S4815" s="84" t="n">
        <v>0.3946720620468724</v>
      </c>
      <c r="T4815" s="84" t="n">
        <v>0.2962049012933968</v>
      </c>
      <c r="U4815" s="84" t="n">
        <v>0.2751362622087281</v>
      </c>
      <c r="V4815" s="84" t="n">
        <v>0.3114744387180854</v>
      </c>
      <c r="W4815" s="84" t="n">
        <v>0.2362423380405703</v>
      </c>
      <c r="X4815" s="84" t="n">
        <v>0.2496368179440991</v>
      </c>
      <c r="Y4815" s="84" t="n">
        <v>0.2527640419904388</v>
      </c>
      <c r="Z4815" s="84" t="n">
        <v>0.3012205754141238</v>
      </c>
      <c r="AA4815" s="84" t="n">
        <v>0.2794393060997514</v>
      </c>
      <c r="AB4815" s="84" t="n">
        <v>0.2901607766101501</v>
      </c>
      <c r="AC4815" s="84" t="n">
        <v>0.2029880478087649</v>
      </c>
      <c r="AD4815" s="84" t="n">
        <v>0.4325101190825366</v>
      </c>
      <c r="AE4815" s="84" t="n">
        <v>0.4206056721679217</v>
      </c>
      <c r="AF4815" s="84" t="n">
        <v>0.6144565673520771</v>
      </c>
      <c r="AG4815" s="84" t="n">
        <v>0.5758256464178177</v>
      </c>
      <c r="AH4815" s="84" t="n">
        <v>0.5185722768357854</v>
      </c>
      <c r="AI4815" s="84" t="n">
        <v>0.5613636363636364</v>
      </c>
      <c r="AJ4815" s="84" t="n">
        <v>0.5951854966292777</v>
      </c>
      <c r="AK4815" s="84" t="n">
        <v>0.5363616667870298</v>
      </c>
    </row>
    <row r="4816">
      <c r="A4816" s="84" t="n">
        <v>9</v>
      </c>
      <c r="B4816" s="84" t="n">
        <v>0.6098912588874947</v>
      </c>
      <c r="C4816" s="84" t="n">
        <v>0.5667989318205821</v>
      </c>
      <c r="D4816" s="84" t="n">
        <v>0.5239243021399954</v>
      </c>
      <c r="E4816" s="84" t="n">
        <v>0.5857544517338331</v>
      </c>
      <c r="F4816" s="84" t="n">
        <v>0.5795106777932003</v>
      </c>
      <c r="G4816" s="84" t="n">
        <v>0.5139691714836223</v>
      </c>
      <c r="H4816" s="84" t="n">
        <v>0.5416462278033946</v>
      </c>
      <c r="I4816" s="84" t="n">
        <v>0.5153521621938357</v>
      </c>
      <c r="J4816" s="84" t="n">
        <v>0.5203261238817801</v>
      </c>
      <c r="K4816" s="84" t="n">
        <v>0.3100880162491537</v>
      </c>
      <c r="L4816" s="84" t="n">
        <v>0.4915323894959116</v>
      </c>
      <c r="M4816" s="84" t="n">
        <v>0.4872286079182631</v>
      </c>
      <c r="N4816" s="84" t="n">
        <v>0.2274148052146071</v>
      </c>
      <c r="O4816" s="84" t="n">
        <v>0.3990759856991793</v>
      </c>
      <c r="P4816" s="84" t="n">
        <v>0.4740449947153857</v>
      </c>
      <c r="Q4816" s="84" t="n">
        <v>0.2212528668435491</v>
      </c>
      <c r="R4816" s="84" t="n">
        <v>0.3366219375302514</v>
      </c>
      <c r="S4816" s="84" t="n">
        <v>0.3828359467206204</v>
      </c>
      <c r="T4816" s="84" t="n">
        <v>0.376148740639891</v>
      </c>
      <c r="U4816" s="84" t="n">
        <v>0.262464791308483</v>
      </c>
      <c r="V4816" s="84" t="n">
        <v>0.3437197638370555</v>
      </c>
      <c r="W4816" s="84" t="n">
        <v>0.3055640218090691</v>
      </c>
      <c r="X4816" s="84" t="n">
        <v>0.2637056837184677</v>
      </c>
      <c r="Y4816" s="84" t="n">
        <v>0.297120139311002</v>
      </c>
      <c r="Z4816" s="84" t="n">
        <v>0.3978312990409765</v>
      </c>
      <c r="AA4816" s="84" t="n">
        <v>0.3224501275175935</v>
      </c>
      <c r="AB4816" s="84" t="n">
        <v>0.3428565979440429</v>
      </c>
      <c r="AC4816" s="84" t="n">
        <v>0.2224701195219123</v>
      </c>
      <c r="AD4816" s="84" t="n">
        <v>0.4047984982694903</v>
      </c>
      <c r="AE4816" s="84" t="n">
        <v>0.4215350104149974</v>
      </c>
      <c r="AF4816" s="84" t="n">
        <v>0.5813050776332355</v>
      </c>
      <c r="AG4816" s="84" t="n">
        <v>0.554907677356657</v>
      </c>
      <c r="AH4816" s="84" t="n">
        <v>0.5011875700996239</v>
      </c>
      <c r="AI4816" s="84" t="n">
        <v>0.5536157024793389</v>
      </c>
      <c r="AJ4816" s="84" t="n">
        <v>0.5682054644185682</v>
      </c>
      <c r="AK4816" s="84" t="n">
        <v>0.5180183433234636</v>
      </c>
    </row>
    <row r="4817">
      <c r="A4817" s="84" t="n">
        <v>10</v>
      </c>
      <c r="B4817" s="84" t="n">
        <v>0.565349226265161</v>
      </c>
      <c r="C4817" s="84" t="n">
        <v>0.4980914590908404</v>
      </c>
      <c r="D4817" s="84" t="n">
        <v>0.5126543109344972</v>
      </c>
      <c r="E4817" s="84" t="n">
        <v>0.5226491721337082</v>
      </c>
      <c r="F4817" s="84" t="n">
        <v>0.5072996973092295</v>
      </c>
      <c r="G4817" s="84" t="n">
        <v>0.5027049058840966</v>
      </c>
      <c r="H4817" s="84" t="n">
        <v>0.4987736682036692</v>
      </c>
      <c r="I4817" s="84" t="n">
        <v>0.489306222899332</v>
      </c>
      <c r="J4817" s="84" t="n">
        <v>0.5217227192088477</v>
      </c>
      <c r="K4817" s="84" t="n">
        <v>0.4020103119629186</v>
      </c>
      <c r="L4817" s="84" t="n">
        <v>0.4845457250967221</v>
      </c>
      <c r="M4817" s="84" t="n">
        <v>0.5356472090752009</v>
      </c>
      <c r="N4817" s="84" t="n">
        <v>0.3150491728291531</v>
      </c>
      <c r="O4817" s="84" t="n">
        <v>0.4303464424190544</v>
      </c>
      <c r="P4817" s="84" t="n">
        <v>0.4925562433942322</v>
      </c>
      <c r="Q4817" s="84" t="n">
        <v>0.2796240500067456</v>
      </c>
      <c r="R4817" s="84" t="n">
        <v>0.3465083468069987</v>
      </c>
      <c r="S4817" s="84" t="n">
        <v>0.4060360816051256</v>
      </c>
      <c r="T4817" s="84" t="n">
        <v>0.5562882913546631</v>
      </c>
      <c r="U4817" s="84" t="n">
        <v>0.3100340198266087</v>
      </c>
      <c r="V4817" s="84" t="n">
        <v>0.4137590585075924</v>
      </c>
      <c r="W4817" s="84" t="n">
        <v>0.4528091029157777</v>
      </c>
      <c r="X4817" s="84" t="n">
        <v>0.3457105777984389</v>
      </c>
      <c r="Y4817" s="84" t="n">
        <v>0.3720819437827537</v>
      </c>
      <c r="Z4817" s="84" t="n">
        <v>0.5158838273757628</v>
      </c>
      <c r="AA4817" s="84" t="n">
        <v>0.4233264514314568</v>
      </c>
      <c r="AB4817" s="84" t="n">
        <v>0.4272690862624684</v>
      </c>
      <c r="AC4817" s="84" t="n">
        <v>0.3841434262948207</v>
      </c>
      <c r="AD4817" s="84" t="n">
        <v>0.4551064703466886</v>
      </c>
      <c r="AE4817" s="84" t="n">
        <v>0.4274315013619612</v>
      </c>
      <c r="AF4817" s="84" t="n">
        <v>0.5043013008812421</v>
      </c>
      <c r="AG4817" s="84" t="n">
        <v>0.493348627507209</v>
      </c>
      <c r="AH4817" s="84" t="n">
        <v>0.4985815134921159</v>
      </c>
      <c r="AI4817" s="84" t="n">
        <v>0.515909090909091</v>
      </c>
      <c r="AJ4817" s="84" t="n">
        <v>0.5001496515257331</v>
      </c>
      <c r="AK4817" s="84" t="n">
        <v>0.5131797501263812</v>
      </c>
    </row>
    <row r="4818">
      <c r="A4818" s="84" t="n">
        <v>11</v>
      </c>
      <c r="B4818" s="84" t="n">
        <v>0.5377457130907569</v>
      </c>
      <c r="C4818" s="84" t="n">
        <v>0.4837736304521656</v>
      </c>
      <c r="D4818" s="84" t="n">
        <v>0.5009608807530699</v>
      </c>
      <c r="E4818" s="84" t="n">
        <v>0.5137977715297303</v>
      </c>
      <c r="F4818" s="84" t="n">
        <v>0.4926166864558422</v>
      </c>
      <c r="G4818" s="84" t="n">
        <v>0.5052245442418852</v>
      </c>
      <c r="H4818" s="84" t="n">
        <v>0.4870989895025999</v>
      </c>
      <c r="I4818" s="84" t="n">
        <v>0.4859223016524083</v>
      </c>
      <c r="J4818" s="84" t="n">
        <v>0.5254218095345939</v>
      </c>
      <c r="K4818" s="84" t="n">
        <v>0.5157023071715015</v>
      </c>
      <c r="L4818" s="84" t="n">
        <v>0.4947493729008122</v>
      </c>
      <c r="M4818" s="84" t="n">
        <v>0.5703177822853279</v>
      </c>
      <c r="N4818" s="84" t="n">
        <v>0.4367995730731113</v>
      </c>
      <c r="O4818" s="84" t="n">
        <v>0.4852585729392216</v>
      </c>
      <c r="P4818" s="84" t="n">
        <v>0.495847803110373</v>
      </c>
      <c r="Q4818" s="84" t="n">
        <v>0.3959167153842695</v>
      </c>
      <c r="R4818" s="84" t="n">
        <v>0.3884123044602122</v>
      </c>
      <c r="S4818" s="84" t="n">
        <v>0.4412746585735964</v>
      </c>
      <c r="T4818" s="84" t="n">
        <v>0.7390231449965962</v>
      </c>
      <c r="U4818" s="84" t="n">
        <v>0.3962761093024108</v>
      </c>
      <c r="V4818" s="84" t="n">
        <v>0.4971072013901231</v>
      </c>
      <c r="W4818" s="84" t="n">
        <v>0.6053709912289613</v>
      </c>
      <c r="X4818" s="84" t="n">
        <v>0.4740865567758473</v>
      </c>
      <c r="Y4818" s="84" t="n">
        <v>0.4345254718995909</v>
      </c>
      <c r="Z4818" s="84" t="n">
        <v>0.6512096774193548</v>
      </c>
      <c r="AA4818" s="84" t="n">
        <v>0.5563602196242864</v>
      </c>
      <c r="AB4818" s="84" t="n">
        <v>0.5440848320714056</v>
      </c>
      <c r="AC4818" s="84" t="n">
        <v>0.5522709163346614</v>
      </c>
      <c r="AD4818" s="84" t="n">
        <v>0.5380301519328913</v>
      </c>
      <c r="AE4818" s="84" t="n">
        <v>0.432687069379907</v>
      </c>
      <c r="AF4818" s="84" t="n">
        <v>0.4752412924884599</v>
      </c>
      <c r="AG4818" s="84" t="n">
        <v>0.4790899966543995</v>
      </c>
      <c r="AH4818" s="84" t="n">
        <v>0.4963053374678366</v>
      </c>
      <c r="AI4818" s="84" t="n">
        <v>0.5035123966942149</v>
      </c>
      <c r="AJ4818" s="84" t="n">
        <v>0.4834029331699044</v>
      </c>
      <c r="AK4818" s="84" t="n">
        <v>0.5101466021520908</v>
      </c>
    </row>
    <row r="4819">
      <c r="A4819" s="84" t="n">
        <v>12</v>
      </c>
      <c r="B4819" s="84" t="n">
        <v>0.524780426599749</v>
      </c>
      <c r="C4819" s="84" t="n">
        <v>0.4886166473046573</v>
      </c>
      <c r="D4819" s="84" t="n">
        <v>0.5021986254519397</v>
      </c>
      <c r="E4819" s="84" t="n">
        <v>0.5152556492762679</v>
      </c>
      <c r="F4819" s="84" t="n">
        <v>0.4925832399618709</v>
      </c>
      <c r="G4819" s="84" t="n">
        <v>0.5074848080628426</v>
      </c>
      <c r="H4819" s="84" t="n">
        <v>0.479740998724615</v>
      </c>
      <c r="I4819" s="84" t="n">
        <v>0.4744521270362123</v>
      </c>
      <c r="J4819" s="84" t="n">
        <v>0.5182878496206546</v>
      </c>
      <c r="K4819" s="84" t="n">
        <v>0.5802301963439405</v>
      </c>
      <c r="L4819" s="84" t="n">
        <v>0.4893074274052974</v>
      </c>
      <c r="M4819" s="84" t="n">
        <v>0.5807602734580423</v>
      </c>
      <c r="N4819" s="84" t="n">
        <v>0.5201646717999543</v>
      </c>
      <c r="O4819" s="84" t="n">
        <v>0.5223450324789768</v>
      </c>
      <c r="P4819" s="84" t="n">
        <v>0.4838290804771252</v>
      </c>
      <c r="Q4819" s="84" t="n">
        <v>0.4740747402977021</v>
      </c>
      <c r="R4819" s="84" t="n">
        <v>0.4299867151375344</v>
      </c>
      <c r="S4819" s="84" t="n">
        <v>0.4688585398752318</v>
      </c>
      <c r="T4819" s="84" t="n">
        <v>0.8658951667801223</v>
      </c>
      <c r="U4819" s="84" t="n">
        <v>0.4729414346855911</v>
      </c>
      <c r="V4819" s="84" t="n">
        <v>0.5328080879884682</v>
      </c>
      <c r="W4819" s="84" t="n">
        <v>0.70676284330658</v>
      </c>
      <c r="X4819" s="84" t="n">
        <v>0.5703862965760811</v>
      </c>
      <c r="Y4819" s="84" t="n">
        <v>0.4708153307814887</v>
      </c>
      <c r="Z4819" s="84" t="n">
        <v>0.7589091107236267</v>
      </c>
      <c r="AA4819" s="84" t="n">
        <v>0.6564950878561067</v>
      </c>
      <c r="AB4819" s="84" t="n">
        <v>0.6517269658421224</v>
      </c>
      <c r="AC4819" s="84" t="n">
        <v>0.674581673306773</v>
      </c>
      <c r="AD4819" s="84" t="n">
        <v>0.6023699184607262</v>
      </c>
      <c r="AE4819" s="84" t="n">
        <v>0.427175132190354</v>
      </c>
      <c r="AF4819" s="84" t="n">
        <v>0.4798573227024758</v>
      </c>
      <c r="AG4819" s="84" t="n">
        <v>0.4852873233602576</v>
      </c>
      <c r="AH4819" s="84" t="n">
        <v>0.5007917133997493</v>
      </c>
      <c r="AI4819" s="84" t="n">
        <v>0.5112603305785124</v>
      </c>
      <c r="AJ4819" s="84" t="n">
        <v>0.4902013881960578</v>
      </c>
      <c r="AK4819" s="84" t="n">
        <v>0.5142269083556006</v>
      </c>
    </row>
    <row r="4820">
      <c r="A4820" s="84" t="n">
        <v>13</v>
      </c>
      <c r="B4820" s="84" t="n">
        <v>0.499581764951903</v>
      </c>
      <c r="C4820" s="84" t="n">
        <v>0.4741781204266682</v>
      </c>
      <c r="D4820" s="84" t="n">
        <v>0.4948373017165565</v>
      </c>
      <c r="E4820" s="84" t="n">
        <v>0.4999479329376237</v>
      </c>
      <c r="F4820" s="84" t="n">
        <v>0.4757429302473368</v>
      </c>
      <c r="G4820" s="84" t="n">
        <v>0.5009263376315399</v>
      </c>
      <c r="H4820" s="84" t="n">
        <v>0.4675757873050133</v>
      </c>
      <c r="I4820" s="84" t="n">
        <v>0.4727674909176139</v>
      </c>
      <c r="J4820" s="84" t="n">
        <v>0.5252330804363418</v>
      </c>
      <c r="K4820" s="84" t="n">
        <v>0.6582469663038383</v>
      </c>
      <c r="L4820" s="84" t="n">
        <v>0.5061151028159235</v>
      </c>
      <c r="M4820" s="84" t="n">
        <v>0.605814739688979</v>
      </c>
      <c r="N4820" s="84" t="n">
        <v>0.6196920027445301</v>
      </c>
      <c r="O4820" s="84" t="n">
        <v>0.5898836799436024</v>
      </c>
      <c r="P4820" s="84" t="n">
        <v>0.4936433640344254</v>
      </c>
      <c r="Q4820" s="84" t="n">
        <v>0.6060619687907542</v>
      </c>
      <c r="R4820" s="84" t="n">
        <v>0.5000154475144949</v>
      </c>
      <c r="S4820" s="84" t="n">
        <v>0.5159669532962402</v>
      </c>
      <c r="T4820" s="84" t="n">
        <v>0.8895081688223281</v>
      </c>
      <c r="U4820" s="84" t="n">
        <v>0.5606321103266635</v>
      </c>
      <c r="V4820" s="84" t="n">
        <v>0.5990166459332978</v>
      </c>
      <c r="W4820" s="84" t="n">
        <v>0.8271868332825359</v>
      </c>
      <c r="X4820" s="84" t="n">
        <v>0.6852163919396183</v>
      </c>
      <c r="Y4820" s="84" t="n">
        <v>0.549785612196284</v>
      </c>
      <c r="Z4820" s="84" t="n">
        <v>0.8480547079337402</v>
      </c>
      <c r="AA4820" s="84" t="n">
        <v>0.7512288349558003</v>
      </c>
      <c r="AB4820" s="84" t="n">
        <v>0.7761333511338282</v>
      </c>
      <c r="AC4820" s="84" t="n">
        <v>0.788247011952191</v>
      </c>
      <c r="AD4820" s="84" t="n">
        <v>0.6757787293952017</v>
      </c>
      <c r="AE4820" s="84" t="n">
        <v>0.4772953052395449</v>
      </c>
      <c r="AF4820" s="84" t="n">
        <v>0.5173101133025598</v>
      </c>
      <c r="AG4820" s="84" t="n">
        <v>0.4786120537207858</v>
      </c>
      <c r="AH4820" s="84" t="n">
        <v>0.4946559345516922</v>
      </c>
      <c r="AI4820" s="84" t="n">
        <v>0.5608471074380166</v>
      </c>
      <c r="AJ4820" s="84" t="n">
        <v>0.4821772159115204</v>
      </c>
      <c r="AK4820" s="84" t="n">
        <v>0.5084133747382105</v>
      </c>
    </row>
    <row r="4821">
      <c r="A4821" s="84" t="n">
        <v>14</v>
      </c>
      <c r="B4821" s="84" t="n">
        <v>0.5019866164784609</v>
      </c>
      <c r="C4821" s="84" t="n">
        <v>0.4771804891296147</v>
      </c>
      <c r="D4821" s="84" t="n">
        <v>0.5093319435848994</v>
      </c>
      <c r="E4821" s="84" t="n">
        <v>0.4993231281891076</v>
      </c>
      <c r="F4821" s="84" t="n">
        <v>0.4755255280365235</v>
      </c>
      <c r="G4821" s="84" t="n">
        <v>0.5147102415888541</v>
      </c>
      <c r="H4821" s="84" t="n">
        <v>0.5297753360149122</v>
      </c>
      <c r="I4821" s="84" t="n">
        <v>0.4852777452244227</v>
      </c>
      <c r="J4821" s="84" t="n">
        <v>0.5281395085494281</v>
      </c>
      <c r="K4821" s="84" t="n">
        <v>0.7250143221707203</v>
      </c>
      <c r="L4821" s="84" t="n">
        <v>0.5202868358771595</v>
      </c>
      <c r="M4821" s="84" t="n">
        <v>0.63169559011344</v>
      </c>
      <c r="N4821" s="84" t="n">
        <v>0.7479225432644661</v>
      </c>
      <c r="O4821" s="84" t="n">
        <v>0.6841104788760765</v>
      </c>
      <c r="P4821" s="84" t="n">
        <v>0.5325381247168955</v>
      </c>
      <c r="Q4821" s="84" t="n">
        <v>0.7461438143634482</v>
      </c>
      <c r="R4821" s="84" t="n">
        <v>0.6050585460799357</v>
      </c>
      <c r="S4821" s="84" t="n">
        <v>0.5712021581520823</v>
      </c>
      <c r="T4821" s="84" t="n">
        <v>0.9553692988427501</v>
      </c>
      <c r="U4821" s="84" t="n">
        <v>0.6906097962468449</v>
      </c>
      <c r="V4821" s="84" t="n">
        <v>0.7021700926090477</v>
      </c>
      <c r="W4821" s="84" t="n">
        <v>0.9161163601882895</v>
      </c>
      <c r="X4821" s="84" t="n">
        <v>0.8205525532505603</v>
      </c>
      <c r="Y4821" s="84" t="n">
        <v>0.7151517142810204</v>
      </c>
      <c r="Z4821" s="84" t="n">
        <v>0.9338764167393199</v>
      </c>
      <c r="AA4821" s="84" t="n">
        <v>0.8565794603992355</v>
      </c>
      <c r="AB4821" s="84" t="n">
        <v>0.8635592088951617</v>
      </c>
      <c r="AC4821" s="84" t="n">
        <v>0.8720318725099602</v>
      </c>
      <c r="AD4821" s="84" t="n">
        <v>0.7582331201971025</v>
      </c>
      <c r="AE4821" s="84" t="n">
        <v>0.6234898253485015</v>
      </c>
      <c r="AF4821" s="84" t="n">
        <v>0.5553923625681914</v>
      </c>
      <c r="AG4821" s="84" t="n">
        <v>0.4873743408370375</v>
      </c>
      <c r="AH4821" s="84" t="n">
        <v>0.5092366563304084</v>
      </c>
      <c r="AI4821" s="84" t="n">
        <v>0.5936983471074381</v>
      </c>
      <c r="AJ4821" s="84" t="n">
        <v>0.4865099838946454</v>
      </c>
      <c r="AK4821" s="84" t="n">
        <v>0.5358200332201922</v>
      </c>
    </row>
    <row r="4822">
      <c r="A4822" s="84" t="n">
        <v>15</v>
      </c>
      <c r="B4822" s="84" t="n">
        <v>0.4980133835215391</v>
      </c>
      <c r="C4822" s="84" t="n">
        <v>0.4765468233732139</v>
      </c>
      <c r="D4822" s="84" t="n">
        <v>0.5018403309338458</v>
      </c>
      <c r="E4822" s="84" t="n">
        <v>0.4928668124544412</v>
      </c>
      <c r="F4822" s="84" t="n">
        <v>0.4763115206448483</v>
      </c>
      <c r="G4822" s="84" t="n">
        <v>0.5112642655995258</v>
      </c>
      <c r="H4822" s="84" t="n">
        <v>0.6492691062493868</v>
      </c>
      <c r="I4822" s="84" t="n">
        <v>0.5169049572248916</v>
      </c>
      <c r="J4822" s="84" t="n">
        <v>0.5316121239572718</v>
      </c>
      <c r="K4822" s="84" t="n">
        <v>0.7935524191448362</v>
      </c>
      <c r="L4822" s="84" t="n">
        <v>0.5441095191530974</v>
      </c>
      <c r="M4822" s="84" t="n">
        <v>0.6628728119600331</v>
      </c>
      <c r="N4822" s="84" t="n">
        <v>0.819623389494549</v>
      </c>
      <c r="O4822" s="84" t="n">
        <v>0.7522156201218593</v>
      </c>
      <c r="P4822" s="84" t="n">
        <v>0.5858070360863655</v>
      </c>
      <c r="Q4822" s="84" t="n">
        <v>0.8221882448171968</v>
      </c>
      <c r="R4822" s="84" t="n">
        <v>0.6805968919600834</v>
      </c>
      <c r="S4822" s="84" t="n">
        <v>0.6186477828359466</v>
      </c>
      <c r="T4822" s="84" t="n">
        <v>0.9817477876106193</v>
      </c>
      <c r="U4822" s="84" t="n">
        <v>0.7931814024947875</v>
      </c>
      <c r="V4822" s="84" t="n">
        <v>0.798037241079715</v>
      </c>
      <c r="W4822" s="84" t="n">
        <v>0.9615632090487319</v>
      </c>
      <c r="X4822" s="84" t="n">
        <v>0.8973921914243842</v>
      </c>
      <c r="Y4822" s="84" t="n">
        <v>0.8428808463800496</v>
      </c>
      <c r="Z4822" s="84" t="n">
        <v>0.9946054925893635</v>
      </c>
      <c r="AA4822" s="84" t="n">
        <v>0.9265703200403964</v>
      </c>
      <c r="AB4822" s="84" t="n">
        <v>0.8905651021303381</v>
      </c>
      <c r="AC4822" s="84" t="n">
        <v>0.9400796812749002</v>
      </c>
      <c r="AD4822" s="84" t="n">
        <v>0.8395260163078551</v>
      </c>
      <c r="AE4822" s="84" t="n">
        <v>0.777407466752123</v>
      </c>
      <c r="AF4822" s="84" t="n">
        <v>0.593894250944188</v>
      </c>
      <c r="AG4822" s="84" t="n">
        <v>0.5039748920645543</v>
      </c>
      <c r="AH4822" s="84" t="n">
        <v>0.5232895691759583</v>
      </c>
      <c r="AI4822" s="84" t="n">
        <v>0.6159090909090909</v>
      </c>
      <c r="AJ4822" s="84" t="n">
        <v>0.4967718028020468</v>
      </c>
      <c r="AK4822" s="84" t="n">
        <v>0.5445222791940493</v>
      </c>
    </row>
    <row r="4823">
      <c r="A4823" s="84" t="n">
        <v>16</v>
      </c>
      <c r="B4823" s="84" t="n">
        <v>0.5088874947720619</v>
      </c>
      <c r="C4823" s="84" t="n">
        <v>0.4949683921485795</v>
      </c>
      <c r="D4823" s="84" t="n">
        <v>0.5044786814761734</v>
      </c>
      <c r="E4823" s="84" t="n">
        <v>0.5048422368009996</v>
      </c>
      <c r="F4823" s="84" t="n">
        <v>0.4908607455223505</v>
      </c>
      <c r="G4823" s="84" t="n">
        <v>0.5140803319994072</v>
      </c>
      <c r="H4823" s="84" t="n">
        <v>0.7418816835082901</v>
      </c>
      <c r="I4823" s="84" t="n">
        <v>0.5908678073362241</v>
      </c>
      <c r="J4823" s="84" t="n">
        <v>0.5812478767976447</v>
      </c>
      <c r="K4823" s="84" t="n">
        <v>0.8974532576428311</v>
      </c>
      <c r="L4823" s="84" t="n">
        <v>0.6138911327466237</v>
      </c>
      <c r="M4823" s="84" t="n">
        <v>0.7656825182180151</v>
      </c>
      <c r="N4823" s="84" t="n">
        <v>0.8972707173896473</v>
      </c>
      <c r="O4823" s="84" t="n">
        <v>0.851389798076439</v>
      </c>
      <c r="P4823" s="84" t="n">
        <v>0.6991997584176355</v>
      </c>
      <c r="Q4823" s="84" t="n">
        <v>0.8765570895354589</v>
      </c>
      <c r="R4823" s="84" t="n">
        <v>0.7849705982307444</v>
      </c>
      <c r="S4823" s="84" t="n">
        <v>0.7553195076715562</v>
      </c>
      <c r="T4823" s="84" t="n">
        <v>0.990001701837985</v>
      </c>
      <c r="U4823" s="84" t="n">
        <v>0.8865713136042727</v>
      </c>
      <c r="V4823" s="84" t="n">
        <v>0.8834784669154672</v>
      </c>
      <c r="W4823" s="84" t="n">
        <v>0.9924819668800162</v>
      </c>
      <c r="X4823" s="84" t="n">
        <v>0.9519824897824785</v>
      </c>
      <c r="Y4823" s="84" t="n">
        <v>0.9251860491859836</v>
      </c>
      <c r="Z4823" s="84" t="n">
        <v>1</v>
      </c>
      <c r="AA4823" s="84" t="n">
        <v>0.9833492064506645</v>
      </c>
      <c r="AB4823" s="84" t="n">
        <v>0.9536551408464138</v>
      </c>
      <c r="AC4823" s="84" t="n">
        <v>1</v>
      </c>
      <c r="AD4823" s="84" t="n">
        <v>0.9195635595705991</v>
      </c>
      <c r="AE4823" s="84" t="n">
        <v>0.9257170325268385</v>
      </c>
      <c r="AF4823" s="84" t="n">
        <v>0.6328157784305498</v>
      </c>
      <c r="AG4823" s="84" t="n">
        <v>0.5329541652726664</v>
      </c>
      <c r="AH4823" s="84" t="n">
        <v>0.5362868641551757</v>
      </c>
      <c r="AI4823" s="84" t="n">
        <v>0.627995867768595</v>
      </c>
      <c r="AJ4823" s="84" t="n">
        <v>0.5178512891410004</v>
      </c>
      <c r="AK4823" s="84" t="n">
        <v>0.5497941792446017</v>
      </c>
    </row>
    <row r="4824">
      <c r="A4824" s="84" t="n">
        <v>17</v>
      </c>
      <c r="B4824" s="84" t="n">
        <v>0.5740276035131744</v>
      </c>
      <c r="C4824" s="84" t="n">
        <v>0.5604924488164028</v>
      </c>
      <c r="D4824" s="84" t="n">
        <v>0.5713168952151395</v>
      </c>
      <c r="E4824" s="84" t="n">
        <v>0.5648234926585441</v>
      </c>
      <c r="F4824" s="84" t="n">
        <v>0.554526146796662</v>
      </c>
      <c r="G4824" s="84" t="n">
        <v>0.5788869127019416</v>
      </c>
      <c r="H4824" s="84" t="n">
        <v>0.8333169822427157</v>
      </c>
      <c r="I4824" s="84" t="n">
        <v>0.6819114027891713</v>
      </c>
      <c r="J4824" s="84" t="n">
        <v>0.6650435964216964</v>
      </c>
      <c r="K4824" s="84" t="n">
        <v>0.989948440185407</v>
      </c>
      <c r="L4824" s="84" t="n">
        <v>0.7024219491801654</v>
      </c>
      <c r="M4824" s="84" t="n">
        <v>0.8693186086695215</v>
      </c>
      <c r="N4824" s="84" t="n">
        <v>0.9621102386216362</v>
      </c>
      <c r="O4824" s="84" t="n">
        <v>0.9380759353441765</v>
      </c>
      <c r="P4824" s="84" t="n">
        <v>0.8507020987467914</v>
      </c>
      <c r="Q4824" s="84" t="n">
        <v>0.9642487745649144</v>
      </c>
      <c r="R4824" s="84" t="n">
        <v>0.9081593771562155</v>
      </c>
      <c r="S4824" s="84" t="n">
        <v>0.9330972854493339</v>
      </c>
      <c r="T4824" s="84" t="n">
        <v>1</v>
      </c>
      <c r="U4824" s="84" t="n">
        <v>0.9637487654095185</v>
      </c>
      <c r="V4824" s="84" t="n">
        <v>0.982406255553581</v>
      </c>
      <c r="W4824" s="84" t="n">
        <v>1</v>
      </c>
      <c r="X4824" s="84" t="n">
        <v>1</v>
      </c>
      <c r="Y4824" s="84" t="n">
        <v>1</v>
      </c>
      <c r="Z4824" s="84" t="n">
        <v>0.9759426765475152</v>
      </c>
      <c r="AA4824" s="84" t="n">
        <v>1</v>
      </c>
      <c r="AB4824" s="84" t="n">
        <v>1</v>
      </c>
      <c r="AC4824" s="84" t="n">
        <v>0.9778884462151394</v>
      </c>
      <c r="AD4824" s="84" t="n">
        <v>0.9535636768932951</v>
      </c>
      <c r="AE4824" s="84" t="n">
        <v>1</v>
      </c>
      <c r="AF4824" s="84" t="n">
        <v>0.6567352077213595</v>
      </c>
      <c r="AG4824" s="84" t="n">
        <v>0.5870413739266199</v>
      </c>
      <c r="AH4824" s="84" t="n">
        <v>0.5959622616612786</v>
      </c>
      <c r="AI4824" s="84" t="n">
        <v>0.6736570247933884</v>
      </c>
      <c r="AJ4824" s="84" t="n">
        <v>0.578224990379545</v>
      </c>
      <c r="AK4824" s="84" t="n">
        <v>0.601935437278833</v>
      </c>
    </row>
    <row r="4825">
      <c r="A4825" s="84" t="n">
        <v>18</v>
      </c>
      <c r="B4825" s="84" t="n">
        <v>0.6742994562944374</v>
      </c>
      <c r="C4825" s="84" t="n">
        <v>0.6632820868725577</v>
      </c>
      <c r="D4825" s="84" t="n">
        <v>0.6780560893781961</v>
      </c>
      <c r="E4825" s="84" t="n">
        <v>0.6609392898052691</v>
      </c>
      <c r="F4825" s="84" t="n">
        <v>0.6536281084335335</v>
      </c>
      <c r="G4825" s="84" t="n">
        <v>0.6787831628872091</v>
      </c>
      <c r="H4825" s="84" t="n">
        <v>0.8568625527322673</v>
      </c>
      <c r="I4825" s="84" t="n">
        <v>0.7661432087190905</v>
      </c>
      <c r="J4825" s="84" t="n">
        <v>0.7570679047295513</v>
      </c>
      <c r="K4825" s="84" t="n">
        <v>1</v>
      </c>
      <c r="L4825" s="84" t="n">
        <v>0.7953743463288128</v>
      </c>
      <c r="M4825" s="84" t="n">
        <v>0.9254000450755013</v>
      </c>
      <c r="N4825" s="84" t="n">
        <v>1</v>
      </c>
      <c r="O4825" s="84" t="n">
        <v>1</v>
      </c>
      <c r="P4825" s="84" t="n">
        <v>0.9179223916654082</v>
      </c>
      <c r="Q4825" s="84" t="n">
        <v>1</v>
      </c>
      <c r="R4825" s="84" t="n">
        <v>1</v>
      </c>
      <c r="S4825" s="84" t="n">
        <v>1</v>
      </c>
      <c r="T4825" s="84" t="n">
        <v>0.9935330156569097</v>
      </c>
      <c r="U4825" s="84" t="n">
        <v>1</v>
      </c>
      <c r="V4825" s="84" t="n">
        <v>1</v>
      </c>
      <c r="W4825" s="84" t="n">
        <v>0.957736462460632</v>
      </c>
      <c r="X4825" s="84" t="n">
        <v>0.9991154499260725</v>
      </c>
      <c r="Y4825" s="84" t="n">
        <v>0.9856253388312989</v>
      </c>
      <c r="Z4825" s="84" t="n">
        <v>0.9360832606800349</v>
      </c>
      <c r="AA4825" s="84" t="n">
        <v>0.9505397925202461</v>
      </c>
      <c r="AB4825" s="84" t="n">
        <v>0.9476856178360957</v>
      </c>
      <c r="AC4825" s="84" t="n">
        <v>0.9227091633466137</v>
      </c>
      <c r="AD4825" s="84" t="n">
        <v>0.9684167302164605</v>
      </c>
      <c r="AE4825" s="84" t="n">
        <v>0.9862522031725683</v>
      </c>
      <c r="AF4825" s="84" t="n">
        <v>0.7033151489718843</v>
      </c>
      <c r="AG4825" s="84" t="n">
        <v>0.671446096002804</v>
      </c>
      <c r="AH4825" s="84" t="n">
        <v>0.6875041235072904</v>
      </c>
      <c r="AI4825" s="84" t="n">
        <v>0.7321280991735538</v>
      </c>
      <c r="AJ4825" s="84" t="n">
        <v>0.6741729971637475</v>
      </c>
      <c r="AK4825" s="84" t="n">
        <v>0.7028959341373583</v>
      </c>
    </row>
    <row r="4826">
      <c r="A4826" s="84" t="n">
        <v>19</v>
      </c>
      <c r="B4826" s="84" t="n">
        <v>0.7779171894604767</v>
      </c>
      <c r="C4826" s="84" t="n">
        <v>0.7709750909008612</v>
      </c>
      <c r="D4826" s="84" t="n">
        <v>0.783980977818312</v>
      </c>
      <c r="E4826" s="84" t="n">
        <v>0.7631990003124024</v>
      </c>
      <c r="F4826" s="84" t="n">
        <v>0.7597036640634143</v>
      </c>
      <c r="G4826" s="84" t="n">
        <v>0.7790128946198311</v>
      </c>
      <c r="H4826" s="84" t="n">
        <v>0.9051309722358482</v>
      </c>
      <c r="I4826" s="84" t="n">
        <v>0.8413365756474862</v>
      </c>
      <c r="J4826" s="84" t="n">
        <v>0.8325595440304988</v>
      </c>
      <c r="K4826" s="84" t="n">
        <v>0.9018801104109161</v>
      </c>
      <c r="L4826" s="84" t="n">
        <v>0.8537335430749829</v>
      </c>
      <c r="M4826" s="84" t="n">
        <v>0.9206295545037939</v>
      </c>
      <c r="N4826" s="84" t="n">
        <v>0.9408020126553327</v>
      </c>
      <c r="O4826" s="84" t="n">
        <v>0.9899415881967875</v>
      </c>
      <c r="P4826" s="84" t="n">
        <v>0.9133625245357089</v>
      </c>
      <c r="Q4826" s="84" t="n">
        <v>0.9260241939110492</v>
      </c>
      <c r="R4826" s="84" t="n">
        <v>0.9415877985232174</v>
      </c>
      <c r="S4826" s="84" t="n">
        <v>0.9160006744225258</v>
      </c>
      <c r="T4826" s="84" t="n">
        <v>0.9109087814840027</v>
      </c>
      <c r="U4826" s="84" t="n">
        <v>0.9109485312945824</v>
      </c>
      <c r="V4826" s="84" t="n">
        <v>0.9118733092431335</v>
      </c>
      <c r="W4826" s="84" t="n">
        <v>0.8755799383656743</v>
      </c>
      <c r="X4826" s="84" t="n">
        <v>0.9320187757052188</v>
      </c>
      <c r="Y4826" s="84" t="n">
        <v>0.8919354043797539</v>
      </c>
      <c r="Z4826" s="84" t="n">
        <v>0.8658729293809939</v>
      </c>
      <c r="AA4826" s="84" t="n">
        <v>0.8887177291002178</v>
      </c>
      <c r="AB4826" s="84" t="n">
        <v>0.8633684893101672</v>
      </c>
      <c r="AC4826" s="84" t="n">
        <v>0.8697211155378485</v>
      </c>
      <c r="AD4826" s="84" t="n">
        <v>0.971725230245791</v>
      </c>
      <c r="AE4826" s="84" t="n">
        <v>0.9775997436308281</v>
      </c>
      <c r="AF4826" s="84" t="n">
        <v>0.7997272345782627</v>
      </c>
      <c r="AG4826" s="84" t="n">
        <v>0.7734391180359732</v>
      </c>
      <c r="AH4826" s="84" t="n">
        <v>0.7872929999340239</v>
      </c>
      <c r="AI4826" s="84" t="n">
        <v>0.8166322314049587</v>
      </c>
      <c r="AJ4826" s="84" t="n">
        <v>0.778544246967775</v>
      </c>
      <c r="AK4826" s="84" t="n">
        <v>0.8021954213909152</v>
      </c>
    </row>
    <row r="4827">
      <c r="A4827" s="84" t="n">
        <v>20</v>
      </c>
      <c r="B4827" s="84" t="n">
        <v>0.8641781681304894</v>
      </c>
      <c r="C4827" s="84" t="n">
        <v>0.8612573739080578</v>
      </c>
      <c r="D4827" s="84" t="n">
        <v>0.8632943552327286</v>
      </c>
      <c r="E4827" s="84" t="n">
        <v>0.8508799333541601</v>
      </c>
      <c r="F4827" s="84" t="n">
        <v>0.848805124002876</v>
      </c>
      <c r="G4827" s="84" t="n">
        <v>0.8541944567956129</v>
      </c>
      <c r="H4827" s="84" t="n">
        <v>0.9663494555086826</v>
      </c>
      <c r="I4827" s="84" t="n">
        <v>0.9367016289698816</v>
      </c>
      <c r="J4827" s="84" t="n">
        <v>0.9302457252859245</v>
      </c>
      <c r="K4827" s="84" t="n">
        <v>0.8405812197281392</v>
      </c>
      <c r="L4827" s="84" t="n">
        <v>0.9347533409860694</v>
      </c>
      <c r="M4827" s="84" t="n">
        <v>0.9552625647960334</v>
      </c>
      <c r="N4827" s="84" t="n">
        <v>0.8249599756041779</v>
      </c>
      <c r="O4827" s="84" t="n">
        <v>0.9537237524548063</v>
      </c>
      <c r="P4827" s="84" t="n">
        <v>0.9474860335195529</v>
      </c>
      <c r="Q4827" s="84" t="n">
        <v>0.8399064622026352</v>
      </c>
      <c r="R4827" s="84" t="n">
        <v>0.9093024932288392</v>
      </c>
      <c r="S4827" s="84" t="n">
        <v>0.8941156634631596</v>
      </c>
      <c r="T4827" s="84" t="n">
        <v>0.8407505105513954</v>
      </c>
      <c r="U4827" s="84" t="n">
        <v>0.83883381497604</v>
      </c>
      <c r="V4827" s="84" t="n">
        <v>0.8481725016290504</v>
      </c>
      <c r="W4827" s="84" t="n">
        <v>0.8087304006231163</v>
      </c>
      <c r="X4827" s="84" t="n">
        <v>0.8550112667144454</v>
      </c>
      <c r="Y4827" s="84" t="n">
        <v>0.8362931445187365</v>
      </c>
      <c r="Z4827" s="84" t="n">
        <v>0.7787707061900608</v>
      </c>
      <c r="AA4827" s="84" t="n">
        <v>0.8256364693925817</v>
      </c>
      <c r="AB4827" s="84" t="n">
        <v>0.8163942555261001</v>
      </c>
      <c r="AC4827" s="84" t="n">
        <v>0.8130677290836652</v>
      </c>
      <c r="AD4827" s="84" t="n">
        <v>1</v>
      </c>
      <c r="AE4827" s="84" t="n">
        <v>0.992725524755648</v>
      </c>
      <c r="AF4827" s="84" t="n">
        <v>0.8754720939991606</v>
      </c>
      <c r="AG4827" s="84" t="n">
        <v>0.8609186063184056</v>
      </c>
      <c r="AH4827" s="84" t="n">
        <v>0.859404895427855</v>
      </c>
      <c r="AI4827" s="84" t="n">
        <v>0.8697314049586777</v>
      </c>
      <c r="AJ4827" s="84" t="n">
        <v>0.8641734247395352</v>
      </c>
      <c r="AK4827" s="84" t="n">
        <v>0.870766230952553</v>
      </c>
    </row>
    <row r="4828">
      <c r="A4828" s="84" t="n">
        <v>21</v>
      </c>
      <c r="B4828" s="84" t="n">
        <v>0.9754286909242995</v>
      </c>
      <c r="C4828" s="84" t="n">
        <v>0.9767957634917999</v>
      </c>
      <c r="D4828" s="84" t="n">
        <v>0.9730301944562068</v>
      </c>
      <c r="E4828" s="84" t="n">
        <v>0.9603248984692283</v>
      </c>
      <c r="F4828" s="84" t="n">
        <v>0.9603324581500742</v>
      </c>
      <c r="G4828" s="84" t="n">
        <v>0.9613902475174152</v>
      </c>
      <c r="H4828" s="84" t="n">
        <v>1</v>
      </c>
      <c r="I4828" s="84" t="n">
        <v>1</v>
      </c>
      <c r="J4828" s="84" t="n">
        <v>1</v>
      </c>
      <c r="K4828" s="84" t="n">
        <v>0.7915212749335973</v>
      </c>
      <c r="L4828" s="84" t="n">
        <v>1</v>
      </c>
      <c r="M4828" s="84" t="n">
        <v>1</v>
      </c>
      <c r="N4828" s="84" t="n">
        <v>0.7414805214607001</v>
      </c>
      <c r="O4828" s="84" t="n">
        <v>0.9631023717206303</v>
      </c>
      <c r="P4828" s="84" t="n">
        <v>1</v>
      </c>
      <c r="Q4828" s="84" t="n">
        <v>0.7600845437783873</v>
      </c>
      <c r="R4828" s="84" t="n">
        <v>0.8864710668053506</v>
      </c>
      <c r="S4828" s="84" t="n">
        <v>0.8884505142471759</v>
      </c>
      <c r="T4828" s="84" t="n">
        <v>0.8161589516678012</v>
      </c>
      <c r="U4828" s="84" t="n">
        <v>0.7989245345136627</v>
      </c>
      <c r="V4828" s="84" t="n">
        <v>0.8012953419031256</v>
      </c>
      <c r="W4828" s="84" t="n">
        <v>0.7293169426665311</v>
      </c>
      <c r="X4828" s="84" t="n">
        <v>0.7869913030003679</v>
      </c>
      <c r="Y4828" s="84" t="n">
        <v>0.7718453779303773</v>
      </c>
      <c r="Z4828" s="84" t="n">
        <v>0.7344158674803836</v>
      </c>
      <c r="AA4828" s="84" t="n">
        <v>0.7766428676437688</v>
      </c>
      <c r="AB4828" s="84" t="n">
        <v>0.7728148303549291</v>
      </c>
      <c r="AC4828" s="84" t="n">
        <v>0.7535458167330678</v>
      </c>
      <c r="AD4828" s="84" t="n">
        <v>0.9866134803777795</v>
      </c>
      <c r="AE4828" s="84" t="n">
        <v>0.9715430219516101</v>
      </c>
      <c r="AF4828" s="84" t="n">
        <v>0.9701007133864875</v>
      </c>
      <c r="AG4828" s="84" t="n">
        <v>0.9724864184549696</v>
      </c>
      <c r="AH4828" s="84" t="n">
        <v>0.9691561654681005</v>
      </c>
      <c r="AI4828" s="84" t="n">
        <v>0.9791322314049586</v>
      </c>
      <c r="AJ4828" s="84" t="n">
        <v>0.9806878269173211</v>
      </c>
      <c r="AK4828" s="84" t="n">
        <v>0.9783346573264968</v>
      </c>
    </row>
    <row r="4829">
      <c r="A4829" s="84" t="n">
        <v>22</v>
      </c>
      <c r="B4829" s="84" t="n">
        <v>1</v>
      </c>
      <c r="C4829" s="84" t="n">
        <v>1</v>
      </c>
      <c r="D4829" s="84" t="n">
        <v>1</v>
      </c>
      <c r="E4829" s="84" t="n">
        <v>1</v>
      </c>
      <c r="F4829" s="84" t="n">
        <v>1</v>
      </c>
      <c r="G4829" s="84" t="n">
        <v>1</v>
      </c>
      <c r="H4829" s="84" t="n">
        <v>0.9288727558128128</v>
      </c>
      <c r="I4829" s="84" t="n">
        <v>0.9175993202859486</v>
      </c>
      <c r="J4829" s="84" t="n">
        <v>0.9488166685539577</v>
      </c>
      <c r="K4829" s="84" t="n">
        <v>0.6370501536378315</v>
      </c>
      <c r="L4829" s="84" t="n">
        <v>0.9011663336309401</v>
      </c>
      <c r="M4829" s="84" t="n">
        <v>0.8882127563669147</v>
      </c>
      <c r="N4829" s="84" t="n">
        <v>0.5781428680338493</v>
      </c>
      <c r="O4829" s="84" t="n">
        <v>0.8106022458331235</v>
      </c>
      <c r="P4829" s="84" t="n">
        <v>0.8923448588253057</v>
      </c>
      <c r="Q4829" s="84" t="n">
        <v>0.5860952466609705</v>
      </c>
      <c r="R4829" s="84" t="n">
        <v>0.736702264605625</v>
      </c>
      <c r="S4829" s="84" t="n">
        <v>0.7497892429607148</v>
      </c>
      <c r="T4829" s="84" t="n">
        <v>0.6965622872702518</v>
      </c>
      <c r="U4829" s="84" t="n">
        <v>0.6295935911036324</v>
      </c>
      <c r="V4829" s="84" t="n">
        <v>0.6693126394565885</v>
      </c>
      <c r="W4829" s="84" t="n">
        <v>0.604117985708964</v>
      </c>
      <c r="X4829" s="84" t="n">
        <v>0.6366694429917164</v>
      </c>
      <c r="Y4829" s="84" t="n">
        <v>0.6297580128468401</v>
      </c>
      <c r="Z4829" s="84" t="n">
        <v>0.611459241499564</v>
      </c>
      <c r="AA4829" s="84" t="n">
        <v>0.6436858017628747</v>
      </c>
      <c r="AB4829" s="84" t="n">
        <v>0.6480270058932354</v>
      </c>
      <c r="AC4829" s="84" t="n">
        <v>0.6006374501992031</v>
      </c>
      <c r="AD4829" s="84" t="n">
        <v>0.8267847715140498</v>
      </c>
      <c r="AE4829" s="84" t="n">
        <v>0.8286813010735455</v>
      </c>
      <c r="AF4829" s="84" t="n">
        <v>1</v>
      </c>
      <c r="AG4829" s="84" t="n">
        <v>1</v>
      </c>
      <c r="AH4829" s="84" t="n">
        <v>1</v>
      </c>
      <c r="AI4829" s="84" t="n">
        <v>1</v>
      </c>
      <c r="AJ4829" s="84" t="n">
        <v>1</v>
      </c>
      <c r="AK4829" s="84" t="n">
        <v>1</v>
      </c>
    </row>
    <row r="4830">
      <c r="A4830" s="84" t="n">
        <v>23</v>
      </c>
      <c r="B4830" s="84" t="n">
        <v>0.8878084483479716</v>
      </c>
      <c r="C4830" s="84" t="n">
        <v>0.8668396674763506</v>
      </c>
      <c r="D4830" s="84" t="n">
        <v>0.9101983648741083</v>
      </c>
      <c r="E4830" s="84" t="n">
        <v>0.8873268770175987</v>
      </c>
      <c r="F4830" s="84" t="n">
        <v>0.8792079870227603</v>
      </c>
      <c r="G4830" s="84" t="n">
        <v>0.9108863198458576</v>
      </c>
      <c r="H4830" s="84" t="n">
        <v>0.7967232414402042</v>
      </c>
      <c r="I4830" s="84" t="n">
        <v>0.7683112621586781</v>
      </c>
      <c r="J4830" s="84" t="n">
        <v>0.8032310421620804</v>
      </c>
      <c r="K4830" s="84" t="n">
        <v>0.4277381386386127</v>
      </c>
      <c r="L4830" s="84" t="n">
        <v>0.7358672392046827</v>
      </c>
      <c r="M4830" s="84" t="n">
        <v>0.6975058222522725</v>
      </c>
      <c r="N4830" s="84" t="n">
        <v>0.3809941297552795</v>
      </c>
      <c r="O4830" s="84" t="n">
        <v>0.6178684727327661</v>
      </c>
      <c r="P4830" s="84" t="n">
        <v>0.7439226936433641</v>
      </c>
      <c r="Q4830" s="84" t="n">
        <v>0.4376939335341998</v>
      </c>
      <c r="R4830" s="84" t="n">
        <v>0.559282411459996</v>
      </c>
      <c r="S4830" s="84" t="n">
        <v>0.6137244983982465</v>
      </c>
      <c r="T4830" s="84" t="n">
        <v>0.52820796460177</v>
      </c>
      <c r="U4830" s="84" t="n">
        <v>0.4662106302813038</v>
      </c>
      <c r="V4830" s="84" t="n">
        <v>0.5057164859901665</v>
      </c>
      <c r="W4830" s="84" t="n">
        <v>0.4487453012293001</v>
      </c>
      <c r="X4830" s="84" t="n">
        <v>0.4595851008193387</v>
      </c>
      <c r="Y4830" s="84" t="n">
        <v>0.4662154392075044</v>
      </c>
      <c r="Z4830" s="84" t="n">
        <v>0.4871403661726242</v>
      </c>
      <c r="AA4830" s="84" t="n">
        <v>0.4757972246546798</v>
      </c>
      <c r="AB4830" s="84" t="n">
        <v>0.4743958957145309</v>
      </c>
      <c r="AC4830" s="84" t="n">
        <v>0.4499601593625498</v>
      </c>
      <c r="AD4830" s="84" t="n">
        <v>0.6447351440136094</v>
      </c>
      <c r="AE4830" s="84" t="n">
        <v>0.6304117929818939</v>
      </c>
      <c r="AF4830" s="84" t="n">
        <v>0.8764162819974821</v>
      </c>
      <c r="AG4830" s="84" t="n">
        <v>0.8684223103761413</v>
      </c>
      <c r="AH4830" s="84" t="n">
        <v>0.9057861054298344</v>
      </c>
      <c r="AI4830" s="84" t="n">
        <v>0.8847107438016529</v>
      </c>
      <c r="AJ4830" s="84" t="n">
        <v>0.8641164146344942</v>
      </c>
      <c r="AK4830" s="84" t="n">
        <v>0.905033581281144</v>
      </c>
    </row>
    <row r="4831">
      <c r="A4831" s="84" t="n">
        <v>24</v>
      </c>
      <c r="B4831" s="84" t="n">
        <v>0.7461313258051023</v>
      </c>
      <c r="C4831" s="84" t="n">
        <v>0.7179885638418246</v>
      </c>
      <c r="D4831" s="84" t="n">
        <v>0.7436565584182925</v>
      </c>
      <c r="E4831" s="84" t="n">
        <v>0.744350723732167</v>
      </c>
      <c r="F4831" s="84" t="n">
        <v>0.7304045353445823</v>
      </c>
      <c r="G4831" s="84" t="n">
        <v>0.7438861716318363</v>
      </c>
      <c r="H4831" s="84" t="n">
        <v>0.64612969685078</v>
      </c>
      <c r="I4831" s="84" t="n">
        <v>0.5914391187155748</v>
      </c>
      <c r="J4831" s="84" t="n">
        <v>0.6294870343109502</v>
      </c>
      <c r="K4831" s="84" t="n">
        <v>0.2990990052601427</v>
      </c>
      <c r="L4831" s="84" t="n">
        <v>0.5772713745163899</v>
      </c>
      <c r="M4831" s="84" t="n">
        <v>0.5332807452482909</v>
      </c>
      <c r="N4831" s="84" t="n">
        <v>0.1976823968895327</v>
      </c>
      <c r="O4831" s="84" t="n">
        <v>0.439775416687648</v>
      </c>
      <c r="P4831" s="84" t="n">
        <v>0.561799788615431</v>
      </c>
      <c r="Q4831" s="84" t="n">
        <v>0.2803435715249359</v>
      </c>
      <c r="R4831" s="84" t="n">
        <v>0.3945192218572031</v>
      </c>
      <c r="S4831" s="84" t="n">
        <v>0.4575619625695498</v>
      </c>
      <c r="T4831" s="84" t="n">
        <v>0.3703199455411845</v>
      </c>
      <c r="U4831" s="84" t="n">
        <v>0.3074002267988442</v>
      </c>
      <c r="V4831" s="84" t="n">
        <v>0.3540272100783919</v>
      </c>
      <c r="W4831" s="84" t="n">
        <v>0.3173490466998544</v>
      </c>
      <c r="X4831" s="84" t="n">
        <v>0.3123753074941407</v>
      </c>
      <c r="Y4831" s="84" t="n">
        <v>0.3236352285981831</v>
      </c>
      <c r="Z4831" s="84" t="n">
        <v>0.3630122057541412</v>
      </c>
      <c r="AA4831" s="84" t="n">
        <v>0.3268157674385902</v>
      </c>
      <c r="AB4831" s="84" t="n">
        <v>0.3143058760704137</v>
      </c>
      <c r="AC4831" s="84" t="n">
        <v>0.2859760956175298</v>
      </c>
      <c r="AD4831" s="84" t="n">
        <v>0.4549070217633602</v>
      </c>
      <c r="AE4831" s="84" t="n">
        <v>0.4825188271110398</v>
      </c>
      <c r="AF4831" s="84" t="n">
        <v>0.7366764582459085</v>
      </c>
      <c r="AG4831" s="84" t="n">
        <v>0.7161974860201692</v>
      </c>
      <c r="AH4831" s="84" t="n">
        <v>0.7335554529260407</v>
      </c>
      <c r="AI4831" s="84" t="n">
        <v>0.7353305785123968</v>
      </c>
      <c r="AJ4831" s="84" t="n">
        <v>0.7187834043584227</v>
      </c>
      <c r="AK4831" s="84" t="n">
        <v>0.7324691268866904</v>
      </c>
    </row>
    <row r="4833">
      <c r="A4833" s="130" t="n"/>
      <c r="B4833" s="126" t="n"/>
      <c r="C4833" s="126" t="n"/>
    </row>
    <row r="4837">
      <c r="B4837" s="127" t="n"/>
      <c r="C4837" s="127" t="n"/>
    </row>
    <row r="4838">
      <c r="B4838" s="128" t="n"/>
      <c r="C4838" s="225" t="n"/>
      <c r="D4838" s="225" t="n"/>
    </row>
    <row r="4839">
      <c r="B4839" s="226" t="n"/>
      <c r="C4839" s="226" t="n"/>
      <c r="D4839" s="222" t="n"/>
      <c r="E4839" s="222" t="n"/>
    </row>
    <row r="4840">
      <c r="B4840" s="226" t="n"/>
      <c r="C4840" s="226" t="n"/>
    </row>
    <row r="4841">
      <c r="A4841" s="84" t="inlineStr">
        <is>
          <t>RefgChg-Res-StdForMsr-b-cDXGF-SFm1985-CZ10</t>
        </is>
      </c>
      <c r="B4841" s="83" t="n"/>
      <c r="C4841" s="83" t="n"/>
      <c r="D4841" s="83" t="n">
        <v>2015</v>
      </c>
      <c r="E4841" s="83" t="n"/>
      <c r="F4841" s="84" t="inlineStr">
        <is>
          <t>Source Annual kWh:</t>
        </is>
      </c>
      <c r="G4841" s="205" t="n">
        <v>17901.57900000002</v>
      </c>
      <c r="H4841" s="83" t="inlineStr">
        <is>
          <t>DEER</t>
        </is>
      </c>
      <c r="I4841" s="83" t="n"/>
      <c r="J4841" s="83" t="n"/>
      <c r="K4841" s="83" t="inlineStr">
        <is>
          <t>PDAF</t>
        </is>
      </c>
      <c r="L4841" s="83" t="inlineStr">
        <is>
          <t>Monthly</t>
        </is>
      </c>
      <c r="M4841" s="83" t="n"/>
      <c r="N4841" s="83" t="n"/>
      <c r="O4841" s="83" t="n"/>
      <c r="P4841" s="83" t="n"/>
      <c r="Q4841" s="83" t="n"/>
      <c r="R4841" s="83" t="n"/>
      <c r="S4841" s="83" t="n"/>
      <c r="T4841" s="105" t="n"/>
      <c r="U4841" s="83" t="n"/>
      <c r="V4841" s="83" t="n"/>
      <c r="W4841" s="83" t="n"/>
      <c r="X4841" s="83" t="n"/>
      <c r="Y4841" s="83" t="n"/>
      <c r="Z4841" s="83" t="n"/>
      <c r="AA4841" s="83" t="n"/>
      <c r="AB4841" s="83" t="n"/>
      <c r="AC4841" s="83" t="n"/>
      <c r="AD4841" s="83" t="n"/>
      <c r="AE4841" s="83" t="n"/>
      <c r="AF4841" s="83" t="n"/>
      <c r="AH4841" s="105" t="n"/>
      <c r="AI4841" s="129" t="n"/>
      <c r="AJ4841" s="129" t="n"/>
      <c r="AK4841" s="83" t="n"/>
    </row>
    <row r="4842">
      <c r="A4842" s="83" t="n">
        <v>122</v>
      </c>
      <c r="B4842" s="84" t="inlineStr">
        <is>
          <t>RefgChg-Res-StdForMsr-b-20-MM</t>
        </is>
      </c>
      <c r="C4842" s="83" t="n"/>
      <c r="D4842" s="83" t="n"/>
      <c r="E4842" s="83" t="n"/>
      <c r="F4842" s="83" t="inlineStr">
        <is>
          <t>Source Sample Size:</t>
        </is>
      </c>
      <c r="G4842" s="83" t="n">
        <v>0</v>
      </c>
      <c r="H4842" s="83" t="inlineStr">
        <is>
          <t>DEER</t>
        </is>
      </c>
      <c r="I4842" s="83" t="n"/>
      <c r="J4842" s="83" t="n"/>
      <c r="K4842" s="83" t="inlineStr">
        <is>
          <t>WKWE</t>
        </is>
      </c>
      <c r="L4842" s="83" t="inlineStr">
        <is>
          <t>Monthly</t>
        </is>
      </c>
      <c r="M4842" s="83" t="n"/>
      <c r="N4842" s="83" t="inlineStr">
        <is>
          <t>Weekend Peak3</t>
        </is>
      </c>
      <c r="O4842" s="83" t="n"/>
      <c r="P4842" s="83" t="n"/>
      <c r="Q4842" s="83" t="n"/>
      <c r="R4842" s="83" t="n"/>
      <c r="S4842" s="83" t="n"/>
      <c r="T4842" s="83" t="n"/>
      <c r="U4842" s="83" t="n"/>
      <c r="V4842" s="83" t="n"/>
      <c r="W4842" s="83" t="n"/>
      <c r="X4842" s="83" t="n"/>
      <c r="Y4842" s="83" t="n"/>
      <c r="Z4842" s="83" t="n"/>
      <c r="AA4842" s="83" t="n"/>
      <c r="AB4842" s="83" t="n"/>
      <c r="AC4842" s="83" t="n"/>
      <c r="AD4842" s="83" t="n"/>
      <c r="AE4842" s="83" t="n"/>
      <c r="AF4842" s="83" t="n"/>
      <c r="AG4842" s="83" t="n"/>
      <c r="AH4842" s="83" t="n"/>
      <c r="AI4842" s="83" t="n"/>
      <c r="AJ4842" s="83" t="n"/>
      <c r="AK4842" s="83" t="n"/>
    </row>
    <row r="4843">
      <c r="A4843" s="84" t="n"/>
      <c r="B4843" s="84" t="n">
        <v>1</v>
      </c>
      <c r="C4843" s="84" t="inlineStr">
        <is>
          <t>JANUARY</t>
        </is>
      </c>
      <c r="D4843" s="84" t="inlineStr">
        <is>
          <t>JAN</t>
        </is>
      </c>
      <c r="E4843" s="84" t="n">
        <v>2</v>
      </c>
      <c r="F4843" s="84" t="inlineStr">
        <is>
          <t>FEBRUARY</t>
        </is>
      </c>
      <c r="G4843" s="84" t="inlineStr">
        <is>
          <t>FEB</t>
        </is>
      </c>
      <c r="H4843" s="84" t="n">
        <v>3</v>
      </c>
      <c r="I4843" s="84" t="inlineStr">
        <is>
          <t>MARCH</t>
        </is>
      </c>
      <c r="J4843" s="84" t="inlineStr">
        <is>
          <t>MAR</t>
        </is>
      </c>
      <c r="K4843" s="84" t="n">
        <v>4</v>
      </c>
      <c r="L4843" s="84" t="inlineStr">
        <is>
          <t>APRIL</t>
        </is>
      </c>
      <c r="M4843" s="84" t="inlineStr">
        <is>
          <t>APR</t>
        </is>
      </c>
      <c r="N4843" s="84" t="n">
        <v>5</v>
      </c>
      <c r="O4843" s="84" t="inlineStr">
        <is>
          <t>MAY</t>
        </is>
      </c>
      <c r="P4843" s="84" t="inlineStr">
        <is>
          <t>MAY</t>
        </is>
      </c>
      <c r="Q4843" s="84" t="n">
        <v>6</v>
      </c>
      <c r="R4843" s="84" t="inlineStr">
        <is>
          <t>JUNE</t>
        </is>
      </c>
      <c r="S4843" s="84" t="inlineStr">
        <is>
          <t>JUN</t>
        </is>
      </c>
      <c r="T4843" s="84" t="n">
        <v>7</v>
      </c>
      <c r="U4843" s="84" t="inlineStr">
        <is>
          <t>JULY</t>
        </is>
      </c>
      <c r="V4843" s="84" t="inlineStr">
        <is>
          <t>JUL</t>
        </is>
      </c>
      <c r="W4843" s="84" t="n">
        <v>8</v>
      </c>
      <c r="X4843" s="84" t="inlineStr">
        <is>
          <t>AUGUST</t>
        </is>
      </c>
      <c r="Y4843" s="84" t="inlineStr">
        <is>
          <t>AUG</t>
        </is>
      </c>
      <c r="Z4843" s="84" t="n">
        <v>9</v>
      </c>
      <c r="AA4843" s="84" t="inlineStr">
        <is>
          <t>SEPTEMBER</t>
        </is>
      </c>
      <c r="AB4843" s="84" t="inlineStr">
        <is>
          <t>SEP</t>
        </is>
      </c>
      <c r="AC4843" s="84" t="n">
        <v>10</v>
      </c>
      <c r="AD4843" s="84" t="inlineStr">
        <is>
          <t>OCTOBER</t>
        </is>
      </c>
      <c r="AE4843" s="84" t="inlineStr">
        <is>
          <t>OCT</t>
        </is>
      </c>
      <c r="AF4843" s="84" t="n">
        <v>11</v>
      </c>
      <c r="AG4843" s="84" t="inlineStr">
        <is>
          <t>NOVEMBER</t>
        </is>
      </c>
      <c r="AH4843" s="84" t="inlineStr">
        <is>
          <t>NOV</t>
        </is>
      </c>
      <c r="AI4843" s="84" t="n">
        <v>12</v>
      </c>
      <c r="AJ4843" s="84" t="inlineStr">
        <is>
          <t>DECEMBER</t>
        </is>
      </c>
      <c r="AK4843" s="84" t="inlineStr">
        <is>
          <t>DEC</t>
        </is>
      </c>
    </row>
    <row r="4844">
      <c r="A4844" s="83" t="n"/>
      <c r="B4844" s="84" t="n">
        <v>31</v>
      </c>
      <c r="C4844" s="83" t="n"/>
      <c r="D4844" s="83" t="n"/>
      <c r="E4844" s="84" t="n">
        <v>28</v>
      </c>
      <c r="F4844" s="83" t="n"/>
      <c r="G4844" s="83" t="n"/>
      <c r="H4844" s="84" t="n">
        <v>31</v>
      </c>
      <c r="I4844" s="83" t="n"/>
      <c r="J4844" s="83" t="n"/>
      <c r="K4844" s="84" t="n">
        <v>30</v>
      </c>
      <c r="L4844" s="83" t="n"/>
      <c r="M4844" s="83" t="n"/>
      <c r="N4844" s="84" t="n">
        <v>31</v>
      </c>
      <c r="O4844" s="83" t="n"/>
      <c r="P4844" s="83" t="n"/>
      <c r="Q4844" s="84" t="n">
        <v>30</v>
      </c>
      <c r="R4844" s="83" t="n"/>
      <c r="S4844" s="83" t="n"/>
      <c r="T4844" s="84" t="n">
        <v>31</v>
      </c>
      <c r="U4844" s="83" t="n"/>
      <c r="V4844" s="83" t="n"/>
      <c r="W4844" s="84" t="n">
        <v>31</v>
      </c>
      <c r="X4844" s="83" t="n"/>
      <c r="Y4844" s="83" t="n"/>
      <c r="Z4844" s="84" t="n">
        <v>30</v>
      </c>
      <c r="AA4844" s="83" t="n"/>
      <c r="AB4844" s="83" t="n"/>
      <c r="AC4844" s="84" t="n">
        <v>31</v>
      </c>
      <c r="AD4844" s="83" t="n"/>
      <c r="AE4844" s="83" t="n"/>
      <c r="AF4844" s="84" t="n">
        <v>30</v>
      </c>
      <c r="AG4844" s="83" t="n"/>
      <c r="AH4844" s="83" t="n"/>
      <c r="AI4844" s="84" t="n">
        <v>31</v>
      </c>
      <c r="AJ4844" s="83" t="n"/>
      <c r="AK4844" s="83" t="n"/>
    </row>
    <row r="4845">
      <c r="A4845" s="84" t="inlineStr">
        <is>
          <t>RATIOS</t>
        </is>
      </c>
      <c r="B4845" s="84" t="inlineStr">
        <is>
          <t>E.BKDWN</t>
        </is>
      </c>
      <c r="C4845" s="84" t="inlineStr">
        <is>
          <t>PEAK/AVG</t>
        </is>
      </c>
      <c r="D4845" s="84" t="inlineStr">
        <is>
          <t>END/AVG</t>
        </is>
      </c>
      <c r="E4845" s="84" t="inlineStr">
        <is>
          <t>E.BKDWN</t>
        </is>
      </c>
      <c r="F4845" s="84" t="inlineStr">
        <is>
          <t>PEAK/AVG</t>
        </is>
      </c>
      <c r="G4845" s="84" t="inlineStr">
        <is>
          <t>END/AVG</t>
        </is>
      </c>
      <c r="H4845" s="84" t="inlineStr">
        <is>
          <t>E.BKDWN</t>
        </is>
      </c>
      <c r="I4845" s="84" t="inlineStr">
        <is>
          <t>PEAK/AVG</t>
        </is>
      </c>
      <c r="J4845" s="84" t="inlineStr">
        <is>
          <t>END/AVG</t>
        </is>
      </c>
      <c r="K4845" s="84" t="inlineStr">
        <is>
          <t>E.BKDWN</t>
        </is>
      </c>
      <c r="L4845" s="84" t="inlineStr">
        <is>
          <t>PEAK/AVG</t>
        </is>
      </c>
      <c r="M4845" s="84" t="inlineStr">
        <is>
          <t>END/AVG</t>
        </is>
      </c>
      <c r="N4845" s="84" t="inlineStr">
        <is>
          <t>E.BKDWN</t>
        </is>
      </c>
      <c r="O4845" s="84" t="inlineStr">
        <is>
          <t>PEAK/AVG</t>
        </is>
      </c>
      <c r="P4845" s="84" t="inlineStr">
        <is>
          <t>END/AVG</t>
        </is>
      </c>
      <c r="Q4845" s="84" t="inlineStr">
        <is>
          <t>E.BKDWN</t>
        </is>
      </c>
      <c r="R4845" s="84" t="inlineStr">
        <is>
          <t>PEAK/AVG</t>
        </is>
      </c>
      <c r="S4845" s="84" t="inlineStr">
        <is>
          <t>END/AVG</t>
        </is>
      </c>
      <c r="T4845" s="84" t="inlineStr">
        <is>
          <t>E.BKDWN</t>
        </is>
      </c>
      <c r="U4845" s="84" t="inlineStr">
        <is>
          <t>PEAK/AVG</t>
        </is>
      </c>
      <c r="V4845" s="84" t="inlineStr">
        <is>
          <t>END/AVG</t>
        </is>
      </c>
      <c r="W4845" s="84" t="inlineStr">
        <is>
          <t>E.BKDWN</t>
        </is>
      </c>
      <c r="X4845" s="84" t="inlineStr">
        <is>
          <t>PEAK/AVG</t>
        </is>
      </c>
      <c r="Y4845" s="84" t="inlineStr">
        <is>
          <t>END/AVG</t>
        </is>
      </c>
      <c r="Z4845" s="84" t="inlineStr">
        <is>
          <t>E.BKDWN</t>
        </is>
      </c>
      <c r="AA4845" s="84" t="inlineStr">
        <is>
          <t>PEAK/AVG</t>
        </is>
      </c>
      <c r="AB4845" s="84" t="inlineStr">
        <is>
          <t>END/AVG</t>
        </is>
      </c>
      <c r="AC4845" s="84" t="inlineStr">
        <is>
          <t>E.BKDWN</t>
        </is>
      </c>
      <c r="AD4845" s="84" t="inlineStr">
        <is>
          <t>PEAK/AVG</t>
        </is>
      </c>
      <c r="AE4845" s="84" t="inlineStr">
        <is>
          <t>END/AVG</t>
        </is>
      </c>
      <c r="AF4845" s="84" t="inlineStr">
        <is>
          <t>E.BKDWN</t>
        </is>
      </c>
      <c r="AG4845" s="84" t="inlineStr">
        <is>
          <t>PEAK/AVG</t>
        </is>
      </c>
      <c r="AH4845" s="84" t="inlineStr">
        <is>
          <t>END/AVG</t>
        </is>
      </c>
      <c r="AI4845" s="84" t="inlineStr">
        <is>
          <t>E.BKDWN</t>
        </is>
      </c>
      <c r="AJ4845" s="84" t="inlineStr">
        <is>
          <t>PEAK/AVG</t>
        </is>
      </c>
      <c r="AK4845" s="84" t="inlineStr">
        <is>
          <t>END/AVG</t>
        </is>
      </c>
    </row>
    <row r="4846">
      <c r="A4846" s="83" t="n"/>
      <c r="B4846" s="209" t="n">
        <v>0.07610655459266696</v>
      </c>
      <c r="C4846" s="224" t="n">
        <v>1.035100945911596</v>
      </c>
      <c r="D4846" s="227" t="n">
        <v>0.9964576719433645</v>
      </c>
      <c r="E4846" s="209" t="n">
        <v>0.06797694343510435</v>
      </c>
      <c r="F4846" s="224" t="n">
        <v>1.021869463493603</v>
      </c>
      <c r="G4846" s="210" t="n">
        <v>0.9819786069158838</v>
      </c>
      <c r="H4846" s="209" t="n">
        <v>0.07384502627646465</v>
      </c>
      <c r="I4846" s="224" t="n">
        <v>1.056701274043687</v>
      </c>
      <c r="J4846" s="210" t="n">
        <v>0.9952243309116323</v>
      </c>
      <c r="K4846" s="209" t="n">
        <v>0.07150264156227341</v>
      </c>
      <c r="L4846" s="210" t="n">
        <v>1.101878621746565</v>
      </c>
      <c r="M4846" s="210" t="n">
        <v>1.021269331008131</v>
      </c>
      <c r="N4846" s="209" t="n">
        <v>0.07875882910086189</v>
      </c>
      <c r="O4846" s="210" t="n">
        <v>1.511996056476884</v>
      </c>
      <c r="P4846" s="210" t="n">
        <v>0.8785446095047871</v>
      </c>
      <c r="Q4846" s="209" t="n">
        <v>0.07688338980228655</v>
      </c>
      <c r="R4846" s="210" t="n">
        <v>1.323741813159453</v>
      </c>
      <c r="S4846" s="210" t="n">
        <v>0.9533138812927251</v>
      </c>
      <c r="T4846" s="209" t="n">
        <v>0.1024866209181171</v>
      </c>
      <c r="U4846" s="210" t="n">
        <v>1.472899841300538</v>
      </c>
      <c r="V4846" s="210" t="n">
        <v>0.9992269668347795</v>
      </c>
      <c r="W4846" s="209" t="n">
        <v>0.1139556028186594</v>
      </c>
      <c r="X4846" s="210" t="n">
        <v>1.347258467522861</v>
      </c>
      <c r="Y4846" s="210" t="n">
        <v>0.8580128269622941</v>
      </c>
      <c r="Z4846" s="209" t="n">
        <v>0.1108286386472539</v>
      </c>
      <c r="AA4846" s="210" t="n">
        <v>1.585390901720958</v>
      </c>
      <c r="AB4846" s="210" t="n">
        <v>0.8278808677878555</v>
      </c>
      <c r="AC4846" s="209" t="n">
        <v>0.07871637328144498</v>
      </c>
      <c r="AD4846" s="210" t="n">
        <v>1.404141299753833</v>
      </c>
      <c r="AE4846" s="210" t="n">
        <v>0.889709448697805</v>
      </c>
      <c r="AF4846" s="209" t="n">
        <v>0.072702557613455</v>
      </c>
      <c r="AG4846" s="224" t="n">
        <v>1.053514526458323</v>
      </c>
      <c r="AH4846" s="210" t="n">
        <v>1.002343491537263</v>
      </c>
      <c r="AI4846" s="209" t="n">
        <v>0.07623682195141177</v>
      </c>
      <c r="AJ4846" s="224" t="n">
        <v>1.043131728258231</v>
      </c>
      <c r="AK4846" s="210" t="n">
        <v>0.9856474096230775</v>
      </c>
      <c r="AM4846">
        <f>A4841</f>
        <v/>
      </c>
      <c r="AN4846" s="206">
        <f>1/($B4846*(1/$B4844)*(1/(5/7+2/7*$D4846))*$B4856/SUM($B4848:$B4871))</f>
        <v/>
      </c>
      <c r="AO4846" s="206">
        <f>1/(B4846*(1/B4844)*(1/(5/7+2/7*D4846)))</f>
        <v/>
      </c>
      <c r="AP4846" s="206" t="n"/>
      <c r="AR4846" s="211">
        <f>CHOOSE(AV$3,C4846,F4846,I4846,L4846,O4846,R4846,U4846,X4846,AA4846,AD4846,AG4846,AJ4846)</f>
        <v/>
      </c>
      <c r="AS4846" s="207" t="n"/>
      <c r="AT4846" s="207" t="n"/>
      <c r="AV4846" s="116">
        <f>AN4846/AR4846</f>
        <v/>
      </c>
      <c r="AW4846" s="208">
        <f>AO4846/AR4846</f>
        <v/>
      </c>
      <c r="AX4846" s="206" t="n"/>
    </row>
    <row r="4847">
      <c r="A4847" s="84" t="inlineStr">
        <is>
          <t>HOUR</t>
        </is>
      </c>
      <c r="B4847" s="84" t="inlineStr">
        <is>
          <t>PEAK</t>
        </is>
      </c>
      <c r="C4847" s="84" t="inlineStr">
        <is>
          <t>AVG</t>
        </is>
      </c>
      <c r="D4847" s="84" t="inlineStr">
        <is>
          <t>END</t>
        </is>
      </c>
      <c r="E4847" s="84" t="inlineStr">
        <is>
          <t>PEAK</t>
        </is>
      </c>
      <c r="F4847" s="84" t="inlineStr">
        <is>
          <t>AVG</t>
        </is>
      </c>
      <c r="G4847" s="84" t="inlineStr">
        <is>
          <t>END</t>
        </is>
      </c>
      <c r="H4847" s="84" t="inlineStr">
        <is>
          <t>PEAK</t>
        </is>
      </c>
      <c r="I4847" s="84" t="inlineStr">
        <is>
          <t>AVG</t>
        </is>
      </c>
      <c r="J4847" s="84" t="inlineStr">
        <is>
          <t>END</t>
        </is>
      </c>
      <c r="K4847" s="84" t="inlineStr">
        <is>
          <t>PEAK</t>
        </is>
      </c>
      <c r="L4847" s="84" t="inlineStr">
        <is>
          <t>AVG</t>
        </is>
      </c>
      <c r="M4847" s="84" t="inlineStr">
        <is>
          <t>END</t>
        </is>
      </c>
      <c r="N4847" s="84" t="inlineStr">
        <is>
          <t>PEAK</t>
        </is>
      </c>
      <c r="O4847" s="84" t="inlineStr">
        <is>
          <t>AVG</t>
        </is>
      </c>
      <c r="P4847" s="84" t="inlineStr">
        <is>
          <t>END</t>
        </is>
      </c>
      <c r="Q4847" s="84" t="inlineStr">
        <is>
          <t>PEAK</t>
        </is>
      </c>
      <c r="R4847" s="84" t="inlineStr">
        <is>
          <t>AVG</t>
        </is>
      </c>
      <c r="S4847" s="84" t="inlineStr">
        <is>
          <t>END</t>
        </is>
      </c>
      <c r="T4847" s="84" t="inlineStr">
        <is>
          <t>PEAK</t>
        </is>
      </c>
      <c r="U4847" s="84" t="inlineStr">
        <is>
          <t>AVG</t>
        </is>
      </c>
      <c r="V4847" s="84" t="inlineStr">
        <is>
          <t>END</t>
        </is>
      </c>
      <c r="W4847" s="84" t="inlineStr">
        <is>
          <t>PEAK</t>
        </is>
      </c>
      <c r="X4847" s="84" t="inlineStr">
        <is>
          <t>AVG</t>
        </is>
      </c>
      <c r="Y4847" s="84" t="inlineStr">
        <is>
          <t>END</t>
        </is>
      </c>
      <c r="Z4847" s="84" t="inlineStr">
        <is>
          <t>PEAK</t>
        </is>
      </c>
      <c r="AA4847" s="84" t="inlineStr">
        <is>
          <t>AVG</t>
        </is>
      </c>
      <c r="AB4847" s="84" t="inlineStr">
        <is>
          <t>END</t>
        </is>
      </c>
      <c r="AC4847" s="84" t="inlineStr">
        <is>
          <t>PEAK</t>
        </is>
      </c>
      <c r="AD4847" s="84" t="inlineStr">
        <is>
          <t>AVG</t>
        </is>
      </c>
      <c r="AE4847" s="84" t="inlineStr">
        <is>
          <t>END</t>
        </is>
      </c>
      <c r="AF4847" s="84" t="inlineStr">
        <is>
          <t>PEAK</t>
        </is>
      </c>
      <c r="AG4847" s="84" t="inlineStr">
        <is>
          <t>AVG</t>
        </is>
      </c>
      <c r="AH4847" s="84" t="inlineStr">
        <is>
          <t>END</t>
        </is>
      </c>
      <c r="AI4847" s="84" t="inlineStr">
        <is>
          <t>PEAK</t>
        </is>
      </c>
      <c r="AJ4847" s="84" t="inlineStr">
        <is>
          <t>AVG</t>
        </is>
      </c>
      <c r="AK4847" s="84" t="inlineStr">
        <is>
          <t>END</t>
        </is>
      </c>
    </row>
    <row r="4848">
      <c r="A4848" s="84" t="n">
        <v>1</v>
      </c>
      <c r="B4848" s="84" t="n">
        <v>0.5899637868598036</v>
      </c>
      <c r="C4848" s="84" t="n">
        <v>0.5328136330674401</v>
      </c>
      <c r="D4848" s="84" t="n">
        <v>0.5902233542319749</v>
      </c>
      <c r="E4848" s="84" t="n">
        <v>0.5515245478036176</v>
      </c>
      <c r="F4848" s="84" t="n">
        <v>0.5328167958010497</v>
      </c>
      <c r="G4848" s="84" t="n">
        <v>0.5965783870606253</v>
      </c>
      <c r="H4848" s="84" t="n">
        <v>0.5876256925918325</v>
      </c>
      <c r="I4848" s="84" t="n">
        <v>0.4701286764705883</v>
      </c>
      <c r="J4848" s="84" t="n">
        <v>0.5306229803862629</v>
      </c>
      <c r="K4848" s="84" t="n">
        <v>0.4867567280076588</v>
      </c>
      <c r="L4848" s="84" t="n">
        <v>0.4509847508113636</v>
      </c>
      <c r="M4848" s="84" t="n">
        <v>0.5144890696492119</v>
      </c>
      <c r="N4848" s="84" t="n">
        <v>0.2130760986066452</v>
      </c>
      <c r="O4848" s="84" t="n">
        <v>0.4073185455783787</v>
      </c>
      <c r="P4848" s="84" t="n">
        <v>0.4948342864364475</v>
      </c>
      <c r="Q4848" s="84" t="n">
        <v>0.2613898131558741</v>
      </c>
      <c r="R4848" s="84" t="n">
        <v>0.3829224420696222</v>
      </c>
      <c r="S4848" s="84" t="n">
        <v>0.4945479821017421</v>
      </c>
      <c r="T4848" s="84" t="n">
        <v>0.1956159161305695</v>
      </c>
      <c r="U4848" s="84" t="n">
        <v>0.2726294615708472</v>
      </c>
      <c r="V4848" s="84" t="n">
        <v>0.3183817714511665</v>
      </c>
      <c r="W4848" s="84" t="n">
        <v>0.1695195567683784</v>
      </c>
      <c r="X4848" s="84" t="n">
        <v>0.2194973859971455</v>
      </c>
      <c r="Y4848" s="84" t="n">
        <v>0.3109083007388092</v>
      </c>
      <c r="Z4848" s="84" t="n">
        <v>0.142723318835731</v>
      </c>
      <c r="AA4848" s="84" t="n">
        <v>0.2357784494153105</v>
      </c>
      <c r="AB4848" s="84" t="n">
        <v>0.3094593623493905</v>
      </c>
      <c r="AC4848" s="84" t="n">
        <v>0.2350806211697506</v>
      </c>
      <c r="AD4848" s="84" t="n">
        <v>0.4077076807506413</v>
      </c>
      <c r="AE4848" s="84" t="n">
        <v>0.476784580329461</v>
      </c>
      <c r="AF4848" s="84" t="n">
        <v>0.5635302549401046</v>
      </c>
      <c r="AG4848" s="84" t="n">
        <v>0.5259364385833426</v>
      </c>
      <c r="AH4848" s="84" t="n">
        <v>0.5794374330856827</v>
      </c>
      <c r="AI4848" s="84" t="n">
        <v>0.5790852307072335</v>
      </c>
      <c r="AJ4848" s="84" t="n">
        <v>0.5315616974787531</v>
      </c>
      <c r="AK4848" s="84" t="n">
        <v>0.5826822682268227</v>
      </c>
    </row>
    <row r="4849">
      <c r="A4849" s="84" t="n">
        <v>2</v>
      </c>
      <c r="B4849" s="84" t="n">
        <v>0.5107087428867046</v>
      </c>
      <c r="C4849" s="84" t="n">
        <v>0.4476522842639593</v>
      </c>
      <c r="D4849" s="84" t="n">
        <v>0.5088492685475444</v>
      </c>
      <c r="E4849" s="84" t="n">
        <v>0.4640826873385013</v>
      </c>
      <c r="F4849" s="84" t="n">
        <v>0.4440223277513954</v>
      </c>
      <c r="G4849" s="84" t="n">
        <v>0.5108512943110081</v>
      </c>
      <c r="H4849" s="84" t="n">
        <v>0.4975374512620562</v>
      </c>
      <c r="I4849" s="84" t="n">
        <v>0.4154708254269451</v>
      </c>
      <c r="J4849" s="84" t="n">
        <v>0.4614112872924026</v>
      </c>
      <c r="K4849" s="84" t="n">
        <v>0.4399531964684608</v>
      </c>
      <c r="L4849" s="84" t="n">
        <v>0.410942663643504</v>
      </c>
      <c r="M4849" s="84" t="n">
        <v>0.4518301982714794</v>
      </c>
      <c r="N4849" s="84" t="n">
        <v>0.190032154340836</v>
      </c>
      <c r="O4849" s="84" t="n">
        <v>0.3632029472315527</v>
      </c>
      <c r="P4849" s="84" t="n">
        <v>0.4318346971659663</v>
      </c>
      <c r="Q4849" s="84" t="n">
        <v>0.2306757102636293</v>
      </c>
      <c r="R4849" s="84" t="n">
        <v>0.3409163051528938</v>
      </c>
      <c r="S4849" s="84" t="n">
        <v>0.4278204961119076</v>
      </c>
      <c r="T4849" s="84" t="n">
        <v>0.1728853943292828</v>
      </c>
      <c r="U4849" s="84" t="n">
        <v>0.2430369088272443</v>
      </c>
      <c r="V4849" s="84" t="n">
        <v>0.2758995650454725</v>
      </c>
      <c r="W4849" s="84" t="n">
        <v>0.1499214421566196</v>
      </c>
      <c r="X4849" s="84" t="n">
        <v>0.1959358761049386</v>
      </c>
      <c r="Y4849" s="84" t="n">
        <v>0.2695349847892221</v>
      </c>
      <c r="Z4849" s="84" t="n">
        <v>0.1192706590833054</v>
      </c>
      <c r="AA4849" s="84" t="n">
        <v>0.2087286687264798</v>
      </c>
      <c r="AB4849" s="84" t="n">
        <v>0.2687139195630824</v>
      </c>
      <c r="AC4849" s="84" t="n">
        <v>0.210924019753674</v>
      </c>
      <c r="AD4849" s="84" t="n">
        <v>0.3645202897112808</v>
      </c>
      <c r="AE4849" s="84" t="n">
        <v>0.4133577378506593</v>
      </c>
      <c r="AF4849" s="84" t="n">
        <v>0.4866386812736767</v>
      </c>
      <c r="AG4849" s="84" t="n">
        <v>0.4365422334199742</v>
      </c>
      <c r="AH4849" s="84" t="n">
        <v>0.4962527982350842</v>
      </c>
      <c r="AI4849" s="84" t="n">
        <v>0.4974813620793874</v>
      </c>
      <c r="AJ4849" s="84" t="n">
        <v>0.4438643038549396</v>
      </c>
      <c r="AK4849" s="84" t="n">
        <v>0.50005400540054</v>
      </c>
    </row>
    <row r="4850">
      <c r="A4850" s="84" t="n">
        <v>3</v>
      </c>
      <c r="B4850" s="84" t="n">
        <v>0.4653905845835489</v>
      </c>
      <c r="C4850" s="84" t="n">
        <v>0.4131466038191927</v>
      </c>
      <c r="D4850" s="84" t="n">
        <v>0.4564067398119123</v>
      </c>
      <c r="E4850" s="84" t="n">
        <v>0.4284237726098191</v>
      </c>
      <c r="F4850" s="84" t="n">
        <v>0.4097808881113054</v>
      </c>
      <c r="G4850" s="84" t="n">
        <v>0.4566882073885921</v>
      </c>
      <c r="H4850" s="84" t="n">
        <v>0.4550584855325261</v>
      </c>
      <c r="I4850" s="84" t="n">
        <v>0.3922112191650854</v>
      </c>
      <c r="J4850" s="84" t="n">
        <v>0.4315397910873976</v>
      </c>
      <c r="K4850" s="84" t="n">
        <v>0.4238910754175088</v>
      </c>
      <c r="L4850" s="84" t="n">
        <v>0.3972198758132161</v>
      </c>
      <c r="M4850" s="84" t="n">
        <v>0.4302660566005761</v>
      </c>
      <c r="N4850" s="84" t="n">
        <v>0.1801714898177921</v>
      </c>
      <c r="O4850" s="84" t="n">
        <v>0.3444267294088509</v>
      </c>
      <c r="P4850" s="84" t="n">
        <v>0.4146156519541247</v>
      </c>
      <c r="Q4850" s="84" t="n">
        <v>0.2196058356795496</v>
      </c>
      <c r="R4850" s="84" t="n">
        <v>0.3232858956724156</v>
      </c>
      <c r="S4850" s="84" t="n">
        <v>0.4104435466353882</v>
      </c>
      <c r="T4850" s="84" t="n">
        <v>0.1645461043602573</v>
      </c>
      <c r="U4850" s="84" t="n">
        <v>0.2305749169668335</v>
      </c>
      <c r="V4850" s="84" t="n">
        <v>0.2643584420719652</v>
      </c>
      <c r="W4850" s="84" t="n">
        <v>0.1423137352187216</v>
      </c>
      <c r="X4850" s="84" t="n">
        <v>0.1856848845186372</v>
      </c>
      <c r="Y4850" s="84" t="n">
        <v>0.2562364189482834</v>
      </c>
      <c r="Z4850" s="84" t="n">
        <v>0.1129809300769488</v>
      </c>
      <c r="AA4850" s="84" t="n">
        <v>0.1976662934307675</v>
      </c>
      <c r="AB4850" s="84" t="n">
        <v>0.2527846312309867</v>
      </c>
      <c r="AC4850" s="84" t="n">
        <v>0.1991432141369667</v>
      </c>
      <c r="AD4850" s="84" t="n">
        <v>0.3442376653012629</v>
      </c>
      <c r="AE4850" s="84" t="n">
        <v>0.3841096709125546</v>
      </c>
      <c r="AF4850" s="84" t="n">
        <v>0.4518275826763592</v>
      </c>
      <c r="AG4850" s="84" t="n">
        <v>0.3983671126277686</v>
      </c>
      <c r="AH4850" s="84" t="n">
        <v>0.4441164065795024</v>
      </c>
      <c r="AI4850" s="84" t="n">
        <v>0.4602055208543219</v>
      </c>
      <c r="AJ4850" s="84" t="n">
        <v>0.408138363530597</v>
      </c>
      <c r="AK4850" s="84" t="n">
        <v>0.444968496849685</v>
      </c>
    </row>
    <row r="4851">
      <c r="A4851" s="84" t="n">
        <v>4</v>
      </c>
      <c r="B4851" s="84" t="n">
        <v>0.4444904293843767</v>
      </c>
      <c r="C4851" s="84" t="n">
        <v>0.3982807590041092</v>
      </c>
      <c r="D4851" s="84" t="n">
        <v>0.4298915882967607</v>
      </c>
      <c r="E4851" s="84" t="n">
        <v>0.4140568475452197</v>
      </c>
      <c r="F4851" s="84" t="n">
        <v>0.3962842622677663</v>
      </c>
      <c r="G4851" s="84" t="n">
        <v>0.434126480146427</v>
      </c>
      <c r="H4851" s="84" t="n">
        <v>0.4355633080238046</v>
      </c>
      <c r="I4851" s="84" t="n">
        <v>0.3800699715370021</v>
      </c>
      <c r="J4851" s="84" t="n">
        <v>0.4070789809874503</v>
      </c>
      <c r="K4851" s="84" t="n">
        <v>0.4048505478140623</v>
      </c>
      <c r="L4851" s="84" t="n">
        <v>0.3878836378725234</v>
      </c>
      <c r="M4851" s="84" t="n">
        <v>0.403363836637858</v>
      </c>
      <c r="N4851" s="84" t="n">
        <v>0.1720257234726688</v>
      </c>
      <c r="O4851" s="84" t="n">
        <v>0.3293655093416714</v>
      </c>
      <c r="P4851" s="84" t="n">
        <v>0.3852958832264384</v>
      </c>
      <c r="Q4851" s="84" t="n">
        <v>0.207192219093934</v>
      </c>
      <c r="R4851" s="84" t="n">
        <v>0.3081552216696646</v>
      </c>
      <c r="S4851" s="84" t="n">
        <v>0.3787306138407403</v>
      </c>
      <c r="T4851" s="84" t="n">
        <v>0.1553014057660234</v>
      </c>
      <c r="U4851" s="84" t="n">
        <v>0.2200308743041587</v>
      </c>
      <c r="V4851" s="84" t="n">
        <v>0.2440688018979834</v>
      </c>
      <c r="W4851" s="84" t="n">
        <v>0.1347060282808236</v>
      </c>
      <c r="X4851" s="84" t="n">
        <v>0.1777443087283251</v>
      </c>
      <c r="Y4851" s="84" t="n">
        <v>0.2368535419382877</v>
      </c>
      <c r="Z4851" s="84" t="n">
        <v>0.1088323854131817</v>
      </c>
      <c r="AA4851" s="84" t="n">
        <v>0.1900893240501426</v>
      </c>
      <c r="AB4851" s="84" t="n">
        <v>0.2341485615732868</v>
      </c>
      <c r="AC4851" s="84" t="n">
        <v>0.1923603260546201</v>
      </c>
      <c r="AD4851" s="84" t="n">
        <v>0.3320907686420137</v>
      </c>
      <c r="AE4851" s="84" t="n">
        <v>0.3562063426842479</v>
      </c>
      <c r="AF4851" s="84" t="n">
        <v>0.4343196477935907</v>
      </c>
      <c r="AG4851" s="84" t="n">
        <v>0.3815758000988662</v>
      </c>
      <c r="AH4851" s="84" t="n">
        <v>0.4172857930765986</v>
      </c>
      <c r="AI4851" s="84" t="n">
        <v>0.4398549264557726</v>
      </c>
      <c r="AJ4851" s="84" t="n">
        <v>0.3902895815893647</v>
      </c>
      <c r="AK4851" s="84" t="n">
        <v>0.4159495949594959</v>
      </c>
    </row>
    <row r="4852">
      <c r="A4852" s="84" t="n">
        <v>5</v>
      </c>
      <c r="B4852" s="84" t="n">
        <v>0.4241076047594414</v>
      </c>
      <c r="C4852" s="84" t="n">
        <v>0.3919506889050036</v>
      </c>
      <c r="D4852" s="84" t="n">
        <v>0.413433908045977</v>
      </c>
      <c r="E4852" s="84" t="n">
        <v>0.4054780361757106</v>
      </c>
      <c r="F4852" s="84" t="n">
        <v>0.3905856869116054</v>
      </c>
      <c r="G4852" s="84" t="n">
        <v>0.4137312763811587</v>
      </c>
      <c r="H4852" s="84" t="n">
        <v>0.4226349271495998</v>
      </c>
      <c r="I4852" s="84" t="n">
        <v>0.4109790085388993</v>
      </c>
      <c r="J4852" s="84" t="n">
        <v>0.4265424212820321</v>
      </c>
      <c r="K4852" s="84" t="n">
        <v>0.4416551430698862</v>
      </c>
      <c r="L4852" s="84" t="n">
        <v>0.4321937195275568</v>
      </c>
      <c r="M4852" s="84" t="n">
        <v>0.4320454160311811</v>
      </c>
      <c r="N4852" s="84" t="n">
        <v>0.1922829581993569</v>
      </c>
      <c r="O4852" s="84" t="n">
        <v>0.3692088602696469</v>
      </c>
      <c r="P4852" s="84" t="n">
        <v>0.412751571830274</v>
      </c>
      <c r="Q4852" s="84" t="n">
        <v>0.2279242385461991</v>
      </c>
      <c r="R4852" s="84" t="n">
        <v>0.3452676965400486</v>
      </c>
      <c r="S4852" s="84" t="n">
        <v>0.4033624397237066</v>
      </c>
      <c r="T4852" s="84" t="n">
        <v>0.170931617822254</v>
      </c>
      <c r="U4852" s="84" t="n">
        <v>0.2462178977405623</v>
      </c>
      <c r="V4852" s="84" t="n">
        <v>0.2602560300514037</v>
      </c>
      <c r="W4852" s="84" t="n">
        <v>0.1482262465889358</v>
      </c>
      <c r="X4852" s="84" t="n">
        <v>0.1983724579512211</v>
      </c>
      <c r="Y4852" s="84" t="n">
        <v>0.2539330725771404</v>
      </c>
      <c r="Z4852" s="84" t="n">
        <v>0.1210772833723654</v>
      </c>
      <c r="AA4852" s="84" t="n">
        <v>0.2117173622043929</v>
      </c>
      <c r="AB4852" s="84" t="n">
        <v>0.2530241694013942</v>
      </c>
      <c r="AC4852" s="84" t="n">
        <v>0.2137204736121854</v>
      </c>
      <c r="AD4852" s="84" t="n">
        <v>0.3692401457060648</v>
      </c>
      <c r="AE4852" s="84" t="n">
        <v>0.3892271487803966</v>
      </c>
      <c r="AF4852" s="84" t="n">
        <v>0.4261288010648101</v>
      </c>
      <c r="AG4852" s="84" t="n">
        <v>0.3748784104861985</v>
      </c>
      <c r="AH4852" s="84" t="n">
        <v>0.3944132628232165</v>
      </c>
      <c r="AI4852" s="84" t="n">
        <v>0.428269192020955</v>
      </c>
      <c r="AJ4852" s="84" t="n">
        <v>0.3838481292830694</v>
      </c>
      <c r="AK4852" s="84" t="n">
        <v>0.3924392439243924</v>
      </c>
    </row>
    <row r="4853">
      <c r="A4853" s="84" t="n">
        <v>6</v>
      </c>
      <c r="B4853" s="84" t="n">
        <v>0.4613554061045009</v>
      </c>
      <c r="C4853" s="84" t="n">
        <v>0.432786439448876</v>
      </c>
      <c r="D4853" s="84" t="n">
        <v>0.4550026123301986</v>
      </c>
      <c r="E4853" s="84" t="n">
        <v>0.4481653746770026</v>
      </c>
      <c r="F4853" s="84" t="n">
        <v>0.4319253519953344</v>
      </c>
      <c r="G4853" s="84" t="n">
        <v>0.4516454372268499</v>
      </c>
      <c r="H4853" s="84" t="n">
        <v>0.4587523086394418</v>
      </c>
      <c r="I4853" s="84" t="n">
        <v>0.4731973434535104</v>
      </c>
      <c r="J4853" s="84" t="n">
        <v>0.4779063650710154</v>
      </c>
      <c r="K4853" s="84" t="n">
        <v>0.5049462823103925</v>
      </c>
      <c r="L4853" s="84" t="n">
        <v>0.5033121415551505</v>
      </c>
      <c r="M4853" s="84" t="n">
        <v>0.4895780376207423</v>
      </c>
      <c r="N4853" s="84" t="n">
        <v>0.2284030010718114</v>
      </c>
      <c r="O4853" s="84" t="n">
        <v>0.4385400058820797</v>
      </c>
      <c r="P4853" s="84" t="n">
        <v>0.4728128653123124</v>
      </c>
      <c r="Q4853" s="84" t="n">
        <v>0.2684924494497056</v>
      </c>
      <c r="R4853" s="84" t="n">
        <v>0.4116231086657496</v>
      </c>
      <c r="S4853" s="84" t="n">
        <v>0.4656153612233373</v>
      </c>
      <c r="T4853" s="84" t="n">
        <v>0.2009530617107458</v>
      </c>
      <c r="U4853" s="84" t="n">
        <v>0.2928193853206718</v>
      </c>
      <c r="V4853" s="84" t="n">
        <v>0.2998962040332148</v>
      </c>
      <c r="W4853" s="84" t="n">
        <v>0.1736955263375507</v>
      </c>
      <c r="X4853" s="84" t="n">
        <v>0.2348896441328844</v>
      </c>
      <c r="Y4853" s="84" t="n">
        <v>0.2918730986527596</v>
      </c>
      <c r="Z4853" s="84" t="n">
        <v>0.1424222147875543</v>
      </c>
      <c r="AA4853" s="84" t="n">
        <v>0.2492570360579554</v>
      </c>
      <c r="AB4853" s="84" t="n">
        <v>0.2896735094737347</v>
      </c>
      <c r="AC4853" s="84" t="n">
        <v>0.2498363776997679</v>
      </c>
      <c r="AD4853" s="84" t="n">
        <v>0.4321573852281262</v>
      </c>
      <c r="AE4853" s="84" t="n">
        <v>0.4448096821187105</v>
      </c>
      <c r="AF4853" s="84" t="n">
        <v>0.4597112726528105</v>
      </c>
      <c r="AG4853" s="84" t="n">
        <v>0.4147757171788043</v>
      </c>
      <c r="AH4853" s="84" t="n">
        <v>0.429160042825163</v>
      </c>
      <c r="AI4853" s="84" t="n">
        <v>0.463227886359057</v>
      </c>
      <c r="AJ4853" s="84" t="n">
        <v>0.4198294575843135</v>
      </c>
      <c r="AK4853" s="84" t="n">
        <v>0.429018901890189</v>
      </c>
    </row>
    <row r="4854">
      <c r="A4854" s="84" t="n">
        <v>7</v>
      </c>
      <c r="B4854" s="84" t="n">
        <v>0.5142265907915158</v>
      </c>
      <c r="C4854" s="84" t="n">
        <v>0.4944102006284747</v>
      </c>
      <c r="D4854" s="84" t="n">
        <v>0.5092737722048067</v>
      </c>
      <c r="E4854" s="84" t="n">
        <v>0.5068733850129199</v>
      </c>
      <c r="F4854" s="84" t="n">
        <v>0.4931267183204199</v>
      </c>
      <c r="G4854" s="84" t="n">
        <v>0.505771170296216</v>
      </c>
      <c r="H4854" s="84" t="n">
        <v>0.5150831110199057</v>
      </c>
      <c r="I4854" s="84" t="n">
        <v>0.5659837523719168</v>
      </c>
      <c r="J4854" s="84" t="n">
        <v>0.5279176373337342</v>
      </c>
      <c r="K4854" s="84" t="n">
        <v>0.5758961812573131</v>
      </c>
      <c r="L4854" s="84" t="n">
        <v>0.5937402747521451</v>
      </c>
      <c r="M4854" s="84" t="n">
        <v>0.5366463311303168</v>
      </c>
      <c r="N4854" s="84" t="n">
        <v>0.2742229367631297</v>
      </c>
      <c r="O4854" s="84" t="n">
        <v>0.5260282030246273</v>
      </c>
      <c r="P4854" s="84" t="n">
        <v>0.5223531641970239</v>
      </c>
      <c r="Q4854" s="84" t="n">
        <v>0.3139877143588431</v>
      </c>
      <c r="R4854" s="84" t="n">
        <v>0.4926198285895672</v>
      </c>
      <c r="S4854" s="84" t="n">
        <v>0.5181806333898085</v>
      </c>
      <c r="T4854" s="84" t="n">
        <v>0.2351203240409817</v>
      </c>
      <c r="U4854" s="84" t="n">
        <v>0.3507133835430603</v>
      </c>
      <c r="V4854" s="84" t="n">
        <v>0.3336298932384342</v>
      </c>
      <c r="W4854" s="84" t="n">
        <v>0.2041677003225006</v>
      </c>
      <c r="X4854" s="84" t="n">
        <v>0.2833058659328008</v>
      </c>
      <c r="Y4854" s="84" t="n">
        <v>0.3247718383311604</v>
      </c>
      <c r="Z4854" s="84" t="n">
        <v>0.173469387755102</v>
      </c>
      <c r="AA4854" s="84" t="n">
        <v>0.3039038230019953</v>
      </c>
      <c r="AB4854" s="84" t="n">
        <v>0.322106977746904</v>
      </c>
      <c r="AC4854" s="84" t="n">
        <v>0.3080264175641101</v>
      </c>
      <c r="AD4854" s="84" t="n">
        <v>0.5313877510524003</v>
      </c>
      <c r="AE4854" s="84" t="n">
        <v>0.4953494452952822</v>
      </c>
      <c r="AF4854" s="84" t="n">
        <v>0.5190949114364698</v>
      </c>
      <c r="AG4854" s="84" t="n">
        <v>0.4775557717146913</v>
      </c>
      <c r="AH4854" s="84" t="n">
        <v>0.4802258054050547</v>
      </c>
      <c r="AI4854" s="84" t="n">
        <v>0.5137013902881321</v>
      </c>
      <c r="AJ4854" s="84" t="n">
        <v>0.4782707396319575</v>
      </c>
      <c r="AK4854" s="84" t="n">
        <v>0.483096309630963</v>
      </c>
    </row>
    <row r="4855">
      <c r="A4855" s="84" t="n">
        <v>8</v>
      </c>
      <c r="B4855" s="84" t="n">
        <v>0.5707190894981894</v>
      </c>
      <c r="C4855" s="84" t="n">
        <v>0.592125936669084</v>
      </c>
      <c r="D4855" s="84" t="n">
        <v>0.5485240334378265</v>
      </c>
      <c r="E4855" s="84" t="n">
        <v>0.5958656330749353</v>
      </c>
      <c r="F4855" s="84" t="n">
        <v>0.5898358743647422</v>
      </c>
      <c r="G4855" s="84" t="n">
        <v>0.5413693922528109</v>
      </c>
      <c r="H4855" s="84" t="n">
        <v>0.5845475066694028</v>
      </c>
      <c r="I4855" s="84" t="n">
        <v>0.5747153700189754</v>
      </c>
      <c r="J4855" s="84" t="n">
        <v>0.5299842188321937</v>
      </c>
      <c r="K4855" s="84" t="n">
        <v>0.549941495585576</v>
      </c>
      <c r="L4855" s="84" t="n">
        <v>0.5669022955289794</v>
      </c>
      <c r="M4855" s="84" t="n">
        <v>0.5224961870869345</v>
      </c>
      <c r="N4855" s="84" t="n">
        <v>0.2653269024651661</v>
      </c>
      <c r="O4855" s="84" t="n">
        <v>0.5074532142470164</v>
      </c>
      <c r="P4855" s="84" t="n">
        <v>0.5111686834539194</v>
      </c>
      <c r="Q4855" s="84" t="n">
        <v>0.304645508062452</v>
      </c>
      <c r="R4855" s="84" t="n">
        <v>0.4746852184953974</v>
      </c>
      <c r="S4855" s="84" t="n">
        <v>0.5094052739041661</v>
      </c>
      <c r="T4855" s="84" t="n">
        <v>0.2284488920657613</v>
      </c>
      <c r="U4855" s="84" t="n">
        <v>0.3385227113252561</v>
      </c>
      <c r="V4855" s="84" t="n">
        <v>0.3281682483194939</v>
      </c>
      <c r="W4855" s="84" t="n">
        <v>0.1991234598528074</v>
      </c>
      <c r="X4855" s="84" t="n">
        <v>0.2748211990506005</v>
      </c>
      <c r="Y4855" s="84" t="n">
        <v>0.3199695784441547</v>
      </c>
      <c r="Z4855" s="84" t="n">
        <v>0.1695550351288056</v>
      </c>
      <c r="AA4855" s="84" t="n">
        <v>0.296739377509871</v>
      </c>
      <c r="AB4855" s="84" t="n">
        <v>0.3179150597647736</v>
      </c>
      <c r="AC4855" s="84" t="n">
        <v>0.3031474980662819</v>
      </c>
      <c r="AD4855" s="84" t="n">
        <v>0.5224299462815188</v>
      </c>
      <c r="AE4855" s="84" t="n">
        <v>0.4900451981621904</v>
      </c>
      <c r="AF4855" s="84" t="n">
        <v>0.5918910617385074</v>
      </c>
      <c r="AG4855" s="84" t="n">
        <v>0.5753057677281498</v>
      </c>
      <c r="AH4855" s="84" t="n">
        <v>0.5183791324660156</v>
      </c>
      <c r="AI4855" s="84" t="n">
        <v>0.5838202699979851</v>
      </c>
      <c r="AJ4855" s="84" t="n">
        <v>0.5794469431477987</v>
      </c>
      <c r="AK4855" s="84" t="n">
        <v>0.5230963096309631</v>
      </c>
    </row>
    <row r="4856">
      <c r="A4856" s="84" t="n">
        <v>9</v>
      </c>
      <c r="B4856" s="84" t="n">
        <v>0.5563372995344026</v>
      </c>
      <c r="C4856" s="84" t="n">
        <v>0.5713077109016195</v>
      </c>
      <c r="D4856" s="84" t="n">
        <v>0.5279192789968653</v>
      </c>
      <c r="E4856" s="84" t="n">
        <v>0.578501291989664</v>
      </c>
      <c r="F4856" s="84" t="n">
        <v>0.5725568607848038</v>
      </c>
      <c r="G4856" s="84" t="n">
        <v>0.5166784953867991</v>
      </c>
      <c r="H4856" s="84" t="n">
        <v>0.5620767494356659</v>
      </c>
      <c r="I4856" s="84" t="n">
        <v>0.5102881878557876</v>
      </c>
      <c r="J4856" s="84" t="n">
        <v>0.501465394153453</v>
      </c>
      <c r="K4856" s="84" t="n">
        <v>0.4655887671524306</v>
      </c>
      <c r="L4856" s="84" t="n">
        <v>0.4796158804961544</v>
      </c>
      <c r="M4856" s="84" t="n">
        <v>0.4841552279274698</v>
      </c>
      <c r="N4856" s="84" t="n">
        <v>0.2385852090032154</v>
      </c>
      <c r="O4856" s="84" t="n">
        <v>0.4541275172979582</v>
      </c>
      <c r="P4856" s="84" t="n">
        <v>0.4935073141448929</v>
      </c>
      <c r="Q4856" s="84" t="n">
        <v>0.2805221397491682</v>
      </c>
      <c r="R4856" s="84" t="n">
        <v>0.4259866680774521</v>
      </c>
      <c r="S4856" s="84" t="n">
        <v>0.4942004431122116</v>
      </c>
      <c r="T4856" s="84" t="n">
        <v>0.4068620443173696</v>
      </c>
      <c r="U4856" s="84" t="n">
        <v>0.3312999953220751</v>
      </c>
      <c r="V4856" s="84" t="n">
        <v>0.3904705417160934</v>
      </c>
      <c r="W4856" s="84" t="n">
        <v>0.2580004961548003</v>
      </c>
      <c r="X4856" s="84" t="n">
        <v>0.2676218488057595</v>
      </c>
      <c r="Y4856" s="84" t="n">
        <v>0.3461973055193394</v>
      </c>
      <c r="Z4856" s="84" t="n">
        <v>0.3524924723987956</v>
      </c>
      <c r="AA4856" s="84" t="n">
        <v>0.3233092834712621</v>
      </c>
      <c r="AB4856" s="84" t="n">
        <v>0.3416532924521523</v>
      </c>
      <c r="AC4856" s="84" t="n">
        <v>0.2728029987505206</v>
      </c>
      <c r="AD4856" s="84" t="n">
        <v>0.4710926537496633</v>
      </c>
      <c r="AE4856" s="84" t="n">
        <v>0.4907922752231892</v>
      </c>
      <c r="AF4856" s="84" t="n">
        <v>0.5664994368792874</v>
      </c>
      <c r="AG4856" s="84" t="n">
        <v>0.5562341534977915</v>
      </c>
      <c r="AH4856" s="84" t="n">
        <v>0.5052720371151413</v>
      </c>
      <c r="AI4856" s="84" t="n">
        <v>0.5656860769695748</v>
      </c>
      <c r="AJ4856" s="84" t="n">
        <v>0.5618819256253458</v>
      </c>
      <c r="AK4856" s="84" t="n">
        <v>0.509090909090909</v>
      </c>
    </row>
    <row r="4857">
      <c r="A4857" s="84" t="n">
        <v>10</v>
      </c>
      <c r="B4857" s="84" t="n">
        <v>0.4590791515778583</v>
      </c>
      <c r="C4857" s="84" t="n">
        <v>0.4807982837805173</v>
      </c>
      <c r="D4857" s="84" t="n">
        <v>0.4787421630094045</v>
      </c>
      <c r="E4857" s="84" t="n">
        <v>0.4661498708010335</v>
      </c>
      <c r="F4857" s="84" t="n">
        <v>0.476480879780055</v>
      </c>
      <c r="G4857" s="84" t="n">
        <v>0.4900451981621904</v>
      </c>
      <c r="H4857" s="84" t="n">
        <v>0.4520829058075108</v>
      </c>
      <c r="I4857" s="84" t="n">
        <v>0.4774816176470589</v>
      </c>
      <c r="J4857" s="84" t="n">
        <v>0.4950777786127601</v>
      </c>
      <c r="K4857" s="84" t="n">
        <v>0.4638868205510052</v>
      </c>
      <c r="L4857" s="84" t="n">
        <v>0.4696572266927489</v>
      </c>
      <c r="M4857" s="84" t="n">
        <v>0.4995339772919843</v>
      </c>
      <c r="N4857" s="84" t="n">
        <v>0.2519828510182208</v>
      </c>
      <c r="O4857" s="84" t="n">
        <v>0.4505982694302121</v>
      </c>
      <c r="P4857" s="84" t="n">
        <v>0.5139806009288806</v>
      </c>
      <c r="Q4857" s="84" t="n">
        <v>0.2816099308932685</v>
      </c>
      <c r="R4857" s="84" t="n">
        <v>0.4183948788487991</v>
      </c>
      <c r="S4857" s="84" t="n">
        <v>0.5171814587949085</v>
      </c>
      <c r="T4857" s="84" t="n">
        <v>0.5424350726709555</v>
      </c>
      <c r="U4857" s="84" t="n">
        <v>0.3646723113626795</v>
      </c>
      <c r="V4857" s="84" t="n">
        <v>0.4632759984183472</v>
      </c>
      <c r="W4857" s="84" t="n">
        <v>0.3791036136607955</v>
      </c>
      <c r="X4857" s="84" t="n">
        <v>0.3029246867533533</v>
      </c>
      <c r="Y4857" s="84" t="n">
        <v>0.4225119513255106</v>
      </c>
      <c r="Z4857" s="84" t="n">
        <v>0.447875543660087</v>
      </c>
      <c r="AA4857" s="84" t="n">
        <v>0.3638292319478703</v>
      </c>
      <c r="AB4857" s="84" t="n">
        <v>0.3617505449493377</v>
      </c>
      <c r="AC4857" s="84" t="n">
        <v>0.2716130183851966</v>
      </c>
      <c r="AD4857" s="84" t="n">
        <v>0.4621065014953295</v>
      </c>
      <c r="AE4857" s="84" t="n">
        <v>0.4974786149191288</v>
      </c>
      <c r="AF4857" s="84" t="n">
        <v>0.4588921879799325</v>
      </c>
      <c r="AG4857" s="84" t="n">
        <v>0.4828498987418475</v>
      </c>
      <c r="AH4857" s="84" t="n">
        <v>0.4754566395224346</v>
      </c>
      <c r="AI4857" s="84" t="n">
        <v>0.4534555712270803</v>
      </c>
      <c r="AJ4857" s="84" t="n">
        <v>0.4752628367928945</v>
      </c>
      <c r="AK4857" s="84" t="n">
        <v>0.4763996399639963</v>
      </c>
    </row>
    <row r="4858">
      <c r="A4858" s="84" t="n">
        <v>11</v>
      </c>
      <c r="B4858" s="84" t="n">
        <v>0.4556647697878945</v>
      </c>
      <c r="C4858" s="84" t="n">
        <v>0.4695129320763839</v>
      </c>
      <c r="D4858" s="84" t="n">
        <v>0.479917711598746</v>
      </c>
      <c r="E4858" s="84" t="n">
        <v>0.4545736434108527</v>
      </c>
      <c r="F4858" s="84" t="n">
        <v>0.4648504540531533</v>
      </c>
      <c r="G4858" s="84" t="n">
        <v>0.4946770759403833</v>
      </c>
      <c r="H4858" s="84" t="n">
        <v>0.4478760517135235</v>
      </c>
      <c r="I4858" s="84" t="n">
        <v>0.4755099620493359</v>
      </c>
      <c r="J4858" s="84" t="n">
        <v>0.5009017810175096</v>
      </c>
      <c r="K4858" s="84" t="n">
        <v>0.4626103605999361</v>
      </c>
      <c r="L4858" s="84" t="n">
        <v>0.4654781487573912</v>
      </c>
      <c r="M4858" s="84" t="n">
        <v>0.5040247415692255</v>
      </c>
      <c r="N4858" s="84" t="n">
        <v>0.3493569131832798</v>
      </c>
      <c r="O4858" s="84" t="n">
        <v>0.4788786898441248</v>
      </c>
      <c r="P4858" s="84" t="n">
        <v>0.5180247069602857</v>
      </c>
      <c r="Q4858" s="84" t="n">
        <v>0.28263373432301</v>
      </c>
      <c r="R4858" s="84" t="n">
        <v>0.410287271188234</v>
      </c>
      <c r="S4858" s="84" t="n">
        <v>0.5239584690907512</v>
      </c>
      <c r="T4858" s="84" t="n">
        <v>0.6698117703121276</v>
      </c>
      <c r="U4858" s="84" t="n">
        <v>0.4132665949384852</v>
      </c>
      <c r="V4858" s="84" t="n">
        <v>0.5519968366943455</v>
      </c>
      <c r="W4858" s="84" t="n">
        <v>0.5225750434135451</v>
      </c>
      <c r="X4858" s="84" t="n">
        <v>0.3713855397935609</v>
      </c>
      <c r="Y4858" s="84" t="n">
        <v>0.4895914819643633</v>
      </c>
      <c r="Z4858" s="84" t="n">
        <v>0.5647039143526262</v>
      </c>
      <c r="AA4858" s="84" t="n">
        <v>0.4556031688569719</v>
      </c>
      <c r="AB4858" s="84" t="n">
        <v>0.4074065202289986</v>
      </c>
      <c r="AC4858" s="84" t="n">
        <v>0.3742488248943891</v>
      </c>
      <c r="AD4858" s="84" t="n">
        <v>0.4897169503777301</v>
      </c>
      <c r="AE4858" s="84" t="n">
        <v>0.5035299391132194</v>
      </c>
      <c r="AF4858" s="84" t="n">
        <v>0.4517251970922494</v>
      </c>
      <c r="AG4858" s="84" t="n">
        <v>0.471623798057757</v>
      </c>
      <c r="AH4858" s="84" t="n">
        <v>0.4772085780099276</v>
      </c>
      <c r="AI4858" s="84" t="n">
        <v>0.4453959298811203</v>
      </c>
      <c r="AJ4858" s="84" t="n">
        <v>0.4632879783203985</v>
      </c>
      <c r="AK4858" s="84" t="n">
        <v>0.4763276327632764</v>
      </c>
    </row>
    <row r="4859">
      <c r="A4859" s="84" t="n">
        <v>12</v>
      </c>
      <c r="B4859" s="84" t="n">
        <v>0.4618727366787377</v>
      </c>
      <c r="C4859" s="84" t="n">
        <v>0.4773084360647812</v>
      </c>
      <c r="D4859" s="84" t="n">
        <v>0.4862526123301986</v>
      </c>
      <c r="E4859" s="84" t="n">
        <v>0.4590180878552971</v>
      </c>
      <c r="F4859" s="84" t="n">
        <v>0.4694493043405815</v>
      </c>
      <c r="G4859" s="84" t="n">
        <v>0.5006163385753241</v>
      </c>
      <c r="H4859" s="84" t="n">
        <v>0.4493125384773239</v>
      </c>
      <c r="I4859" s="84" t="n">
        <v>0.4639172201138521</v>
      </c>
      <c r="J4859" s="84" t="n">
        <v>0.4956413917487038</v>
      </c>
      <c r="K4859" s="84" t="n">
        <v>0.4498457610892458</v>
      </c>
      <c r="L4859" s="84" t="n">
        <v>0.4508365565583367</v>
      </c>
      <c r="M4859" s="84" t="n">
        <v>0.4937298762921538</v>
      </c>
      <c r="N4859" s="84" t="n">
        <v>0.534565916398714</v>
      </c>
      <c r="O4859" s="84" t="n">
        <v>0.5277309103292417</v>
      </c>
      <c r="P4859" s="84" t="n">
        <v>0.5054184701905154</v>
      </c>
      <c r="Q4859" s="84" t="n">
        <v>0.4340286664960328</v>
      </c>
      <c r="R4859" s="84" t="n">
        <v>0.4165035445984551</v>
      </c>
      <c r="S4859" s="84" t="n">
        <v>0.5858638516008514</v>
      </c>
      <c r="T4859" s="84" t="n">
        <v>0.7994758160590898</v>
      </c>
      <c r="U4859" s="84" t="n">
        <v>0.4803199700612809</v>
      </c>
      <c r="V4859" s="84" t="n">
        <v>0.6143485567417953</v>
      </c>
      <c r="W4859" s="84" t="n">
        <v>0.6570329942942198</v>
      </c>
      <c r="X4859" s="84" t="n">
        <v>0.476316266746572</v>
      </c>
      <c r="Y4859" s="84" t="n">
        <v>0.5467840069534985</v>
      </c>
      <c r="Z4859" s="84" t="n">
        <v>0.6740715958514552</v>
      </c>
      <c r="AA4859" s="84" t="n">
        <v>0.5760601442991723</v>
      </c>
      <c r="AB4859" s="84" t="n">
        <v>0.4703571514120776</v>
      </c>
      <c r="AC4859" s="84" t="n">
        <v>0.4629023621110251</v>
      </c>
      <c r="AD4859" s="84" t="n">
        <v>0.5055915411109378</v>
      </c>
      <c r="AE4859" s="84" t="n">
        <v>0.4971424302416794</v>
      </c>
      <c r="AF4859" s="84" t="n">
        <v>0.4578683321388349</v>
      </c>
      <c r="AG4859" s="84" t="n">
        <v>0.4785125416593579</v>
      </c>
      <c r="AH4859" s="84" t="n">
        <v>0.4831781461895339</v>
      </c>
      <c r="AI4859" s="84" t="n">
        <v>0.4525488615756599</v>
      </c>
      <c r="AJ4859" s="84" t="n">
        <v>0.4716164640115777</v>
      </c>
      <c r="AK4859" s="84" t="n">
        <v>0.4823762376237624</v>
      </c>
    </row>
    <row r="4860">
      <c r="A4860" s="84" t="n">
        <v>13</v>
      </c>
      <c r="B4860" s="84" t="n">
        <v>0.454423176409726</v>
      </c>
      <c r="C4860" s="84" t="n">
        <v>0.4632432922407541</v>
      </c>
      <c r="D4860" s="84" t="n">
        <v>0.4823994252873564</v>
      </c>
      <c r="E4860" s="84" t="n">
        <v>0.4444444444444444</v>
      </c>
      <c r="F4860" s="84" t="n">
        <v>0.4550029159376822</v>
      </c>
      <c r="G4860" s="84" t="n">
        <v>0.4952000298830824</v>
      </c>
      <c r="H4860" s="84" t="n">
        <v>0.439154524933306</v>
      </c>
      <c r="I4860" s="84" t="n">
        <v>0.463264943074004</v>
      </c>
      <c r="J4860" s="84" t="n">
        <v>0.5049597955963027</v>
      </c>
      <c r="K4860" s="84" t="n">
        <v>0.4554834592064674</v>
      </c>
      <c r="L4860" s="84" t="n">
        <v>0.4543932186309816</v>
      </c>
      <c r="M4860" s="84" t="n">
        <v>0.5050415183867141</v>
      </c>
      <c r="N4860" s="84" t="n">
        <v>0.7158092175777062</v>
      </c>
      <c r="O4860" s="84" t="n">
        <v>0.5901893100939584</v>
      </c>
      <c r="P4860" s="84" t="n">
        <v>0.5156551135825093</v>
      </c>
      <c r="Q4860" s="84" t="n">
        <v>0.6596493473253136</v>
      </c>
      <c r="R4860" s="84" t="n">
        <v>0.473613903290657</v>
      </c>
      <c r="S4860" s="84" t="n">
        <v>0.6495069290586037</v>
      </c>
      <c r="T4860" s="84" t="n">
        <v>0.9031212771026925</v>
      </c>
      <c r="U4860" s="84" t="n">
        <v>0.5959114936614118</v>
      </c>
      <c r="V4860" s="84" t="n">
        <v>0.6735369711348359</v>
      </c>
      <c r="W4860" s="84" t="n">
        <v>0.8032746216819648</v>
      </c>
      <c r="X4860" s="84" t="n">
        <v>0.6265721472673224</v>
      </c>
      <c r="Y4860" s="84" t="n">
        <v>0.6496088657105606</v>
      </c>
      <c r="Z4860" s="84" t="n">
        <v>0.785580461692874</v>
      </c>
      <c r="AA4860" s="84" t="n">
        <v>0.7218494540372616</v>
      </c>
      <c r="AB4860" s="84" t="n">
        <v>0.5826526456990923</v>
      </c>
      <c r="AC4860" s="84" t="n">
        <v>0.6264056643065389</v>
      </c>
      <c r="AD4860" s="84" t="n">
        <v>0.5629668476181026</v>
      </c>
      <c r="AE4860" s="84" t="n">
        <v>0.5116730790781069</v>
      </c>
      <c r="AF4860" s="84" t="n">
        <v>0.4505989556670421</v>
      </c>
      <c r="AG4860" s="84" t="n">
        <v>0.4642885618153116</v>
      </c>
      <c r="AH4860" s="84" t="n">
        <v>0.4798689290464913</v>
      </c>
      <c r="AI4860" s="84" t="n">
        <v>0.4418698367922627</v>
      </c>
      <c r="AJ4860" s="84" t="n">
        <v>0.4571444786538218</v>
      </c>
      <c r="AK4860" s="84" t="n">
        <v>0.4788478847884788</v>
      </c>
    </row>
    <row r="4861">
      <c r="A4861" s="84" t="n">
        <v>14</v>
      </c>
      <c r="B4861" s="84" t="n">
        <v>0.4684945680289706</v>
      </c>
      <c r="C4861" s="84" t="n">
        <v>0.4667784626540972</v>
      </c>
      <c r="D4861" s="84" t="n">
        <v>0.4980407523510972</v>
      </c>
      <c r="E4861" s="84" t="n">
        <v>0.4469250645994832</v>
      </c>
      <c r="F4861" s="84" t="n">
        <v>0.4573523285845205</v>
      </c>
      <c r="G4861" s="84" t="n">
        <v>0.5101415711030592</v>
      </c>
      <c r="H4861" s="84" t="n">
        <v>0.4438744100143648</v>
      </c>
      <c r="I4861" s="84" t="n">
        <v>0.4670600094876661</v>
      </c>
      <c r="J4861" s="84" t="n">
        <v>0.5083790486210266</v>
      </c>
      <c r="K4861" s="84" t="n">
        <v>0.5173917668333156</v>
      </c>
      <c r="L4861" s="84" t="n">
        <v>0.4619214866847465</v>
      </c>
      <c r="M4861" s="84" t="n">
        <v>0.5315200813421453</v>
      </c>
      <c r="N4861" s="84" t="n">
        <v>0.8872454448017151</v>
      </c>
      <c r="O4861" s="84" t="n">
        <v>0.6649072024518985</v>
      </c>
      <c r="P4861" s="84" t="n">
        <v>0.5250071087801333</v>
      </c>
      <c r="Q4861" s="84" t="n">
        <v>0.7687484003071411</v>
      </c>
      <c r="R4861" s="84" t="n">
        <v>0.5410009522801817</v>
      </c>
      <c r="S4861" s="84" t="n">
        <v>0.6677092836352579</v>
      </c>
      <c r="T4861" s="84" t="n">
        <v>0.952585179890398</v>
      </c>
      <c r="U4861" s="84" t="n">
        <v>0.6952238387051505</v>
      </c>
      <c r="V4861" s="84" t="n">
        <v>0.7650009885330171</v>
      </c>
      <c r="W4861" s="84" t="n">
        <v>0.9083354006450014</v>
      </c>
      <c r="X4861" s="84" t="n">
        <v>0.7501517935292588</v>
      </c>
      <c r="Y4861" s="84" t="n">
        <v>0.7264015645371578</v>
      </c>
      <c r="Z4861" s="84" t="n">
        <v>0.8978253596520575</v>
      </c>
      <c r="AA4861" s="84" t="n">
        <v>0.8533182916459701</v>
      </c>
      <c r="AB4861" s="84" t="n">
        <v>0.7280283613193764</v>
      </c>
      <c r="AC4861" s="84" t="n">
        <v>0.784970547985958</v>
      </c>
      <c r="AD4861" s="84" t="n">
        <v>0.6193925134296203</v>
      </c>
      <c r="AE4861" s="84" t="n">
        <v>0.5108139404579582</v>
      </c>
      <c r="AF4861" s="84" t="n">
        <v>0.4588921879799325</v>
      </c>
      <c r="AG4861" s="84" t="n">
        <v>0.4673023871410119</v>
      </c>
      <c r="AH4861" s="84" t="n">
        <v>0.4957012620445772</v>
      </c>
      <c r="AI4861" s="84" t="n">
        <v>0.4477130767680838</v>
      </c>
      <c r="AJ4861" s="84" t="n">
        <v>0.4591733942480953</v>
      </c>
      <c r="AK4861" s="84" t="n">
        <v>0.4946174617461746</v>
      </c>
    </row>
    <row r="4862">
      <c r="A4862" s="84" t="n">
        <v>15</v>
      </c>
      <c r="B4862" s="84" t="n">
        <v>0.4676668391101915</v>
      </c>
      <c r="C4862" s="84" t="n">
        <v>0.4670503988397389</v>
      </c>
      <c r="D4862" s="84" t="n">
        <v>0.4931752873563219</v>
      </c>
      <c r="E4862" s="84" t="n">
        <v>0.4481653746770026</v>
      </c>
      <c r="F4862" s="84" t="n">
        <v>0.4589685911855368</v>
      </c>
      <c r="G4862" s="84" t="n">
        <v>0.5077882783609129</v>
      </c>
      <c r="H4862" s="84" t="n">
        <v>0.4500307818592243</v>
      </c>
      <c r="I4862" s="84" t="n">
        <v>0.4825071157495258</v>
      </c>
      <c r="J4862" s="84" t="n">
        <v>0.5128879537085745</v>
      </c>
      <c r="K4862" s="84" t="n">
        <v>0.5917455589830869</v>
      </c>
      <c r="L4862" s="84" t="n">
        <v>0.479067561759955</v>
      </c>
      <c r="M4862" s="84" t="n">
        <v>0.5618115573631588</v>
      </c>
      <c r="N4862" s="84" t="n">
        <v>0.9298499464094319</v>
      </c>
      <c r="O4862" s="84" t="n">
        <v>0.7192700029410399</v>
      </c>
      <c r="P4862" s="84" t="n">
        <v>0.5426684780891599</v>
      </c>
      <c r="Q4862" s="84" t="n">
        <v>0.845789608395188</v>
      </c>
      <c r="R4862" s="84" t="n">
        <v>0.6351179769336579</v>
      </c>
      <c r="S4862" s="84" t="n">
        <v>0.677049393978887</v>
      </c>
      <c r="T4862" s="84" t="n">
        <v>0.9749821300929236</v>
      </c>
      <c r="U4862" s="84" t="n">
        <v>0.7730083734855218</v>
      </c>
      <c r="V4862" s="84" t="n">
        <v>0.8194938710952946</v>
      </c>
      <c r="W4862" s="84" t="n">
        <v>0.9772182254196644</v>
      </c>
      <c r="X4862" s="84" t="n">
        <v>0.8450996317528409</v>
      </c>
      <c r="Y4862" s="84" t="n">
        <v>0.7981312472837895</v>
      </c>
      <c r="Z4862" s="84" t="n">
        <v>0.9670792907326866</v>
      </c>
      <c r="AA4862" s="84" t="n">
        <v>0.9349727650045041</v>
      </c>
      <c r="AB4862" s="84" t="n">
        <v>0.8284427623541811</v>
      </c>
      <c r="AC4862" s="84" t="n">
        <v>0.8930207651573748</v>
      </c>
      <c r="AD4862" s="84" t="n">
        <v>0.6901478321262029</v>
      </c>
      <c r="AE4862" s="84" t="n">
        <v>0.5154831720892008</v>
      </c>
      <c r="AF4862" s="84" t="n">
        <v>0.4588921879799325</v>
      </c>
      <c r="AG4862" s="84" t="n">
        <v>0.4675096872956897</v>
      </c>
      <c r="AH4862" s="84" t="n">
        <v>0.491483632352464</v>
      </c>
      <c r="AI4862" s="84" t="n">
        <v>0.4457989119484183</v>
      </c>
      <c r="AJ4862" s="84" t="n">
        <v>0.458776124061804</v>
      </c>
      <c r="AK4862" s="84" t="n">
        <v>0.4895049504950494</v>
      </c>
    </row>
    <row r="4863">
      <c r="A4863" s="84" t="n">
        <v>16</v>
      </c>
      <c r="B4863" s="84" t="n">
        <v>0.4769787894464563</v>
      </c>
      <c r="C4863" s="84" t="n">
        <v>0.485844210780759</v>
      </c>
      <c r="D4863" s="84" t="n">
        <v>0.4965386624869383</v>
      </c>
      <c r="E4863" s="84" t="n">
        <v>0.4661498708010335</v>
      </c>
      <c r="F4863" s="84" t="n">
        <v>0.4775972673498292</v>
      </c>
      <c r="G4863" s="84" t="n">
        <v>0.5120466176086061</v>
      </c>
      <c r="H4863" s="84" t="n">
        <v>0.4638826185101579</v>
      </c>
      <c r="I4863" s="84" t="n">
        <v>0.5367498814041746</v>
      </c>
      <c r="J4863" s="84" t="n">
        <v>0.5648530848425641</v>
      </c>
      <c r="K4863" s="84" t="n">
        <v>0.7113073077332199</v>
      </c>
      <c r="L4863" s="84" t="n">
        <v>0.5413980645830555</v>
      </c>
      <c r="M4863" s="84" t="n">
        <v>0.6492967293679036</v>
      </c>
      <c r="N4863" s="84" t="n">
        <v>0.9520900321543408</v>
      </c>
      <c r="O4863" s="84" t="n">
        <v>0.7991269755274522</v>
      </c>
      <c r="P4863" s="84" t="n">
        <v>0.6249091655871855</v>
      </c>
      <c r="Q4863" s="84" t="n">
        <v>0.9291656002047607</v>
      </c>
      <c r="R4863" s="84" t="n">
        <v>0.7347899693154164</v>
      </c>
      <c r="S4863" s="84" t="n">
        <v>0.7491202919327512</v>
      </c>
      <c r="T4863" s="84" t="n">
        <v>1</v>
      </c>
      <c r="U4863" s="84" t="n">
        <v>0.8638068952612623</v>
      </c>
      <c r="V4863" s="84" t="n">
        <v>0.9025800711743771</v>
      </c>
      <c r="W4863" s="84" t="n">
        <v>0.9840817001571158</v>
      </c>
      <c r="X4863" s="84" t="n">
        <v>0.9083245937058912</v>
      </c>
      <c r="Y4863" s="84" t="n">
        <v>0.8880269448066058</v>
      </c>
      <c r="Z4863" s="84" t="n">
        <v>1</v>
      </c>
      <c r="AA4863" s="84" t="n">
        <v>0.9671075340332206</v>
      </c>
      <c r="AB4863" s="84" t="n">
        <v>0.8989627997221358</v>
      </c>
      <c r="AC4863" s="84" t="n">
        <v>0.9552567382638186</v>
      </c>
      <c r="AD4863" s="84" t="n">
        <v>0.7799384859609089</v>
      </c>
      <c r="AE4863" s="84" t="n">
        <v>0.5811512457509992</v>
      </c>
      <c r="AF4863" s="84" t="n">
        <v>0.47261185625064</v>
      </c>
      <c r="AG4863" s="84" t="n">
        <v>0.4859594010620146</v>
      </c>
      <c r="AH4863" s="84" t="n">
        <v>0.4950523959380982</v>
      </c>
      <c r="AI4863" s="84" t="n">
        <v>0.4585935925851299</v>
      </c>
      <c r="AJ4863" s="84" t="n">
        <v>0.4779727869922393</v>
      </c>
      <c r="AK4863" s="84" t="n">
        <v>0.4931773177317731</v>
      </c>
    </row>
    <row r="4864">
      <c r="A4864" s="84" t="n">
        <v>17</v>
      </c>
      <c r="B4864" s="84" t="n">
        <v>0.5389549922400414</v>
      </c>
      <c r="C4864" s="84" t="n">
        <v>0.5515621223108533</v>
      </c>
      <c r="D4864" s="84" t="n">
        <v>0.5611938349007314</v>
      </c>
      <c r="E4864" s="84" t="n">
        <v>0.529405684754522</v>
      </c>
      <c r="F4864" s="84" t="n">
        <v>0.5419978338748646</v>
      </c>
      <c r="G4864" s="84" t="n">
        <v>0.5780135220948041</v>
      </c>
      <c r="H4864" s="84" t="n">
        <v>0.5245228811820234</v>
      </c>
      <c r="I4864" s="84" t="n">
        <v>0.6242587760910816</v>
      </c>
      <c r="J4864" s="84" t="n">
        <v>0.6492823326068987</v>
      </c>
      <c r="K4864" s="84" t="n">
        <v>0.8435272843314542</v>
      </c>
      <c r="L4864" s="84" t="n">
        <v>0.6271728982350064</v>
      </c>
      <c r="M4864" s="84" t="n">
        <v>0.7476275207591933</v>
      </c>
      <c r="N4864" s="84" t="n">
        <v>0.9840300107181138</v>
      </c>
      <c r="O4864" s="84" t="n">
        <v>0.8922960234044857</v>
      </c>
      <c r="P4864" s="84" t="n">
        <v>0.7265805187829769</v>
      </c>
      <c r="Q4864" s="84" t="n">
        <v>0.9713335039672382</v>
      </c>
      <c r="R4864" s="84" t="n">
        <v>0.8517088138821286</v>
      </c>
      <c r="S4864" s="84" t="n">
        <v>0.8517311785915984</v>
      </c>
      <c r="T4864" s="84" t="n">
        <v>0.9921372408863475</v>
      </c>
      <c r="U4864" s="84" t="n">
        <v>0.941151705103616</v>
      </c>
      <c r="V4864" s="84" t="n">
        <v>0.9740757216291025</v>
      </c>
      <c r="W4864" s="84" t="n">
        <v>1</v>
      </c>
      <c r="X4864" s="84" t="n">
        <v>0.9678434279315864</v>
      </c>
      <c r="Y4864" s="84" t="n">
        <v>0.9783355063016079</v>
      </c>
      <c r="Z4864" s="84" t="n">
        <v>0.9750752760120444</v>
      </c>
      <c r="AA4864" s="84" t="n">
        <v>0.9977690034601494</v>
      </c>
      <c r="AB4864" s="84" t="n">
        <v>0.9902747502814577</v>
      </c>
      <c r="AC4864" s="84" t="n">
        <v>0.9894091747486166</v>
      </c>
      <c r="AD4864" s="84" t="n">
        <v>0.8684535030402676</v>
      </c>
      <c r="AE4864" s="84" t="n">
        <v>0.6825296029285421</v>
      </c>
      <c r="AF4864" s="84" t="n">
        <v>0.5349646769734822</v>
      </c>
      <c r="AG4864" s="84" t="n">
        <v>0.5518170655865797</v>
      </c>
      <c r="AH4864" s="84" t="n">
        <v>0.5590954806475682</v>
      </c>
      <c r="AI4864" s="84" t="n">
        <v>0.5207535764658473</v>
      </c>
      <c r="AJ4864" s="84" t="n">
        <v>0.5433237326371648</v>
      </c>
      <c r="AK4864" s="84" t="n">
        <v>0.5582358235823582</v>
      </c>
    </row>
    <row r="4865">
      <c r="A4865" s="84" t="n">
        <v>18</v>
      </c>
      <c r="B4865" s="84" t="n">
        <v>0.6384893947232282</v>
      </c>
      <c r="C4865" s="84" t="n">
        <v>0.6549129804205945</v>
      </c>
      <c r="D4865" s="84" t="n">
        <v>0.6676462904911181</v>
      </c>
      <c r="E4865" s="84" t="n">
        <v>0.6257364341085269</v>
      </c>
      <c r="F4865" s="84" t="n">
        <v>0.6401399650087478</v>
      </c>
      <c r="G4865" s="84" t="n">
        <v>0.679354525419297</v>
      </c>
      <c r="H4865" s="84" t="n">
        <v>0.6105068746152268</v>
      </c>
      <c r="I4865" s="84" t="n">
        <v>0.7258657495256168</v>
      </c>
      <c r="J4865" s="84" t="n">
        <v>0.7414518674381906</v>
      </c>
      <c r="K4865" s="84" t="n">
        <v>0.9404318689501119</v>
      </c>
      <c r="L4865" s="84" t="n">
        <v>0.7261518398316513</v>
      </c>
      <c r="M4865" s="84" t="n">
        <v>0.8327402135231315</v>
      </c>
      <c r="N4865" s="84" t="n">
        <v>1</v>
      </c>
      <c r="O4865" s="84" t="n">
        <v>0.9733758494187574</v>
      </c>
      <c r="P4865" s="84" t="n">
        <v>0.8005118321695999</v>
      </c>
      <c r="Q4865" s="84" t="n">
        <v>1</v>
      </c>
      <c r="R4865" s="84" t="n">
        <v>0.9696460691990265</v>
      </c>
      <c r="S4865" s="84" t="n">
        <v>0.9271471393196924</v>
      </c>
      <c r="T4865" s="84" t="n">
        <v>0.9800810102454134</v>
      </c>
      <c r="U4865" s="84" t="n">
        <v>1</v>
      </c>
      <c r="V4865" s="84" t="n">
        <v>1</v>
      </c>
      <c r="W4865" s="84" t="n">
        <v>0.9940047961630695</v>
      </c>
      <c r="X4865" s="84" t="n">
        <v>1</v>
      </c>
      <c r="Y4865" s="84" t="n">
        <v>1</v>
      </c>
      <c r="Z4865" s="84" t="n">
        <v>0.9211776513884241</v>
      </c>
      <c r="AA4865" s="84" t="n">
        <v>1</v>
      </c>
      <c r="AB4865" s="84" t="n">
        <v>1</v>
      </c>
      <c r="AC4865" s="84" t="n">
        <v>1</v>
      </c>
      <c r="AD4865" s="84" t="n">
        <v>0.9519084943234164</v>
      </c>
      <c r="AE4865" s="84" t="n">
        <v>0.784393560195734</v>
      </c>
      <c r="AF4865" s="84" t="n">
        <v>0.6321285962936418</v>
      </c>
      <c r="AG4865" s="84" t="n">
        <v>0.6545582114780499</v>
      </c>
      <c r="AH4865" s="84" t="n">
        <v>0.6625247380203095</v>
      </c>
      <c r="AI4865" s="84" t="n">
        <v>0.6209953657062259</v>
      </c>
      <c r="AJ4865" s="84" t="n">
        <v>0.6466991103985472</v>
      </c>
      <c r="AK4865" s="84" t="n">
        <v>0.665922592259226</v>
      </c>
    </row>
    <row r="4866">
      <c r="A4866" s="84" t="n">
        <v>19</v>
      </c>
      <c r="B4866" s="84" t="n">
        <v>0.7395757889291258</v>
      </c>
      <c r="C4866" s="84" t="n">
        <v>0.7631435823060188</v>
      </c>
      <c r="D4866" s="84" t="n">
        <v>0.7719435736677116</v>
      </c>
      <c r="E4866" s="84" t="n">
        <v>0.7287855297157623</v>
      </c>
      <c r="F4866" s="84" t="n">
        <v>0.7454969590935598</v>
      </c>
      <c r="G4866" s="84" t="n">
        <v>0.78058346718464</v>
      </c>
      <c r="H4866" s="84" t="n">
        <v>0.7041863328545044</v>
      </c>
      <c r="I4866" s="84" t="n">
        <v>0.8136266603415561</v>
      </c>
      <c r="J4866" s="84" t="n">
        <v>0.815736078755542</v>
      </c>
      <c r="K4866" s="84" t="n">
        <v>0.9859589405382406</v>
      </c>
      <c r="L4866" s="84" t="n">
        <v>0.8024866995657911</v>
      </c>
      <c r="M4866" s="84" t="n">
        <v>0.8851889510252497</v>
      </c>
      <c r="N4866" s="84" t="n">
        <v>0.9498928188638801</v>
      </c>
      <c r="O4866" s="84" t="n">
        <v>1</v>
      </c>
      <c r="P4866" s="84" t="n">
        <v>0.8431961075479448</v>
      </c>
      <c r="Q4866" s="84" t="n">
        <v>0.9756206808292808</v>
      </c>
      <c r="R4866" s="84" t="n">
        <v>1</v>
      </c>
      <c r="S4866" s="84" t="n">
        <v>0.9580346670142056</v>
      </c>
      <c r="T4866" s="84" t="n">
        <v>0.9506790564689063</v>
      </c>
      <c r="U4866" s="84" t="n">
        <v>0.9896992094306966</v>
      </c>
      <c r="V4866" s="84" t="n">
        <v>0.9779804270462635</v>
      </c>
      <c r="W4866" s="84" t="n">
        <v>0.941040271231291</v>
      </c>
      <c r="X4866" s="84" t="n">
        <v>0.971510128768225</v>
      </c>
      <c r="Y4866" s="84" t="n">
        <v>0.9784224250325947</v>
      </c>
      <c r="Z4866" s="84" t="n">
        <v>0.8577450652392106</v>
      </c>
      <c r="AA4866" s="84" t="n">
        <v>0.9662235542721477</v>
      </c>
      <c r="AB4866" s="84" t="n">
        <v>0.978944594821185</v>
      </c>
      <c r="AC4866" s="84" t="n">
        <v>0.958707681323258</v>
      </c>
      <c r="AD4866" s="84" t="n">
        <v>1</v>
      </c>
      <c r="AE4866" s="84" t="n">
        <v>0.8601471741810167</v>
      </c>
      <c r="AF4866" s="84" t="n">
        <v>0.7336950957305213</v>
      </c>
      <c r="AG4866" s="84" t="n">
        <v>0.762529699733699</v>
      </c>
      <c r="AH4866" s="84" t="n">
        <v>0.7646887064854168</v>
      </c>
      <c r="AI4866" s="84" t="n">
        <v>0.7233528107999193</v>
      </c>
      <c r="AJ4866" s="84" t="n">
        <v>0.7545437777557072</v>
      </c>
      <c r="AK4866" s="84" t="n">
        <v>0.7713051305130514</v>
      </c>
    </row>
    <row r="4867">
      <c r="A4867" s="84" t="n">
        <v>20</v>
      </c>
      <c r="B4867" s="84" t="n">
        <v>0.8182100362131405</v>
      </c>
      <c r="C4867" s="84" t="n">
        <v>0.8535321489001692</v>
      </c>
      <c r="D4867" s="84" t="n">
        <v>0.8477991118077326</v>
      </c>
      <c r="E4867" s="84" t="n">
        <v>0.8137467700258398</v>
      </c>
      <c r="F4867" s="84" t="n">
        <v>0.8322586020161624</v>
      </c>
      <c r="G4867" s="84" t="n">
        <v>0.8547308654887753</v>
      </c>
      <c r="H4867" s="84" t="n">
        <v>0.7788836445721322</v>
      </c>
      <c r="I4867" s="84" t="n">
        <v>0.9149519686907024</v>
      </c>
      <c r="J4867" s="84" t="n">
        <v>0.9228225745848052</v>
      </c>
      <c r="K4867" s="84" t="n">
        <v>0.926178066163174</v>
      </c>
      <c r="L4867" s="84" t="n">
        <v>0.915218067843329</v>
      </c>
      <c r="M4867" s="84" t="n">
        <v>0.9232757159803422</v>
      </c>
      <c r="N4867" s="84" t="n">
        <v>0.432475884244373</v>
      </c>
      <c r="O4867" s="84" t="n">
        <v>0.8269430212219245</v>
      </c>
      <c r="P4867" s="84" t="n">
        <v>0.900793023917096</v>
      </c>
      <c r="Q4867" s="84" t="n">
        <v>0.5033913488610187</v>
      </c>
      <c r="R4867" s="84" t="n">
        <v>0.7668765210030684</v>
      </c>
      <c r="S4867" s="84" t="n">
        <v>0.8933924149615534</v>
      </c>
      <c r="T4867" s="84" t="n">
        <v>0.3779842744817727</v>
      </c>
      <c r="U4867" s="84" t="n">
        <v>0.5483931328062871</v>
      </c>
      <c r="V4867" s="84" t="n">
        <v>0.5761911822854884</v>
      </c>
      <c r="W4867" s="84" t="n">
        <v>0.3813363102621351</v>
      </c>
      <c r="X4867" s="84" t="n">
        <v>0.462863811634087</v>
      </c>
      <c r="Y4867" s="84" t="n">
        <v>0.5925249891351586</v>
      </c>
      <c r="Z4867" s="84" t="n">
        <v>0.3796922047507528</v>
      </c>
      <c r="AA4867" s="84" t="n">
        <v>0.5326609474579267</v>
      </c>
      <c r="AB4867" s="84" t="n">
        <v>0.594054662610487</v>
      </c>
      <c r="AC4867" s="84" t="n">
        <v>0.5320997203546141</v>
      </c>
      <c r="AD4867" s="84" t="n">
        <v>0.9225121539835301</v>
      </c>
      <c r="AE4867" s="84" t="n">
        <v>0.9546150685443204</v>
      </c>
      <c r="AF4867" s="84" t="n">
        <v>0.8158083341865466</v>
      </c>
      <c r="AG4867" s="84" t="n">
        <v>0.852163097383234</v>
      </c>
      <c r="AH4867" s="84" t="n">
        <v>0.839535411867761</v>
      </c>
      <c r="AI4867" s="84" t="n">
        <v>0.80908724561757</v>
      </c>
      <c r="AJ4867" s="84" t="n">
        <v>0.8454618975326685</v>
      </c>
      <c r="AK4867" s="84" t="n">
        <v>0.8490009000900088</v>
      </c>
    </row>
    <row r="4868">
      <c r="A4868" s="84" t="n">
        <v>21</v>
      </c>
      <c r="B4868" s="84" t="n">
        <v>0.9869632695292292</v>
      </c>
      <c r="C4868" s="84" t="n">
        <v>0.9786379018612519</v>
      </c>
      <c r="D4868" s="84" t="n">
        <v>0.9777298850574714</v>
      </c>
      <c r="E4868" s="84" t="n">
        <v>0.9733333333333333</v>
      </c>
      <c r="F4868" s="84" t="n">
        <v>0.9676580854786301</v>
      </c>
      <c r="G4868" s="84" t="n">
        <v>0.9617870083299093</v>
      </c>
      <c r="H4868" s="84" t="n">
        <v>0.9584444900471989</v>
      </c>
      <c r="I4868" s="84" t="n">
        <v>1</v>
      </c>
      <c r="J4868" s="84" t="n">
        <v>1</v>
      </c>
      <c r="K4868" s="84" t="n">
        <v>1</v>
      </c>
      <c r="L4868" s="84" t="n">
        <v>1</v>
      </c>
      <c r="M4868" s="84" t="n">
        <v>1</v>
      </c>
      <c r="N4868" s="84" t="n">
        <v>0.4840300107181136</v>
      </c>
      <c r="O4868" s="84" t="n">
        <v>0.9262727737101991</v>
      </c>
      <c r="P4868" s="84" t="n">
        <v>1</v>
      </c>
      <c r="Q4868" s="84" t="n">
        <v>0.5677629895060148</v>
      </c>
      <c r="R4868" s="84" t="n">
        <v>0.868201777589673</v>
      </c>
      <c r="S4868" s="84" t="n">
        <v>1</v>
      </c>
      <c r="T4868" s="84" t="n">
        <v>0.4287824636645222</v>
      </c>
      <c r="U4868" s="84" t="n">
        <v>0.6186087851429107</v>
      </c>
      <c r="V4868" s="84" t="n">
        <v>0.6444741004349547</v>
      </c>
      <c r="W4868" s="84" t="n">
        <v>0.451046059703961</v>
      </c>
      <c r="X4868" s="84" t="n">
        <v>0.5208844240125535</v>
      </c>
      <c r="Y4868" s="84" t="n">
        <v>0.6573446327683615</v>
      </c>
      <c r="Z4868" s="84" t="n">
        <v>0.4154901304784208</v>
      </c>
      <c r="AA4868" s="84" t="n">
        <v>0.5758075786531514</v>
      </c>
      <c r="AB4868" s="84" t="n">
        <v>0.6365247802237288</v>
      </c>
      <c r="AC4868" s="84" t="n">
        <v>0.5572678050812161</v>
      </c>
      <c r="AD4868" s="84" t="n">
        <v>0.9660538885660425</v>
      </c>
      <c r="AE4868" s="84" t="n">
        <v>1</v>
      </c>
      <c r="AF4868" s="84" t="n">
        <v>0.9804443534350364</v>
      </c>
      <c r="AG4868" s="84" t="n">
        <v>0.973736665018896</v>
      </c>
      <c r="AH4868" s="84" t="n">
        <v>0.9766732634720824</v>
      </c>
      <c r="AI4868" s="84" t="n">
        <v>0.9903284303848479</v>
      </c>
      <c r="AJ4868" s="84" t="n">
        <v>0.9846625331649668</v>
      </c>
      <c r="AK4868" s="84" t="n">
        <v>0.9846624662466247</v>
      </c>
    </row>
    <row r="4869">
      <c r="A4869" s="84" t="n">
        <v>22</v>
      </c>
      <c r="B4869" s="84" t="n">
        <v>1</v>
      </c>
      <c r="C4869" s="84" t="n">
        <v>1</v>
      </c>
      <c r="D4869" s="84" t="n">
        <v>1</v>
      </c>
      <c r="E4869" s="84" t="n">
        <v>1</v>
      </c>
      <c r="F4869" s="84" t="n">
        <v>1</v>
      </c>
      <c r="G4869" s="84" t="n">
        <v>1</v>
      </c>
      <c r="H4869" s="84" t="n">
        <v>1</v>
      </c>
      <c r="I4869" s="84" t="n">
        <v>0.9258479601518028</v>
      </c>
      <c r="J4869" s="84" t="n">
        <v>0.9465319005034947</v>
      </c>
      <c r="K4869" s="84" t="n">
        <v>0.9183065631315817</v>
      </c>
      <c r="L4869" s="84" t="n">
        <v>0.9095125891017947</v>
      </c>
      <c r="M4869" s="84" t="n">
        <v>0.9257752923233349</v>
      </c>
      <c r="N4869" s="84" t="n">
        <v>0.4457127545551983</v>
      </c>
      <c r="O4869" s="84" t="n">
        <v>0.8526074640496571</v>
      </c>
      <c r="P4869" s="84" t="n">
        <v>0.9316925215632998</v>
      </c>
      <c r="Q4869" s="84" t="n">
        <v>0.5282825697466087</v>
      </c>
      <c r="R4869" s="84" t="n">
        <v>0.8053248333509683</v>
      </c>
      <c r="S4869" s="84" t="n">
        <v>0.9351839784525826</v>
      </c>
      <c r="T4869" s="84" t="n">
        <v>0.3970455086966881</v>
      </c>
      <c r="U4869" s="84" t="n">
        <v>0.5710062216400805</v>
      </c>
      <c r="V4869" s="84" t="n">
        <v>0.6019918940292606</v>
      </c>
      <c r="W4869" s="84" t="n">
        <v>0.3893988257669726</v>
      </c>
      <c r="X4869" s="84" t="n">
        <v>0.4719871941458954</v>
      </c>
      <c r="Y4869" s="84" t="n">
        <v>0.6000434593654932</v>
      </c>
      <c r="Z4869" s="84" t="n">
        <v>0.3587487453997993</v>
      </c>
      <c r="AA4869" s="84" t="n">
        <v>0.5107550870930535</v>
      </c>
      <c r="AB4869" s="84" t="n">
        <v>0.5847845354157186</v>
      </c>
      <c r="AC4869" s="84" t="n">
        <v>0.4886654370202892</v>
      </c>
      <c r="AD4869" s="84" t="n">
        <v>0.8478732300540018</v>
      </c>
      <c r="AE4869" s="84" t="n">
        <v>0.9092674909416905</v>
      </c>
      <c r="AF4869" s="84" t="n">
        <v>1</v>
      </c>
      <c r="AG4869" s="84" t="n">
        <v>1</v>
      </c>
      <c r="AH4869" s="84" t="n">
        <v>1</v>
      </c>
      <c r="AI4869" s="84" t="n">
        <v>1</v>
      </c>
      <c r="AJ4869" s="84" t="n">
        <v>1</v>
      </c>
      <c r="AK4869" s="84" t="n">
        <v>1</v>
      </c>
    </row>
    <row r="4870">
      <c r="A4870" s="84" t="n">
        <v>23</v>
      </c>
      <c r="B4870" s="84" t="n">
        <v>0.8989136057941024</v>
      </c>
      <c r="C4870" s="84" t="n">
        <v>0.8648930384336476</v>
      </c>
      <c r="D4870" s="84" t="n">
        <v>0.9072622779519331</v>
      </c>
      <c r="E4870" s="84" t="n">
        <v>0.8744186046511628</v>
      </c>
      <c r="F4870" s="84" t="n">
        <v>0.8739481796217611</v>
      </c>
      <c r="G4870" s="84" t="n">
        <v>0.9079974599379924</v>
      </c>
      <c r="H4870" s="84" t="n">
        <v>0.9025241124563923</v>
      </c>
      <c r="I4870" s="84" t="n">
        <v>0.7766099383301712</v>
      </c>
      <c r="J4870" s="84" t="n">
        <v>0.8003682272488166</v>
      </c>
      <c r="K4870" s="84" t="n">
        <v>0.7637485373896393</v>
      </c>
      <c r="L4870" s="84" t="n">
        <v>0.7484698943374977</v>
      </c>
      <c r="M4870" s="84" t="n">
        <v>0.7705473648534147</v>
      </c>
      <c r="N4870" s="84" t="n">
        <v>0.3637727759914255</v>
      </c>
      <c r="O4870" s="84" t="n">
        <v>0.6946891011253349</v>
      </c>
      <c r="P4870" s="84" t="n">
        <v>0.777795330321317</v>
      </c>
      <c r="Q4870" s="84" t="n">
        <v>0.4350524699257742</v>
      </c>
      <c r="R4870" s="84" t="n">
        <v>0.6558962014601629</v>
      </c>
      <c r="S4870" s="84" t="n">
        <v>0.78487336548069</v>
      </c>
      <c r="T4870" s="84" t="n">
        <v>0.3243269001667858</v>
      </c>
      <c r="U4870" s="84" t="n">
        <v>0.4654348131169014</v>
      </c>
      <c r="V4870" s="84" t="n">
        <v>0.5030891656781337</v>
      </c>
      <c r="W4870" s="84" t="n">
        <v>0.2817745803357314</v>
      </c>
      <c r="X4870" s="84" t="n">
        <v>0.3743583273535883</v>
      </c>
      <c r="Y4870" s="84" t="n">
        <v>0.4882225119513254</v>
      </c>
      <c r="Z4870" s="84" t="n">
        <v>0.2647373703579793</v>
      </c>
      <c r="AA4870" s="84" t="n">
        <v>0.4071526590953098</v>
      </c>
      <c r="AB4870" s="84" t="n">
        <v>0.4798907705942943</v>
      </c>
      <c r="AC4870" s="84" t="n">
        <v>0.4007258880228475</v>
      </c>
      <c r="AD4870" s="84" t="n">
        <v>0.6937479625246268</v>
      </c>
      <c r="AE4870" s="84" t="n">
        <v>0.7351611818759105</v>
      </c>
      <c r="AF4870" s="84" t="n">
        <v>0.8887068700726938</v>
      </c>
      <c r="AG4870" s="84" t="n">
        <v>0.8666103235477031</v>
      </c>
      <c r="AH4870" s="84" t="n">
        <v>0.9053628783700485</v>
      </c>
      <c r="AI4870" s="84" t="n">
        <v>0.8793068708442473</v>
      </c>
      <c r="AJ4870" s="84" t="n">
        <v>0.8622181864615998</v>
      </c>
      <c r="AK4870" s="84" t="n">
        <v>0.9033663366336633</v>
      </c>
    </row>
    <row r="4871">
      <c r="A4871" s="84" t="n">
        <v>24</v>
      </c>
      <c r="B4871" s="84" t="n">
        <v>0.7420589756854631</v>
      </c>
      <c r="C4871" s="84" t="n">
        <v>0.7153281363306746</v>
      </c>
      <c r="D4871" s="84" t="n">
        <v>0.7365791536050157</v>
      </c>
      <c r="E4871" s="84" t="n">
        <v>0.7351937984496124</v>
      </c>
      <c r="F4871" s="84" t="n">
        <v>0.7250187453136714</v>
      </c>
      <c r="G4871" s="84" t="n">
        <v>0.7388965671809046</v>
      </c>
      <c r="H4871" s="84" t="n">
        <v>0.7534373076133798</v>
      </c>
      <c r="I4871" s="84" t="n">
        <v>0.5939130692599621</v>
      </c>
      <c r="J4871" s="84" t="n">
        <v>0.6262117682422785</v>
      </c>
      <c r="K4871" s="84" t="n">
        <v>0.596851398787363</v>
      </c>
      <c r="L4871" s="84" t="n">
        <v>0.5599519850620194</v>
      </c>
      <c r="M4871" s="84" t="n">
        <v>0.5927385188951025</v>
      </c>
      <c r="N4871" s="84" t="n">
        <v>0.2715434083601286</v>
      </c>
      <c r="O4871" s="84" t="n">
        <v>0.5175611039734996</v>
      </c>
      <c r="P4871" s="84" t="n">
        <v>0.5873748064832076</v>
      </c>
      <c r="Q4871" s="84" t="n">
        <v>0.3248656257998464</v>
      </c>
      <c r="R4871" s="84" t="n">
        <v>0.4846709342926674</v>
      </c>
      <c r="S4871" s="84" t="n">
        <v>0.5912072635648812</v>
      </c>
      <c r="T4871" s="84" t="n">
        <v>0.2479390040505123</v>
      </c>
      <c r="U4871" s="84" t="n">
        <v>0.3451840763437339</v>
      </c>
      <c r="V4871" s="84" t="n">
        <v>0.3809064847765916</v>
      </c>
      <c r="W4871" s="84" t="n">
        <v>0.21863888199785</v>
      </c>
      <c r="X4871" s="84" t="n">
        <v>0.2761774840912496</v>
      </c>
      <c r="Y4871" s="84" t="n">
        <v>0.3689700130378096</v>
      </c>
      <c r="Z4871" s="84" t="n">
        <v>0.1885580461692874</v>
      </c>
      <c r="AA4871" s="84" t="n">
        <v>0.2983137033700675</v>
      </c>
      <c r="AB4871" s="84" t="n">
        <v>0.3648405873475939</v>
      </c>
      <c r="AC4871" s="84" t="n">
        <v>0.2900577140477182</v>
      </c>
      <c r="AD4871" s="84" t="n">
        <v>0.5086105480985925</v>
      </c>
      <c r="AE4871" s="84" t="n">
        <v>0.5626610884912778</v>
      </c>
      <c r="AF4871" s="84" t="n">
        <v>0.7411692433705336</v>
      </c>
      <c r="AG4871" s="84" t="n">
        <v>0.7128095549425141</v>
      </c>
      <c r="AH4871" s="84" t="n">
        <v>0.7350355254193297</v>
      </c>
      <c r="AI4871" s="84" t="n">
        <v>0.7308079790449323</v>
      </c>
      <c r="AJ4871" s="84" t="n">
        <v>0.7154836055107053</v>
      </c>
      <c r="AK4871" s="84" t="n">
        <v>0.7290369036903691</v>
      </c>
    </row>
    <row r="4873">
      <c r="A4873" s="130" t="n"/>
      <c r="B4873" s="126" t="n"/>
      <c r="C4873" s="126" t="n"/>
      <c r="D4873" s="126" t="n"/>
      <c r="E4873" s="126" t="n"/>
      <c r="F4873" s="126" t="n"/>
      <c r="G4873" s="126" t="n"/>
      <c r="H4873" s="126" t="n"/>
      <c r="I4873" s="126" t="n"/>
      <c r="J4873" s="126" t="n"/>
      <c r="K4873" s="126" t="n"/>
      <c r="L4873" s="126" t="n"/>
    </row>
    <row r="4874">
      <c r="B4874" s="225" t="n"/>
      <c r="C4874" s="225" t="n"/>
      <c r="D4874" s="225" t="n"/>
      <c r="E4874" s="225" t="n"/>
      <c r="F4874" s="225" t="n"/>
      <c r="G4874" s="225" t="n"/>
      <c r="H4874" s="225" t="n"/>
      <c r="I4874" s="225" t="n"/>
      <c r="J4874" s="225" t="n"/>
      <c r="K4874" s="225" t="n"/>
      <c r="L4874" s="225" t="n"/>
    </row>
    <row r="4877">
      <c r="B4877" s="127" t="n"/>
      <c r="C4877" s="127" t="n"/>
    </row>
    <row r="4878">
      <c r="B4878" s="128" t="n"/>
      <c r="C4878" s="131" t="n"/>
      <c r="D4878" s="225" t="n"/>
    </row>
    <row r="4879">
      <c r="B4879" s="225" t="n"/>
      <c r="C4879" s="225" t="n"/>
      <c r="D4879" s="222" t="n"/>
      <c r="E4879" s="222" t="n"/>
      <c r="F4879" s="228" t="n"/>
    </row>
    <row r="4880">
      <c r="B4880" s="226" t="n"/>
      <c r="C4880" s="226" t="n"/>
    </row>
    <row r="4881">
      <c r="A4881" s="84" t="inlineStr">
        <is>
          <t>RefgChg-Res-StdForMsr-b-cDXGF-SFm1985-CZ11</t>
        </is>
      </c>
      <c r="B4881" s="83" t="n"/>
      <c r="C4881" s="83" t="n"/>
      <c r="D4881" s="83" t="n">
        <v>2015</v>
      </c>
      <c r="E4881" s="83" t="n"/>
      <c r="F4881" s="84" t="inlineStr">
        <is>
          <t>Source Annual kWh:</t>
        </is>
      </c>
      <c r="G4881" s="205" t="n">
        <v>23958.06699999997</v>
      </c>
      <c r="H4881" s="83" t="inlineStr">
        <is>
          <t>DEER</t>
        </is>
      </c>
      <c r="I4881" s="83" t="n"/>
      <c r="J4881" s="83" t="n"/>
      <c r="K4881" s="83" t="inlineStr">
        <is>
          <t>PDAF</t>
        </is>
      </c>
      <c r="L4881" s="83" t="inlineStr">
        <is>
          <t>Monthly</t>
        </is>
      </c>
      <c r="M4881" s="83" t="n"/>
      <c r="N4881" s="83" t="n"/>
      <c r="O4881" s="83" t="n"/>
      <c r="P4881" s="83" t="n"/>
      <c r="Q4881" s="83" t="n"/>
      <c r="R4881" s="83" t="n"/>
      <c r="S4881" s="83" t="n"/>
      <c r="T4881" s="105" t="n"/>
      <c r="U4881" s="83" t="n"/>
      <c r="V4881" s="83" t="n"/>
      <c r="W4881" s="83" t="n"/>
      <c r="X4881" s="83" t="n"/>
      <c r="Y4881" s="83" t="n"/>
      <c r="Z4881" s="83" t="n"/>
      <c r="AA4881" s="83" t="n"/>
      <c r="AB4881" s="83" t="n"/>
      <c r="AC4881" s="83" t="n"/>
      <c r="AD4881" s="83" t="n"/>
      <c r="AE4881" s="83" t="n"/>
      <c r="AF4881" s="83" t="n"/>
      <c r="AH4881" s="105" t="n"/>
      <c r="AI4881" s="129" t="n"/>
      <c r="AJ4881" s="129" t="n"/>
      <c r="AK4881" s="83" t="n"/>
    </row>
    <row r="4882">
      <c r="A4882" s="83" t="n">
        <v>123</v>
      </c>
      <c r="B4882" s="84" t="inlineStr">
        <is>
          <t>RefgChg-Res-StdForMsr-b-20-MM</t>
        </is>
      </c>
      <c r="C4882" s="83" t="n"/>
      <c r="D4882" s="83" t="n"/>
      <c r="E4882" s="83" t="n"/>
      <c r="F4882" s="83" t="inlineStr">
        <is>
          <t>Source Sample Size:</t>
        </is>
      </c>
      <c r="G4882" s="83" t="n">
        <v>0</v>
      </c>
      <c r="H4882" s="83" t="inlineStr">
        <is>
          <t>DEER</t>
        </is>
      </c>
      <c r="I4882" s="83" t="n"/>
      <c r="J4882" s="83" t="n"/>
      <c r="K4882" s="83" t="inlineStr">
        <is>
          <t>WKWE</t>
        </is>
      </c>
      <c r="L4882" s="83" t="inlineStr">
        <is>
          <t>Monthly</t>
        </is>
      </c>
      <c r="M4882" s="83" t="n"/>
      <c r="N4882" s="83" t="inlineStr">
        <is>
          <t>Weekend Peak3</t>
        </is>
      </c>
      <c r="O4882" s="83" t="n"/>
      <c r="P4882" s="83" t="n"/>
      <c r="Q4882" s="83" t="n"/>
      <c r="R4882" s="83" t="n"/>
      <c r="S4882" s="83" t="n"/>
      <c r="T4882" s="83" t="n"/>
      <c r="U4882" s="83" t="n"/>
      <c r="V4882" s="83" t="n"/>
      <c r="W4882" s="83" t="n"/>
      <c r="X4882" s="83" t="n"/>
      <c r="Y4882" s="83" t="n"/>
      <c r="Z4882" s="83" t="n"/>
      <c r="AA4882" s="83" t="n"/>
      <c r="AB4882" s="83" t="n"/>
      <c r="AC4882" s="83" t="n"/>
      <c r="AD4882" s="83" t="n"/>
      <c r="AE4882" s="83" t="n"/>
      <c r="AF4882" s="83" t="n"/>
      <c r="AG4882" s="83" t="n"/>
      <c r="AH4882" s="83" t="n"/>
      <c r="AI4882" s="83" t="n"/>
      <c r="AJ4882" s="83" t="n"/>
      <c r="AK4882" s="83" t="n"/>
    </row>
    <row r="4883">
      <c r="A4883" s="84" t="n"/>
      <c r="B4883" s="84" t="n">
        <v>1</v>
      </c>
      <c r="C4883" s="84" t="inlineStr">
        <is>
          <t>JANUARY</t>
        </is>
      </c>
      <c r="D4883" s="84" t="inlineStr">
        <is>
          <t>JAN</t>
        </is>
      </c>
      <c r="E4883" s="84" t="n">
        <v>2</v>
      </c>
      <c r="F4883" s="84" t="inlineStr">
        <is>
          <t>FEBRUARY</t>
        </is>
      </c>
      <c r="G4883" s="84" t="inlineStr">
        <is>
          <t>FEB</t>
        </is>
      </c>
      <c r="H4883" s="84" t="n">
        <v>3</v>
      </c>
      <c r="I4883" s="84" t="inlineStr">
        <is>
          <t>MARCH</t>
        </is>
      </c>
      <c r="J4883" s="84" t="inlineStr">
        <is>
          <t>MAR</t>
        </is>
      </c>
      <c r="K4883" s="84" t="n">
        <v>4</v>
      </c>
      <c r="L4883" s="84" t="inlineStr">
        <is>
          <t>APRIL</t>
        </is>
      </c>
      <c r="M4883" s="84" t="inlineStr">
        <is>
          <t>APR</t>
        </is>
      </c>
      <c r="N4883" s="84" t="n">
        <v>5</v>
      </c>
      <c r="O4883" s="84" t="inlineStr">
        <is>
          <t>MAY</t>
        </is>
      </c>
      <c r="P4883" s="84" t="inlineStr">
        <is>
          <t>MAY</t>
        </is>
      </c>
      <c r="Q4883" s="84" t="n">
        <v>6</v>
      </c>
      <c r="R4883" s="84" t="inlineStr">
        <is>
          <t>JUNE</t>
        </is>
      </c>
      <c r="S4883" s="84" t="inlineStr">
        <is>
          <t>JUN</t>
        </is>
      </c>
      <c r="T4883" s="84" t="n">
        <v>7</v>
      </c>
      <c r="U4883" s="84" t="inlineStr">
        <is>
          <t>JULY</t>
        </is>
      </c>
      <c r="V4883" s="84" t="inlineStr">
        <is>
          <t>JUL</t>
        </is>
      </c>
      <c r="W4883" s="84" t="n">
        <v>8</v>
      </c>
      <c r="X4883" s="84" t="inlineStr">
        <is>
          <t>AUGUST</t>
        </is>
      </c>
      <c r="Y4883" s="84" t="inlineStr">
        <is>
          <t>AUG</t>
        </is>
      </c>
      <c r="Z4883" s="84" t="n">
        <v>9</v>
      </c>
      <c r="AA4883" s="84" t="inlineStr">
        <is>
          <t>SEPTEMBER</t>
        </is>
      </c>
      <c r="AB4883" s="84" t="inlineStr">
        <is>
          <t>SEP</t>
        </is>
      </c>
      <c r="AC4883" s="84" t="n">
        <v>10</v>
      </c>
      <c r="AD4883" s="84" t="inlineStr">
        <is>
          <t>OCTOBER</t>
        </is>
      </c>
      <c r="AE4883" s="84" t="inlineStr">
        <is>
          <t>OCT</t>
        </is>
      </c>
      <c r="AF4883" s="84" t="n">
        <v>11</v>
      </c>
      <c r="AG4883" s="84" t="inlineStr">
        <is>
          <t>NOVEMBER</t>
        </is>
      </c>
      <c r="AH4883" s="84" t="inlineStr">
        <is>
          <t>NOV</t>
        </is>
      </c>
      <c r="AI4883" s="84" t="n">
        <v>12</v>
      </c>
      <c r="AJ4883" s="84" t="inlineStr">
        <is>
          <t>DECEMBER</t>
        </is>
      </c>
      <c r="AK4883" s="84" t="inlineStr">
        <is>
          <t>DEC</t>
        </is>
      </c>
    </row>
    <row r="4884">
      <c r="A4884" s="83" t="n"/>
      <c r="B4884" s="84" t="n">
        <v>31</v>
      </c>
      <c r="C4884" s="83" t="n"/>
      <c r="D4884" s="83" t="n"/>
      <c r="E4884" s="84" t="n">
        <v>28</v>
      </c>
      <c r="F4884" s="83" t="n"/>
      <c r="G4884" s="83" t="n"/>
      <c r="H4884" s="84" t="n">
        <v>31</v>
      </c>
      <c r="I4884" s="83" t="n"/>
      <c r="J4884" s="83" t="n"/>
      <c r="K4884" s="84" t="n">
        <v>30</v>
      </c>
      <c r="L4884" s="83" t="n"/>
      <c r="M4884" s="83" t="n"/>
      <c r="N4884" s="84" t="n">
        <v>31</v>
      </c>
      <c r="O4884" s="83" t="n"/>
      <c r="P4884" s="83" t="n"/>
      <c r="Q4884" s="84" t="n">
        <v>30</v>
      </c>
      <c r="R4884" s="83" t="n"/>
      <c r="S4884" s="83" t="n"/>
      <c r="T4884" s="84" t="n">
        <v>31</v>
      </c>
      <c r="U4884" s="83" t="n"/>
      <c r="V4884" s="83" t="n"/>
      <c r="W4884" s="84" t="n">
        <v>31</v>
      </c>
      <c r="X4884" s="83" t="n"/>
      <c r="Y4884" s="83" t="n"/>
      <c r="Z4884" s="84" t="n">
        <v>30</v>
      </c>
      <c r="AA4884" s="83" t="n"/>
      <c r="AB4884" s="83" t="n"/>
      <c r="AC4884" s="84" t="n">
        <v>31</v>
      </c>
      <c r="AD4884" s="83" t="n"/>
      <c r="AE4884" s="83" t="n"/>
      <c r="AF4884" s="84" t="n">
        <v>30</v>
      </c>
      <c r="AG4884" s="83" t="n"/>
      <c r="AH4884" s="83" t="n"/>
      <c r="AI4884" s="84" t="n">
        <v>31</v>
      </c>
      <c r="AJ4884" s="83" t="n"/>
      <c r="AK4884" s="83" t="n"/>
    </row>
    <row r="4885">
      <c r="A4885" s="84" t="inlineStr">
        <is>
          <t>RATIOS</t>
        </is>
      </c>
      <c r="B4885" s="84" t="inlineStr">
        <is>
          <t>E.BKDWN</t>
        </is>
      </c>
      <c r="C4885" s="84" t="inlineStr">
        <is>
          <t>PEAK/AVG</t>
        </is>
      </c>
      <c r="D4885" s="84" t="inlineStr">
        <is>
          <t>END/AVG</t>
        </is>
      </c>
      <c r="E4885" s="84" t="inlineStr">
        <is>
          <t>E.BKDWN</t>
        </is>
      </c>
      <c r="F4885" s="84" t="inlineStr">
        <is>
          <t>PEAK/AVG</t>
        </is>
      </c>
      <c r="G4885" s="84" t="inlineStr">
        <is>
          <t>END/AVG</t>
        </is>
      </c>
      <c r="H4885" s="84" t="inlineStr">
        <is>
          <t>E.BKDWN</t>
        </is>
      </c>
      <c r="I4885" s="84" t="inlineStr">
        <is>
          <t>PEAK/AVG</t>
        </is>
      </c>
      <c r="J4885" s="84" t="inlineStr">
        <is>
          <t>END/AVG</t>
        </is>
      </c>
      <c r="K4885" s="84" t="inlineStr">
        <is>
          <t>E.BKDWN</t>
        </is>
      </c>
      <c r="L4885" s="84" t="inlineStr">
        <is>
          <t>PEAK/AVG</t>
        </is>
      </c>
      <c r="M4885" s="84" t="inlineStr">
        <is>
          <t>END/AVG</t>
        </is>
      </c>
      <c r="N4885" s="84" t="inlineStr">
        <is>
          <t>E.BKDWN</t>
        </is>
      </c>
      <c r="O4885" s="84" t="inlineStr">
        <is>
          <t>PEAK/AVG</t>
        </is>
      </c>
      <c r="P4885" s="84" t="inlineStr">
        <is>
          <t>END/AVG</t>
        </is>
      </c>
      <c r="Q4885" s="84" t="inlineStr">
        <is>
          <t>E.BKDWN</t>
        </is>
      </c>
      <c r="R4885" s="84" t="inlineStr">
        <is>
          <t>PEAK/AVG</t>
        </is>
      </c>
      <c r="S4885" s="84" t="inlineStr">
        <is>
          <t>END/AVG</t>
        </is>
      </c>
      <c r="T4885" s="84" t="inlineStr">
        <is>
          <t>E.BKDWN</t>
        </is>
      </c>
      <c r="U4885" s="84" t="inlineStr">
        <is>
          <t>PEAK/AVG</t>
        </is>
      </c>
      <c r="V4885" s="84" t="inlineStr">
        <is>
          <t>END/AVG</t>
        </is>
      </c>
      <c r="W4885" s="84" t="inlineStr">
        <is>
          <t>E.BKDWN</t>
        </is>
      </c>
      <c r="X4885" s="84" t="inlineStr">
        <is>
          <t>PEAK/AVG</t>
        </is>
      </c>
      <c r="Y4885" s="84" t="inlineStr">
        <is>
          <t>END/AVG</t>
        </is>
      </c>
      <c r="Z4885" s="84" t="inlineStr">
        <is>
          <t>E.BKDWN</t>
        </is>
      </c>
      <c r="AA4885" s="84" t="inlineStr">
        <is>
          <t>PEAK/AVG</t>
        </is>
      </c>
      <c r="AB4885" s="84" t="inlineStr">
        <is>
          <t>END/AVG</t>
        </is>
      </c>
      <c r="AC4885" s="84" t="inlineStr">
        <is>
          <t>E.BKDWN</t>
        </is>
      </c>
      <c r="AD4885" s="84" t="inlineStr">
        <is>
          <t>PEAK/AVG</t>
        </is>
      </c>
      <c r="AE4885" s="84" t="inlineStr">
        <is>
          <t>END/AVG</t>
        </is>
      </c>
      <c r="AF4885" s="84" t="inlineStr">
        <is>
          <t>E.BKDWN</t>
        </is>
      </c>
      <c r="AG4885" s="84" t="inlineStr">
        <is>
          <t>PEAK/AVG</t>
        </is>
      </c>
      <c r="AH4885" s="84" t="inlineStr">
        <is>
          <t>END/AVG</t>
        </is>
      </c>
      <c r="AI4885" s="84" t="inlineStr">
        <is>
          <t>E.BKDWN</t>
        </is>
      </c>
      <c r="AJ4885" s="84" t="inlineStr">
        <is>
          <t>PEAK/AVG</t>
        </is>
      </c>
      <c r="AK4885" s="84" t="inlineStr">
        <is>
          <t>END/AVG</t>
        </is>
      </c>
    </row>
    <row r="4886">
      <c r="A4886" s="84" t="n"/>
      <c r="B4886" s="209" t="n">
        <v>0.06088412736391716</v>
      </c>
      <c r="C4886" s="210" t="n">
        <v>1.02923145376099</v>
      </c>
      <c r="D4886" s="210" t="n">
        <v>0.9821599344461648</v>
      </c>
      <c r="E4886" s="209" t="n">
        <v>0.05297147796358497</v>
      </c>
      <c r="F4886" s="210" t="n">
        <v>1.019964462133857</v>
      </c>
      <c r="G4886" s="210" t="n">
        <v>0.980364649186059</v>
      </c>
      <c r="H4886" s="209" t="n">
        <v>0.05791130292078929</v>
      </c>
      <c r="I4886" s="210" t="n">
        <v>1.030918370175364</v>
      </c>
      <c r="J4886" s="210" t="n">
        <v>0.9934498549733075</v>
      </c>
      <c r="K4886" s="209" t="n">
        <v>0.05522806274002396</v>
      </c>
      <c r="L4886" s="210" t="n">
        <v>1.025810254196051</v>
      </c>
      <c r="M4886" s="210" t="n">
        <v>0.9899281925283219</v>
      </c>
      <c r="N4886" s="209" t="n">
        <v>0.07008750761826263</v>
      </c>
      <c r="O4886" s="210" t="n">
        <v>1.834452725778939</v>
      </c>
      <c r="P4886" s="210" t="n">
        <v>0.9918990440088195</v>
      </c>
      <c r="Q4886" s="209" t="n">
        <v>0.1189179187975536</v>
      </c>
      <c r="R4886" s="210" t="n">
        <v>1.48453385465814</v>
      </c>
      <c r="S4886" s="210" t="n">
        <v>1.010260220602606</v>
      </c>
      <c r="T4886" s="209" t="n">
        <v>0.1622831775747376</v>
      </c>
      <c r="U4886" s="210" t="n">
        <v>1.391932056070757</v>
      </c>
      <c r="V4886" s="210" t="n">
        <v>0.990938302918532</v>
      </c>
      <c r="W4886" s="209" t="n">
        <v>0.140626321384905</v>
      </c>
      <c r="X4886" s="210" t="n">
        <v>1.591972165828737</v>
      </c>
      <c r="Y4886" s="210" t="n">
        <v>1.036413834886959</v>
      </c>
      <c r="Z4886" s="209" t="n">
        <v>0.104196951802224</v>
      </c>
      <c r="AA4886" s="210" t="n">
        <v>1.581434857914757</v>
      </c>
      <c r="AB4886" s="210" t="n">
        <v>0.8905071164628454</v>
      </c>
      <c r="AC4886" s="209" t="n">
        <v>0.06057451357989203</v>
      </c>
      <c r="AD4886" s="210" t="n">
        <v>1.211882304168399</v>
      </c>
      <c r="AE4886" s="210" t="n">
        <v>1.017638364712337</v>
      </c>
      <c r="AF4886" s="209" t="n">
        <v>0.05652058681514878</v>
      </c>
      <c r="AG4886" s="210" t="n">
        <v>1.023470942438642</v>
      </c>
      <c r="AH4886" s="210" t="n">
        <v>0.9898996816588206</v>
      </c>
      <c r="AI4886" s="209" t="n">
        <v>0.05979805143896117</v>
      </c>
      <c r="AJ4886" s="210" t="n">
        <v>1.050936234092618</v>
      </c>
      <c r="AK4886" s="210" t="n">
        <v>1.013832543983067</v>
      </c>
      <c r="AM4886">
        <f>A4881</f>
        <v/>
      </c>
      <c r="AN4886" s="206">
        <f>1/($B4886*(1/$B4884)*(1/(5/7+2/7*$D4886))*$B4896/SUM($B4888:$B4911))</f>
        <v/>
      </c>
      <c r="AO4886" s="206">
        <f>1/(B4886*(1/B4884)*(1/(5/7+2/7*D4886)))</f>
        <v/>
      </c>
      <c r="AP4886" s="206" t="n"/>
      <c r="AR4886" s="211">
        <f>CHOOSE(AV$3,C4886,F4886,I4886,L4886,O4886,R4886,U4886,X4886,AA4886,AD4886,AG4886,AJ4886)</f>
        <v/>
      </c>
      <c r="AS4886" s="207" t="n"/>
      <c r="AT4886" s="207" t="n"/>
      <c r="AV4886" s="116">
        <f>AN4886/AR4886</f>
        <v/>
      </c>
      <c r="AW4886" s="208">
        <f>AO4886/AR4886</f>
        <v/>
      </c>
      <c r="AX4886" s="206" t="n"/>
    </row>
    <row r="4887">
      <c r="A4887" s="84" t="inlineStr">
        <is>
          <t>HOUR</t>
        </is>
      </c>
      <c r="B4887" s="84" t="inlineStr">
        <is>
          <t>PEAK</t>
        </is>
      </c>
      <c r="C4887" s="84" t="inlineStr">
        <is>
          <t>AVG</t>
        </is>
      </c>
      <c r="D4887" s="84" t="inlineStr">
        <is>
          <t>END</t>
        </is>
      </c>
      <c r="E4887" s="84" t="inlineStr">
        <is>
          <t>PEAK</t>
        </is>
      </c>
      <c r="F4887" s="84" t="inlineStr">
        <is>
          <t>AVG</t>
        </is>
      </c>
      <c r="G4887" s="84" t="inlineStr">
        <is>
          <t>END</t>
        </is>
      </c>
      <c r="H4887" s="84" t="inlineStr">
        <is>
          <t>PEAK</t>
        </is>
      </c>
      <c r="I4887" s="84" t="inlineStr">
        <is>
          <t>AVG</t>
        </is>
      </c>
      <c r="J4887" s="84" t="inlineStr">
        <is>
          <t>END</t>
        </is>
      </c>
      <c r="K4887" s="84" t="inlineStr">
        <is>
          <t>PEAK</t>
        </is>
      </c>
      <c r="L4887" s="84" t="inlineStr">
        <is>
          <t>AVG</t>
        </is>
      </c>
      <c r="M4887" s="84" t="inlineStr">
        <is>
          <t>END</t>
        </is>
      </c>
      <c r="N4887" s="84" t="inlineStr">
        <is>
          <t>PEAK</t>
        </is>
      </c>
      <c r="O4887" s="84" t="inlineStr">
        <is>
          <t>AVG</t>
        </is>
      </c>
      <c r="P4887" s="84" t="inlineStr">
        <is>
          <t>END</t>
        </is>
      </c>
      <c r="Q4887" s="84" t="inlineStr">
        <is>
          <t>PEAK</t>
        </is>
      </c>
      <c r="R4887" s="84" t="inlineStr">
        <is>
          <t>AVG</t>
        </is>
      </c>
      <c r="S4887" s="84" t="inlineStr">
        <is>
          <t>END</t>
        </is>
      </c>
      <c r="T4887" s="84" t="inlineStr">
        <is>
          <t>PEAK</t>
        </is>
      </c>
      <c r="U4887" s="84" t="inlineStr">
        <is>
          <t>AVG</t>
        </is>
      </c>
      <c r="V4887" s="84" t="inlineStr">
        <is>
          <t>END</t>
        </is>
      </c>
      <c r="W4887" s="84" t="inlineStr">
        <is>
          <t>PEAK</t>
        </is>
      </c>
      <c r="X4887" s="84" t="inlineStr">
        <is>
          <t>AVG</t>
        </is>
      </c>
      <c r="Y4887" s="84" t="inlineStr">
        <is>
          <t>END</t>
        </is>
      </c>
      <c r="Z4887" s="84" t="inlineStr">
        <is>
          <t>PEAK</t>
        </is>
      </c>
      <c r="AA4887" s="84" t="inlineStr">
        <is>
          <t>AVG</t>
        </is>
      </c>
      <c r="AB4887" s="84" t="inlineStr">
        <is>
          <t>END</t>
        </is>
      </c>
      <c r="AC4887" s="84" t="inlineStr">
        <is>
          <t>PEAK</t>
        </is>
      </c>
      <c r="AD4887" s="84" t="inlineStr">
        <is>
          <t>AVG</t>
        </is>
      </c>
      <c r="AE4887" s="84" t="inlineStr">
        <is>
          <t>END</t>
        </is>
      </c>
      <c r="AF4887" s="84" t="inlineStr">
        <is>
          <t>PEAK</t>
        </is>
      </c>
      <c r="AG4887" s="84" t="inlineStr">
        <is>
          <t>AVG</t>
        </is>
      </c>
      <c r="AH4887" s="84" t="inlineStr">
        <is>
          <t>END</t>
        </is>
      </c>
      <c r="AI4887" s="84" t="inlineStr">
        <is>
          <t>PEAK</t>
        </is>
      </c>
      <c r="AJ4887" s="84" t="inlineStr">
        <is>
          <t>AVG</t>
        </is>
      </c>
      <c r="AK4887" s="84" t="inlineStr">
        <is>
          <t>END</t>
        </is>
      </c>
    </row>
    <row r="4888">
      <c r="A4888" s="84" t="n">
        <v>1</v>
      </c>
      <c r="B4888" s="84" t="n">
        <v>0.5530102790014685</v>
      </c>
      <c r="C4888" s="84" t="n">
        <v>0.5352182680564628</v>
      </c>
      <c r="D4888" s="84" t="n">
        <v>0.5915723737092685</v>
      </c>
      <c r="E4888" s="84" t="n">
        <v>0.5489814720032756</v>
      </c>
      <c r="F4888" s="84" t="n">
        <v>0.5179877902991853</v>
      </c>
      <c r="G4888" s="84" t="n">
        <v>0.5690429413415661</v>
      </c>
      <c r="H4888" s="84" t="n">
        <v>0.5433617155471461</v>
      </c>
      <c r="I4888" s="84" t="n">
        <v>0.456880397875368</v>
      </c>
      <c r="J4888" s="84" t="n">
        <v>0.5127472684424765</v>
      </c>
      <c r="K4888" s="84" t="n">
        <v>0.4711018711018711</v>
      </c>
      <c r="L4888" s="84" t="n">
        <v>0.4348426750874027</v>
      </c>
      <c r="M4888" s="84" t="n">
        <v>0.4826572130685252</v>
      </c>
      <c r="N4888" s="84" t="n">
        <v>0.1843128017901308</v>
      </c>
      <c r="O4888" s="84" t="n">
        <v>0.344263683096462</v>
      </c>
      <c r="P4888" s="84" t="n">
        <v>0.4161257653178659</v>
      </c>
      <c r="Q4888" s="84" t="n">
        <v>0.3045895768542078</v>
      </c>
      <c r="R4888" s="84" t="n">
        <v>0.2798292575325805</v>
      </c>
      <c r="S4888" s="84" t="n">
        <v>0.3997124249344498</v>
      </c>
      <c r="T4888" s="84" t="n">
        <v>0.2809917355371901</v>
      </c>
      <c r="U4888" s="84" t="n">
        <v>0.3436570486709736</v>
      </c>
      <c r="V4888" s="84" t="n">
        <v>0.3499262232190286</v>
      </c>
      <c r="W4888" s="84" t="n">
        <v>0.309447350701818</v>
      </c>
      <c r="X4888" s="84" t="n">
        <v>0.2886072931960147</v>
      </c>
      <c r="Y4888" s="84" t="n">
        <v>0.3660099803703616</v>
      </c>
      <c r="Z4888" s="84" t="n">
        <v>0.2565750842167074</v>
      </c>
      <c r="AA4888" s="84" t="n">
        <v>0.2410542503545013</v>
      </c>
      <c r="AB4888" s="84" t="n">
        <v>0.3310138604178813</v>
      </c>
      <c r="AC4888" s="84" t="n">
        <v>0.3019842348464256</v>
      </c>
      <c r="AD4888" s="84" t="n">
        <v>0.4080976180348788</v>
      </c>
      <c r="AE4888" s="84" t="n">
        <v>0.4604890864995958</v>
      </c>
      <c r="AF4888" s="84" t="n">
        <v>0.5478427806405981</v>
      </c>
      <c r="AG4888" s="84" t="n">
        <v>0.5115908715313771</v>
      </c>
      <c r="AH4888" s="84" t="n">
        <v>0.5639911197273382</v>
      </c>
      <c r="AI4888" s="84" t="n">
        <v>0.5589702654160846</v>
      </c>
      <c r="AJ4888" s="84" t="n">
        <v>0.5104586608027583</v>
      </c>
      <c r="AK4888" s="84" t="n">
        <v>0.5776084045730766</v>
      </c>
    </row>
    <row r="4889">
      <c r="A4889" s="84" t="n">
        <v>2</v>
      </c>
      <c r="B4889" s="84" t="n">
        <v>0.4629466470876163</v>
      </c>
      <c r="C4889" s="84" t="n">
        <v>0.4472152006589224</v>
      </c>
      <c r="D4889" s="84" t="n">
        <v>0.509614790082236</v>
      </c>
      <c r="E4889" s="84" t="n">
        <v>0.4745623912375881</v>
      </c>
      <c r="F4889" s="84" t="n">
        <v>0.4278814734526674</v>
      </c>
      <c r="G4889" s="84" t="n">
        <v>0.4804588829637945</v>
      </c>
      <c r="H4889" s="84" t="n">
        <v>0.4593713865237045</v>
      </c>
      <c r="I4889" s="84" t="n">
        <v>0.3995801456809952</v>
      </c>
      <c r="J4889" s="84" t="n">
        <v>0.4431193315718061</v>
      </c>
      <c r="K4889" s="84" t="n">
        <v>0.432952182952183</v>
      </c>
      <c r="L4889" s="84" t="n">
        <v>0.3902390887560619</v>
      </c>
      <c r="M4889" s="84" t="n">
        <v>0.4179188655682231</v>
      </c>
      <c r="N4889" s="84" t="n">
        <v>0.1510226514348526</v>
      </c>
      <c r="O4889" s="84" t="n">
        <v>0.301094647716964</v>
      </c>
      <c r="P4889" s="84" t="n">
        <v>0.3452791971642959</v>
      </c>
      <c r="Q4889" s="84" t="n">
        <v>0.225583513963497</v>
      </c>
      <c r="R4889" s="84" t="n">
        <v>0.2191930272210232</v>
      </c>
      <c r="S4889" s="84" t="n">
        <v>0.284428656009473</v>
      </c>
      <c r="T4889" s="84" t="n">
        <v>0.2201800912791415</v>
      </c>
      <c r="U4889" s="84" t="n">
        <v>0.276021635753936</v>
      </c>
      <c r="V4889" s="84" t="n">
        <v>0.2712742725609396</v>
      </c>
      <c r="W4889" s="84" t="n">
        <v>0.2461542445745066</v>
      </c>
      <c r="X4889" s="84" t="n">
        <v>0.2092987978307861</v>
      </c>
      <c r="Y4889" s="84" t="n">
        <v>0.2897381926542582</v>
      </c>
      <c r="Z4889" s="84" t="n">
        <v>0.2020891924467658</v>
      </c>
      <c r="AA4889" s="84" t="n">
        <v>0.2017029378673999</v>
      </c>
      <c r="AB4889" s="84" t="n">
        <v>0.2519323716924002</v>
      </c>
      <c r="AC4889" s="84" t="n">
        <v>0.2646099483555314</v>
      </c>
      <c r="AD4889" s="84" t="n">
        <v>0.3646586558911101</v>
      </c>
      <c r="AE4889" s="84" t="n">
        <v>0.3993869576933441</v>
      </c>
      <c r="AF4889" s="84" t="n">
        <v>0.4632716984944933</v>
      </c>
      <c r="AG4889" s="84" t="n">
        <v>0.4165352083051637</v>
      </c>
      <c r="AH4889" s="84" t="n">
        <v>0.475532347331228</v>
      </c>
      <c r="AI4889" s="84" t="n">
        <v>0.4848333665934942</v>
      </c>
      <c r="AJ4889" s="84" t="n">
        <v>0.4183328582481574</v>
      </c>
      <c r="AK4889" s="84" t="n">
        <v>0.4969272496309267</v>
      </c>
    </row>
    <row r="4890">
      <c r="A4890" s="84" t="n">
        <v>3</v>
      </c>
      <c r="B4890" s="84" t="n">
        <v>0.4243759177679883</v>
      </c>
      <c r="C4890" s="84" t="n">
        <v>0.4098241926780085</v>
      </c>
      <c r="D4890" s="84" t="n">
        <v>0.4544920546589996</v>
      </c>
      <c r="E4890" s="84" t="n">
        <v>0.4438530044016787</v>
      </c>
      <c r="F4890" s="84" t="n">
        <v>0.3928782058434416</v>
      </c>
      <c r="G4890" s="84" t="n">
        <v>0.4251333146225091</v>
      </c>
      <c r="H4890" s="84" t="n">
        <v>0.4242615368443183</v>
      </c>
      <c r="I4890" s="84" t="n">
        <v>0.3746284007495386</v>
      </c>
      <c r="J4890" s="84" t="n">
        <v>0.4092337356280797</v>
      </c>
      <c r="K4890" s="84" t="n">
        <v>0.4194386694386694</v>
      </c>
      <c r="L4890" s="84" t="n">
        <v>0.3727303484831397</v>
      </c>
      <c r="M4890" s="84" t="n">
        <v>0.3972525480401241</v>
      </c>
      <c r="N4890" s="84" t="n">
        <v>0.1436030306599144</v>
      </c>
      <c r="O4890" s="84" t="n">
        <v>0.2854067130329604</v>
      </c>
      <c r="P4890" s="84" t="n">
        <v>0.3192008470284952</v>
      </c>
      <c r="Q4890" s="84" t="n">
        <v>0.1897716206452424</v>
      </c>
      <c r="R4890" s="84" t="n">
        <v>0.1840906652040683</v>
      </c>
      <c r="S4890" s="84" t="n">
        <v>0.214277256195551</v>
      </c>
      <c r="T4890" s="84" t="n">
        <v>0.1817688417417047</v>
      </c>
      <c r="U4890" s="84" t="n">
        <v>0.2116306386525966</v>
      </c>
      <c r="V4890" s="84" t="n">
        <v>0.2108363335890929</v>
      </c>
      <c r="W4890" s="84" t="n">
        <v>0.2129797482778267</v>
      </c>
      <c r="X4890" s="84" t="n">
        <v>0.1703894724866321</v>
      </c>
      <c r="Y4890" s="84" t="n">
        <v>0.2320199607407232</v>
      </c>
      <c r="Z4890" s="84" t="n">
        <v>0.1647247890719164</v>
      </c>
      <c r="AA4890" s="84" t="n">
        <v>0.1726304997636658</v>
      </c>
      <c r="AB4890" s="84" t="n">
        <v>0.2352885863126022</v>
      </c>
      <c r="AC4890" s="84" t="n">
        <v>0.2470100570807284</v>
      </c>
      <c r="AD4890" s="84" t="n">
        <v>0.3443082730752871</v>
      </c>
      <c r="AE4890" s="84" t="n">
        <v>0.3710590137429264</v>
      </c>
      <c r="AF4890" s="84" t="n">
        <v>0.4232595736081641</v>
      </c>
      <c r="AG4890" s="84" t="n">
        <v>0.3734168657321855</v>
      </c>
      <c r="AH4890" s="84" t="n">
        <v>0.4164347581376442</v>
      </c>
      <c r="AI4890" s="84" t="n">
        <v>0.4412292955497904</v>
      </c>
      <c r="AJ4890" s="84" t="n">
        <v>0.3799459760285595</v>
      </c>
      <c r="AK4890" s="84" t="n">
        <v>0.4425103855529234</v>
      </c>
    </row>
    <row r="4891">
      <c r="A4891" s="84" t="n">
        <v>4</v>
      </c>
      <c r="B4891" s="84" t="n">
        <v>0.4053842388644151</v>
      </c>
      <c r="C4891" s="84" t="n">
        <v>0.3935641455309722</v>
      </c>
      <c r="D4891" s="84" t="n">
        <v>0.4259877573734002</v>
      </c>
      <c r="E4891" s="84" t="n">
        <v>0.4313645204217422</v>
      </c>
      <c r="F4891" s="84" t="n">
        <v>0.3806844445861294</v>
      </c>
      <c r="G4891" s="84" t="n">
        <v>0.3996281223687904</v>
      </c>
      <c r="H4891" s="84" t="n">
        <v>0.4054451802796173</v>
      </c>
      <c r="I4891" s="84" t="n">
        <v>0.3613424066951266</v>
      </c>
      <c r="J4891" s="84" t="n">
        <v>0.382667999714347</v>
      </c>
      <c r="K4891" s="84" t="n">
        <v>0.4121621621621621</v>
      </c>
      <c r="L4891" s="84" t="n">
        <v>0.3605503552498026</v>
      </c>
      <c r="M4891" s="84" t="n">
        <v>0.3692543205897756</v>
      </c>
      <c r="N4891" s="84" t="n">
        <v>0.1354767793349821</v>
      </c>
      <c r="O4891" s="84" t="n">
        <v>0.2722467493196251</v>
      </c>
      <c r="P4891" s="84" t="n">
        <v>0.2935137872301248</v>
      </c>
      <c r="Q4891" s="84" t="n">
        <v>0.1594571670907549</v>
      </c>
      <c r="R4891" s="84" t="n">
        <v>0.1612693605503821</v>
      </c>
      <c r="S4891" s="84" t="n">
        <v>0.1773323183625138</v>
      </c>
      <c r="T4891" s="84" t="n">
        <v>0.1450598248427285</v>
      </c>
      <c r="U4891" s="84" t="n">
        <v>0.1713714642972169</v>
      </c>
      <c r="V4891" s="84" t="n">
        <v>0.1703948533317595</v>
      </c>
      <c r="W4891" s="84" t="n">
        <v>0.1697052882374268</v>
      </c>
      <c r="X4891" s="84" t="n">
        <v>0.1459126788490814</v>
      </c>
      <c r="Y4891" s="84" t="n">
        <v>0.1941087434666414</v>
      </c>
      <c r="Z4891" s="84" t="n">
        <v>0.1438328646042587</v>
      </c>
      <c r="AA4891" s="84" t="n">
        <v>0.1624581422132866</v>
      </c>
      <c r="AB4891" s="84" t="n">
        <v>0.2128523874898915</v>
      </c>
      <c r="AC4891" s="84" t="n">
        <v>0.2320603424843707</v>
      </c>
      <c r="AD4891" s="84" t="n">
        <v>0.3320395576350489</v>
      </c>
      <c r="AE4891" s="84" t="n">
        <v>0.3437752627324172</v>
      </c>
      <c r="AF4891" s="84" t="n">
        <v>0.4028493482873598</v>
      </c>
      <c r="AG4891" s="84" t="n">
        <v>0.3526239088955995</v>
      </c>
      <c r="AH4891" s="84" t="n">
        <v>0.3861355179637909</v>
      </c>
      <c r="AI4891" s="84" t="n">
        <v>0.4214727599281581</v>
      </c>
      <c r="AJ4891" s="84" t="n">
        <v>0.3639559663911173</v>
      </c>
      <c r="AK4891" s="84" t="n">
        <v>0.4134308373673912</v>
      </c>
    </row>
    <row r="4892">
      <c r="A4892" s="84" t="n">
        <v>5</v>
      </c>
      <c r="B4892" s="84" t="n">
        <v>0.3962799804209496</v>
      </c>
      <c r="C4892" s="84" t="n">
        <v>0.386193870885285</v>
      </c>
      <c r="D4892" s="84" t="n">
        <v>0.4017807456872566</v>
      </c>
      <c r="E4892" s="84" t="n">
        <v>0.4216398812570376</v>
      </c>
      <c r="F4892" s="84" t="n">
        <v>0.3759185169835981</v>
      </c>
      <c r="G4892" s="84" t="n">
        <v>0.3753859107493685</v>
      </c>
      <c r="H4892" s="84" t="n">
        <v>0.4091243561442238</v>
      </c>
      <c r="I4892" s="84" t="n">
        <v>0.390760387167674</v>
      </c>
      <c r="J4892" s="84" t="n">
        <v>0.4017353424266229</v>
      </c>
      <c r="K4892" s="84" t="n">
        <v>0.4554054054054055</v>
      </c>
      <c r="L4892" s="84" t="n">
        <v>0.4034622758542913</v>
      </c>
      <c r="M4892" s="84" t="n">
        <v>0.4013616404141321</v>
      </c>
      <c r="N4892" s="84" t="n">
        <v>0.1493345895654222</v>
      </c>
      <c r="O4892" s="84" t="n">
        <v>0.3051950408224977</v>
      </c>
      <c r="P4892" s="84" t="n">
        <v>0.3149887216314505</v>
      </c>
      <c r="Q4892" s="84" t="n">
        <v>0.1629755285395658</v>
      </c>
      <c r="R4892" s="84" t="n">
        <v>0.1766266439327999</v>
      </c>
      <c r="S4892" s="84" t="n">
        <v>0.179023936395162</v>
      </c>
      <c r="T4892" s="84" t="n">
        <v>0.1346984087825336</v>
      </c>
      <c r="U4892" s="84" t="n">
        <v>0.1618750355228009</v>
      </c>
      <c r="V4892" s="84" t="n">
        <v>0.1697456176592103</v>
      </c>
      <c r="W4892" s="84" t="n">
        <v>0.1650955611954213</v>
      </c>
      <c r="X4892" s="84" t="n">
        <v>0.1559298526949936</v>
      </c>
      <c r="Y4892" s="84" t="n">
        <v>0.1883026275335241</v>
      </c>
      <c r="Z4892" s="84" t="n">
        <v>0.1490867509348827</v>
      </c>
      <c r="AA4892" s="84" t="n">
        <v>0.1821304698058064</v>
      </c>
      <c r="AB4892" s="84" t="n">
        <v>0.2249073778045249</v>
      </c>
      <c r="AC4892" s="84" t="n">
        <v>0.2550285403642294</v>
      </c>
      <c r="AD4892" s="84" t="n">
        <v>0.3697628668651635</v>
      </c>
      <c r="AE4892" s="84" t="n">
        <v>0.3758084074373484</v>
      </c>
      <c r="AF4892" s="84" t="n">
        <v>0.3922400727493179</v>
      </c>
      <c r="AG4892" s="84" t="n">
        <v>0.3425128829194273</v>
      </c>
      <c r="AH4892" s="84" t="n">
        <v>0.3604640255151496</v>
      </c>
      <c r="AI4892" s="84" t="n">
        <v>0.4064059070045899</v>
      </c>
      <c r="AJ4892" s="84" t="n">
        <v>0.358390682901006</v>
      </c>
      <c r="AK4892" s="84" t="n">
        <v>0.3918357537679816</v>
      </c>
    </row>
    <row r="4893">
      <c r="A4893" s="84" t="n">
        <v>6</v>
      </c>
      <c r="B4893" s="84" t="n">
        <v>0.4336759667156143</v>
      </c>
      <c r="C4893" s="84" t="n">
        <v>0.4248345593456219</v>
      </c>
      <c r="D4893" s="84" t="n">
        <v>0.4386013726581339</v>
      </c>
      <c r="E4893" s="84" t="n">
        <v>0.4629951888627289</v>
      </c>
      <c r="F4893" s="84" t="n">
        <v>0.4181105248896185</v>
      </c>
      <c r="G4893" s="84" t="n">
        <v>0.4122228459163626</v>
      </c>
      <c r="H4893" s="84" t="n">
        <v>0.4560075685903501</v>
      </c>
      <c r="I4893" s="84" t="n">
        <v>0.4541612071516123</v>
      </c>
      <c r="J4893" s="84" t="n">
        <v>0.4549382275226737</v>
      </c>
      <c r="K4893" s="84" t="n">
        <v>0.5255717255717256</v>
      </c>
      <c r="L4893" s="84" t="n">
        <v>0.4761475132513815</v>
      </c>
      <c r="M4893" s="84" t="n">
        <v>0.4661805583531402</v>
      </c>
      <c r="N4893" s="84" t="n">
        <v>0.1756762061790916</v>
      </c>
      <c r="O4893" s="84" t="n">
        <v>0.3638463864529786</v>
      </c>
      <c r="P4893" s="84" t="n">
        <v>0.3636468259448511</v>
      </c>
      <c r="Q4893" s="84" t="n">
        <v>0.1954575440580529</v>
      </c>
      <c r="R4893" s="84" t="n">
        <v>0.2112222632915618</v>
      </c>
      <c r="S4893" s="84" t="n">
        <v>0.1955679607544616</v>
      </c>
      <c r="T4893" s="84" t="n">
        <v>0.1526828666584434</v>
      </c>
      <c r="U4893" s="84" t="n">
        <v>0.1902222306424417</v>
      </c>
      <c r="V4893" s="84" t="n">
        <v>0.1888331464321549</v>
      </c>
      <c r="W4893" s="84" t="n">
        <v>0.1729424561040037</v>
      </c>
      <c r="X4893" s="84" t="n">
        <v>0.1805095810556768</v>
      </c>
      <c r="Y4893" s="84" t="n">
        <v>0.2036988860771468</v>
      </c>
      <c r="Z4893" s="84" t="n">
        <v>0.1704113483944742</v>
      </c>
      <c r="AA4893" s="84" t="n">
        <v>0.2163423451012242</v>
      </c>
      <c r="AB4893" s="84" t="n">
        <v>0.2514998213378971</v>
      </c>
      <c r="AC4893" s="84" t="n">
        <v>0.2942375645555857</v>
      </c>
      <c r="AD4893" s="84" t="n">
        <v>0.4335787962569119</v>
      </c>
      <c r="AE4893" s="84" t="n">
        <v>0.4299717057396927</v>
      </c>
      <c r="AF4893" s="84" t="n">
        <v>0.4283116095786603</v>
      </c>
      <c r="AG4893" s="84" t="n">
        <v>0.3816799627409443</v>
      </c>
      <c r="AH4893" s="84" t="n">
        <v>0.3970795159626029</v>
      </c>
      <c r="AI4893" s="84" t="n">
        <v>0.4435242466573538</v>
      </c>
      <c r="AJ4893" s="84" t="n">
        <v>0.3978091786456001</v>
      </c>
      <c r="AK4893" s="84" t="n">
        <v>0.4291550794795206</v>
      </c>
    </row>
    <row r="4894">
      <c r="A4894" s="84" t="n">
        <v>7</v>
      </c>
      <c r="B4894" s="84" t="n">
        <v>0.4915320606950563</v>
      </c>
      <c r="C4894" s="84" t="n">
        <v>0.4844357976653698</v>
      </c>
      <c r="D4894" s="84" t="n">
        <v>0.4906634514313981</v>
      </c>
      <c r="E4894" s="84" t="n">
        <v>0.5263588903674888</v>
      </c>
      <c r="F4894" s="84" t="n">
        <v>0.4818528141288234</v>
      </c>
      <c r="G4894" s="84" t="n">
        <v>0.4712321077743474</v>
      </c>
      <c r="H4894" s="84" t="n">
        <v>0.5158204562178073</v>
      </c>
      <c r="I4894" s="84" t="n">
        <v>0.5499668906828972</v>
      </c>
      <c r="J4894" s="84" t="n">
        <v>0.5078554595443833</v>
      </c>
      <c r="K4894" s="84" t="n">
        <v>0.6202702702702704</v>
      </c>
      <c r="L4894" s="84" t="n">
        <v>0.5737284312619826</v>
      </c>
      <c r="M4894" s="84" t="n">
        <v>0.5188333400475366</v>
      </c>
      <c r="N4894" s="84" t="n">
        <v>0.2059828053232835</v>
      </c>
      <c r="O4894" s="84" t="n">
        <v>0.4372664045963108</v>
      </c>
      <c r="P4894" s="84" t="n">
        <v>0.4038116282281453</v>
      </c>
      <c r="Q4894" s="84" t="n">
        <v>0.2414161404831464</v>
      </c>
      <c r="R4894" s="84" t="n">
        <v>0.2564952485423697</v>
      </c>
      <c r="S4894" s="84" t="n">
        <v>0.2312272688826863</v>
      </c>
      <c r="T4894" s="84" t="n">
        <v>0.2103367460219564</v>
      </c>
      <c r="U4894" s="84" t="n">
        <v>0.2455525453270939</v>
      </c>
      <c r="V4894" s="84" t="n">
        <v>0.2134450805642449</v>
      </c>
      <c r="W4894" s="84" t="n">
        <v>0.1992800538664733</v>
      </c>
      <c r="X4894" s="84" t="n">
        <v>0.2152690117724817</v>
      </c>
      <c r="Y4894" s="84" t="n">
        <v>0.2325993898256982</v>
      </c>
      <c r="Z4894" s="84" t="n">
        <v>0.2028000123620855</v>
      </c>
      <c r="AA4894" s="84" t="n">
        <v>0.2617984035789656</v>
      </c>
      <c r="AB4894" s="84" t="n">
        <v>0.2807251800725932</v>
      </c>
      <c r="AC4894" s="84" t="n">
        <v>0.3392226148409893</v>
      </c>
      <c r="AD4894" s="84" t="n">
        <v>0.5325526371756696</v>
      </c>
      <c r="AE4894" s="84" t="n">
        <v>0.4781729991915926</v>
      </c>
      <c r="AF4894" s="84" t="n">
        <v>0.4858037789229059</v>
      </c>
      <c r="AG4894" s="84" t="n">
        <v>0.4447649524496327</v>
      </c>
      <c r="AH4894" s="84" t="n">
        <v>0.4520809230480597</v>
      </c>
      <c r="AI4894" s="84" t="n">
        <v>0.4971063659948113</v>
      </c>
      <c r="AJ4894" s="84" t="n">
        <v>0.4583486039282757</v>
      </c>
      <c r="AK4894" s="84" t="n">
        <v>0.4825076389604148</v>
      </c>
    </row>
    <row r="4895">
      <c r="A4895" s="84" t="n">
        <v>8</v>
      </c>
      <c r="B4895" s="84" t="n">
        <v>0.5954968184043075</v>
      </c>
      <c r="C4895" s="84" t="n">
        <v>0.5881308756283904</v>
      </c>
      <c r="D4895" s="84" t="n">
        <v>0.5353985036789712</v>
      </c>
      <c r="E4895" s="84" t="n">
        <v>0.6030299928344763</v>
      </c>
      <c r="F4895" s="84" t="n">
        <v>0.5839775571034637</v>
      </c>
      <c r="G4895" s="84" t="n">
        <v>0.5161731686780803</v>
      </c>
      <c r="H4895" s="84" t="n">
        <v>0.5795227583307053</v>
      </c>
      <c r="I4895" s="84" t="n">
        <v>0.5610972568578553</v>
      </c>
      <c r="J4895" s="84" t="n">
        <v>0.5108905234592587</v>
      </c>
      <c r="K4895" s="84" t="n">
        <v>0.5955301455301455</v>
      </c>
      <c r="L4895" s="84" t="n">
        <v>0.5531746926807264</v>
      </c>
      <c r="M4895" s="84" t="n">
        <v>0.5034846714740362</v>
      </c>
      <c r="N4895" s="84" t="n">
        <v>0.1999764456483336</v>
      </c>
      <c r="O4895" s="84" t="n">
        <v>0.4215542788025401</v>
      </c>
      <c r="P4895" s="84" t="n">
        <v>0.3955254799060904</v>
      </c>
      <c r="Q4895" s="84" t="n">
        <v>0.2746206766563001</v>
      </c>
      <c r="R4895" s="84" t="n">
        <v>0.2629278994622566</v>
      </c>
      <c r="S4895" s="84" t="n">
        <v>0.2357100566692041</v>
      </c>
      <c r="T4895" s="84" t="n">
        <v>0.2575058591340817</v>
      </c>
      <c r="U4895" s="84" t="n">
        <v>0.2672214538771953</v>
      </c>
      <c r="V4895" s="84" t="n">
        <v>0.2277518739302367</v>
      </c>
      <c r="W4895" s="84" t="n">
        <v>0.2613818822188843</v>
      </c>
      <c r="X4895" s="84" t="n">
        <v>0.2229403574543701</v>
      </c>
      <c r="Y4895" s="84" t="n">
        <v>0.259584230068822</v>
      </c>
      <c r="Z4895" s="84" t="n">
        <v>0.2320054393176129</v>
      </c>
      <c r="AA4895" s="84" t="n">
        <v>0.2622777293274127</v>
      </c>
      <c r="AB4895" s="84" t="n">
        <v>0.2866116262012676</v>
      </c>
      <c r="AC4895" s="84" t="n">
        <v>0.333718401739603</v>
      </c>
      <c r="AD4895" s="84" t="n">
        <v>0.5221448319863886</v>
      </c>
      <c r="AE4895" s="84" t="n">
        <v>0.4712341686876853</v>
      </c>
      <c r="AF4895" s="84" t="n">
        <v>0.5688592502778621</v>
      </c>
      <c r="AG4895" s="84" t="n">
        <v>0.5491353795766291</v>
      </c>
      <c r="AH4895" s="84" t="n">
        <v>0.4999843657171445</v>
      </c>
      <c r="AI4895" s="84" t="n">
        <v>0.5615645579724606</v>
      </c>
      <c r="AJ4895" s="84" t="n">
        <v>0.5662608081877537</v>
      </c>
      <c r="AK4895" s="84" t="n">
        <v>0.5288907199505615</v>
      </c>
    </row>
    <row r="4896">
      <c r="A4896" s="84" t="n">
        <v>9</v>
      </c>
      <c r="B4896" s="84" t="n">
        <v>0.5877630934899657</v>
      </c>
      <c r="C4896" s="84" t="n">
        <v>0.5763157147320288</v>
      </c>
      <c r="D4896" s="84" t="n">
        <v>0.5199406418104249</v>
      </c>
      <c r="E4896" s="84" t="n">
        <v>0.5788719418568943</v>
      </c>
      <c r="F4896" s="84" t="n">
        <v>0.5629054624862521</v>
      </c>
      <c r="G4896" s="84" t="n">
        <v>0.5019646365422397</v>
      </c>
      <c r="H4896" s="84" t="n">
        <v>0.5655418900452013</v>
      </c>
      <c r="I4896" s="84" t="n">
        <v>0.5109260746438986</v>
      </c>
      <c r="J4896" s="84" t="n">
        <v>0.5031064771834607</v>
      </c>
      <c r="K4896" s="84" t="n">
        <v>0.5244282744282744</v>
      </c>
      <c r="L4896" s="84" t="n">
        <v>0.491372504793053</v>
      </c>
      <c r="M4896" s="84" t="n">
        <v>0.4882165733392418</v>
      </c>
      <c r="N4896" s="84" t="n">
        <v>0.1957759196011463</v>
      </c>
      <c r="O4896" s="84" t="n">
        <v>0.3785666767462958</v>
      </c>
      <c r="P4896" s="84" t="n">
        <v>0.3905537909128573</v>
      </c>
      <c r="Q4896" s="84" t="n">
        <v>0.3084220777180913</v>
      </c>
      <c r="R4896" s="84" t="n">
        <v>0.2670593425461135</v>
      </c>
      <c r="S4896" s="84" t="n">
        <v>0.2590882178804026</v>
      </c>
      <c r="T4896" s="84" t="n">
        <v>0.3167879610213397</v>
      </c>
      <c r="U4896" s="84" t="n">
        <v>0.289709755034765</v>
      </c>
      <c r="V4896" s="84" t="n">
        <v>0.2767750693501742</v>
      </c>
      <c r="W4896" s="84" t="n">
        <v>0.3350339255192418</v>
      </c>
      <c r="X4896" s="84" t="n">
        <v>0.2323561758125071</v>
      </c>
      <c r="Y4896" s="84" t="n">
        <v>0.2954260577537072</v>
      </c>
      <c r="Z4896" s="84" t="n">
        <v>0.2960410421238063</v>
      </c>
      <c r="AA4896" s="84" t="n">
        <v>0.2516526752368336</v>
      </c>
      <c r="AB4896" s="84" t="n">
        <v>0.2982904857728546</v>
      </c>
      <c r="AC4896" s="84" t="n">
        <v>0.3214188638216907</v>
      </c>
      <c r="AD4896" s="84" t="n">
        <v>0.469507656316461</v>
      </c>
      <c r="AE4896" s="84" t="n">
        <v>0.4713352196173537</v>
      </c>
      <c r="AF4896" s="84" t="n">
        <v>0.550570880064666</v>
      </c>
      <c r="AG4896" s="84" t="n">
        <v>0.5392497107916048</v>
      </c>
      <c r="AH4896" s="84" t="n">
        <v>0.4903849160439011</v>
      </c>
      <c r="AI4896" s="84" t="n">
        <v>0.549590900019956</v>
      </c>
      <c r="AJ4896" s="84" t="n">
        <v>0.5540986276825346</v>
      </c>
      <c r="AK4896" s="84" t="n">
        <v>0.5179730147286025</v>
      </c>
    </row>
    <row r="4897">
      <c r="A4897" s="84" t="n">
        <v>10</v>
      </c>
      <c r="B4897" s="84" t="n">
        <v>0.5288301517376407</v>
      </c>
      <c r="C4897" s="84" t="n">
        <v>0.5168280837285921</v>
      </c>
      <c r="D4897" s="84" t="n">
        <v>0.5137265813392693</v>
      </c>
      <c r="E4897" s="84" t="n">
        <v>0.514586958747057</v>
      </c>
      <c r="F4897" s="84" t="n">
        <v>0.4923091636514337</v>
      </c>
      <c r="G4897" s="84" t="n">
        <v>0.4938605108055009</v>
      </c>
      <c r="H4897" s="84" t="n">
        <v>0.5287501313991381</v>
      </c>
      <c r="I4897" s="84" t="n">
        <v>0.4876368401031319</v>
      </c>
      <c r="J4897" s="84" t="n">
        <v>0.5075340998357495</v>
      </c>
      <c r="K4897" s="84" t="n">
        <v>0.4983367983367984</v>
      </c>
      <c r="L4897" s="84" t="n">
        <v>0.4779237622645766</v>
      </c>
      <c r="M4897" s="84" t="n">
        <v>0.503041534061153</v>
      </c>
      <c r="N4897" s="84" t="n">
        <v>0.2518745338201233</v>
      </c>
      <c r="O4897" s="84" t="n">
        <v>0.3854127608104023</v>
      </c>
      <c r="P4897" s="84" t="n">
        <v>0.4269668093725545</v>
      </c>
      <c r="Q4897" s="84" t="n">
        <v>0.4102032482015519</v>
      </c>
      <c r="R4897" s="84" t="n">
        <v>0.3120998223419857</v>
      </c>
      <c r="S4897" s="84" t="n">
        <v>0.3363613296117737</v>
      </c>
      <c r="T4897" s="84" t="n">
        <v>0.3968915751819415</v>
      </c>
      <c r="U4897" s="84" t="n">
        <v>0.3572551768561849</v>
      </c>
      <c r="V4897" s="84" t="n">
        <v>0.382163725432332</v>
      </c>
      <c r="W4897" s="84" t="n">
        <v>0.4368363805873517</v>
      </c>
      <c r="X4897" s="84" t="n">
        <v>0.2897774984695231</v>
      </c>
      <c r="Y4897" s="84" t="n">
        <v>0.3664356833715677</v>
      </c>
      <c r="Z4897" s="84" t="n">
        <v>0.393021602744383</v>
      </c>
      <c r="AA4897" s="84" t="n">
        <v>0.2664851442304491</v>
      </c>
      <c r="AB4897" s="84" t="n">
        <v>0.3323491245556956</v>
      </c>
      <c r="AC4897" s="84" t="n">
        <v>0.3225061157923348</v>
      </c>
      <c r="AD4897" s="84" t="n">
        <v>0.4596847086346235</v>
      </c>
      <c r="AE4897" s="84" t="n">
        <v>0.4783751010509296</v>
      </c>
      <c r="AF4897" s="84" t="n">
        <v>0.4993432353238355</v>
      </c>
      <c r="AG4897" s="84" t="n">
        <v>0.4831808416339898</v>
      </c>
      <c r="AH4897" s="84" t="n">
        <v>0.4898533504268159</v>
      </c>
      <c r="AI4897" s="84" t="n">
        <v>0.5305328277788864</v>
      </c>
      <c r="AJ4897" s="84" t="n">
        <v>0.4916860094202604</v>
      </c>
      <c r="AK4897" s="84" t="n">
        <v>0.5172177017887184</v>
      </c>
    </row>
    <row r="4898">
      <c r="A4898" s="84" t="n">
        <v>11</v>
      </c>
      <c r="B4898" s="84" t="n">
        <v>0.5137542829172785</v>
      </c>
      <c r="C4898" s="84" t="n">
        <v>0.4975290408702321</v>
      </c>
      <c r="D4898" s="84" t="n">
        <v>0.5023495950040191</v>
      </c>
      <c r="E4898" s="84" t="n">
        <v>0.4858224997440884</v>
      </c>
      <c r="F4898" s="84" t="n">
        <v>0.4735164257136936</v>
      </c>
      <c r="G4898" s="84" t="n">
        <v>0.4917906258770699</v>
      </c>
      <c r="H4898" s="84" t="n">
        <v>0.5207610638074215</v>
      </c>
      <c r="I4898" s="84" t="n">
        <v>0.4850726291615593</v>
      </c>
      <c r="J4898" s="84" t="n">
        <v>0.5114261229736485</v>
      </c>
      <c r="K4898" s="84" t="n">
        <v>0.4791060291060291</v>
      </c>
      <c r="L4898" s="84" t="n">
        <v>0.4715095297169281</v>
      </c>
      <c r="M4898" s="84" t="n">
        <v>0.5079160456028683</v>
      </c>
      <c r="N4898" s="84" t="n">
        <v>0.3276017744278255</v>
      </c>
      <c r="O4898" s="84" t="n">
        <v>0.4024191109767161</v>
      </c>
      <c r="P4898" s="84" t="n">
        <v>0.4565207383878838</v>
      </c>
      <c r="Q4898" s="84" t="n">
        <v>0.5039424496591588</v>
      </c>
      <c r="R4898" s="84" t="n">
        <v>0.3654985751588787</v>
      </c>
      <c r="S4898" s="84" t="n">
        <v>0.4187092954410894</v>
      </c>
      <c r="T4898" s="84" t="n">
        <v>0.4686567164179105</v>
      </c>
      <c r="U4898" s="84" t="n">
        <v>0.4376693253509653</v>
      </c>
      <c r="V4898" s="84" t="n">
        <v>0.475559227999764</v>
      </c>
      <c r="W4898" s="84" t="n">
        <v>0.518905060340809</v>
      </c>
      <c r="X4898" s="84" t="n">
        <v>0.362926163297812</v>
      </c>
      <c r="Y4898" s="84" t="n">
        <v>0.4403424544143036</v>
      </c>
      <c r="Z4898" s="84" t="n">
        <v>0.4874061254133573</v>
      </c>
      <c r="AA4898" s="84" t="n">
        <v>0.3205291223678692</v>
      </c>
      <c r="AB4898" s="84" t="n">
        <v>0.4112989675211103</v>
      </c>
      <c r="AC4898" s="84" t="n">
        <v>0.3264474041859201</v>
      </c>
      <c r="AD4898" s="84" t="n">
        <v>0.4637255423224159</v>
      </c>
      <c r="AE4898" s="84" t="n">
        <v>0.48440447318782</v>
      </c>
      <c r="AF4898" s="84" t="n">
        <v>0.4845912902899868</v>
      </c>
      <c r="AG4898" s="84" t="n">
        <v>0.4716275296344706</v>
      </c>
      <c r="AH4898" s="84" t="n">
        <v>0.4890403677183327</v>
      </c>
      <c r="AI4898" s="84" t="n">
        <v>0.5191578527240072</v>
      </c>
      <c r="AJ4898" s="84" t="n">
        <v>0.4751666191581491</v>
      </c>
      <c r="AK4898" s="84" t="n">
        <v>0.5113468603014386</v>
      </c>
    </row>
    <row r="4899">
      <c r="A4899" s="84" t="n">
        <v>12</v>
      </c>
      <c r="B4899" s="84" t="n">
        <v>0.5158100832109643</v>
      </c>
      <c r="C4899" s="84" t="n">
        <v>0.4993609588457497</v>
      </c>
      <c r="D4899" s="84" t="n">
        <v>0.5000309157237371</v>
      </c>
      <c r="E4899" s="84" t="n">
        <v>0.4816255502098474</v>
      </c>
      <c r="F4899" s="84" t="n">
        <v>0.475939238407957</v>
      </c>
      <c r="G4899" s="84" t="n">
        <v>0.4949831602582094</v>
      </c>
      <c r="H4899" s="84" t="n">
        <v>0.5164511720803112</v>
      </c>
      <c r="I4899" s="84" t="n">
        <v>0.473054651506826</v>
      </c>
      <c r="J4899" s="84" t="n">
        <v>0.5051774619724344</v>
      </c>
      <c r="K4899" s="84" t="n">
        <v>0.4583160083160084</v>
      </c>
      <c r="L4899" s="84" t="n">
        <v>0.4558757189579341</v>
      </c>
      <c r="M4899" s="84" t="n">
        <v>0.4975627442291423</v>
      </c>
      <c r="N4899" s="84" t="n">
        <v>0.4314372080241825</v>
      </c>
      <c r="O4899" s="84" t="n">
        <v>0.4194859389174479</v>
      </c>
      <c r="P4899" s="84" t="n">
        <v>0.467776089858675</v>
      </c>
      <c r="Q4899" s="84" t="n">
        <v>0.5778280400841893</v>
      </c>
      <c r="R4899" s="84" t="n">
        <v>0.4346898138764025</v>
      </c>
      <c r="S4899" s="84" t="n">
        <v>0.4952550114184217</v>
      </c>
      <c r="T4899" s="84" t="n">
        <v>0.5697545331195265</v>
      </c>
      <c r="U4899" s="84" t="n">
        <v>0.527755148437944</v>
      </c>
      <c r="V4899" s="84" t="n">
        <v>0.5559700171162133</v>
      </c>
      <c r="W4899" s="84" t="n">
        <v>0.5935412026726057</v>
      </c>
      <c r="X4899" s="84" t="n">
        <v>0.4493046488571536</v>
      </c>
      <c r="Y4899" s="84" t="n">
        <v>0.5217581533949814</v>
      </c>
      <c r="Z4899" s="84" t="n">
        <v>0.5867354822758599</v>
      </c>
      <c r="AA4899" s="84" t="n">
        <v>0.4100365485883191</v>
      </c>
      <c r="AB4899" s="84" t="n">
        <v>0.512214845880428</v>
      </c>
      <c r="AC4899" s="84" t="n">
        <v>0.320739331340038</v>
      </c>
      <c r="AD4899" s="84" t="n">
        <v>0.4500345597618034</v>
      </c>
      <c r="AE4899" s="84" t="n">
        <v>0.478509835623821</v>
      </c>
      <c r="AF4899" s="84" t="n">
        <v>0.4851975346064463</v>
      </c>
      <c r="AG4899" s="84" t="n">
        <v>0.4781328405522753</v>
      </c>
      <c r="AH4899" s="84" t="n">
        <v>0.4943247553234734</v>
      </c>
      <c r="AI4899" s="84" t="n">
        <v>0.5208541209339453</v>
      </c>
      <c r="AJ4899" s="84" t="n">
        <v>0.4818856809327957</v>
      </c>
      <c r="AK4899" s="84" t="n">
        <v>0.5118961788031724</v>
      </c>
    </row>
    <row r="4900">
      <c r="A4900" s="84" t="n">
        <v>13</v>
      </c>
      <c r="B4900" s="84" t="n">
        <v>0.4962310327949095</v>
      </c>
      <c r="C4900" s="84" t="n">
        <v>0.4811269845778069</v>
      </c>
      <c r="D4900" s="84" t="n">
        <v>0.490292462746553</v>
      </c>
      <c r="E4900" s="84" t="n">
        <v>0.4686252431159791</v>
      </c>
      <c r="F4900" s="84" t="n">
        <v>0.4599837416516568</v>
      </c>
      <c r="G4900" s="84" t="n">
        <v>0.4893348301992703</v>
      </c>
      <c r="H4900" s="84" t="n">
        <v>0.5094081782823505</v>
      </c>
      <c r="I4900" s="84" t="n">
        <v>0.4711385378362004</v>
      </c>
      <c r="J4900" s="84" t="n">
        <v>0.5132828679568664</v>
      </c>
      <c r="K4900" s="84" t="n">
        <v>0.4588357588357588</v>
      </c>
      <c r="L4900" s="84" t="n">
        <v>0.4592590504116388</v>
      </c>
      <c r="M4900" s="84" t="n">
        <v>0.5095274543769891</v>
      </c>
      <c r="N4900" s="84" t="n">
        <v>0.5466965021787776</v>
      </c>
      <c r="O4900" s="84" t="n">
        <v>0.4580949501058361</v>
      </c>
      <c r="P4900" s="84" t="n">
        <v>0.4927035860608572</v>
      </c>
      <c r="Q4900" s="84" t="n">
        <v>0.6741745986868971</v>
      </c>
      <c r="R4900" s="84" t="n">
        <v>0.5201862428310818</v>
      </c>
      <c r="S4900" s="84" t="n">
        <v>0.577484563985452</v>
      </c>
      <c r="T4900" s="84" t="n">
        <v>0.6751696065128903</v>
      </c>
      <c r="U4900" s="84" t="n">
        <v>0.6142744823143816</v>
      </c>
      <c r="V4900" s="84" t="n">
        <v>0.6433099215015051</v>
      </c>
      <c r="W4900" s="84" t="n">
        <v>0.6842854923084892</v>
      </c>
      <c r="X4900" s="84" t="n">
        <v>0.5463450046862387</v>
      </c>
      <c r="Y4900" s="84" t="n">
        <v>0.6136745264054112</v>
      </c>
      <c r="Z4900" s="84" t="n">
        <v>0.6773186636585593</v>
      </c>
      <c r="AA4900" s="84" t="n">
        <v>0.5214398412899188</v>
      </c>
      <c r="AB4900" s="84" t="n">
        <v>0.6073195042596806</v>
      </c>
      <c r="AC4900" s="84" t="n">
        <v>0.3279423756455558</v>
      </c>
      <c r="AD4900" s="84" t="n">
        <v>0.4534107826456827</v>
      </c>
      <c r="AE4900" s="84" t="n">
        <v>0.4926906494206412</v>
      </c>
      <c r="AF4900" s="84" t="n">
        <v>0.4720622410831566</v>
      </c>
      <c r="AG4900" s="84" t="n">
        <v>0.4635747660041166</v>
      </c>
      <c r="AH4900" s="84" t="n">
        <v>0.4894781276382852</v>
      </c>
      <c r="AI4900" s="84" t="n">
        <v>0.5065855118738775</v>
      </c>
      <c r="AJ4900" s="84" t="n">
        <v>0.4662485917117999</v>
      </c>
      <c r="AK4900" s="84" t="n">
        <v>0.5058880076904592</v>
      </c>
    </row>
    <row r="4901">
      <c r="A4901" s="84" t="n">
        <v>14</v>
      </c>
      <c r="B4901" s="84" t="n">
        <v>0.4913362701908958</v>
      </c>
      <c r="C4901" s="84" t="n">
        <v>0.4803033315345509</v>
      </c>
      <c r="D4901" s="84" t="n">
        <v>0.5027514994126013</v>
      </c>
      <c r="E4901" s="84" t="n">
        <v>0.4754836728426655</v>
      </c>
      <c r="F4901" s="84" t="n">
        <v>0.4624065543459203</v>
      </c>
      <c r="G4901" s="84" t="n">
        <v>0.5044555150154363</v>
      </c>
      <c r="H4901" s="84" t="n">
        <v>0.5111952065594451</v>
      </c>
      <c r="I4901" s="84" t="n">
        <v>0.4748298744663763</v>
      </c>
      <c r="J4901" s="84" t="n">
        <v>0.5175319574376919</v>
      </c>
      <c r="K4901" s="84" t="n">
        <v>0.4647609147609147</v>
      </c>
      <c r="L4901" s="84" t="n">
        <v>0.4667869628961319</v>
      </c>
      <c r="M4901" s="84" t="n">
        <v>0.5157716633767071</v>
      </c>
      <c r="N4901" s="84" t="n">
        <v>0.6626624268833669</v>
      </c>
      <c r="O4901" s="84" t="n">
        <v>0.5138917447837921</v>
      </c>
      <c r="P4901" s="84" t="n">
        <v>0.5398655802605533</v>
      </c>
      <c r="Q4901" s="84" t="n">
        <v>0.7549084283605063</v>
      </c>
      <c r="R4901" s="84" t="n">
        <v>0.6072267464736673</v>
      </c>
      <c r="S4901" s="84" t="n">
        <v>0.6760720629281908</v>
      </c>
      <c r="T4901" s="84" t="n">
        <v>0.7773035648205256</v>
      </c>
      <c r="U4901" s="84" t="n">
        <v>0.7067569103688689</v>
      </c>
      <c r="V4901" s="84" t="n">
        <v>0.7332467685769936</v>
      </c>
      <c r="W4901" s="84" t="n">
        <v>0.7522660175066038</v>
      </c>
      <c r="X4901" s="84" t="n">
        <v>0.6512029818564007</v>
      </c>
      <c r="Y4901" s="84" t="n">
        <v>0.6948300735520186</v>
      </c>
      <c r="Z4901" s="84" t="n">
        <v>0.7765553048799334</v>
      </c>
      <c r="AA4901" s="84" t="n">
        <v>0.6365978523543548</v>
      </c>
      <c r="AB4901" s="84" t="n">
        <v>0.7025558083989997</v>
      </c>
      <c r="AC4901" s="84" t="n">
        <v>0.3960994835553139</v>
      </c>
      <c r="AD4901" s="84" t="n">
        <v>0.4563616546150573</v>
      </c>
      <c r="AE4901" s="84" t="n">
        <v>0.5258353543519266</v>
      </c>
      <c r="AF4901" s="84" t="n">
        <v>0.4737799333131252</v>
      </c>
      <c r="AG4901" s="84" t="n">
        <v>0.4659785760430282</v>
      </c>
      <c r="AH4901" s="84" t="n">
        <v>0.505018604796598</v>
      </c>
      <c r="AI4901" s="84" t="n">
        <v>0.5098782678108161</v>
      </c>
      <c r="AJ4901" s="84" t="n">
        <v>0.467035875717718</v>
      </c>
      <c r="AK4901" s="84" t="n">
        <v>0.5195179730147287</v>
      </c>
    </row>
    <row r="4902">
      <c r="A4902" s="84" t="n">
        <v>15</v>
      </c>
      <c r="B4902" s="84" t="n">
        <v>0.4839941262848752</v>
      </c>
      <c r="C4902" s="84" t="n">
        <v>0.4781731943537164</v>
      </c>
      <c r="D4902" s="84" t="n">
        <v>0.495950040190441</v>
      </c>
      <c r="E4902" s="84" t="n">
        <v>0.4765073190705292</v>
      </c>
      <c r="F4902" s="84" t="n">
        <v>0.4642874220954141</v>
      </c>
      <c r="G4902" s="84" t="n">
        <v>0.5024908784731968</v>
      </c>
      <c r="H4902" s="84" t="n">
        <v>0.5104593713865238</v>
      </c>
      <c r="I4902" s="84" t="n">
        <v>0.4896797554137254</v>
      </c>
      <c r="J4902" s="84" t="n">
        <v>0.5216382203813469</v>
      </c>
      <c r="K4902" s="84" t="n">
        <v>0.4811850311850312</v>
      </c>
      <c r="L4902" s="84" t="n">
        <v>0.4842675087402729</v>
      </c>
      <c r="M4902" s="84" t="n">
        <v>0.5228618619828385</v>
      </c>
      <c r="N4902" s="84" t="n">
        <v>0.7575079495936874</v>
      </c>
      <c r="O4902" s="84" t="n">
        <v>0.5810825521620805</v>
      </c>
      <c r="P4902" s="84" t="n">
        <v>0.6087787138056437</v>
      </c>
      <c r="Q4902" s="84" t="n">
        <v>0.8371187132849559</v>
      </c>
      <c r="R4902" s="84" t="n">
        <v>0.6936949289964112</v>
      </c>
      <c r="S4902" s="84" t="n">
        <v>0.7714962361498773</v>
      </c>
      <c r="T4902" s="84" t="n">
        <v>0.8530652522511412</v>
      </c>
      <c r="U4902" s="84" t="n">
        <v>0.793925127408446</v>
      </c>
      <c r="V4902" s="84" t="n">
        <v>0.8165850203623916</v>
      </c>
      <c r="W4902" s="84" t="n">
        <v>0.854793598176827</v>
      </c>
      <c r="X4902" s="84" t="n">
        <v>0.7573611871082384</v>
      </c>
      <c r="Y4902" s="84" t="n">
        <v>0.7921150344109925</v>
      </c>
      <c r="Z4902" s="84" t="n">
        <v>0.8459684148715888</v>
      </c>
      <c r="AA4902" s="84" t="n">
        <v>0.7473886732662719</v>
      </c>
      <c r="AB4902" s="84" t="n">
        <v>0.7798694826321628</v>
      </c>
      <c r="AC4902" s="84" t="n">
        <v>0.5046887741234031</v>
      </c>
      <c r="AD4902" s="84" t="n">
        <v>0.477948213526159</v>
      </c>
      <c r="AE4902" s="84" t="n">
        <v>0.5771692266235515</v>
      </c>
      <c r="AF4902" s="84" t="n">
        <v>0.4716580782055168</v>
      </c>
      <c r="AG4902" s="84" t="n">
        <v>0.4665645047400129</v>
      </c>
      <c r="AH4902" s="84" t="n">
        <v>0.5008911541227604</v>
      </c>
      <c r="AI4902" s="84" t="n">
        <v>0.5029934144881262</v>
      </c>
      <c r="AJ4902" s="84" t="n">
        <v>0.4667101030256138</v>
      </c>
      <c r="AK4902" s="84" t="n">
        <v>0.5123768324921895</v>
      </c>
    </row>
    <row r="4903">
      <c r="A4903" s="84" t="n">
        <v>16</v>
      </c>
      <c r="B4903" s="84" t="n">
        <v>0.4984826235927557</v>
      </c>
      <c r="C4903" s="84" t="n">
        <v>0.4937373966883469</v>
      </c>
      <c r="D4903" s="84" t="n">
        <v>0.4982378037469858</v>
      </c>
      <c r="E4903" s="84" t="n">
        <v>0.4913501893745522</v>
      </c>
      <c r="F4903" s="84" t="n">
        <v>0.483526467634729</v>
      </c>
      <c r="G4903" s="84" t="n">
        <v>0.5070867246702218</v>
      </c>
      <c r="H4903" s="84" t="n">
        <v>0.5432565962367287</v>
      </c>
      <c r="I4903" s="84" t="n">
        <v>0.5448807360130745</v>
      </c>
      <c r="J4903" s="84" t="n">
        <v>0.5748411054773979</v>
      </c>
      <c r="K4903" s="84" t="n">
        <v>0.5457380457380457</v>
      </c>
      <c r="L4903" s="84" t="n">
        <v>0.5484098342167588</v>
      </c>
      <c r="M4903" s="84" t="n">
        <v>0.5886073399669661</v>
      </c>
      <c r="N4903" s="84" t="n">
        <v>0.8523534723040082</v>
      </c>
      <c r="O4903" s="84" t="n">
        <v>0.6798548533413971</v>
      </c>
      <c r="P4903" s="84" t="n">
        <v>0.7118491921005385</v>
      </c>
      <c r="Q4903" s="84" t="n">
        <v>0.908868155687494</v>
      </c>
      <c r="R4903" s="84" t="n">
        <v>0.8083320416363614</v>
      </c>
      <c r="S4903" s="84" t="n">
        <v>0.8819927260424595</v>
      </c>
      <c r="T4903" s="84" t="n">
        <v>0.9333415566794129</v>
      </c>
      <c r="U4903" s="84" t="n">
        <v>0.8820690373794595</v>
      </c>
      <c r="V4903" s="84" t="n">
        <v>0.8963347695213363</v>
      </c>
      <c r="W4903" s="84" t="n">
        <v>0.9203656704822084</v>
      </c>
      <c r="X4903" s="84" t="n">
        <v>0.8566715244632495</v>
      </c>
      <c r="Y4903" s="84" t="n">
        <v>0.8892699193529314</v>
      </c>
      <c r="Z4903" s="84" t="n">
        <v>0.9325957288994653</v>
      </c>
      <c r="AA4903" s="84" t="n">
        <v>0.8539787365772147</v>
      </c>
      <c r="AB4903" s="84" t="n">
        <v>0.8757640155718127</v>
      </c>
      <c r="AC4903" s="84" t="n">
        <v>0.741505843979342</v>
      </c>
      <c r="AD4903" s="84" t="n">
        <v>0.5746623777116121</v>
      </c>
      <c r="AE4903" s="84" t="n">
        <v>0.6933441120991646</v>
      </c>
      <c r="AF4903" s="84" t="n">
        <v>0.4862079418005457</v>
      </c>
      <c r="AG4903" s="84" t="n">
        <v>0.4854494373582127</v>
      </c>
      <c r="AH4903" s="84" t="n">
        <v>0.504705919139489</v>
      </c>
      <c r="AI4903" s="84" t="n">
        <v>0.5075833167032529</v>
      </c>
      <c r="AJ4903" s="84" t="n">
        <v>0.486731549727844</v>
      </c>
      <c r="AK4903" s="84" t="n">
        <v>0.5134754694956571</v>
      </c>
    </row>
    <row r="4904">
      <c r="A4904" s="84" t="n">
        <v>17</v>
      </c>
      <c r="B4904" s="84" t="n">
        <v>0.5603524229074891</v>
      </c>
      <c r="C4904" s="84" t="n">
        <v>0.5587775852764918</v>
      </c>
      <c r="D4904" s="84" t="n">
        <v>0.5648611884004205</v>
      </c>
      <c r="E4904" s="84" t="n">
        <v>0.5585013819224075</v>
      </c>
      <c r="F4904" s="84" t="n">
        <v>0.5502972727417632</v>
      </c>
      <c r="G4904" s="84" t="n">
        <v>0.5743404434465339</v>
      </c>
      <c r="H4904" s="84" t="n">
        <v>0.6116892673184064</v>
      </c>
      <c r="I4904" s="84" t="n">
        <v>0.6336559730616956</v>
      </c>
      <c r="J4904" s="84" t="n">
        <v>0.6611083339284439</v>
      </c>
      <c r="K4904" s="84" t="n">
        <v>0.6347193347193347</v>
      </c>
      <c r="L4904" s="84" t="n">
        <v>0.6365033269425964</v>
      </c>
      <c r="M4904" s="84" t="n">
        <v>0.6682109334085324</v>
      </c>
      <c r="N4904" s="84" t="n">
        <v>0.9398971459977231</v>
      </c>
      <c r="O4904" s="84" t="n">
        <v>0.7829936498336861</v>
      </c>
      <c r="P4904" s="84" t="n">
        <v>0.8128481333149198</v>
      </c>
      <c r="Q4904" s="84" t="n">
        <v>0.9587534948009927</v>
      </c>
      <c r="R4904" s="84" t="n">
        <v>0.9038142817966114</v>
      </c>
      <c r="S4904" s="84" t="n">
        <v>0.9725112069694661</v>
      </c>
      <c r="T4904" s="84" t="n">
        <v>0.9826076230418157</v>
      </c>
      <c r="U4904" s="84" t="n">
        <v>0.938820264100184</v>
      </c>
      <c r="V4904" s="84" t="n">
        <v>0.978374549961636</v>
      </c>
      <c r="W4904" s="84" t="n">
        <v>0.9698295954835036</v>
      </c>
      <c r="X4904" s="84" t="n">
        <v>0.9365705400822394</v>
      </c>
      <c r="Y4904" s="84" t="n">
        <v>0.9737010145921529</v>
      </c>
      <c r="Z4904" s="84" t="n">
        <v>0.9844237722903855</v>
      </c>
      <c r="AA4904" s="84" t="n">
        <v>0.9537783517851557</v>
      </c>
      <c r="AB4904" s="84" t="n">
        <v>0.9658285219942451</v>
      </c>
      <c r="AC4904" s="84" t="n">
        <v>0.9378227779287849</v>
      </c>
      <c r="AD4904" s="84" t="n">
        <v>0.7042747766907698</v>
      </c>
      <c r="AE4904" s="84" t="n">
        <v>0.8371732686607382</v>
      </c>
      <c r="AF4904" s="84" t="n">
        <v>0.5528948166110942</v>
      </c>
      <c r="AG4904" s="84" t="n">
        <v>0.5526659755712804</v>
      </c>
      <c r="AH4904" s="84" t="n">
        <v>0.5714643069322409</v>
      </c>
      <c r="AI4904" s="84" t="n">
        <v>0.5737377768908402</v>
      </c>
      <c r="AJ4904" s="84" t="n">
        <v>0.5539628890608245</v>
      </c>
      <c r="AK4904" s="84" t="n">
        <v>0.5789130360146943</v>
      </c>
    </row>
    <row r="4905">
      <c r="A4905" s="84" t="n">
        <v>18</v>
      </c>
      <c r="B4905" s="84" t="n">
        <v>0.6597161037689674</v>
      </c>
      <c r="C4905" s="84" t="n">
        <v>0.6613081882473231</v>
      </c>
      <c r="D4905" s="84" t="n">
        <v>0.6730353057565081</v>
      </c>
      <c r="E4905" s="84" t="n">
        <v>0.6605589108404134</v>
      </c>
      <c r="F4905" s="84" t="n">
        <v>0.6517366147568421</v>
      </c>
      <c r="G4905" s="84" t="n">
        <v>0.677133033960146</v>
      </c>
      <c r="H4905" s="84" t="n">
        <v>0.707032481866919</v>
      </c>
      <c r="I4905" s="84" t="n">
        <v>0.7367879735689027</v>
      </c>
      <c r="J4905" s="84" t="n">
        <v>0.7548739555809471</v>
      </c>
      <c r="K4905" s="84" t="n">
        <v>0.7361746361746363</v>
      </c>
      <c r="L4905" s="84" t="n">
        <v>0.7370587571895798</v>
      </c>
      <c r="M4905" s="84" t="n">
        <v>0.7531321758046973</v>
      </c>
      <c r="N4905" s="84" t="n">
        <v>1</v>
      </c>
      <c r="O4905" s="84" t="n">
        <v>0.8906319927426671</v>
      </c>
      <c r="P4905" s="84" t="n">
        <v>0.8826589329282327</v>
      </c>
      <c r="Q4905" s="84" t="n">
        <v>0.9930889328684069</v>
      </c>
      <c r="R4905" s="84" t="n">
        <v>0.9778583266761256</v>
      </c>
      <c r="S4905" s="84" t="n">
        <v>1</v>
      </c>
      <c r="T4905" s="84" t="n">
        <v>1</v>
      </c>
      <c r="U4905" s="84" t="n">
        <v>0.9962061648636874</v>
      </c>
      <c r="V4905" s="84" t="n">
        <v>1</v>
      </c>
      <c r="W4905" s="84" t="n">
        <v>1</v>
      </c>
      <c r="X4905" s="84" t="n">
        <v>0.997404961453655</v>
      </c>
      <c r="Y4905" s="84" t="n">
        <v>1</v>
      </c>
      <c r="Z4905" s="84" t="n">
        <v>1</v>
      </c>
      <c r="AA4905" s="84" t="n">
        <v>0.9978230622258021</v>
      </c>
      <c r="AB4905" s="84" t="n">
        <v>1</v>
      </c>
      <c r="AC4905" s="84" t="n">
        <v>1</v>
      </c>
      <c r="AD4905" s="84" t="n">
        <v>0.8309495959166312</v>
      </c>
      <c r="AE4905" s="84" t="n">
        <v>0.9229655079493398</v>
      </c>
      <c r="AF4905" s="84" t="n">
        <v>0.6580782055168233</v>
      </c>
      <c r="AG4905" s="84" t="n">
        <v>0.6569612836345606</v>
      </c>
      <c r="AH4905" s="84" t="n">
        <v>0.6795284700290799</v>
      </c>
      <c r="AI4905" s="84" t="n">
        <v>0.6769107962482538</v>
      </c>
      <c r="AJ4905" s="84" t="n">
        <v>0.6598661617189939</v>
      </c>
      <c r="AK4905" s="84" t="n">
        <v>0.6856524873828408</v>
      </c>
    </row>
    <row r="4906">
      <c r="A4906" s="84" t="n">
        <v>19</v>
      </c>
      <c r="B4906" s="84" t="n">
        <v>0.7628976994615762</v>
      </c>
      <c r="C4906" s="84" t="n">
        <v>0.7671476043057174</v>
      </c>
      <c r="D4906" s="84" t="n">
        <v>0.7798491312681631</v>
      </c>
      <c r="E4906" s="84" t="n">
        <v>0.7666086600470878</v>
      </c>
      <c r="F4906" s="84" t="n">
        <v>0.759695235666353</v>
      </c>
      <c r="G4906" s="84" t="n">
        <v>0.779153802975021</v>
      </c>
      <c r="H4906" s="84" t="n">
        <v>0.7996425943445812</v>
      </c>
      <c r="I4906" s="84" t="n">
        <v>0.8251687166265125</v>
      </c>
      <c r="J4906" s="84" t="n">
        <v>0.8312504463329288</v>
      </c>
      <c r="K4906" s="84" t="n">
        <v>0.8139293139293139</v>
      </c>
      <c r="L4906" s="84" t="n">
        <v>0.8148894778391792</v>
      </c>
      <c r="M4906" s="84" t="n">
        <v>0.8170648189179391</v>
      </c>
      <c r="N4906" s="84" t="n">
        <v>0.984336356141797</v>
      </c>
      <c r="O4906" s="84" t="n">
        <v>0.9338494103416994</v>
      </c>
      <c r="P4906" s="84" t="n">
        <v>0.9120517423928555</v>
      </c>
      <c r="Q4906" s="84" t="n">
        <v>1</v>
      </c>
      <c r="R4906" s="84" t="n">
        <v>1</v>
      </c>
      <c r="S4906" s="84" t="n">
        <v>0.9853844201979194</v>
      </c>
      <c r="T4906" s="84" t="n">
        <v>0.9920562476871839</v>
      </c>
      <c r="U4906" s="84" t="n">
        <v>1</v>
      </c>
      <c r="V4906" s="84" t="n">
        <v>0.9849141238269491</v>
      </c>
      <c r="W4906" s="84" t="n">
        <v>0.9937846376961722</v>
      </c>
      <c r="X4906" s="84" t="n">
        <v>1</v>
      </c>
      <c r="Y4906" s="84" t="n">
        <v>0.9954473429037674</v>
      </c>
      <c r="Z4906" s="84" t="n">
        <v>0.9863398955403778</v>
      </c>
      <c r="AA4906" s="84" t="n">
        <v>1</v>
      </c>
      <c r="AB4906" s="84" t="n">
        <v>0.9772064769713954</v>
      </c>
      <c r="AC4906" s="84" t="n">
        <v>0.9915058439793422</v>
      </c>
      <c r="AD4906" s="84" t="n">
        <v>0.9174287537218203</v>
      </c>
      <c r="AE4906" s="84" t="n">
        <v>0.9750404203718672</v>
      </c>
      <c r="AF4906" s="84" t="n">
        <v>0.7656865716883905</v>
      </c>
      <c r="AG4906" s="84" t="n">
        <v>0.7659139736482325</v>
      </c>
      <c r="AH4906" s="84" t="n">
        <v>0.7851849535661798</v>
      </c>
      <c r="AI4906" s="84" t="n">
        <v>0.7844741568549192</v>
      </c>
      <c r="AJ4906" s="84" t="n">
        <v>0.7692579169551114</v>
      </c>
      <c r="AK4906" s="84" t="n">
        <v>0.7927009304082124</v>
      </c>
    </row>
    <row r="4907">
      <c r="A4907" s="84" t="n">
        <v>20</v>
      </c>
      <c r="B4907" s="84" t="n">
        <v>0.8559960841899169</v>
      </c>
      <c r="C4907" s="84" t="n">
        <v>0.8585588911925927</v>
      </c>
      <c r="D4907" s="84" t="n">
        <v>0.8601063500896559</v>
      </c>
      <c r="E4907" s="84" t="n">
        <v>0.8504452861091206</v>
      </c>
      <c r="F4907" s="84" t="n">
        <v>0.8483351132505536</v>
      </c>
      <c r="G4907" s="84" t="n">
        <v>0.8537047431939375</v>
      </c>
      <c r="H4907" s="84" t="n">
        <v>0.893093661305582</v>
      </c>
      <c r="I4907" s="84" t="n">
        <v>0.9277089761472025</v>
      </c>
      <c r="J4907" s="84" t="n">
        <v>0.9301935299578661</v>
      </c>
      <c r="K4907" s="84" t="n">
        <v>0.9125779625779626</v>
      </c>
      <c r="L4907" s="84" t="n">
        <v>0.9130624788541786</v>
      </c>
      <c r="M4907" s="84" t="n">
        <v>0.9188655682230189</v>
      </c>
      <c r="N4907" s="84" t="n">
        <v>0.9350685039060967</v>
      </c>
      <c r="O4907" s="84" t="n">
        <v>0.9640157242213487</v>
      </c>
      <c r="P4907" s="84" t="n">
        <v>0.961492427381117</v>
      </c>
      <c r="Q4907" s="84" t="n">
        <v>0.9423554173342128</v>
      </c>
      <c r="R4907" s="84" t="n">
        <v>0.9910753675374694</v>
      </c>
      <c r="S4907" s="84" t="n">
        <v>0.9570159857904086</v>
      </c>
      <c r="T4907" s="84" t="n">
        <v>0.935191809547305</v>
      </c>
      <c r="U4907" s="84" t="n">
        <v>0.9703360930602656</v>
      </c>
      <c r="V4907" s="84" t="n">
        <v>0.9580711798382814</v>
      </c>
      <c r="W4907" s="84" t="n">
        <v>0.9032993214896151</v>
      </c>
      <c r="X4907" s="84" t="n">
        <v>0.9618762291218587</v>
      </c>
      <c r="Y4907" s="84" t="n">
        <v>0.9511505806115935</v>
      </c>
      <c r="Z4907" s="84" t="n">
        <v>0.916648638625336</v>
      </c>
      <c r="AA4907" s="84" t="n">
        <v>0.9520208240408491</v>
      </c>
      <c r="AB4907" s="84" t="n">
        <v>0.9437120343031237</v>
      </c>
      <c r="AC4907" s="84" t="n">
        <v>0.886789888556673</v>
      </c>
      <c r="AD4907" s="84" t="n">
        <v>0.9942843470863459</v>
      </c>
      <c r="AE4907" s="84" t="n">
        <v>1</v>
      </c>
      <c r="AF4907" s="84" t="n">
        <v>0.8515711831868243</v>
      </c>
      <c r="AG4907" s="84" t="n">
        <v>0.8562371358603387</v>
      </c>
      <c r="AH4907" s="84" t="n">
        <v>0.8621056252149711</v>
      </c>
      <c r="AI4907" s="84" t="n">
        <v>0.8662941528636998</v>
      </c>
      <c r="AJ4907" s="84" t="n">
        <v>0.8624289068968796</v>
      </c>
      <c r="AK4907" s="84" t="n">
        <v>0.8704981632162601</v>
      </c>
    </row>
    <row r="4908">
      <c r="A4908" s="84" t="n">
        <v>21</v>
      </c>
      <c r="B4908" s="84" t="n">
        <v>0.9745472344591288</v>
      </c>
      <c r="C4908" s="84" t="n">
        <v>0.975631230651254</v>
      </c>
      <c r="D4908" s="84" t="n">
        <v>0.9714647869906635</v>
      </c>
      <c r="E4908" s="84" t="n">
        <v>0.9619203603234722</v>
      </c>
      <c r="F4908" s="84" t="n">
        <v>0.9616175462645645</v>
      </c>
      <c r="G4908" s="84" t="n">
        <v>0.9617246702217231</v>
      </c>
      <c r="H4908" s="84" t="n">
        <v>0.9845474613686535</v>
      </c>
      <c r="I4908" s="84" t="n">
        <v>1</v>
      </c>
      <c r="J4908" s="84" t="n">
        <v>1</v>
      </c>
      <c r="K4908" s="84" t="n">
        <v>1</v>
      </c>
      <c r="L4908" s="84" t="n">
        <v>1</v>
      </c>
      <c r="M4908" s="84" t="n">
        <v>1</v>
      </c>
      <c r="N4908" s="84" t="n">
        <v>0.8755937659482591</v>
      </c>
      <c r="O4908" s="84" t="n">
        <v>1</v>
      </c>
      <c r="P4908" s="84" t="n">
        <v>1</v>
      </c>
      <c r="Q4908" s="84" t="n">
        <v>0.8761976565199636</v>
      </c>
      <c r="R4908" s="84" t="n">
        <v>0.9602534905626632</v>
      </c>
      <c r="S4908" s="84" t="n">
        <v>0.9136598156136343</v>
      </c>
      <c r="T4908" s="84" t="n">
        <v>0.8418403848525967</v>
      </c>
      <c r="U4908" s="84" t="n">
        <v>0.9163130174487999</v>
      </c>
      <c r="V4908" s="84" t="n">
        <v>0.8975742194416576</v>
      </c>
      <c r="W4908" s="84" t="n">
        <v>0.8295436888175272</v>
      </c>
      <c r="X4908" s="84" t="n">
        <v>0.8911546567126984</v>
      </c>
      <c r="Y4908" s="84" t="n">
        <v>0.8963767944564011</v>
      </c>
      <c r="Z4908" s="84" t="n">
        <v>0.7701270204283462</v>
      </c>
      <c r="AA4908" s="84" t="n">
        <v>0.8551104779277149</v>
      </c>
      <c r="AB4908" s="84" t="n">
        <v>0.854644274349764</v>
      </c>
      <c r="AC4908" s="84" t="n">
        <v>0.7237020929600434</v>
      </c>
      <c r="AD4908" s="84" t="n">
        <v>1</v>
      </c>
      <c r="AE4908" s="84" t="n">
        <v>0.9678658043654</v>
      </c>
      <c r="AF4908" s="84" t="n">
        <v>0.9683742548246943</v>
      </c>
      <c r="AG4908" s="84" t="n">
        <v>0.9725214464926909</v>
      </c>
      <c r="AH4908" s="84" t="n">
        <v>0.9717332165973546</v>
      </c>
      <c r="AI4908" s="84" t="n">
        <v>0.9779485132708041</v>
      </c>
      <c r="AJ4908" s="84" t="n">
        <v>0.9813630872392123</v>
      </c>
      <c r="AK4908" s="84" t="n">
        <v>0.9789542349023244</v>
      </c>
    </row>
    <row r="4909">
      <c r="A4909" s="84" t="n">
        <v>22</v>
      </c>
      <c r="B4909" s="84" t="n">
        <v>1</v>
      </c>
      <c r="C4909" s="84" t="n">
        <v>1</v>
      </c>
      <c r="D4909" s="84" t="n">
        <v>1</v>
      </c>
      <c r="E4909" s="84" t="n">
        <v>1</v>
      </c>
      <c r="F4909" s="84" t="n">
        <v>1</v>
      </c>
      <c r="G4909" s="84" t="n">
        <v>1</v>
      </c>
      <c r="H4909" s="84" t="n">
        <v>1</v>
      </c>
      <c r="I4909" s="84" t="n">
        <v>0.925637882694394</v>
      </c>
      <c r="J4909" s="84" t="n">
        <v>0.946297222023852</v>
      </c>
      <c r="K4909" s="84" t="n">
        <v>0.907068607068607</v>
      </c>
      <c r="L4909" s="84" t="n">
        <v>0.9059715800157888</v>
      </c>
      <c r="M4909" s="84" t="n">
        <v>0.9233775127905572</v>
      </c>
      <c r="N4909" s="84" t="n">
        <v>0.7238252267106348</v>
      </c>
      <c r="O4909" s="84" t="n">
        <v>0.8665739340792259</v>
      </c>
      <c r="P4909" s="84" t="n">
        <v>0.885743221470331</v>
      </c>
      <c r="Q4909" s="84" t="n">
        <v>0.7391072157823642</v>
      </c>
      <c r="R4909" s="84" t="n">
        <v>0.786196329990819</v>
      </c>
      <c r="S4909" s="84" t="n">
        <v>0.7716484817728158</v>
      </c>
      <c r="T4909" s="84" t="n">
        <v>0.6732700135685212</v>
      </c>
      <c r="U4909" s="84" t="n">
        <v>0.7562235947179963</v>
      </c>
      <c r="V4909" s="84" t="n">
        <v>0.7590981526294046</v>
      </c>
      <c r="W4909" s="84" t="n">
        <v>0.7171492204899776</v>
      </c>
      <c r="X4909" s="84" t="n">
        <v>0.7356365429102355</v>
      </c>
      <c r="Y4909" s="84" t="n">
        <v>0.749603859707211</v>
      </c>
      <c r="Z4909" s="84" t="n">
        <v>0.6205766912878202</v>
      </c>
      <c r="AA4909" s="84" t="n">
        <v>0.6967732056906617</v>
      </c>
      <c r="AB4909" s="84" t="n">
        <v>0.7243149718842269</v>
      </c>
      <c r="AC4909" s="84" t="n">
        <v>0.5933677629790702</v>
      </c>
      <c r="AD4909" s="84" t="n">
        <v>0.8509942577626539</v>
      </c>
      <c r="AE4909" s="84" t="n">
        <v>0.8779978442468338</v>
      </c>
      <c r="AF4909" s="84" t="n">
        <v>1</v>
      </c>
      <c r="AG4909" s="84" t="n">
        <v>1</v>
      </c>
      <c r="AH4909" s="84" t="n">
        <v>1</v>
      </c>
      <c r="AI4909" s="84" t="n">
        <v>1</v>
      </c>
      <c r="AJ4909" s="84" t="n">
        <v>1</v>
      </c>
      <c r="AK4909" s="84" t="n">
        <v>1</v>
      </c>
    </row>
    <row r="4910">
      <c r="A4910" s="84" t="n">
        <v>23</v>
      </c>
      <c r="B4910" s="84" t="n">
        <v>0.872834067547724</v>
      </c>
      <c r="C4910" s="84" t="n">
        <v>0.8693373853276152</v>
      </c>
      <c r="D4910" s="84" t="n">
        <v>0.90759290174983</v>
      </c>
      <c r="E4910" s="84" t="n">
        <v>0.8807452144538847</v>
      </c>
      <c r="F4910" s="84" t="n">
        <v>0.8701723066133223</v>
      </c>
      <c r="G4910" s="84" t="n">
        <v>0.9046800449059783</v>
      </c>
      <c r="H4910" s="84" t="n">
        <v>0.8733312309471251</v>
      </c>
      <c r="I4910" s="84" t="n">
        <v>0.7735322710173717</v>
      </c>
      <c r="J4910" s="84" t="n">
        <v>0.7950796257944727</v>
      </c>
      <c r="K4910" s="84" t="n">
        <v>0.7455301455301456</v>
      </c>
      <c r="L4910" s="84" t="n">
        <v>0.7399486861396189</v>
      </c>
      <c r="M4910" s="84" t="n">
        <v>0.7619143536236554</v>
      </c>
      <c r="N4910" s="84" t="n">
        <v>0.5421819181093707</v>
      </c>
      <c r="O4910" s="84" t="n">
        <v>0.6678197762322347</v>
      </c>
      <c r="P4910" s="84" t="n">
        <v>0.716107351654928</v>
      </c>
      <c r="Q4910" s="84" t="n">
        <v>0.5729588791505671</v>
      </c>
      <c r="R4910" s="84" t="n">
        <v>0.6071850147253455</v>
      </c>
      <c r="S4910" s="84" t="n">
        <v>0.5884124164763596</v>
      </c>
      <c r="T4910" s="84" t="n">
        <v>0.5396817565067226</v>
      </c>
      <c r="U4910" s="84" t="n">
        <v>0.5958263077127106</v>
      </c>
      <c r="V4910" s="84" t="n">
        <v>0.61169804639084</v>
      </c>
      <c r="W4910" s="84" t="n">
        <v>0.5870927642823847</v>
      </c>
      <c r="X4910" s="84" t="n">
        <v>0.5733843311680923</v>
      </c>
      <c r="Y4910" s="84" t="n">
        <v>0.5932762575976162</v>
      </c>
      <c r="Z4910" s="84" t="n">
        <v>0.4790926229254875</v>
      </c>
      <c r="AA4910" s="84" t="n">
        <v>0.5304871147918594</v>
      </c>
      <c r="AB4910" s="84" t="n">
        <v>0.552084704643334</v>
      </c>
      <c r="AC4910" s="84" t="n">
        <v>0.4817885294917096</v>
      </c>
      <c r="AD4910" s="84" t="n">
        <v>0.696007018290089</v>
      </c>
      <c r="AE4910" s="84" t="n">
        <v>0.7095122608461331</v>
      </c>
      <c r="AF4910" s="84" t="n">
        <v>0.8829948469233102</v>
      </c>
      <c r="AG4910" s="84" t="n">
        <v>0.8641246375505176</v>
      </c>
      <c r="AH4910" s="84" t="n">
        <v>0.9026609549419968</v>
      </c>
      <c r="AI4910" s="84" t="n">
        <v>0.894731590500898</v>
      </c>
      <c r="AJ4910" s="84" t="n">
        <v>0.8582617312103813</v>
      </c>
      <c r="AK4910" s="84" t="n">
        <v>0.9029766196312702</v>
      </c>
    </row>
    <row r="4911">
      <c r="A4911" s="84" t="n">
        <v>24</v>
      </c>
      <c r="B4911" s="84" t="n">
        <v>0.7333333333333334</v>
      </c>
      <c r="C4911" s="84" t="n">
        <v>0.723380385696839</v>
      </c>
      <c r="D4911" s="84" t="n">
        <v>0.7351449947443269</v>
      </c>
      <c r="E4911" s="84" t="n">
        <v>0.7170641826184871</v>
      </c>
      <c r="F4911" s="84" t="n">
        <v>0.7125141463570143</v>
      </c>
      <c r="G4911" s="84" t="n">
        <v>0.7277575077182149</v>
      </c>
      <c r="H4911" s="84" t="n">
        <v>0.7041942604856513</v>
      </c>
      <c r="I4911" s="84" t="n">
        <v>0.5851332121673216</v>
      </c>
      <c r="J4911" s="84" t="n">
        <v>0.6133685638791688</v>
      </c>
      <c r="K4911" s="84" t="n">
        <v>0.5513513513513514</v>
      </c>
      <c r="L4911" s="84" t="n">
        <v>0.5452097665501296</v>
      </c>
      <c r="M4911" s="84" t="n">
        <v>0.5732989566128187</v>
      </c>
      <c r="N4911" s="84" t="n">
        <v>0.3559847681859223</v>
      </c>
      <c r="O4911" s="84" t="n">
        <v>0.4766737224070155</v>
      </c>
      <c r="P4911" s="84" t="n">
        <v>0.5150531694517332</v>
      </c>
      <c r="Q4911" s="84" t="n">
        <v>0.4307793798887947</v>
      </c>
      <c r="R4911" s="84" t="n">
        <v>0.4276967651933372</v>
      </c>
      <c r="S4911" s="84" t="n">
        <v>0.4185232174574982</v>
      </c>
      <c r="T4911" s="84" t="n">
        <v>0.4137905513753547</v>
      </c>
      <c r="U4911" s="84" t="n">
        <v>0.4507038250952011</v>
      </c>
      <c r="V4911" s="84" t="n">
        <v>0.4647583072655374</v>
      </c>
      <c r="W4911" s="84" t="n">
        <v>0.4648832029833739</v>
      </c>
      <c r="X4911" s="84" t="n">
        <v>0.40184632387598</v>
      </c>
      <c r="Y4911" s="84" t="n">
        <v>0.4379774377409361</v>
      </c>
      <c r="Z4911" s="84" t="n">
        <v>0.3632289767283741</v>
      </c>
      <c r="AA4911" s="84" t="n">
        <v>0.3552536099220431</v>
      </c>
      <c r="AB4911" s="84" t="n">
        <v>0.3789141105448254</v>
      </c>
      <c r="AC4911" s="84" t="n">
        <v>0.3590649633052459</v>
      </c>
      <c r="AD4911" s="84" t="n">
        <v>0.5095703955763503</v>
      </c>
      <c r="AE4911" s="84" t="n">
        <v>0.5421719213150094</v>
      </c>
      <c r="AF4911" s="84" t="n">
        <v>0.7276952611902596</v>
      </c>
      <c r="AG4911" s="84" t="n">
        <v>0.7068854133802076</v>
      </c>
      <c r="AH4911" s="84" t="n">
        <v>0.7229605078015071</v>
      </c>
      <c r="AI4911" s="84" t="n">
        <v>0.7328876471762124</v>
      </c>
      <c r="AJ4911" s="84" t="n">
        <v>0.7068181509684952</v>
      </c>
      <c r="AK4911" s="84" t="n">
        <v>0.7261647268857075</v>
      </c>
    </row>
    <row r="4913">
      <c r="A4913" s="130" t="n"/>
      <c r="B4913" s="126" t="n"/>
    </row>
    <row r="4914">
      <c r="B4914" s="126" t="n"/>
    </row>
    <row r="4915">
      <c r="B4915" s="222" t="n"/>
    </row>
    <row r="4917">
      <c r="B4917" s="127" t="n"/>
      <c r="C4917" s="127" t="n"/>
    </row>
    <row r="4918">
      <c r="B4918" s="128" t="n"/>
      <c r="C4918" s="131" t="n"/>
      <c r="D4918" s="225" t="n"/>
    </row>
    <row r="4919">
      <c r="B4919" s="225" t="n"/>
      <c r="C4919" s="225" t="n"/>
      <c r="D4919" s="222" t="n"/>
      <c r="E4919" s="222" t="n"/>
    </row>
    <row r="4920">
      <c r="B4920" s="226" t="n"/>
      <c r="C4920" s="226" t="n"/>
    </row>
    <row r="4921">
      <c r="A4921" s="84" t="inlineStr">
        <is>
          <t>RefgChg-Res-StdForMsr-b-cDXGF-SFm1985-CZ12</t>
        </is>
      </c>
      <c r="B4921" s="83" t="n"/>
      <c r="C4921" s="83" t="n"/>
      <c r="D4921" s="83" t="n">
        <v>2015</v>
      </c>
      <c r="E4921" s="83" t="n"/>
      <c r="F4921" s="84" t="inlineStr">
        <is>
          <t>Source Annual kWh:</t>
        </is>
      </c>
      <c r="G4921" s="205" t="n">
        <v>22147.78599999997</v>
      </c>
      <c r="H4921" s="83" t="inlineStr">
        <is>
          <t>DEER</t>
        </is>
      </c>
      <c r="I4921" s="83" t="n"/>
      <c r="J4921" s="83" t="n"/>
      <c r="K4921" s="83" t="inlineStr">
        <is>
          <t>PDAF</t>
        </is>
      </c>
      <c r="L4921" s="83" t="inlineStr">
        <is>
          <t>Monthly</t>
        </is>
      </c>
      <c r="M4921" s="83" t="n"/>
      <c r="N4921" s="83" t="n"/>
      <c r="O4921" s="83" t="n"/>
      <c r="P4921" s="83" t="n"/>
      <c r="Q4921" s="83" t="n"/>
      <c r="R4921" s="83" t="n"/>
      <c r="S4921" s="83" t="n"/>
      <c r="T4921" s="105" t="n"/>
      <c r="U4921" s="83" t="n"/>
      <c r="V4921" s="83" t="n"/>
      <c r="W4921" s="83" t="n"/>
      <c r="X4921" s="83" t="n"/>
      <c r="Y4921" s="83" t="n"/>
      <c r="Z4921" s="83" t="n"/>
      <c r="AA4921" s="83" t="n"/>
      <c r="AB4921" s="83" t="n"/>
      <c r="AC4921" s="83" t="n"/>
      <c r="AD4921" s="83" t="n"/>
      <c r="AE4921" s="83" t="n"/>
      <c r="AF4921" s="83" t="n"/>
      <c r="AH4921" s="105" t="n"/>
      <c r="AI4921" s="129" t="n"/>
      <c r="AJ4921" s="129" t="n"/>
      <c r="AK4921" s="83" t="n"/>
    </row>
    <row r="4922">
      <c r="A4922" s="83" t="n">
        <v>124</v>
      </c>
      <c r="B4922" s="84" t="inlineStr">
        <is>
          <t>RefgChg-Res-StdForMsr-b-20-MM</t>
        </is>
      </c>
      <c r="C4922" s="83" t="n"/>
      <c r="D4922" s="83" t="n"/>
      <c r="E4922" s="83" t="n"/>
      <c r="F4922" s="83" t="inlineStr">
        <is>
          <t>Source Sample Size:</t>
        </is>
      </c>
      <c r="G4922" s="83" t="n">
        <v>0</v>
      </c>
      <c r="H4922" s="83" t="inlineStr">
        <is>
          <t>DEER</t>
        </is>
      </c>
      <c r="I4922" s="83" t="n"/>
      <c r="J4922" s="83" t="n"/>
      <c r="K4922" s="83" t="inlineStr">
        <is>
          <t>WKWE</t>
        </is>
      </c>
      <c r="L4922" s="83" t="inlineStr">
        <is>
          <t>Monthly</t>
        </is>
      </c>
      <c r="M4922" s="83" t="n"/>
      <c r="N4922" s="83" t="inlineStr">
        <is>
          <t>Weekend Peak3</t>
        </is>
      </c>
      <c r="O4922" s="83" t="n"/>
      <c r="P4922" s="83" t="n"/>
      <c r="Q4922" s="83" t="n"/>
      <c r="R4922" s="83" t="n"/>
      <c r="S4922" s="83" t="n"/>
      <c r="T4922" s="83" t="n"/>
      <c r="U4922" s="83" t="n"/>
      <c r="V4922" s="83" t="n"/>
      <c r="W4922" s="83" t="n"/>
      <c r="X4922" s="83" t="n"/>
      <c r="Y4922" s="83" t="n"/>
      <c r="Z4922" s="83" t="n"/>
      <c r="AA4922" s="83" t="n"/>
      <c r="AB4922" s="83" t="n"/>
      <c r="AC4922" s="83" t="n"/>
      <c r="AD4922" s="83" t="n"/>
      <c r="AE4922" s="83" t="n"/>
      <c r="AF4922" s="83" t="n"/>
      <c r="AG4922" s="83" t="n"/>
      <c r="AH4922" s="83" t="n"/>
      <c r="AI4922" s="83" t="n"/>
      <c r="AJ4922" s="83" t="n"/>
      <c r="AK4922" s="83" t="n"/>
    </row>
    <row r="4923">
      <c r="A4923" s="84" t="n"/>
      <c r="B4923" s="84" t="n">
        <v>1</v>
      </c>
      <c r="C4923" s="84" t="inlineStr">
        <is>
          <t>JANUARY</t>
        </is>
      </c>
      <c r="D4923" s="84" t="inlineStr">
        <is>
          <t>JAN</t>
        </is>
      </c>
      <c r="E4923" s="84" t="n">
        <v>2</v>
      </c>
      <c r="F4923" s="84" t="inlineStr">
        <is>
          <t>FEBRUARY</t>
        </is>
      </c>
      <c r="G4923" s="84" t="inlineStr">
        <is>
          <t>FEB</t>
        </is>
      </c>
      <c r="H4923" s="84" t="n">
        <v>3</v>
      </c>
      <c r="I4923" s="84" t="inlineStr">
        <is>
          <t>MARCH</t>
        </is>
      </c>
      <c r="J4923" s="84" t="inlineStr">
        <is>
          <t>MAR</t>
        </is>
      </c>
      <c r="K4923" s="84" t="n">
        <v>4</v>
      </c>
      <c r="L4923" s="84" t="inlineStr">
        <is>
          <t>APRIL</t>
        </is>
      </c>
      <c r="M4923" s="84" t="inlineStr">
        <is>
          <t>APR</t>
        </is>
      </c>
      <c r="N4923" s="84" t="n">
        <v>5</v>
      </c>
      <c r="O4923" s="84" t="inlineStr">
        <is>
          <t>MAY</t>
        </is>
      </c>
      <c r="P4923" s="84" t="inlineStr">
        <is>
          <t>MAY</t>
        </is>
      </c>
      <c r="Q4923" s="84" t="n">
        <v>6</v>
      </c>
      <c r="R4923" s="84" t="inlineStr">
        <is>
          <t>JUNE</t>
        </is>
      </c>
      <c r="S4923" s="84" t="inlineStr">
        <is>
          <t>JUN</t>
        </is>
      </c>
      <c r="T4923" s="84" t="n">
        <v>7</v>
      </c>
      <c r="U4923" s="84" t="inlineStr">
        <is>
          <t>JULY</t>
        </is>
      </c>
      <c r="V4923" s="84" t="inlineStr">
        <is>
          <t>JUL</t>
        </is>
      </c>
      <c r="W4923" s="84" t="n">
        <v>8</v>
      </c>
      <c r="X4923" s="84" t="inlineStr">
        <is>
          <t>AUGUST</t>
        </is>
      </c>
      <c r="Y4923" s="84" t="inlineStr">
        <is>
          <t>AUG</t>
        </is>
      </c>
      <c r="Z4923" s="84" t="n">
        <v>9</v>
      </c>
      <c r="AA4923" s="84" t="inlineStr">
        <is>
          <t>SEPTEMBER</t>
        </is>
      </c>
      <c r="AB4923" s="84" t="inlineStr">
        <is>
          <t>SEP</t>
        </is>
      </c>
      <c r="AC4923" s="84" t="n">
        <v>10</v>
      </c>
      <c r="AD4923" s="84" t="inlineStr">
        <is>
          <t>OCTOBER</t>
        </is>
      </c>
      <c r="AE4923" s="84" t="inlineStr">
        <is>
          <t>OCT</t>
        </is>
      </c>
      <c r="AF4923" s="84" t="n">
        <v>11</v>
      </c>
      <c r="AG4923" s="84" t="inlineStr">
        <is>
          <t>NOVEMBER</t>
        </is>
      </c>
      <c r="AH4923" s="84" t="inlineStr">
        <is>
          <t>NOV</t>
        </is>
      </c>
      <c r="AI4923" s="84" t="n">
        <v>12</v>
      </c>
      <c r="AJ4923" s="84" t="inlineStr">
        <is>
          <t>DECEMBER</t>
        </is>
      </c>
      <c r="AK4923" s="84" t="inlineStr">
        <is>
          <t>DEC</t>
        </is>
      </c>
    </row>
    <row r="4924">
      <c r="A4924" s="83" t="n"/>
      <c r="B4924" s="84" t="n">
        <v>31</v>
      </c>
      <c r="C4924" s="83" t="n"/>
      <c r="D4924" s="83" t="n"/>
      <c r="E4924" s="84" t="n">
        <v>28</v>
      </c>
      <c r="F4924" s="83" t="n"/>
      <c r="G4924" s="83" t="n"/>
      <c r="H4924" s="84" t="n">
        <v>31</v>
      </c>
      <c r="I4924" s="83" t="n"/>
      <c r="J4924" s="83" t="n"/>
      <c r="K4924" s="84" t="n">
        <v>30</v>
      </c>
      <c r="L4924" s="83" t="n"/>
      <c r="M4924" s="83" t="n"/>
      <c r="N4924" s="84" t="n">
        <v>31</v>
      </c>
      <c r="O4924" s="83" t="n"/>
      <c r="P4924" s="83" t="n"/>
      <c r="Q4924" s="84" t="n">
        <v>30</v>
      </c>
      <c r="R4924" s="83" t="n"/>
      <c r="S4924" s="83" t="n"/>
      <c r="T4924" s="84" t="n">
        <v>31</v>
      </c>
      <c r="U4924" s="83" t="n"/>
      <c r="V4924" s="83" t="n"/>
      <c r="W4924" s="84" t="n">
        <v>31</v>
      </c>
      <c r="X4924" s="83" t="n"/>
      <c r="Y4924" s="83" t="n"/>
      <c r="Z4924" s="84" t="n">
        <v>30</v>
      </c>
      <c r="AA4924" s="83" t="n"/>
      <c r="AB4924" s="83" t="n"/>
      <c r="AC4924" s="84" t="n">
        <v>31</v>
      </c>
      <c r="AD4924" s="83" t="n"/>
      <c r="AE4924" s="83" t="n"/>
      <c r="AF4924" s="84" t="n">
        <v>30</v>
      </c>
      <c r="AG4924" s="83" t="n"/>
      <c r="AH4924" s="83" t="n"/>
      <c r="AI4924" s="84" t="n">
        <v>31</v>
      </c>
      <c r="AJ4924" s="83" t="n"/>
      <c r="AK4924" s="83" t="n"/>
    </row>
    <row r="4925">
      <c r="A4925" s="84" t="inlineStr">
        <is>
          <t>RATIOS</t>
        </is>
      </c>
      <c r="B4925" s="84" t="inlineStr">
        <is>
          <t>E.BKDWN</t>
        </is>
      </c>
      <c r="C4925" s="84" t="inlineStr">
        <is>
          <t>PEAK/AVG</t>
        </is>
      </c>
      <c r="D4925" s="84" t="inlineStr">
        <is>
          <t>END/AVG</t>
        </is>
      </c>
      <c r="E4925" s="84" t="inlineStr">
        <is>
          <t>E.BKDWN</t>
        </is>
      </c>
      <c r="F4925" s="84" t="inlineStr">
        <is>
          <t>PEAK/AVG</t>
        </is>
      </c>
      <c r="G4925" s="84" t="inlineStr">
        <is>
          <t>END/AVG</t>
        </is>
      </c>
      <c r="H4925" s="84" t="inlineStr">
        <is>
          <t>E.BKDWN</t>
        </is>
      </c>
      <c r="I4925" s="84" t="inlineStr">
        <is>
          <t>PEAK/AVG</t>
        </is>
      </c>
      <c r="J4925" s="84" t="inlineStr">
        <is>
          <t>END/AVG</t>
        </is>
      </c>
      <c r="K4925" s="84" t="inlineStr">
        <is>
          <t>E.BKDWN</t>
        </is>
      </c>
      <c r="L4925" s="84" t="inlineStr">
        <is>
          <t>PEAK/AVG</t>
        </is>
      </c>
      <c r="M4925" s="84" t="inlineStr">
        <is>
          <t>END/AVG</t>
        </is>
      </c>
      <c r="N4925" s="84" t="inlineStr">
        <is>
          <t>E.BKDWN</t>
        </is>
      </c>
      <c r="O4925" s="84" t="inlineStr">
        <is>
          <t>PEAK/AVG</t>
        </is>
      </c>
      <c r="P4925" s="84" t="inlineStr">
        <is>
          <t>END/AVG</t>
        </is>
      </c>
      <c r="Q4925" s="84" t="inlineStr">
        <is>
          <t>E.BKDWN</t>
        </is>
      </c>
      <c r="R4925" s="84" t="inlineStr">
        <is>
          <t>PEAK/AVG</t>
        </is>
      </c>
      <c r="S4925" s="84" t="inlineStr">
        <is>
          <t>END/AVG</t>
        </is>
      </c>
      <c r="T4925" s="84" t="inlineStr">
        <is>
          <t>E.BKDWN</t>
        </is>
      </c>
      <c r="U4925" s="84" t="inlineStr">
        <is>
          <t>PEAK/AVG</t>
        </is>
      </c>
      <c r="V4925" s="84" t="inlineStr">
        <is>
          <t>END/AVG</t>
        </is>
      </c>
      <c r="W4925" s="84" t="inlineStr">
        <is>
          <t>E.BKDWN</t>
        </is>
      </c>
      <c r="X4925" s="84" t="inlineStr">
        <is>
          <t>PEAK/AVG</t>
        </is>
      </c>
      <c r="Y4925" s="84" t="inlineStr">
        <is>
          <t>END/AVG</t>
        </is>
      </c>
      <c r="Z4925" s="84" t="inlineStr">
        <is>
          <t>E.BKDWN</t>
        </is>
      </c>
      <c r="AA4925" s="84" t="inlineStr">
        <is>
          <t>PEAK/AVG</t>
        </is>
      </c>
      <c r="AB4925" s="84" t="inlineStr">
        <is>
          <t>END/AVG</t>
        </is>
      </c>
      <c r="AC4925" s="84" t="inlineStr">
        <is>
          <t>E.BKDWN</t>
        </is>
      </c>
      <c r="AD4925" s="84" t="inlineStr">
        <is>
          <t>PEAK/AVG</t>
        </is>
      </c>
      <c r="AE4925" s="84" t="inlineStr">
        <is>
          <t>END/AVG</t>
        </is>
      </c>
      <c r="AF4925" s="84" t="inlineStr">
        <is>
          <t>E.BKDWN</t>
        </is>
      </c>
      <c r="AG4925" s="84" t="inlineStr">
        <is>
          <t>PEAK/AVG</t>
        </is>
      </c>
      <c r="AH4925" s="84" t="inlineStr">
        <is>
          <t>END/AVG</t>
        </is>
      </c>
      <c r="AI4925" s="84" t="inlineStr">
        <is>
          <t>E.BKDWN</t>
        </is>
      </c>
      <c r="AJ4925" s="84" t="inlineStr">
        <is>
          <t>PEAK/AVG</t>
        </is>
      </c>
      <c r="AK4925" s="84" t="inlineStr">
        <is>
          <t>END/AVG</t>
        </is>
      </c>
    </row>
    <row r="4926">
      <c r="A4926" s="83" t="n"/>
      <c r="B4926" s="223" t="n">
        <v>0.06750804975776339</v>
      </c>
      <c r="C4926" s="224" t="n">
        <v>1.026813306582428</v>
      </c>
      <c r="D4926" s="224" t="n">
        <v>0.9773010662790595</v>
      </c>
      <c r="E4926" s="223" t="n">
        <v>0.05855462866109034</v>
      </c>
      <c r="F4926" s="224" t="n">
        <v>1.020087237292512</v>
      </c>
      <c r="G4926" s="224" t="n">
        <v>0.9807235545959557</v>
      </c>
      <c r="H4926" s="223" t="n">
        <v>0.06339590332260535</v>
      </c>
      <c r="I4926" s="224" t="n">
        <v>1.03982902402103</v>
      </c>
      <c r="J4926" s="224" t="n">
        <v>0.9957408574880561</v>
      </c>
      <c r="K4926" s="223" t="n">
        <v>0.0606927435109869</v>
      </c>
      <c r="L4926" s="224" t="n">
        <v>1.061914341190511</v>
      </c>
      <c r="M4926" s="224" t="n">
        <v>0.9826541869673748</v>
      </c>
      <c r="N4926" s="223" t="n">
        <v>0.08181351273395279</v>
      </c>
      <c r="O4926" s="224" t="n">
        <v>1.893807687833141</v>
      </c>
      <c r="P4926" s="224" t="n">
        <v>0.8673670104729817</v>
      </c>
      <c r="Q4926" s="223" t="n">
        <v>0.1006320444477154</v>
      </c>
      <c r="R4926" s="224" t="n">
        <v>1.712901826176589</v>
      </c>
      <c r="S4926" s="224" t="n">
        <v>0.8786975233105051</v>
      </c>
      <c r="T4926" s="223" t="n">
        <v>0.1275964197048225</v>
      </c>
      <c r="U4926" s="224" t="n">
        <v>1.759743039898274</v>
      </c>
      <c r="V4926" s="224" t="n">
        <v>1.016126769923565</v>
      </c>
      <c r="W4926" s="223" t="n">
        <v>0.1229643264770401</v>
      </c>
      <c r="X4926" s="224" t="n">
        <v>1.589374525634169</v>
      </c>
      <c r="Y4926" s="224" t="n">
        <v>0.9466529387463614</v>
      </c>
      <c r="Z4926" s="223" t="n">
        <v>0.1165103764111669</v>
      </c>
      <c r="AA4926" s="224" t="n">
        <v>1.47810048697985</v>
      </c>
      <c r="AB4926" s="224" t="n">
        <v>0.81397807132651</v>
      </c>
      <c r="AC4926" s="223" t="n">
        <v>0.0703871945471333</v>
      </c>
      <c r="AD4926" s="224" t="n">
        <v>1.286910568309872</v>
      </c>
      <c r="AE4926" s="224" t="n">
        <v>0.9459461998129098</v>
      </c>
      <c r="AF4926" s="223" t="n">
        <v>0.06246463529394706</v>
      </c>
      <c r="AG4926" s="224" t="n">
        <v>1.037730796836964</v>
      </c>
      <c r="AH4926" s="224" t="n">
        <v>0.9829063607574122</v>
      </c>
      <c r="AI4926" s="223" t="n">
        <v>0.06748016513177579</v>
      </c>
      <c r="AJ4926" s="224" t="n">
        <v>1.057955029712343</v>
      </c>
      <c r="AK4926" s="224" t="n">
        <v>1.002443975840146</v>
      </c>
      <c r="AM4926">
        <f>A4921</f>
        <v/>
      </c>
      <c r="AN4926" s="206">
        <f>1/($B4926*(1/$B4924)*(1/(5/7+2/7*$D4926))*$B4936/SUM($B4928:$B4951))</f>
        <v/>
      </c>
      <c r="AO4926" s="206">
        <f>1/(B4926*(1/B4924)*(1/(5/7+2/7*D4926)))</f>
        <v/>
      </c>
      <c r="AP4926" s="206" t="n"/>
      <c r="AR4926" s="211">
        <f>CHOOSE(AV$3,C4926,F4926,I4926,L4926,O4926,R4926,U4926,X4926,AA4926,AD4926,AG4926,AJ4926)</f>
        <v/>
      </c>
      <c r="AS4926" s="207" t="n"/>
      <c r="AT4926" s="207" t="n"/>
      <c r="AV4926" s="116">
        <f>AN4926/AR4926</f>
        <v/>
      </c>
      <c r="AW4926" s="208">
        <f>AO4926/AR4926</f>
        <v/>
      </c>
      <c r="AX4926" s="206" t="n"/>
    </row>
    <row r="4927">
      <c r="A4927" s="84" t="inlineStr">
        <is>
          <t>HOUR</t>
        </is>
      </c>
      <c r="B4927" s="84" t="inlineStr">
        <is>
          <t>PEAK</t>
        </is>
      </c>
      <c r="C4927" s="84" t="inlineStr">
        <is>
          <t>AVG</t>
        </is>
      </c>
      <c r="D4927" s="84" t="inlineStr">
        <is>
          <t>END</t>
        </is>
      </c>
      <c r="E4927" s="84" t="inlineStr">
        <is>
          <t>PEAK</t>
        </is>
      </c>
      <c r="F4927" s="84" t="inlineStr">
        <is>
          <t>AVG</t>
        </is>
      </c>
      <c r="G4927" s="84" t="inlineStr">
        <is>
          <t>END</t>
        </is>
      </c>
      <c r="H4927" s="84" t="inlineStr">
        <is>
          <t>PEAK</t>
        </is>
      </c>
      <c r="I4927" s="84" t="inlineStr">
        <is>
          <t>AVG</t>
        </is>
      </c>
      <c r="J4927" s="84" t="inlineStr">
        <is>
          <t>END</t>
        </is>
      </c>
      <c r="K4927" s="84" t="inlineStr">
        <is>
          <t>PEAK</t>
        </is>
      </c>
      <c r="L4927" s="84" t="inlineStr">
        <is>
          <t>AVG</t>
        </is>
      </c>
      <c r="M4927" s="84" t="inlineStr">
        <is>
          <t>END</t>
        </is>
      </c>
      <c r="N4927" s="84" t="inlineStr">
        <is>
          <t>PEAK</t>
        </is>
      </c>
      <c r="O4927" s="84" t="inlineStr">
        <is>
          <t>AVG</t>
        </is>
      </c>
      <c r="P4927" s="84" t="inlineStr">
        <is>
          <t>END</t>
        </is>
      </c>
      <c r="Q4927" s="84" t="inlineStr">
        <is>
          <t>PEAK</t>
        </is>
      </c>
      <c r="R4927" s="84" t="inlineStr">
        <is>
          <t>AVG</t>
        </is>
      </c>
      <c r="S4927" s="84" t="inlineStr">
        <is>
          <t>END</t>
        </is>
      </c>
      <c r="T4927" s="84" t="inlineStr">
        <is>
          <t>PEAK</t>
        </is>
      </c>
      <c r="U4927" s="84" t="inlineStr">
        <is>
          <t>AVG</t>
        </is>
      </c>
      <c r="V4927" s="84" t="inlineStr">
        <is>
          <t>END</t>
        </is>
      </c>
      <c r="W4927" s="84" t="inlineStr">
        <is>
          <t>PEAK</t>
        </is>
      </c>
      <c r="X4927" s="84" t="inlineStr">
        <is>
          <t>AVG</t>
        </is>
      </c>
      <c r="Y4927" s="84" t="inlineStr">
        <is>
          <t>END</t>
        </is>
      </c>
      <c r="Z4927" s="84" t="inlineStr">
        <is>
          <t>PEAK</t>
        </is>
      </c>
      <c r="AA4927" s="84" t="inlineStr">
        <is>
          <t>AVG</t>
        </is>
      </c>
      <c r="AB4927" s="84" t="inlineStr">
        <is>
          <t>END</t>
        </is>
      </c>
      <c r="AC4927" s="84" t="inlineStr">
        <is>
          <t>PEAK</t>
        </is>
      </c>
      <c r="AD4927" s="84" t="inlineStr">
        <is>
          <t>AVG</t>
        </is>
      </c>
      <c r="AE4927" s="84" t="inlineStr">
        <is>
          <t>END</t>
        </is>
      </c>
      <c r="AF4927" s="84" t="inlineStr">
        <is>
          <t>PEAK</t>
        </is>
      </c>
      <c r="AG4927" s="84" t="inlineStr">
        <is>
          <t>AVG</t>
        </is>
      </c>
      <c r="AH4927" s="84" t="inlineStr">
        <is>
          <t>END</t>
        </is>
      </c>
      <c r="AI4927" s="84" t="inlineStr">
        <is>
          <t>PEAK</t>
        </is>
      </c>
      <c r="AJ4927" s="84" t="inlineStr">
        <is>
          <t>AVG</t>
        </is>
      </c>
      <c r="AK4927" s="84" t="inlineStr">
        <is>
          <t>END</t>
        </is>
      </c>
    </row>
    <row r="4928">
      <c r="A4928" s="84" t="n">
        <v>1</v>
      </c>
      <c r="B4928" s="84" t="n">
        <v>0.5504587155963303</v>
      </c>
      <c r="C4928" s="84" t="n">
        <v>0.5504427754736015</v>
      </c>
      <c r="D4928" s="84" t="n">
        <v>0.6026978252225248</v>
      </c>
      <c r="E4928" s="84" t="n">
        <v>0.5461453854614539</v>
      </c>
      <c r="F4928" s="84" t="n">
        <v>0.5278050791033894</v>
      </c>
      <c r="G4928" s="84" t="n">
        <v>0.5783759251501186</v>
      </c>
      <c r="H4928" s="84" t="n">
        <v>0.5752858958068614</v>
      </c>
      <c r="I4928" s="84" t="n">
        <v>0.4604947788913027</v>
      </c>
      <c r="J4928" s="84" t="n">
        <v>0.5161564625850341</v>
      </c>
      <c r="K4928" s="84" t="n">
        <v>0.4628426395939086</v>
      </c>
      <c r="L4928" s="84" t="n">
        <v>0.4397337070777854</v>
      </c>
      <c r="M4928" s="84" t="n">
        <v>0.4854703595334483</v>
      </c>
      <c r="N4928" s="84" t="n">
        <v>0.1472873299459105</v>
      </c>
      <c r="O4928" s="84" t="n">
        <v>0.3298830487968813</v>
      </c>
      <c r="P4928" s="84" t="n">
        <v>0.4207727756114853</v>
      </c>
      <c r="Q4928" s="84" t="n">
        <v>0.1755344277784339</v>
      </c>
      <c r="R4928" s="84" t="n">
        <v>0.2077396050517257</v>
      </c>
      <c r="S4928" s="84" t="n">
        <v>0.3086593766340056</v>
      </c>
      <c r="T4928" s="84" t="n">
        <v>0.1573270192054722</v>
      </c>
      <c r="U4928" s="84" t="n">
        <v>0.2012095437976361</v>
      </c>
      <c r="V4928" s="84" t="n">
        <v>0.2338150519352867</v>
      </c>
      <c r="W4928" s="84" t="n">
        <v>0.1880362834027948</v>
      </c>
      <c r="X4928" s="84" t="n">
        <v>0.192396185212723</v>
      </c>
      <c r="Y4928" s="84" t="n">
        <v>0.2405251037587333</v>
      </c>
      <c r="Z4928" s="84" t="n">
        <v>0.155165681133549</v>
      </c>
      <c r="AA4928" s="84" t="n">
        <v>0.1991136928466629</v>
      </c>
      <c r="AB4928" s="84" t="n">
        <v>0.2541648720820053</v>
      </c>
      <c r="AC4928" s="84" t="n">
        <v>0.239247163022419</v>
      </c>
      <c r="AD4928" s="84" t="n">
        <v>0.3834098622479538</v>
      </c>
      <c r="AE4928" s="84" t="n">
        <v>0.454469951164413</v>
      </c>
      <c r="AF4928" s="84" t="n">
        <v>0.5644969239928557</v>
      </c>
      <c r="AG4928" s="84" t="n">
        <v>0.5211453216724572</v>
      </c>
      <c r="AH4928" s="84" t="n">
        <v>0.5715572675592557</v>
      </c>
      <c r="AI4928" s="84" t="n">
        <v>0.5523311132254994</v>
      </c>
      <c r="AJ4928" s="84" t="n">
        <v>0.5399791343427318</v>
      </c>
      <c r="AK4928" s="84" t="n">
        <v>0.6076453321637034</v>
      </c>
    </row>
    <row r="4929">
      <c r="A4929" s="84" t="n">
        <v>2</v>
      </c>
      <c r="B4929" s="84" t="n">
        <v>0.469917914051183</v>
      </c>
      <c r="C4929" s="84" t="n">
        <v>0.4653766393902029</v>
      </c>
      <c r="D4929" s="84" t="n">
        <v>0.5219771816596824</v>
      </c>
      <c r="E4929" s="84" t="n">
        <v>0.4636536346365364</v>
      </c>
      <c r="F4929" s="84" t="n">
        <v>0.4427094892362322</v>
      </c>
      <c r="G4929" s="84" t="n">
        <v>0.4948331238653818</v>
      </c>
      <c r="H4929" s="84" t="n">
        <v>0.4977763659466328</v>
      </c>
      <c r="I4929" s="84" t="n">
        <v>0.404022706566683</v>
      </c>
      <c r="J4929" s="84" t="n">
        <v>0.4477395124716553</v>
      </c>
      <c r="K4929" s="84" t="n">
        <v>0.4228426395939087</v>
      </c>
      <c r="L4929" s="84" t="n">
        <v>0.3951786965662228</v>
      </c>
      <c r="M4929" s="84" t="n">
        <v>0.4225820674175318</v>
      </c>
      <c r="N4929" s="84" t="n">
        <v>0.1261432552040649</v>
      </c>
      <c r="O4929" s="84" t="n">
        <v>0.2864072231930815</v>
      </c>
      <c r="P4929" s="84" t="n">
        <v>0.3642578619537143</v>
      </c>
      <c r="Q4929" s="84" t="n">
        <v>0.1297389866540687</v>
      </c>
      <c r="R4929" s="84" t="n">
        <v>0.1832312983891316</v>
      </c>
      <c r="S4929" s="84" t="n">
        <v>0.2512560529247278</v>
      </c>
      <c r="T4929" s="84" t="n">
        <v>0.0969122958073234</v>
      </c>
      <c r="U4929" s="84" t="n">
        <v>0.1643985419198056</v>
      </c>
      <c r="V4929" s="84" t="n">
        <v>0.1941131153202454</v>
      </c>
      <c r="W4929" s="84" t="n">
        <v>0.1380785050802212</v>
      </c>
      <c r="X4929" s="84" t="n">
        <v>0.1590021603077121</v>
      </c>
      <c r="Y4929" s="84" t="n">
        <v>0.1904216702879223</v>
      </c>
      <c r="Z4929" s="84" t="n">
        <v>0.1136896128528394</v>
      </c>
      <c r="AA4929" s="84" t="n">
        <v>0.1654340210198521</v>
      </c>
      <c r="AB4929" s="84" t="n">
        <v>0.2050994917736239</v>
      </c>
      <c r="AC4929" s="84" t="n">
        <v>0.2117353999446443</v>
      </c>
      <c r="AD4929" s="84" t="n">
        <v>0.3426582152126174</v>
      </c>
      <c r="AE4929" s="84" t="n">
        <v>0.3941397295770904</v>
      </c>
      <c r="AF4929" s="84" t="n">
        <v>0.489581266124231</v>
      </c>
      <c r="AG4929" s="84" t="n">
        <v>0.4326853959506409</v>
      </c>
      <c r="AH4929" s="84" t="n">
        <v>0.4842347239911776</v>
      </c>
      <c r="AI4929" s="84" t="n">
        <v>0.4737392959086584</v>
      </c>
      <c r="AJ4929" s="84" t="n">
        <v>0.4563560002140067</v>
      </c>
      <c r="AK4929" s="84" t="n">
        <v>0.5254563244373968</v>
      </c>
    </row>
    <row r="4930">
      <c r="A4930" s="84" t="n">
        <v>3</v>
      </c>
      <c r="B4930" s="84" t="n">
        <v>0.4367938194109126</v>
      </c>
      <c r="C4930" s="84" t="n">
        <v>0.4291699361058177</v>
      </c>
      <c r="D4930" s="84" t="n">
        <v>0.4679289144465177</v>
      </c>
      <c r="E4930" s="84" t="n">
        <v>0.4374562543745626</v>
      </c>
      <c r="F4930" s="84" t="n">
        <v>0.4139532671760565</v>
      </c>
      <c r="G4930" s="84" t="n">
        <v>0.4451193967322999</v>
      </c>
      <c r="H4930" s="84" t="n">
        <v>0.4595510376958915</v>
      </c>
      <c r="I4930" s="84" t="n">
        <v>0.381960894246268</v>
      </c>
      <c r="J4930" s="84" t="n">
        <v>0.4168792517006803</v>
      </c>
      <c r="K4930" s="84" t="n">
        <v>0.4086294416243655</v>
      </c>
      <c r="L4930" s="84" t="n">
        <v>0.3772950245269795</v>
      </c>
      <c r="M4930" s="84" t="n">
        <v>0.4033428193514771</v>
      </c>
      <c r="N4930" s="84" t="n">
        <v>0.1199803310932634</v>
      </c>
      <c r="O4930" s="84" t="n">
        <v>0.2655150781915132</v>
      </c>
      <c r="P4930" s="84" t="n">
        <v>0.3492682432774599</v>
      </c>
      <c r="Q4930" s="84" t="n">
        <v>0.1084209283099091</v>
      </c>
      <c r="R4930" s="84" t="n">
        <v>0.173795832724665</v>
      </c>
      <c r="S4930" s="84" t="n">
        <v>0.2292950189828813</v>
      </c>
      <c r="T4930" s="84" t="n">
        <v>0.08610174356030707</v>
      </c>
      <c r="U4930" s="84" t="n">
        <v>0.1479343863912515</v>
      </c>
      <c r="V4930" s="84" t="n">
        <v>0.1760221023829131</v>
      </c>
      <c r="W4930" s="84" t="n">
        <v>0.1165318296968211</v>
      </c>
      <c r="X4930" s="84" t="n">
        <v>0.1463740201043271</v>
      </c>
      <c r="Y4930" s="84" t="n">
        <v>0.1713612885598678</v>
      </c>
      <c r="Z4930" s="84" t="n">
        <v>0.1000502064041058</v>
      </c>
      <c r="AA4930" s="84" t="n">
        <v>0.1496541605533431</v>
      </c>
      <c r="AB4930" s="84" t="n">
        <v>0.1928848307347748</v>
      </c>
      <c r="AC4930" s="84" t="n">
        <v>0.19911430943814</v>
      </c>
      <c r="AD4930" s="84" t="n">
        <v>0.3237547414653623</v>
      </c>
      <c r="AE4930" s="84" t="n">
        <v>0.366266901431846</v>
      </c>
      <c r="AF4930" s="84" t="n">
        <v>0.456142091684858</v>
      </c>
      <c r="AG4930" s="84" t="n">
        <v>0.3977027674613632</v>
      </c>
      <c r="AH4930" s="84" t="n">
        <v>0.4276039886924917</v>
      </c>
      <c r="AI4930" s="84" t="n">
        <v>0.4381541389153188</v>
      </c>
      <c r="AJ4930" s="84" t="n">
        <v>0.4223958054678723</v>
      </c>
      <c r="AK4930" s="84" t="n">
        <v>0.4702587806606162</v>
      </c>
    </row>
    <row r="4931">
      <c r="A4931" s="84" t="n">
        <v>4</v>
      </c>
      <c r="B4931" s="84" t="n">
        <v>0.4228874939642684</v>
      </c>
      <c r="C4931" s="84" t="n">
        <v>0.4128320816052012</v>
      </c>
      <c r="D4931" s="84" t="n">
        <v>0.4391459945554095</v>
      </c>
      <c r="E4931" s="84" t="n">
        <v>0.4268573142685732</v>
      </c>
      <c r="F4931" s="84" t="n">
        <v>0.4036650708601502</v>
      </c>
      <c r="G4931" s="84" t="n">
        <v>0.4247311827956989</v>
      </c>
      <c r="H4931" s="84" t="n">
        <v>0.4428208386277002</v>
      </c>
      <c r="I4931" s="84" t="n">
        <v>0.3707617912958162</v>
      </c>
      <c r="J4931" s="84" t="n">
        <v>0.3942389455782313</v>
      </c>
      <c r="K4931" s="84" t="n">
        <v>0.3974619289340102</v>
      </c>
      <c r="L4931" s="84" t="n">
        <v>0.366447091800981</v>
      </c>
      <c r="M4931" s="84" t="n">
        <v>0.3776504068299331</v>
      </c>
      <c r="N4931" s="84" t="n">
        <v>0.1131945582691362</v>
      </c>
      <c r="O4931" s="84" t="n">
        <v>0.2533382623112425</v>
      </c>
      <c r="P4931" s="84" t="n">
        <v>0.3228085278776522</v>
      </c>
      <c r="Q4931" s="84" t="n">
        <v>0.1021613322310145</v>
      </c>
      <c r="R4931" s="84" t="n">
        <v>0.165436049986056</v>
      </c>
      <c r="S4931" s="84" t="n">
        <v>0.2112669652397299</v>
      </c>
      <c r="T4931" s="84" t="n">
        <v>0.08208366219415941</v>
      </c>
      <c r="U4931" s="84" t="n">
        <v>0.1380868220479399</v>
      </c>
      <c r="V4931" s="84" t="n">
        <v>0.155247987673671</v>
      </c>
      <c r="W4931" s="84" t="n">
        <v>0.09798153142109993</v>
      </c>
      <c r="X4931" s="84" t="n">
        <v>0.1399399329075166</v>
      </c>
      <c r="Y4931" s="84" t="n">
        <v>0.1524830538244363</v>
      </c>
      <c r="Z4931" s="84" t="n">
        <v>0.09620104875599686</v>
      </c>
      <c r="AA4931" s="84" t="n">
        <v>0.1437973470671019</v>
      </c>
      <c r="AB4931" s="84" t="n">
        <v>0.1783443879748471</v>
      </c>
      <c r="AC4931" s="84" t="n">
        <v>0.1892056462773318</v>
      </c>
      <c r="AD4931" s="84" t="n">
        <v>0.3120383310041925</v>
      </c>
      <c r="AE4931" s="84" t="n">
        <v>0.3392246104780571</v>
      </c>
      <c r="AF4931" s="84" t="n">
        <v>0.4428458027386385</v>
      </c>
      <c r="AG4931" s="84" t="n">
        <v>0.3832364921528693</v>
      </c>
      <c r="AH4931" s="84" t="n">
        <v>0.3984032804199932</v>
      </c>
      <c r="AI4931" s="84" t="n">
        <v>0.4201712654614652</v>
      </c>
      <c r="AJ4931" s="84" t="n">
        <v>0.4084987427103954</v>
      </c>
      <c r="AK4931" s="84" t="n">
        <v>0.4407368669658221</v>
      </c>
    </row>
    <row r="4932">
      <c r="A4932" s="84" t="n">
        <v>5</v>
      </c>
      <c r="B4932" s="84" t="n">
        <v>0.418348623853211</v>
      </c>
      <c r="C4932" s="84" t="n">
        <v>0.405615962336061</v>
      </c>
      <c r="D4932" s="84" t="n">
        <v>0.4170311687517205</v>
      </c>
      <c r="E4932" s="84" t="n">
        <v>0.4214578542145786</v>
      </c>
      <c r="F4932" s="84" t="n">
        <v>0.4013347706160236</v>
      </c>
      <c r="G4932" s="84" t="n">
        <v>0.4071009635525763</v>
      </c>
      <c r="H4932" s="84" t="n">
        <v>0.4444091486658195</v>
      </c>
      <c r="I4932" s="84" t="n">
        <v>0.40171000070082</v>
      </c>
      <c r="J4932" s="84" t="n">
        <v>0.417623299319728</v>
      </c>
      <c r="K4932" s="84" t="n">
        <v>0.439492385786802</v>
      </c>
      <c r="L4932" s="84" t="n">
        <v>0.4110021023125437</v>
      </c>
      <c r="M4932" s="84" t="n">
        <v>0.4124012986492446</v>
      </c>
      <c r="N4932" s="84" t="n">
        <v>0.1247336502212752</v>
      </c>
      <c r="O4932" s="84" t="n">
        <v>0.2841107675762871</v>
      </c>
      <c r="P4932" s="84" t="n">
        <v>0.3471666582265659</v>
      </c>
      <c r="Q4932" s="84" t="n">
        <v>0.1124955710405102</v>
      </c>
      <c r="R4932" s="84" t="n">
        <v>0.185502184565942</v>
      </c>
      <c r="S4932" s="84" t="n">
        <v>0.2254302407529497</v>
      </c>
      <c r="T4932" s="84" t="n">
        <v>0.09188969409963883</v>
      </c>
      <c r="U4932" s="84" t="n">
        <v>0.1546890533524798</v>
      </c>
      <c r="V4932" s="84" t="n">
        <v>0.1587811810960869</v>
      </c>
      <c r="W4932" s="84" t="n">
        <v>0.1041104845958977</v>
      </c>
      <c r="X4932" s="84" t="n">
        <v>0.156531564496016</v>
      </c>
      <c r="Y4932" s="84" t="n">
        <v>0.1619286764418886</v>
      </c>
      <c r="Z4932" s="84" t="n">
        <v>0.1072464576592658</v>
      </c>
      <c r="AA4932" s="84" t="n">
        <v>0.1603736862592448</v>
      </c>
      <c r="AB4932" s="84" t="n">
        <v>0.1930915668877595</v>
      </c>
      <c r="AC4932" s="84" t="n">
        <v>0.2095765292001107</v>
      </c>
      <c r="AD4932" s="84" t="n">
        <v>0.3474995008983828</v>
      </c>
      <c r="AE4932" s="84" t="n">
        <v>0.370685359290389</v>
      </c>
      <c r="AF4932" s="84" t="n">
        <v>0.4323278428259574</v>
      </c>
      <c r="AG4932" s="84" t="n">
        <v>0.3775008985264166</v>
      </c>
      <c r="AH4932" s="84" t="n">
        <v>0.3772172346307975</v>
      </c>
      <c r="AI4932" s="84" t="n">
        <v>0.4125594671741199</v>
      </c>
      <c r="AJ4932" s="84" t="n">
        <v>0.4037504681397465</v>
      </c>
      <c r="AK4932" s="84" t="n">
        <v>0.417456729309356</v>
      </c>
    </row>
    <row r="4933">
      <c r="A4933" s="84" t="n">
        <v>6</v>
      </c>
      <c r="B4933" s="84" t="n">
        <v>0.4561081603090295</v>
      </c>
      <c r="C4933" s="84" t="n">
        <v>0.4433639726488061</v>
      </c>
      <c r="D4933" s="84" t="n">
        <v>0.4541950876334384</v>
      </c>
      <c r="E4933" s="84" t="n">
        <v>0.4649535046495351</v>
      </c>
      <c r="F4933" s="84" t="n">
        <v>0.4455312133413651</v>
      </c>
      <c r="G4933" s="84" t="n">
        <v>0.447633012149141</v>
      </c>
      <c r="H4933" s="84" t="n">
        <v>0.492270224481152</v>
      </c>
      <c r="I4933" s="84" t="n">
        <v>0.4652603546148993</v>
      </c>
      <c r="J4933" s="84" t="n">
        <v>0.4712301587301588</v>
      </c>
      <c r="K4933" s="84" t="n">
        <v>0.5103553299492386</v>
      </c>
      <c r="L4933" s="84" t="n">
        <v>0.4850875963559913</v>
      </c>
      <c r="M4933" s="84" t="n">
        <v>0.4776143332398093</v>
      </c>
      <c r="N4933" s="84" t="n">
        <v>0.1469922963448615</v>
      </c>
      <c r="O4933" s="84" t="n">
        <v>0.3385647712506162</v>
      </c>
      <c r="P4933" s="84" t="n">
        <v>0.4008203777789031</v>
      </c>
      <c r="Q4933" s="84" t="n">
        <v>0.1328097319003189</v>
      </c>
      <c r="R4933" s="84" t="n">
        <v>0.2213914821848315</v>
      </c>
      <c r="S4933" s="84" t="n">
        <v>0.260599722645327</v>
      </c>
      <c r="T4933" s="84" t="n">
        <v>0.1094448829255459</v>
      </c>
      <c r="U4933" s="84" t="n">
        <v>0.1843201148790456</v>
      </c>
      <c r="V4933" s="84" t="n">
        <v>0.1764737135722445</v>
      </c>
      <c r="W4933" s="84" t="n">
        <v>0.122224946201411</v>
      </c>
      <c r="X4933" s="84" t="n">
        <v>0.1857103548407871</v>
      </c>
      <c r="Y4933" s="84" t="n">
        <v>0.1863884154512692</v>
      </c>
      <c r="Z4933" s="84" t="n">
        <v>0.1263806761129086</v>
      </c>
      <c r="AA4933" s="84" t="n">
        <v>0.1890948288768453</v>
      </c>
      <c r="AB4933" s="84" t="n">
        <v>0.2215694719614093</v>
      </c>
      <c r="AC4933" s="84" t="n">
        <v>0.2435649045114863</v>
      </c>
      <c r="AD4933" s="84" t="n">
        <v>0.4072544420043923</v>
      </c>
      <c r="AE4933" s="84" t="n">
        <v>0.4240722899571442</v>
      </c>
      <c r="AF4933" s="84" t="n">
        <v>0.4746973605874181</v>
      </c>
      <c r="AG4933" s="84" t="n">
        <v>0.4187881873727086</v>
      </c>
      <c r="AH4933" s="84" t="n">
        <v>0.4203659407909043</v>
      </c>
      <c r="AI4933" s="84" t="n">
        <v>0.4509039010466222</v>
      </c>
      <c r="AJ4933" s="84" t="n">
        <v>0.4436092236905463</v>
      </c>
      <c r="AK4933" s="84" t="n">
        <v>0.453220419042478</v>
      </c>
    </row>
    <row r="4934">
      <c r="A4934" s="84" t="n">
        <v>7</v>
      </c>
      <c r="B4934" s="84" t="n">
        <v>0.5121197489135684</v>
      </c>
      <c r="C4934" s="84" t="n">
        <v>0.5004904158726601</v>
      </c>
      <c r="D4934" s="84" t="n">
        <v>0.5078763037959196</v>
      </c>
      <c r="E4934" s="84" t="n">
        <v>0.528947105289471</v>
      </c>
      <c r="F4934" s="84" t="n">
        <v>0.5099077391331918</v>
      </c>
      <c r="G4934" s="84" t="n">
        <v>0.5065982404692081</v>
      </c>
      <c r="H4934" s="84" t="n">
        <v>0.5661795849216432</v>
      </c>
      <c r="I4934" s="84" t="n">
        <v>0.5607120330787019</v>
      </c>
      <c r="J4934" s="84" t="n">
        <v>0.5214710884353742</v>
      </c>
      <c r="K4934" s="84" t="n">
        <v>0.5969543147208122</v>
      </c>
      <c r="L4934" s="84" t="n">
        <v>0.5783742116327959</v>
      </c>
      <c r="M4934" s="84" t="n">
        <v>0.5246302457012305</v>
      </c>
      <c r="N4934" s="84" t="n">
        <v>0.1722668415013932</v>
      </c>
      <c r="O4934" s="84" t="n">
        <v>0.4065622619527714</v>
      </c>
      <c r="P4934" s="84" t="n">
        <v>0.4439661720767712</v>
      </c>
      <c r="Q4934" s="84" t="n">
        <v>0.1552497933152238</v>
      </c>
      <c r="R4934" s="84" t="n">
        <v>0.2648570404111498</v>
      </c>
      <c r="S4934" s="84" t="n">
        <v>0.2900857071407462</v>
      </c>
      <c r="T4934" s="84" t="n">
        <v>0.1311138217215565</v>
      </c>
      <c r="U4934" s="84" t="n">
        <v>0.2207997348945101</v>
      </c>
      <c r="V4934" s="84" t="n">
        <v>0.1972743936455649</v>
      </c>
      <c r="W4934" s="84" t="n">
        <v>0.1597886192149492</v>
      </c>
      <c r="X4934" s="84" t="n">
        <v>0.2240455713691902</v>
      </c>
      <c r="Y4934" s="84" t="n">
        <v>0.215076566789399</v>
      </c>
      <c r="Z4934" s="84" t="n">
        <v>0.1539384134776302</v>
      </c>
      <c r="AA4934" s="84" t="n">
        <v>0.2305356768572027</v>
      </c>
      <c r="AB4934" s="84" t="n">
        <v>0.2463605823068309</v>
      </c>
      <c r="AC4934" s="84" t="n">
        <v>0.2908386382507611</v>
      </c>
      <c r="AD4934" s="84" t="n">
        <v>0.5005240566979436</v>
      </c>
      <c r="AE4934" s="84" t="n">
        <v>0.4721437825985847</v>
      </c>
      <c r="AF4934" s="84" t="n">
        <v>0.5327445921809881</v>
      </c>
      <c r="AG4934" s="84" t="n">
        <v>0.4800077872289445</v>
      </c>
      <c r="AH4934" s="84" t="n">
        <v>0.4789226802522444</v>
      </c>
      <c r="AI4934" s="84" t="n">
        <v>0.5027592768791627</v>
      </c>
      <c r="AJ4934" s="84" t="n">
        <v>0.502514579209245</v>
      </c>
      <c r="AK4934" s="84" t="n">
        <v>0.5043017645669557</v>
      </c>
    </row>
    <row r="4935">
      <c r="A4935" s="84" t="n">
        <v>8</v>
      </c>
      <c r="B4935" s="84" t="n">
        <v>0.6158377595364557</v>
      </c>
      <c r="C4935" s="84" t="n">
        <v>0.6009976460038112</v>
      </c>
      <c r="D4935" s="84" t="n">
        <v>0.550454225675221</v>
      </c>
      <c r="E4935" s="84" t="n">
        <v>0.6216378362163785</v>
      </c>
      <c r="F4935" s="84" t="n">
        <v>0.60541834437716</v>
      </c>
      <c r="G4935" s="84" t="n">
        <v>0.541893590280687</v>
      </c>
      <c r="H4935" s="84" t="n">
        <v>0.6047225751800085</v>
      </c>
      <c r="I4935" s="84" t="n">
        <v>0.5676921998738523</v>
      </c>
      <c r="J4935" s="84" t="n">
        <v>0.5177508503401361</v>
      </c>
      <c r="K4935" s="84" t="n">
        <v>0.5638578680203047</v>
      </c>
      <c r="L4935" s="84" t="n">
        <v>0.5536510161177295</v>
      </c>
      <c r="M4935" s="84" t="n">
        <v>0.5068740230069343</v>
      </c>
      <c r="N4935" s="84" t="n">
        <v>0.1671857072611047</v>
      </c>
      <c r="O4935" s="84" t="n">
        <v>0.4004570506788547</v>
      </c>
      <c r="P4935" s="84" t="n">
        <v>0.4344204182913859</v>
      </c>
      <c r="Q4935" s="84" t="n">
        <v>0.1905633636471005</v>
      </c>
      <c r="R4935" s="84" t="n">
        <v>0.2583365426753961</v>
      </c>
      <c r="S4935" s="84" t="n">
        <v>0.3028394752995203</v>
      </c>
      <c r="T4935" s="84" t="n">
        <v>0.180670158570711</v>
      </c>
      <c r="U4935" s="84" t="n">
        <v>0.2295813542472109</v>
      </c>
      <c r="V4935" s="84" t="n">
        <v>0.2237467789496055</v>
      </c>
      <c r="W4935" s="84" t="n">
        <v>0.182152488354989</v>
      </c>
      <c r="X4935" s="84" t="n">
        <v>0.217892499809729</v>
      </c>
      <c r="Y4935" s="84" t="n">
        <v>0.2214126800327864</v>
      </c>
      <c r="Z4935" s="84" t="n">
        <v>0.1650117148276246</v>
      </c>
      <c r="AA4935" s="84" t="n">
        <v>0.2277689612839477</v>
      </c>
      <c r="AB4935" s="84" t="n">
        <v>0.2425015074511155</v>
      </c>
      <c r="AC4935" s="84" t="n">
        <v>0.2855798505397176</v>
      </c>
      <c r="AD4935" s="84" t="n">
        <v>0.4904921141944499</v>
      </c>
      <c r="AE4935" s="84" t="n">
        <v>0.4651340487027009</v>
      </c>
      <c r="AF4935" s="84" t="n">
        <v>0.6090494145663821</v>
      </c>
      <c r="AG4935" s="84" t="n">
        <v>0.5774829279980831</v>
      </c>
      <c r="AH4935" s="84" t="n">
        <v>0.5211705134975615</v>
      </c>
      <c r="AI4935" s="84" t="n">
        <v>0.5874405328258802</v>
      </c>
      <c r="AJ4935" s="84" t="n">
        <v>0.6059467123214382</v>
      </c>
      <c r="AK4935" s="84" t="n">
        <v>0.5467458416275853</v>
      </c>
    </row>
    <row r="4936">
      <c r="A4936" s="84" t="n">
        <v>9</v>
      </c>
      <c r="B4936" s="84" t="n">
        <v>0.6025108643167553</v>
      </c>
      <c r="C4936" s="84" t="n">
        <v>0.5855985876022868</v>
      </c>
      <c r="D4936" s="84" t="n">
        <v>0.5269323708439116</v>
      </c>
      <c r="E4936" s="84" t="n">
        <v>0.5878412158784123</v>
      </c>
      <c r="F4936" s="84" t="n">
        <v>0.5737452839161725</v>
      </c>
      <c r="G4936" s="84" t="n">
        <v>0.5113112693757853</v>
      </c>
      <c r="H4936" s="84" t="n">
        <v>0.5713680643795002</v>
      </c>
      <c r="I4936" s="84" t="n">
        <v>0.515060620926484</v>
      </c>
      <c r="J4936" s="84" t="n">
        <v>0.5029761904761906</v>
      </c>
      <c r="K4936" s="84" t="n">
        <v>0.5010152284263959</v>
      </c>
      <c r="L4936" s="84" t="n">
        <v>0.4915206727400139</v>
      </c>
      <c r="M4936" s="84" t="n">
        <v>0.4905607439175919</v>
      </c>
      <c r="N4936" s="84" t="n">
        <v>0.2069496803802655</v>
      </c>
      <c r="O4936" s="84" t="n">
        <v>0.3813572612806381</v>
      </c>
      <c r="P4936" s="84" t="n">
        <v>0.4464728819567529</v>
      </c>
      <c r="Q4936" s="84" t="n">
        <v>0.2558757529231133</v>
      </c>
      <c r="R4936" s="84" t="n">
        <v>0.2441933042057874</v>
      </c>
      <c r="S4936" s="84" t="n">
        <v>0.3165480710209834</v>
      </c>
      <c r="T4936" s="84" t="n">
        <v>0.2301308268159096</v>
      </c>
      <c r="U4936" s="84" t="n">
        <v>0.240732353915829</v>
      </c>
      <c r="V4936" s="84" t="n">
        <v>0.2385038386951093</v>
      </c>
      <c r="W4936" s="84" t="n">
        <v>0.225490997248781</v>
      </c>
      <c r="X4936" s="84" t="n">
        <v>0.2071553606660071</v>
      </c>
      <c r="Y4936" s="84" t="n">
        <v>0.2262265648378241</v>
      </c>
      <c r="Z4936" s="84" t="n">
        <v>0.1897244226263528</v>
      </c>
      <c r="AA4936" s="84" t="n">
        <v>0.2196364942958948</v>
      </c>
      <c r="AB4936" s="84" t="n">
        <v>0.2560427254716169</v>
      </c>
      <c r="AC4936" s="84" t="n">
        <v>0.2654303902574038</v>
      </c>
      <c r="AD4936" s="84" t="n">
        <v>0.441442902775005</v>
      </c>
      <c r="AE4936" s="84" t="n">
        <v>0.4653665991163083</v>
      </c>
      <c r="AF4936" s="84" t="n">
        <v>0.5717404246874379</v>
      </c>
      <c r="AG4936" s="84" t="n">
        <v>0.5568916976159097</v>
      </c>
      <c r="AH4936" s="84" t="n">
        <v>0.5018483427044826</v>
      </c>
      <c r="AI4936" s="84" t="n">
        <v>0.5800190294957184</v>
      </c>
      <c r="AJ4936" s="84" t="n">
        <v>0.5840511476111496</v>
      </c>
      <c r="AK4936" s="84" t="n">
        <v>0.5306859205776174</v>
      </c>
    </row>
    <row r="4937">
      <c r="A4937" s="84" t="n">
        <v>10</v>
      </c>
      <c r="B4937" s="84" t="n">
        <v>0.5408015451472717</v>
      </c>
      <c r="C4937" s="84" t="n">
        <v>0.5252634233830289</v>
      </c>
      <c r="D4937" s="84" t="n">
        <v>0.511393876364971</v>
      </c>
      <c r="E4937" s="84" t="n">
        <v>0.5038496150384962</v>
      </c>
      <c r="F4937" s="84" t="n">
        <v>0.4975428806949685</v>
      </c>
      <c r="G4937" s="84" t="n">
        <v>0.4979053204859655</v>
      </c>
      <c r="H4937" s="84" t="n">
        <v>0.5382253282507412</v>
      </c>
      <c r="I4937" s="84" t="n">
        <v>0.491288807905249</v>
      </c>
      <c r="J4937" s="84" t="n">
        <v>0.5044642857142857</v>
      </c>
      <c r="K4937" s="84" t="n">
        <v>0.4854822335025381</v>
      </c>
      <c r="L4937" s="84" t="n">
        <v>0.4792852137351085</v>
      </c>
      <c r="M4937" s="84" t="n">
        <v>0.5053509158683716</v>
      </c>
      <c r="N4937" s="84" t="n">
        <v>0.3066710375348303</v>
      </c>
      <c r="O4937" s="84" t="n">
        <v>0.4104494331675405</v>
      </c>
      <c r="P4937" s="84" t="n">
        <v>0.4999240390945459</v>
      </c>
      <c r="Q4937" s="84" t="n">
        <v>0.363381362938467</v>
      </c>
      <c r="R4937" s="84" t="n">
        <v>0.2753349889111698</v>
      </c>
      <c r="S4937" s="84" t="n">
        <v>0.366358242207925</v>
      </c>
      <c r="T4937" s="84" t="n">
        <v>0.323431632823898</v>
      </c>
      <c r="U4937" s="84" t="n">
        <v>0.2785761625980337</v>
      </c>
      <c r="V4937" s="84" t="n">
        <v>0.2770103339266264</v>
      </c>
      <c r="W4937" s="84" t="n">
        <v>0.3409059954781945</v>
      </c>
      <c r="X4937" s="84" t="n">
        <v>0.2393140876651699</v>
      </c>
      <c r="Y4937" s="84" t="n">
        <v>0.2501268523698624</v>
      </c>
      <c r="Z4937" s="84" t="n">
        <v>0.3010710699542564</v>
      </c>
      <c r="AA4937" s="84" t="n">
        <v>0.2653831182441536</v>
      </c>
      <c r="AB4937" s="84" t="n">
        <v>0.3142217245240762</v>
      </c>
      <c r="AC4937" s="84" t="n">
        <v>0.2628840298920564</v>
      </c>
      <c r="AD4937" s="84" t="n">
        <v>0.4324465961269716</v>
      </c>
      <c r="AE4937" s="84" t="n">
        <v>0.4721437825985847</v>
      </c>
      <c r="AF4937" s="84" t="n">
        <v>0.5084342131375272</v>
      </c>
      <c r="AG4937" s="84" t="n">
        <v>0.4950431292680005</v>
      </c>
      <c r="AH4937" s="84" t="n">
        <v>0.494858811469044</v>
      </c>
      <c r="AI4937" s="84" t="n">
        <v>0.5429115128449096</v>
      </c>
      <c r="AJ4937" s="84" t="n">
        <v>0.5112621047562999</v>
      </c>
      <c r="AK4937" s="84" t="n">
        <v>0.5242417085596681</v>
      </c>
    </row>
    <row r="4938">
      <c r="A4938" s="84" t="n">
        <v>11</v>
      </c>
      <c r="B4938" s="84" t="n">
        <v>0.5217769193626267</v>
      </c>
      <c r="C4938" s="84" t="n">
        <v>0.5062072637596683</v>
      </c>
      <c r="D4938" s="84" t="n">
        <v>0.5001988193191204</v>
      </c>
      <c r="E4938" s="84" t="n">
        <v>0.4843515648435157</v>
      </c>
      <c r="F4938" s="84" t="n">
        <v>0.4804381598554263</v>
      </c>
      <c r="G4938" s="84" t="n">
        <v>0.4985686356654098</v>
      </c>
      <c r="H4938" s="84" t="n">
        <v>0.5316603134265142</v>
      </c>
      <c r="I4938" s="84" t="n">
        <v>0.4879669212979185</v>
      </c>
      <c r="J4938" s="84" t="n">
        <v>0.5103458049886621</v>
      </c>
      <c r="K4938" s="84" t="n">
        <v>0.4728934010152284</v>
      </c>
      <c r="L4938" s="84" t="n">
        <v>0.4738752627890678</v>
      </c>
      <c r="M4938" s="84" t="n">
        <v>0.510401218485711</v>
      </c>
      <c r="N4938" s="84" t="n">
        <v>0.4296344861498115</v>
      </c>
      <c r="O4938" s="84" t="n">
        <v>0.4553031321414169</v>
      </c>
      <c r="P4938" s="84" t="n">
        <v>0.5330429938724869</v>
      </c>
      <c r="Q4938" s="84" t="n">
        <v>0.4808964214007322</v>
      </c>
      <c r="R4938" s="84" t="n">
        <v>0.3337405877743986</v>
      </c>
      <c r="S4938" s="84" t="n">
        <v>0.4200786596039738</v>
      </c>
      <c r="T4938" s="84" t="n">
        <v>0.4435674822415154</v>
      </c>
      <c r="U4938" s="84" t="n">
        <v>0.3356622114216282</v>
      </c>
      <c r="V4938" s="84" t="n">
        <v>0.3152777408814387</v>
      </c>
      <c r="W4938" s="84" t="n">
        <v>0.4575467843425676</v>
      </c>
      <c r="X4938" s="84" t="n">
        <v>0.3070739832210246</v>
      </c>
      <c r="Y4938" s="84" t="n">
        <v>0.2845526339756183</v>
      </c>
      <c r="Z4938" s="84" t="n">
        <v>0.4439919669753431</v>
      </c>
      <c r="AA4938" s="84" t="n">
        <v>0.3615534329430787</v>
      </c>
      <c r="AB4938" s="84" t="n">
        <v>0.3729003359462487</v>
      </c>
      <c r="AC4938" s="84" t="n">
        <v>0.2657625242181013</v>
      </c>
      <c r="AD4938" s="84" t="n">
        <v>0.4363894989019765</v>
      </c>
      <c r="AE4938" s="84" t="n">
        <v>0.4781236503770638</v>
      </c>
      <c r="AF4938" s="84" t="n">
        <v>0.4804524707283191</v>
      </c>
      <c r="AG4938" s="84" t="n">
        <v>0.4785401940817059</v>
      </c>
      <c r="AH4938" s="84" t="n">
        <v>0.4894846385635736</v>
      </c>
      <c r="AI4938" s="84" t="n">
        <v>0.5321598477640342</v>
      </c>
      <c r="AJ4938" s="84" t="n">
        <v>0.4889117757209353</v>
      </c>
      <c r="AK4938" s="84" t="n">
        <v>0.5173926245824758</v>
      </c>
    </row>
    <row r="4939">
      <c r="A4939" s="84" t="n">
        <v>12</v>
      </c>
      <c r="B4939" s="84" t="n">
        <v>0.5197489135683245</v>
      </c>
      <c r="C4939" s="84" t="n">
        <v>0.5055907409483241</v>
      </c>
      <c r="D4939" s="84" t="n">
        <v>0.5026152387361208</v>
      </c>
      <c r="E4939" s="84" t="n">
        <v>0.488051194880512</v>
      </c>
      <c r="F4939" s="84" t="n">
        <v>0.4818807266732189</v>
      </c>
      <c r="G4939" s="84" t="n">
        <v>0.5019201228878646</v>
      </c>
      <c r="H4939" s="84" t="n">
        <v>0.5200127064803048</v>
      </c>
      <c r="I4939" s="84" t="n">
        <v>0.4742588828929847</v>
      </c>
      <c r="J4939" s="84" t="n">
        <v>0.5047831632653061</v>
      </c>
      <c r="K4939" s="84" t="n">
        <v>0.4602030456852793</v>
      </c>
      <c r="L4939" s="84" t="n">
        <v>0.4596916608269094</v>
      </c>
      <c r="M4939" s="84" t="n">
        <v>0.5002605314842279</v>
      </c>
      <c r="N4939" s="84" t="n">
        <v>0.5101130962137355</v>
      </c>
      <c r="O4939" s="84" t="n">
        <v>0.4838687995698346</v>
      </c>
      <c r="P4939" s="84" t="n">
        <v>0.541829138603332</v>
      </c>
      <c r="Q4939" s="84" t="n">
        <v>0.5465631274359277</v>
      </c>
      <c r="R4939" s="84" t="n">
        <v>0.3739790972231444</v>
      </c>
      <c r="S4939" s="84" t="n">
        <v>0.4423352354104621</v>
      </c>
      <c r="T4939" s="84" t="n">
        <v>0.5352658391332424</v>
      </c>
      <c r="U4939" s="84" t="n">
        <v>0.3802165028167458</v>
      </c>
      <c r="V4939" s="84" t="n">
        <v>0.3397577238796058</v>
      </c>
      <c r="W4939" s="84" t="n">
        <v>0.5615210699790253</v>
      </c>
      <c r="X4939" s="84" t="n">
        <v>0.3797106709833791</v>
      </c>
      <c r="Y4939" s="84" t="n">
        <v>0.349579110342046</v>
      </c>
      <c r="Z4939" s="84" t="n">
        <v>0.5437074640187437</v>
      </c>
      <c r="AA4939" s="84" t="n">
        <v>0.4406922777494984</v>
      </c>
      <c r="AB4939" s="84" t="n">
        <v>0.4227409768283228</v>
      </c>
      <c r="AC4939" s="84" t="n">
        <v>0.2595626902850816</v>
      </c>
      <c r="AD4939" s="84" t="n">
        <v>0.4236624076662008</v>
      </c>
      <c r="AE4939" s="84" t="n">
        <v>0.4726088834257997</v>
      </c>
      <c r="AF4939" s="84" t="n">
        <v>0.4800555665806707</v>
      </c>
      <c r="AG4939" s="84" t="n">
        <v>0.4833023840900922</v>
      </c>
      <c r="AH4939" s="84" t="n">
        <v>0.4944549718865521</v>
      </c>
      <c r="AI4939" s="84" t="n">
        <v>0.5331113225499524</v>
      </c>
      <c r="AJ4939" s="84" t="n">
        <v>0.4929377775399925</v>
      </c>
      <c r="AK4939" s="84" t="n">
        <v>0.5183373258207093</v>
      </c>
    </row>
    <row r="4940">
      <c r="A4940" s="84" t="n">
        <v>13</v>
      </c>
      <c r="B4940" s="84" t="n">
        <v>0.4969579913085466</v>
      </c>
      <c r="C4940" s="84" t="n">
        <v>0.4856658446362516</v>
      </c>
      <c r="D4940" s="84" t="n">
        <v>0.4968953598629676</v>
      </c>
      <c r="E4940" s="84" t="n">
        <v>0.4714528547145286</v>
      </c>
      <c r="F4940" s="84" t="n">
        <v>0.4652040201642306</v>
      </c>
      <c r="G4940" s="84" t="n">
        <v>0.4926686217008797</v>
      </c>
      <c r="H4940" s="84" t="n">
        <v>0.5110122829309613</v>
      </c>
      <c r="I4940" s="84" t="n">
        <v>0.472899292171841</v>
      </c>
      <c r="J4940" s="84" t="n">
        <v>0.5130031179138322</v>
      </c>
      <c r="K4940" s="84" t="n">
        <v>0.4649746192893401</v>
      </c>
      <c r="L4940" s="84" t="n">
        <v>0.463559915907498</v>
      </c>
      <c r="M4940" s="84" t="n">
        <v>0.512124734458295</v>
      </c>
      <c r="N4940" s="84" t="n">
        <v>0.6065563022455334</v>
      </c>
      <c r="O4940" s="84" t="n">
        <v>0.5324640408657078</v>
      </c>
      <c r="P4940" s="84" t="n">
        <v>0.5749480933812731</v>
      </c>
      <c r="Q4940" s="84" t="n">
        <v>0.6189618518955946</v>
      </c>
      <c r="R4940" s="84" t="n">
        <v>0.4293302877783827</v>
      </c>
      <c r="S4940" s="84" t="n">
        <v>0.4964648646190918</v>
      </c>
      <c r="T4940" s="84" t="n">
        <v>0.6172538327234458</v>
      </c>
      <c r="U4940" s="84" t="n">
        <v>0.4542637799624433</v>
      </c>
      <c r="V4940" s="84" t="n">
        <v>0.4077650559200913</v>
      </c>
      <c r="W4940" s="84" t="n">
        <v>0.6589578055623655</v>
      </c>
      <c r="X4940" s="84" t="n">
        <v>0.4596830377790397</v>
      </c>
      <c r="Y4940" s="84" t="n">
        <v>0.4455575649549185</v>
      </c>
      <c r="Z4940" s="84" t="n">
        <v>0.6279426531295325</v>
      </c>
      <c r="AA4940" s="84" t="n">
        <v>0.5399287361140223</v>
      </c>
      <c r="AB4940" s="84" t="n">
        <v>0.4944439658885348</v>
      </c>
      <c r="AC4940" s="84" t="n">
        <v>0.3153611956822585</v>
      </c>
      <c r="AD4940" s="84" t="n">
        <v>0.4409937113196247</v>
      </c>
      <c r="AE4940" s="84" t="n">
        <v>0.486860901631175</v>
      </c>
      <c r="AF4940" s="84" t="n">
        <v>0.4651716610438579</v>
      </c>
      <c r="AG4940" s="84" t="n">
        <v>0.4679525578051994</v>
      </c>
      <c r="AH4940" s="84" t="n">
        <v>0.4900127364791402</v>
      </c>
      <c r="AI4940" s="84" t="n">
        <v>0.5173168411037108</v>
      </c>
      <c r="AJ4940" s="84" t="n">
        <v>0.4734096624043657</v>
      </c>
      <c r="AK4940" s="84" t="n">
        <v>0.5111508485441481</v>
      </c>
    </row>
    <row r="4941">
      <c r="A4941" s="84" t="n">
        <v>14</v>
      </c>
      <c r="B4941" s="84" t="n">
        <v>0.4873008208594882</v>
      </c>
      <c r="C4941" s="84" t="n">
        <v>0.4816444344804395</v>
      </c>
      <c r="D4941" s="84" t="n">
        <v>0.5100480225124646</v>
      </c>
      <c r="E4941" s="84" t="n">
        <v>0.4738526147385261</v>
      </c>
      <c r="F4941" s="84" t="n">
        <v>0.4665356203037316</v>
      </c>
      <c r="G4941" s="84" t="n">
        <v>0.5075059349252897</v>
      </c>
      <c r="H4941" s="84" t="n">
        <v>0.5129182549767047</v>
      </c>
      <c r="I4941" s="84" t="n">
        <v>0.4771042119279554</v>
      </c>
      <c r="J4941" s="84" t="n">
        <v>0.5174319727891157</v>
      </c>
      <c r="K4941" s="84" t="n">
        <v>0.4683248730964467</v>
      </c>
      <c r="L4941" s="84" t="n">
        <v>0.4703994393833216</v>
      </c>
      <c r="M4941" s="84" t="n">
        <v>0.5185378171469799</v>
      </c>
      <c r="N4941" s="84" t="n">
        <v>0.7419767251270283</v>
      </c>
      <c r="O4941" s="84" t="n">
        <v>0.6166039342205494</v>
      </c>
      <c r="P4941" s="84" t="n">
        <v>0.6431863067807769</v>
      </c>
      <c r="Q4941" s="84" t="n">
        <v>0.72971536553679</v>
      </c>
      <c r="R4941" s="84" t="n">
        <v>0.5271045537243861</v>
      </c>
      <c r="S4941" s="84" t="n">
        <v>0.597744788232887</v>
      </c>
      <c r="T4941" s="84" t="n">
        <v>0.732965009208103</v>
      </c>
      <c r="U4941" s="84" t="n">
        <v>0.5819507345631283</v>
      </c>
      <c r="V4941" s="84" t="n">
        <v>0.5679409186302898</v>
      </c>
      <c r="W4941" s="84" t="n">
        <v>0.7760616708888345</v>
      </c>
      <c r="X4941" s="84" t="n">
        <v>0.5878730043498878</v>
      </c>
      <c r="Y4941" s="84" t="n">
        <v>0.6055216559763729</v>
      </c>
      <c r="Z4941" s="84" t="n">
        <v>0.7581445944438244</v>
      </c>
      <c r="AA4941" s="84" t="n">
        <v>0.676731442943977</v>
      </c>
      <c r="AB4941" s="84" t="n">
        <v>0.6289430614178655</v>
      </c>
      <c r="AC4941" s="84" t="n">
        <v>0.457182396900083</v>
      </c>
      <c r="AD4941" s="84" t="n">
        <v>0.5071371531243762</v>
      </c>
      <c r="AE4941" s="84" t="n">
        <v>0.4988538586757914</v>
      </c>
      <c r="AF4941" s="84" t="n">
        <v>0.4697360587418138</v>
      </c>
      <c r="AG4941" s="84" t="n">
        <v>0.4703935545705042</v>
      </c>
      <c r="AH4941" s="84" t="n">
        <v>0.5048616072815383</v>
      </c>
      <c r="AI4941" s="84" t="n">
        <v>0.5124643196955281</v>
      </c>
      <c r="AJ4941" s="84" t="n">
        <v>0.4721256219570916</v>
      </c>
      <c r="AK4941" s="84" t="n">
        <v>0.5223523060832013</v>
      </c>
    </row>
    <row r="4942">
      <c r="A4942" s="84" t="n">
        <v>15</v>
      </c>
      <c r="B4942" s="84" t="n">
        <v>0.4788990825688073</v>
      </c>
      <c r="C4942" s="84" t="n">
        <v>0.4765300975226993</v>
      </c>
      <c r="D4942" s="84" t="n">
        <v>0.5027681766739056</v>
      </c>
      <c r="E4942" s="84" t="n">
        <v>0.4748525147485252</v>
      </c>
      <c r="F4942" s="84" t="n">
        <v>0.468231825243334</v>
      </c>
      <c r="G4942" s="84" t="n">
        <v>0.5056905460131266</v>
      </c>
      <c r="H4942" s="84" t="n">
        <v>0.5128123676408302</v>
      </c>
      <c r="I4942" s="84" t="n">
        <v>0.4914990538930548</v>
      </c>
      <c r="J4942" s="84" t="n">
        <v>0.5228174603174605</v>
      </c>
      <c r="K4942" s="84" t="n">
        <v>0.4819289340101523</v>
      </c>
      <c r="L4942" s="84" t="n">
        <v>0.4873580939032935</v>
      </c>
      <c r="M4942" s="84" t="n">
        <v>0.5258727804721632</v>
      </c>
      <c r="N4942" s="84" t="n">
        <v>0.849696771021144</v>
      </c>
      <c r="O4942" s="84" t="n">
        <v>0.6881973383519291</v>
      </c>
      <c r="P4942" s="84" t="n">
        <v>0.7026890160530713</v>
      </c>
      <c r="Q4942" s="84" t="n">
        <v>0.8172316050549192</v>
      </c>
      <c r="R4942" s="84" t="n">
        <v>0.6290487510126028</v>
      </c>
      <c r="S4942" s="84" t="n">
        <v>0.7018437265555733</v>
      </c>
      <c r="T4942" s="84" t="n">
        <v>0.8095716438257873</v>
      </c>
      <c r="U4942" s="84" t="n">
        <v>0.694852535071247</v>
      </c>
      <c r="V4942" s="84" t="n">
        <v>0.7078606912307732</v>
      </c>
      <c r="W4942" s="84" t="n">
        <v>0.861512898041459</v>
      </c>
      <c r="X4942" s="84" t="n">
        <v>0.7126849287800996</v>
      </c>
      <c r="Y4942" s="84" t="n">
        <v>0.7315803853709942</v>
      </c>
      <c r="Z4942" s="84" t="n">
        <v>0.855433448622113</v>
      </c>
      <c r="AA4942" s="84" t="n">
        <v>0.8022816420636585</v>
      </c>
      <c r="AB4942" s="84" t="n">
        <v>0.7472133689378929</v>
      </c>
      <c r="AC4942" s="84" t="n">
        <v>0.7046221976197065</v>
      </c>
      <c r="AD4942" s="84" t="n">
        <v>0.6337592333799161</v>
      </c>
      <c r="AE4942" s="84" t="n">
        <v>0.598617986113418</v>
      </c>
      <c r="AF4942" s="84" t="n">
        <v>0.4686445723357809</v>
      </c>
      <c r="AG4942" s="84" t="n">
        <v>0.4702737510482807</v>
      </c>
      <c r="AH4942" s="84" t="n">
        <v>0.50100959895623</v>
      </c>
      <c r="AI4942" s="84" t="n">
        <v>0.4961941008563273</v>
      </c>
      <c r="AJ4942" s="84" t="n">
        <v>0.469116152158793</v>
      </c>
      <c r="AK4942" s="84" t="n">
        <v>0.5141873882384698</v>
      </c>
    </row>
    <row r="4943">
      <c r="A4943" s="84" t="n">
        <v>16</v>
      </c>
      <c r="B4943" s="84" t="n">
        <v>0.491067117334621</v>
      </c>
      <c r="C4943" s="84" t="n">
        <v>0.4926157381459478</v>
      </c>
      <c r="D4943" s="84" t="n">
        <v>0.5016058483467408</v>
      </c>
      <c r="E4943" s="84" t="n">
        <v>0.4929507049295071</v>
      </c>
      <c r="F4943" s="84" t="n">
        <v>0.4874132082051931</v>
      </c>
      <c r="G4943" s="84" t="n">
        <v>0.51036866359447</v>
      </c>
      <c r="H4943" s="84" t="n">
        <v>0.543413807708598</v>
      </c>
      <c r="I4943" s="84" t="n">
        <v>0.5464853879038475</v>
      </c>
      <c r="J4943" s="84" t="n">
        <v>0.5772392290249434</v>
      </c>
      <c r="K4943" s="84" t="n">
        <v>0.61248730964467</v>
      </c>
      <c r="L4943" s="84" t="n">
        <v>0.5610231254379816</v>
      </c>
      <c r="M4943" s="84" t="n">
        <v>0.5914465509639666</v>
      </c>
      <c r="N4943" s="84" t="n">
        <v>0.9330601540731027</v>
      </c>
      <c r="O4943" s="84" t="n">
        <v>0.7907648877537303</v>
      </c>
      <c r="P4943" s="84" t="n">
        <v>0.8068567377323138</v>
      </c>
      <c r="Q4943" s="84" t="n">
        <v>0.8956537144206922</v>
      </c>
      <c r="R4943" s="84" t="n">
        <v>0.766211604095563</v>
      </c>
      <c r="S4943" s="84" t="n">
        <v>0.8337463341441789</v>
      </c>
      <c r="T4943" s="84" t="n">
        <v>0.891392217359068</v>
      </c>
      <c r="U4943" s="84" t="n">
        <v>0.8157075002761515</v>
      </c>
      <c r="V4943" s="84" t="n">
        <v>0.8548335679940495</v>
      </c>
      <c r="W4943" s="84" t="n">
        <v>0.9618642913568141</v>
      </c>
      <c r="X4943" s="84" t="n">
        <v>0.8507924055524008</v>
      </c>
      <c r="Y4943" s="84" t="n">
        <v>0.870207257256606</v>
      </c>
      <c r="Z4943" s="84" t="n">
        <v>0.949877273234408</v>
      </c>
      <c r="AA4943" s="84" t="n">
        <v>0.9243225439410724</v>
      </c>
      <c r="AB4943" s="84" t="n">
        <v>0.8933758290981135</v>
      </c>
      <c r="AC4943" s="84" t="n">
        <v>0.9152504843620258</v>
      </c>
      <c r="AD4943" s="84" t="n">
        <v>0.8047639249351168</v>
      </c>
      <c r="AE4943" s="84" t="n">
        <v>0.7901730839506993</v>
      </c>
      <c r="AF4943" s="84" t="n">
        <v>0.4828338956142091</v>
      </c>
      <c r="AG4943" s="84" t="n">
        <v>0.4886486162693184</v>
      </c>
      <c r="AH4943" s="84" t="n">
        <v>0.5047373489484639</v>
      </c>
      <c r="AI4943" s="84" t="n">
        <v>0.5021883920076118</v>
      </c>
      <c r="AJ4943" s="84" t="n">
        <v>0.4870258413140013</v>
      </c>
      <c r="AK4943" s="84" t="n">
        <v>0.5138499949391006</v>
      </c>
    </row>
    <row r="4944">
      <c r="A4944" s="84" t="n">
        <v>17</v>
      </c>
      <c r="B4944" s="84" t="n">
        <v>0.5588604538870111</v>
      </c>
      <c r="C4944" s="84" t="n">
        <v>0.5592002017711019</v>
      </c>
      <c r="D4944" s="84" t="n">
        <v>0.5691432416725294</v>
      </c>
      <c r="E4944" s="84" t="n">
        <v>0.5558444155584442</v>
      </c>
      <c r="F4944" s="84" t="n">
        <v>0.5534542341713961</v>
      </c>
      <c r="G4944" s="84" t="n">
        <v>0.5770842061164642</v>
      </c>
      <c r="H4944" s="84" t="n">
        <v>0.6177467174925878</v>
      </c>
      <c r="I4944" s="84" t="n">
        <v>0.6352232111570538</v>
      </c>
      <c r="J4944" s="84" t="n">
        <v>0.6630527210884355</v>
      </c>
      <c r="K4944" s="84" t="n">
        <v>0.7699492385786803</v>
      </c>
      <c r="L4944" s="84" t="n">
        <v>0.6582060266292921</v>
      </c>
      <c r="M4944" s="84" t="n">
        <v>0.6706481221692252</v>
      </c>
      <c r="N4944" s="84" t="n">
        <v>0.990821176856253</v>
      </c>
      <c r="O4944" s="84" t="n">
        <v>0.9042770085584978</v>
      </c>
      <c r="P4944" s="84" t="n">
        <v>0.9294069985314222</v>
      </c>
      <c r="Q4944" s="84" t="n">
        <v>0.9710346049368135</v>
      </c>
      <c r="R4944" s="84" t="n">
        <v>0.8980026825672964</v>
      </c>
      <c r="S4944" s="84" t="n">
        <v>0.9504399026985245</v>
      </c>
      <c r="T4944" s="84" t="n">
        <v>0.9610628781899498</v>
      </c>
      <c r="U4944" s="84" t="n">
        <v>0.9300397658234838</v>
      </c>
      <c r="V4944" s="84" t="n">
        <v>0.9708976436522061</v>
      </c>
      <c r="W4944" s="84" t="n">
        <v>1</v>
      </c>
      <c r="X4944" s="84" t="n">
        <v>0.9528420633573172</v>
      </c>
      <c r="Y4944" s="84" t="n">
        <v>0.9832554871781526</v>
      </c>
      <c r="Z4944" s="84" t="n">
        <v>1</v>
      </c>
      <c r="AA4944" s="84" t="n">
        <v>1</v>
      </c>
      <c r="AB4944" s="84" t="n">
        <v>1</v>
      </c>
      <c r="AC4944" s="84" t="n">
        <v>1</v>
      </c>
      <c r="AD4944" s="84" t="n">
        <v>0.9217283888999802</v>
      </c>
      <c r="AE4944" s="84" t="n">
        <v>0.9006345304142718</v>
      </c>
      <c r="AF4944" s="84" t="n">
        <v>0.5482238539392736</v>
      </c>
      <c r="AG4944" s="84" t="n">
        <v>0.5553043009464478</v>
      </c>
      <c r="AH4944" s="84" t="n">
        <v>0.5711844925600323</v>
      </c>
      <c r="AI4944" s="84" t="n">
        <v>0.5712654614652711</v>
      </c>
      <c r="AJ4944" s="84" t="n">
        <v>0.5545984698518005</v>
      </c>
      <c r="AK4944" s="84" t="n">
        <v>0.578629508417963</v>
      </c>
    </row>
    <row r="4945">
      <c r="A4945" s="84" t="n">
        <v>18</v>
      </c>
      <c r="B4945" s="84" t="n">
        <v>0.660647030420087</v>
      </c>
      <c r="C4945" s="84" t="n">
        <v>0.6616971191570451</v>
      </c>
      <c r="D4945" s="84" t="n">
        <v>0.6749762946196433</v>
      </c>
      <c r="E4945" s="84" t="n">
        <v>0.6546345365463454</v>
      </c>
      <c r="F4945" s="84" t="n">
        <v>0.6539741923211058</v>
      </c>
      <c r="G4945" s="84" t="n">
        <v>0.6793045664013404</v>
      </c>
      <c r="H4945" s="84" t="n">
        <v>0.7163278271918679</v>
      </c>
      <c r="I4945" s="84" t="n">
        <v>0.73778120400869</v>
      </c>
      <c r="J4945" s="84" t="n">
        <v>0.7565192743764172</v>
      </c>
      <c r="K4945" s="84" t="n">
        <v>0.8946192893401016</v>
      </c>
      <c r="L4945" s="84" t="n">
        <v>0.7634337771548702</v>
      </c>
      <c r="M4945" s="84" t="n">
        <v>0.7549801595254321</v>
      </c>
      <c r="N4945" s="84" t="n">
        <v>1</v>
      </c>
      <c r="O4945" s="84" t="n">
        <v>1</v>
      </c>
      <c r="P4945" s="84" t="n">
        <v>1</v>
      </c>
      <c r="Q4945" s="84" t="n">
        <v>1</v>
      </c>
      <c r="R4945" s="84" t="n">
        <v>1</v>
      </c>
      <c r="S4945" s="84" t="n">
        <v>1</v>
      </c>
      <c r="T4945" s="84" t="n">
        <v>1</v>
      </c>
      <c r="U4945" s="84" t="n">
        <v>1</v>
      </c>
      <c r="V4945" s="84" t="n">
        <v>1</v>
      </c>
      <c r="W4945" s="84" t="n">
        <v>0.9989376481163682</v>
      </c>
      <c r="X4945" s="84" t="n">
        <v>1</v>
      </c>
      <c r="Y4945" s="84" t="n">
        <v>1</v>
      </c>
      <c r="Z4945" s="84" t="n">
        <v>0.9761798504964853</v>
      </c>
      <c r="AA4945" s="84" t="n">
        <v>0.9784531544749527</v>
      </c>
      <c r="AB4945" s="84" t="n">
        <v>0.9533465414764408</v>
      </c>
      <c r="AC4945" s="84" t="n">
        <v>0.951120952117354</v>
      </c>
      <c r="AD4945" s="84" t="n">
        <v>0.9726367538430827</v>
      </c>
      <c r="AE4945" s="84" t="n">
        <v>0.9428258197402078</v>
      </c>
      <c r="AF4945" s="84" t="n">
        <v>0.6520142885493154</v>
      </c>
      <c r="AG4945" s="84" t="n">
        <v>0.6586498143045404</v>
      </c>
      <c r="AH4945" s="84" t="n">
        <v>0.6782641110869497</v>
      </c>
      <c r="AI4945" s="84" t="n">
        <v>0.6759276879162703</v>
      </c>
      <c r="AJ4945" s="84" t="n">
        <v>0.6593948959392222</v>
      </c>
      <c r="AK4945" s="84" t="n">
        <v>0.6843010897803572</v>
      </c>
    </row>
    <row r="4946">
      <c r="A4946" s="84" t="n">
        <v>19</v>
      </c>
      <c r="B4946" s="84" t="n">
        <v>0.7650410429744086</v>
      </c>
      <c r="C4946" s="84" t="n">
        <v>0.7674868288308486</v>
      </c>
      <c r="D4946" s="84" t="n">
        <v>0.7808399351543145</v>
      </c>
      <c r="E4946" s="84" t="n">
        <v>0.7594240575942407</v>
      </c>
      <c r="F4946" s="84" t="n">
        <v>0.7608826606638979</v>
      </c>
      <c r="G4946" s="84" t="n">
        <v>0.7805823209049013</v>
      </c>
      <c r="H4946" s="84" t="n">
        <v>0.8121558661584074</v>
      </c>
      <c r="I4946" s="84" t="n">
        <v>0.8257621417057956</v>
      </c>
      <c r="J4946" s="84" t="n">
        <v>0.8322704081632655</v>
      </c>
      <c r="K4946" s="84" t="n">
        <v>0.9657868020304569</v>
      </c>
      <c r="L4946" s="84" t="n">
        <v>0.8419901892081285</v>
      </c>
      <c r="M4946" s="84" t="n">
        <v>0.8183895146098041</v>
      </c>
      <c r="N4946" s="84" t="n">
        <v>0.917325028683822</v>
      </c>
      <c r="O4946" s="84" t="n">
        <v>0.9897947752834165</v>
      </c>
      <c r="P4946" s="84" t="n">
        <v>0.9829341165746694</v>
      </c>
      <c r="Q4946" s="84" t="n">
        <v>0.9556218259123657</v>
      </c>
      <c r="R4946" s="84" t="n">
        <v>0.9870453247632833</v>
      </c>
      <c r="S4946" s="84" t="n">
        <v>0.9377770704981017</v>
      </c>
      <c r="T4946" s="84" t="n">
        <v>0.9871564899189207</v>
      </c>
      <c r="U4946" s="84" t="n">
        <v>0.9669059980117086</v>
      </c>
      <c r="V4946" s="84" t="n">
        <v>0.9533379379964402</v>
      </c>
      <c r="W4946" s="84" t="n">
        <v>0.9143308545122716</v>
      </c>
      <c r="X4946" s="84" t="n">
        <v>0.9420288158118131</v>
      </c>
      <c r="Y4946" s="84" t="n">
        <v>0.9271542134502543</v>
      </c>
      <c r="Z4946" s="84" t="n">
        <v>0.9053330358139015</v>
      </c>
      <c r="AA4946" s="84" t="n">
        <v>0.9254783363775191</v>
      </c>
      <c r="AB4946" s="84" t="n">
        <v>0.8884141614264797</v>
      </c>
      <c r="AC4946" s="84" t="n">
        <v>0.8957652920011072</v>
      </c>
      <c r="AD4946" s="84" t="n">
        <v>0.9856633060491118</v>
      </c>
      <c r="AE4946" s="84" t="n">
        <v>0.9627587123351383</v>
      </c>
      <c r="AF4946" s="84" t="n">
        <v>0.7595753125620162</v>
      </c>
      <c r="AG4946" s="84" t="n">
        <v>0.7666676650293518</v>
      </c>
      <c r="AH4946" s="84" t="n">
        <v>0.7835419837842875</v>
      </c>
      <c r="AI4946" s="84" t="n">
        <v>0.7808753568030448</v>
      </c>
      <c r="AJ4946" s="84" t="n">
        <v>0.7673746723021776</v>
      </c>
      <c r="AK4946" s="84" t="n">
        <v>0.7897364958331928</v>
      </c>
    </row>
    <row r="4947">
      <c r="A4947" s="84" t="n">
        <v>20</v>
      </c>
      <c r="B4947" s="84" t="n">
        <v>0.8583293095123129</v>
      </c>
      <c r="C4947" s="84" t="n">
        <v>0.8590264544333596</v>
      </c>
      <c r="D4947" s="84" t="n">
        <v>0.8604594255651056</v>
      </c>
      <c r="E4947" s="84" t="n">
        <v>0.8491150884911511</v>
      </c>
      <c r="F4947" s="84" t="n">
        <v>0.8492438413493547</v>
      </c>
      <c r="G4947" s="84" t="n">
        <v>0.854629241726016</v>
      </c>
      <c r="H4947" s="84" t="n">
        <v>0.9038542990258367</v>
      </c>
      <c r="I4947" s="84" t="n">
        <v>0.9277734949891372</v>
      </c>
      <c r="J4947" s="84" t="n">
        <v>0.9303784013605444</v>
      </c>
      <c r="K4947" s="84" t="n">
        <v>1</v>
      </c>
      <c r="L4947" s="84" t="n">
        <v>0.9290399439383321</v>
      </c>
      <c r="M4947" s="84" t="n">
        <v>0.9194757304902</v>
      </c>
      <c r="N4947" s="84" t="n">
        <v>0.8213079822979837</v>
      </c>
      <c r="O4947" s="84" t="n">
        <v>0.9854931218353721</v>
      </c>
      <c r="P4947" s="84" t="n">
        <v>0.9806046488074136</v>
      </c>
      <c r="Q4947" s="84" t="n">
        <v>0.8486772174323847</v>
      </c>
      <c r="R4947" s="84" t="n">
        <v>0.8990186053306064</v>
      </c>
      <c r="S4947" s="84" t="n">
        <v>0.8680746584218063</v>
      </c>
      <c r="T4947" s="84" t="n">
        <v>0.8796249790724926</v>
      </c>
      <c r="U4947" s="84" t="n">
        <v>0.8718049265436872</v>
      </c>
      <c r="V4947" s="84" t="n">
        <v>0.8577291926785857</v>
      </c>
      <c r="W4947" s="84" t="n">
        <v>0.7882106180708779</v>
      </c>
      <c r="X4947" s="84" t="n">
        <v>0.855072039529533</v>
      </c>
      <c r="Y4947" s="84" t="n">
        <v>0.8263618740323441</v>
      </c>
      <c r="Z4947" s="84" t="n">
        <v>0.7997880174048866</v>
      </c>
      <c r="AA4947" s="84" t="n">
        <v>0.8304099170584184</v>
      </c>
      <c r="AB4947" s="84" t="n">
        <v>0.7846153846153848</v>
      </c>
      <c r="AC4947" s="84" t="n">
        <v>0.8001107113202325</v>
      </c>
      <c r="AD4947" s="84" t="n">
        <v>1</v>
      </c>
      <c r="AE4947" s="84" t="n">
        <v>1</v>
      </c>
      <c r="AF4947" s="84" t="n">
        <v>0.8483826155983329</v>
      </c>
      <c r="AG4947" s="84" t="n">
        <v>0.8567599137414638</v>
      </c>
      <c r="AH4947" s="84" t="n">
        <v>0.8607064086235282</v>
      </c>
      <c r="AI4947" s="84" t="n">
        <v>0.8660323501427213</v>
      </c>
      <c r="AJ4947" s="84" t="n">
        <v>0.8600797175111017</v>
      </c>
      <c r="AK4947" s="84" t="n">
        <v>0.8697324471136006</v>
      </c>
    </row>
    <row r="4948">
      <c r="A4948" s="84" t="n">
        <v>21</v>
      </c>
      <c r="B4948" s="84" t="n">
        <v>0.9762433606953164</v>
      </c>
      <c r="C4948" s="84" t="n">
        <v>0.9748766954377314</v>
      </c>
      <c r="D4948" s="84" t="n">
        <v>0.971125317346221</v>
      </c>
      <c r="E4948" s="84" t="n">
        <v>0.9616038396160383</v>
      </c>
      <c r="F4948" s="84" t="n">
        <v>0.9617799055197995</v>
      </c>
      <c r="G4948" s="84" t="n">
        <v>0.9619466554950423</v>
      </c>
      <c r="H4948" s="84" t="n">
        <v>0.9975645912748834</v>
      </c>
      <c r="I4948" s="84" t="n">
        <v>1</v>
      </c>
      <c r="J4948" s="84" t="n">
        <v>1</v>
      </c>
      <c r="K4948" s="84" t="n">
        <v>0.9846700507614213</v>
      </c>
      <c r="L4948" s="84" t="n">
        <v>1</v>
      </c>
      <c r="M4948" s="84" t="n">
        <v>1</v>
      </c>
      <c r="N4948" s="84" t="n">
        <v>0.7327979019832813</v>
      </c>
      <c r="O4948" s="84" t="n">
        <v>0.9782228794192768</v>
      </c>
      <c r="P4948" s="84" t="n">
        <v>0.9921760267382385</v>
      </c>
      <c r="Q4948" s="84" t="n">
        <v>0.7579426006850124</v>
      </c>
      <c r="R4948" s="84" t="n">
        <v>0.8125257300699859</v>
      </c>
      <c r="S4948" s="84" t="n">
        <v>0.7855275422283856</v>
      </c>
      <c r="T4948" s="84" t="n">
        <v>0.7563081485733418</v>
      </c>
      <c r="U4948" s="84" t="n">
        <v>0.7724400751132218</v>
      </c>
      <c r="V4948" s="84" t="n">
        <v>0.7520256090109714</v>
      </c>
      <c r="W4948" s="84" t="n">
        <v>0.6801776034431096</v>
      </c>
      <c r="X4948" s="84" t="n">
        <v>0.7577059756804383</v>
      </c>
      <c r="Y4948" s="84" t="n">
        <v>0.7108546597103864</v>
      </c>
      <c r="Z4948" s="84" t="n">
        <v>0.6799899587191788</v>
      </c>
      <c r="AA4948" s="84" t="n">
        <v>0.7438392670000299</v>
      </c>
      <c r="AB4948" s="84" t="n">
        <v>0.7134120079248859</v>
      </c>
      <c r="AC4948" s="84" t="n">
        <v>0.727373373927484</v>
      </c>
      <c r="AD4948" s="84" t="n">
        <v>0.9661484328209227</v>
      </c>
      <c r="AE4948" s="84" t="n">
        <v>0.9899338892395599</v>
      </c>
      <c r="AF4948" s="84" t="n">
        <v>0.9633855923794402</v>
      </c>
      <c r="AG4948" s="84" t="n">
        <v>0.9722654846052471</v>
      </c>
      <c r="AH4948" s="84" t="n">
        <v>0.9699605479792488</v>
      </c>
      <c r="AI4948" s="84" t="n">
        <v>0.9780209324452902</v>
      </c>
      <c r="AJ4948" s="84" t="n">
        <v>0.9792012198384248</v>
      </c>
      <c r="AK4948" s="84" t="n">
        <v>0.9775296062620199</v>
      </c>
    </row>
    <row r="4949">
      <c r="A4949" s="84" t="n">
        <v>22</v>
      </c>
      <c r="B4949" s="84" t="n">
        <v>1</v>
      </c>
      <c r="C4949" s="84" t="n">
        <v>1</v>
      </c>
      <c r="D4949" s="84" t="n">
        <v>1</v>
      </c>
      <c r="E4949" s="84" t="n">
        <v>1</v>
      </c>
      <c r="F4949" s="84" t="n">
        <v>1</v>
      </c>
      <c r="G4949" s="84" t="n">
        <v>1</v>
      </c>
      <c r="H4949" s="84" t="n">
        <v>1</v>
      </c>
      <c r="I4949" s="84" t="n">
        <v>0.926035461489943</v>
      </c>
      <c r="J4949" s="84" t="n">
        <v>0.9471017573696147</v>
      </c>
      <c r="K4949" s="84" t="n">
        <v>0.8965482233502539</v>
      </c>
      <c r="L4949" s="84" t="n">
        <v>0.9070497547302031</v>
      </c>
      <c r="M4949" s="84" t="n">
        <v>0.923564070704237</v>
      </c>
      <c r="N4949" s="84" t="n">
        <v>0.557384035404032</v>
      </c>
      <c r="O4949" s="84" t="n">
        <v>0.8146704306134337</v>
      </c>
      <c r="P4949" s="84" t="n">
        <v>0.8531422494556132</v>
      </c>
      <c r="Q4949" s="84" t="n">
        <v>0.5942187315460021</v>
      </c>
      <c r="R4949" s="84" t="n">
        <v>0.6380725355572967</v>
      </c>
      <c r="S4949" s="84" t="n">
        <v>0.6591038261304475</v>
      </c>
      <c r="T4949" s="84" t="n">
        <v>0.5988376264619356</v>
      </c>
      <c r="U4949" s="84" t="n">
        <v>0.5837567657130233</v>
      </c>
      <c r="V4949" s="84" t="n">
        <v>0.5719788539701937</v>
      </c>
      <c r="W4949" s="84" t="n">
        <v>0.5473291384053826</v>
      </c>
      <c r="X4949" s="84" t="n">
        <v>0.5882535463587985</v>
      </c>
      <c r="Y4949" s="84" t="n">
        <v>0.5661518845708486</v>
      </c>
      <c r="Z4949" s="84" t="n">
        <v>0.5435401093383911</v>
      </c>
      <c r="AA4949" s="84" t="n">
        <v>0.5978920262299009</v>
      </c>
      <c r="AB4949" s="84" t="n">
        <v>0.5872684985786889</v>
      </c>
      <c r="AC4949" s="84" t="n">
        <v>0.5449764738444506</v>
      </c>
      <c r="AD4949" s="84" t="n">
        <v>0.8149331203833101</v>
      </c>
      <c r="AE4949" s="84" t="n">
        <v>0.8663499551509912</v>
      </c>
      <c r="AF4949" s="84" t="n">
        <v>1</v>
      </c>
      <c r="AG4949" s="84" t="n">
        <v>1</v>
      </c>
      <c r="AH4949" s="84" t="n">
        <v>1</v>
      </c>
      <c r="AI4949" s="84" t="n">
        <v>1</v>
      </c>
      <c r="AJ4949" s="84" t="n">
        <v>1</v>
      </c>
      <c r="AK4949" s="84" t="n">
        <v>1</v>
      </c>
    </row>
    <row r="4950">
      <c r="A4950" s="84" t="n">
        <v>23</v>
      </c>
      <c r="B4950" s="84" t="n">
        <v>0.8755190729116369</v>
      </c>
      <c r="C4950" s="84" t="n">
        <v>0.8743834771886562</v>
      </c>
      <c r="D4950" s="84" t="n">
        <v>0.9108371822714342</v>
      </c>
      <c r="E4950" s="84" t="n">
        <v>0.8737126287371263</v>
      </c>
      <c r="F4950" s="84" t="n">
        <v>0.8714847341555436</v>
      </c>
      <c r="G4950" s="84" t="n">
        <v>0.904971372713308</v>
      </c>
      <c r="H4950" s="84" t="n">
        <v>0.8888182973316391</v>
      </c>
      <c r="I4950" s="84" t="n">
        <v>0.7752049898381106</v>
      </c>
      <c r="J4950" s="84" t="n">
        <v>0.7971584467120183</v>
      </c>
      <c r="K4950" s="84" t="n">
        <v>0.7455837563451778</v>
      </c>
      <c r="L4950" s="84" t="n">
        <v>0.7429152067273999</v>
      </c>
      <c r="M4950" s="84" t="n">
        <v>0.7625956952182451</v>
      </c>
      <c r="N4950" s="84" t="n">
        <v>0.3808228159318144</v>
      </c>
      <c r="O4950" s="84" t="n">
        <v>0.6262154411435227</v>
      </c>
      <c r="P4950" s="84" t="n">
        <v>0.6683040461842304</v>
      </c>
      <c r="Q4950" s="84" t="n">
        <v>0.4401204676981221</v>
      </c>
      <c r="R4950" s="84" t="n">
        <v>0.4633471003041127</v>
      </c>
      <c r="S4950" s="84" t="n">
        <v>0.4997612931093278</v>
      </c>
      <c r="T4950" s="84" t="n">
        <v>0.4436153165434933</v>
      </c>
      <c r="U4950" s="84" t="n">
        <v>0.4010769910526898</v>
      </c>
      <c r="V4950" s="84" t="n">
        <v>0.4023590043301543</v>
      </c>
      <c r="W4950" s="84" t="n">
        <v>0.4115387758437526</v>
      </c>
      <c r="X4950" s="84" t="n">
        <v>0.4240994326996821</v>
      </c>
      <c r="Y4950" s="84" t="n">
        <v>0.3961176669572344</v>
      </c>
      <c r="Z4950" s="84" t="n">
        <v>0.4209249135334152</v>
      </c>
      <c r="AA4950" s="84" t="n">
        <v>0.438596281103093</v>
      </c>
      <c r="AB4950" s="84" t="n">
        <v>0.4429494357825825</v>
      </c>
      <c r="AC4950" s="84" t="n">
        <v>0.3951840575698864</v>
      </c>
      <c r="AD4950" s="84" t="n">
        <v>0.6536359552804951</v>
      </c>
      <c r="AE4950" s="84" t="n">
        <v>0.7003421813228795</v>
      </c>
      <c r="AF4950" s="84" t="n">
        <v>0.8869815439571342</v>
      </c>
      <c r="AG4950" s="84" t="n">
        <v>0.8663891218401821</v>
      </c>
      <c r="AH4950" s="84" t="n">
        <v>0.9050666335311113</v>
      </c>
      <c r="AI4950" s="84" t="n">
        <v>0.8831588962892483</v>
      </c>
      <c r="AJ4950" s="84" t="n">
        <v>0.8669413086512228</v>
      </c>
      <c r="AK4950" s="84" t="n">
        <v>0.9076891932926215</v>
      </c>
    </row>
    <row r="4951">
      <c r="A4951" s="84" t="n">
        <v>24</v>
      </c>
      <c r="B4951" s="84" t="n">
        <v>0.7369386769676485</v>
      </c>
      <c r="C4951" s="84" t="n">
        <v>0.7319246721219593</v>
      </c>
      <c r="D4951" s="84" t="n">
        <v>0.7423913375952039</v>
      </c>
      <c r="E4951" s="84" t="n">
        <v>0.7192280771922809</v>
      </c>
      <c r="F4951" s="84" t="n">
        <v>0.7160045654861924</v>
      </c>
      <c r="G4951" s="84" t="n">
        <v>0.7313224409998602</v>
      </c>
      <c r="H4951" s="84" t="n">
        <v>0.7191867852604827</v>
      </c>
      <c r="I4951" s="84" t="n">
        <v>0.5875254047235265</v>
      </c>
      <c r="J4951" s="84" t="n">
        <v>0.6172052154195012</v>
      </c>
      <c r="K4951" s="84" t="n">
        <v>0.5579695431472081</v>
      </c>
      <c r="L4951" s="84" t="n">
        <v>0.5493622985283811</v>
      </c>
      <c r="M4951" s="84" t="n">
        <v>0.5748126177401901</v>
      </c>
      <c r="N4951" s="84" t="n">
        <v>0.2634650057367644</v>
      </c>
      <c r="O4951" s="84" t="n">
        <v>0.4506654120177444</v>
      </c>
      <c r="P4951" s="84" t="n">
        <v>0.5044816934217856</v>
      </c>
      <c r="Q4951" s="84" t="n">
        <v>0.2948210700366127</v>
      </c>
      <c r="R4951" s="84" t="n">
        <v>0.3058193118285281</v>
      </c>
      <c r="S4951" s="84" t="n">
        <v>0.3445563461931934</v>
      </c>
      <c r="T4951" s="84" t="n">
        <v>0.3066178756786491</v>
      </c>
      <c r="U4951" s="84" t="n">
        <v>0.2718325416988843</v>
      </c>
      <c r="V4951" s="84" t="n">
        <v>0.2849400951040034</v>
      </c>
      <c r="W4951" s="84" t="n">
        <v>0.2944349105172837</v>
      </c>
      <c r="X4951" s="84" t="n">
        <v>0.2825260964000725</v>
      </c>
      <c r="Y4951" s="84" t="n">
        <v>0.2754843158428853</v>
      </c>
      <c r="Z4951" s="84" t="n">
        <v>0.2972776971995982</v>
      </c>
      <c r="AA4951" s="84" t="n">
        <v>0.2895110339252028</v>
      </c>
      <c r="AB4951" s="84" t="n">
        <v>0.3076578516668103</v>
      </c>
      <c r="AC4951" s="84" t="n">
        <v>0.2870190977027401</v>
      </c>
      <c r="AD4951" s="84" t="n">
        <v>0.4787757037332801</v>
      </c>
      <c r="AE4951" s="84" t="n">
        <v>0.5352978306368558</v>
      </c>
      <c r="AF4951" s="84" t="n">
        <v>0.7369517761460607</v>
      </c>
      <c r="AG4951" s="84" t="n">
        <v>0.7129058344315324</v>
      </c>
      <c r="AH4951" s="84" t="n">
        <v>0.7292721568140162</v>
      </c>
      <c r="AI4951" s="84" t="n">
        <v>0.7389153187440533</v>
      </c>
      <c r="AJ4951" s="84" t="n">
        <v>0.7269273982130436</v>
      </c>
      <c r="AK4951" s="84" t="n">
        <v>0.7391275009278317</v>
      </c>
    </row>
    <row r="4961">
      <c r="A4961" s="84" t="inlineStr">
        <is>
          <t>RefgChg-Res-StdForMsr-b-cDXGF-SFm1985-CZ13</t>
        </is>
      </c>
      <c r="B4961" s="83" t="n"/>
      <c r="C4961" s="83" t="n"/>
      <c r="D4961" s="83" t="n">
        <v>2015</v>
      </c>
      <c r="E4961" s="83" t="n"/>
      <c r="F4961" s="84" t="inlineStr">
        <is>
          <t>Source Annual kWh:</t>
        </is>
      </c>
      <c r="G4961" s="205" t="n">
        <v>22342.29500000005</v>
      </c>
      <c r="H4961" s="83" t="inlineStr">
        <is>
          <t>DEER</t>
        </is>
      </c>
      <c r="I4961" s="83" t="n"/>
      <c r="J4961" s="83" t="n"/>
      <c r="K4961" s="83" t="inlineStr">
        <is>
          <t>PDAF</t>
        </is>
      </c>
      <c r="L4961" s="83" t="inlineStr">
        <is>
          <t>Monthly</t>
        </is>
      </c>
      <c r="M4961" s="83" t="n"/>
      <c r="N4961" s="83" t="n"/>
      <c r="O4961" s="83" t="n"/>
      <c r="P4961" s="83" t="n"/>
      <c r="Q4961" s="83" t="n"/>
      <c r="R4961" s="83" t="n"/>
      <c r="S4961" s="83" t="n"/>
      <c r="T4961" s="105" t="n"/>
      <c r="U4961" s="83" t="n"/>
      <c r="V4961" s="83" t="n"/>
      <c r="W4961" s="83" t="n"/>
      <c r="X4961" s="83" t="n"/>
      <c r="Y4961" s="83" t="n"/>
      <c r="Z4961" s="83" t="n"/>
      <c r="AA4961" s="83" t="n"/>
      <c r="AB4961" s="83" t="n"/>
      <c r="AC4961" s="83" t="n"/>
      <c r="AD4961" s="83" t="n"/>
      <c r="AE4961" s="83" t="n"/>
      <c r="AF4961" s="83" t="n"/>
      <c r="AG4961" s="83" t="n"/>
      <c r="AH4961" s="83" t="n"/>
      <c r="AI4961" s="83" t="n"/>
      <c r="AJ4961" s="83" t="n"/>
      <c r="AK4961" s="83" t="n"/>
    </row>
    <row r="4962">
      <c r="A4962" s="83" t="n">
        <v>125</v>
      </c>
      <c r="B4962" s="84" t="inlineStr">
        <is>
          <t>RefgChg-Res-StdForMsr-b-20-MM</t>
        </is>
      </c>
      <c r="C4962" s="83" t="n"/>
      <c r="D4962" s="83" t="n"/>
      <c r="E4962" s="83" t="n"/>
      <c r="F4962" s="83" t="inlineStr">
        <is>
          <t>Source Sample Size:</t>
        </is>
      </c>
      <c r="G4962" s="83" t="n">
        <v>0</v>
      </c>
      <c r="H4962" s="83" t="inlineStr">
        <is>
          <t>DEER</t>
        </is>
      </c>
      <c r="I4962" s="83" t="n"/>
      <c r="J4962" s="83" t="n"/>
      <c r="K4962" s="83" t="inlineStr">
        <is>
          <t>WKWE</t>
        </is>
      </c>
      <c r="L4962" s="83" t="inlineStr">
        <is>
          <t>Monthly</t>
        </is>
      </c>
      <c r="M4962" s="83" t="n"/>
      <c r="N4962" s="83" t="inlineStr">
        <is>
          <t>Weekend Peak3</t>
        </is>
      </c>
      <c r="O4962" s="83" t="n"/>
      <c r="P4962" s="83" t="n"/>
      <c r="Q4962" s="83" t="n"/>
      <c r="R4962" s="83" t="n"/>
      <c r="S4962" s="83" t="n"/>
      <c r="T4962" s="83" t="n"/>
      <c r="U4962" s="83" t="n"/>
      <c r="V4962" s="83" t="n"/>
      <c r="W4962" s="83" t="n"/>
      <c r="X4962" s="83" t="n"/>
      <c r="Y4962" s="83" t="n"/>
      <c r="Z4962" s="83" t="n"/>
      <c r="AA4962" s="83" t="n"/>
      <c r="AB4962" s="83" t="n"/>
      <c r="AC4962" s="83" t="n"/>
      <c r="AD4962" s="83" t="n"/>
      <c r="AE4962" s="83" t="n"/>
      <c r="AF4962" s="83" t="n"/>
      <c r="AG4962" s="83" t="n"/>
      <c r="AH4962" s="83" t="n"/>
      <c r="AI4962" s="83" t="n"/>
      <c r="AJ4962" s="83" t="n"/>
      <c r="AK4962" s="83" t="n"/>
    </row>
    <row r="4963">
      <c r="A4963" s="84" t="n"/>
      <c r="B4963" s="84" t="n">
        <v>1</v>
      </c>
      <c r="C4963" s="84" t="inlineStr">
        <is>
          <t>JANUARY</t>
        </is>
      </c>
      <c r="D4963" s="84" t="inlineStr">
        <is>
          <t>JAN</t>
        </is>
      </c>
      <c r="E4963" s="84" t="n">
        <v>2</v>
      </c>
      <c r="F4963" s="84" t="inlineStr">
        <is>
          <t>FEBRUARY</t>
        </is>
      </c>
      <c r="G4963" s="84" t="inlineStr">
        <is>
          <t>FEB</t>
        </is>
      </c>
      <c r="H4963" s="84" t="n">
        <v>3</v>
      </c>
      <c r="I4963" s="84" t="inlineStr">
        <is>
          <t>MARCH</t>
        </is>
      </c>
      <c r="J4963" s="84" t="inlineStr">
        <is>
          <t>MAR</t>
        </is>
      </c>
      <c r="K4963" s="84" t="n">
        <v>4</v>
      </c>
      <c r="L4963" s="84" t="inlineStr">
        <is>
          <t>APRIL</t>
        </is>
      </c>
      <c r="M4963" s="84" t="inlineStr">
        <is>
          <t>APR</t>
        </is>
      </c>
      <c r="N4963" s="84" t="n">
        <v>5</v>
      </c>
      <c r="O4963" s="84" t="inlineStr">
        <is>
          <t>MAY</t>
        </is>
      </c>
      <c r="P4963" s="84" t="inlineStr">
        <is>
          <t>MAY</t>
        </is>
      </c>
      <c r="Q4963" s="84" t="n">
        <v>6</v>
      </c>
      <c r="R4963" s="84" t="inlineStr">
        <is>
          <t>JUNE</t>
        </is>
      </c>
      <c r="S4963" s="84" t="inlineStr">
        <is>
          <t>JUN</t>
        </is>
      </c>
      <c r="T4963" s="84" t="n">
        <v>7</v>
      </c>
      <c r="U4963" s="84" t="inlineStr">
        <is>
          <t>JULY</t>
        </is>
      </c>
      <c r="V4963" s="84" t="inlineStr">
        <is>
          <t>JUL</t>
        </is>
      </c>
      <c r="W4963" s="84" t="n">
        <v>8</v>
      </c>
      <c r="X4963" s="84" t="inlineStr">
        <is>
          <t>AUGUST</t>
        </is>
      </c>
      <c r="Y4963" s="84" t="inlineStr">
        <is>
          <t>AUG</t>
        </is>
      </c>
      <c r="Z4963" s="84" t="n">
        <v>9</v>
      </c>
      <c r="AA4963" s="84" t="inlineStr">
        <is>
          <t>SEPTEMBER</t>
        </is>
      </c>
      <c r="AB4963" s="84" t="inlineStr">
        <is>
          <t>SEP</t>
        </is>
      </c>
      <c r="AC4963" s="84" t="n">
        <v>10</v>
      </c>
      <c r="AD4963" s="84" t="inlineStr">
        <is>
          <t>OCTOBER</t>
        </is>
      </c>
      <c r="AE4963" s="84" t="inlineStr">
        <is>
          <t>OCT</t>
        </is>
      </c>
      <c r="AF4963" s="84" t="n">
        <v>11</v>
      </c>
      <c r="AG4963" s="84" t="inlineStr">
        <is>
          <t>NOVEMBER</t>
        </is>
      </c>
      <c r="AH4963" s="84" t="inlineStr">
        <is>
          <t>NOV</t>
        </is>
      </c>
      <c r="AI4963" s="84" t="n">
        <v>12</v>
      </c>
      <c r="AJ4963" s="84" t="inlineStr">
        <is>
          <t>DECEMBER</t>
        </is>
      </c>
      <c r="AK4963" s="84" t="inlineStr">
        <is>
          <t>DEC</t>
        </is>
      </c>
    </row>
    <row r="4964">
      <c r="A4964" s="83" t="n"/>
      <c r="B4964" s="84" t="n">
        <v>31</v>
      </c>
      <c r="C4964" s="83" t="n"/>
      <c r="D4964" s="83" t="n"/>
      <c r="E4964" s="84" t="n">
        <v>28</v>
      </c>
      <c r="F4964" s="83" t="n"/>
      <c r="G4964" s="83" t="n"/>
      <c r="H4964" s="84" t="n">
        <v>31</v>
      </c>
      <c r="I4964" s="83" t="n"/>
      <c r="J4964" s="83" t="n"/>
      <c r="K4964" s="84" t="n">
        <v>30</v>
      </c>
      <c r="L4964" s="83" t="n"/>
      <c r="M4964" s="83" t="n"/>
      <c r="N4964" s="84" t="n">
        <v>31</v>
      </c>
      <c r="O4964" s="83" t="n"/>
      <c r="P4964" s="83" t="n"/>
      <c r="Q4964" s="84" t="n">
        <v>30</v>
      </c>
      <c r="R4964" s="83" t="n"/>
      <c r="S4964" s="83" t="n"/>
      <c r="T4964" s="84" t="n">
        <v>31</v>
      </c>
      <c r="U4964" s="83" t="n"/>
      <c r="V4964" s="83" t="n"/>
      <c r="W4964" s="84" t="n">
        <v>31</v>
      </c>
      <c r="X4964" s="83" t="n"/>
      <c r="Y4964" s="83" t="n"/>
      <c r="Z4964" s="84" t="n">
        <v>30</v>
      </c>
      <c r="AA4964" s="83" t="n"/>
      <c r="AB4964" s="83" t="n"/>
      <c r="AC4964" s="84" t="n">
        <v>31</v>
      </c>
      <c r="AD4964" s="83" t="n"/>
      <c r="AE4964" s="83" t="n"/>
      <c r="AF4964" s="84" t="n">
        <v>30</v>
      </c>
      <c r="AG4964" s="83" t="n"/>
      <c r="AH4964" s="83" t="n"/>
      <c r="AI4964" s="84" t="n">
        <v>31</v>
      </c>
      <c r="AJ4964" s="83" t="n"/>
      <c r="AK4964" s="83" t="n"/>
    </row>
    <row r="4965">
      <c r="A4965" s="84" t="inlineStr">
        <is>
          <t>RATIOS</t>
        </is>
      </c>
      <c r="B4965" s="84" t="inlineStr">
        <is>
          <t>E.BKDWN</t>
        </is>
      </c>
      <c r="C4965" s="84" t="inlineStr">
        <is>
          <t>PEAK/AVG</t>
        </is>
      </c>
      <c r="D4965" s="84" t="inlineStr">
        <is>
          <t>END/AVG</t>
        </is>
      </c>
      <c r="E4965" s="84" t="inlineStr">
        <is>
          <t>E.BKDWN</t>
        </is>
      </c>
      <c r="F4965" s="84" t="inlineStr">
        <is>
          <t>PEAK/AVG</t>
        </is>
      </c>
      <c r="G4965" s="84" t="inlineStr">
        <is>
          <t>END/AVG</t>
        </is>
      </c>
      <c r="H4965" s="84" t="inlineStr">
        <is>
          <t>E.BKDWN</t>
        </is>
      </c>
      <c r="I4965" s="84" t="inlineStr">
        <is>
          <t>PEAK/AVG</t>
        </is>
      </c>
      <c r="J4965" s="84" t="inlineStr">
        <is>
          <t>END/AVG</t>
        </is>
      </c>
      <c r="K4965" s="84" t="inlineStr">
        <is>
          <t>E.BKDWN</t>
        </is>
      </c>
      <c r="L4965" s="84" t="inlineStr">
        <is>
          <t>PEAK/AVG</t>
        </is>
      </c>
      <c r="M4965" s="84" t="inlineStr">
        <is>
          <t>END/AVG</t>
        </is>
      </c>
      <c r="N4965" s="84" t="inlineStr">
        <is>
          <t>E.BKDWN</t>
        </is>
      </c>
      <c r="O4965" s="84" t="inlineStr">
        <is>
          <t>PEAK/AVG</t>
        </is>
      </c>
      <c r="P4965" s="84" t="inlineStr">
        <is>
          <t>END/AVG</t>
        </is>
      </c>
      <c r="Q4965" s="84" t="inlineStr">
        <is>
          <t>E.BKDWN</t>
        </is>
      </c>
      <c r="R4965" s="84" t="inlineStr">
        <is>
          <t>PEAK/AVG</t>
        </is>
      </c>
      <c r="S4965" s="84" t="inlineStr">
        <is>
          <t>END/AVG</t>
        </is>
      </c>
      <c r="T4965" s="84" t="inlineStr">
        <is>
          <t>E.BKDWN</t>
        </is>
      </c>
      <c r="U4965" s="84" t="inlineStr">
        <is>
          <t>PEAK/AVG</t>
        </is>
      </c>
      <c r="V4965" s="84" t="inlineStr">
        <is>
          <t>END/AVG</t>
        </is>
      </c>
      <c r="W4965" s="84" t="inlineStr">
        <is>
          <t>E.BKDWN</t>
        </is>
      </c>
      <c r="X4965" s="84" t="inlineStr">
        <is>
          <t>PEAK/AVG</t>
        </is>
      </c>
      <c r="Y4965" s="84" t="inlineStr">
        <is>
          <t>END/AVG</t>
        </is>
      </c>
      <c r="Z4965" s="84" t="inlineStr">
        <is>
          <t>E.BKDWN</t>
        </is>
      </c>
      <c r="AA4965" s="84" t="inlineStr">
        <is>
          <t>PEAK/AVG</t>
        </is>
      </c>
      <c r="AB4965" s="84" t="inlineStr">
        <is>
          <t>END/AVG</t>
        </is>
      </c>
      <c r="AC4965" s="84" t="inlineStr">
        <is>
          <t>E.BKDWN</t>
        </is>
      </c>
      <c r="AD4965" s="84" t="inlineStr">
        <is>
          <t>PEAK/AVG</t>
        </is>
      </c>
      <c r="AE4965" s="84" t="inlineStr">
        <is>
          <t>END/AVG</t>
        </is>
      </c>
      <c r="AF4965" s="84" t="inlineStr">
        <is>
          <t>E.BKDWN</t>
        </is>
      </c>
      <c r="AG4965" s="84" t="inlineStr">
        <is>
          <t>PEAK/AVG</t>
        </is>
      </c>
      <c r="AH4965" s="84" t="inlineStr">
        <is>
          <t>END/AVG</t>
        </is>
      </c>
      <c r="AI4965" s="84" t="inlineStr">
        <is>
          <t>E.BKDWN</t>
        </is>
      </c>
      <c r="AJ4965" s="84" t="inlineStr">
        <is>
          <t>PEAK/AVG</t>
        </is>
      </c>
      <c r="AK4965" s="84" t="inlineStr">
        <is>
          <t>END/AVG</t>
        </is>
      </c>
    </row>
    <row r="4966">
      <c r="A4966" s="83" t="n"/>
      <c r="B4966" s="209" t="n">
        <v>0.06832225537132749</v>
      </c>
      <c r="C4966" s="210" t="n">
        <v>1.022587567779567</v>
      </c>
      <c r="D4966" s="210" t="n">
        <v>0.9890270096816253</v>
      </c>
      <c r="E4966" s="209" t="n">
        <v>0.0594403508480034</v>
      </c>
      <c r="F4966" s="210" t="n">
        <v>1.021593012627821</v>
      </c>
      <c r="G4966" s="210" t="n">
        <v>0.9727267961088878</v>
      </c>
      <c r="H4966" s="209" t="n">
        <v>0.06349932870497689</v>
      </c>
      <c r="I4966" s="210" t="n">
        <v>1.045337591521756</v>
      </c>
      <c r="J4966" s="210" t="n">
        <v>0.9996020085602917</v>
      </c>
      <c r="K4966" s="209" t="n">
        <v>0.06129097618945917</v>
      </c>
      <c r="L4966" s="210" t="n">
        <v>1.117009966266632</v>
      </c>
      <c r="M4966" s="210" t="n">
        <v>1.024334197974394</v>
      </c>
      <c r="N4966" s="209" t="n">
        <v>0.07669682644941585</v>
      </c>
      <c r="O4966" s="210" t="n">
        <v>1.907719591430074</v>
      </c>
      <c r="P4966" s="210" t="n">
        <v>0.9036668008147084</v>
      </c>
      <c r="Q4966" s="209" t="n">
        <v>0.09332538079152547</v>
      </c>
      <c r="R4966" s="210" t="n">
        <v>1.643780912452168</v>
      </c>
      <c r="S4966" s="210" t="n">
        <v>1.100539471064061</v>
      </c>
      <c r="T4966" s="209" t="n">
        <v>0.1438965503680585</v>
      </c>
      <c r="U4966" s="210" t="n">
        <v>1.547185961212381</v>
      </c>
      <c r="V4966" s="210" t="n">
        <v>1.039715162580591</v>
      </c>
      <c r="W4966" s="209" t="n">
        <v>0.1323413496981255</v>
      </c>
      <c r="X4966" s="210" t="n">
        <v>1.435805455656349</v>
      </c>
      <c r="Y4966" s="210" t="n">
        <v>1.060750489225361</v>
      </c>
      <c r="Z4966" s="209" t="n">
        <v>0.1053413215330073</v>
      </c>
      <c r="AA4966" s="210" t="n">
        <v>1.495135707671965</v>
      </c>
      <c r="AB4966" s="210" t="n">
        <v>0.857871887075024</v>
      </c>
      <c r="AC4966" s="209" t="n">
        <v>0.06451675886609627</v>
      </c>
      <c r="AD4966" s="210" t="n">
        <v>1.20023626355567</v>
      </c>
      <c r="AE4966" s="210" t="n">
        <v>0.9613658173165849</v>
      </c>
      <c r="AF4966" s="209" t="n">
        <v>0.06296802191845821</v>
      </c>
      <c r="AG4966" s="210" t="n">
        <v>1.04166267911209</v>
      </c>
      <c r="AH4966" s="210" t="n">
        <v>0.9917441670051658</v>
      </c>
      <c r="AI4966" s="209" t="n">
        <v>0.06836087926154594</v>
      </c>
      <c r="AJ4966" s="210" t="n">
        <v>1.051925971629262</v>
      </c>
      <c r="AK4966" s="210" t="n">
        <v>0.9897207338838779</v>
      </c>
      <c r="AM4966">
        <f>A4961</f>
        <v/>
      </c>
      <c r="AN4966" s="206">
        <f>1/($B4966*(1/$B4964)*(1/(5/7+2/7*$D4966))*$B4976/SUM($B4968:$B4991))</f>
        <v/>
      </c>
      <c r="AO4966" s="206">
        <f>1/(B4966*(1/B4964)*(1/(5/7+2/7*D4966)))</f>
        <v/>
      </c>
      <c r="AP4966" s="206" t="n"/>
      <c r="AR4966" s="211">
        <f>CHOOSE(AV$3,C4966,F4966,I4966,L4966,O4966,R4966,U4966,X4966,AA4966,AD4966,AG4966,AJ4966)</f>
        <v/>
      </c>
      <c r="AS4966" s="207" t="n"/>
      <c r="AT4966" s="207" t="n"/>
      <c r="AV4966" s="116">
        <f>AN4966/AR4966</f>
        <v/>
      </c>
      <c r="AW4966" s="208">
        <f>AO4966/AR4966</f>
        <v/>
      </c>
      <c r="AX4966" s="206" t="n"/>
    </row>
    <row r="4967">
      <c r="A4967" s="84" t="inlineStr">
        <is>
          <t>HOUR</t>
        </is>
      </c>
      <c r="B4967" s="84" t="inlineStr">
        <is>
          <t>PEAK</t>
        </is>
      </c>
      <c r="C4967" s="84" t="inlineStr">
        <is>
          <t>AVG</t>
        </is>
      </c>
      <c r="D4967" s="84" t="inlineStr">
        <is>
          <t>END</t>
        </is>
      </c>
      <c r="E4967" s="84" t="inlineStr">
        <is>
          <t>PEAK</t>
        </is>
      </c>
      <c r="F4967" s="84" t="inlineStr">
        <is>
          <t>AVG</t>
        </is>
      </c>
      <c r="G4967" s="84" t="inlineStr">
        <is>
          <t>END</t>
        </is>
      </c>
      <c r="H4967" s="84" t="inlineStr">
        <is>
          <t>PEAK</t>
        </is>
      </c>
      <c r="I4967" s="84" t="inlineStr">
        <is>
          <t>AVG</t>
        </is>
      </c>
      <c r="J4967" s="84" t="inlineStr">
        <is>
          <t>END</t>
        </is>
      </c>
      <c r="K4967" s="84" t="inlineStr">
        <is>
          <t>PEAK</t>
        </is>
      </c>
      <c r="L4967" s="84" t="inlineStr">
        <is>
          <t>AVG</t>
        </is>
      </c>
      <c r="M4967" s="84" t="inlineStr">
        <is>
          <t>END</t>
        </is>
      </c>
      <c r="N4967" s="84" t="inlineStr">
        <is>
          <t>PEAK</t>
        </is>
      </c>
      <c r="O4967" s="84" t="inlineStr">
        <is>
          <t>AVG</t>
        </is>
      </c>
      <c r="P4967" s="84" t="inlineStr">
        <is>
          <t>END</t>
        </is>
      </c>
      <c r="Q4967" s="84" t="inlineStr">
        <is>
          <t>PEAK</t>
        </is>
      </c>
      <c r="R4967" s="84" t="inlineStr">
        <is>
          <t>AVG</t>
        </is>
      </c>
      <c r="S4967" s="84" t="inlineStr">
        <is>
          <t>END</t>
        </is>
      </c>
      <c r="T4967" s="84" t="inlineStr">
        <is>
          <t>PEAK</t>
        </is>
      </c>
      <c r="U4967" s="84" t="inlineStr">
        <is>
          <t>AVG</t>
        </is>
      </c>
      <c r="V4967" s="84" t="inlineStr">
        <is>
          <t>END</t>
        </is>
      </c>
      <c r="W4967" s="84" t="inlineStr">
        <is>
          <t>PEAK</t>
        </is>
      </c>
      <c r="X4967" s="84" t="inlineStr">
        <is>
          <t>AVG</t>
        </is>
      </c>
      <c r="Y4967" s="84" t="inlineStr">
        <is>
          <t>END</t>
        </is>
      </c>
      <c r="Z4967" s="84" t="inlineStr">
        <is>
          <t>PEAK</t>
        </is>
      </c>
      <c r="AA4967" s="84" t="inlineStr">
        <is>
          <t>AVG</t>
        </is>
      </c>
      <c r="AB4967" s="84" t="inlineStr">
        <is>
          <t>END</t>
        </is>
      </c>
      <c r="AC4967" s="84" t="inlineStr">
        <is>
          <t>PEAK</t>
        </is>
      </c>
      <c r="AD4967" s="84" t="inlineStr">
        <is>
          <t>AVG</t>
        </is>
      </c>
      <c r="AE4967" s="84" t="inlineStr">
        <is>
          <t>END</t>
        </is>
      </c>
      <c r="AF4967" s="84" t="inlineStr">
        <is>
          <t>PEAK</t>
        </is>
      </c>
      <c r="AG4967" s="84" t="inlineStr">
        <is>
          <t>AVG</t>
        </is>
      </c>
      <c r="AH4967" s="84" t="inlineStr">
        <is>
          <t>END</t>
        </is>
      </c>
      <c r="AI4967" s="84" t="inlineStr">
        <is>
          <t>PEAK</t>
        </is>
      </c>
      <c r="AJ4967" s="84" t="inlineStr">
        <is>
          <t>AVG</t>
        </is>
      </c>
      <c r="AK4967" s="84" t="inlineStr">
        <is>
          <t>END</t>
        </is>
      </c>
    </row>
    <row r="4968">
      <c r="A4968" s="84" t="n">
        <v>1</v>
      </c>
      <c r="B4968" s="84" t="n">
        <v>0.5428457552809883</v>
      </c>
      <c r="C4968" s="84" t="n">
        <v>0.530717575100871</v>
      </c>
      <c r="D4968" s="84" t="n">
        <v>0.5820779139764823</v>
      </c>
      <c r="E4968" s="84" t="n">
        <v>0.5182951347004422</v>
      </c>
      <c r="F4968" s="84" t="n">
        <v>0.5193305306575712</v>
      </c>
      <c r="G4968" s="84" t="n">
        <v>0.5739021154786008</v>
      </c>
      <c r="H4968" s="84" t="n">
        <v>0.540495867768595</v>
      </c>
      <c r="I4968" s="84" t="n">
        <v>0.4546566215950302</v>
      </c>
      <c r="J4968" s="84" t="n">
        <v>0.5075421790105805</v>
      </c>
      <c r="K4968" s="84" t="n">
        <v>0.4631292242509835</v>
      </c>
      <c r="L4968" s="84" t="n">
        <v>0.4363858741494686</v>
      </c>
      <c r="M4968" s="84" t="n">
        <v>0.4855732573538264</v>
      </c>
      <c r="N4968" s="84" t="n">
        <v>0.1734558874730172</v>
      </c>
      <c r="O4968" s="84" t="n">
        <v>0.3449224191766344</v>
      </c>
      <c r="P4968" s="84" t="n">
        <v>0.4296248715313463</v>
      </c>
      <c r="Q4968" s="84" t="n">
        <v>0.1781071600522732</v>
      </c>
      <c r="R4968" s="84" t="n">
        <v>0.2392151816330702</v>
      </c>
      <c r="S4968" s="84" t="n">
        <v>0.2549122741105309</v>
      </c>
      <c r="T4968" s="84" t="n">
        <v>0.2717936276888242</v>
      </c>
      <c r="U4968" s="84" t="n">
        <v>0.2028432838097562</v>
      </c>
      <c r="V4968" s="84" t="n">
        <v>0.230052474130744</v>
      </c>
      <c r="W4968" s="84" t="n">
        <v>0.2511805026656512</v>
      </c>
      <c r="X4968" s="84" t="n">
        <v>0.1957877430693349</v>
      </c>
      <c r="Y4968" s="84" t="n">
        <v>0.2317053058147205</v>
      </c>
      <c r="Z4968" s="84" t="n">
        <v>0.1865832009716901</v>
      </c>
      <c r="AA4968" s="84" t="n">
        <v>0.2229556313993175</v>
      </c>
      <c r="AB4968" s="84" t="n">
        <v>0.2669109139992287</v>
      </c>
      <c r="AC4968" s="84" t="n">
        <v>0.2909680535430897</v>
      </c>
      <c r="AD4968" s="84" t="n">
        <v>0.4220941849484733</v>
      </c>
      <c r="AE4968" s="84" t="n">
        <v>0.476502123511801</v>
      </c>
      <c r="AF4968" s="84" t="n">
        <v>0.57543391188251</v>
      </c>
      <c r="AG4968" s="84" t="n">
        <v>0.5115281983629658</v>
      </c>
      <c r="AH4968" s="84" t="n">
        <v>0.5697924793259479</v>
      </c>
      <c r="AI4968" s="84" t="n">
        <v>0.5559849385652</v>
      </c>
      <c r="AJ4968" s="84" t="n">
        <v>0.522783884767423</v>
      </c>
      <c r="AK4968" s="84" t="n">
        <v>0.5840533628257413</v>
      </c>
    </row>
    <row r="4969">
      <c r="A4969" s="84" t="n">
        <v>2</v>
      </c>
      <c r="B4969" s="84" t="n">
        <v>0.4638302112395375</v>
      </c>
      <c r="C4969" s="84" t="n">
        <v>0.4491367142388685</v>
      </c>
      <c r="D4969" s="84" t="n">
        <v>0.5035089360905773</v>
      </c>
      <c r="E4969" s="84" t="n">
        <v>0.4384800965018094</v>
      </c>
      <c r="F4969" s="84" t="n">
        <v>0.432870627429206</v>
      </c>
      <c r="G4969" s="84" t="n">
        <v>0.4884800670250645</v>
      </c>
      <c r="H4969" s="84" t="n">
        <v>0.4522727272727273</v>
      </c>
      <c r="I4969" s="84" t="n">
        <v>0.3999240997385657</v>
      </c>
      <c r="J4969" s="84" t="n">
        <v>0.4403417214755506</v>
      </c>
      <c r="K4969" s="84" t="n">
        <v>0.4210632502774134</v>
      </c>
      <c r="L4969" s="84" t="n">
        <v>0.3933110273857054</v>
      </c>
      <c r="M4969" s="84" t="n">
        <v>0.4251775753441149</v>
      </c>
      <c r="N4969" s="84" t="n">
        <v>0.1433396003063853</v>
      </c>
      <c r="O4969" s="84" t="n">
        <v>0.3038261997405966</v>
      </c>
      <c r="P4969" s="84" t="n">
        <v>0.3731757451181911</v>
      </c>
      <c r="Q4969" s="84" t="n">
        <v>0.147190315702593</v>
      </c>
      <c r="R4969" s="84" t="n">
        <v>0.2108063917884744</v>
      </c>
      <c r="S4969" s="84" t="n">
        <v>0.2071984070330992</v>
      </c>
      <c r="T4969" s="84" t="n">
        <v>0.2197692597983719</v>
      </c>
      <c r="U4969" s="84" t="n">
        <v>0.1665497218747775</v>
      </c>
      <c r="V4969" s="84" t="n">
        <v>0.1930508557697023</v>
      </c>
      <c r="W4969" s="84" t="n">
        <v>0.1819345011424219</v>
      </c>
      <c r="X4969" s="84" t="n">
        <v>0.158455694767277</v>
      </c>
      <c r="Y4969" s="84" t="n">
        <v>0.1846432946941853</v>
      </c>
      <c r="Z4969" s="84" t="n">
        <v>0.1474041545983992</v>
      </c>
      <c r="AA4969" s="84" t="n">
        <v>0.1901296928327645</v>
      </c>
      <c r="AB4969" s="84" t="n">
        <v>0.2317971461627459</v>
      </c>
      <c r="AC4969" s="84" t="n">
        <v>0.2606775684813358</v>
      </c>
      <c r="AD4969" s="84" t="n">
        <v>0.3773693358332534</v>
      </c>
      <c r="AE4969" s="84" t="n">
        <v>0.4136670611989138</v>
      </c>
      <c r="AF4969" s="84" t="n">
        <v>0.5005648557050426</v>
      </c>
      <c r="AG4969" s="84" t="n">
        <v>0.4194675141666416</v>
      </c>
      <c r="AH4969" s="84" t="n">
        <v>0.4854735528163519</v>
      </c>
      <c r="AI4969" s="84" t="n">
        <v>0.4736424891002775</v>
      </c>
      <c r="AJ4969" s="84" t="n">
        <v>0.4380245843937836</v>
      </c>
      <c r="AK4969" s="84" t="n">
        <v>0.5068085988802101</v>
      </c>
    </row>
    <row r="4970">
      <c r="A4970" s="84" t="n">
        <v>3</v>
      </c>
      <c r="B4970" s="84" t="n">
        <v>0.4294539657233957</v>
      </c>
      <c r="C4970" s="84" t="n">
        <v>0.4147621152283323</v>
      </c>
      <c r="D4970" s="84" t="n">
        <v>0.4527931131280996</v>
      </c>
      <c r="E4970" s="84" t="n">
        <v>0.4091274628065942</v>
      </c>
      <c r="F4970" s="84" t="n">
        <v>0.402205124137384</v>
      </c>
      <c r="G4970" s="84" t="n">
        <v>0.4348251064721077</v>
      </c>
      <c r="H4970" s="84" t="n">
        <v>0.4142561983471075</v>
      </c>
      <c r="I4970" s="84" t="n">
        <v>0.376985354060664</v>
      </c>
      <c r="J4970" s="84" t="n">
        <v>0.4108879039176437</v>
      </c>
      <c r="K4970" s="84" t="n">
        <v>0.4058307273277514</v>
      </c>
      <c r="L4970" s="84" t="n">
        <v>0.3767924422200978</v>
      </c>
      <c r="M4970" s="84" t="n">
        <v>0.4105702476022312</v>
      </c>
      <c r="N4970" s="84" t="n">
        <v>0.1288211127358819</v>
      </c>
      <c r="O4970" s="84" t="n">
        <v>0.2855598789450928</v>
      </c>
      <c r="P4970" s="84" t="n">
        <v>0.3579393627954778</v>
      </c>
      <c r="Q4970" s="84" t="n">
        <v>0.1304766490129995</v>
      </c>
      <c r="R4970" s="84" t="n">
        <v>0.1999666936649837</v>
      </c>
      <c r="S4970" s="84" t="n">
        <v>0.1934853664950971</v>
      </c>
      <c r="T4970" s="84" t="n">
        <v>0.1769637177206318</v>
      </c>
      <c r="U4970" s="84" t="n">
        <v>0.1493995139164302</v>
      </c>
      <c r="V4970" s="84" t="n">
        <v>0.175396008042764</v>
      </c>
      <c r="W4970" s="84" t="n">
        <v>0.1607311500380807</v>
      </c>
      <c r="X4970" s="84" t="n">
        <v>0.145733885140881</v>
      </c>
      <c r="Y4970" s="84" t="n">
        <v>0.1676679860522099</v>
      </c>
      <c r="Z4970" s="84" t="n">
        <v>0.117879722196269</v>
      </c>
      <c r="AA4970" s="84" t="n">
        <v>0.1731058020477816</v>
      </c>
      <c r="AB4970" s="84" t="n">
        <v>0.2181450057848052</v>
      </c>
      <c r="AC4970" s="84" t="n">
        <v>0.2466018077692679</v>
      </c>
      <c r="AD4970" s="84" t="n">
        <v>0.3564712805704197</v>
      </c>
      <c r="AE4970" s="84" t="n">
        <v>0.3843904476780616</v>
      </c>
      <c r="AF4970" s="84" t="n">
        <v>0.4569169148608401</v>
      </c>
      <c r="AG4970" s="84" t="n">
        <v>0.3804155548226547</v>
      </c>
      <c r="AH4970" s="84" t="n">
        <v>0.4281167108753315</v>
      </c>
      <c r="AI4970" s="84" t="n">
        <v>0.4392588188664288</v>
      </c>
      <c r="AJ4970" s="84" t="n">
        <v>0.4057101857367196</v>
      </c>
      <c r="AK4970" s="84" t="n">
        <v>0.4546554226861133</v>
      </c>
    </row>
    <row r="4971">
      <c r="A4971" s="84" t="n">
        <v>4</v>
      </c>
      <c r="B4971" s="84" t="n">
        <v>0.4162016739736947</v>
      </c>
      <c r="C4971" s="84" t="n">
        <v>0.4011605526169463</v>
      </c>
      <c r="D4971" s="84" t="n">
        <v>0.4282461557655718</v>
      </c>
      <c r="E4971" s="84" t="n">
        <v>0.4052070767993566</v>
      </c>
      <c r="F4971" s="84" t="n">
        <v>0.3923693186325057</v>
      </c>
      <c r="G4971" s="84" t="n">
        <v>0.4120994205124624</v>
      </c>
      <c r="H4971" s="84" t="n">
        <v>0.4042355371900826</v>
      </c>
      <c r="I4971" s="84" t="n">
        <v>0.3647850898153094</v>
      </c>
      <c r="J4971" s="84" t="n">
        <v>0.3895481841578497</v>
      </c>
      <c r="K4971" s="84" t="n">
        <v>0.3902955714718046</v>
      </c>
      <c r="L4971" s="84" t="n">
        <v>0.3665017151211831</v>
      </c>
      <c r="M4971" s="84" t="n">
        <v>0.3851278141177414</v>
      </c>
      <c r="N4971" s="84" t="n">
        <v>0.1216489102430193</v>
      </c>
      <c r="O4971" s="84" t="n">
        <v>0.2726017197482826</v>
      </c>
      <c r="P4971" s="84" t="n">
        <v>0.3307297019527235</v>
      </c>
      <c r="Q4971" s="84" t="n">
        <v>0.1202971318522594</v>
      </c>
      <c r="R4971" s="84" t="n">
        <v>0.1905122362933077</v>
      </c>
      <c r="S4971" s="84" t="n">
        <v>0.1769921478754179</v>
      </c>
      <c r="T4971" s="84" t="n">
        <v>0.150304598630654</v>
      </c>
      <c r="U4971" s="84" t="n">
        <v>0.136347458230371</v>
      </c>
      <c r="V4971" s="84" t="n">
        <v>0.1554852631062724</v>
      </c>
      <c r="W4971" s="84" t="n">
        <v>0.1348667174409749</v>
      </c>
      <c r="X4971" s="84" t="n">
        <v>0.1375758262940076</v>
      </c>
      <c r="Y4971" s="84" t="n">
        <v>0.1491141268494958</v>
      </c>
      <c r="Z4971" s="84" t="n">
        <v>0.1087234108816842</v>
      </c>
      <c r="AA4971" s="84" t="n">
        <v>0.1654266211604095</v>
      </c>
      <c r="AB4971" s="84" t="n">
        <v>0.201947551099113</v>
      </c>
      <c r="AC4971" s="84" t="n">
        <v>0.2381149520458152</v>
      </c>
      <c r="AD4971" s="84" t="n">
        <v>0.3435519851099646</v>
      </c>
      <c r="AE4971" s="84" t="n">
        <v>0.3562974308988372</v>
      </c>
      <c r="AF4971" s="84" t="n">
        <v>0.4376091198521104</v>
      </c>
      <c r="AG4971" s="84" t="n">
        <v>0.3637603813749888</v>
      </c>
      <c r="AH4971" s="84" t="n">
        <v>0.4002184428147917</v>
      </c>
      <c r="AI4971" s="84" t="n">
        <v>0.4246928260007926</v>
      </c>
      <c r="AJ4971" s="84" t="n">
        <v>0.3931336979476905</v>
      </c>
      <c r="AK4971" s="84" t="n">
        <v>0.4289417294532383</v>
      </c>
    </row>
    <row r="4972">
      <c r="A4972" s="84" t="n">
        <v>5</v>
      </c>
      <c r="B4972" s="84" t="n">
        <v>0.4123156636110003</v>
      </c>
      <c r="C4972" s="84" t="n">
        <v>0.3958140264332254</v>
      </c>
      <c r="D4972" s="84" t="n">
        <v>0.4080970649699011</v>
      </c>
      <c r="E4972" s="84" t="n">
        <v>0.4006835544833132</v>
      </c>
      <c r="F4972" s="84" t="n">
        <v>0.3895137621956056</v>
      </c>
      <c r="G4972" s="84" t="n">
        <v>0.3918871744746212</v>
      </c>
      <c r="H4972" s="84" t="n">
        <v>0.3913223140495868</v>
      </c>
      <c r="I4972" s="84" t="n">
        <v>0.3952576392207575</v>
      </c>
      <c r="J4972" s="84" t="n">
        <v>0.4151415498999143</v>
      </c>
      <c r="K4972" s="84" t="n">
        <v>0.4277211742156763</v>
      </c>
      <c r="L4972" s="84" t="n">
        <v>0.4111792161052691</v>
      </c>
      <c r="M4972" s="84" t="n">
        <v>0.4186765118985513</v>
      </c>
      <c r="N4972" s="84" t="n">
        <v>0.1339739572453172</v>
      </c>
      <c r="O4972" s="84" t="n">
        <v>0.3053994331555938</v>
      </c>
      <c r="P4972" s="84" t="n">
        <v>0.3540596094552929</v>
      </c>
      <c r="Q4972" s="84" t="n">
        <v>0.132333723089621</v>
      </c>
      <c r="R4972" s="84" t="n">
        <v>0.2132665188067248</v>
      </c>
      <c r="S4972" s="84" t="n">
        <v>0.1885261299169704</v>
      </c>
      <c r="T4972" s="84" t="n">
        <v>0.1517871583373767</v>
      </c>
      <c r="U4972" s="84" t="n">
        <v>0.1462674273162695</v>
      </c>
      <c r="V4972" s="84" t="n">
        <v>0.1612598695502918</v>
      </c>
      <c r="W4972" s="84" t="n">
        <v>0.1284691546077685</v>
      </c>
      <c r="X4972" s="84" t="n">
        <v>0.1536481659958047</v>
      </c>
      <c r="Y4972" s="84" t="n">
        <v>0.1532254264442559</v>
      </c>
      <c r="Z4972" s="84" t="n">
        <v>0.1211186894640132</v>
      </c>
      <c r="AA4972" s="84" t="n">
        <v>0.1843959044368602</v>
      </c>
      <c r="AB4972" s="84" t="n">
        <v>0.2184149633629001</v>
      </c>
      <c r="AC4972" s="84" t="n">
        <v>0.2648174981025322</v>
      </c>
      <c r="AD4972" s="84" t="n">
        <v>0.3821730145478929</v>
      </c>
      <c r="AE4972" s="84" t="n">
        <v>0.389647009677644</v>
      </c>
      <c r="AF4972" s="84" t="n">
        <v>0.4246687891547704</v>
      </c>
      <c r="AG4972" s="84" t="n">
        <v>0.3573141846310676</v>
      </c>
      <c r="AH4972" s="84" t="n">
        <v>0.3797160243407708</v>
      </c>
      <c r="AI4972" s="84" t="n">
        <v>0.417459373761395</v>
      </c>
      <c r="AJ4972" s="84" t="n">
        <v>0.3890317864298478</v>
      </c>
      <c r="AK4972" s="84" t="n">
        <v>0.4073062832653625</v>
      </c>
    </row>
    <row r="4973">
      <c r="A4973" s="84" t="n">
        <v>6</v>
      </c>
      <c r="B4973" s="84" t="n">
        <v>0.4524711040255081</v>
      </c>
      <c r="C4973" s="84" t="n">
        <v>0.4357490126748313</v>
      </c>
      <c r="D4973" s="84" t="n">
        <v>0.4462430990923552</v>
      </c>
      <c r="E4973" s="84" t="n">
        <v>0.4458182549256132</v>
      </c>
      <c r="F4973" s="84" t="n">
        <v>0.4328230348219244</v>
      </c>
      <c r="G4973" s="84" t="n">
        <v>0.4313342176918243</v>
      </c>
      <c r="H4973" s="84" t="n">
        <v>0.4354338842975207</v>
      </c>
      <c r="I4973" s="84" t="n">
        <v>0.4597588058358869</v>
      </c>
      <c r="J4973" s="84" t="n">
        <v>0.4741564197883902</v>
      </c>
      <c r="K4973" s="84" t="n">
        <v>0.4928881267023101</v>
      </c>
      <c r="L4973" s="84" t="n">
        <v>0.4843670921666761</v>
      </c>
      <c r="M4973" s="84" t="n">
        <v>0.4802760945463301</v>
      </c>
      <c r="N4973" s="84" t="n">
        <v>0.1575099227073324</v>
      </c>
      <c r="O4973" s="84" t="n">
        <v>0.3637051448335494</v>
      </c>
      <c r="P4973" s="84" t="n">
        <v>0.408093525179856</v>
      </c>
      <c r="Q4973" s="84" t="n">
        <v>0.1559942224362061</v>
      </c>
      <c r="R4973" s="84" t="n">
        <v>0.2540743488233023</v>
      </c>
      <c r="S4973" s="84" t="n">
        <v>0.217548934891235</v>
      </c>
      <c r="T4973" s="84" t="n">
        <v>0.1639711035635344</v>
      </c>
      <c r="U4973" s="84" t="n">
        <v>0.1727274576202243</v>
      </c>
      <c r="V4973" s="84" t="n">
        <v>0.180251091167672</v>
      </c>
      <c r="W4973" s="84" t="n">
        <v>0.1384920030464585</v>
      </c>
      <c r="X4973" s="84" t="n">
        <v>0.1819831056182323</v>
      </c>
      <c r="Y4973" s="84" t="n">
        <v>0.1720737913486005</v>
      </c>
      <c r="Z4973" s="84" t="n">
        <v>0.1424834158647108</v>
      </c>
      <c r="AA4973" s="84" t="n">
        <v>0.2171945392491468</v>
      </c>
      <c r="AB4973" s="84" t="n">
        <v>0.2500385653682993</v>
      </c>
      <c r="AC4973" s="84" t="n">
        <v>0.3102877251086731</v>
      </c>
      <c r="AD4973" s="84" t="n">
        <v>0.4476727476768534</v>
      </c>
      <c r="AE4973" s="84" t="n">
        <v>0.44551973821625</v>
      </c>
      <c r="AF4973" s="84" t="n">
        <v>0.4654411009551196</v>
      </c>
      <c r="AG4973" s="84" t="n">
        <v>0.3991245165352442</v>
      </c>
      <c r="AH4973" s="84" t="n">
        <v>0.4195038227492588</v>
      </c>
      <c r="AI4973" s="84" t="n">
        <v>0.4576892588188664</v>
      </c>
      <c r="AJ4973" s="84" t="n">
        <v>0.429766610710998</v>
      </c>
      <c r="AK4973" s="84" t="n">
        <v>0.4463606829335728</v>
      </c>
    </row>
    <row r="4974">
      <c r="A4974" s="84" t="n">
        <v>7</v>
      </c>
      <c r="B4974" s="84" t="n">
        <v>0.5131526504583499</v>
      </c>
      <c r="C4974" s="84" t="n">
        <v>0.4962289168650821</v>
      </c>
      <c r="D4974" s="84" t="n">
        <v>0.500483453416924</v>
      </c>
      <c r="E4974" s="84" t="n">
        <v>0.51216324889425</v>
      </c>
      <c r="F4974" s="84" t="n">
        <v>0.498040771000238</v>
      </c>
      <c r="G4974" s="84" t="n">
        <v>0.4900509669761921</v>
      </c>
      <c r="H4974" s="84" t="n">
        <v>0.5011363636363636</v>
      </c>
      <c r="I4974" s="84" t="n">
        <v>0.5563910831248421</v>
      </c>
      <c r="J4974" s="84" t="n">
        <v>0.5257720903631685</v>
      </c>
      <c r="K4974" s="84" t="n">
        <v>0.5683445980026228</v>
      </c>
      <c r="L4974" s="84" t="n">
        <v>0.5812292639037282</v>
      </c>
      <c r="M4974" s="84" t="n">
        <v>0.529636020707091</v>
      </c>
      <c r="N4974" s="84" t="n">
        <v>0.1843186407631781</v>
      </c>
      <c r="O4974" s="84" t="n">
        <v>0.436530239707931</v>
      </c>
      <c r="P4974" s="84" t="n">
        <v>0.4520554984583761</v>
      </c>
      <c r="Q4974" s="84" t="n">
        <v>0.1818900887268726</v>
      </c>
      <c r="R4974" s="84" t="n">
        <v>0.3034888385929587</v>
      </c>
      <c r="S4974" s="84" t="n">
        <v>0.2418003531577564</v>
      </c>
      <c r="T4974" s="84" t="n">
        <v>0.2208205294085935</v>
      </c>
      <c r="U4974" s="84" t="n">
        <v>0.2175071438014175</v>
      </c>
      <c r="V4974" s="84" t="n">
        <v>0.2094183708498847</v>
      </c>
      <c r="W4974" s="84" t="n">
        <v>0.1702665651180503</v>
      </c>
      <c r="X4974" s="84" t="n">
        <v>0.2197630251148024</v>
      </c>
      <c r="Y4974" s="84" t="n">
        <v>0.1943384223918575</v>
      </c>
      <c r="Z4974" s="84" t="n">
        <v>0.1732847488243172</v>
      </c>
      <c r="AA4974" s="84" t="n">
        <v>0.2644232081911264</v>
      </c>
      <c r="AB4974" s="84" t="n">
        <v>0.2778827612803703</v>
      </c>
      <c r="AC4974" s="84" t="n">
        <v>0.3823225005174912</v>
      </c>
      <c r="AD4974" s="84" t="n">
        <v>0.5496995990091555</v>
      </c>
      <c r="AE4974" s="84" t="n">
        <v>0.4954048597089744</v>
      </c>
      <c r="AF4974" s="84" t="n">
        <v>0.5265482181370031</v>
      </c>
      <c r="AG4974" s="84" t="n">
        <v>0.4619974215213025</v>
      </c>
      <c r="AH4974" s="84" t="n">
        <v>0.4778592604150413</v>
      </c>
      <c r="AI4974" s="84" t="n">
        <v>0.5181331747919143</v>
      </c>
      <c r="AJ4974" s="84" t="n">
        <v>0.4909974549195863</v>
      </c>
      <c r="AK4974" s="84" t="n">
        <v>0.5013478952097877</v>
      </c>
    </row>
    <row r="4975">
      <c r="A4975" s="84" t="n">
        <v>8</v>
      </c>
      <c r="B4975" s="84" t="n">
        <v>0.6191709844559585</v>
      </c>
      <c r="C4975" s="84" t="n">
        <v>0.5989535066083063</v>
      </c>
      <c r="D4975" s="84" t="n">
        <v>0.5456473597205327</v>
      </c>
      <c r="E4975" s="84" t="n">
        <v>0.6145958986731</v>
      </c>
      <c r="F4975" s="84" t="n">
        <v>0.5997461727611646</v>
      </c>
      <c r="G4975" s="84" t="n">
        <v>0.5336172589541297</v>
      </c>
      <c r="H4975" s="84" t="n">
        <v>0.5801652892561984</v>
      </c>
      <c r="I4975" s="84" t="n">
        <v>0.5674809546566218</v>
      </c>
      <c r="J4975" s="84" t="n">
        <v>0.5248427223334287</v>
      </c>
      <c r="K4975" s="84" t="n">
        <v>0.5492787249066882</v>
      </c>
      <c r="L4975" s="84" t="n">
        <v>0.5605212843727156</v>
      </c>
      <c r="M4975" s="84" t="n">
        <v>0.5159115534331232</v>
      </c>
      <c r="N4975" s="84" t="n">
        <v>0.1895759348234803</v>
      </c>
      <c r="O4975" s="84" t="n">
        <v>0.4245328337416535</v>
      </c>
      <c r="P4975" s="84" t="n">
        <v>0.4423175745118191</v>
      </c>
      <c r="Q4975" s="84" t="n">
        <v>0.176112524932939</v>
      </c>
      <c r="R4975" s="84" t="n">
        <v>0.2918921783100063</v>
      </c>
      <c r="S4975" s="84" t="n">
        <v>0.2370853214111283</v>
      </c>
      <c r="T4975" s="84" t="n">
        <v>0.252466440239366</v>
      </c>
      <c r="U4975" s="84" t="n">
        <v>0.2202883960259109</v>
      </c>
      <c r="V4975" s="84" t="n">
        <v>0.2167622970918542</v>
      </c>
      <c r="W4975" s="84" t="n">
        <v>0.2123990860624524</v>
      </c>
      <c r="X4975" s="84" t="n">
        <v>0.2170304439027156</v>
      </c>
      <c r="Y4975" s="84" t="n">
        <v>0.2051644519837904</v>
      </c>
      <c r="Z4975" s="84" t="n">
        <v>0.1776448970693575</v>
      </c>
      <c r="AA4975" s="84" t="n">
        <v>0.2593788395904438</v>
      </c>
      <c r="AB4975" s="84" t="n">
        <v>0.2734670266101041</v>
      </c>
      <c r="AC4975" s="84" t="n">
        <v>0.3748706271993376</v>
      </c>
      <c r="AD4975" s="84" t="n">
        <v>0.538915271866318</v>
      </c>
      <c r="AE4975" s="84" t="n">
        <v>0.4882684675903363</v>
      </c>
      <c r="AF4975" s="84" t="n">
        <v>0.5873472322070452</v>
      </c>
      <c r="AG4975" s="84" t="n">
        <v>0.5644619674392108</v>
      </c>
      <c r="AH4975" s="84" t="n">
        <v>0.5227336557965361</v>
      </c>
      <c r="AI4975" s="84" t="n">
        <v>0.6270313119302418</v>
      </c>
      <c r="AJ4975" s="84" t="n">
        <v>0.5987843179725998</v>
      </c>
      <c r="AK4975" s="84" t="n">
        <v>0.5487661574618096</v>
      </c>
    </row>
    <row r="4976">
      <c r="A4976" s="84" t="n">
        <v>9</v>
      </c>
      <c r="B4976" s="84" t="n">
        <v>0.6068154643284175</v>
      </c>
      <c r="C4976" s="84" t="n">
        <v>0.5882461968377078</v>
      </c>
      <c r="D4976" s="84" t="n">
        <v>0.5360406724681076</v>
      </c>
      <c r="E4976" s="84" t="n">
        <v>0.5991154000804181</v>
      </c>
      <c r="F4976" s="84" t="n">
        <v>0.5825493773300547</v>
      </c>
      <c r="G4976" s="84" t="n">
        <v>0.5151853661942329</v>
      </c>
      <c r="H4976" s="84" t="n">
        <v>0.5632231404958677</v>
      </c>
      <c r="I4976" s="84" t="n">
        <v>0.5651336687937482</v>
      </c>
      <c r="J4976" s="84" t="n">
        <v>0.5787460680583357</v>
      </c>
      <c r="K4976" s="84" t="n">
        <v>0.5697568848986179</v>
      </c>
      <c r="L4976" s="84" t="n">
        <v>0.5556570882303323</v>
      </c>
      <c r="M4976" s="84" t="n">
        <v>0.5528311730005216</v>
      </c>
      <c r="N4976" s="84" t="n">
        <v>0.3854884757328877</v>
      </c>
      <c r="O4976" s="84" t="n">
        <v>0.444984868136619</v>
      </c>
      <c r="P4976" s="84" t="n">
        <v>0.4791109969167522</v>
      </c>
      <c r="Q4976" s="84" t="n">
        <v>0.3780865258958663</v>
      </c>
      <c r="R4976" s="84" t="n">
        <v>0.2998554202275428</v>
      </c>
      <c r="S4976" s="84" t="n">
        <v>0.3169403013111921</v>
      </c>
      <c r="T4976" s="84" t="n">
        <v>0.5412151598468921</v>
      </c>
      <c r="U4976" s="84" t="n">
        <v>0.3635406815339088</v>
      </c>
      <c r="V4976" s="84" t="n">
        <v>0.3446496003138639</v>
      </c>
      <c r="W4976" s="84" t="n">
        <v>0.4946839299314546</v>
      </c>
      <c r="X4976" s="84" t="n">
        <v>0.3196723170247746</v>
      </c>
      <c r="Y4976" s="84" t="n">
        <v>0.3877344265384978</v>
      </c>
      <c r="Z4976" s="84" t="n">
        <v>0.3729172506150923</v>
      </c>
      <c r="AA4976" s="84" t="n">
        <v>0.3475904436860069</v>
      </c>
      <c r="AB4976" s="84" t="n">
        <v>0.2965676822213651</v>
      </c>
      <c r="AC4976" s="84" t="n">
        <v>0.3360932864141309</v>
      </c>
      <c r="AD4976" s="84" t="n">
        <v>0.4847883507369746</v>
      </c>
      <c r="AE4976" s="84" t="n">
        <v>0.4881988442525934</v>
      </c>
      <c r="AF4976" s="84" t="n">
        <v>0.5647530040053405</v>
      </c>
      <c r="AG4976" s="84" t="n">
        <v>0.551869397055737</v>
      </c>
      <c r="AH4976" s="84" t="n">
        <v>0.5049149633328132</v>
      </c>
      <c r="AI4976" s="84" t="n">
        <v>0.6191042409829567</v>
      </c>
      <c r="AJ4976" s="84" t="n">
        <v>0.5879812638761034</v>
      </c>
      <c r="AK4976" s="84" t="n">
        <v>0.5398493122278288</v>
      </c>
    </row>
    <row r="4977">
      <c r="A4977" s="84" t="n">
        <v>10</v>
      </c>
      <c r="B4977" s="84" t="n">
        <v>0.6434834595456356</v>
      </c>
      <c r="C4977" s="84" t="n">
        <v>0.6276394017593634</v>
      </c>
      <c r="D4977" s="84" t="n">
        <v>0.6380025576245283</v>
      </c>
      <c r="E4977" s="84" t="n">
        <v>0.6308805790108565</v>
      </c>
      <c r="F4977" s="84" t="n">
        <v>0.6103275957801222</v>
      </c>
      <c r="G4977" s="84" t="n">
        <v>0.6029114012427563</v>
      </c>
      <c r="H4977" s="84" t="n">
        <v>0.6209710743801653</v>
      </c>
      <c r="I4977" s="84" t="n">
        <v>0.5434037050572064</v>
      </c>
      <c r="J4977" s="84" t="n">
        <v>0.5802116099513869</v>
      </c>
      <c r="K4977" s="84" t="n">
        <v>0.5427216786038535</v>
      </c>
      <c r="L4977" s="84" t="n">
        <v>0.5241944553787325</v>
      </c>
      <c r="M4977" s="84" t="n">
        <v>0.5480958304907901</v>
      </c>
      <c r="N4977" s="84" t="n">
        <v>0.4770559153262308</v>
      </c>
      <c r="O4977" s="84" t="n">
        <v>0.4725464764375269</v>
      </c>
      <c r="P4977" s="84" t="n">
        <v>0.5132065775950667</v>
      </c>
      <c r="Q4977" s="84" t="n">
        <v>0.4394387509457322</v>
      </c>
      <c r="R4977" s="84" t="n">
        <v>0.3149643849303973</v>
      </c>
      <c r="S4977" s="84" t="n">
        <v>0.3630574444903634</v>
      </c>
      <c r="T4977" s="84" t="n">
        <v>0.559437166424066</v>
      </c>
      <c r="U4977" s="84" t="n">
        <v>0.408325452271271</v>
      </c>
      <c r="V4977" s="84" t="n">
        <v>0.4085258202148006</v>
      </c>
      <c r="W4977" s="84" t="n">
        <v>0.5334958111195734</v>
      </c>
      <c r="X4977" s="84" t="n">
        <v>0.3621407109246556</v>
      </c>
      <c r="Y4977" s="84" t="n">
        <v>0.4443266421637922</v>
      </c>
      <c r="Z4977" s="84" t="n">
        <v>0.4456694384751938</v>
      </c>
      <c r="AA4977" s="84" t="n">
        <v>0.4051058020477817</v>
      </c>
      <c r="AB4977" s="84" t="n">
        <v>0.3828769764751253</v>
      </c>
      <c r="AC4977" s="84" t="n">
        <v>0.3289174084040571</v>
      </c>
      <c r="AD4977" s="84" t="n">
        <v>0.4746883083113221</v>
      </c>
      <c r="AE4977" s="84" t="n">
        <v>0.4952308013646173</v>
      </c>
      <c r="AF4977" s="84" t="n">
        <v>0.6316113792749307</v>
      </c>
      <c r="AG4977" s="84" t="n">
        <v>0.5856894432284953</v>
      </c>
      <c r="AH4977" s="84" t="n">
        <v>0.5888906225620222</v>
      </c>
      <c r="AI4977" s="84" t="n">
        <v>0.6669639318271897</v>
      </c>
      <c r="AJ4977" s="84" t="n">
        <v>0.6261303947582175</v>
      </c>
      <c r="AK4977" s="84" t="n">
        <v>0.6453653141632679</v>
      </c>
    </row>
    <row r="4978">
      <c r="A4978" s="84" t="n">
        <v>11</v>
      </c>
      <c r="B4978" s="84" t="n">
        <v>0.6026305300916699</v>
      </c>
      <c r="C4978" s="84" t="n">
        <v>0.5858081808979312</v>
      </c>
      <c r="D4978" s="84" t="n">
        <v>0.6068120145971742</v>
      </c>
      <c r="E4978" s="84" t="n">
        <v>0.5860474467229594</v>
      </c>
      <c r="F4978" s="84" t="n">
        <v>0.5639882604902039</v>
      </c>
      <c r="G4978" s="84" t="n">
        <v>0.5699574111568805</v>
      </c>
      <c r="H4978" s="84" t="n">
        <v>0.5860537190082645</v>
      </c>
      <c r="I4978" s="84" t="n">
        <v>0.5191999550220675</v>
      </c>
      <c r="J4978" s="84" t="n">
        <v>0.5616242493565914</v>
      </c>
      <c r="K4978" s="84" t="n">
        <v>0.5278926661959044</v>
      </c>
      <c r="L4978" s="84" t="n">
        <v>0.5060310408817409</v>
      </c>
      <c r="M4978" s="84" t="n">
        <v>0.5403507363858904</v>
      </c>
      <c r="N4978" s="84" t="n">
        <v>0.5568205556716107</v>
      </c>
      <c r="O4978" s="84" t="n">
        <v>0.4987510208003074</v>
      </c>
      <c r="P4978" s="84" t="n">
        <v>0.5357913669064748</v>
      </c>
      <c r="Q4978" s="84" t="n">
        <v>0.4935690212531811</v>
      </c>
      <c r="R4978" s="84" t="n">
        <v>0.3335705148099646</v>
      </c>
      <c r="S4978" s="84" t="n">
        <v>0.3969643460946012</v>
      </c>
      <c r="T4978" s="84" t="n">
        <v>0.6066364763599117</v>
      </c>
      <c r="U4978" s="84" t="n">
        <v>0.45346614194047</v>
      </c>
      <c r="V4978" s="84" t="n">
        <v>0.4955127262027364</v>
      </c>
      <c r="W4978" s="84" t="n">
        <v>0.5741660319878141</v>
      </c>
      <c r="X4978" s="84" t="n">
        <v>0.4220874199217642</v>
      </c>
      <c r="Y4978" s="84" t="n">
        <v>0.5014725285081518</v>
      </c>
      <c r="Z4978" s="84" t="n">
        <v>0.5105733594942227</v>
      </c>
      <c r="AA4978" s="84" t="n">
        <v>0.4693174061433449</v>
      </c>
      <c r="AB4978" s="84" t="n">
        <v>0.4716158889317392</v>
      </c>
      <c r="AC4978" s="84" t="n">
        <v>0.3318843579659146</v>
      </c>
      <c r="AD4978" s="84" t="n">
        <v>0.478835073697464</v>
      </c>
      <c r="AE4978" s="84" t="n">
        <v>0.5013576550859847</v>
      </c>
      <c r="AF4978" s="84" t="n">
        <v>0.5894012529526548</v>
      </c>
      <c r="AG4978" s="84" t="n">
        <v>0.5436842263064793</v>
      </c>
      <c r="AH4978" s="84" t="n">
        <v>0.5610859728506787</v>
      </c>
      <c r="AI4978" s="84" t="n">
        <v>0.629112168053904</v>
      </c>
      <c r="AJ4978" s="84" t="n">
        <v>0.5843396328586126</v>
      </c>
      <c r="AK4978" s="84" t="n">
        <v>0.6157116195479365</v>
      </c>
    </row>
    <row r="4979">
      <c r="A4979" s="84" t="n">
        <v>12</v>
      </c>
      <c r="B4979" s="84" t="n">
        <v>0.5878836189717017</v>
      </c>
      <c r="C4979" s="84" t="n">
        <v>0.5723491923181111</v>
      </c>
      <c r="D4979" s="84" t="n">
        <v>0.5924643648045913</v>
      </c>
      <c r="E4979" s="84" t="n">
        <v>0.5637314032971451</v>
      </c>
      <c r="F4979" s="84" t="n">
        <v>0.544998810184818</v>
      </c>
      <c r="G4979" s="84" t="n">
        <v>0.5528520561334916</v>
      </c>
      <c r="H4979" s="84" t="n">
        <v>0.5696280991735537</v>
      </c>
      <c r="I4979" s="84" t="n">
        <v>0.4950664830067749</v>
      </c>
      <c r="J4979" s="84" t="n">
        <v>0.5407492136116672</v>
      </c>
      <c r="K4979" s="84" t="n">
        <v>0.5226470291536366</v>
      </c>
      <c r="L4979" s="84" t="n">
        <v>0.4825957375021089</v>
      </c>
      <c r="M4979" s="84" t="n">
        <v>0.5283117300052168</v>
      </c>
      <c r="N4979" s="84" t="n">
        <v>0.5903488614998956</v>
      </c>
      <c r="O4979" s="84" t="n">
        <v>0.5135586299658932</v>
      </c>
      <c r="P4979" s="84" t="n">
        <v>0.5286228160328879</v>
      </c>
      <c r="Q4979" s="84" t="n">
        <v>0.549074901987757</v>
      </c>
      <c r="R4979" s="84" t="n">
        <v>0.3707146479747478</v>
      </c>
      <c r="S4979" s="84" t="n">
        <v>0.4426682195589286</v>
      </c>
      <c r="T4979" s="84" t="n">
        <v>0.6534584074613187</v>
      </c>
      <c r="U4979" s="84" t="n">
        <v>0.5158231387982141</v>
      </c>
      <c r="V4979" s="84" t="n">
        <v>0.5613383355401892</v>
      </c>
      <c r="W4979" s="84" t="n">
        <v>0.6338766184310738</v>
      </c>
      <c r="X4979" s="84" t="n">
        <v>0.483236011111741</v>
      </c>
      <c r="Y4979" s="84" t="n">
        <v>0.5674300254452924</v>
      </c>
      <c r="Z4979" s="84" t="n">
        <v>0.566383257030739</v>
      </c>
      <c r="AA4979" s="84" t="n">
        <v>0.5155426621160409</v>
      </c>
      <c r="AB4979" s="84" t="n">
        <v>0.5356344003085228</v>
      </c>
      <c r="AC4979" s="84" t="n">
        <v>0.3219485268750431</v>
      </c>
      <c r="AD4979" s="84" t="n">
        <v>0.4647524942177941</v>
      </c>
      <c r="AE4979" s="84" t="n">
        <v>0.4951611780268745</v>
      </c>
      <c r="AF4979" s="84" t="n">
        <v>0.5715312724658518</v>
      </c>
      <c r="AG4979" s="84" t="n">
        <v>0.5305070008694871</v>
      </c>
      <c r="AH4979" s="84" t="n">
        <v>0.5471680449368075</v>
      </c>
      <c r="AI4979" s="84" t="n">
        <v>0.6143479984145858</v>
      </c>
      <c r="AJ4979" s="84" t="n">
        <v>0.571370552878107</v>
      </c>
      <c r="AK4979" s="84" t="n">
        <v>0.5950093315822216</v>
      </c>
    </row>
    <row r="4980">
      <c r="A4980" s="84" t="n">
        <v>13</v>
      </c>
      <c r="B4980" s="84" t="n">
        <v>0.5582901554404144</v>
      </c>
      <c r="C4980" s="84" t="n">
        <v>0.5423658734798043</v>
      </c>
      <c r="D4980" s="84" t="n">
        <v>0.5729702754124948</v>
      </c>
      <c r="E4980" s="84" t="n">
        <v>0.5300562927221552</v>
      </c>
      <c r="F4980" s="84" t="n">
        <v>0.5126675656381375</v>
      </c>
      <c r="G4980" s="84" t="n">
        <v>0.5313481812469454</v>
      </c>
      <c r="H4980" s="84" t="n">
        <v>0.5462809917355372</v>
      </c>
      <c r="I4980" s="84" t="n">
        <v>0.4863520085458072</v>
      </c>
      <c r="J4980" s="84" t="n">
        <v>0.5389262224764083</v>
      </c>
      <c r="K4980" s="84" t="n">
        <v>0.559467366084939</v>
      </c>
      <c r="L4980" s="84" t="n">
        <v>0.4802058145419782</v>
      </c>
      <c r="M4980" s="84" t="n">
        <v>0.5483366106184036</v>
      </c>
      <c r="N4980" s="84" t="n">
        <v>0.6644732260984612</v>
      </c>
      <c r="O4980" s="84" t="n">
        <v>0.55348993610991</v>
      </c>
      <c r="P4980" s="84" t="n">
        <v>0.5561408016443987</v>
      </c>
      <c r="Q4980" s="84" t="n">
        <v>0.6202627415915813</v>
      </c>
      <c r="R4980" s="84" t="n">
        <v>0.4466758006767242</v>
      </c>
      <c r="S4980" s="84" t="n">
        <v>0.5270128113611602</v>
      </c>
      <c r="T4980" s="84" t="n">
        <v>0.7114669254407245</v>
      </c>
      <c r="U4980" s="84" t="n">
        <v>0.5960269278094714</v>
      </c>
      <c r="V4980" s="84" t="n">
        <v>0.6451253003776177</v>
      </c>
      <c r="W4980" s="84" t="n">
        <v>0.6988575780654989</v>
      </c>
      <c r="X4980" s="84" t="n">
        <v>0.5655422643006973</v>
      </c>
      <c r="Y4980" s="84" t="n">
        <v>0.64196352841391</v>
      </c>
      <c r="Z4980" s="84" t="n">
        <v>0.6649537512846865</v>
      </c>
      <c r="AA4980" s="84" t="n">
        <v>0.5899112627986349</v>
      </c>
      <c r="AB4980" s="84" t="n">
        <v>0.6167952178943309</v>
      </c>
      <c r="AC4980" s="84" t="n">
        <v>0.328986407231077</v>
      </c>
      <c r="AD4980" s="84" t="n">
        <v>0.469309830434247</v>
      </c>
      <c r="AE4980" s="84" t="n">
        <v>0.5099909489660933</v>
      </c>
      <c r="AF4980" s="84" t="n">
        <v>0.5393858477970627</v>
      </c>
      <c r="AG4980" s="84" t="n">
        <v>0.5007195754504842</v>
      </c>
      <c r="AH4980" s="84" t="n">
        <v>0.5258230613200187</v>
      </c>
      <c r="AI4980" s="84" t="n">
        <v>0.5809552120491478</v>
      </c>
      <c r="AJ4980" s="84" t="n">
        <v>0.5386094113824661</v>
      </c>
      <c r="AK4980" s="84" t="n">
        <v>0.5736849381350658</v>
      </c>
    </row>
    <row r="4981">
      <c r="A4981" s="84" t="n">
        <v>14</v>
      </c>
      <c r="B4981" s="84" t="n">
        <v>0.546233559186927</v>
      </c>
      <c r="C4981" s="84" t="n">
        <v>0.5321433154165301</v>
      </c>
      <c r="D4981" s="84" t="n">
        <v>0.5753719472256013</v>
      </c>
      <c r="E4981" s="84" t="n">
        <v>0.5190993164455165</v>
      </c>
      <c r="F4981" s="84" t="n">
        <v>0.5015784881415087</v>
      </c>
      <c r="G4981" s="84" t="n">
        <v>0.5330238078614815</v>
      </c>
      <c r="H4981" s="84" t="n">
        <v>0.5476239669421488</v>
      </c>
      <c r="I4981" s="84" t="n">
        <v>0.4861833412981756</v>
      </c>
      <c r="J4981" s="84" t="n">
        <v>0.5364955676293967</v>
      </c>
      <c r="K4981" s="84" t="n">
        <v>0.6141430444870372</v>
      </c>
      <c r="L4981" s="84" t="n">
        <v>0.4838047573525277</v>
      </c>
      <c r="M4981" s="84" t="n">
        <v>0.570769292507725</v>
      </c>
      <c r="N4981" s="84" t="n">
        <v>0.763282501218578</v>
      </c>
      <c r="O4981" s="84" t="n">
        <v>0.6105826968343179</v>
      </c>
      <c r="P4981" s="84" t="n">
        <v>0.6110226104830419</v>
      </c>
      <c r="Q4981" s="84" t="n">
        <v>0.7135979090721508</v>
      </c>
      <c r="R4981" s="84" t="n">
        <v>0.5495923758771298</v>
      </c>
      <c r="S4981" s="84" t="n">
        <v>0.6302926700980577</v>
      </c>
      <c r="T4981" s="84" t="n">
        <v>0.7871044261146154</v>
      </c>
      <c r="U4981" s="84" t="n">
        <v>0.6895878458769332</v>
      </c>
      <c r="V4981" s="84" t="n">
        <v>0.7223407385611299</v>
      </c>
      <c r="W4981" s="84" t="n">
        <v>0.7803808073115002</v>
      </c>
      <c r="X4981" s="84" t="n">
        <v>0.6709507341686036</v>
      </c>
      <c r="Y4981" s="84" t="n">
        <v>0.7280534351145038</v>
      </c>
      <c r="Z4981" s="84" t="n">
        <v>0.7578249089040454</v>
      </c>
      <c r="AA4981" s="84" t="n">
        <v>0.6828464163822527</v>
      </c>
      <c r="AB4981" s="84" t="n">
        <v>0.7010991129965292</v>
      </c>
      <c r="AC4981" s="84" t="n">
        <v>0.4587732008555854</v>
      </c>
      <c r="AD4981" s="84" t="n">
        <v>0.4975844749483364</v>
      </c>
      <c r="AE4981" s="84" t="n">
        <v>0.5097472672839934</v>
      </c>
      <c r="AF4981" s="84" t="n">
        <v>0.5370237239396118</v>
      </c>
      <c r="AG4981" s="84" t="n">
        <v>0.492699307408629</v>
      </c>
      <c r="AH4981" s="84" t="n">
        <v>0.5312217194570135</v>
      </c>
      <c r="AI4981" s="84" t="n">
        <v>0.5659928656361474</v>
      </c>
      <c r="AJ4981" s="84" t="n">
        <v>0.52676395732929</v>
      </c>
      <c r="AK4981" s="84" t="n">
        <v>0.5705744107278632</v>
      </c>
    </row>
    <row r="4982">
      <c r="A4982" s="84" t="n">
        <v>15</v>
      </c>
      <c r="B4982" s="84" t="n">
        <v>0.5370665603826226</v>
      </c>
      <c r="C4982" s="84" t="n">
        <v>0.5221916480132309</v>
      </c>
      <c r="D4982" s="84" t="n">
        <v>0.5620847758959483</v>
      </c>
      <c r="E4982" s="84" t="n">
        <v>0.5169883393646963</v>
      </c>
      <c r="F4982" s="84" t="n">
        <v>0.4952328071706195</v>
      </c>
      <c r="G4982" s="84" t="n">
        <v>0.5211547860085177</v>
      </c>
      <c r="H4982" s="84" t="n">
        <v>0.547004132231405</v>
      </c>
      <c r="I4982" s="84" t="n">
        <v>0.4992128861777193</v>
      </c>
      <c r="J4982" s="84" t="n">
        <v>0.5384615384615384</v>
      </c>
      <c r="K4982" s="84" t="n">
        <v>0.6664985372742862</v>
      </c>
      <c r="L4982" s="84" t="n">
        <v>0.4982005285947254</v>
      </c>
      <c r="M4982" s="84" t="n">
        <v>0.5930815843332397</v>
      </c>
      <c r="N4982" s="84" t="n">
        <v>0.8335422324350673</v>
      </c>
      <c r="O4982" s="84" t="n">
        <v>0.6855694864773981</v>
      </c>
      <c r="P4982" s="84" t="n">
        <v>0.6810380267214797</v>
      </c>
      <c r="Q4982" s="84" t="n">
        <v>0.7869179448380219</v>
      </c>
      <c r="R4982" s="84" t="n">
        <v>0.6673151309166054</v>
      </c>
      <c r="S4982" s="84" t="n">
        <v>0.7190705188413421</v>
      </c>
      <c r="T4982" s="84" t="n">
        <v>0.8418243571081998</v>
      </c>
      <c r="U4982" s="84" t="n">
        <v>0.7801081993552782</v>
      </c>
      <c r="V4982" s="84" t="n">
        <v>0.8057108528272277</v>
      </c>
      <c r="W4982" s="84" t="n">
        <v>0.8534044173648132</v>
      </c>
      <c r="X4982" s="84" t="n">
        <v>0.7699982992233119</v>
      </c>
      <c r="Y4982" s="84" t="n">
        <v>0.8105503722552067</v>
      </c>
      <c r="Z4982" s="84" t="n">
        <v>0.8466473574387243</v>
      </c>
      <c r="AA4982" s="84" t="n">
        <v>0.787959044368601</v>
      </c>
      <c r="AB4982" s="84" t="n">
        <v>0.7816814500578481</v>
      </c>
      <c r="AC4982" s="84" t="n">
        <v>0.6672186572828261</v>
      </c>
      <c r="AD4982" s="84" t="n">
        <v>0.554790677305013</v>
      </c>
      <c r="AE4982" s="84" t="n">
        <v>0.5149342059458329</v>
      </c>
      <c r="AF4982" s="84" t="n">
        <v>0.5262401150251618</v>
      </c>
      <c r="AG4982" s="84" t="n">
        <v>0.4878721554282972</v>
      </c>
      <c r="AH4982" s="84" t="n">
        <v>0.5212045560929942</v>
      </c>
      <c r="AI4982" s="84" t="n">
        <v>0.5549940546967895</v>
      </c>
      <c r="AJ4982" s="84" t="n">
        <v>0.5176666486164511</v>
      </c>
      <c r="AK4982" s="84" t="n">
        <v>0.5552291421856638</v>
      </c>
    </row>
    <row r="4983">
      <c r="A4983" s="84" t="n">
        <v>16</v>
      </c>
      <c r="B4983" s="84" t="n">
        <v>0.5505181347150259</v>
      </c>
      <c r="C4983" s="84" t="n">
        <v>0.5350660830636307</v>
      </c>
      <c r="D4983" s="84" t="n">
        <v>0.5623031096971398</v>
      </c>
      <c r="E4983" s="84" t="n">
        <v>0.5316646562123039</v>
      </c>
      <c r="F4983" s="84" t="n">
        <v>0.5088918854604586</v>
      </c>
      <c r="G4983" s="84" t="n">
        <v>0.5199678838232213</v>
      </c>
      <c r="H4983" s="84" t="n">
        <v>0.5544421487603306</v>
      </c>
      <c r="I4983" s="84" t="n">
        <v>0.5529193489444243</v>
      </c>
      <c r="J4983" s="84" t="n">
        <v>0.5889691163854733</v>
      </c>
      <c r="K4983" s="84" t="n">
        <v>0.7788762231413294</v>
      </c>
      <c r="L4983" s="84" t="n">
        <v>0.5591154473373446</v>
      </c>
      <c r="M4983" s="84" t="n">
        <v>0.6796019101890125</v>
      </c>
      <c r="N4983" s="84" t="n">
        <v>0.9328737553095188</v>
      </c>
      <c r="O4983" s="84" t="n">
        <v>0.7941946486045057</v>
      </c>
      <c r="P4983" s="84" t="n">
        <v>0.7992548818088387</v>
      </c>
      <c r="Q4983" s="84" t="n">
        <v>0.8742348166999107</v>
      </c>
      <c r="R4983" s="84" t="n">
        <v>0.8001922683885032</v>
      </c>
      <c r="S4983" s="84" t="n">
        <v>0.8276289589360184</v>
      </c>
      <c r="T4983" s="84" t="n">
        <v>0.9149819397272091</v>
      </c>
      <c r="U4983" s="84" t="n">
        <v>0.8651321476148345</v>
      </c>
      <c r="V4983" s="84" t="n">
        <v>0.9027879947035456</v>
      </c>
      <c r="W4983" s="84" t="n">
        <v>0.9092764661081492</v>
      </c>
      <c r="X4983" s="84" t="n">
        <v>0.8645898293554055</v>
      </c>
      <c r="Y4983" s="84" t="n">
        <v>0.8906205824144755</v>
      </c>
      <c r="Z4983" s="84" t="n">
        <v>0.9166277367716217</v>
      </c>
      <c r="AA4983" s="84" t="n">
        <v>0.8771604095563139</v>
      </c>
      <c r="AB4983" s="84" t="n">
        <v>0.8813536444273041</v>
      </c>
      <c r="AC4983" s="84" t="n">
        <v>0.8318498585524047</v>
      </c>
      <c r="AD4983" s="84" t="n">
        <v>0.6483734552272509</v>
      </c>
      <c r="AE4983" s="84" t="n">
        <v>0.6110144120309127</v>
      </c>
      <c r="AF4983" s="84" t="n">
        <v>0.5328129814111123</v>
      </c>
      <c r="AG4983" s="84" t="n">
        <v>0.5047072227385843</v>
      </c>
      <c r="AH4983" s="84" t="n">
        <v>0.5230145108441254</v>
      </c>
      <c r="AI4983" s="84" t="n">
        <v>0.5669837495045581</v>
      </c>
      <c r="AJ4983" s="84" t="n">
        <v>0.531610440244761</v>
      </c>
      <c r="AK4983" s="84" t="n">
        <v>0.551980369115919</v>
      </c>
    </row>
    <row r="4984">
      <c r="A4984" s="84" t="n">
        <v>17</v>
      </c>
      <c r="B4984" s="84" t="n">
        <v>0.6147867676365084</v>
      </c>
      <c r="C4984" s="84" t="n">
        <v>0.6006216227776271</v>
      </c>
      <c r="D4984" s="84" t="n">
        <v>0.6278344405976106</v>
      </c>
      <c r="E4984" s="84" t="n">
        <v>0.5930840369923602</v>
      </c>
      <c r="F4984" s="84" t="n">
        <v>0.5713651146188625</v>
      </c>
      <c r="G4984" s="84" t="n">
        <v>0.5838162396146058</v>
      </c>
      <c r="H4984" s="84" t="n">
        <v>0.6133264462809918</v>
      </c>
      <c r="I4984" s="84" t="n">
        <v>0.6409355410001968</v>
      </c>
      <c r="J4984" s="84" t="n">
        <v>0.6726837289104947</v>
      </c>
      <c r="K4984" s="84" t="n">
        <v>0.8831836981741147</v>
      </c>
      <c r="L4984" s="84" t="n">
        <v>0.6458134173086657</v>
      </c>
      <c r="M4984" s="84" t="n">
        <v>0.768369517235844</v>
      </c>
      <c r="N4984" s="84" t="n">
        <v>0.9988162384235082</v>
      </c>
      <c r="O4984" s="84" t="n">
        <v>0.9072152567613004</v>
      </c>
      <c r="P4984" s="84" t="n">
        <v>0.9157245632065776</v>
      </c>
      <c r="Q4984" s="84" t="n">
        <v>0.9641997386340189</v>
      </c>
      <c r="R4984" s="84" t="n">
        <v>0.9156289977064046</v>
      </c>
      <c r="S4984" s="84" t="n">
        <v>0.9516474433632642</v>
      </c>
      <c r="T4984" s="84" t="n">
        <v>0.9632594749043075</v>
      </c>
      <c r="U4984" s="84" t="n">
        <v>0.9417055635213598</v>
      </c>
      <c r="V4984" s="84" t="n">
        <v>0.9770732185768231</v>
      </c>
      <c r="W4984" s="84" t="n">
        <v>0.9723076923076922</v>
      </c>
      <c r="X4984" s="84" t="n">
        <v>0.9448494812631102</v>
      </c>
      <c r="Y4984" s="84" t="n">
        <v>0.9843558571293939</v>
      </c>
      <c r="Z4984" s="84" t="n">
        <v>0.9705689993459776</v>
      </c>
      <c r="AA4984" s="84" t="n">
        <v>0.9600204778157001</v>
      </c>
      <c r="AB4984" s="84" t="n">
        <v>0.9683763979946008</v>
      </c>
      <c r="AC4984" s="84" t="n">
        <v>0.9361760850065548</v>
      </c>
      <c r="AD4984" s="84" t="n">
        <v>0.7687801940631457</v>
      </c>
      <c r="AE4984" s="84" t="n">
        <v>0.7250226275847663</v>
      </c>
      <c r="AF4984" s="84" t="n">
        <v>0.6016226763890314</v>
      </c>
      <c r="AG4984" s="84" t="n">
        <v>0.5709381464935689</v>
      </c>
      <c r="AH4984" s="84" t="n">
        <v>0.5897643938211888</v>
      </c>
      <c r="AI4984" s="84" t="n">
        <v>0.6325802615933411</v>
      </c>
      <c r="AJ4984" s="84" t="n">
        <v>0.597904369957221</v>
      </c>
      <c r="AK4984" s="84" t="n">
        <v>0.6175779359922581</v>
      </c>
    </row>
    <row r="4985">
      <c r="A4985" s="84" t="n">
        <v>18</v>
      </c>
      <c r="B4985" s="84" t="n">
        <v>0.7182144280589875</v>
      </c>
      <c r="C4985" s="84" t="n">
        <v>0.7041018548881507</v>
      </c>
      <c r="D4985" s="84" t="n">
        <v>0.7342253828639157</v>
      </c>
      <c r="E4985" s="84" t="n">
        <v>0.6907921190188983</v>
      </c>
      <c r="F4985" s="84" t="n">
        <v>0.6713095899103673</v>
      </c>
      <c r="G4985" s="84" t="n">
        <v>0.6848425609160091</v>
      </c>
      <c r="H4985" s="84" t="n">
        <v>0.7042355371900827</v>
      </c>
      <c r="I4985" s="84" t="n">
        <v>0.7437101172237373</v>
      </c>
      <c r="J4985" s="84" t="n">
        <v>0.765835001429797</v>
      </c>
      <c r="K4985" s="84" t="n">
        <v>0.9638858065166952</v>
      </c>
      <c r="L4985" s="84" t="n">
        <v>0.7473851431142101</v>
      </c>
      <c r="M4985" s="84" t="n">
        <v>0.8485492997311288</v>
      </c>
      <c r="N4985" s="84" t="n">
        <v>1</v>
      </c>
      <c r="O4985" s="84" t="n">
        <v>1</v>
      </c>
      <c r="P4985" s="84" t="n">
        <v>0.995246659815005</v>
      </c>
      <c r="Q4985" s="84" t="n">
        <v>1</v>
      </c>
      <c r="R4985" s="84" t="n">
        <v>1</v>
      </c>
      <c r="S4985" s="84" t="n">
        <v>1</v>
      </c>
      <c r="T4985" s="84" t="n">
        <v>1</v>
      </c>
      <c r="U4985" s="84" t="n">
        <v>1</v>
      </c>
      <c r="V4985" s="84" t="n">
        <v>1</v>
      </c>
      <c r="W4985" s="84" t="n">
        <v>1</v>
      </c>
      <c r="X4985" s="84" t="n">
        <v>1</v>
      </c>
      <c r="Y4985" s="84" t="n">
        <v>1</v>
      </c>
      <c r="Z4985" s="84" t="n">
        <v>1</v>
      </c>
      <c r="AA4985" s="84" t="n">
        <v>1</v>
      </c>
      <c r="AB4985" s="84" t="n">
        <v>1</v>
      </c>
      <c r="AC4985" s="84" t="n">
        <v>1</v>
      </c>
      <c r="AD4985" s="84" t="n">
        <v>0.8795932611641053</v>
      </c>
      <c r="AE4985" s="84" t="n">
        <v>0.821799067047274</v>
      </c>
      <c r="AF4985" s="84" t="n">
        <v>0.7071993427133614</v>
      </c>
      <c r="AG4985" s="84" t="n">
        <v>0.6735526039636615</v>
      </c>
      <c r="AH4985" s="84" t="n">
        <v>0.6954283039475736</v>
      </c>
      <c r="AI4985" s="84" t="n">
        <v>0.7376139516448672</v>
      </c>
      <c r="AJ4985" s="84" t="n">
        <v>0.702320355228245</v>
      </c>
      <c r="AK4985" s="84" t="n">
        <v>0.7259970968410865</v>
      </c>
    </row>
    <row r="4986">
      <c r="A4986" s="84" t="n">
        <v>19</v>
      </c>
      <c r="B4986" s="84" t="n">
        <v>0.8247309685133519</v>
      </c>
      <c r="C4986" s="84" t="n">
        <v>0.8111464377878211</v>
      </c>
      <c r="D4986" s="84" t="n">
        <v>0.8417391846792053</v>
      </c>
      <c r="E4986" s="84" t="n">
        <v>0.7980498592681945</v>
      </c>
      <c r="F4986" s="84" t="n">
        <v>0.7787102403426667</v>
      </c>
      <c r="G4986" s="84" t="n">
        <v>0.7892899532220902</v>
      </c>
      <c r="H4986" s="84" t="n">
        <v>0.8018595041322315</v>
      </c>
      <c r="I4986" s="84" t="n">
        <v>0.832288533438282</v>
      </c>
      <c r="J4986" s="84" t="n">
        <v>0.8432585072919646</v>
      </c>
      <c r="K4986" s="84" t="n">
        <v>1</v>
      </c>
      <c r="L4986" s="84" t="n">
        <v>0.8253528650958781</v>
      </c>
      <c r="M4986" s="84" t="n">
        <v>0.898671696295999</v>
      </c>
      <c r="N4986" s="84" t="n">
        <v>0.9027226516259313</v>
      </c>
      <c r="O4986" s="84" t="n">
        <v>0.9984988230772922</v>
      </c>
      <c r="P4986" s="84" t="n">
        <v>1</v>
      </c>
      <c r="Q4986" s="84" t="n">
        <v>0.9473485109017126</v>
      </c>
      <c r="R4986" s="84" t="n">
        <v>0.9907045046818109</v>
      </c>
      <c r="S4986" s="84" t="n">
        <v>0.9478340909944772</v>
      </c>
      <c r="T4986" s="84" t="n">
        <v>0.956951857242978</v>
      </c>
      <c r="U4986" s="84" t="n">
        <v>0.9611082298626148</v>
      </c>
      <c r="V4986" s="84" t="n">
        <v>0.9488622431464862</v>
      </c>
      <c r="W4986" s="84" t="n">
        <v>0.9516527037319115</v>
      </c>
      <c r="X4986" s="84" t="n">
        <v>0.9586541187142128</v>
      </c>
      <c r="Y4986" s="84" t="n">
        <v>0.9470125341626612</v>
      </c>
      <c r="Z4986" s="84" t="n">
        <v>0.9321374069575508</v>
      </c>
      <c r="AA4986" s="84" t="n">
        <v>0.9388327645051195</v>
      </c>
      <c r="AB4986" s="84" t="n">
        <v>0.930100269957578</v>
      </c>
      <c r="AC4986" s="84" t="n">
        <v>0.9563237424963771</v>
      </c>
      <c r="AD4986" s="84" t="n">
        <v>0.9403851154388316</v>
      </c>
      <c r="AE4986" s="84" t="n">
        <v>0.8800389890691358</v>
      </c>
      <c r="AF4986" s="84" t="n">
        <v>0.816370545342508</v>
      </c>
      <c r="AG4986" s="84" t="n">
        <v>0.7810541780349591</v>
      </c>
      <c r="AH4986" s="84" t="n">
        <v>0.8020908097987206</v>
      </c>
      <c r="AI4986" s="84" t="n">
        <v>0.8434403487911216</v>
      </c>
      <c r="AJ4986" s="84" t="n">
        <v>0.8107434883846862</v>
      </c>
      <c r="AK4986" s="84" t="n">
        <v>0.8342088891961014</v>
      </c>
    </row>
    <row r="4987">
      <c r="A4987" s="84" t="n">
        <v>20</v>
      </c>
      <c r="B4987" s="84" t="n">
        <v>0.9160023913909923</v>
      </c>
      <c r="C4987" s="84" t="n">
        <v>0.9035771824519881</v>
      </c>
      <c r="D4987" s="84" t="n">
        <v>0.9216805464583137</v>
      </c>
      <c r="E4987" s="84" t="n">
        <v>0.8899276236429432</v>
      </c>
      <c r="F4987" s="84" t="n">
        <v>0.8706432934084239</v>
      </c>
      <c r="G4987" s="84" t="n">
        <v>0.8686378551979332</v>
      </c>
      <c r="H4987" s="84" t="n">
        <v>0.8830578512396695</v>
      </c>
      <c r="I4987" s="84" t="n">
        <v>0.9343603294633572</v>
      </c>
      <c r="J4987" s="84" t="n">
        <v>0.9373391478410067</v>
      </c>
      <c r="K4987" s="84" t="n">
        <v>0.8848986179763946</v>
      </c>
      <c r="L4987" s="84" t="n">
        <v>0.9132457965472642</v>
      </c>
      <c r="M4987" s="84" t="n">
        <v>0.9190978771218749</v>
      </c>
      <c r="N4987" s="84" t="n">
        <v>0.4954738527957663</v>
      </c>
      <c r="O4987" s="84" t="n">
        <v>0.7739707931017916</v>
      </c>
      <c r="P4987" s="84" t="n">
        <v>0.8358941418293936</v>
      </c>
      <c r="Q4987" s="84" t="n">
        <v>0.5689524726597428</v>
      </c>
      <c r="R4987" s="84" t="n">
        <v>0.5932009658837154</v>
      </c>
      <c r="S4987" s="84" t="n">
        <v>0.5319344779652102</v>
      </c>
      <c r="T4987" s="84" t="n">
        <v>0.6210846945927004</v>
      </c>
      <c r="U4987" s="84" t="n">
        <v>0.5751141482859959</v>
      </c>
      <c r="V4987" s="84" t="n">
        <v>0.5663037614633907</v>
      </c>
      <c r="W4987" s="84" t="n">
        <v>0.5990251332825588</v>
      </c>
      <c r="X4987" s="84" t="n">
        <v>0.5607800895742391</v>
      </c>
      <c r="Y4987" s="84" t="n">
        <v>0.5582178870982941</v>
      </c>
      <c r="Z4987" s="84" t="n">
        <v>0.5652309321374069</v>
      </c>
      <c r="AA4987" s="84" t="n">
        <v>0.600075085324232</v>
      </c>
      <c r="AB4987" s="84" t="n">
        <v>0.6410721172387197</v>
      </c>
      <c r="AC4987" s="84" t="n">
        <v>0.6608017663699717</v>
      </c>
      <c r="AD4987" s="84" t="n">
        <v>0.9551930367187177</v>
      </c>
      <c r="AE4987" s="84" t="n">
        <v>0.9549188888115294</v>
      </c>
      <c r="AF4987" s="84" t="n">
        <v>0.9076717674848517</v>
      </c>
      <c r="AG4987" s="84" t="n">
        <v>0.8721854106077414</v>
      </c>
      <c r="AH4987" s="84" t="n">
        <v>0.883101887970042</v>
      </c>
      <c r="AI4987" s="84" t="n">
        <v>0.938069758224336</v>
      </c>
      <c r="AJ4987" s="84" t="n">
        <v>0.9063329181783722</v>
      </c>
      <c r="AK4987" s="84" t="n">
        <v>0.9145296191331996</v>
      </c>
    </row>
    <row r="4988">
      <c r="A4988" s="84" t="n">
        <v>21</v>
      </c>
      <c r="B4988" s="84" t="n">
        <v>0.9775807094459943</v>
      </c>
      <c r="C4988" s="84" t="n">
        <v>0.9775303326252155</v>
      </c>
      <c r="D4988" s="84" t="n">
        <v>0.9756713764386639</v>
      </c>
      <c r="E4988" s="84" t="n">
        <v>0.9619018898271007</v>
      </c>
      <c r="F4988" s="84" t="n">
        <v>0.9618941857698103</v>
      </c>
      <c r="G4988" s="84" t="n">
        <v>0.9620540389583186</v>
      </c>
      <c r="H4988" s="84" t="n">
        <v>0.9397727272727273</v>
      </c>
      <c r="I4988" s="84" t="n">
        <v>1</v>
      </c>
      <c r="J4988" s="84" t="n">
        <v>1</v>
      </c>
      <c r="K4988" s="84" t="n">
        <v>0.9669121355795419</v>
      </c>
      <c r="L4988" s="84" t="n">
        <v>1</v>
      </c>
      <c r="M4988" s="84" t="n">
        <v>1</v>
      </c>
      <c r="N4988" s="84" t="n">
        <v>0.5110716523918948</v>
      </c>
      <c r="O4988" s="84" t="n">
        <v>0.8598501224960369</v>
      </c>
      <c r="P4988" s="84" t="n">
        <v>0.9156217882836586</v>
      </c>
      <c r="Q4988" s="84" t="n">
        <v>0.6093266386959213</v>
      </c>
      <c r="R4988" s="84" t="n">
        <v>0.6716373848471315</v>
      </c>
      <c r="S4988" s="84" t="n">
        <v>0.5813202088890559</v>
      </c>
      <c r="T4988" s="84" t="n">
        <v>0.635505957194458</v>
      </c>
      <c r="U4988" s="84" t="n">
        <v>0.6167820860917049</v>
      </c>
      <c r="V4988" s="84" t="n">
        <v>0.5957039870531116</v>
      </c>
      <c r="W4988" s="84" t="n">
        <v>0.6144402132520945</v>
      </c>
      <c r="X4988" s="84" t="n">
        <v>0.6021769941606666</v>
      </c>
      <c r="Y4988" s="84" t="n">
        <v>0.5793633964753556</v>
      </c>
      <c r="Z4988" s="84" t="n">
        <v>0.5706188296116352</v>
      </c>
      <c r="AA4988" s="84" t="n">
        <v>0.6352764505119456</v>
      </c>
      <c r="AB4988" s="84" t="n">
        <v>0.6870613189355959</v>
      </c>
      <c r="AC4988" s="84" t="n">
        <v>0.691782239701925</v>
      </c>
      <c r="AD4988" s="84" t="n">
        <v>1</v>
      </c>
      <c r="AE4988" s="84" t="n">
        <v>1</v>
      </c>
      <c r="AF4988" s="84" t="n">
        <v>0.9728869261579544</v>
      </c>
      <c r="AG4988" s="84" t="n">
        <v>0.9730758852277156</v>
      </c>
      <c r="AH4988" s="84" t="n">
        <v>0.972320174754252</v>
      </c>
      <c r="AI4988" s="84" t="n">
        <v>0.9787950852160127</v>
      </c>
      <c r="AJ4988" s="84" t="n">
        <v>0.9816158553094712</v>
      </c>
      <c r="AK4988" s="84" t="n">
        <v>0.9793668348655559</v>
      </c>
    </row>
    <row r="4989">
      <c r="A4989" s="84" t="n">
        <v>22</v>
      </c>
      <c r="B4989" s="84" t="n">
        <v>1</v>
      </c>
      <c r="C4989" s="84" t="n">
        <v>1</v>
      </c>
      <c r="D4989" s="84" t="n">
        <v>1</v>
      </c>
      <c r="E4989" s="84" t="n">
        <v>1</v>
      </c>
      <c r="F4989" s="84" t="n">
        <v>1</v>
      </c>
      <c r="G4989" s="84" t="n">
        <v>1</v>
      </c>
      <c r="H4989" s="84" t="n">
        <v>1</v>
      </c>
      <c r="I4989" s="84" t="n">
        <v>0.9255474657746047</v>
      </c>
      <c r="J4989" s="84" t="n">
        <v>0.9454175007148986</v>
      </c>
      <c r="K4989" s="84" t="n">
        <v>0.8808635125592654</v>
      </c>
      <c r="L4989" s="84" t="n">
        <v>0.9054012258898947</v>
      </c>
      <c r="M4989" s="84" t="n">
        <v>0.9236325695252617</v>
      </c>
      <c r="N4989" s="84" t="n">
        <v>0.4427268296079659</v>
      </c>
      <c r="O4989" s="84" t="n">
        <v>0.7796632559926979</v>
      </c>
      <c r="P4989" s="84" t="n">
        <v>0.841032887975334</v>
      </c>
      <c r="Q4989" s="84" t="n">
        <v>0.5407180686429603</v>
      </c>
      <c r="R4989" s="84" t="n">
        <v>0.5998773721301672</v>
      </c>
      <c r="S4989" s="84" t="n">
        <v>0.51453957996769</v>
      </c>
      <c r="T4989" s="84" t="n">
        <v>0.5724567362121948</v>
      </c>
      <c r="U4989" s="84" t="n">
        <v>0.5487558091054229</v>
      </c>
      <c r="V4989" s="84" t="n">
        <v>0.5383379922514835</v>
      </c>
      <c r="W4989" s="84" t="n">
        <v>0.541051028179741</v>
      </c>
      <c r="X4989" s="84" t="n">
        <v>0.5299053234310334</v>
      </c>
      <c r="Y4989" s="84" t="n">
        <v>0.5120511733107153</v>
      </c>
      <c r="Z4989" s="84" t="n">
        <v>0.4973060512628857</v>
      </c>
      <c r="AA4989" s="84" t="n">
        <v>0.553788395904437</v>
      </c>
      <c r="AB4989" s="84" t="n">
        <v>0.6021982259930583</v>
      </c>
      <c r="AC4989" s="84" t="n">
        <v>0.6063616918512386</v>
      </c>
      <c r="AD4989" s="84" t="n">
        <v>0.8775951497899244</v>
      </c>
      <c r="AE4989" s="84" t="n">
        <v>0.9088282392257884</v>
      </c>
      <c r="AF4989" s="84" t="n">
        <v>1</v>
      </c>
      <c r="AG4989" s="84" t="n">
        <v>1</v>
      </c>
      <c r="AH4989" s="84" t="n">
        <v>1</v>
      </c>
      <c r="AI4989" s="84" t="n">
        <v>1</v>
      </c>
      <c r="AJ4989" s="84" t="n">
        <v>1</v>
      </c>
      <c r="AK4989" s="84" t="n">
        <v>1</v>
      </c>
    </row>
    <row r="4990">
      <c r="A4990" s="84" t="n">
        <v>23</v>
      </c>
      <c r="B4990" s="84" t="n">
        <v>0.8590075727381425</v>
      </c>
      <c r="C4990" s="84" t="n">
        <v>0.8608620025948472</v>
      </c>
      <c r="D4990" s="84" t="n">
        <v>0.9015002651196158</v>
      </c>
      <c r="E4990" s="84" t="n">
        <v>0.8701246481704865</v>
      </c>
      <c r="F4990" s="84" t="n">
        <v>0.8702308241453161</v>
      </c>
      <c r="G4990" s="84" t="n">
        <v>0.9051525518396983</v>
      </c>
      <c r="H4990" s="84" t="n">
        <v>0.8953512396694214</v>
      </c>
      <c r="I4990" s="84" t="n">
        <v>0.7720883816377589</v>
      </c>
      <c r="J4990" s="84" t="n">
        <v>0.7921790105804978</v>
      </c>
      <c r="K4990" s="84" t="n">
        <v>0.720972460405528</v>
      </c>
      <c r="L4990" s="84" t="n">
        <v>0.7392172299387056</v>
      </c>
      <c r="M4990" s="84" t="n">
        <v>0.7625907941731209</v>
      </c>
      <c r="N4990" s="84" t="n">
        <v>0.3420026460552886</v>
      </c>
      <c r="O4990" s="84" t="n">
        <v>0.624537637507806</v>
      </c>
      <c r="P4990" s="84" t="n">
        <v>0.6951438848920862</v>
      </c>
      <c r="Q4990" s="84" t="n">
        <v>0.4408831418942156</v>
      </c>
      <c r="R4990" s="84" t="n">
        <v>0.4711029695625515</v>
      </c>
      <c r="S4990" s="84" t="n">
        <v>0.4113724311530225</v>
      </c>
      <c r="T4990" s="84" t="n">
        <v>0.4842309558466764</v>
      </c>
      <c r="U4990" s="84" t="n">
        <v>0.4386395761513975</v>
      </c>
      <c r="V4990" s="84" t="n">
        <v>0.4372272080819969</v>
      </c>
      <c r="W4990" s="84" t="n">
        <v>0.4427113480578827</v>
      </c>
      <c r="X4990" s="84" t="n">
        <v>0.4143999092919099</v>
      </c>
      <c r="Y4990" s="84" t="n">
        <v>0.4139807746677975</v>
      </c>
      <c r="Z4990" s="84" t="n">
        <v>0.4007599115512783</v>
      </c>
      <c r="AA4990" s="84" t="n">
        <v>0.4421911262798636</v>
      </c>
      <c r="AB4990" s="84" t="n">
        <v>0.472213652140378</v>
      </c>
      <c r="AC4990" s="84" t="n">
        <v>0.4968605533705927</v>
      </c>
      <c r="AD4990" s="84" t="n">
        <v>0.718102067908415</v>
      </c>
      <c r="AE4990" s="84" t="n">
        <v>0.7348395182065027</v>
      </c>
      <c r="AF4990" s="84" t="n">
        <v>0.8871315600287563</v>
      </c>
      <c r="AG4990" s="84" t="n">
        <v>0.8641051779450124</v>
      </c>
      <c r="AH4990" s="84" t="n">
        <v>0.9007021376189732</v>
      </c>
      <c r="AI4990" s="84" t="n">
        <v>0.874157748711851</v>
      </c>
      <c r="AJ4990" s="84" t="n">
        <v>0.8585314344506416</v>
      </c>
      <c r="AK4990" s="84" t="n">
        <v>0.8984931222782883</v>
      </c>
    </row>
    <row r="4991">
      <c r="A4991" s="84" t="n">
        <v>24</v>
      </c>
      <c r="B4991" s="84" t="n">
        <v>0.7126345157433239</v>
      </c>
      <c r="C4991" s="84" t="n">
        <v>0.7092915496371489</v>
      </c>
      <c r="D4991" s="84" t="n">
        <v>0.7282367986026637</v>
      </c>
      <c r="E4991" s="84" t="n">
        <v>0.7163248894250102</v>
      </c>
      <c r="F4991" s="84" t="n">
        <v>0.7121757753628937</v>
      </c>
      <c r="G4991" s="84" t="n">
        <v>0.7276408573622842</v>
      </c>
      <c r="H4991" s="84" t="n">
        <v>0.7367768595041323</v>
      </c>
      <c r="I4991" s="84" t="n">
        <v>0.5823658392601132</v>
      </c>
      <c r="J4991" s="84" t="n">
        <v>0.6103088361452674</v>
      </c>
      <c r="K4991" s="84" t="n">
        <v>0.5233531726016343</v>
      </c>
      <c r="L4991" s="84" t="n">
        <v>0.5443401000955967</v>
      </c>
      <c r="M4991" s="84" t="n">
        <v>0.5747020345920784</v>
      </c>
      <c r="N4991" s="84" t="n">
        <v>0.2337929113571478</v>
      </c>
      <c r="O4991" s="84" t="n">
        <v>0.4426190133064321</v>
      </c>
      <c r="P4991" s="84" t="n">
        <v>0.5139773895169577</v>
      </c>
      <c r="Q4991" s="84" t="n">
        <v>0.3095467363642617</v>
      </c>
      <c r="R4991" s="84" t="n">
        <v>0.323654310521017</v>
      </c>
      <c r="S4991" s="84" t="n">
        <v>0.2948679415411203</v>
      </c>
      <c r="T4991" s="84" t="n">
        <v>0.3570273330098658</v>
      </c>
      <c r="U4991" s="84" t="n">
        <v>0.2907908518665405</v>
      </c>
      <c r="V4991" s="84" t="n">
        <v>0.2790814575057624</v>
      </c>
      <c r="W4991" s="84" t="n">
        <v>0.3256664127951256</v>
      </c>
      <c r="X4991" s="84" t="n">
        <v>0.2834004195249163</v>
      </c>
      <c r="Y4991" s="84" t="n">
        <v>0.2908891716143623</v>
      </c>
      <c r="Z4991" s="84" t="n">
        <v>0.2870534741038338</v>
      </c>
      <c r="AA4991" s="84" t="n">
        <v>0.297863481228669</v>
      </c>
      <c r="AB4991" s="84" t="n">
        <v>0.3280370227535673</v>
      </c>
      <c r="AC4991" s="84" t="n">
        <v>0.359207893465811</v>
      </c>
      <c r="AD4991" s="84" t="n">
        <v>0.5262833759870806</v>
      </c>
      <c r="AE4991" s="84" t="n">
        <v>0.5616514655712593</v>
      </c>
      <c r="AF4991" s="84" t="n">
        <v>0.730820581287871</v>
      </c>
      <c r="AG4991" s="84" t="n">
        <v>0.7073426678259827</v>
      </c>
      <c r="AH4991" s="84" t="n">
        <v>0.7222343579341551</v>
      </c>
      <c r="AI4991" s="84" t="n">
        <v>0.7407847800237812</v>
      </c>
      <c r="AJ4991" s="84" t="n">
        <v>0.7124465262359886</v>
      </c>
      <c r="AK4991" s="84" t="n">
        <v>0.7224372710306212</v>
      </c>
    </row>
    <row r="5001">
      <c r="A5001" s="84" t="inlineStr">
        <is>
          <t>RefgChg-Res-StdForMsr-b-cDXGF-SFm1985-CZ14</t>
        </is>
      </c>
      <c r="B5001" s="83" t="n"/>
      <c r="C5001" s="83" t="n"/>
      <c r="D5001" s="83" t="n">
        <v>2015</v>
      </c>
      <c r="E5001" s="83" t="n"/>
      <c r="F5001" s="84" t="inlineStr">
        <is>
          <t>Source Annual kWh:</t>
        </is>
      </c>
      <c r="G5001" s="205" t="n">
        <v>24654.78799999997</v>
      </c>
      <c r="H5001" s="83" t="inlineStr">
        <is>
          <t>DEER</t>
        </is>
      </c>
      <c r="I5001" s="83" t="n"/>
      <c r="J5001" s="83" t="n"/>
      <c r="K5001" s="83" t="inlineStr">
        <is>
          <t>PDAF</t>
        </is>
      </c>
      <c r="L5001" s="83" t="inlineStr">
        <is>
          <t>Monthly</t>
        </is>
      </c>
      <c r="M5001" s="83" t="n"/>
      <c r="N5001" s="83" t="n"/>
      <c r="O5001" s="83" t="n"/>
      <c r="P5001" s="83" t="n"/>
      <c r="Q5001" s="83" t="n"/>
      <c r="R5001" s="83" t="n"/>
      <c r="S5001" s="83" t="n"/>
      <c r="T5001" s="105" t="n"/>
      <c r="U5001" s="83" t="n"/>
      <c r="V5001" s="83" t="n"/>
      <c r="W5001" s="83" t="n"/>
      <c r="X5001" s="83" t="n"/>
      <c r="Y5001" s="83" t="n"/>
      <c r="Z5001" s="83" t="n"/>
      <c r="AA5001" s="83" t="n"/>
      <c r="AB5001" s="83" t="n"/>
      <c r="AC5001" s="83" t="n"/>
      <c r="AD5001" s="83" t="n"/>
      <c r="AE5001" s="83" t="n"/>
      <c r="AF5001" s="83" t="n"/>
      <c r="AG5001" s="83" t="n"/>
      <c r="AH5001" s="83" t="n"/>
      <c r="AI5001" s="83" t="n"/>
      <c r="AJ5001" s="83" t="n"/>
      <c r="AK5001" s="83" t="n"/>
    </row>
    <row r="5002">
      <c r="A5002" s="83" t="n">
        <v>126</v>
      </c>
      <c r="B5002" s="84" t="inlineStr">
        <is>
          <t>RefgChg-Res-StdForMsr-b-20-MM</t>
        </is>
      </c>
      <c r="C5002" s="83" t="n"/>
      <c r="D5002" s="83" t="n"/>
      <c r="E5002" s="83" t="n"/>
      <c r="F5002" s="83" t="inlineStr">
        <is>
          <t>Source Sample Size:</t>
        </is>
      </c>
      <c r="G5002" s="83" t="n">
        <v>0</v>
      </c>
      <c r="H5002" s="83" t="inlineStr">
        <is>
          <t>DEER</t>
        </is>
      </c>
      <c r="I5002" s="83" t="n"/>
      <c r="J5002" s="83" t="n"/>
      <c r="K5002" s="83" t="inlineStr">
        <is>
          <t>WKWE</t>
        </is>
      </c>
      <c r="L5002" s="83" t="inlineStr">
        <is>
          <t>Monthly</t>
        </is>
      </c>
      <c r="M5002" s="83" t="n"/>
      <c r="N5002" s="83" t="inlineStr">
        <is>
          <t>Weekend Peak3</t>
        </is>
      </c>
      <c r="O5002" s="83" t="n"/>
      <c r="P5002" s="83" t="n"/>
      <c r="Q5002" s="83" t="n"/>
      <c r="R5002" s="83" t="n"/>
      <c r="S5002" s="83" t="n"/>
      <c r="T5002" s="83" t="n"/>
      <c r="U5002" s="83" t="n"/>
      <c r="V5002" s="83" t="n"/>
      <c r="W5002" s="83" t="n"/>
      <c r="X5002" s="83" t="n"/>
      <c r="Y5002" s="83" t="n"/>
      <c r="Z5002" s="83" t="n"/>
      <c r="AA5002" s="83" t="n"/>
      <c r="AB5002" s="83" t="n"/>
      <c r="AC5002" s="83" t="n"/>
      <c r="AD5002" s="83" t="n"/>
      <c r="AE5002" s="83" t="n"/>
      <c r="AF5002" s="83" t="n"/>
      <c r="AG5002" s="83" t="n"/>
      <c r="AH5002" s="83" t="n"/>
      <c r="AI5002" s="83" t="n"/>
      <c r="AJ5002" s="83" t="n"/>
      <c r="AK5002" s="83" t="n"/>
    </row>
    <row r="5003">
      <c r="A5003" s="84" t="n"/>
      <c r="B5003" s="84" t="n">
        <v>1</v>
      </c>
      <c r="C5003" s="84" t="inlineStr">
        <is>
          <t>JANUARY</t>
        </is>
      </c>
      <c r="D5003" s="84" t="inlineStr">
        <is>
          <t>JAN</t>
        </is>
      </c>
      <c r="E5003" s="84" t="n">
        <v>2</v>
      </c>
      <c r="F5003" s="84" t="inlineStr">
        <is>
          <t>FEBRUARY</t>
        </is>
      </c>
      <c r="G5003" s="84" t="inlineStr">
        <is>
          <t>FEB</t>
        </is>
      </c>
      <c r="H5003" s="84" t="n">
        <v>3</v>
      </c>
      <c r="I5003" s="84" t="inlineStr">
        <is>
          <t>MARCH</t>
        </is>
      </c>
      <c r="J5003" s="84" t="inlineStr">
        <is>
          <t>MAR</t>
        </is>
      </c>
      <c r="K5003" s="84" t="n">
        <v>4</v>
      </c>
      <c r="L5003" s="84" t="inlineStr">
        <is>
          <t>APRIL</t>
        </is>
      </c>
      <c r="M5003" s="84" t="inlineStr">
        <is>
          <t>APR</t>
        </is>
      </c>
      <c r="N5003" s="84" t="n">
        <v>5</v>
      </c>
      <c r="O5003" s="84" t="inlineStr">
        <is>
          <t>MAY</t>
        </is>
      </c>
      <c r="P5003" s="84" t="inlineStr">
        <is>
          <t>MAY</t>
        </is>
      </c>
      <c r="Q5003" s="84" t="n">
        <v>6</v>
      </c>
      <c r="R5003" s="84" t="inlineStr">
        <is>
          <t>JUNE</t>
        </is>
      </c>
      <c r="S5003" s="84" t="inlineStr">
        <is>
          <t>JUN</t>
        </is>
      </c>
      <c r="T5003" s="84" t="n">
        <v>7</v>
      </c>
      <c r="U5003" s="84" t="inlineStr">
        <is>
          <t>JULY</t>
        </is>
      </c>
      <c r="V5003" s="84" t="inlineStr">
        <is>
          <t>JUL</t>
        </is>
      </c>
      <c r="W5003" s="84" t="n">
        <v>8</v>
      </c>
      <c r="X5003" s="84" t="inlineStr">
        <is>
          <t>AUGUST</t>
        </is>
      </c>
      <c r="Y5003" s="84" t="inlineStr">
        <is>
          <t>AUG</t>
        </is>
      </c>
      <c r="Z5003" s="84" t="n">
        <v>9</v>
      </c>
      <c r="AA5003" s="84" t="inlineStr">
        <is>
          <t>SEPTEMBER</t>
        </is>
      </c>
      <c r="AB5003" s="84" t="inlineStr">
        <is>
          <t>SEP</t>
        </is>
      </c>
      <c r="AC5003" s="84" t="n">
        <v>10</v>
      </c>
      <c r="AD5003" s="84" t="inlineStr">
        <is>
          <t>OCTOBER</t>
        </is>
      </c>
      <c r="AE5003" s="84" t="inlineStr">
        <is>
          <t>OCT</t>
        </is>
      </c>
      <c r="AF5003" s="84" t="n">
        <v>11</v>
      </c>
      <c r="AG5003" s="84" t="inlineStr">
        <is>
          <t>NOVEMBER</t>
        </is>
      </c>
      <c r="AH5003" s="84" t="inlineStr">
        <is>
          <t>NOV</t>
        </is>
      </c>
      <c r="AI5003" s="84" t="n">
        <v>12</v>
      </c>
      <c r="AJ5003" s="84" t="inlineStr">
        <is>
          <t>DECEMBER</t>
        </is>
      </c>
      <c r="AK5003" s="84" t="inlineStr">
        <is>
          <t>DEC</t>
        </is>
      </c>
    </row>
    <row r="5004">
      <c r="A5004" s="83" t="n"/>
      <c r="B5004" s="84" t="n">
        <v>31</v>
      </c>
      <c r="C5004" s="83" t="n"/>
      <c r="D5004" s="83" t="n"/>
      <c r="E5004" s="84" t="n">
        <v>28</v>
      </c>
      <c r="F5004" s="83" t="n"/>
      <c r="G5004" s="83" t="n"/>
      <c r="H5004" s="84" t="n">
        <v>31</v>
      </c>
      <c r="I5004" s="83" t="n"/>
      <c r="J5004" s="83" t="n"/>
      <c r="K5004" s="84" t="n">
        <v>30</v>
      </c>
      <c r="L5004" s="83" t="n"/>
      <c r="M5004" s="83" t="n"/>
      <c r="N5004" s="84" t="n">
        <v>31</v>
      </c>
      <c r="O5004" s="83" t="n"/>
      <c r="P5004" s="83" t="n"/>
      <c r="Q5004" s="84" t="n">
        <v>30</v>
      </c>
      <c r="R5004" s="83" t="n"/>
      <c r="S5004" s="83" t="n"/>
      <c r="T5004" s="84" t="n">
        <v>31</v>
      </c>
      <c r="U5004" s="83" t="n"/>
      <c r="V5004" s="83" t="n"/>
      <c r="W5004" s="84" t="n">
        <v>31</v>
      </c>
      <c r="X5004" s="83" t="n"/>
      <c r="Y5004" s="83" t="n"/>
      <c r="Z5004" s="84" t="n">
        <v>30</v>
      </c>
      <c r="AA5004" s="83" t="n"/>
      <c r="AB5004" s="83" t="n"/>
      <c r="AC5004" s="84" t="n">
        <v>31</v>
      </c>
      <c r="AD5004" s="83" t="n"/>
      <c r="AE5004" s="83" t="n"/>
      <c r="AF5004" s="84" t="n">
        <v>30</v>
      </c>
      <c r="AG5004" s="83" t="n"/>
      <c r="AH5004" s="83" t="n"/>
      <c r="AI5004" s="84" t="n">
        <v>31</v>
      </c>
      <c r="AJ5004" s="83" t="n"/>
      <c r="AK5004" s="83" t="n"/>
    </row>
    <row r="5005">
      <c r="A5005" s="84" t="inlineStr">
        <is>
          <t>RATIOS</t>
        </is>
      </c>
      <c r="B5005" s="84" t="inlineStr">
        <is>
          <t>E.BKDWN</t>
        </is>
      </c>
      <c r="C5005" s="84" t="inlineStr">
        <is>
          <t>PEAK/AVG</t>
        </is>
      </c>
      <c r="D5005" s="84" t="inlineStr">
        <is>
          <t>END/AVG</t>
        </is>
      </c>
      <c r="E5005" s="84" t="inlineStr">
        <is>
          <t>E.BKDWN</t>
        </is>
      </c>
      <c r="F5005" s="84" t="inlineStr">
        <is>
          <t>PEAK/AVG</t>
        </is>
      </c>
      <c r="G5005" s="84" t="inlineStr">
        <is>
          <t>END/AVG</t>
        </is>
      </c>
      <c r="H5005" s="84" t="inlineStr">
        <is>
          <t>E.BKDWN</t>
        </is>
      </c>
      <c r="I5005" s="84" t="inlineStr">
        <is>
          <t>PEAK/AVG</t>
        </is>
      </c>
      <c r="J5005" s="84" t="inlineStr">
        <is>
          <t>END/AVG</t>
        </is>
      </c>
      <c r="K5005" s="84" t="inlineStr">
        <is>
          <t>E.BKDWN</t>
        </is>
      </c>
      <c r="L5005" s="84" t="inlineStr">
        <is>
          <t>PEAK/AVG</t>
        </is>
      </c>
      <c r="M5005" s="84" t="inlineStr">
        <is>
          <t>END/AVG</t>
        </is>
      </c>
      <c r="N5005" s="84" t="inlineStr">
        <is>
          <t>E.BKDWN</t>
        </is>
      </c>
      <c r="O5005" s="84" t="inlineStr">
        <is>
          <t>PEAK/AVG</t>
        </is>
      </c>
      <c r="P5005" s="84" t="inlineStr">
        <is>
          <t>END/AVG</t>
        </is>
      </c>
      <c r="Q5005" s="84" t="inlineStr">
        <is>
          <t>E.BKDWN</t>
        </is>
      </c>
      <c r="R5005" s="84" t="inlineStr">
        <is>
          <t>PEAK/AVG</t>
        </is>
      </c>
      <c r="S5005" s="84" t="inlineStr">
        <is>
          <t>END/AVG</t>
        </is>
      </c>
      <c r="T5005" s="84" t="inlineStr">
        <is>
          <t>E.BKDWN</t>
        </is>
      </c>
      <c r="U5005" s="84" t="inlineStr">
        <is>
          <t>PEAK/AVG</t>
        </is>
      </c>
      <c r="V5005" s="84" t="inlineStr">
        <is>
          <t>END/AVG</t>
        </is>
      </c>
      <c r="W5005" s="84" t="inlineStr">
        <is>
          <t>E.BKDWN</t>
        </is>
      </c>
      <c r="X5005" s="84" t="inlineStr">
        <is>
          <t>PEAK/AVG</t>
        </is>
      </c>
      <c r="Y5005" s="84" t="inlineStr">
        <is>
          <t>END/AVG</t>
        </is>
      </c>
      <c r="Z5005" s="84" t="inlineStr">
        <is>
          <t>E.BKDWN</t>
        </is>
      </c>
      <c r="AA5005" s="84" t="inlineStr">
        <is>
          <t>PEAK/AVG</t>
        </is>
      </c>
      <c r="AB5005" s="84" t="inlineStr">
        <is>
          <t>END/AVG</t>
        </is>
      </c>
      <c r="AC5005" s="84" t="inlineStr">
        <is>
          <t>E.BKDWN</t>
        </is>
      </c>
      <c r="AD5005" s="84" t="inlineStr">
        <is>
          <t>PEAK/AVG</t>
        </is>
      </c>
      <c r="AE5005" s="84" t="inlineStr">
        <is>
          <t>END/AVG</t>
        </is>
      </c>
      <c r="AF5005" s="84" t="inlineStr">
        <is>
          <t>E.BKDWN</t>
        </is>
      </c>
      <c r="AG5005" s="84" t="inlineStr">
        <is>
          <t>PEAK/AVG</t>
        </is>
      </c>
      <c r="AH5005" s="84" t="inlineStr">
        <is>
          <t>END/AVG</t>
        </is>
      </c>
      <c r="AI5005" s="84" t="inlineStr">
        <is>
          <t>E.BKDWN</t>
        </is>
      </c>
      <c r="AJ5005" s="84" t="inlineStr">
        <is>
          <t>PEAK/AVG</t>
        </is>
      </c>
      <c r="AK5005" s="84" t="inlineStr">
        <is>
          <t>END/AVG</t>
        </is>
      </c>
    </row>
    <row r="5006">
      <c r="A5006" s="83" t="n"/>
      <c r="B5006" s="209" t="n">
        <v>0.06728605591343463</v>
      </c>
      <c r="C5006" s="210" t="n">
        <v>1.055217803063892</v>
      </c>
      <c r="D5006" s="210" t="n">
        <v>0.99041425323397</v>
      </c>
      <c r="E5006" s="209" t="n">
        <v>0.0596636304954886</v>
      </c>
      <c r="F5006" s="210" t="n">
        <v>1.036077509460539</v>
      </c>
      <c r="G5006" s="210" t="n">
        <v>0.9706104175862688</v>
      </c>
      <c r="H5006" s="209" t="n">
        <v>0.06373500164338584</v>
      </c>
      <c r="I5006" s="210" t="n">
        <v>1.079771156394371</v>
      </c>
      <c r="J5006" s="210" t="n">
        <v>0.9960391075457509</v>
      </c>
      <c r="K5006" s="209" t="n">
        <v>0.06128955897251587</v>
      </c>
      <c r="L5006" s="210" t="n">
        <v>1.08087996693856</v>
      </c>
      <c r="M5006" s="210" t="n">
        <v>0.9910100713832004</v>
      </c>
      <c r="N5006" s="209" t="n">
        <v>0.07993481692615576</v>
      </c>
      <c r="O5006" s="210" t="n">
        <v>1.896408834091059</v>
      </c>
      <c r="P5006" s="210" t="n">
        <v>0.9439564839440066</v>
      </c>
      <c r="Q5006" s="209" t="n">
        <v>0.07780147246599335</v>
      </c>
      <c r="R5006" s="210" t="n">
        <v>1.717845834108011</v>
      </c>
      <c r="S5006" s="210" t="n">
        <v>1.049450735547398</v>
      </c>
      <c r="T5006" s="209" t="n">
        <v>0.1342345479294037</v>
      </c>
      <c r="U5006" s="210" t="n">
        <v>1.365457883639356</v>
      </c>
      <c r="V5006" s="210" t="n">
        <v>0.9692687693825532</v>
      </c>
      <c r="W5006" s="209" t="n">
        <v>0.155063089655734</v>
      </c>
      <c r="X5006" s="210" t="n">
        <v>1.240466619232631</v>
      </c>
      <c r="Y5006" s="210" t="n">
        <v>0.8923153495491897</v>
      </c>
      <c r="Z5006" s="209" t="n">
        <v>0.1078108778112614</v>
      </c>
      <c r="AA5006" s="210" t="n">
        <v>1.471365378368265</v>
      </c>
      <c r="AB5006" s="210" t="n">
        <v>0.8645753234452765</v>
      </c>
      <c r="AC5006" s="209" t="n">
        <v>0.06292861427141468</v>
      </c>
      <c r="AD5006" s="210" t="n">
        <v>1.061921926906303</v>
      </c>
      <c r="AE5006" s="210" t="n">
        <v>0.9778126175189774</v>
      </c>
      <c r="AF5006" s="209" t="n">
        <v>0.062877033656936</v>
      </c>
      <c r="AG5006" s="210" t="n">
        <v>1.07542974304962</v>
      </c>
      <c r="AH5006" s="210" t="n">
        <v>1.002825747506537</v>
      </c>
      <c r="AI5006" s="209" t="n">
        <v>0.06737530025827611</v>
      </c>
      <c r="AJ5006" s="210" t="n">
        <v>1.041800169286102</v>
      </c>
      <c r="AK5006" s="210" t="n">
        <v>0.9841024790196778</v>
      </c>
      <c r="AM5006">
        <f>A5001</f>
        <v/>
      </c>
      <c r="AN5006" s="206">
        <f>1/($B5006*(1/$B5004)*(1/(5/7+2/7*$D5006))*$B5016/SUM($B5008:$B5031))</f>
        <v/>
      </c>
      <c r="AO5006" s="206">
        <f>1/(B5006*(1/B5004)*(1/(5/7+2/7*D5006)))</f>
        <v/>
      </c>
      <c r="AP5006" s="206" t="n"/>
      <c r="AR5006" s="211">
        <f>CHOOSE(AV$3,C5006,F5006,I5006,L5006,O5006,R5006,U5006,X5006,AA5006,AD5006,AG5006,AJ5006)</f>
        <v/>
      </c>
      <c r="AS5006" s="207" t="n"/>
      <c r="AT5006" s="207" t="n"/>
      <c r="AV5006" s="116">
        <f>AN5006/AR5006</f>
        <v/>
      </c>
      <c r="AW5006" s="208">
        <f>AO5006/AR5006</f>
        <v/>
      </c>
      <c r="AX5006" s="206" t="n"/>
    </row>
    <row r="5007">
      <c r="A5007" s="84" t="inlineStr">
        <is>
          <t>HOUR</t>
        </is>
      </c>
      <c r="B5007" s="84" t="inlineStr">
        <is>
          <t>PEAK</t>
        </is>
      </c>
      <c r="C5007" s="84" t="inlineStr">
        <is>
          <t>AVG</t>
        </is>
      </c>
      <c r="D5007" s="84" t="inlineStr">
        <is>
          <t>END</t>
        </is>
      </c>
      <c r="E5007" s="84" t="inlineStr">
        <is>
          <t>PEAK</t>
        </is>
      </c>
      <c r="F5007" s="84" t="inlineStr">
        <is>
          <t>AVG</t>
        </is>
      </c>
      <c r="G5007" s="84" t="inlineStr">
        <is>
          <t>END</t>
        </is>
      </c>
      <c r="H5007" s="84" t="inlineStr">
        <is>
          <t>PEAK</t>
        </is>
      </c>
      <c r="I5007" s="84" t="inlineStr">
        <is>
          <t>AVG</t>
        </is>
      </c>
      <c r="J5007" s="84" t="inlineStr">
        <is>
          <t>END</t>
        </is>
      </c>
      <c r="K5007" s="84" t="inlineStr">
        <is>
          <t>PEAK</t>
        </is>
      </c>
      <c r="L5007" s="84" t="inlineStr">
        <is>
          <t>AVG</t>
        </is>
      </c>
      <c r="M5007" s="84" t="inlineStr">
        <is>
          <t>END</t>
        </is>
      </c>
      <c r="N5007" s="84" t="inlineStr">
        <is>
          <t>PEAK</t>
        </is>
      </c>
      <c r="O5007" s="84" t="inlineStr">
        <is>
          <t>AVG</t>
        </is>
      </c>
      <c r="P5007" s="84" t="inlineStr">
        <is>
          <t>END</t>
        </is>
      </c>
      <c r="Q5007" s="84" t="inlineStr">
        <is>
          <t>PEAK</t>
        </is>
      </c>
      <c r="R5007" s="84" t="inlineStr">
        <is>
          <t>AVG</t>
        </is>
      </c>
      <c r="S5007" s="84" t="inlineStr">
        <is>
          <t>END</t>
        </is>
      </c>
      <c r="T5007" s="84" t="inlineStr">
        <is>
          <t>PEAK</t>
        </is>
      </c>
      <c r="U5007" s="84" t="inlineStr">
        <is>
          <t>AVG</t>
        </is>
      </c>
      <c r="V5007" s="84" t="inlineStr">
        <is>
          <t>END</t>
        </is>
      </c>
      <c r="W5007" s="84" t="inlineStr">
        <is>
          <t>PEAK</t>
        </is>
      </c>
      <c r="X5007" s="84" t="inlineStr">
        <is>
          <t>AVG</t>
        </is>
      </c>
      <c r="Y5007" s="84" t="inlineStr">
        <is>
          <t>END</t>
        </is>
      </c>
      <c r="Z5007" s="84" t="inlineStr">
        <is>
          <t>PEAK</t>
        </is>
      </c>
      <c r="AA5007" s="84" t="inlineStr">
        <is>
          <t>AVG</t>
        </is>
      </c>
      <c r="AB5007" s="84" t="inlineStr">
        <is>
          <t>END</t>
        </is>
      </c>
      <c r="AC5007" s="84" t="inlineStr">
        <is>
          <t>PEAK</t>
        </is>
      </c>
      <c r="AD5007" s="84" t="inlineStr">
        <is>
          <t>AVG</t>
        </is>
      </c>
      <c r="AE5007" s="84" t="inlineStr">
        <is>
          <t>END</t>
        </is>
      </c>
      <c r="AF5007" s="84" t="inlineStr">
        <is>
          <t>PEAK</t>
        </is>
      </c>
      <c r="AG5007" s="84" t="inlineStr">
        <is>
          <t>AVG</t>
        </is>
      </c>
      <c r="AH5007" s="84" t="inlineStr">
        <is>
          <t>END</t>
        </is>
      </c>
      <c r="AI5007" s="84" t="inlineStr">
        <is>
          <t>PEAK</t>
        </is>
      </c>
      <c r="AJ5007" s="84" t="inlineStr">
        <is>
          <t>AVG</t>
        </is>
      </c>
      <c r="AK5007" s="84" t="inlineStr">
        <is>
          <t>END</t>
        </is>
      </c>
    </row>
    <row r="5008">
      <c r="A5008" s="84" t="n">
        <v>1</v>
      </c>
      <c r="B5008" s="84" t="n">
        <v>0.6152131035074179</v>
      </c>
      <c r="C5008" s="84" t="n">
        <v>0.5613200346038368</v>
      </c>
      <c r="D5008" s="84" t="n">
        <v>0.6050631527147464</v>
      </c>
      <c r="E5008" s="84" t="n">
        <v>0.56689800579812</v>
      </c>
      <c r="F5008" s="84" t="n">
        <v>0.5543271063667558</v>
      </c>
      <c r="G5008" s="84" t="n">
        <v>0.6077711920218271</v>
      </c>
      <c r="H5008" s="84" t="n">
        <v>0.5984841808407509</v>
      </c>
      <c r="I5008" s="84" t="n">
        <v>0.4687807338292775</v>
      </c>
      <c r="J5008" s="84" t="n">
        <v>0.5340268886043533</v>
      </c>
      <c r="K5008" s="84" t="n">
        <v>0.5050441361916771</v>
      </c>
      <c r="L5008" s="84" t="n">
        <v>0.4575325871619831</v>
      </c>
      <c r="M5008" s="84" t="n">
        <v>0.5149458483754512</v>
      </c>
      <c r="N5008" s="84" t="n">
        <v>0.1909708737864078</v>
      </c>
      <c r="O5008" s="84" t="n">
        <v>0.3510807048591253</v>
      </c>
      <c r="P5008" s="84" t="n">
        <v>0.4023854900533203</v>
      </c>
      <c r="Q5008" s="84" t="n">
        <v>0.2178994251779664</v>
      </c>
      <c r="R5008" s="84" t="n">
        <v>0.3127716847638275</v>
      </c>
      <c r="S5008" s="84" t="n">
        <v>0.3875367240775181</v>
      </c>
      <c r="T5008" s="84" t="n">
        <v>0.3345960399821735</v>
      </c>
      <c r="U5008" s="84" t="n">
        <v>0.2293334445910497</v>
      </c>
      <c r="V5008" s="84" t="n">
        <v>0.2840287019633131</v>
      </c>
      <c r="W5008" s="84" t="n">
        <v>0.2756335053965274</v>
      </c>
      <c r="X5008" s="84" t="n">
        <v>0.2305829020584459</v>
      </c>
      <c r="Y5008" s="84" t="n">
        <v>0.2882983832239475</v>
      </c>
      <c r="Z5008" s="84" t="n">
        <v>0.2447388671417578</v>
      </c>
      <c r="AA5008" s="84" t="n">
        <v>0.2457646142266708</v>
      </c>
      <c r="AB5008" s="84" t="n">
        <v>0.2922522839072382</v>
      </c>
      <c r="AC5008" s="84" t="n">
        <v>0.4187562234090703</v>
      </c>
      <c r="AD5008" s="84" t="n">
        <v>0.4212087734759996</v>
      </c>
      <c r="AE5008" s="84" t="n">
        <v>0.4766482213438736</v>
      </c>
      <c r="AF5008" s="84" t="n">
        <v>0.5842073329288376</v>
      </c>
      <c r="AG5008" s="84" t="n">
        <v>0.5260181911419394</v>
      </c>
      <c r="AH5008" s="84" t="n">
        <v>0.5780018735879208</v>
      </c>
      <c r="AI5008" s="84" t="n">
        <v>0.587456505134516</v>
      </c>
      <c r="AJ5008" s="84" t="n">
        <v>0.5516481938093984</v>
      </c>
      <c r="AK5008" s="84" t="n">
        <v>0.6008296205254262</v>
      </c>
    </row>
    <row r="5009">
      <c r="A5009" s="84" t="n">
        <v>2</v>
      </c>
      <c r="B5009" s="84" t="n">
        <v>0.5340879855930023</v>
      </c>
      <c r="C5009" s="84" t="n">
        <v>0.4832324054755482</v>
      </c>
      <c r="D5009" s="84" t="n">
        <v>0.5304007873585215</v>
      </c>
      <c r="E5009" s="84" t="n">
        <v>0.4818589124132477</v>
      </c>
      <c r="F5009" s="84" t="n">
        <v>0.4693099504384293</v>
      </c>
      <c r="G5009" s="84" t="n">
        <v>0.5243202559036597</v>
      </c>
      <c r="H5009" s="84" t="n">
        <v>0.5095619987661937</v>
      </c>
      <c r="I5009" s="84" t="n">
        <v>0.4159374605976546</v>
      </c>
      <c r="J5009" s="84" t="n">
        <v>0.4699423815620998</v>
      </c>
      <c r="K5009" s="84" t="n">
        <v>0.4229868492163574</v>
      </c>
      <c r="L5009" s="84" t="n">
        <v>0.4108190639629521</v>
      </c>
      <c r="M5009" s="84" t="n">
        <v>0.4546570397111913</v>
      </c>
      <c r="N5009" s="84" t="n">
        <v>0.1500647249190939</v>
      </c>
      <c r="O5009" s="84" t="n">
        <v>0.3070108232348847</v>
      </c>
      <c r="P5009" s="84" t="n">
        <v>0.3512494914237993</v>
      </c>
      <c r="Q5009" s="84" t="n">
        <v>0.170733564277285</v>
      </c>
      <c r="R5009" s="84" t="n">
        <v>0.2786689947436387</v>
      </c>
      <c r="S5009" s="84" t="n">
        <v>0.3208538853400177</v>
      </c>
      <c r="T5009" s="84" t="n">
        <v>0.2541541987648819</v>
      </c>
      <c r="U5009" s="84" t="n">
        <v>0.1820002398994508</v>
      </c>
      <c r="V5009" s="84" t="n">
        <v>0.2344999794201984</v>
      </c>
      <c r="W5009" s="84" t="n">
        <v>0.2172982167996245</v>
      </c>
      <c r="X5009" s="84" t="n">
        <v>0.1775993229308533</v>
      </c>
      <c r="Y5009" s="84" t="n">
        <v>0.2257998124814197</v>
      </c>
      <c r="Z5009" s="84" t="n">
        <v>0.1801331593562849</v>
      </c>
      <c r="AA5009" s="84" t="n">
        <v>0.2084615283041291</v>
      </c>
      <c r="AB5009" s="84" t="n">
        <v>0.2453970484891075</v>
      </c>
      <c r="AC5009" s="84" t="n">
        <v>0.3753055128089073</v>
      </c>
      <c r="AD5009" s="84" t="n">
        <v>0.3767207457702856</v>
      </c>
      <c r="AE5009" s="84" t="n">
        <v>0.4135019762845851</v>
      </c>
      <c r="AF5009" s="84" t="n">
        <v>0.508364392823091</v>
      </c>
      <c r="AG5009" s="84" t="n">
        <v>0.4390029958705568</v>
      </c>
      <c r="AH5009" s="84" t="n">
        <v>0.4942690251832257</v>
      </c>
      <c r="AI5009" s="84" t="n">
        <v>0.5069167444623611</v>
      </c>
      <c r="AJ5009" s="84" t="n">
        <v>0.4710817992483184</v>
      </c>
      <c r="AK5009" s="84" t="n">
        <v>0.5271163005069903</v>
      </c>
    </row>
    <row r="5010">
      <c r="A5010" s="84" t="n">
        <v>3</v>
      </c>
      <c r="B5010" s="84" t="n">
        <v>0.4908669925392334</v>
      </c>
      <c r="C5010" s="84" t="n">
        <v>0.4529158821434024</v>
      </c>
      <c r="D5010" s="84" t="n">
        <v>0.4805894253376346</v>
      </c>
      <c r="E5010" s="84" t="n">
        <v>0.4479486954229991</v>
      </c>
      <c r="F5010" s="84" t="n">
        <v>0.4368901879386058</v>
      </c>
      <c r="G5010" s="84" t="n">
        <v>0.4733276883996614</v>
      </c>
      <c r="H5010" s="84" t="n">
        <v>0.4674363267824094</v>
      </c>
      <c r="I5010" s="84" t="n">
        <v>0.3948051948051947</v>
      </c>
      <c r="J5010" s="84" t="n">
        <v>0.441293213828425</v>
      </c>
      <c r="K5010" s="84" t="n">
        <v>0.4064132588722752</v>
      </c>
      <c r="L5010" s="84" t="n">
        <v>0.3963078398465595</v>
      </c>
      <c r="M5010" s="84" t="n">
        <v>0.4354873646209386</v>
      </c>
      <c r="N5010" s="84" t="n">
        <v>0.1299029126213593</v>
      </c>
      <c r="O5010" s="84" t="n">
        <v>0.2877383431710028</v>
      </c>
      <c r="P5010" s="84" t="n">
        <v>0.3378659071928736</v>
      </c>
      <c r="Q5010" s="84" t="n">
        <v>0.1553922874871521</v>
      </c>
      <c r="R5010" s="84" t="n">
        <v>0.264445899492552</v>
      </c>
      <c r="S5010" s="84" t="n">
        <v>0.3027681194576965</v>
      </c>
      <c r="T5010" s="84" t="n">
        <v>0.1842490609282486</v>
      </c>
      <c r="U5010" s="84" t="n">
        <v>0.1604979478166542</v>
      </c>
      <c r="V5010" s="84" t="n">
        <v>0.1978267729499088</v>
      </c>
      <c r="W5010" s="84" t="n">
        <v>0.1756511027686532</v>
      </c>
      <c r="X5010" s="84" t="n">
        <v>0.1531139343943344</v>
      </c>
      <c r="Y5010" s="84" t="n">
        <v>0.189336595851723</v>
      </c>
      <c r="Z5010" s="84" t="n">
        <v>0.1341296129010673</v>
      </c>
      <c r="AA5010" s="84" t="n">
        <v>0.1837094452734019</v>
      </c>
      <c r="AB5010" s="84" t="n">
        <v>0.2241567111735769</v>
      </c>
      <c r="AC5010" s="84" t="n">
        <v>0.3548474699013306</v>
      </c>
      <c r="AD5010" s="84" t="n">
        <v>0.3559166345998684</v>
      </c>
      <c r="AE5010" s="84" t="n">
        <v>0.3846956521739131</v>
      </c>
      <c r="AF5010" s="84" t="n">
        <v>0.4743867556557164</v>
      </c>
      <c r="AG5010" s="84" t="n">
        <v>0.4072764567757954</v>
      </c>
      <c r="AH5010" s="84" t="n">
        <v>0.441395271945776</v>
      </c>
      <c r="AI5010" s="84" t="n">
        <v>0.4766188576763133</v>
      </c>
      <c r="AJ5010" s="84" t="n">
        <v>0.4408469585617505</v>
      </c>
      <c r="AK5010" s="84" t="n">
        <v>0.4815178982946688</v>
      </c>
    </row>
    <row r="5011">
      <c r="A5011" s="84" t="n">
        <v>4</v>
      </c>
      <c r="B5011" s="84" t="n">
        <v>0.4730297573106937</v>
      </c>
      <c r="C5011" s="84" t="n">
        <v>0.442382067070378</v>
      </c>
      <c r="D5011" s="84" t="n">
        <v>0.4565859259664279</v>
      </c>
      <c r="E5011" s="84" t="n">
        <v>0.4348590002635509</v>
      </c>
      <c r="F5011" s="84" t="n">
        <v>0.423645528868556</v>
      </c>
      <c r="G5011" s="84" t="n">
        <v>0.4504029855426977</v>
      </c>
      <c r="H5011" s="84" t="n">
        <v>0.44707852295761</v>
      </c>
      <c r="I5011" s="84" t="n">
        <v>0.3841886269070735</v>
      </c>
      <c r="J5011" s="84" t="n">
        <v>0.4166133162612036</v>
      </c>
      <c r="K5011" s="84" t="n">
        <v>0.3951540263015673</v>
      </c>
      <c r="L5011" s="84" t="n">
        <v>0.3867051950182336</v>
      </c>
      <c r="M5011" s="84" t="n">
        <v>0.4070758122743681</v>
      </c>
      <c r="N5011" s="84" t="n">
        <v>0.1236569579288026</v>
      </c>
      <c r="O5011" s="84" t="n">
        <v>0.2749295896235068</v>
      </c>
      <c r="P5011" s="84" t="n">
        <v>0.3137112143728988</v>
      </c>
      <c r="Q5011" s="84" t="n">
        <v>0.1462941109292322</v>
      </c>
      <c r="R5011" s="84" t="n">
        <v>0.2516596642476491</v>
      </c>
      <c r="S5011" s="84" t="n">
        <v>0.2788873615266434</v>
      </c>
      <c r="T5011" s="84" t="n">
        <v>0.1465588591074043</v>
      </c>
      <c r="U5011" s="84" t="n">
        <v>0.1494834338998784</v>
      </c>
      <c r="V5011" s="84" t="n">
        <v>0.1623883545762619</v>
      </c>
      <c r="W5011" s="84" t="n">
        <v>0.1350598310652276</v>
      </c>
      <c r="X5011" s="84" t="n">
        <v>0.1403361998521344</v>
      </c>
      <c r="Y5011" s="84" t="n">
        <v>0.1646275926730545</v>
      </c>
      <c r="Z5011" s="84" t="n">
        <v>0.1289437585733882</v>
      </c>
      <c r="AA5011" s="84" t="n">
        <v>0.1764601022038531</v>
      </c>
      <c r="AB5011" s="84" t="n">
        <v>0.2034082923401265</v>
      </c>
      <c r="AC5011" s="84" t="n">
        <v>0.3428985244862858</v>
      </c>
      <c r="AD5011" s="84" t="n">
        <v>0.3431064659078215</v>
      </c>
      <c r="AE5011" s="84" t="n">
        <v>0.3577865612648222</v>
      </c>
      <c r="AF5011" s="84" t="n">
        <v>0.4582647135303806</v>
      </c>
      <c r="AG5011" s="84" t="n">
        <v>0.3981538959812149</v>
      </c>
      <c r="AH5011" s="84" t="n">
        <v>0.4183336088609686</v>
      </c>
      <c r="AI5011" s="84" t="n">
        <v>0.4651616735975558</v>
      </c>
      <c r="AJ5011" s="84" t="n">
        <v>0.4291288631412636</v>
      </c>
      <c r="AK5011" s="84" t="n">
        <v>0.4573359963127976</v>
      </c>
    </row>
    <row r="5012">
      <c r="A5012" s="84" t="n">
        <v>5</v>
      </c>
      <c r="B5012" s="84" t="n">
        <v>0.4635966040648316</v>
      </c>
      <c r="C5012" s="84" t="n">
        <v>0.4390361813648161</v>
      </c>
      <c r="D5012" s="84" t="n">
        <v>0.4392804417956148</v>
      </c>
      <c r="E5012" s="84" t="n">
        <v>0.4287094790477027</v>
      </c>
      <c r="F5012" s="84" t="n">
        <v>0.4198754606684458</v>
      </c>
      <c r="G5012" s="84" t="n">
        <v>0.4300812243233921</v>
      </c>
      <c r="H5012" s="84" t="n">
        <v>0.4303340089891601</v>
      </c>
      <c r="I5012" s="84" t="n">
        <v>0.4190392132139705</v>
      </c>
      <c r="J5012" s="84" t="n">
        <v>0.4402048655569782</v>
      </c>
      <c r="K5012" s="84" t="n">
        <v>0.4381192577913889</v>
      </c>
      <c r="L5012" s="84" t="n">
        <v>0.4328004138853487</v>
      </c>
      <c r="M5012" s="84" t="n">
        <v>0.4378339350180505</v>
      </c>
      <c r="N5012" s="84" t="n">
        <v>0.1382847896440129</v>
      </c>
      <c r="O5012" s="84" t="n">
        <v>0.3082517723991324</v>
      </c>
      <c r="P5012" s="84" t="n">
        <v>0.3361313946765456</v>
      </c>
      <c r="Q5012" s="84" t="n">
        <v>0.1612547108759374</v>
      </c>
      <c r="R5012" s="84" t="n">
        <v>0.282152016151034</v>
      </c>
      <c r="S5012" s="84" t="n">
        <v>0.297593056790922</v>
      </c>
      <c r="T5012" s="84" t="n">
        <v>0.1362449863118355</v>
      </c>
      <c r="U5012" s="84" t="n">
        <v>0.1636166406775595</v>
      </c>
      <c r="V5012" s="84" t="n">
        <v>0.1721157408042587</v>
      </c>
      <c r="W5012" s="84" t="n">
        <v>0.1299272641952135</v>
      </c>
      <c r="X5012" s="84" t="n">
        <v>0.1526713101677108</v>
      </c>
      <c r="Y5012" s="84" t="n">
        <v>0.1624665553751515</v>
      </c>
      <c r="Z5012" s="84" t="n">
        <v>0.1436314363143631</v>
      </c>
      <c r="AA5012" s="84" t="n">
        <v>0.1967622241882452</v>
      </c>
      <c r="AB5012" s="84" t="n">
        <v>0.2203619114546732</v>
      </c>
      <c r="AC5012" s="84" t="n">
        <v>0.3818231193989318</v>
      </c>
      <c r="AD5012" s="84" t="n">
        <v>0.3821824456002284</v>
      </c>
      <c r="AE5012" s="84" t="n">
        <v>0.3942134387351779</v>
      </c>
      <c r="AF5012" s="84" t="n">
        <v>0.444829678425934</v>
      </c>
      <c r="AG5012" s="84" t="n">
        <v>0.396642465790397</v>
      </c>
      <c r="AH5012" s="84" t="n">
        <v>0.3987160412189341</v>
      </c>
      <c r="AI5012" s="84" t="n">
        <v>0.456929474666893</v>
      </c>
      <c r="AJ5012" s="84" t="n">
        <v>0.4250951571589305</v>
      </c>
      <c r="AK5012" s="84" t="n">
        <v>0.4390843447534183</v>
      </c>
    </row>
    <row r="5013">
      <c r="A5013" s="84" t="n">
        <v>6</v>
      </c>
      <c r="B5013" s="84" t="n">
        <v>0.4993568304605094</v>
      </c>
      <c r="C5013" s="84" t="n">
        <v>0.4810951096636303</v>
      </c>
      <c r="D5013" s="84" t="n">
        <v>0.4796325660232927</v>
      </c>
      <c r="E5013" s="84" t="n">
        <v>0.4701748221031362</v>
      </c>
      <c r="F5013" s="84" t="n">
        <v>0.463831349458494</v>
      </c>
      <c r="G5013" s="84" t="n">
        <v>0.4709129112177376</v>
      </c>
      <c r="H5013" s="84" t="n">
        <v>0.4647043271349255</v>
      </c>
      <c r="I5013" s="84" t="n">
        <v>0.4850208044382801</v>
      </c>
      <c r="J5013" s="84" t="n">
        <v>0.4960307298335466</v>
      </c>
      <c r="K5013" s="84" t="n">
        <v>0.5068456134029904</v>
      </c>
      <c r="L5013" s="84" t="n">
        <v>0.5047003747681358</v>
      </c>
      <c r="M5013" s="84" t="n">
        <v>0.4981588447653429</v>
      </c>
      <c r="N5013" s="84" t="n">
        <v>0.1644336569579288</v>
      </c>
      <c r="O5013" s="84" t="n">
        <v>0.3655080877512922</v>
      </c>
      <c r="P5013" s="84" t="n">
        <v>0.3842694704383392</v>
      </c>
      <c r="Q5013" s="84" t="n">
        <v>0.1902242186607788</v>
      </c>
      <c r="R5013" s="84" t="n">
        <v>0.336698132081992</v>
      </c>
      <c r="S5013" s="84" t="n">
        <v>0.3437912724724401</v>
      </c>
      <c r="T5013" s="84" t="n">
        <v>0.1598968612720443</v>
      </c>
      <c r="U5013" s="84" t="n">
        <v>0.1945688850412262</v>
      </c>
      <c r="V5013" s="84" t="n">
        <v>0.1984853266014516</v>
      </c>
      <c r="W5013" s="84" t="n">
        <v>0.1468793993430314</v>
      </c>
      <c r="X5013" s="84" t="n">
        <v>0.1799583641386825</v>
      </c>
      <c r="Y5013" s="84" t="n">
        <v>0.1855976583045576</v>
      </c>
      <c r="Z5013" s="84" t="n">
        <v>0.1690923082070327</v>
      </c>
      <c r="AA5013" s="84" t="n">
        <v>0.2318535342198043</v>
      </c>
      <c r="AB5013" s="84" t="n">
        <v>0.2524595924104006</v>
      </c>
      <c r="AC5013" s="84" t="n">
        <v>0.4480854530641803</v>
      </c>
      <c r="AD5013" s="84" t="n">
        <v>0.4481821228634202</v>
      </c>
      <c r="AE5013" s="84" t="n">
        <v>0.450909090909091</v>
      </c>
      <c r="AF5013" s="84" t="n">
        <v>0.4787206379474734</v>
      </c>
      <c r="AG5013" s="84" t="n">
        <v>0.4411621818574398</v>
      </c>
      <c r="AH5013" s="84" t="n">
        <v>0.4412850608916072</v>
      </c>
      <c r="AI5013" s="84" t="n">
        <v>0.5003819061359586</v>
      </c>
      <c r="AJ5013" s="84" t="n">
        <v>0.4661144758576115</v>
      </c>
      <c r="AK5013" s="84" t="n">
        <v>0.4806268243969887</v>
      </c>
    </row>
    <row r="5014">
      <c r="A5014" s="84" t="n">
        <v>7</v>
      </c>
      <c r="B5014" s="84" t="n">
        <v>0.5545836549181031</v>
      </c>
      <c r="C5014" s="84" t="n">
        <v>0.5426823062439571</v>
      </c>
      <c r="D5014" s="84" t="n">
        <v>0.5347750013669418</v>
      </c>
      <c r="E5014" s="84" t="n">
        <v>0.5345690942633752</v>
      </c>
      <c r="F5014" s="84" t="n">
        <v>0.5274141850581041</v>
      </c>
      <c r="G5014" s="84" t="n">
        <v>0.5288989243265281</v>
      </c>
      <c r="H5014" s="84" t="n">
        <v>0.5202256102934697</v>
      </c>
      <c r="I5014" s="84" t="n">
        <v>0.5749338040600175</v>
      </c>
      <c r="J5014" s="84" t="n">
        <v>0.5414212548015365</v>
      </c>
      <c r="K5014" s="84" t="n">
        <v>0.5921455593586741</v>
      </c>
      <c r="L5014" s="84" t="n">
        <v>0.5905942030814268</v>
      </c>
      <c r="M5014" s="84" t="n">
        <v>0.5396750902527075</v>
      </c>
      <c r="N5014" s="84" t="n">
        <v>0.2085436893203883</v>
      </c>
      <c r="O5014" s="84" t="n">
        <v>0.4395981482880298</v>
      </c>
      <c r="P5014" s="84" t="n">
        <v>0.4218291612240091</v>
      </c>
      <c r="Q5014" s="84" t="n">
        <v>0.2220488027713274</v>
      </c>
      <c r="R5014" s="84" t="n">
        <v>0.4020206980593296</v>
      </c>
      <c r="S5014" s="84" t="n">
        <v>0.3824155683135225</v>
      </c>
      <c r="T5014" s="84" t="n">
        <v>0.2662825491818934</v>
      </c>
      <c r="U5014" s="84" t="n">
        <v>0.2456466072480925</v>
      </c>
      <c r="V5014" s="84" t="n">
        <v>0.2405230013582669</v>
      </c>
      <c r="W5014" s="84" t="n">
        <v>0.2136320976067574</v>
      </c>
      <c r="X5014" s="84" t="n">
        <v>0.231677302618779</v>
      </c>
      <c r="Y5014" s="84" t="n">
        <v>0.2339637311623865</v>
      </c>
      <c r="Z5014" s="84" t="n">
        <v>0.2073672588577738</v>
      </c>
      <c r="AA5014" s="84" t="n">
        <v>0.2823084337985765</v>
      </c>
      <c r="AB5014" s="84" t="n">
        <v>0.2802354181307097</v>
      </c>
      <c r="AC5014" s="84" t="n">
        <v>0.5519145469358196</v>
      </c>
      <c r="AD5014" s="84" t="n">
        <v>0.5497821526545102</v>
      </c>
      <c r="AE5014" s="84" t="n">
        <v>0.4995415019762847</v>
      </c>
      <c r="AF5014" s="84" t="n">
        <v>0.5319407124902489</v>
      </c>
      <c r="AG5014" s="84" t="n">
        <v>0.5006747456209008</v>
      </c>
      <c r="AH5014" s="84" t="n">
        <v>0.4955640050697083</v>
      </c>
      <c r="AI5014" s="84" t="n">
        <v>0.5585165068318765</v>
      </c>
      <c r="AJ5014" s="84" t="n">
        <v>0.5268594546716778</v>
      </c>
      <c r="AK5014" s="84" t="n">
        <v>0.5335381779075126</v>
      </c>
    </row>
    <row r="5015">
      <c r="A5015" s="84" t="n">
        <v>8</v>
      </c>
      <c r="B5015" s="84" t="n">
        <v>0.6096389674984993</v>
      </c>
      <c r="C5015" s="84" t="n">
        <v>0.6237723271080352</v>
      </c>
      <c r="D5015" s="84" t="n">
        <v>0.5584777735250697</v>
      </c>
      <c r="E5015" s="84" t="n">
        <v>0.6236493015900905</v>
      </c>
      <c r="F5015" s="84" t="n">
        <v>0.6134762288021915</v>
      </c>
      <c r="G5015" s="84" t="n">
        <v>0.5503496722802396</v>
      </c>
      <c r="H5015" s="84" t="n">
        <v>0.5865867630210629</v>
      </c>
      <c r="I5015" s="84" t="n">
        <v>0.5741394527802295</v>
      </c>
      <c r="J5015" s="84" t="n">
        <v>0.5275608194622278</v>
      </c>
      <c r="K5015" s="84" t="n">
        <v>0.5611601513240857</v>
      </c>
      <c r="L5015" s="84" t="n">
        <v>0.5575212305518049</v>
      </c>
      <c r="M5015" s="84" t="n">
        <v>0.5186642599277979</v>
      </c>
      <c r="N5015" s="84" t="n">
        <v>0.2435598705501618</v>
      </c>
      <c r="O5015" s="84" t="n">
        <v>0.4359076733821799</v>
      </c>
      <c r="P5015" s="84" t="n">
        <v>0.4100516071007945</v>
      </c>
      <c r="Q5015" s="84" t="n">
        <v>0.2413871864174502</v>
      </c>
      <c r="R5015" s="84" t="n">
        <v>0.3856150306469507</v>
      </c>
      <c r="S5015" s="84" t="n">
        <v>0.3931160885151343</v>
      </c>
      <c r="T5015" s="84" t="n">
        <v>0.3686572865601324</v>
      </c>
      <c r="U5015" s="84" t="n">
        <v>0.2687603978158719</v>
      </c>
      <c r="V5015" s="84" t="n">
        <v>0.2809966111926681</v>
      </c>
      <c r="W5015" s="84" t="n">
        <v>0.3146410136086344</v>
      </c>
      <c r="X5015" s="84" t="n">
        <v>0.2692517218568816</v>
      </c>
      <c r="Y5015" s="84" t="n">
        <v>0.2819296119280111</v>
      </c>
      <c r="Z5015" s="84" t="n">
        <v>0.2666867409414835</v>
      </c>
      <c r="AA5015" s="84" t="n">
        <v>0.2889371591554317</v>
      </c>
      <c r="AB5015" s="84" t="n">
        <v>0.2844342937456079</v>
      </c>
      <c r="AC5015" s="84" t="n">
        <v>0.5398750792070245</v>
      </c>
      <c r="AD5015" s="84" t="n">
        <v>0.5372947207705959</v>
      </c>
      <c r="AE5015" s="84" t="n">
        <v>0.487715415019763</v>
      </c>
      <c r="AF5015" s="84" t="n">
        <v>0.5779665424287077</v>
      </c>
      <c r="AG5015" s="84" t="n">
        <v>0.5768535262206148</v>
      </c>
      <c r="AH5015" s="84" t="n">
        <v>0.5227585826858432</v>
      </c>
      <c r="AI5015" s="84" t="n">
        <v>0.6284477637274039</v>
      </c>
      <c r="AJ5015" s="84" t="n">
        <v>0.6106097239843919</v>
      </c>
      <c r="AK5015" s="84" t="n">
        <v>0.5614687355968657</v>
      </c>
    </row>
    <row r="5016">
      <c r="A5016" s="84" t="n">
        <v>9</v>
      </c>
      <c r="B5016" s="84" t="n">
        <v>0.5701912357430752</v>
      </c>
      <c r="C5016" s="84" t="n">
        <v>0.5774769731820263</v>
      </c>
      <c r="D5016" s="84" t="n">
        <v>0.5189458144239706</v>
      </c>
      <c r="E5016" s="84" t="n">
        <v>0.5965914082403583</v>
      </c>
      <c r="F5016" s="84" t="n">
        <v>0.5798138970079498</v>
      </c>
      <c r="G5016" s="84" t="n">
        <v>0.508796688305579</v>
      </c>
      <c r="H5016" s="84" t="n">
        <v>0.5549484445227812</v>
      </c>
      <c r="I5016" s="84" t="n">
        <v>0.5134409280040347</v>
      </c>
      <c r="J5016" s="84" t="n">
        <v>0.5067221510883482</v>
      </c>
      <c r="K5016" s="84" t="n">
        <v>0.5018014772113133</v>
      </c>
      <c r="L5016" s="84" t="n">
        <v>0.4929652109174879</v>
      </c>
      <c r="M5016" s="84" t="n">
        <v>0.4979061371841155</v>
      </c>
      <c r="N5016" s="84" t="n">
        <v>0.2767961165048544</v>
      </c>
      <c r="O5016" s="84" t="n">
        <v>0.4088765633261754</v>
      </c>
      <c r="P5016" s="84" t="n">
        <v>0.3965609541960214</v>
      </c>
      <c r="Q5016" s="84" t="n">
        <v>0.278122501808215</v>
      </c>
      <c r="R5016" s="84" t="n">
        <v>0.3454193266764882</v>
      </c>
      <c r="S5016" s="84" t="n">
        <v>0.4184253793698283</v>
      </c>
      <c r="T5016" s="84" t="n">
        <v>0.4482714713185204</v>
      </c>
      <c r="U5016" s="84" t="n">
        <v>0.2911388444147757</v>
      </c>
      <c r="V5016" s="84" t="n">
        <v>0.3369325119705847</v>
      </c>
      <c r="W5016" s="84" t="n">
        <v>0.4310769591740967</v>
      </c>
      <c r="X5016" s="84" t="n">
        <v>0.3246478462196973</v>
      </c>
      <c r="Y5016" s="84" t="n">
        <v>0.3516659425095474</v>
      </c>
      <c r="Z5016" s="84" t="n">
        <v>0.3790692227909934</v>
      </c>
      <c r="AA5016" s="84" t="n">
        <v>0.3098334895881476</v>
      </c>
      <c r="AB5016" s="84" t="n">
        <v>0.3149332396345749</v>
      </c>
      <c r="AC5016" s="84" t="n">
        <v>0.483479677740563</v>
      </c>
      <c r="AD5016" s="84" t="n">
        <v>0.4828515038293962</v>
      </c>
      <c r="AE5016" s="84" t="n">
        <v>0.4862924901185773</v>
      </c>
      <c r="AF5016" s="84" t="n">
        <v>0.5411285429487735</v>
      </c>
      <c r="AG5016" s="84" t="n">
        <v>0.5453833904617958</v>
      </c>
      <c r="AH5016" s="84" t="n">
        <v>0.5002204221083373</v>
      </c>
      <c r="AI5016" s="84" t="n">
        <v>0.5778664177204446</v>
      </c>
      <c r="AJ5016" s="84" t="n">
        <v>0.5705240226940846</v>
      </c>
      <c r="AK5016" s="84" t="n">
        <v>0.5265632201567061</v>
      </c>
    </row>
    <row r="5017">
      <c r="A5017" s="84" t="n">
        <v>10</v>
      </c>
      <c r="B5017" s="84" t="n">
        <v>0.502186776434268</v>
      </c>
      <c r="C5017" s="84" t="n">
        <v>0.4910055467915119</v>
      </c>
      <c r="D5017" s="84" t="n">
        <v>0.4948056208650007</v>
      </c>
      <c r="E5017" s="84" t="n">
        <v>0.5275410700166915</v>
      </c>
      <c r="F5017" s="84" t="n">
        <v>0.5047231753293514</v>
      </c>
      <c r="G5017" s="84" t="n">
        <v>0.4897293567911687</v>
      </c>
      <c r="H5017" s="84" t="n">
        <v>0.5040098704503393</v>
      </c>
      <c r="I5017" s="84" t="n">
        <v>0.4869373345101499</v>
      </c>
      <c r="J5017" s="84" t="n">
        <v>0.506786171574904</v>
      </c>
      <c r="K5017" s="84" t="n">
        <v>0.4948657899477572</v>
      </c>
      <c r="L5017" s="84" t="n">
        <v>0.4802458075180758</v>
      </c>
      <c r="M5017" s="84" t="n">
        <v>0.5094584837545126</v>
      </c>
      <c r="N5017" s="84" t="n">
        <v>0.3582847896440129</v>
      </c>
      <c r="O5017" s="84" t="n">
        <v>0.4306309417185527</v>
      </c>
      <c r="P5017" s="84" t="n">
        <v>0.431079894644425</v>
      </c>
      <c r="Q5017" s="84" t="n">
        <v>0.3862727930260002</v>
      </c>
      <c r="R5017" s="84" t="n">
        <v>0.3495116494789109</v>
      </c>
      <c r="S5017" s="84" t="n">
        <v>0.4827363143850569</v>
      </c>
      <c r="T5017" s="84" t="n">
        <v>0.5743617495384223</v>
      </c>
      <c r="U5017" s="84" t="n">
        <v>0.3554892644995749</v>
      </c>
      <c r="V5017" s="84" t="n">
        <v>0.4342612537215143</v>
      </c>
      <c r="W5017" s="84" t="n">
        <v>0.5857871891130924</v>
      </c>
      <c r="X5017" s="84" t="n">
        <v>0.444637923654617</v>
      </c>
      <c r="Y5017" s="84" t="n">
        <v>0.4658807656246427</v>
      </c>
      <c r="Z5017" s="84" t="n">
        <v>0.5464886747632909</v>
      </c>
      <c r="AA5017" s="84" t="n">
        <v>0.3743909363404682</v>
      </c>
      <c r="AB5017" s="84" t="n">
        <v>0.3758608573436402</v>
      </c>
      <c r="AC5017" s="84" t="n">
        <v>0.473612745541776</v>
      </c>
      <c r="AD5017" s="84" t="n">
        <v>0.473268703218679</v>
      </c>
      <c r="AE5017" s="84" t="n">
        <v>0.4935652173913044</v>
      </c>
      <c r="AF5017" s="84" t="n">
        <v>0.5006500823437636</v>
      </c>
      <c r="AG5017" s="84" t="n">
        <v>0.4830368950905509</v>
      </c>
      <c r="AH5017" s="84" t="n">
        <v>0.4936077588582134</v>
      </c>
      <c r="AI5017" s="84" t="n">
        <v>0.4900280064499703</v>
      </c>
      <c r="AJ5017" s="84" t="n">
        <v>0.4946975318985948</v>
      </c>
      <c r="AK5017" s="84" t="n">
        <v>0.508219388538946</v>
      </c>
    </row>
    <row r="5018">
      <c r="A5018" s="84" t="n">
        <v>11</v>
      </c>
      <c r="B5018" s="84" t="n">
        <v>0.4785181373810137</v>
      </c>
      <c r="C5018" s="84" t="n">
        <v>0.4743142842603429</v>
      </c>
      <c r="D5018" s="84" t="n">
        <v>0.4850183170211601</v>
      </c>
      <c r="E5018" s="84" t="n">
        <v>0.5104981112184837</v>
      </c>
      <c r="F5018" s="84" t="n">
        <v>0.4838254190141343</v>
      </c>
      <c r="G5018" s="84" t="n">
        <v>0.4903879323862389</v>
      </c>
      <c r="H5018" s="84" t="n">
        <v>0.5037454833876795</v>
      </c>
      <c r="I5018" s="84" t="n">
        <v>0.4838229731433614</v>
      </c>
      <c r="J5018" s="84" t="n">
        <v>0.5127720870678616</v>
      </c>
      <c r="K5018" s="84" t="n">
        <v>0.47964330751216</v>
      </c>
      <c r="L5018" s="84" t="n">
        <v>0.4735201706015218</v>
      </c>
      <c r="M5018" s="84" t="n">
        <v>0.5106859205776174</v>
      </c>
      <c r="N5018" s="84" t="n">
        <v>0.4875080906148868</v>
      </c>
      <c r="O5018" s="84" t="n">
        <v>0.4707405768794985</v>
      </c>
      <c r="P5018" s="84" t="n">
        <v>0.4937150688451574</v>
      </c>
      <c r="Q5018" s="84" t="n">
        <v>0.478206250713769</v>
      </c>
      <c r="R5018" s="84" t="n">
        <v>0.3597970207889997</v>
      </c>
      <c r="S5018" s="84" t="n">
        <v>0.5391498881431765</v>
      </c>
      <c r="T5018" s="84" t="n">
        <v>0.7008976889285031</v>
      </c>
      <c r="U5018" s="84" t="n">
        <v>0.4668599769487917</v>
      </c>
      <c r="V5018" s="84" t="n">
        <v>0.5512917255477658</v>
      </c>
      <c r="W5018" s="84" t="n">
        <v>0.7104059127170342</v>
      </c>
      <c r="X5018" s="84" t="n">
        <v>0.5719288688275809</v>
      </c>
      <c r="Y5018" s="84" t="n">
        <v>0.572023142536989</v>
      </c>
      <c r="Z5018" s="84" t="n">
        <v>0.711231556760012</v>
      </c>
      <c r="AA5018" s="84" t="n">
        <v>0.472514558106984</v>
      </c>
      <c r="AB5018" s="84" t="n">
        <v>0.4780920590302178</v>
      </c>
      <c r="AC5018" s="84" t="n">
        <v>0.4782293835430433</v>
      </c>
      <c r="AD5018" s="84" t="n">
        <v>0.4778366703491764</v>
      </c>
      <c r="AE5018" s="84" t="n">
        <v>0.5001422924901187</v>
      </c>
      <c r="AF5018" s="84" t="n">
        <v>0.4828811649475601</v>
      </c>
      <c r="AG5018" s="84" t="n">
        <v>0.47085098917708</v>
      </c>
      <c r="AH5018" s="84" t="n">
        <v>0.4927260704248635</v>
      </c>
      <c r="AI5018" s="84" t="n">
        <v>0.4588814393617924</v>
      </c>
      <c r="AJ5018" s="84" t="n">
        <v>0.4709022574390158</v>
      </c>
      <c r="AK5018" s="84" t="n">
        <v>0.50044553694884</v>
      </c>
    </row>
    <row r="5019">
      <c r="A5019" s="84" t="n">
        <v>12</v>
      </c>
      <c r="B5019" s="84" t="n">
        <v>0.4808335477231798</v>
      </c>
      <c r="C5019" s="84" t="n">
        <v>0.4810060556714672</v>
      </c>
      <c r="D5019" s="84" t="n">
        <v>0.4897479359177647</v>
      </c>
      <c r="E5019" s="84" t="n">
        <v>0.5115523148554862</v>
      </c>
      <c r="F5019" s="84" t="n">
        <v>0.4839807401759365</v>
      </c>
      <c r="G5019" s="84" t="n">
        <v>0.4968168846238279</v>
      </c>
      <c r="H5019" s="84" t="n">
        <v>0.504891160659205</v>
      </c>
      <c r="I5019" s="84" t="n">
        <v>0.4719833564493756</v>
      </c>
      <c r="J5019" s="84" t="n">
        <v>0.5044174135723432</v>
      </c>
      <c r="K5019" s="84" t="n">
        <v>0.4624392001441182</v>
      </c>
      <c r="L5019" s="84" t="n">
        <v>0.4579742331133516</v>
      </c>
      <c r="M5019" s="84" t="n">
        <v>0.4995306859205775</v>
      </c>
      <c r="N5019" s="84" t="n">
        <v>0.5354045307443367</v>
      </c>
      <c r="O5019" s="84" t="n">
        <v>0.4838622654336309</v>
      </c>
      <c r="P5019" s="84" t="n">
        <v>0.5366067795884281</v>
      </c>
      <c r="Q5019" s="84" t="n">
        <v>0.532300430164833</v>
      </c>
      <c r="R5019" s="84" t="n">
        <v>0.363980284098143</v>
      </c>
      <c r="S5019" s="84" t="n">
        <v>0.5695264278590874</v>
      </c>
      <c r="T5019" s="84" t="n">
        <v>0.7538995352390653</v>
      </c>
      <c r="U5019" s="84" t="n">
        <v>0.5452080084694936</v>
      </c>
      <c r="V5019" s="84" t="n">
        <v>0.5885411664631555</v>
      </c>
      <c r="W5019" s="84" t="n">
        <v>0.7655736743312999</v>
      </c>
      <c r="X5019" s="84" t="n">
        <v>0.651051597338418</v>
      </c>
      <c r="Y5019" s="84" t="n">
        <v>0.6232248622195797</v>
      </c>
      <c r="Z5019" s="84" t="n">
        <v>0.8074207902572853</v>
      </c>
      <c r="AA5019" s="84" t="n">
        <v>0.5479922356762753</v>
      </c>
      <c r="AB5019" s="84" t="n">
        <v>0.5422874209416726</v>
      </c>
      <c r="AC5019" s="84" t="n">
        <v>0.4641079025979905</v>
      </c>
      <c r="AD5019" s="84" t="n">
        <v>0.463884509874505</v>
      </c>
      <c r="AE5019" s="84" t="n">
        <v>0.4940395256916997</v>
      </c>
      <c r="AF5019" s="84" t="n">
        <v>0.4847880731559331</v>
      </c>
      <c r="AG5019" s="84" t="n">
        <v>0.4778143639847775</v>
      </c>
      <c r="AH5019" s="84" t="n">
        <v>0.4974375929905768</v>
      </c>
      <c r="AI5019" s="84" t="n">
        <v>0.4641432572349996</v>
      </c>
      <c r="AJ5019" s="84" t="n">
        <v>0.4782754410743782</v>
      </c>
      <c r="AK5019" s="84" t="n">
        <v>0.5018896911968044</v>
      </c>
    </row>
    <row r="5020">
      <c r="A5020" s="84" t="n">
        <v>13</v>
      </c>
      <c r="B5020" s="84" t="n">
        <v>0.4672841094245777</v>
      </c>
      <c r="C5020" s="84" t="n">
        <v>0.4651290010686478</v>
      </c>
      <c r="D5020" s="84" t="n">
        <v>0.4843075072447919</v>
      </c>
      <c r="E5020" s="84" t="n">
        <v>0.4893261881753492</v>
      </c>
      <c r="F5020" s="84" t="n">
        <v>0.4678414594541166</v>
      </c>
      <c r="G5020" s="84" t="n">
        <v>0.4910151472386866</v>
      </c>
      <c r="H5020" s="84" t="n">
        <v>0.4912311624217854</v>
      </c>
      <c r="I5020" s="84" t="n">
        <v>0.4714790064304626</v>
      </c>
      <c r="J5020" s="84" t="n">
        <v>0.5123239436619718</v>
      </c>
      <c r="K5020" s="84" t="n">
        <v>0.467303188614664</v>
      </c>
      <c r="L5020" s="84" t="n">
        <v>0.4618733359411474</v>
      </c>
      <c r="M5020" s="84" t="n">
        <v>0.5108664259927798</v>
      </c>
      <c r="N5020" s="84" t="n">
        <v>0.6178640776699029</v>
      </c>
      <c r="O5020" s="84" t="n">
        <v>0.5310614971242352</v>
      </c>
      <c r="P5020" s="84" t="n">
        <v>0.6197134842287844</v>
      </c>
      <c r="Q5020" s="84" t="n">
        <v>0.6564391488065781</v>
      </c>
      <c r="R5020" s="84" t="n">
        <v>0.4142249140612212</v>
      </c>
      <c r="S5020" s="84" t="n">
        <v>0.6464515781245787</v>
      </c>
      <c r="T5020" s="84" t="n">
        <v>0.812503979117591</v>
      </c>
      <c r="U5020" s="84" t="n">
        <v>0.6374702081388496</v>
      </c>
      <c r="V5020" s="84" t="n">
        <v>0.672355838489717</v>
      </c>
      <c r="W5020" s="84" t="n">
        <v>0.8237623181604881</v>
      </c>
      <c r="X5020" s="84" t="n">
        <v>0.7389635783493522</v>
      </c>
      <c r="Y5020" s="84" t="n">
        <v>0.7073452400009147</v>
      </c>
      <c r="Z5020" s="84" t="n">
        <v>0.913379504165412</v>
      </c>
      <c r="AA5020" s="84" t="n">
        <v>0.6417319195573807</v>
      </c>
      <c r="AB5020" s="84" t="n">
        <v>0.6662157413914266</v>
      </c>
      <c r="AC5020" s="84" t="n">
        <v>0.4675477505205032</v>
      </c>
      <c r="AD5020" s="84" t="n">
        <v>0.4678318292970543</v>
      </c>
      <c r="AE5020" s="84" t="n">
        <v>0.5089011857707511</v>
      </c>
      <c r="AF5020" s="84" t="n">
        <v>0.4731732686140245</v>
      </c>
      <c r="AG5020" s="84" t="n">
        <v>0.4636986855955303</v>
      </c>
      <c r="AH5020" s="84" t="n">
        <v>0.48801454785915</v>
      </c>
      <c r="AI5020" s="84" t="n">
        <v>0.4455571586183485</v>
      </c>
      <c r="AJ5020" s="84" t="n">
        <v>0.4597946041701578</v>
      </c>
      <c r="AK5020" s="84" t="n">
        <v>0.4962667076355814</v>
      </c>
    </row>
    <row r="5021">
      <c r="A5021" s="84" t="n">
        <v>14</v>
      </c>
      <c r="B5021" s="84" t="n">
        <v>0.4695995197667438</v>
      </c>
      <c r="C5021" s="84" t="n">
        <v>0.4671136328940003</v>
      </c>
      <c r="D5021" s="84" t="n">
        <v>0.4961178850675268</v>
      </c>
      <c r="E5021" s="84" t="n">
        <v>0.4816832118070807</v>
      </c>
      <c r="F5021" s="84" t="n">
        <v>0.4682227023058133</v>
      </c>
      <c r="G5021" s="84" t="n">
        <v>0.50512748141876</v>
      </c>
      <c r="H5021" s="84" t="n">
        <v>0.4981933550718251</v>
      </c>
      <c r="I5021" s="84" t="n">
        <v>0.4769007691337788</v>
      </c>
      <c r="J5021" s="84" t="n">
        <v>0.5135083226632523</v>
      </c>
      <c r="K5021" s="84" t="n">
        <v>0.5327868852459017</v>
      </c>
      <c r="L5021" s="84" t="n">
        <v>0.4775833133541116</v>
      </c>
      <c r="M5021" s="84" t="n">
        <v>0.5160649819494584</v>
      </c>
      <c r="N5021" s="84" t="n">
        <v>0.7521035598705502</v>
      </c>
      <c r="O5021" s="84" t="n">
        <v>0.6080650904813804</v>
      </c>
      <c r="P5021" s="84" t="n">
        <v>0.7055825606544038</v>
      </c>
      <c r="Q5021" s="84" t="n">
        <v>0.8114126917659599</v>
      </c>
      <c r="R5021" s="84" t="n">
        <v>0.521680216802168</v>
      </c>
      <c r="S5021" s="84" t="n">
        <v>0.7508692488073097</v>
      </c>
      <c r="T5021" s="84" t="n">
        <v>0.8924364932832495</v>
      </c>
      <c r="U5021" s="84" t="n">
        <v>0.762582986956771</v>
      </c>
      <c r="V5021" s="84" t="n">
        <v>0.7821696598844788</v>
      </c>
      <c r="W5021" s="84" t="n">
        <v>0.9044169404035663</v>
      </c>
      <c r="X5021" s="84" t="n">
        <v>0.8626259776645008</v>
      </c>
      <c r="Y5021" s="84" t="n">
        <v>0.8112008049578082</v>
      </c>
      <c r="Z5021" s="84" t="n">
        <v>0.9512864264445113</v>
      </c>
      <c r="AA5021" s="84" t="n">
        <v>0.7519773936696994</v>
      </c>
      <c r="AB5021" s="84" t="n">
        <v>0.7843113141250879</v>
      </c>
      <c r="AC5021" s="84" t="n">
        <v>0.5144383090431791</v>
      </c>
      <c r="AD5021" s="84" t="n">
        <v>0.4774146299077717</v>
      </c>
      <c r="AE5021" s="84" t="n">
        <v>0.509217391304348</v>
      </c>
      <c r="AF5021" s="84" t="n">
        <v>0.4801941579266708</v>
      </c>
      <c r="AG5021" s="84" t="n">
        <v>0.4670319289627811</v>
      </c>
      <c r="AH5021" s="84" t="n">
        <v>0.5018460351573262</v>
      </c>
      <c r="AI5021" s="84" t="n">
        <v>0.4406348128659934</v>
      </c>
      <c r="AJ5021" s="84" t="n">
        <v>0.4599861154334141</v>
      </c>
      <c r="AK5021" s="84" t="n">
        <v>0.5103395298817022</v>
      </c>
    </row>
    <row r="5022">
      <c r="A5022" s="84" t="n">
        <v>15</v>
      </c>
      <c r="B5022" s="84" t="n">
        <v>0.4656547465912014</v>
      </c>
      <c r="C5022" s="84" t="n">
        <v>0.4667828609231083</v>
      </c>
      <c r="D5022" s="84" t="n">
        <v>0.4884083328776859</v>
      </c>
      <c r="E5022" s="84" t="n">
        <v>0.4877448827198453</v>
      </c>
      <c r="F5022" s="84" t="n">
        <v>0.4699735954024937</v>
      </c>
      <c r="G5022" s="84" t="n">
        <v>0.5036221657728854</v>
      </c>
      <c r="H5022" s="84" t="n">
        <v>0.5045386445756588</v>
      </c>
      <c r="I5022" s="84" t="n">
        <v>0.4922582272096833</v>
      </c>
      <c r="J5022" s="84" t="n">
        <v>0.52202304737516</v>
      </c>
      <c r="K5022" s="84" t="n">
        <v>0.5837686903260674</v>
      </c>
      <c r="L5022" s="84" t="n">
        <v>0.4993627679844541</v>
      </c>
      <c r="M5022" s="84" t="n">
        <v>0.5238267148014439</v>
      </c>
      <c r="N5022" s="84" t="n">
        <v>0.8418770226537218</v>
      </c>
      <c r="O5022" s="84" t="n">
        <v>0.6848097031433782</v>
      </c>
      <c r="P5022" s="84" t="n">
        <v>0.7515364354697102</v>
      </c>
      <c r="Q5022" s="84" t="n">
        <v>0.9028893372416157</v>
      </c>
      <c r="R5022" s="84" t="n">
        <v>0.6267619723177097</v>
      </c>
      <c r="S5022" s="84" t="n">
        <v>0.821082989676828</v>
      </c>
      <c r="T5022" s="84" t="n">
        <v>0.9356974597313299</v>
      </c>
      <c r="U5022" s="84" t="n">
        <v>0.8372542986330945</v>
      </c>
      <c r="V5022" s="84" t="n">
        <v>0.8463237614389398</v>
      </c>
      <c r="W5022" s="84" t="n">
        <v>0.9699671515720319</v>
      </c>
      <c r="X5022" s="84" t="n">
        <v>0.9274679948636133</v>
      </c>
      <c r="Y5022" s="84" t="n">
        <v>0.8988085709712089</v>
      </c>
      <c r="Z5022" s="84" t="n">
        <v>0.9801599250560407</v>
      </c>
      <c r="AA5022" s="84" t="n">
        <v>0.843624143349487</v>
      </c>
      <c r="AB5022" s="84" t="n">
        <v>0.8519852424455375</v>
      </c>
      <c r="AC5022" s="84" t="n">
        <v>0.6096677831085361</v>
      </c>
      <c r="AD5022" s="84" t="n">
        <v>0.5067340276312359</v>
      </c>
      <c r="AE5022" s="84" t="n">
        <v>0.5148774703557313</v>
      </c>
      <c r="AF5022" s="84" t="n">
        <v>0.4723064921556731</v>
      </c>
      <c r="AG5022" s="84" t="n">
        <v>0.4681520066934765</v>
      </c>
      <c r="AH5022" s="84" t="n">
        <v>0.4969416432468174</v>
      </c>
      <c r="AI5022" s="84" t="n">
        <v>0.4410591530170584</v>
      </c>
      <c r="AJ5022" s="84" t="n">
        <v>0.4601536877887631</v>
      </c>
      <c r="AK5022" s="84" t="n">
        <v>0.5034567521892763</v>
      </c>
    </row>
    <row r="5023">
      <c r="A5023" s="84" t="n">
        <v>16</v>
      </c>
      <c r="B5023" s="84" t="n">
        <v>0.4798902323985936</v>
      </c>
      <c r="C5023" s="84" t="n">
        <v>0.4862856852068597</v>
      </c>
      <c r="D5023" s="84" t="n">
        <v>0.4914429438460276</v>
      </c>
      <c r="E5023" s="84" t="n">
        <v>0.4937187033295264</v>
      </c>
      <c r="F5023" s="84" t="n">
        <v>0.483924259753463</v>
      </c>
      <c r="G5023" s="84" t="n">
        <v>0.5094866246432714</v>
      </c>
      <c r="H5023" s="84" t="n">
        <v>0.5008372256984225</v>
      </c>
      <c r="I5023" s="84" t="n">
        <v>0.5455049804564366</v>
      </c>
      <c r="J5023" s="84" t="n">
        <v>0.5748719590268885</v>
      </c>
      <c r="K5023" s="84" t="n">
        <v>0.6782561700594488</v>
      </c>
      <c r="L5023" s="84" t="n">
        <v>0.5677043243447866</v>
      </c>
      <c r="M5023" s="84" t="n">
        <v>0.5887725631768953</v>
      </c>
      <c r="N5023" s="84" t="n">
        <v>0.9320064724919094</v>
      </c>
      <c r="O5023" s="84" t="n">
        <v>0.8002503480053091</v>
      </c>
      <c r="P5023" s="84" t="n">
        <v>0.8406818133150604</v>
      </c>
      <c r="Q5023" s="84" t="n">
        <v>0.9602192698618142</v>
      </c>
      <c r="R5023" s="84" t="n">
        <v>0.7502318982921371</v>
      </c>
      <c r="S5023" s="84" t="n">
        <v>0.8808657448586289</v>
      </c>
      <c r="T5023" s="84" t="n">
        <v>0.9713185204049151</v>
      </c>
      <c r="U5023" s="84" t="n">
        <v>0.9101420100444857</v>
      </c>
      <c r="V5023" s="84" t="n">
        <v>0.9049487562939894</v>
      </c>
      <c r="W5023" s="84" t="n">
        <v>0.9762728765837634</v>
      </c>
      <c r="X5023" s="84" t="n">
        <v>0.9656601424179931</v>
      </c>
      <c r="Y5023" s="84" t="n">
        <v>0.9384504562189849</v>
      </c>
      <c r="Z5023" s="84" t="n">
        <v>0.9875874067382651</v>
      </c>
      <c r="AA5023" s="84" t="n">
        <v>0.9324847156382459</v>
      </c>
      <c r="AB5023" s="84" t="n">
        <v>0.9350667603654251</v>
      </c>
      <c r="AC5023" s="84" t="n">
        <v>0.7365800669865121</v>
      </c>
      <c r="AD5023" s="84" t="n">
        <v>0.5819813557428531</v>
      </c>
      <c r="AE5023" s="84" t="n">
        <v>0.5820079051383399</v>
      </c>
      <c r="AF5023" s="84" t="n">
        <v>0.4849614284476035</v>
      </c>
      <c r="AG5023" s="84" t="n">
        <v>0.4873282772394805</v>
      </c>
      <c r="AH5023" s="84" t="n">
        <v>0.5029481456990135</v>
      </c>
      <c r="AI5023" s="84" t="n">
        <v>0.4603241958754137</v>
      </c>
      <c r="AJ5023" s="84" t="n">
        <v>0.4791492112129845</v>
      </c>
      <c r="AK5023" s="84" t="n">
        <v>0.506037793823936</v>
      </c>
    </row>
    <row r="5024">
      <c r="A5024" s="84" t="n">
        <v>17</v>
      </c>
      <c r="B5024" s="84" t="n">
        <v>0.543092359145871</v>
      </c>
      <c r="C5024" s="84" t="n">
        <v>0.5532415653147423</v>
      </c>
      <c r="D5024" s="84" t="n">
        <v>0.5589151949259117</v>
      </c>
      <c r="E5024" s="84" t="n">
        <v>0.5531055082140032</v>
      </c>
      <c r="F5024" s="84" t="n">
        <v>0.5500063540475282</v>
      </c>
      <c r="G5024" s="84" t="n">
        <v>0.5757205130617491</v>
      </c>
      <c r="H5024" s="84" t="n">
        <v>0.5578567022120384</v>
      </c>
      <c r="I5024" s="84" t="n">
        <v>0.6336401462615053</v>
      </c>
      <c r="J5024" s="84" t="n">
        <v>0.6628040973111395</v>
      </c>
      <c r="K5024" s="84" t="n">
        <v>0.7817510358493965</v>
      </c>
      <c r="L5024" s="84" t="n">
        <v>0.6585193504018977</v>
      </c>
      <c r="M5024" s="84" t="n">
        <v>0.6683032490974729</v>
      </c>
      <c r="N5024" s="84" t="n">
        <v>0.9849514563106797</v>
      </c>
      <c r="O5024" s="84" t="n">
        <v>0.9149140507817981</v>
      </c>
      <c r="P5024" s="84" t="n">
        <v>0.952825542302833</v>
      </c>
      <c r="Q5024" s="84" t="n">
        <v>1</v>
      </c>
      <c r="R5024" s="84" t="n">
        <v>0.9013841145122861</v>
      </c>
      <c r="S5024" s="84" t="n">
        <v>0.9604053799088973</v>
      </c>
      <c r="T5024" s="84" t="n">
        <v>0.9987903482523715</v>
      </c>
      <c r="U5024" s="84" t="n">
        <v>0.9734963258877584</v>
      </c>
      <c r="V5024" s="84" t="n">
        <v>0.9744398863994952</v>
      </c>
      <c r="W5024" s="84" t="n">
        <v>1</v>
      </c>
      <c r="X5024" s="84" t="n">
        <v>1</v>
      </c>
      <c r="Y5024" s="84" t="n">
        <v>1</v>
      </c>
      <c r="Z5024" s="84" t="n">
        <v>1</v>
      </c>
      <c r="AA5024" s="84" t="n">
        <v>1</v>
      </c>
      <c r="AB5024" s="84" t="n">
        <v>1</v>
      </c>
      <c r="AC5024" s="84" t="n">
        <v>0.8968045623246129</v>
      </c>
      <c r="AD5024" s="84" t="n">
        <v>0.6897133848884694</v>
      </c>
      <c r="AE5024" s="84" t="n">
        <v>0.6807905138339923</v>
      </c>
      <c r="AF5024" s="84" t="n">
        <v>0.5521366039698361</v>
      </c>
      <c r="AG5024" s="84" t="n">
        <v>0.5548028393295724</v>
      </c>
      <c r="AH5024" s="84" t="n">
        <v>0.5696533862346391</v>
      </c>
      <c r="AI5024" s="84" t="n">
        <v>0.5240600865653907</v>
      </c>
      <c r="AJ5024" s="84" t="n">
        <v>0.5466090536949705</v>
      </c>
      <c r="AK5024" s="84" t="n">
        <v>0.5726225226609311</v>
      </c>
    </row>
    <row r="5025">
      <c r="A5025" s="84" t="n">
        <v>18</v>
      </c>
      <c r="B5025" s="84" t="n">
        <v>0.647457336420547</v>
      </c>
      <c r="C5025" s="84" t="n">
        <v>0.6581726120808102</v>
      </c>
      <c r="D5025" s="84" t="n">
        <v>0.6694734539887363</v>
      </c>
      <c r="E5025" s="84" t="n">
        <v>0.6554511113063339</v>
      </c>
      <c r="F5025" s="84" t="n">
        <v>0.6509227489021618</v>
      </c>
      <c r="G5025" s="84" t="n">
        <v>0.6787091918336625</v>
      </c>
      <c r="H5025" s="84" t="n">
        <v>0.6500396580593989</v>
      </c>
      <c r="I5025" s="84" t="n">
        <v>0.7363510276131633</v>
      </c>
      <c r="J5025" s="84" t="n">
        <v>0.7560179257362355</v>
      </c>
      <c r="K5025" s="84" t="n">
        <v>0.8737164474869391</v>
      </c>
      <c r="L5025" s="84" t="n">
        <v>0.7571956743933675</v>
      </c>
      <c r="M5025" s="84" t="n">
        <v>0.7525270758122743</v>
      </c>
      <c r="N5025" s="84" t="n">
        <v>1</v>
      </c>
      <c r="O5025" s="84" t="n">
        <v>0.9966116692384887</v>
      </c>
      <c r="P5025" s="84" t="n">
        <v>1</v>
      </c>
      <c r="Q5025" s="84" t="n">
        <v>0.9898359282804826</v>
      </c>
      <c r="R5025" s="84" t="n">
        <v>1</v>
      </c>
      <c r="S5025" s="84" t="n">
        <v>1</v>
      </c>
      <c r="T5025" s="84" t="n">
        <v>1</v>
      </c>
      <c r="U5025" s="84" t="n">
        <v>1</v>
      </c>
      <c r="V5025" s="84" t="n">
        <v>1</v>
      </c>
      <c r="W5025" s="84" t="n">
        <v>0.9849542468324729</v>
      </c>
      <c r="X5025" s="84" t="n">
        <v>0.9980495350013622</v>
      </c>
      <c r="Y5025" s="84" t="n">
        <v>0.9843582062247018</v>
      </c>
      <c r="Z5025" s="84" t="n">
        <v>0.952457425808826</v>
      </c>
      <c r="AA5025" s="84" t="n">
        <v>0.9802788818317468</v>
      </c>
      <c r="AB5025" s="84" t="n">
        <v>0.9293745607870696</v>
      </c>
      <c r="AC5025" s="84" t="n">
        <v>0.9436951208472887</v>
      </c>
      <c r="AD5025" s="84" t="n">
        <v>0.7866213180074725</v>
      </c>
      <c r="AE5025" s="84" t="n">
        <v>0.7783399209486168</v>
      </c>
      <c r="AF5025" s="84" t="n">
        <v>0.6577966542428709</v>
      </c>
      <c r="AG5025" s="84" t="n">
        <v>0.6591050174084371</v>
      </c>
      <c r="AH5025" s="84" t="n">
        <v>0.6761723700887196</v>
      </c>
      <c r="AI5025" s="84" t="n">
        <v>0.6259017228210134</v>
      </c>
      <c r="AJ5025" s="84" t="n">
        <v>0.6521078208412134</v>
      </c>
      <c r="AK5025" s="84" t="n">
        <v>0.6824704255646027</v>
      </c>
    </row>
    <row r="5026">
      <c r="A5026" s="84" t="n">
        <v>19</v>
      </c>
      <c r="B5026" s="84" t="n">
        <v>0.7526798730812108</v>
      </c>
      <c r="C5026" s="84" t="n">
        <v>0.765788000610656</v>
      </c>
      <c r="D5026" s="84" t="n">
        <v>0.7780359779102192</v>
      </c>
      <c r="E5026" s="84" t="n">
        <v>0.7591144689449177</v>
      </c>
      <c r="F5026" s="84" t="n">
        <v>0.7563293373434432</v>
      </c>
      <c r="G5026" s="84" t="n">
        <v>0.7801298334744564</v>
      </c>
      <c r="H5026" s="84" t="n">
        <v>0.7494491936194591</v>
      </c>
      <c r="I5026" s="84" t="n">
        <v>0.8247888034295798</v>
      </c>
      <c r="J5026" s="84" t="n">
        <v>0.831338028169014</v>
      </c>
      <c r="K5026" s="84" t="n">
        <v>0.9105566564582959</v>
      </c>
      <c r="L5026" s="84" t="n">
        <v>0.828325909475198</v>
      </c>
      <c r="M5026" s="84" t="n">
        <v>0.8167509025270757</v>
      </c>
      <c r="N5026" s="84" t="n">
        <v>0.9323624595469256</v>
      </c>
      <c r="O5026" s="84" t="n">
        <v>1</v>
      </c>
      <c r="P5026" s="84" t="n">
        <v>0.9695068416882591</v>
      </c>
      <c r="Q5026" s="84" t="n">
        <v>0.8860253530777723</v>
      </c>
      <c r="R5026" s="84" t="n">
        <v>0.9430803368436368</v>
      </c>
      <c r="S5026" s="84" t="n">
        <v>0.9105145413870245</v>
      </c>
      <c r="T5026" s="84" t="n">
        <v>0.9182211752721716</v>
      </c>
      <c r="U5026" s="84" t="n">
        <v>0.9276546699557229</v>
      </c>
      <c r="V5026" s="84" t="n">
        <v>0.9141410676801077</v>
      </c>
      <c r="W5026" s="84" t="n">
        <v>0.9283200375410605</v>
      </c>
      <c r="X5026" s="84" t="n">
        <v>0.9231438966496752</v>
      </c>
      <c r="Y5026" s="84" t="n">
        <v>0.8994946145578449</v>
      </c>
      <c r="Z5026" s="84" t="n">
        <v>0.9167586737595772</v>
      </c>
      <c r="AA5026" s="84" t="n">
        <v>0.9383475723283728</v>
      </c>
      <c r="AB5026" s="84" t="n">
        <v>0.8549894588896696</v>
      </c>
      <c r="AC5026" s="84" t="n">
        <v>0.9599891373223498</v>
      </c>
      <c r="AD5026" s="84" t="n">
        <v>0.8619927756606792</v>
      </c>
      <c r="AE5026" s="84" t="n">
        <v>0.8498656126482214</v>
      </c>
      <c r="AF5026" s="84" t="n">
        <v>0.7679639420993326</v>
      </c>
      <c r="AG5026" s="84" t="n">
        <v>0.7672397506140183</v>
      </c>
      <c r="AH5026" s="84" t="n">
        <v>0.7816167961646551</v>
      </c>
      <c r="AI5026" s="84" t="n">
        <v>0.7387762030043283</v>
      </c>
      <c r="AJ5026" s="84" t="n">
        <v>0.76191559141072</v>
      </c>
      <c r="AK5026" s="84" t="n">
        <v>0.7903825472422799</v>
      </c>
    </row>
    <row r="5027">
      <c r="A5027" s="84" t="n">
        <v>20</v>
      </c>
      <c r="B5027" s="84" t="n">
        <v>0.850613154960981</v>
      </c>
      <c r="C5027" s="84" t="n">
        <v>0.8574881685410412</v>
      </c>
      <c r="D5027" s="84" t="n">
        <v>0.8605172508064955</v>
      </c>
      <c r="E5027" s="84" t="n">
        <v>0.8455591671791267</v>
      </c>
      <c r="F5027" s="84" t="n">
        <v>0.8445517572471443</v>
      </c>
      <c r="G5027" s="84" t="n">
        <v>0.8545488757173768</v>
      </c>
      <c r="H5027" s="84" t="n">
        <v>0.833788666607914</v>
      </c>
      <c r="I5027" s="84" t="n">
        <v>0.927562728533602</v>
      </c>
      <c r="J5027" s="84" t="n">
        <v>0.9297695262483994</v>
      </c>
      <c r="K5027" s="84" t="n">
        <v>0.9161412358133668</v>
      </c>
      <c r="L5027" s="84" t="n">
        <v>0.9134373935317792</v>
      </c>
      <c r="M5027" s="84" t="n">
        <v>0.9194223826714799</v>
      </c>
      <c r="N5027" s="84" t="n">
        <v>0.8133333333333336</v>
      </c>
      <c r="O5027" s="84" t="n">
        <v>0.9740371853114782</v>
      </c>
      <c r="P5027" s="84" t="n">
        <v>0.9080708366346175</v>
      </c>
      <c r="Q5027" s="84" t="n">
        <v>0.8244318398111843</v>
      </c>
      <c r="R5027" s="84" t="n">
        <v>0.9097415470799002</v>
      </c>
      <c r="S5027" s="84" t="n">
        <v>0.9096789843939515</v>
      </c>
      <c r="T5027" s="84" t="n">
        <v>0.833386388234545</v>
      </c>
      <c r="U5027" s="84" t="n">
        <v>0.8456507794124549</v>
      </c>
      <c r="V5027" s="84" t="n">
        <v>0.8438953448488756</v>
      </c>
      <c r="W5027" s="84" t="n">
        <v>0.8589277334584701</v>
      </c>
      <c r="X5027" s="84" t="n">
        <v>0.8346628273473675</v>
      </c>
      <c r="Y5027" s="84" t="n">
        <v>0.823080793066386</v>
      </c>
      <c r="Z5027" s="84" t="n">
        <v>0.8395061728395063</v>
      </c>
      <c r="AA5027" s="84" t="n">
        <v>0.8855620551689533</v>
      </c>
      <c r="AB5027" s="84" t="n">
        <v>0.7905305692199578</v>
      </c>
      <c r="AC5027" s="84" t="n">
        <v>0.9560061555173349</v>
      </c>
      <c r="AD5027" s="84" t="n">
        <v>0.9557850572857833</v>
      </c>
      <c r="AE5027" s="84" t="n">
        <v>0.955415019762846</v>
      </c>
      <c r="AF5027" s="84" t="n">
        <v>0.8549016208719773</v>
      </c>
      <c r="AG5027" s="84" t="n">
        <v>0.8569539283690047</v>
      </c>
      <c r="AH5027" s="84" t="n">
        <v>0.8595635642254915</v>
      </c>
      <c r="AI5027" s="84" t="n">
        <v>0.8433336162267674</v>
      </c>
      <c r="AJ5027" s="84" t="n">
        <v>0.8566657889067102</v>
      </c>
      <c r="AK5027" s="84" t="n">
        <v>0.8693194039022891</v>
      </c>
    </row>
    <row r="5028">
      <c r="A5028" s="84" t="n">
        <v>21</v>
      </c>
      <c r="B5028" s="84" t="n">
        <v>0.9710144927536232</v>
      </c>
      <c r="C5028" s="84" t="n">
        <v>0.9746577782301156</v>
      </c>
      <c r="D5028" s="84" t="n">
        <v>0.9721690633714254</v>
      </c>
      <c r="E5028" s="84" t="n">
        <v>0.9570412017921461</v>
      </c>
      <c r="F5028" s="84" t="n">
        <v>0.958839892122393</v>
      </c>
      <c r="G5028" s="84" t="n">
        <v>0.9613008436039766</v>
      </c>
      <c r="H5028" s="84" t="n">
        <v>0.9368114920243236</v>
      </c>
      <c r="I5028" s="84" t="n">
        <v>1</v>
      </c>
      <c r="J5028" s="84" t="n">
        <v>1</v>
      </c>
      <c r="K5028" s="84" t="n">
        <v>1</v>
      </c>
      <c r="L5028" s="84" t="n">
        <v>1</v>
      </c>
      <c r="M5028" s="84" t="n">
        <v>1</v>
      </c>
      <c r="N5028" s="84" t="n">
        <v>0.7429773462783171</v>
      </c>
      <c r="O5028" s="84" t="n">
        <v>0.9772528622762247</v>
      </c>
      <c r="P5028" s="84" t="n">
        <v>0.9273860253966897</v>
      </c>
      <c r="Q5028" s="84" t="n">
        <v>0.7631809357036812</v>
      </c>
      <c r="R5028" s="84" t="n">
        <v>0.8849602589985632</v>
      </c>
      <c r="S5028" s="84" t="n">
        <v>0.8752055200668445</v>
      </c>
      <c r="T5028" s="84" t="n">
        <v>0.7886292735722926</v>
      </c>
      <c r="U5028" s="84" t="n">
        <v>0.7830891747980411</v>
      </c>
      <c r="V5028" s="84" t="n">
        <v>0.7833221287746787</v>
      </c>
      <c r="W5028" s="84" t="n">
        <v>0.7776572031909901</v>
      </c>
      <c r="X5028" s="84" t="n">
        <v>0.769587338028717</v>
      </c>
      <c r="Y5028" s="84" t="n">
        <v>0.714537263600814</v>
      </c>
      <c r="Z5028" s="84" t="n">
        <v>0.7746662651811704</v>
      </c>
      <c r="AA5028" s="84" t="n">
        <v>0.8280162681068519</v>
      </c>
      <c r="AB5028" s="84" t="n">
        <v>0.7290758959943782</v>
      </c>
      <c r="AC5028" s="84" t="n">
        <v>1</v>
      </c>
      <c r="AD5028" s="84" t="n">
        <v>1</v>
      </c>
      <c r="AE5028" s="84" t="n">
        <v>1</v>
      </c>
      <c r="AF5028" s="84" t="n">
        <v>0.9664557510618013</v>
      </c>
      <c r="AG5028" s="84" t="n">
        <v>0.9728212463901106</v>
      </c>
      <c r="AH5028" s="84" t="n">
        <v>0.9694990907588029</v>
      </c>
      <c r="AI5028" s="84" t="n">
        <v>0.9704659254858695</v>
      </c>
      <c r="AJ5028" s="84" t="n">
        <v>0.9771742513106553</v>
      </c>
      <c r="AK5028" s="84" t="n">
        <v>0.9776309724996157</v>
      </c>
    </row>
    <row r="5029">
      <c r="A5029" s="84" t="n">
        <v>22</v>
      </c>
      <c r="B5029" s="84" t="n">
        <v>1</v>
      </c>
      <c r="C5029" s="84" t="n">
        <v>1</v>
      </c>
      <c r="D5029" s="84" t="n">
        <v>1</v>
      </c>
      <c r="E5029" s="84" t="n">
        <v>1</v>
      </c>
      <c r="F5029" s="84" t="n">
        <v>1</v>
      </c>
      <c r="G5029" s="84" t="n">
        <v>1</v>
      </c>
      <c r="H5029" s="84" t="n">
        <v>1</v>
      </c>
      <c r="I5029" s="84" t="n">
        <v>0.9283192535619718</v>
      </c>
      <c r="J5029" s="84" t="n">
        <v>0.947631241997439</v>
      </c>
      <c r="K5029" s="84" t="n">
        <v>0.9136191677175284</v>
      </c>
      <c r="L5029" s="84" t="n">
        <v>0.9093868692349428</v>
      </c>
      <c r="M5029" s="84" t="n">
        <v>0.9274729241877255</v>
      </c>
      <c r="N5029" s="84" t="n">
        <v>0.5884789644012945</v>
      </c>
      <c r="O5029" s="84" t="n">
        <v>0.8305726710621446</v>
      </c>
      <c r="P5029" s="84" t="n">
        <v>0.7910019486498641</v>
      </c>
      <c r="Q5029" s="84" t="n">
        <v>0.639689367695763</v>
      </c>
      <c r="R5029" s="84" t="n">
        <v>0.7522871537440209</v>
      </c>
      <c r="S5029" s="84" t="n">
        <v>0.7529446645642973</v>
      </c>
      <c r="T5029" s="84" t="n">
        <v>0.6623798306487553</v>
      </c>
      <c r="U5029" s="84" t="n">
        <v>0.6434833400261802</v>
      </c>
      <c r="V5029" s="84" t="n">
        <v>0.6582792541879897</v>
      </c>
      <c r="W5029" s="84" t="n">
        <v>0.6611332707648991</v>
      </c>
      <c r="X5029" s="84" t="n">
        <v>0.6340762286470292</v>
      </c>
      <c r="Y5029" s="84" t="n">
        <v>0.6228589723067072</v>
      </c>
      <c r="Z5029" s="84" t="n">
        <v>0.6402689952825455</v>
      </c>
      <c r="AA5029" s="84" t="n">
        <v>0.6789425730546276</v>
      </c>
      <c r="AB5029" s="84" t="n">
        <v>0.6099437807449051</v>
      </c>
      <c r="AC5029" s="84" t="n">
        <v>0.8759844301620349</v>
      </c>
      <c r="AD5029" s="84" t="n">
        <v>0.877062102009657</v>
      </c>
      <c r="AE5029" s="84" t="n">
        <v>0.9082371541501978</v>
      </c>
      <c r="AF5029" s="84" t="n">
        <v>1</v>
      </c>
      <c r="AG5029" s="84" t="n">
        <v>1</v>
      </c>
      <c r="AH5029" s="84" t="n">
        <v>1</v>
      </c>
      <c r="AI5029" s="84" t="n">
        <v>1</v>
      </c>
      <c r="AJ5029" s="84" t="n">
        <v>1</v>
      </c>
      <c r="AK5029" s="84" t="n">
        <v>1</v>
      </c>
    </row>
    <row r="5030">
      <c r="A5030" s="84" t="n">
        <v>23</v>
      </c>
      <c r="B5030" s="84" t="n">
        <v>0.89795043306749</v>
      </c>
      <c r="C5030" s="84" t="n">
        <v>0.8705154953946366</v>
      </c>
      <c r="D5030" s="84" t="n">
        <v>0.9142107277598556</v>
      </c>
      <c r="E5030" s="84" t="n">
        <v>0.8846525520513046</v>
      </c>
      <c r="F5030" s="84" t="n">
        <v>0.8815181937560893</v>
      </c>
      <c r="G5030" s="84" t="n">
        <v>0.9115313450622511</v>
      </c>
      <c r="H5030" s="84" t="n">
        <v>0.9103727857583502</v>
      </c>
      <c r="I5030" s="84" t="n">
        <v>0.7791451267179422</v>
      </c>
      <c r="J5030" s="84" t="n">
        <v>0.7988796414852752</v>
      </c>
      <c r="K5030" s="84" t="n">
        <v>0.7604936047558998</v>
      </c>
      <c r="L5030" s="84" t="n">
        <v>0.749738167043117</v>
      </c>
      <c r="M5030" s="84" t="n">
        <v>0.7737906137184115</v>
      </c>
      <c r="N5030" s="84" t="n">
        <v>0.4315533980582525</v>
      </c>
      <c r="O5030" s="84" t="n">
        <v>0.6366069212590778</v>
      </c>
      <c r="P5030" s="84" t="n">
        <v>0.6420480095933532</v>
      </c>
      <c r="Q5030" s="84" t="n">
        <v>0.4588297993833035</v>
      </c>
      <c r="R5030" s="84" t="n">
        <v>0.5738709736090649</v>
      </c>
      <c r="S5030" s="84" t="n">
        <v>0.6069378183876445</v>
      </c>
      <c r="T5030" s="84" t="n">
        <v>0.5268670019736423</v>
      </c>
      <c r="U5030" s="84" t="n">
        <v>0.4768105889531517</v>
      </c>
      <c r="V5030" s="84" t="n">
        <v>0.5043286182721199</v>
      </c>
      <c r="W5030" s="84" t="n">
        <v>0.5243137024870953</v>
      </c>
      <c r="X5030" s="84" t="n">
        <v>0.4844400560333088</v>
      </c>
      <c r="Y5030" s="84" t="n">
        <v>0.4903153513686568</v>
      </c>
      <c r="Z5030" s="84" t="n">
        <v>0.4808457961122821</v>
      </c>
      <c r="AA5030" s="84" t="n">
        <v>0.5105372964836064</v>
      </c>
      <c r="AB5030" s="84" t="n">
        <v>0.4735769501054112</v>
      </c>
      <c r="AC5030" s="84" t="n">
        <v>0.7175703810989408</v>
      </c>
      <c r="AD5030" s="84" t="n">
        <v>0.7175059892503816</v>
      </c>
      <c r="AE5030" s="84" t="n">
        <v>0.7340711462450593</v>
      </c>
      <c r="AF5030" s="84" t="n">
        <v>0.9073415966022363</v>
      </c>
      <c r="AG5030" s="84" t="n">
        <v>0.8668052144341581</v>
      </c>
      <c r="AH5030" s="84" t="n">
        <v>0.9093514079462166</v>
      </c>
      <c r="AI5030" s="84" t="n">
        <v>0.8819485699736909</v>
      </c>
      <c r="AJ5030" s="84" t="n">
        <v>0.86928159337371</v>
      </c>
      <c r="AK5030" s="84" t="n">
        <v>0.9038254724227992</v>
      </c>
    </row>
    <row r="5031">
      <c r="A5031" s="84" t="n">
        <v>24</v>
      </c>
      <c r="B5031" s="84" t="n">
        <v>0.7609981991252894</v>
      </c>
      <c r="C5031" s="84" t="n">
        <v>0.7313877156378811</v>
      </c>
      <c r="D5031" s="84" t="n">
        <v>0.7535130406255126</v>
      </c>
      <c r="E5031" s="84" t="n">
        <v>0.7462004743916365</v>
      </c>
      <c r="F5031" s="84" t="n">
        <v>0.7417291481340281</v>
      </c>
      <c r="G5031" s="84" t="n">
        <v>0.7428105497538181</v>
      </c>
      <c r="H5031" s="84" t="n">
        <v>0.7683088040891866</v>
      </c>
      <c r="I5031" s="84" t="n">
        <v>0.5939856260244607</v>
      </c>
      <c r="J5031" s="84" t="n">
        <v>0.6212868117797693</v>
      </c>
      <c r="K5031" s="84" t="n">
        <v>0.5710682759863087</v>
      </c>
      <c r="L5031" s="84" t="n">
        <v>0.5601711062600158</v>
      </c>
      <c r="M5031" s="84" t="n">
        <v>0.6379061371841154</v>
      </c>
      <c r="N5031" s="84" t="n">
        <v>0.2776375404530744</v>
      </c>
      <c r="O5031" s="84" t="n">
        <v>0.4569714365874977</v>
      </c>
      <c r="P5031" s="84" t="n">
        <v>0.4745069487569327</v>
      </c>
      <c r="Q5031" s="84" t="n">
        <v>0.3013818569416422</v>
      </c>
      <c r="R5031" s="84" t="n">
        <v>0.4086138847965661</v>
      </c>
      <c r="S5031" s="84" t="n">
        <v>0.4417670682730923</v>
      </c>
      <c r="T5031" s="84" t="n">
        <v>0.3965429426370408</v>
      </c>
      <c r="U5031" s="84" t="n">
        <v>0.3249750973939617</v>
      </c>
      <c r="V5031" s="84" t="n">
        <v>0.3429829736441341</v>
      </c>
      <c r="W5031" s="84" t="n">
        <v>0.3822442515251056</v>
      </c>
      <c r="X5031" s="84" t="n">
        <v>0.336248492159228</v>
      </c>
      <c r="Y5031" s="84" t="n">
        <v>0.3523291179766287</v>
      </c>
      <c r="Z5031" s="84" t="n">
        <v>0.3260062230251932</v>
      </c>
      <c r="AA5031" s="84" t="n">
        <v>0.3343941054521926</v>
      </c>
      <c r="AB5031" s="84" t="n">
        <v>0.3257554462403373</v>
      </c>
      <c r="AC5031" s="84" t="n">
        <v>0.5402371684620259</v>
      </c>
      <c r="AD5031" s="84" t="n">
        <v>0.5257258474944452</v>
      </c>
      <c r="AE5031" s="84" t="n">
        <v>0.5611383399209486</v>
      </c>
      <c r="AF5031" s="84" t="n">
        <v>0.7584294010574673</v>
      </c>
      <c r="AG5031" s="84" t="n">
        <v>0.7134490297157969</v>
      </c>
      <c r="AH5031" s="84" t="n">
        <v>0.7413071031024409</v>
      </c>
      <c r="AI5031" s="84" t="n">
        <v>0.7481965543579733</v>
      </c>
      <c r="AJ5031" s="84" t="n">
        <v>0.7296100351901947</v>
      </c>
      <c r="AK5031" s="84" t="n">
        <v>0.7322476570901827</v>
      </c>
    </row>
    <row r="5041">
      <c r="A5041" s="84" t="inlineStr">
        <is>
          <t>RefgChg-Res-StdForMsr-b-cDXGF-SFm1985-CZ15</t>
        </is>
      </c>
      <c r="B5041" s="83" t="n"/>
      <c r="C5041" s="83" t="n"/>
      <c r="D5041" s="83" t="n">
        <v>2015</v>
      </c>
      <c r="E5041" s="83" t="n"/>
      <c r="F5041" s="84" t="inlineStr">
        <is>
          <t>Source Annual kWh:</t>
        </is>
      </c>
      <c r="G5041" s="205" t="n">
        <v>30742.04300000011</v>
      </c>
      <c r="H5041" s="83" t="inlineStr">
        <is>
          <t>DEER</t>
        </is>
      </c>
      <c r="I5041" s="83" t="n"/>
      <c r="J5041" s="83" t="n"/>
      <c r="K5041" s="83" t="inlineStr">
        <is>
          <t>PDAF</t>
        </is>
      </c>
      <c r="L5041" s="83" t="inlineStr">
        <is>
          <t>Monthly</t>
        </is>
      </c>
      <c r="M5041" s="83" t="n"/>
      <c r="N5041" s="83" t="n"/>
      <c r="O5041" s="83" t="n"/>
      <c r="P5041" s="83" t="n"/>
      <c r="Q5041" s="83" t="n"/>
      <c r="R5041" s="83" t="n"/>
      <c r="S5041" s="83" t="n"/>
      <c r="T5041" s="105" t="n"/>
      <c r="U5041" s="83" t="n"/>
      <c r="V5041" s="83" t="n"/>
      <c r="W5041" s="83" t="n"/>
      <c r="X5041" s="83" t="n"/>
      <c r="Y5041" s="83" t="n"/>
      <c r="Z5041" s="83" t="n"/>
      <c r="AA5041" s="83" t="n"/>
      <c r="AB5041" s="83" t="n"/>
      <c r="AC5041" s="83" t="n"/>
      <c r="AD5041" s="83" t="n"/>
      <c r="AE5041" s="83" t="n"/>
      <c r="AF5041" s="83" t="n"/>
      <c r="AG5041" s="83" t="n"/>
      <c r="AH5041" s="83" t="n"/>
      <c r="AI5041" s="83" t="n"/>
      <c r="AJ5041" s="83" t="n"/>
      <c r="AK5041" s="83" t="n"/>
    </row>
    <row r="5042">
      <c r="A5042" s="83" t="n">
        <v>127</v>
      </c>
      <c r="B5042" s="84" t="inlineStr">
        <is>
          <t>RefgChg-Res-StdForMsr-b-20-MM</t>
        </is>
      </c>
      <c r="C5042" s="83" t="n"/>
      <c r="D5042" s="83" t="n"/>
      <c r="E5042" s="83" t="n"/>
      <c r="F5042" s="83" t="inlineStr">
        <is>
          <t>Source Sample Size:</t>
        </is>
      </c>
      <c r="G5042" s="83" t="n">
        <v>0</v>
      </c>
      <c r="H5042" s="83" t="inlineStr">
        <is>
          <t>DEER</t>
        </is>
      </c>
      <c r="I5042" s="83" t="n"/>
      <c r="J5042" s="83" t="n"/>
      <c r="K5042" s="83" t="inlineStr">
        <is>
          <t>WKWE</t>
        </is>
      </c>
      <c r="L5042" s="83" t="inlineStr">
        <is>
          <t>Monthly</t>
        </is>
      </c>
      <c r="M5042" s="83" t="n"/>
      <c r="N5042" s="83" t="inlineStr">
        <is>
          <t>Weekend Peak3</t>
        </is>
      </c>
      <c r="O5042" s="83" t="n"/>
      <c r="P5042" s="83" t="n"/>
      <c r="Q5042" s="83" t="n"/>
      <c r="R5042" s="83" t="n"/>
      <c r="S5042" s="83" t="n"/>
      <c r="T5042" s="83" t="n"/>
      <c r="U5042" s="83" t="n"/>
      <c r="V5042" s="83" t="n"/>
      <c r="W5042" s="83" t="n"/>
      <c r="X5042" s="83" t="n"/>
      <c r="Y5042" s="83" t="n"/>
      <c r="Z5042" s="83" t="n"/>
      <c r="AA5042" s="83" t="n"/>
      <c r="AB5042" s="83" t="n"/>
      <c r="AC5042" s="83" t="n"/>
      <c r="AD5042" s="83" t="n"/>
      <c r="AE5042" s="83" t="n"/>
      <c r="AF5042" s="83" t="n"/>
      <c r="AG5042" s="83" t="n"/>
      <c r="AH5042" s="83" t="n"/>
      <c r="AI5042" s="83" t="n"/>
      <c r="AJ5042" s="83" t="n"/>
      <c r="AK5042" s="83" t="n"/>
    </row>
    <row r="5043">
      <c r="A5043" s="84" t="n"/>
      <c r="B5043" s="84" t="n">
        <v>1</v>
      </c>
      <c r="C5043" s="84" t="inlineStr">
        <is>
          <t>JANUARY</t>
        </is>
      </c>
      <c r="D5043" s="84" t="inlineStr">
        <is>
          <t>JAN</t>
        </is>
      </c>
      <c r="E5043" s="84" t="n">
        <v>2</v>
      </c>
      <c r="F5043" s="84" t="inlineStr">
        <is>
          <t>FEBRUARY</t>
        </is>
      </c>
      <c r="G5043" s="84" t="inlineStr">
        <is>
          <t>FEB</t>
        </is>
      </c>
      <c r="H5043" s="84" t="n">
        <v>3</v>
      </c>
      <c r="I5043" s="84" t="inlineStr">
        <is>
          <t>MARCH</t>
        </is>
      </c>
      <c r="J5043" s="84" t="inlineStr">
        <is>
          <t>MAR</t>
        </is>
      </c>
      <c r="K5043" s="84" t="n">
        <v>4</v>
      </c>
      <c r="L5043" s="84" t="inlineStr">
        <is>
          <t>APRIL</t>
        </is>
      </c>
      <c r="M5043" s="84" t="inlineStr">
        <is>
          <t>APR</t>
        </is>
      </c>
      <c r="N5043" s="84" t="n">
        <v>5</v>
      </c>
      <c r="O5043" s="84" t="inlineStr">
        <is>
          <t>MAY</t>
        </is>
      </c>
      <c r="P5043" s="84" t="inlineStr">
        <is>
          <t>MAY</t>
        </is>
      </c>
      <c r="Q5043" s="84" t="n">
        <v>6</v>
      </c>
      <c r="R5043" s="84" t="inlineStr">
        <is>
          <t>JUNE</t>
        </is>
      </c>
      <c r="S5043" s="84" t="inlineStr">
        <is>
          <t>JUN</t>
        </is>
      </c>
      <c r="T5043" s="84" t="n">
        <v>7</v>
      </c>
      <c r="U5043" s="84" t="inlineStr">
        <is>
          <t>JULY</t>
        </is>
      </c>
      <c r="V5043" s="84" t="inlineStr">
        <is>
          <t>JUL</t>
        </is>
      </c>
      <c r="W5043" s="84" t="n">
        <v>8</v>
      </c>
      <c r="X5043" s="84" t="inlineStr">
        <is>
          <t>AUGUST</t>
        </is>
      </c>
      <c r="Y5043" s="84" t="inlineStr">
        <is>
          <t>AUG</t>
        </is>
      </c>
      <c r="Z5043" s="84" t="n">
        <v>9</v>
      </c>
      <c r="AA5043" s="84" t="inlineStr">
        <is>
          <t>SEPTEMBER</t>
        </is>
      </c>
      <c r="AB5043" s="84" t="inlineStr">
        <is>
          <t>SEP</t>
        </is>
      </c>
      <c r="AC5043" s="84" t="n">
        <v>10</v>
      </c>
      <c r="AD5043" s="84" t="inlineStr">
        <is>
          <t>OCTOBER</t>
        </is>
      </c>
      <c r="AE5043" s="84" t="inlineStr">
        <is>
          <t>OCT</t>
        </is>
      </c>
      <c r="AF5043" s="84" t="n">
        <v>11</v>
      </c>
      <c r="AG5043" s="84" t="inlineStr">
        <is>
          <t>NOVEMBER</t>
        </is>
      </c>
      <c r="AH5043" s="84" t="inlineStr">
        <is>
          <t>NOV</t>
        </is>
      </c>
      <c r="AI5043" s="84" t="n">
        <v>12</v>
      </c>
      <c r="AJ5043" s="84" t="inlineStr">
        <is>
          <t>DECEMBER</t>
        </is>
      </c>
      <c r="AK5043" s="84" t="inlineStr">
        <is>
          <t>DEC</t>
        </is>
      </c>
    </row>
    <row r="5044">
      <c r="A5044" s="83" t="n"/>
      <c r="B5044" s="84" t="n">
        <v>31</v>
      </c>
      <c r="C5044" s="83" t="n"/>
      <c r="D5044" s="83" t="n"/>
      <c r="E5044" s="84" t="n">
        <v>28</v>
      </c>
      <c r="F5044" s="83" t="n"/>
      <c r="G5044" s="83" t="n"/>
      <c r="H5044" s="84" t="n">
        <v>31</v>
      </c>
      <c r="I5044" s="83" t="n"/>
      <c r="J5044" s="83" t="n"/>
      <c r="K5044" s="84" t="n">
        <v>30</v>
      </c>
      <c r="L5044" s="83" t="n"/>
      <c r="M5044" s="83" t="n"/>
      <c r="N5044" s="84" t="n">
        <v>31</v>
      </c>
      <c r="O5044" s="83" t="n"/>
      <c r="P5044" s="83" t="n"/>
      <c r="Q5044" s="84" t="n">
        <v>30</v>
      </c>
      <c r="R5044" s="83" t="n"/>
      <c r="S5044" s="83" t="n"/>
      <c r="T5044" s="84" t="n">
        <v>31</v>
      </c>
      <c r="U5044" s="83" t="n"/>
      <c r="V5044" s="83" t="n"/>
      <c r="W5044" s="84" t="n">
        <v>31</v>
      </c>
      <c r="X5044" s="83" t="n"/>
      <c r="Y5044" s="83" t="n"/>
      <c r="Z5044" s="84" t="n">
        <v>30</v>
      </c>
      <c r="AA5044" s="83" t="n"/>
      <c r="AB5044" s="83" t="n"/>
      <c r="AC5044" s="84" t="n">
        <v>31</v>
      </c>
      <c r="AD5044" s="83" t="n"/>
      <c r="AE5044" s="83" t="n"/>
      <c r="AF5044" s="84" t="n">
        <v>30</v>
      </c>
      <c r="AG5044" s="83" t="n"/>
      <c r="AH5044" s="83" t="n"/>
      <c r="AI5044" s="84" t="n">
        <v>31</v>
      </c>
      <c r="AJ5044" s="83" t="n"/>
      <c r="AK5044" s="83" t="n"/>
    </row>
    <row r="5045">
      <c r="A5045" s="84" t="inlineStr">
        <is>
          <t>RATIOS</t>
        </is>
      </c>
      <c r="B5045" s="84" t="inlineStr">
        <is>
          <t>E.BKDWN</t>
        </is>
      </c>
      <c r="C5045" s="84" t="inlineStr">
        <is>
          <t>PEAK/AVG</t>
        </is>
      </c>
      <c r="D5045" s="84" t="inlineStr">
        <is>
          <t>END/AVG</t>
        </is>
      </c>
      <c r="E5045" s="84" t="inlineStr">
        <is>
          <t>E.BKDWN</t>
        </is>
      </c>
      <c r="F5045" s="84" t="inlineStr">
        <is>
          <t>PEAK/AVG</t>
        </is>
      </c>
      <c r="G5045" s="84" t="inlineStr">
        <is>
          <t>END/AVG</t>
        </is>
      </c>
      <c r="H5045" s="84" t="inlineStr">
        <is>
          <t>E.BKDWN</t>
        </is>
      </c>
      <c r="I5045" s="84" t="inlineStr">
        <is>
          <t>PEAK/AVG</t>
        </is>
      </c>
      <c r="J5045" s="84" t="inlineStr">
        <is>
          <t>END/AVG</t>
        </is>
      </c>
      <c r="K5045" s="84" t="inlineStr">
        <is>
          <t>E.BKDWN</t>
        </is>
      </c>
      <c r="L5045" s="84" t="inlineStr">
        <is>
          <t>PEAK/AVG</t>
        </is>
      </c>
      <c r="M5045" s="84" t="inlineStr">
        <is>
          <t>END/AVG</t>
        </is>
      </c>
      <c r="N5045" s="84" t="inlineStr">
        <is>
          <t>E.BKDWN</t>
        </is>
      </c>
      <c r="O5045" s="84" t="inlineStr">
        <is>
          <t>PEAK/AVG</t>
        </is>
      </c>
      <c r="P5045" s="84" t="inlineStr">
        <is>
          <t>END/AVG</t>
        </is>
      </c>
      <c r="Q5045" s="84" t="inlineStr">
        <is>
          <t>E.BKDWN</t>
        </is>
      </c>
      <c r="R5045" s="84" t="inlineStr">
        <is>
          <t>PEAK/AVG</t>
        </is>
      </c>
      <c r="S5045" s="84" t="inlineStr">
        <is>
          <t>END/AVG</t>
        </is>
      </c>
      <c r="T5045" s="84" t="inlineStr">
        <is>
          <t>E.BKDWN</t>
        </is>
      </c>
      <c r="U5045" s="84" t="inlineStr">
        <is>
          <t>PEAK/AVG</t>
        </is>
      </c>
      <c r="V5045" s="84" t="inlineStr">
        <is>
          <t>END/AVG</t>
        </is>
      </c>
      <c r="W5045" s="84" t="inlineStr">
        <is>
          <t>E.BKDWN</t>
        </is>
      </c>
      <c r="X5045" s="84" t="inlineStr">
        <is>
          <t>PEAK/AVG</t>
        </is>
      </c>
      <c r="Y5045" s="84" t="inlineStr">
        <is>
          <t>END/AVG</t>
        </is>
      </c>
      <c r="Z5045" s="84" t="inlineStr">
        <is>
          <t>E.BKDWN</t>
        </is>
      </c>
      <c r="AA5045" s="84" t="inlineStr">
        <is>
          <t>PEAK/AVG</t>
        </is>
      </c>
      <c r="AB5045" s="84" t="inlineStr">
        <is>
          <t>END/AVG</t>
        </is>
      </c>
      <c r="AC5045" s="84" t="inlineStr">
        <is>
          <t>E.BKDWN</t>
        </is>
      </c>
      <c r="AD5045" s="84" t="inlineStr">
        <is>
          <t>PEAK/AVG</t>
        </is>
      </c>
      <c r="AE5045" s="84" t="inlineStr">
        <is>
          <t>END/AVG</t>
        </is>
      </c>
      <c r="AF5045" s="84" t="inlineStr">
        <is>
          <t>E.BKDWN</t>
        </is>
      </c>
      <c r="AG5045" s="84" t="inlineStr">
        <is>
          <t>PEAK/AVG</t>
        </is>
      </c>
      <c r="AH5045" s="84" t="inlineStr">
        <is>
          <t>END/AVG</t>
        </is>
      </c>
      <c r="AI5045" s="84" t="inlineStr">
        <is>
          <t>E.BKDWN</t>
        </is>
      </c>
      <c r="AJ5045" s="84" t="inlineStr">
        <is>
          <t>PEAK/AVG</t>
        </is>
      </c>
      <c r="AK5045" s="84" t="inlineStr">
        <is>
          <t>END/AVG</t>
        </is>
      </c>
    </row>
    <row r="5046">
      <c r="A5046" s="83" t="n"/>
      <c r="B5046" s="209" t="n">
        <v>0.05204464378831333</v>
      </c>
      <c r="C5046" s="221" t="n">
        <v>1.054084324320351</v>
      </c>
      <c r="D5046" s="210" t="n">
        <v>0.9904677813988145</v>
      </c>
      <c r="E5046" s="209" t="n">
        <v>0.04589874520925912</v>
      </c>
      <c r="F5046" s="221" t="n">
        <v>1.059752612939449</v>
      </c>
      <c r="G5046" s="210" t="n">
        <v>0.9801157467392245</v>
      </c>
      <c r="H5046" s="209" t="n">
        <v>0.05118970705094921</v>
      </c>
      <c r="I5046" s="221" t="n">
        <v>1.085956825027555</v>
      </c>
      <c r="J5046" s="210" t="n">
        <v>1.012338099836888</v>
      </c>
      <c r="K5046" s="209" t="n">
        <v>0.05410503254332317</v>
      </c>
      <c r="L5046" s="210" t="n">
        <v>1.491097417850248</v>
      </c>
      <c r="M5046" s="210" t="n">
        <v>1.094954310937954</v>
      </c>
      <c r="N5046" s="209" t="n">
        <v>0.08145776456981056</v>
      </c>
      <c r="O5046" s="210" t="n">
        <v>1.787987193358388</v>
      </c>
      <c r="P5046" s="210" t="n">
        <v>0.921195974549279</v>
      </c>
      <c r="Q5046" s="209" t="n">
        <v>0.116888931125807</v>
      </c>
      <c r="R5046" s="210" t="n">
        <v>1.393207979843161</v>
      </c>
      <c r="S5046" s="210" t="n">
        <v>1.094580267199836</v>
      </c>
      <c r="T5046" s="209" t="n">
        <v>0.1541869967291378</v>
      </c>
      <c r="U5046" s="210" t="n">
        <v>1.28986469526475</v>
      </c>
      <c r="V5046" s="210" t="n">
        <v>1.041480595871799</v>
      </c>
      <c r="W5046" s="209" t="n">
        <v>0.1577992024536026</v>
      </c>
      <c r="X5046" s="210" t="n">
        <v>1.182894609354876</v>
      </c>
      <c r="Y5046" s="210" t="n">
        <v>0.9015012973846709</v>
      </c>
      <c r="Z5046" s="209" t="n">
        <v>0.1192241612301065</v>
      </c>
      <c r="AA5046" s="210" t="n">
        <v>1.352029275315037</v>
      </c>
      <c r="AB5046" s="210" t="n">
        <v>0.9269057580388418</v>
      </c>
      <c r="AC5046" s="209" t="n">
        <v>0.06553017128065469</v>
      </c>
      <c r="AD5046" s="210" t="n">
        <v>1.392673865700097</v>
      </c>
      <c r="AE5046" s="210" t="n">
        <v>0.9318687428149912</v>
      </c>
      <c r="AF5046" s="209" t="n">
        <v>0.04932689092834407</v>
      </c>
      <c r="AG5046" s="221" t="n">
        <v>1.057956269592785</v>
      </c>
      <c r="AH5046" s="210" t="n">
        <v>0.9870119391765176</v>
      </c>
      <c r="AI5046" s="209" t="n">
        <v>0.05234775309069204</v>
      </c>
      <c r="AJ5046" s="221" t="n">
        <v>1.057327462179012</v>
      </c>
      <c r="AK5046" s="210" t="n">
        <v>0.9905003560477247</v>
      </c>
      <c r="AM5046">
        <f>A5041</f>
        <v/>
      </c>
      <c r="AN5046" s="206">
        <f>1/($B5046*(1/$B5044)*(1/(5/7+2/7*$D5046))*$B5056/SUM($B5048:$B5071))</f>
        <v/>
      </c>
      <c r="AO5046" s="206">
        <f>1/(B5046*(1/B5044)*(1/(5/7+2/7*D5046)))</f>
        <v/>
      </c>
      <c r="AP5046" s="206" t="n"/>
      <c r="AR5046" s="211">
        <f>CHOOSE(AV$3,C5046,F5046,I5046,L5046,O5046,R5046,U5046,X5046,AA5046,AD5046,AG5046,AJ5046)</f>
        <v/>
      </c>
      <c r="AS5046" s="207" t="n"/>
      <c r="AT5046" s="207" t="n"/>
      <c r="AV5046" s="116">
        <f>AN5046/AR5046</f>
        <v/>
      </c>
      <c r="AW5046" s="208">
        <f>AO5046/AR5046</f>
        <v/>
      </c>
      <c r="AX5046" s="206" t="n"/>
    </row>
    <row r="5047">
      <c r="A5047" s="84" t="inlineStr">
        <is>
          <t>HOUR</t>
        </is>
      </c>
      <c r="B5047" s="84" t="inlineStr">
        <is>
          <t>PEAK</t>
        </is>
      </c>
      <c r="C5047" s="84" t="inlineStr">
        <is>
          <t>AVG</t>
        </is>
      </c>
      <c r="D5047" s="84" t="inlineStr">
        <is>
          <t>END</t>
        </is>
      </c>
      <c r="E5047" s="84" t="inlineStr">
        <is>
          <t>PEAK</t>
        </is>
      </c>
      <c r="F5047" s="84" t="inlineStr">
        <is>
          <t>AVG</t>
        </is>
      </c>
      <c r="G5047" s="84" t="inlineStr">
        <is>
          <t>END</t>
        </is>
      </c>
      <c r="H5047" s="84" t="inlineStr">
        <is>
          <t>PEAK</t>
        </is>
      </c>
      <c r="I5047" s="84" t="inlineStr">
        <is>
          <t>AVG</t>
        </is>
      </c>
      <c r="J5047" s="84" t="inlineStr">
        <is>
          <t>END</t>
        </is>
      </c>
      <c r="K5047" s="84" t="inlineStr">
        <is>
          <t>PEAK</t>
        </is>
      </c>
      <c r="L5047" s="84" t="inlineStr">
        <is>
          <t>AVG</t>
        </is>
      </c>
      <c r="M5047" s="84" t="inlineStr">
        <is>
          <t>END</t>
        </is>
      </c>
      <c r="N5047" s="84" t="inlineStr">
        <is>
          <t>PEAK</t>
        </is>
      </c>
      <c r="O5047" s="84" t="inlineStr">
        <is>
          <t>AVG</t>
        </is>
      </c>
      <c r="P5047" s="84" t="inlineStr">
        <is>
          <t>END</t>
        </is>
      </c>
      <c r="Q5047" s="84" t="inlineStr">
        <is>
          <t>PEAK</t>
        </is>
      </c>
      <c r="R5047" s="84" t="inlineStr">
        <is>
          <t>AVG</t>
        </is>
      </c>
      <c r="S5047" s="84" t="inlineStr">
        <is>
          <t>END</t>
        </is>
      </c>
      <c r="T5047" s="84" t="inlineStr">
        <is>
          <t>PEAK</t>
        </is>
      </c>
      <c r="U5047" s="84" t="inlineStr">
        <is>
          <t>AVG</t>
        </is>
      </c>
      <c r="V5047" s="84" t="inlineStr">
        <is>
          <t>END</t>
        </is>
      </c>
      <c r="W5047" s="84" t="inlineStr">
        <is>
          <t>PEAK</t>
        </is>
      </c>
      <c r="X5047" s="84" t="inlineStr">
        <is>
          <t>AVG</t>
        </is>
      </c>
      <c r="Y5047" s="84" t="inlineStr">
        <is>
          <t>END</t>
        </is>
      </c>
      <c r="Z5047" s="84" t="inlineStr">
        <is>
          <t>PEAK</t>
        </is>
      </c>
      <c r="AA5047" s="84" t="inlineStr">
        <is>
          <t>AVG</t>
        </is>
      </c>
      <c r="AB5047" s="84" t="inlineStr">
        <is>
          <t>END</t>
        </is>
      </c>
      <c r="AC5047" s="84" t="inlineStr">
        <is>
          <t>PEAK</t>
        </is>
      </c>
      <c r="AD5047" s="84" t="inlineStr">
        <is>
          <t>AVG</t>
        </is>
      </c>
      <c r="AE5047" s="84" t="inlineStr">
        <is>
          <t>END</t>
        </is>
      </c>
      <c r="AF5047" s="84" t="inlineStr">
        <is>
          <t>PEAK</t>
        </is>
      </c>
      <c r="AG5047" s="84" t="inlineStr">
        <is>
          <t>AVG</t>
        </is>
      </c>
      <c r="AH5047" s="84" t="inlineStr">
        <is>
          <t>END</t>
        </is>
      </c>
      <c r="AI5047" s="84" t="inlineStr">
        <is>
          <t>PEAK</t>
        </is>
      </c>
      <c r="AJ5047" s="84" t="inlineStr">
        <is>
          <t>AVG</t>
        </is>
      </c>
      <c r="AK5047" s="84" t="inlineStr">
        <is>
          <t>END</t>
        </is>
      </c>
    </row>
    <row r="5048">
      <c r="A5048" s="84" t="n">
        <v>1</v>
      </c>
      <c r="B5048" s="84" t="n">
        <v>0.5750421585160201</v>
      </c>
      <c r="C5048" s="84" t="n">
        <v>0.5299390462531373</v>
      </c>
      <c r="D5048" s="84" t="n">
        <v>0.5933001030324971</v>
      </c>
      <c r="E5048" s="84" t="n">
        <v>0.5784217565760142</v>
      </c>
      <c r="F5048" s="84" t="n">
        <v>0.5269691780821918</v>
      </c>
      <c r="G5048" s="84" t="n">
        <v>0.5737606945143434</v>
      </c>
      <c r="H5048" s="84" t="n">
        <v>0.3585817888799356</v>
      </c>
      <c r="I5048" s="84" t="n">
        <v>0.4509469394768819</v>
      </c>
      <c r="J5048" s="84" t="n">
        <v>0.4859465737514519</v>
      </c>
      <c r="K5048" s="84" t="n">
        <v>0.2505030181086519</v>
      </c>
      <c r="L5048" s="84" t="n">
        <v>0.3385057837400001</v>
      </c>
      <c r="M5048" s="84" t="n">
        <v>0.344322498058884</v>
      </c>
      <c r="N5048" s="84" t="n">
        <v>0.2862653595017218</v>
      </c>
      <c r="O5048" s="84" t="n">
        <v>0.3167203973163719</v>
      </c>
      <c r="P5048" s="84" t="n">
        <v>0.3432627318856955</v>
      </c>
      <c r="Q5048" s="84" t="n">
        <v>0.3361954373989581</v>
      </c>
      <c r="R5048" s="84" t="n">
        <v>0.3032119241993277</v>
      </c>
      <c r="S5048" s="84" t="n">
        <v>0.3597171854642623</v>
      </c>
      <c r="T5048" s="84" t="n">
        <v>0.4119906262205443</v>
      </c>
      <c r="U5048" s="84" t="n">
        <v>0.3627388183903941</v>
      </c>
      <c r="V5048" s="84" t="n">
        <v>0.4045116803987188</v>
      </c>
      <c r="W5048" s="84" t="n">
        <v>0.3812485292634551</v>
      </c>
      <c r="X5048" s="84" t="n">
        <v>0.3790442721265136</v>
      </c>
      <c r="Y5048" s="84" t="n">
        <v>0.3986572469173724</v>
      </c>
      <c r="Z5048" s="84" t="n">
        <v>0.3427267603585258</v>
      </c>
      <c r="AA5048" s="84" t="n">
        <v>0.3540228775520053</v>
      </c>
      <c r="AB5048" s="84" t="n">
        <v>0.4248274299260913</v>
      </c>
      <c r="AC5048" s="84" t="n">
        <v>0.2215528601780384</v>
      </c>
      <c r="AD5048" s="84" t="n">
        <v>0.2827011971079767</v>
      </c>
      <c r="AE5048" s="84" t="n">
        <v>0.3309955223161983</v>
      </c>
      <c r="AF5048" s="84" t="n">
        <v>0.6125955915429598</v>
      </c>
      <c r="AG5048" s="84" t="n">
        <v>0.5232377530760814</v>
      </c>
      <c r="AH5048" s="84" t="n">
        <v>0.5697684210526318</v>
      </c>
      <c r="AI5048" s="84" t="n">
        <v>0.6408988764044943</v>
      </c>
      <c r="AJ5048" s="84" t="n">
        <v>0.525804964452964</v>
      </c>
      <c r="AK5048" s="84" t="n">
        <v>0.5977657079372918</v>
      </c>
    </row>
    <row r="5049">
      <c r="A5049" s="84" t="n">
        <v>2</v>
      </c>
      <c r="B5049" s="84" t="n">
        <v>0.4917014289518062</v>
      </c>
      <c r="C5049" s="84" t="n">
        <v>0.4408646212160015</v>
      </c>
      <c r="D5049" s="84" t="n">
        <v>0.5036061373952271</v>
      </c>
      <c r="E5049" s="84" t="n">
        <v>0.4797146678555506</v>
      </c>
      <c r="F5049" s="84" t="n">
        <v>0.429951484018265</v>
      </c>
      <c r="G5049" s="84" t="n">
        <v>0.4804982385505788</v>
      </c>
      <c r="H5049" s="84" t="n">
        <v>0.3090249798549557</v>
      </c>
      <c r="I5049" s="84" t="n">
        <v>0.396376713757932</v>
      </c>
      <c r="J5049" s="84" t="n">
        <v>0.4182346109175378</v>
      </c>
      <c r="K5049" s="84" t="n">
        <v>0.1932451853981029</v>
      </c>
      <c r="L5049" s="84" t="n">
        <v>0.2961038251863447</v>
      </c>
      <c r="M5049" s="84" t="n">
        <v>0.2788281954966109</v>
      </c>
      <c r="N5049" s="84" t="n">
        <v>0.2252225128427074</v>
      </c>
      <c r="O5049" s="84" t="n">
        <v>0.2586695129389213</v>
      </c>
      <c r="P5049" s="84" t="n">
        <v>0.273763789880231</v>
      </c>
      <c r="Q5049" s="84" t="n">
        <v>0.2676127178013292</v>
      </c>
      <c r="R5049" s="84" t="n">
        <v>0.2376867004051076</v>
      </c>
      <c r="S5049" s="84" t="n">
        <v>0.2893952847646946</v>
      </c>
      <c r="T5049" s="84" t="n">
        <v>0.3372770472594714</v>
      </c>
      <c r="U5049" s="84" t="n">
        <v>0.2986365235287631</v>
      </c>
      <c r="V5049" s="84" t="n">
        <v>0.3293670208948992</v>
      </c>
      <c r="W5049" s="84" t="n">
        <v>0.3182001546374424</v>
      </c>
      <c r="X5049" s="84" t="n">
        <v>0.3226468325211593</v>
      </c>
      <c r="Y5049" s="84" t="n">
        <v>0.3301843621295989</v>
      </c>
      <c r="Z5049" s="84" t="n">
        <v>0.3070377979382942</v>
      </c>
      <c r="AA5049" s="84" t="n">
        <v>0.2991388166830998</v>
      </c>
      <c r="AB5049" s="84" t="n">
        <v>0.3468309859154929</v>
      </c>
      <c r="AC5049" s="84" t="n">
        <v>0.1805932818761262</v>
      </c>
      <c r="AD5049" s="84" t="n">
        <v>0.2246829441744697</v>
      </c>
      <c r="AE5049" s="84" t="n">
        <v>0.2524996388964676</v>
      </c>
      <c r="AF5049" s="84" t="n">
        <v>0.514889788573999</v>
      </c>
      <c r="AG5049" s="84" t="n">
        <v>0.4272748146247248</v>
      </c>
      <c r="AH5049" s="84" t="n">
        <v>0.4816000000000001</v>
      </c>
      <c r="AI5049" s="84" t="n">
        <v>0.5464269662921347</v>
      </c>
      <c r="AJ5049" s="84" t="n">
        <v>0.4369859025064908</v>
      </c>
      <c r="AK5049" s="84" t="n">
        <v>0.507313911862733</v>
      </c>
    </row>
    <row r="5050">
      <c r="A5050" s="84" t="n">
        <v>3</v>
      </c>
      <c r="B5050" s="84" t="n">
        <v>0.4536256323777404</v>
      </c>
      <c r="C5050" s="84" t="n">
        <v>0.4023587563386773</v>
      </c>
      <c r="D5050" s="84" t="n">
        <v>0.4444877614101529</v>
      </c>
      <c r="E5050" s="84" t="n">
        <v>0.4376281765492644</v>
      </c>
      <c r="F5050" s="84" t="n">
        <v>0.3869720319634704</v>
      </c>
      <c r="G5050" s="84" t="n">
        <v>0.4198855057876195</v>
      </c>
      <c r="H5050" s="84" t="n">
        <v>0.2879398334676336</v>
      </c>
      <c r="I5050" s="84" t="n">
        <v>0.3734856946473065</v>
      </c>
      <c r="J5050" s="84" t="n">
        <v>0.3870499419279908</v>
      </c>
      <c r="K5050" s="84" t="n">
        <v>0.1474274216728945</v>
      </c>
      <c r="L5050" s="84" t="n">
        <v>0.2706298861454172</v>
      </c>
      <c r="M5050" s="84" t="n">
        <v>0.2529746290894592</v>
      </c>
      <c r="N5050" s="84" t="n">
        <v>0.1845021921984081</v>
      </c>
      <c r="O5050" s="84" t="n">
        <v>0.2204190990677006</v>
      </c>
      <c r="P5050" s="84" t="n">
        <v>0.2337243462004643</v>
      </c>
      <c r="Q5050" s="84" t="n">
        <v>0.2179809592239985</v>
      </c>
      <c r="R5050" s="84" t="n">
        <v>0.1860416435792299</v>
      </c>
      <c r="S5050" s="84" t="n">
        <v>0.2367990838402364</v>
      </c>
      <c r="T5050" s="84" t="n">
        <v>0.2893666189298269</v>
      </c>
      <c r="U5050" s="84" t="n">
        <v>0.2517391281520878</v>
      </c>
      <c r="V5050" s="84" t="n">
        <v>0.2793314676008376</v>
      </c>
      <c r="W5050" s="84" t="n">
        <v>0.2758429421454264</v>
      </c>
      <c r="X5050" s="84" t="n">
        <v>0.2758044888760348</v>
      </c>
      <c r="Y5050" s="84" t="n">
        <v>0.2830939739097183</v>
      </c>
      <c r="Z5050" s="84" t="n">
        <v>0.2602403505263349</v>
      </c>
      <c r="AA5050" s="84" t="n">
        <v>0.2485606723986955</v>
      </c>
      <c r="AB5050" s="84" t="n">
        <v>0.2979971412634221</v>
      </c>
      <c r="AC5050" s="84" t="n">
        <v>0.1462227361966491</v>
      </c>
      <c r="AD5050" s="84" t="n">
        <v>0.1952589783098258</v>
      </c>
      <c r="AE5050" s="84" t="n">
        <v>0.2231619830201095</v>
      </c>
      <c r="AF5050" s="84" t="n">
        <v>0.4714349977507872</v>
      </c>
      <c r="AG5050" s="84" t="n">
        <v>0.3847566822890638</v>
      </c>
      <c r="AH5050" s="84" t="n">
        <v>0.4226807017543861</v>
      </c>
      <c r="AI5050" s="84" t="n">
        <v>0.4999550561797753</v>
      </c>
      <c r="AJ5050" s="84" t="n">
        <v>0.3991701647538398</v>
      </c>
      <c r="AK5050" s="84" t="n">
        <v>0.4482162695963462</v>
      </c>
    </row>
    <row r="5051">
      <c r="A5051" s="84" t="n">
        <v>4</v>
      </c>
      <c r="B5051" s="84" t="n">
        <v>0.4358746782639566</v>
      </c>
      <c r="C5051" s="84" t="n">
        <v>0.3851738974542846</v>
      </c>
      <c r="D5051" s="84" t="n">
        <v>0.4124084542340787</v>
      </c>
      <c r="E5051" s="84" t="n">
        <v>0.4170307623718235</v>
      </c>
      <c r="F5051" s="84" t="n">
        <v>0.366937785388128</v>
      </c>
      <c r="G5051" s="84" t="n">
        <v>0.394029944640161</v>
      </c>
      <c r="H5051" s="84" t="n">
        <v>0.2733682514101531</v>
      </c>
      <c r="I5051" s="84" t="n">
        <v>0.3603034134007584</v>
      </c>
      <c r="J5051" s="84" t="n">
        <v>0.3607723577235773</v>
      </c>
      <c r="K5051" s="84" t="n">
        <v>0.1131072147168727</v>
      </c>
      <c r="L5051" s="84" t="n">
        <v>0.2529373754288887</v>
      </c>
      <c r="M5051" s="84" t="n">
        <v>0.2266174217782721</v>
      </c>
      <c r="N5051" s="84" t="n">
        <v>0.1576124795363454</v>
      </c>
      <c r="O5051" s="84" t="n">
        <v>0.189825302779472</v>
      </c>
      <c r="P5051" s="84" t="n">
        <v>0.1959960556320234</v>
      </c>
      <c r="Q5051" s="84" t="n">
        <v>0.19419795221843</v>
      </c>
      <c r="R5051" s="84" t="n">
        <v>0.156067994040363</v>
      </c>
      <c r="S5051" s="84" t="n">
        <v>0.1905595711310092</v>
      </c>
      <c r="T5051" s="84" t="n">
        <v>0.2565746647571931</v>
      </c>
      <c r="U5051" s="84" t="n">
        <v>0.2205214496847255</v>
      </c>
      <c r="V5051" s="84" t="n">
        <v>0.2444240040185008</v>
      </c>
      <c r="W5051" s="84" t="n">
        <v>0.2356203986956668</v>
      </c>
      <c r="X5051" s="84" t="n">
        <v>0.2421924879810972</v>
      </c>
      <c r="Y5051" s="84" t="n">
        <v>0.2443409414316432</v>
      </c>
      <c r="Z5051" s="84" t="n">
        <v>0.229369307128702</v>
      </c>
      <c r="AA5051" s="84" t="n">
        <v>0.2203877738169934</v>
      </c>
      <c r="AB5051" s="84" t="n">
        <v>0.2564670199414308</v>
      </c>
      <c r="AC5051" s="84" t="n">
        <v>0.1274238227146815</v>
      </c>
      <c r="AD5051" s="84" t="n">
        <v>0.1762830389949034</v>
      </c>
      <c r="AE5051" s="84" t="n">
        <v>0.194450239933236</v>
      </c>
      <c r="AF5051" s="84" t="n">
        <v>0.4466036887089518</v>
      </c>
      <c r="AG5051" s="84" t="n">
        <v>0.3640648847229163</v>
      </c>
      <c r="AH5051" s="84" t="n">
        <v>0.3926175438596492</v>
      </c>
      <c r="AI5051" s="84" t="n">
        <v>0.468314606741573</v>
      </c>
      <c r="AJ5051" s="84" t="n">
        <v>0.3816150243855094</v>
      </c>
      <c r="AK5051" s="84" t="n">
        <v>0.4141464016788052</v>
      </c>
    </row>
    <row r="5052">
      <c r="A5052" s="84" t="n">
        <v>5</v>
      </c>
      <c r="B5052" s="84" t="n">
        <v>0.423626519925446</v>
      </c>
      <c r="C5052" s="84" t="n">
        <v>0.3777211494135123</v>
      </c>
      <c r="D5052" s="84" t="n">
        <v>0.3889615995098995</v>
      </c>
      <c r="E5052" s="84" t="n">
        <v>0.4056174765938474</v>
      </c>
      <c r="F5052" s="84" t="n">
        <v>0.3551655251141553</v>
      </c>
      <c r="G5052" s="84" t="n">
        <v>0.368331655762456</v>
      </c>
      <c r="H5052" s="84" t="n">
        <v>0.2875369325812517</v>
      </c>
      <c r="I5052" s="84" t="n">
        <v>0.3884354325973021</v>
      </c>
      <c r="J5052" s="84" t="n">
        <v>0.3770905923344949</v>
      </c>
      <c r="K5052" s="84" t="n">
        <v>0.1217016384018396</v>
      </c>
      <c r="L5052" s="84" t="n">
        <v>0.2826251171764791</v>
      </c>
      <c r="M5052" s="84" t="n">
        <v>0.2437412125154765</v>
      </c>
      <c r="N5052" s="84" t="n">
        <v>0.1441017631673033</v>
      </c>
      <c r="O5052" s="84" t="n">
        <v>0.1977106386686416</v>
      </c>
      <c r="P5052" s="84" t="n">
        <v>0.1921954927378434</v>
      </c>
      <c r="Q5052" s="84" t="n">
        <v>0.1813723729118017</v>
      </c>
      <c r="R5052" s="84" t="n">
        <v>0.1509795229827737</v>
      </c>
      <c r="S5052" s="84" t="n">
        <v>0.1788918118221123</v>
      </c>
      <c r="T5052" s="84" t="n">
        <v>0.2445807837521157</v>
      </c>
      <c r="U5052" s="84" t="n">
        <v>0.2103071890963883</v>
      </c>
      <c r="V5052" s="84" t="n">
        <v>0.2315204415132004</v>
      </c>
      <c r="W5052" s="84" t="n">
        <v>0.2316031868759875</v>
      </c>
      <c r="X5052" s="84" t="n">
        <v>0.2333140521573999</v>
      </c>
      <c r="Y5052" s="84" t="n">
        <v>0.2321483422453189</v>
      </c>
      <c r="Z5052" s="84" t="n">
        <v>0.2268421722451502</v>
      </c>
      <c r="AA5052" s="84" t="n">
        <v>0.2172574517523598</v>
      </c>
      <c r="AB5052" s="84" t="n">
        <v>0.2356714544693906</v>
      </c>
      <c r="AC5052" s="84" t="n">
        <v>0.1171772046365275</v>
      </c>
      <c r="AD5052" s="84" t="n">
        <v>0.1862984473153965</v>
      </c>
      <c r="AE5052" s="84" t="n">
        <v>0.2078511932465615</v>
      </c>
      <c r="AF5052" s="84" t="n">
        <v>0.4317588843904633</v>
      </c>
      <c r="AG5052" s="84" t="n">
        <v>0.3529086022231526</v>
      </c>
      <c r="AH5052" s="84" t="n">
        <v>0.3661754385964913</v>
      </c>
      <c r="AI5052" s="84" t="n">
        <v>0.4450337078651685</v>
      </c>
      <c r="AJ5052" s="84" t="n">
        <v>0.3743600320287288</v>
      </c>
      <c r="AK5052" s="84" t="n">
        <v>0.3868658190346871</v>
      </c>
    </row>
    <row r="5053">
      <c r="A5053" s="84" t="n">
        <v>6</v>
      </c>
      <c r="B5053" s="84" t="n">
        <v>0.4655187716339753</v>
      </c>
      <c r="C5053" s="84" t="n">
        <v>0.4174819443733032</v>
      </c>
      <c r="D5053" s="84" t="n">
        <v>0.4275013227144885</v>
      </c>
      <c r="E5053" s="84" t="n">
        <v>0.4423539901917076</v>
      </c>
      <c r="F5053" s="84" t="n">
        <v>0.3938784246575344</v>
      </c>
      <c r="G5053" s="84" t="n">
        <v>0.4046930045294413</v>
      </c>
      <c r="H5053" s="84" t="n">
        <v>0.3282970722535589</v>
      </c>
      <c r="I5053" s="84" t="n">
        <v>0.4500632111251579</v>
      </c>
      <c r="J5053" s="84" t="n">
        <v>0.4245644599303136</v>
      </c>
      <c r="K5053" s="84" t="n">
        <v>0.1411037654498419</v>
      </c>
      <c r="L5053" s="84" t="n">
        <v>0.3348380461789091</v>
      </c>
      <c r="M5053" s="84" t="n">
        <v>0.2777999286508719</v>
      </c>
      <c r="N5053" s="84" t="n">
        <v>0.1643302034134317</v>
      </c>
      <c r="O5053" s="84" t="n">
        <v>0.2281356190642153</v>
      </c>
      <c r="P5053" s="84" t="n">
        <v>0.2175462744211846</v>
      </c>
      <c r="Q5053" s="84" t="n">
        <v>0.204149452128615</v>
      </c>
      <c r="R5053" s="84" t="n">
        <v>0.1740146281999187</v>
      </c>
      <c r="S5053" s="84" t="n">
        <v>0.1856468303693684</v>
      </c>
      <c r="T5053" s="84" t="n">
        <v>0.2450852753547715</v>
      </c>
      <c r="U5053" s="84" t="n">
        <v>0.2259790307084092</v>
      </c>
      <c r="V5053" s="84" t="n">
        <v>0.2394856840910425</v>
      </c>
      <c r="W5053" s="84" t="n">
        <v>0.246966080613171</v>
      </c>
      <c r="X5053" s="84" t="n">
        <v>0.25033696583412</v>
      </c>
      <c r="Y5053" s="84" t="n">
        <v>0.2315778915893006</v>
      </c>
      <c r="Z5053" s="84" t="n">
        <v>0.2343508535898042</v>
      </c>
      <c r="AA5053" s="84" t="n">
        <v>0.2304337633504099</v>
      </c>
      <c r="AB5053" s="84" t="n">
        <v>0.2518564356435644</v>
      </c>
      <c r="AC5053" s="84" t="n">
        <v>0.1353844498830111</v>
      </c>
      <c r="AD5053" s="84" t="n">
        <v>0.217198056181107</v>
      </c>
      <c r="AE5053" s="84" t="n">
        <v>0.2355839445344974</v>
      </c>
      <c r="AF5053" s="84" t="n">
        <v>0.4694556905083221</v>
      </c>
      <c r="AG5053" s="84" t="n">
        <v>0.3911722200461918</v>
      </c>
      <c r="AH5053" s="84" t="n">
        <v>0.4024701754385966</v>
      </c>
      <c r="AI5053" s="84" t="n">
        <v>0.4790112359550562</v>
      </c>
      <c r="AJ5053" s="84" t="n">
        <v>0.4131948656977169</v>
      </c>
      <c r="AK5053" s="84" t="n">
        <v>0.4257807678064437</v>
      </c>
    </row>
    <row r="5054">
      <c r="A5054" s="84" t="n">
        <v>7</v>
      </c>
      <c r="B5054" s="84" t="n">
        <v>0.5206354841572735</v>
      </c>
      <c r="C5054" s="84" t="n">
        <v>0.4792040157762639</v>
      </c>
      <c r="D5054" s="84" t="n">
        <v>0.481690846815739</v>
      </c>
      <c r="E5054" s="84" t="n">
        <v>0.5028979045920642</v>
      </c>
      <c r="F5054" s="84" t="n">
        <v>0.4587043378995435</v>
      </c>
      <c r="G5054" s="84" t="n">
        <v>0.4614053850025163</v>
      </c>
      <c r="H5054" s="84" t="n">
        <v>0.3805398871877518</v>
      </c>
      <c r="I5054" s="84" t="n">
        <v>0.5409153952843273</v>
      </c>
      <c r="J5054" s="84" t="n">
        <v>0.4701219512195122</v>
      </c>
      <c r="K5054" s="84" t="n">
        <v>0.1612819775797643</v>
      </c>
      <c r="L5054" s="84" t="n">
        <v>0.4044522511535626</v>
      </c>
      <c r="M5054" s="84" t="n">
        <v>0.304723731979099</v>
      </c>
      <c r="N5054" s="84" t="n">
        <v>0.2138005005362889</v>
      </c>
      <c r="O5054" s="84" t="n">
        <v>0.2804631001132701</v>
      </c>
      <c r="P5054" s="84" t="n">
        <v>0.2514945456786573</v>
      </c>
      <c r="Q5054" s="84" t="n">
        <v>0.2365906233159691</v>
      </c>
      <c r="R5054" s="84" t="n">
        <v>0.2131924691859678</v>
      </c>
      <c r="S5054" s="84" t="n">
        <v>0.2235214061060721</v>
      </c>
      <c r="T5054" s="84" t="n">
        <v>0.2844681682072647</v>
      </c>
      <c r="U5054" s="84" t="n">
        <v>0.262937800901984</v>
      </c>
      <c r="V5054" s="84" t="n">
        <v>0.2665909936004071</v>
      </c>
      <c r="W5054" s="84" t="n">
        <v>0.2820620566779843</v>
      </c>
      <c r="X5054" s="84" t="n">
        <v>0.278830360212384</v>
      </c>
      <c r="Y5054" s="84" t="n">
        <v>0.2595362424227227</v>
      </c>
      <c r="Z5054" s="84" t="n">
        <v>0.2652037161609366</v>
      </c>
      <c r="AA5054" s="84" t="n">
        <v>0.263429702205705</v>
      </c>
      <c r="AB5054" s="84" t="n">
        <v>0.2860392553339841</v>
      </c>
      <c r="AC5054" s="84" t="n">
        <v>0.1662049861495845</v>
      </c>
      <c r="AD5054" s="84" t="n">
        <v>0.2656572241318004</v>
      </c>
      <c r="AE5054" s="84" t="n">
        <v>0.2651302380073505</v>
      </c>
      <c r="AF5054" s="84" t="n">
        <v>0.524336482231219</v>
      </c>
      <c r="AG5054" s="84" t="n">
        <v>0.4539094261132645</v>
      </c>
      <c r="AH5054" s="84" t="n">
        <v>0.4566456140350879</v>
      </c>
      <c r="AI5054" s="84" t="n">
        <v>0.5316853932584269</v>
      </c>
      <c r="AJ5054" s="84" t="n">
        <v>0.474146507170068</v>
      </c>
      <c r="AK5054" s="84" t="n">
        <v>0.4777805209233429</v>
      </c>
    </row>
    <row r="5055">
      <c r="A5055" s="84" t="n">
        <v>8</v>
      </c>
      <c r="B5055" s="84" t="n">
        <v>0.5972308511582497</v>
      </c>
      <c r="C5055" s="84" t="n">
        <v>0.5795600061465961</v>
      </c>
      <c r="D5055" s="84" t="n">
        <v>0.5232658516888975</v>
      </c>
      <c r="E5055" s="84" t="n">
        <v>0.6035666518056175</v>
      </c>
      <c r="F5055" s="84" t="n">
        <v>0.5627568493150686</v>
      </c>
      <c r="G5055" s="84" t="n">
        <v>0.5063223452440866</v>
      </c>
      <c r="H5055" s="84" t="n">
        <v>0.3999462798818158</v>
      </c>
      <c r="I5055" s="84" t="n">
        <v>0.5493599106452443</v>
      </c>
      <c r="J5055" s="84" t="n">
        <v>0.4699477351916377</v>
      </c>
      <c r="K5055" s="84" t="n">
        <v>0.1619718309859155</v>
      </c>
      <c r="L5055" s="84" t="n">
        <v>0.3903819725693275</v>
      </c>
      <c r="M5055" s="84" t="n">
        <v>0.2995194426373996</v>
      </c>
      <c r="N5055" s="84" t="n">
        <v>0.2529966317294846</v>
      </c>
      <c r="O5055" s="84" t="n">
        <v>0.2931569661061253</v>
      </c>
      <c r="P5055" s="84" t="n">
        <v>0.2674774534174251</v>
      </c>
      <c r="Q5055" s="84" t="n">
        <v>0.2572480689779055</v>
      </c>
      <c r="R5055" s="84" t="n">
        <v>0.2367447329860984</v>
      </c>
      <c r="S5055" s="84" t="n">
        <v>0.2542509315120785</v>
      </c>
      <c r="T5055" s="84" t="n">
        <v>0.3023369352948835</v>
      </c>
      <c r="U5055" s="84" t="n">
        <v>0.2841827278979781</v>
      </c>
      <c r="V5055" s="84" t="n">
        <v>0.289586472787052</v>
      </c>
      <c r="W5055" s="84" t="n">
        <v>0.3138971997176186</v>
      </c>
      <c r="X5055" s="84" t="n">
        <v>0.302952748386111</v>
      </c>
      <c r="Y5055" s="84" t="n">
        <v>0.2862408555506103</v>
      </c>
      <c r="Z5055" s="84" t="n">
        <v>0.3008744977546679</v>
      </c>
      <c r="AA5055" s="84" t="n">
        <v>0.2865933959857412</v>
      </c>
      <c r="AB5055" s="84" t="n">
        <v>0.3057366476084228</v>
      </c>
      <c r="AC5055" s="84" t="n">
        <v>0.2074603985692386</v>
      </c>
      <c r="AD5055" s="84" t="n">
        <v>0.2716842479554344</v>
      </c>
      <c r="AE5055" s="84" t="n">
        <v>0.2651302380073505</v>
      </c>
      <c r="AF5055" s="84" t="n">
        <v>0.5967611336032388</v>
      </c>
      <c r="AG5055" s="84" t="n">
        <v>0.5556260889531194</v>
      </c>
      <c r="AH5055" s="84" t="n">
        <v>0.5016140350877193</v>
      </c>
      <c r="AI5055" s="84" t="n">
        <v>0.5828314606741573</v>
      </c>
      <c r="AJ5055" s="84" t="n">
        <v>0.5760682308980178</v>
      </c>
      <c r="AK5055" s="84" t="n">
        <v>0.5202444142698434</v>
      </c>
    </row>
    <row r="5056">
      <c r="A5056" s="84" t="n">
        <v>9</v>
      </c>
      <c r="B5056" s="84" t="n">
        <v>0.5820537853909648</v>
      </c>
      <c r="C5056" s="84" t="n">
        <v>0.5618373200840034</v>
      </c>
      <c r="D5056" s="84" t="n">
        <v>0.5056946339561693</v>
      </c>
      <c r="E5056" s="84" t="n">
        <v>0.5880517164511816</v>
      </c>
      <c r="F5056" s="84" t="n">
        <v>0.5499571917808218</v>
      </c>
      <c r="G5056" s="84" t="n">
        <v>0.4911298439859084</v>
      </c>
      <c r="H5056" s="84" t="n">
        <v>0.3804727370400215</v>
      </c>
      <c r="I5056" s="84" t="n">
        <v>0.4991346826556036</v>
      </c>
      <c r="J5056" s="84" t="n">
        <v>0.4591753774680604</v>
      </c>
      <c r="K5056" s="84" t="n">
        <v>0.1493245185398103</v>
      </c>
      <c r="L5056" s="84" t="n">
        <v>0.3490175377922586</v>
      </c>
      <c r="M5056" s="84" t="n">
        <v>0.2875579711665583</v>
      </c>
      <c r="N5056" s="84" t="n">
        <v>0.09916640009032233</v>
      </c>
      <c r="O5056" s="84" t="n">
        <v>0.1896347041909907</v>
      </c>
      <c r="P5056" s="84" t="n">
        <v>0.1909526059535304</v>
      </c>
      <c r="Q5056" s="84" t="n">
        <v>0.09337165439195258</v>
      </c>
      <c r="R5056" s="84" t="n">
        <v>0.1182476943346509</v>
      </c>
      <c r="S5056" s="84" t="n">
        <v>0.112661095574384</v>
      </c>
      <c r="T5056" s="84" t="n">
        <v>0.08481968493685718</v>
      </c>
      <c r="U5056" s="84" t="n">
        <v>0.1012211961001528</v>
      </c>
      <c r="V5056" s="84" t="n">
        <v>0.09989497100286385</v>
      </c>
      <c r="W5056" s="84" t="n">
        <v>0.08831142636232225</v>
      </c>
      <c r="X5056" s="84" t="n">
        <v>0.1012780145481929</v>
      </c>
      <c r="Y5056" s="84" t="n">
        <v>0.107451590052845</v>
      </c>
      <c r="Z5056" s="84" t="n">
        <v>0.09759467665400068</v>
      </c>
      <c r="AA5056" s="84" t="n">
        <v>0.1292636848165591</v>
      </c>
      <c r="AB5056" s="84" t="n">
        <v>0.1357987031097476</v>
      </c>
      <c r="AC5056" s="84" t="n">
        <v>0.1457117499932765</v>
      </c>
      <c r="AD5056" s="84" t="n">
        <v>0.2336968116629134</v>
      </c>
      <c r="AE5056" s="84" t="n">
        <v>0.2506058514821294</v>
      </c>
      <c r="AF5056" s="84" t="n">
        <v>0.5705802968960865</v>
      </c>
      <c r="AG5056" s="84" t="n">
        <v>0.543510852388606</v>
      </c>
      <c r="AH5056" s="84" t="n">
        <v>0.4902736842105265</v>
      </c>
      <c r="AI5056" s="84" t="n">
        <v>0.5601797752808988</v>
      </c>
      <c r="AJ5056" s="84" t="n">
        <v>0.560053866498435</v>
      </c>
      <c r="AK5056" s="84" t="n">
        <v>0.5054931489939515</v>
      </c>
    </row>
    <row r="5057">
      <c r="A5057" s="84" t="n">
        <v>10</v>
      </c>
      <c r="B5057" s="84" t="n">
        <v>0.5317298304783882</v>
      </c>
      <c r="C5057" s="84" t="n">
        <v>0.497234031654971</v>
      </c>
      <c r="D5057" s="84" t="n">
        <v>0.4998746902063435</v>
      </c>
      <c r="E5057" s="84" t="n">
        <v>0.5290236290682122</v>
      </c>
      <c r="F5057" s="84" t="n">
        <v>0.4920234018264841</v>
      </c>
      <c r="G5057" s="84" t="n">
        <v>0.4886134876698541</v>
      </c>
      <c r="H5057" s="84" t="n">
        <v>0.3655654042438894</v>
      </c>
      <c r="I5057" s="84" t="n">
        <v>0.4752249211395186</v>
      </c>
      <c r="J5057" s="84" t="n">
        <v>0.4619337979094078</v>
      </c>
      <c r="K5057" s="84" t="n">
        <v>0.1517102615694165</v>
      </c>
      <c r="L5057" s="84" t="n">
        <v>0.3424283517023581</v>
      </c>
      <c r="M5057" s="84" t="n">
        <v>0.2956791807441295</v>
      </c>
      <c r="N5057" s="84" t="n">
        <v>0.09754812487063207</v>
      </c>
      <c r="O5057" s="84" t="n">
        <v>0.1864217565565914</v>
      </c>
      <c r="P5057" s="84" t="n">
        <v>0.1991392238634263</v>
      </c>
      <c r="Q5057" s="84" t="n">
        <v>0.09383869229387461</v>
      </c>
      <c r="R5057" s="84" t="n">
        <v>0.1163206629480502</v>
      </c>
      <c r="S5057" s="84" t="n">
        <v>0.1179389724737143</v>
      </c>
      <c r="T5057" s="84" t="n">
        <v>0.08514516339018359</v>
      </c>
      <c r="U5057" s="84" t="n">
        <v>0.09955950837144099</v>
      </c>
      <c r="V5057" s="84" t="n">
        <v>0.1044157843578553</v>
      </c>
      <c r="W5057" s="84" t="n">
        <v>0.08841227686825562</v>
      </c>
      <c r="X5057" s="84" t="n">
        <v>0.09952360943613474</v>
      </c>
      <c r="Y5057" s="84" t="n">
        <v>0.1114510133335005</v>
      </c>
      <c r="Z5057" s="84" t="n">
        <v>0.09577659400396342</v>
      </c>
      <c r="AA5057" s="84" t="n">
        <v>0.1267987285652231</v>
      </c>
      <c r="AB5057" s="84" t="n">
        <v>0.1393721238321015</v>
      </c>
      <c r="AC5057" s="84" t="n">
        <v>0.1426727267837453</v>
      </c>
      <c r="AD5057" s="84" t="n">
        <v>0.2291572833945715</v>
      </c>
      <c r="AE5057" s="84" t="n">
        <v>0.2543934263108059</v>
      </c>
      <c r="AF5057" s="84" t="n">
        <v>0.5149797570850203</v>
      </c>
      <c r="AG5057" s="84" t="n">
        <v>0.48675697942976</v>
      </c>
      <c r="AH5057" s="84" t="n">
        <v>0.4889543859649125</v>
      </c>
      <c r="AI5057" s="84" t="n">
        <v>0.5326741573033708</v>
      </c>
      <c r="AJ5057" s="84" t="n">
        <v>0.4954747288476937</v>
      </c>
      <c r="AK5057" s="84" t="n">
        <v>0.5028391556597952</v>
      </c>
    </row>
    <row r="5058">
      <c r="A5058" s="84" t="n">
        <v>11</v>
      </c>
      <c r="B5058" s="84" t="n">
        <v>0.5104286855418478</v>
      </c>
      <c r="C5058" s="84" t="n">
        <v>0.4791271833222354</v>
      </c>
      <c r="D5058" s="84" t="n">
        <v>0.4955584639803959</v>
      </c>
      <c r="E5058" s="84" t="n">
        <v>0.5098528756130183</v>
      </c>
      <c r="F5058" s="84" t="n">
        <v>0.4797517123287671</v>
      </c>
      <c r="G5058" s="84" t="n">
        <v>0.4927340211373931</v>
      </c>
      <c r="H5058" s="84" t="n">
        <v>0.3641552511415526</v>
      </c>
      <c r="I5058" s="84" t="n">
        <v>0.472156419918255</v>
      </c>
      <c r="J5058" s="84" t="n">
        <v>0.4653890824622532</v>
      </c>
      <c r="K5058" s="84" t="n">
        <v>0.1523713710836447</v>
      </c>
      <c r="L5058" s="84" t="n">
        <v>0.3397162281460178</v>
      </c>
      <c r="M5058" s="84" t="n">
        <v>0.2975468490965941</v>
      </c>
      <c r="N5058" s="84" t="n">
        <v>0.09704006172026421</v>
      </c>
      <c r="O5058" s="84" t="n">
        <v>0.1839385292323779</v>
      </c>
      <c r="P5058" s="84" t="n">
        <v>0.200875156644822</v>
      </c>
      <c r="Q5058" s="84" t="n">
        <v>0.09861684929046165</v>
      </c>
      <c r="R5058" s="84" t="n">
        <v>0.1142212453671211</v>
      </c>
      <c r="S5058" s="84" t="n">
        <v>0.1215239454619387</v>
      </c>
      <c r="T5058" s="84" t="n">
        <v>0.1017771123551621</v>
      </c>
      <c r="U5058" s="84" t="n">
        <v>0.09795032262467906</v>
      </c>
      <c r="V5058" s="84" t="n">
        <v>0.1122440325916068</v>
      </c>
      <c r="W5058" s="84" t="n">
        <v>0.1288533297475376</v>
      </c>
      <c r="X5058" s="84" t="n">
        <v>0.1049259766552253</v>
      </c>
      <c r="Y5058" s="84" t="n">
        <v>0.1207600157970951</v>
      </c>
      <c r="Z5058" s="84" t="n">
        <v>0.1186480737414323</v>
      </c>
      <c r="AA5058" s="84" t="n">
        <v>0.1338557431756911</v>
      </c>
      <c r="AB5058" s="84" t="n">
        <v>0.1409409426858179</v>
      </c>
      <c r="AC5058" s="84" t="n">
        <v>0.1439636392975285</v>
      </c>
      <c r="AD5058" s="84" t="n">
        <v>0.2312374066611355</v>
      </c>
      <c r="AE5058" s="84" t="n">
        <v>0.2576032354876503</v>
      </c>
      <c r="AF5058" s="84" t="n">
        <v>0.4918578497525865</v>
      </c>
      <c r="AG5058" s="84" t="n">
        <v>0.4740744742635638</v>
      </c>
      <c r="AH5058" s="84" t="n">
        <v>0.4899087719298246</v>
      </c>
      <c r="AI5058" s="84" t="n">
        <v>0.5182921348314606</v>
      </c>
      <c r="AJ5058" s="84" t="n">
        <v>0.4798971198408269</v>
      </c>
      <c r="AK5058" s="84" t="n">
        <v>0.4987347241081349</v>
      </c>
    </row>
    <row r="5059">
      <c r="A5059" s="84" t="n">
        <v>12</v>
      </c>
      <c r="B5059" s="84" t="n">
        <v>0.5080323067364871</v>
      </c>
      <c r="C5059" s="84" t="n">
        <v>0.4833273574757976</v>
      </c>
      <c r="D5059" s="84" t="n">
        <v>0.4993456044109047</v>
      </c>
      <c r="E5059" s="84" t="n">
        <v>0.5093178778421756</v>
      </c>
      <c r="F5059" s="84" t="n">
        <v>0.4839326484018265</v>
      </c>
      <c r="G5059" s="84" t="n">
        <v>0.4982700050327126</v>
      </c>
      <c r="H5059" s="84" t="n">
        <v>0.3598576416868117</v>
      </c>
      <c r="I5059" s="84" t="n">
        <v>0.4606679513458445</v>
      </c>
      <c r="J5059" s="84" t="n">
        <v>0.4589721254355401</v>
      </c>
      <c r="K5059" s="84" t="n">
        <v>0.1489221040528888</v>
      </c>
      <c r="L5059" s="84" t="n">
        <v>0.3292408784367975</v>
      </c>
      <c r="M5059" s="84" t="n">
        <v>0.2913562629844921</v>
      </c>
      <c r="N5059" s="84" t="n">
        <v>0.145625952618407</v>
      </c>
      <c r="O5059" s="84" t="n">
        <v>0.1932615230460922</v>
      </c>
      <c r="P5059" s="84" t="n">
        <v>0.1961912196725353</v>
      </c>
      <c r="Q5059" s="84" t="n">
        <v>0.1531525058379738</v>
      </c>
      <c r="R5059" s="84" t="n">
        <v>0.116145198428823</v>
      </c>
      <c r="S5059" s="84" t="n">
        <v>0.1306191547098412</v>
      </c>
      <c r="T5059" s="84" t="n">
        <v>0.1562947532873324</v>
      </c>
      <c r="U5059" s="84" t="n">
        <v>0.1092303734465976</v>
      </c>
      <c r="V5059" s="84" t="n">
        <v>0.1356700654311082</v>
      </c>
      <c r="W5059" s="84" t="n">
        <v>0.2198709113524053</v>
      </c>
      <c r="X5059" s="84" t="n">
        <v>0.1452800227008562</v>
      </c>
      <c r="Y5059" s="84" t="n">
        <v>0.1521159958125161</v>
      </c>
      <c r="Z5059" s="84" t="n">
        <v>0.1816991800447248</v>
      </c>
      <c r="AA5059" s="84" t="n">
        <v>0.1704267304682383</v>
      </c>
      <c r="AB5059" s="84" t="n">
        <v>0.1587208896946033</v>
      </c>
      <c r="AC5059" s="84" t="n">
        <v>0.1397412796170293</v>
      </c>
      <c r="AD5059" s="84" t="n">
        <v>0.2245821974635535</v>
      </c>
      <c r="AE5059" s="84" t="n">
        <v>0.2544415734484585</v>
      </c>
      <c r="AF5059" s="84" t="n">
        <v>0.4898785425101215</v>
      </c>
      <c r="AG5059" s="84" t="n">
        <v>0.4804900120206918</v>
      </c>
      <c r="AH5059" s="84" t="n">
        <v>0.4956912280701755</v>
      </c>
      <c r="AI5059" s="84" t="n">
        <v>0.5141573033707865</v>
      </c>
      <c r="AJ5059" s="84" t="n">
        <v>0.4861936767524812</v>
      </c>
      <c r="AK5059" s="84" t="n">
        <v>0.501975064806814</v>
      </c>
    </row>
    <row r="5060">
      <c r="A5060" s="84" t="n">
        <v>13</v>
      </c>
      <c r="B5060" s="84" t="n">
        <v>0.4924114671163575</v>
      </c>
      <c r="C5060" s="84" t="n">
        <v>0.467704758489986</v>
      </c>
      <c r="D5060" s="84" t="n">
        <v>0.4926067221742642</v>
      </c>
      <c r="E5060" s="84" t="n">
        <v>0.4885421310744539</v>
      </c>
      <c r="F5060" s="84" t="n">
        <v>0.4681221461187217</v>
      </c>
      <c r="G5060" s="84" t="n">
        <v>0.492639657775541</v>
      </c>
      <c r="H5060" s="84" t="n">
        <v>0.3607977437550363</v>
      </c>
      <c r="I5060" s="84" t="n">
        <v>0.459403728842684</v>
      </c>
      <c r="J5060" s="84" t="n">
        <v>0.4676829268292683</v>
      </c>
      <c r="K5060" s="84" t="n">
        <v>0.1517390054613395</v>
      </c>
      <c r="L5060" s="84" t="n">
        <v>0.3321896302228856</v>
      </c>
      <c r="M5060" s="84" t="n">
        <v>0.2978616246616163</v>
      </c>
      <c r="N5060" s="84" t="n">
        <v>0.213179534463617</v>
      </c>
      <c r="O5060" s="84" t="n">
        <v>0.2192428334930732</v>
      </c>
      <c r="P5060" s="84" t="n">
        <v>0.2003204798981038</v>
      </c>
      <c r="Q5060" s="84" t="n">
        <v>0.2482126818753368</v>
      </c>
      <c r="R5060" s="84" t="n">
        <v>0.1400114513686233</v>
      </c>
      <c r="S5060" s="84" t="n">
        <v>0.1658630905454636</v>
      </c>
      <c r="T5060" s="84" t="n">
        <v>0.2541986720479105</v>
      </c>
      <c r="U5060" s="84" t="n">
        <v>0.1793362699441904</v>
      </c>
      <c r="V5060" s="84" t="n">
        <v>0.218081948711927</v>
      </c>
      <c r="W5060" s="84" t="n">
        <v>0.2960466601674118</v>
      </c>
      <c r="X5060" s="84" t="n">
        <v>0.2277261490944215</v>
      </c>
      <c r="Y5060" s="84" t="n">
        <v>0.2084088187910207</v>
      </c>
      <c r="Z5060" s="84" t="n">
        <v>0.2630220169808919</v>
      </c>
      <c r="AA5060" s="84" t="n">
        <v>0.2305820054746161</v>
      </c>
      <c r="AB5060" s="84" t="n">
        <v>0.2293003067912426</v>
      </c>
      <c r="AC5060" s="84" t="n">
        <v>0.1407363580130706</v>
      </c>
      <c r="AD5060" s="84" t="n">
        <v>0.2264252696456087</v>
      </c>
      <c r="AE5060" s="84" t="n">
        <v>0.2619364778763903</v>
      </c>
      <c r="AF5060" s="84" t="n">
        <v>0.4721547458389563</v>
      </c>
      <c r="AG5060" s="84" t="n">
        <v>0.4657140155863803</v>
      </c>
      <c r="AH5060" s="84" t="n">
        <v>0.4910315789473685</v>
      </c>
      <c r="AI5060" s="84" t="n">
        <v>0.4999550561797753</v>
      </c>
      <c r="AJ5060" s="84" t="n">
        <v>0.4698153495256352</v>
      </c>
      <c r="AK5060" s="84" t="n">
        <v>0.496049870386372</v>
      </c>
    </row>
    <row r="5061">
      <c r="A5061" s="84" t="n">
        <v>14</v>
      </c>
      <c r="B5061" s="84" t="n">
        <v>0.4964941865625278</v>
      </c>
      <c r="C5061" s="84" t="n">
        <v>0.4704066997899913</v>
      </c>
      <c r="D5061" s="84" t="n">
        <v>0.506112333268358</v>
      </c>
      <c r="E5061" s="84" t="n">
        <v>0.4873829692376281</v>
      </c>
      <c r="F5061" s="84" t="n">
        <v>0.4701341324200913</v>
      </c>
      <c r="G5061" s="84" t="n">
        <v>0.5072030699547057</v>
      </c>
      <c r="H5061" s="84" t="n">
        <v>0.3640209508460919</v>
      </c>
      <c r="I5061" s="84" t="n">
        <v>0.4636259865231426</v>
      </c>
      <c r="J5061" s="84" t="n">
        <v>0.4723286875725901</v>
      </c>
      <c r="K5061" s="84" t="n">
        <v>0.1539810290313308</v>
      </c>
      <c r="L5061" s="84" t="n">
        <v>0.3378232023080354</v>
      </c>
      <c r="M5061" s="84" t="n">
        <v>0.3018068117432271</v>
      </c>
      <c r="N5061" s="84" t="n">
        <v>0.30156370547391</v>
      </c>
      <c r="O5061" s="84" t="n">
        <v>0.2656726496471203</v>
      </c>
      <c r="P5061" s="84" t="n">
        <v>0.2111469482507139</v>
      </c>
      <c r="Q5061" s="84" t="n">
        <v>0.3321358002514819</v>
      </c>
      <c r="R5061" s="84" t="n">
        <v>0.2059584056739684</v>
      </c>
      <c r="S5061" s="84" t="n">
        <v>0.2591221795308001</v>
      </c>
      <c r="T5061" s="84" t="n">
        <v>0.3360890509048302</v>
      </c>
      <c r="U5061" s="84" t="n">
        <v>0.2617565063081131</v>
      </c>
      <c r="V5061" s="84" t="n">
        <v>0.3039056435146225</v>
      </c>
      <c r="W5061" s="84" t="n">
        <v>0.3653981914142602</v>
      </c>
      <c r="X5061" s="84" t="n">
        <v>0.3087807566588268</v>
      </c>
      <c r="Y5061" s="84" t="n">
        <v>0.2853193583370423</v>
      </c>
      <c r="Z5061" s="84" t="n">
        <v>0.3354544297583768</v>
      </c>
      <c r="AA5061" s="84" t="n">
        <v>0.3001282466748947</v>
      </c>
      <c r="AB5061" s="84" t="n">
        <v>0.2795460884116581</v>
      </c>
      <c r="AC5061" s="84" t="n">
        <v>0.1607723959874136</v>
      </c>
      <c r="AD5061" s="84" t="n">
        <v>0.2324878511319189</v>
      </c>
      <c r="AE5061" s="84" t="n">
        <v>0.2620488211975798</v>
      </c>
      <c r="AF5061" s="84" t="n">
        <v>0.4761133603238866</v>
      </c>
      <c r="AG5061" s="84" t="n">
        <v>0.4686178905711854</v>
      </c>
      <c r="AH5061" s="84" t="n">
        <v>0.5067508771929825</v>
      </c>
      <c r="AI5061" s="84" t="n">
        <v>0.5093033707865168</v>
      </c>
      <c r="AJ5061" s="84" t="n">
        <v>0.4707131244995512</v>
      </c>
      <c r="AK5061" s="84" t="n">
        <v>0.5120355511665227</v>
      </c>
    </row>
    <row r="5062">
      <c r="A5062" s="84" t="n">
        <v>15</v>
      </c>
      <c r="B5062" s="84" t="n">
        <v>0.4904588621638413</v>
      </c>
      <c r="C5062" s="84" t="n">
        <v>0.4704195051989961</v>
      </c>
      <c r="D5062" s="84" t="n">
        <v>0.5007936286931581</v>
      </c>
      <c r="E5062" s="84" t="n">
        <v>0.4890771288452964</v>
      </c>
      <c r="F5062" s="84" t="n">
        <v>0.4722888127853882</v>
      </c>
      <c r="G5062" s="84" t="n">
        <v>0.505787619526925</v>
      </c>
      <c r="H5062" s="84" t="n">
        <v>0.3689229116304056</v>
      </c>
      <c r="I5062" s="84" t="n">
        <v>0.4780970382826211</v>
      </c>
      <c r="J5062" s="84" t="n">
        <v>0.4772648083623693</v>
      </c>
      <c r="K5062" s="84" t="n">
        <v>0.157286576602472</v>
      </c>
      <c r="L5062" s="84" t="n">
        <v>0.3505192169425813</v>
      </c>
      <c r="M5062" s="84" t="n">
        <v>0.306045789352192</v>
      </c>
      <c r="N5062" s="84" t="n">
        <v>0.3599721506124984</v>
      </c>
      <c r="O5062" s="84" t="n">
        <v>0.3136218088350615</v>
      </c>
      <c r="P5062" s="84" t="n">
        <v>0.2572467489779567</v>
      </c>
      <c r="Q5062" s="84" t="n">
        <v>0.3882701634632656</v>
      </c>
      <c r="R5062" s="84" t="n">
        <v>0.2724840850602737</v>
      </c>
      <c r="S5062" s="84" t="n">
        <v>0.3295685584591255</v>
      </c>
      <c r="T5062" s="84" t="n">
        <v>0.4115349563858873</v>
      </c>
      <c r="U5062" s="84" t="n">
        <v>0.3377006231985258</v>
      </c>
      <c r="V5062" s="84" t="n">
        <v>0.3789459263753254</v>
      </c>
      <c r="W5062" s="84" t="n">
        <v>0.4210340538541701</v>
      </c>
      <c r="X5062" s="84" t="n">
        <v>0.3714454879319848</v>
      </c>
      <c r="Y5062" s="84" t="n">
        <v>0.3472665383675082</v>
      </c>
      <c r="Z5062" s="84" t="n">
        <v>0.3906695998400087</v>
      </c>
      <c r="AA5062" s="84" t="n">
        <v>0.3600387498017693</v>
      </c>
      <c r="AB5062" s="84" t="n">
        <v>0.3194115186166505</v>
      </c>
      <c r="AC5062" s="84" t="n">
        <v>0.2418578382594197</v>
      </c>
      <c r="AD5062" s="84" t="n">
        <v>0.2693729998814745</v>
      </c>
      <c r="AE5062" s="84" t="n">
        <v>0.2752892840520631</v>
      </c>
      <c r="AF5062" s="84" t="n">
        <v>0.4759334233018443</v>
      </c>
      <c r="AG5062" s="84" t="n">
        <v>0.4699550237037237</v>
      </c>
      <c r="AH5062" s="84" t="n">
        <v>0.5029614035087721</v>
      </c>
      <c r="AI5062" s="84" t="n">
        <v>0.5040898876404494</v>
      </c>
      <c r="AJ5062" s="84" t="n">
        <v>0.4699366704680562</v>
      </c>
      <c r="AK5062" s="84" t="n">
        <v>0.5065424021725714</v>
      </c>
    </row>
    <row r="5063">
      <c r="A5063" s="84" t="n">
        <v>16</v>
      </c>
      <c r="B5063" s="84" t="n">
        <v>0.5019969823378007</v>
      </c>
      <c r="C5063" s="84" t="n">
        <v>0.4892818726630128</v>
      </c>
      <c r="D5063" s="84" t="n">
        <v>0.5042744562947287</v>
      </c>
      <c r="E5063" s="84" t="n">
        <v>0.503878733838609</v>
      </c>
      <c r="F5063" s="84" t="n">
        <v>0.4904823059360732</v>
      </c>
      <c r="G5063" s="84" t="n">
        <v>0.5108203321590337</v>
      </c>
      <c r="H5063" s="84" t="n">
        <v>0.4034380875637927</v>
      </c>
      <c r="I5063" s="84" t="n">
        <v>0.5315380555521461</v>
      </c>
      <c r="J5063" s="84" t="n">
        <v>0.5259001161440187</v>
      </c>
      <c r="K5063" s="84" t="n">
        <v>0.1853693590112101</v>
      </c>
      <c r="L5063" s="84" t="n">
        <v>0.3967072271722016</v>
      </c>
      <c r="M5063" s="84" t="n">
        <v>0.3504081589826454</v>
      </c>
      <c r="N5063" s="84" t="n">
        <v>0.4225391867226163</v>
      </c>
      <c r="O5063" s="84" t="n">
        <v>0.3677082425721008</v>
      </c>
      <c r="P5063" s="84" t="n">
        <v>0.3189494011545494</v>
      </c>
      <c r="Q5063" s="84" t="n">
        <v>0.4457876773845877</v>
      </c>
      <c r="R5063" s="84" t="n">
        <v>0.3399332619161957</v>
      </c>
      <c r="S5063" s="84" t="n">
        <v>0.406321834311179</v>
      </c>
      <c r="T5063" s="84" t="n">
        <v>0.460975133446166</v>
      </c>
      <c r="U5063" s="84" t="n">
        <v>0.391735663021279</v>
      </c>
      <c r="V5063" s="84" t="n">
        <v>0.441108740891507</v>
      </c>
      <c r="W5063" s="84" t="n">
        <v>0.4441456281305678</v>
      </c>
      <c r="X5063" s="84" t="n">
        <v>0.4257802055082317</v>
      </c>
      <c r="Y5063" s="84" t="n">
        <v>0.4104674561035086</v>
      </c>
      <c r="Z5063" s="84" t="n">
        <v>0.4323218733523627</v>
      </c>
      <c r="AA5063" s="84" t="n">
        <v>0.4134334944460916</v>
      </c>
      <c r="AB5063" s="84" t="n">
        <v>0.3733788871844931</v>
      </c>
      <c r="AC5063" s="84" t="n">
        <v>0.3275690503724821</v>
      </c>
      <c r="AD5063" s="84" t="n">
        <v>0.3307751570463435</v>
      </c>
      <c r="AE5063" s="84" t="n">
        <v>0.3206920348585277</v>
      </c>
      <c r="AF5063" s="84" t="n">
        <v>0.490868196131354</v>
      </c>
      <c r="AG5063" s="84" t="n">
        <v>0.489066573022326</v>
      </c>
      <c r="AH5063" s="84" t="n">
        <v>0.5070877192982458</v>
      </c>
      <c r="AI5063" s="84" t="n">
        <v>0.5102921348314606</v>
      </c>
      <c r="AJ5063" s="84" t="n">
        <v>0.4887535486375659</v>
      </c>
      <c r="AK5063" s="84" t="n">
        <v>0.509227255894334</v>
      </c>
    </row>
    <row r="5064">
      <c r="A5064" s="84" t="n">
        <v>17</v>
      </c>
      <c r="B5064" s="84" t="n">
        <v>0.567764267329369</v>
      </c>
      <c r="C5064" s="84" t="n">
        <v>0.5565999078010551</v>
      </c>
      <c r="D5064" s="84" t="n">
        <v>0.5718582050068225</v>
      </c>
      <c r="E5064" s="84" t="n">
        <v>0.5670976370931788</v>
      </c>
      <c r="F5064" s="84" t="n">
        <v>0.5564212328767125</v>
      </c>
      <c r="G5064" s="84" t="n">
        <v>0.578007045797685</v>
      </c>
      <c r="H5064" s="84" t="n">
        <v>0.4616572656459844</v>
      </c>
      <c r="I5064" s="84" t="n">
        <v>0.6181066120064314</v>
      </c>
      <c r="J5064" s="84" t="n">
        <v>0.6035714285714286</v>
      </c>
      <c r="K5064" s="84" t="n">
        <v>0.269244035642426</v>
      </c>
      <c r="L5064" s="84" t="n">
        <v>0.4630359401876644</v>
      </c>
      <c r="M5064" s="84" t="n">
        <v>0.4336138333368309</v>
      </c>
      <c r="N5064" s="84" t="n">
        <v>0.4657621888113205</v>
      </c>
      <c r="O5064" s="84" t="n">
        <v>0.4358662978130174</v>
      </c>
      <c r="P5064" s="84" t="n">
        <v>0.3844731598085339</v>
      </c>
      <c r="Q5064" s="84" t="n">
        <v>0.4914855397880367</v>
      </c>
      <c r="R5064" s="84" t="n">
        <v>0.3977134202652285</v>
      </c>
      <c r="S5064" s="84" t="n">
        <v>0.4627602632299611</v>
      </c>
      <c r="T5064" s="84" t="n">
        <v>0.5062003645358678</v>
      </c>
      <c r="U5064" s="84" t="n">
        <v>0.446335099149993</v>
      </c>
      <c r="V5064" s="84" t="n">
        <v>0.4957042487817289</v>
      </c>
      <c r="W5064" s="84" t="n">
        <v>0.499310854876122</v>
      </c>
      <c r="X5064" s="84" t="n">
        <v>0.4783878026553454</v>
      </c>
      <c r="Y5064" s="84" t="n">
        <v>0.4645975815399661</v>
      </c>
      <c r="Z5064" s="84" t="n">
        <v>0.4754104321582459</v>
      </c>
      <c r="AA5064" s="84" t="n">
        <v>0.4694173050271319</v>
      </c>
      <c r="AB5064" s="84" t="n">
        <v>0.4264311114210013</v>
      </c>
      <c r="AC5064" s="84" t="n">
        <v>0.3905817174515236</v>
      </c>
      <c r="AD5064" s="84" t="n">
        <v>0.3927817944767097</v>
      </c>
      <c r="AE5064" s="84" t="n">
        <v>0.3798488179877706</v>
      </c>
      <c r="AF5064" s="84" t="n">
        <v>0.5592442645074224</v>
      </c>
      <c r="AG5064" s="84" t="n">
        <v>0.5568146517375978</v>
      </c>
      <c r="AH5064" s="84" t="n">
        <v>0.574484210526316</v>
      </c>
      <c r="AI5064" s="84" t="n">
        <v>0.5760898876404494</v>
      </c>
      <c r="AJ5064" s="84" t="n">
        <v>0.5564385024142868</v>
      </c>
      <c r="AK5064" s="84" t="n">
        <v>0.5761942970003704</v>
      </c>
    </row>
    <row r="5065">
      <c r="A5065" s="84" t="n">
        <v>18</v>
      </c>
      <c r="B5065" s="84" t="n">
        <v>0.670542291648176</v>
      </c>
      <c r="C5065" s="84" t="n">
        <v>0.6618859806382213</v>
      </c>
      <c r="D5065" s="84" t="n">
        <v>0.6809055721088246</v>
      </c>
      <c r="E5065" s="84" t="n">
        <v>0.6640213999108336</v>
      </c>
      <c r="F5065" s="84" t="n">
        <v>0.6571204337899542</v>
      </c>
      <c r="G5065" s="84" t="n">
        <v>0.6806743834927026</v>
      </c>
      <c r="H5065" s="84" t="n">
        <v>0.5323663712060167</v>
      </c>
      <c r="I5065" s="84" t="n">
        <v>0.7179924637610005</v>
      </c>
      <c r="J5065" s="84" t="n">
        <v>0.6876306620209059</v>
      </c>
      <c r="K5065" s="84" t="n">
        <v>0.331675768899109</v>
      </c>
      <c r="L5065" s="84" t="n">
        <v>0.538220009647151</v>
      </c>
      <c r="M5065" s="84" t="n">
        <v>0.4999475374058298</v>
      </c>
      <c r="N5065" s="84" t="n">
        <v>0.5050900400805374</v>
      </c>
      <c r="O5065" s="84" t="n">
        <v>0.4974350875664373</v>
      </c>
      <c r="P5065" s="84" t="n">
        <v>0.4265156028514494</v>
      </c>
      <c r="Q5065" s="84" t="n">
        <v>0.5208191126279863</v>
      </c>
      <c r="R5065" s="84" t="n">
        <v>0.4474806989028852</v>
      </c>
      <c r="S5065" s="84" t="n">
        <v>0.4806519339767474</v>
      </c>
      <c r="T5065" s="84" t="n">
        <v>0.5340287722952741</v>
      </c>
      <c r="U5065" s="84" t="n">
        <v>0.4912820458972326</v>
      </c>
      <c r="V5065" s="84" t="n">
        <v>0.5136831255585781</v>
      </c>
      <c r="W5065" s="84" t="n">
        <v>0.5318015262043232</v>
      </c>
      <c r="X5065" s="84" t="n">
        <v>0.5130284360965441</v>
      </c>
      <c r="Y5065" s="84" t="n">
        <v>0.4869642622067037</v>
      </c>
      <c r="Z5065" s="84" t="n">
        <v>0.5047724669563478</v>
      </c>
      <c r="AA5065" s="84" t="n">
        <v>0.5019685175098082</v>
      </c>
      <c r="AB5065" s="84" t="n">
        <v>0.4457973086040999</v>
      </c>
      <c r="AC5065" s="84" t="n">
        <v>0.4283409084796817</v>
      </c>
      <c r="AD5065" s="84" t="n">
        <v>0.4454071352376437</v>
      </c>
      <c r="AE5065" s="84" t="n">
        <v>0.4266638848320468</v>
      </c>
      <c r="AF5065" s="84" t="n">
        <v>0.6651372019793074</v>
      </c>
      <c r="AG5065" s="84" t="n">
        <v>0.6612731128189198</v>
      </c>
      <c r="AH5065" s="84" t="n">
        <v>0.6827789473684213</v>
      </c>
      <c r="AI5065" s="84" t="n">
        <v>0.6805393258426966</v>
      </c>
      <c r="AJ5065" s="84" t="n">
        <v>0.6625094023730379</v>
      </c>
      <c r="AK5065" s="84" t="n">
        <v>0.6860881372670042</v>
      </c>
    </row>
    <row r="5066">
      <c r="A5066" s="84" t="n">
        <v>19</v>
      </c>
      <c r="B5066" s="84" t="n">
        <v>0.7742966184432414</v>
      </c>
      <c r="C5066" s="84" t="n">
        <v>0.7700276596834502</v>
      </c>
      <c r="D5066" s="84" t="n">
        <v>0.7866948845757568</v>
      </c>
      <c r="E5066" s="84" t="n">
        <v>0.764690147124387</v>
      </c>
      <c r="F5066" s="84" t="n">
        <v>0.7628281963470318</v>
      </c>
      <c r="G5066" s="84" t="n">
        <v>0.7815173628585809</v>
      </c>
      <c r="H5066" s="84" t="n">
        <v>0.5940102068224551</v>
      </c>
      <c r="I5066" s="84" t="n">
        <v>0.803468633780516</v>
      </c>
      <c r="J5066" s="84" t="n">
        <v>0.7551103368176539</v>
      </c>
      <c r="K5066" s="84" t="n">
        <v>0.3541534923828687</v>
      </c>
      <c r="L5066" s="84" t="n">
        <v>0.5936547230084549</v>
      </c>
      <c r="M5066" s="84" t="n">
        <v>0.5365454430990704</v>
      </c>
      <c r="N5066" s="84" t="n">
        <v>0.498880379353819</v>
      </c>
      <c r="O5066" s="84" t="n">
        <v>0.5186078679097326</v>
      </c>
      <c r="P5066" s="84" t="n">
        <v>0.4470180988968096</v>
      </c>
      <c r="Q5066" s="84" t="n">
        <v>0.5202083707562422</v>
      </c>
      <c r="R5066" s="84" t="n">
        <v>0.4612746727740634</v>
      </c>
      <c r="S5066" s="84" t="n">
        <v>0.4726770287876651</v>
      </c>
      <c r="T5066" s="84" t="n">
        <v>0.5289675823460487</v>
      </c>
      <c r="U5066" s="84" t="n">
        <v>0.5013598013325001</v>
      </c>
      <c r="V5066" s="84" t="n">
        <v>0.505182952684763</v>
      </c>
      <c r="W5066" s="84" t="n">
        <v>0.5385080848488922</v>
      </c>
      <c r="X5066" s="84" t="n">
        <v>0.5178496395693386</v>
      </c>
      <c r="Y5066" s="84" t="n">
        <v>0.4891144223716957</v>
      </c>
      <c r="Z5066" s="84" t="n">
        <v>0.5154264312855662</v>
      </c>
      <c r="AA5066" s="84" t="n">
        <v>0.5086118331690029</v>
      </c>
      <c r="AB5066" s="84" t="n">
        <v>0.4469390601031934</v>
      </c>
      <c r="AC5066" s="84" t="n">
        <v>0.4307882634537289</v>
      </c>
      <c r="AD5066" s="84" t="n">
        <v>0.4774090316463197</v>
      </c>
      <c r="AE5066" s="84" t="n">
        <v>0.4604471264183345</v>
      </c>
      <c r="AF5066" s="84" t="n">
        <v>0.7720197930724246</v>
      </c>
      <c r="AG5066" s="84" t="n">
        <v>0.76905414713867</v>
      </c>
      <c r="AH5066" s="84" t="n">
        <v>0.7877614035087722</v>
      </c>
      <c r="AI5066" s="84" t="n">
        <v>0.7851685393258426</v>
      </c>
      <c r="AJ5066" s="84" t="n">
        <v>0.7708975323320314</v>
      </c>
      <c r="AK5066" s="84" t="n">
        <v>0.7929267991605975</v>
      </c>
    </row>
    <row r="5067">
      <c r="A5067" s="84" t="n">
        <v>20</v>
      </c>
      <c r="B5067" s="84" t="n">
        <v>0.8618975769947635</v>
      </c>
      <c r="C5067" s="84" t="n">
        <v>0.8605362905291194</v>
      </c>
      <c r="D5067" s="84" t="n">
        <v>0.8655843613377517</v>
      </c>
      <c r="E5067" s="84" t="n">
        <v>0.8507356219349087</v>
      </c>
      <c r="F5067" s="84" t="n">
        <v>0.8499001141552515</v>
      </c>
      <c r="G5067" s="84" t="n">
        <v>0.8551522395571214</v>
      </c>
      <c r="H5067" s="84" t="n">
        <v>1</v>
      </c>
      <c r="I5067" s="84" t="n">
        <v>0.9421280669669705</v>
      </c>
      <c r="J5067" s="84" t="n">
        <v>0.9628919860627176</v>
      </c>
      <c r="K5067" s="84" t="n">
        <v>1</v>
      </c>
      <c r="L5067" s="84" t="n">
        <v>1</v>
      </c>
      <c r="M5067" s="84" t="n">
        <v>1</v>
      </c>
      <c r="N5067" s="84" t="n">
        <v>1</v>
      </c>
      <c r="O5067" s="84" t="n">
        <v>1</v>
      </c>
      <c r="P5067" s="84" t="n">
        <v>1</v>
      </c>
      <c r="Q5067" s="84" t="n">
        <v>1</v>
      </c>
      <c r="R5067" s="84" t="n">
        <v>1</v>
      </c>
      <c r="S5067" s="84" t="n">
        <v>1</v>
      </c>
      <c r="T5067" s="84" t="n">
        <v>1</v>
      </c>
      <c r="U5067" s="84" t="n">
        <v>1</v>
      </c>
      <c r="V5067" s="84" t="n">
        <v>1</v>
      </c>
      <c r="W5067" s="84" t="n">
        <v>1</v>
      </c>
      <c r="X5067" s="84" t="n">
        <v>1</v>
      </c>
      <c r="Y5067" s="84" t="n">
        <v>1</v>
      </c>
      <c r="Z5067" s="84" t="n">
        <v>1</v>
      </c>
      <c r="AA5067" s="84" t="n">
        <v>1</v>
      </c>
      <c r="AB5067" s="84" t="n">
        <v>1</v>
      </c>
      <c r="AC5067" s="84" t="n">
        <v>1</v>
      </c>
      <c r="AD5067" s="84" t="n">
        <v>1</v>
      </c>
      <c r="AE5067" s="84" t="n">
        <v>1</v>
      </c>
      <c r="AF5067" s="84" t="n">
        <v>0.8595591542959964</v>
      </c>
      <c r="AG5067" s="84" t="n">
        <v>0.8584799902753952</v>
      </c>
      <c r="AH5067" s="84" t="n">
        <v>0.8639157894736844</v>
      </c>
      <c r="AI5067" s="84" t="n">
        <v>0.8681348314606741</v>
      </c>
      <c r="AJ5067" s="84" t="n">
        <v>0.8631742411375051</v>
      </c>
      <c r="AK5067" s="84" t="n">
        <v>0.8696457227502781</v>
      </c>
    </row>
    <row r="5068">
      <c r="A5068" s="84" t="n">
        <v>21</v>
      </c>
      <c r="B5068" s="84" t="n">
        <v>0.9749711546995652</v>
      </c>
      <c r="C5068" s="84" t="n">
        <v>0.976642933975311</v>
      </c>
      <c r="D5068" s="84" t="n">
        <v>0.9747152683021917</v>
      </c>
      <c r="E5068" s="84" t="n">
        <v>0.9604101649576461</v>
      </c>
      <c r="F5068" s="84" t="n">
        <v>0.9617151826484018</v>
      </c>
      <c r="G5068" s="84" t="n">
        <v>0.9621917463512835</v>
      </c>
      <c r="H5068" s="84" t="n">
        <v>0.9752215954875102</v>
      </c>
      <c r="I5068" s="84" t="n">
        <v>1</v>
      </c>
      <c r="J5068" s="84" t="n">
        <v>1</v>
      </c>
      <c r="K5068" s="84" t="n">
        <v>0.8523426271917217</v>
      </c>
      <c r="L5068" s="84" t="n">
        <v>0.9721870819188729</v>
      </c>
      <c r="M5068" s="84" t="n">
        <v>0.9282311711749524</v>
      </c>
      <c r="N5068" s="84" t="n">
        <v>0.8504600794083887</v>
      </c>
      <c r="O5068" s="84" t="n">
        <v>0.8983782782957219</v>
      </c>
      <c r="P5068" s="84" t="n">
        <v>0.8825317911950202</v>
      </c>
      <c r="Q5068" s="84" t="n">
        <v>0.8332315430213759</v>
      </c>
      <c r="R5068" s="84" t="n">
        <v>0.8518525359240519</v>
      </c>
      <c r="S5068" s="84" t="n">
        <v>0.8408753309046249</v>
      </c>
      <c r="T5068" s="84" t="n">
        <v>0.8640313761229008</v>
      </c>
      <c r="U5068" s="84" t="n">
        <v>0.8563545773852963</v>
      </c>
      <c r="V5068" s="84" t="n">
        <v>0.86612390812246</v>
      </c>
      <c r="W5068" s="84" t="n">
        <v>0.8641207516724377</v>
      </c>
      <c r="X5068" s="84" t="n">
        <v>0.8623160330253804</v>
      </c>
      <c r="Y5068" s="84" t="n">
        <v>0.8619572099321102</v>
      </c>
      <c r="Z5068" s="84" t="n">
        <v>0.8644619384397214</v>
      </c>
      <c r="AA5068" s="84" t="n">
        <v>0.8681058793515957</v>
      </c>
      <c r="AB5068" s="84" t="n">
        <v>0.861377422953563</v>
      </c>
      <c r="AC5068" s="84" t="n">
        <v>0.8453863324637605</v>
      </c>
      <c r="AD5068" s="84" t="n">
        <v>0.8882481924854807</v>
      </c>
      <c r="AE5068" s="84" t="n">
        <v>0.8773050442151213</v>
      </c>
      <c r="AF5068" s="84" t="n">
        <v>0.973549257759784</v>
      </c>
      <c r="AG5068" s="84" t="n">
        <v>0.9735544780453547</v>
      </c>
      <c r="AH5068" s="84" t="n">
        <v>0.9725754385964915</v>
      </c>
      <c r="AI5068" s="84" t="n">
        <v>0.9777078651685394</v>
      </c>
      <c r="AJ5068" s="84" t="n">
        <v>0.981025404605343</v>
      </c>
      <c r="AK5068" s="84" t="n">
        <v>0.9782434267374401</v>
      </c>
    </row>
    <row r="5069">
      <c r="A5069" s="84" t="n">
        <v>22</v>
      </c>
      <c r="B5069" s="84" t="n">
        <v>1</v>
      </c>
      <c r="C5069" s="84" t="n">
        <v>1</v>
      </c>
      <c r="D5069" s="84" t="n">
        <v>1</v>
      </c>
      <c r="E5069" s="84" t="n">
        <v>1</v>
      </c>
      <c r="F5069" s="84" t="n">
        <v>1</v>
      </c>
      <c r="G5069" s="84" t="n">
        <v>1</v>
      </c>
      <c r="H5069" s="84" t="n">
        <v>0.8524039752887456</v>
      </c>
      <c r="I5069" s="84" t="n">
        <v>0.9147570360733001</v>
      </c>
      <c r="J5069" s="84" t="n">
        <v>0.9113821138211383</v>
      </c>
      <c r="K5069" s="84" t="n">
        <v>0.6910893935038804</v>
      </c>
      <c r="L5069" s="84" t="n">
        <v>0.8290907105217653</v>
      </c>
      <c r="M5069" s="84" t="n">
        <v>0.7930035884414413</v>
      </c>
      <c r="N5069" s="84" t="n">
        <v>0.7007884387407562</v>
      </c>
      <c r="O5069" s="84" t="n">
        <v>0.7512307223141937</v>
      </c>
      <c r="P5069" s="84" t="n">
        <v>0.7307660702179676</v>
      </c>
      <c r="Q5069" s="84" t="n">
        <v>0.67711514280582</v>
      </c>
      <c r="R5069" s="84" t="n">
        <v>0.7007714282196201</v>
      </c>
      <c r="S5069" s="84" t="n">
        <v>0.6876011385608656</v>
      </c>
      <c r="T5069" s="84" t="n">
        <v>0.7333355031896889</v>
      </c>
      <c r="U5069" s="84" t="n">
        <v>0.7118691230593955</v>
      </c>
      <c r="V5069" s="84" t="n">
        <v>0.7255416169246727</v>
      </c>
      <c r="W5069" s="84" t="n">
        <v>0.7362591185665781</v>
      </c>
      <c r="X5069" s="84" t="n">
        <v>0.7240863723922667</v>
      </c>
      <c r="Y5069" s="84" t="n">
        <v>0.725820101176633</v>
      </c>
      <c r="Z5069" s="84" t="n">
        <v>0.7131792811301201</v>
      </c>
      <c r="AA5069" s="84" t="n">
        <v>0.711789730613033</v>
      </c>
      <c r="AB5069" s="84" t="n">
        <v>0.722650257983545</v>
      </c>
      <c r="AC5069" s="84" t="n">
        <v>0.6859586370115377</v>
      </c>
      <c r="AD5069" s="84" t="n">
        <v>0.7146319781913004</v>
      </c>
      <c r="AE5069" s="84" t="n">
        <v>0.732735238890048</v>
      </c>
      <c r="AF5069" s="84" t="n">
        <v>1</v>
      </c>
      <c r="AG5069" s="84" t="n">
        <v>1</v>
      </c>
      <c r="AH5069" s="84" t="n">
        <v>1</v>
      </c>
      <c r="AI5069" s="84" t="n">
        <v>1</v>
      </c>
      <c r="AJ5069" s="84" t="n">
        <v>1</v>
      </c>
      <c r="AK5069" s="84" t="n">
        <v>1</v>
      </c>
    </row>
    <row r="5070">
      <c r="A5070" s="84" t="n">
        <v>23</v>
      </c>
      <c r="B5070" s="84" t="n">
        <v>0.8843525339486997</v>
      </c>
      <c r="C5070" s="84" t="n">
        <v>0.8654151513599341</v>
      </c>
      <c r="D5070" s="84" t="n">
        <v>0.9049037899250926</v>
      </c>
      <c r="E5070" s="84" t="n">
        <v>0.8803388319215336</v>
      </c>
      <c r="F5070" s="84" t="n">
        <v>0.8728881278538816</v>
      </c>
      <c r="G5070" s="84" t="n">
        <v>0.9056366381479618</v>
      </c>
      <c r="H5070" s="84" t="n">
        <v>0.6222132688691916</v>
      </c>
      <c r="I5070" s="84" t="n">
        <v>0.7566064831293802</v>
      </c>
      <c r="J5070" s="84" t="n">
        <v>0.7347560975609758</v>
      </c>
      <c r="K5070" s="84" t="n">
        <v>0.5321069272779535</v>
      </c>
      <c r="L5070" s="84" t="n">
        <v>0.6375856639697116</v>
      </c>
      <c r="M5070" s="84" t="n">
        <v>0.627851341993159</v>
      </c>
      <c r="N5070" s="84" t="n">
        <v>0.5630468735299098</v>
      </c>
      <c r="O5070" s="84" t="n">
        <v>0.5903001655484883</v>
      </c>
      <c r="P5070" s="84" t="n">
        <v>0.5757133759270293</v>
      </c>
      <c r="Q5070" s="84" t="n">
        <v>0.5485000898149811</v>
      </c>
      <c r="R5070" s="84" t="n">
        <v>0.5507061677317671</v>
      </c>
      <c r="S5070" s="84" t="n">
        <v>0.5548492568649743</v>
      </c>
      <c r="T5070" s="84" t="n">
        <v>0.5982944929045697</v>
      </c>
      <c r="U5070" s="84" t="n">
        <v>0.5716153284786498</v>
      </c>
      <c r="V5070" s="84" t="n">
        <v>0.5821542034431244</v>
      </c>
      <c r="W5070" s="84" t="n">
        <v>0.6065653679362626</v>
      </c>
      <c r="X5070" s="84" t="n">
        <v>0.5949725243242949</v>
      </c>
      <c r="Y5070" s="84" t="n">
        <v>0.5958075011126922</v>
      </c>
      <c r="Z5070" s="84" t="n">
        <v>0.5917313601076306</v>
      </c>
      <c r="AA5070" s="84" t="n">
        <v>0.5731178421462703</v>
      </c>
      <c r="AB5070" s="84" t="n">
        <v>0.5716514433133455</v>
      </c>
      <c r="AC5070" s="84" t="n">
        <v>0.53572869322002</v>
      </c>
      <c r="AD5070" s="84" t="n">
        <v>0.5488147445774565</v>
      </c>
      <c r="AE5070" s="84" t="n">
        <v>0.5464218652201126</v>
      </c>
      <c r="AF5070" s="84" t="n">
        <v>0.888888888888889</v>
      </c>
      <c r="AG5070" s="84" t="n">
        <v>0.865935520468942</v>
      </c>
      <c r="AH5070" s="84" t="n">
        <v>0.9041403508771932</v>
      </c>
      <c r="AI5070" s="84" t="n">
        <v>0.8957303370786517</v>
      </c>
      <c r="AJ5070" s="84" t="n">
        <v>0.8621915415038947</v>
      </c>
      <c r="AK5070" s="84" t="n">
        <v>0.9019565485742502</v>
      </c>
    </row>
    <row r="5071">
      <c r="A5071" s="84" t="n">
        <v>24</v>
      </c>
      <c r="B5071" s="84" t="n">
        <v>0.735688293245762</v>
      </c>
      <c r="C5071" s="84" t="n">
        <v>0.7145674332838189</v>
      </c>
      <c r="D5071" s="84" t="n">
        <v>0.7306953301216896</v>
      </c>
      <c r="E5071" s="84" t="n">
        <v>0.7345519393669193</v>
      </c>
      <c r="F5071" s="84" t="n">
        <v>0.7175085616438357</v>
      </c>
      <c r="G5071" s="84" t="n">
        <v>0.7291456970306996</v>
      </c>
      <c r="H5071" s="84" t="n">
        <v>0.4488315874294924</v>
      </c>
      <c r="I5071" s="84" t="n">
        <v>0.5724595878389158</v>
      </c>
      <c r="J5071" s="84" t="n">
        <v>0.5600174216027874</v>
      </c>
      <c r="K5071" s="84" t="n">
        <v>0.376947398677781</v>
      </c>
      <c r="L5071" s="84" t="n">
        <v>0.4384448064654112</v>
      </c>
      <c r="M5071" s="84" t="n">
        <v>0.4579354919942082</v>
      </c>
      <c r="N5071" s="84" t="n">
        <v>0.4231977871027228</v>
      </c>
      <c r="O5071" s="84" t="n">
        <v>0.4381425895268799</v>
      </c>
      <c r="P5071" s="84" t="n">
        <v>0.4367873944573413</v>
      </c>
      <c r="Q5071" s="84" t="n">
        <v>0.4263157894736842</v>
      </c>
      <c r="R5071" s="84" t="n">
        <v>0.4165065937719331</v>
      </c>
      <c r="S5071" s="84" t="n">
        <v>0.4230600068048098</v>
      </c>
      <c r="T5071" s="84" t="n">
        <v>0.4871436010936077</v>
      </c>
      <c r="U5071" s="84" t="n">
        <v>0.4512939113451532</v>
      </c>
      <c r="V5071" s="84" t="n">
        <v>0.4711235493277491</v>
      </c>
      <c r="W5071" s="84" t="n">
        <v>0.5013446734124449</v>
      </c>
      <c r="X5071" s="84" t="n">
        <v>0.4761040746945479</v>
      </c>
      <c r="Y5071" s="84" t="n">
        <v>0.4766961503983753</v>
      </c>
      <c r="Z5071" s="84" t="n">
        <v>0.4883733614530117</v>
      </c>
      <c r="AA5071" s="84" t="n">
        <v>0.4492942985389533</v>
      </c>
      <c r="AB5071" s="84" t="n">
        <v>0.4487432017849673</v>
      </c>
      <c r="AC5071" s="84" t="n">
        <v>0.3936745286824625</v>
      </c>
      <c r="AD5071" s="84" t="n">
        <v>0.3859902809055351</v>
      </c>
      <c r="AE5071" s="84" t="n">
        <v>0.3957052753213822</v>
      </c>
      <c r="AF5071" s="84" t="n">
        <v>0.7417903733693207</v>
      </c>
      <c r="AG5071" s="84" t="n">
        <v>0.7105444427936629</v>
      </c>
      <c r="AH5071" s="84" t="n">
        <v>0.7269614035087719</v>
      </c>
      <c r="AI5071" s="84" t="n">
        <v>0.7368089887640449</v>
      </c>
      <c r="AJ5071" s="84" t="n">
        <v>0.7152718802319659</v>
      </c>
      <c r="AK5071" s="84" t="n">
        <v>0.7250339464263673</v>
      </c>
    </row>
    <row r="5081">
      <c r="A5081" s="84" t="inlineStr">
        <is>
          <t>RefgChg-Res-StdForMsr-b-cDXGF-SFm1985-CZ16</t>
        </is>
      </c>
      <c r="B5081" s="83" t="n"/>
      <c r="C5081" s="83" t="n"/>
      <c r="D5081" s="83" t="n">
        <v>2015</v>
      </c>
      <c r="E5081" s="83" t="n"/>
      <c r="F5081" s="84" t="inlineStr">
        <is>
          <t>Source Annual kWh:</t>
        </is>
      </c>
      <c r="G5081" s="205" t="n">
        <v>21984.55800000003</v>
      </c>
      <c r="H5081" s="83" t="inlineStr">
        <is>
          <t>DEER</t>
        </is>
      </c>
      <c r="I5081" s="83" t="n"/>
      <c r="J5081" s="83" t="n"/>
      <c r="K5081" s="83" t="inlineStr">
        <is>
          <t>PDAF</t>
        </is>
      </c>
      <c r="L5081" s="83" t="inlineStr">
        <is>
          <t>Monthly</t>
        </is>
      </c>
      <c r="M5081" s="83" t="n"/>
      <c r="N5081" s="83" t="n"/>
      <c r="O5081" s="83" t="n"/>
      <c r="P5081" s="83" t="n"/>
      <c r="Q5081" s="83" t="n"/>
      <c r="R5081" s="83" t="n"/>
      <c r="S5081" s="83" t="n"/>
      <c r="T5081" s="105" t="n"/>
      <c r="U5081" s="83" t="n"/>
      <c r="V5081" s="83" t="n"/>
      <c r="W5081" s="83" t="n"/>
      <c r="X5081" s="83" t="n"/>
      <c r="Y5081" s="83" t="n"/>
      <c r="Z5081" s="83" t="n"/>
      <c r="AA5081" s="83" t="n"/>
      <c r="AB5081" s="83" t="n"/>
      <c r="AC5081" s="83" t="n"/>
      <c r="AD5081" s="83" t="n"/>
      <c r="AE5081" s="83" t="n"/>
      <c r="AF5081" s="83" t="n"/>
      <c r="AG5081" s="83" t="n"/>
      <c r="AH5081" s="83" t="n"/>
      <c r="AI5081" s="83" t="n"/>
      <c r="AJ5081" s="83" t="n"/>
      <c r="AK5081" s="83" t="n"/>
    </row>
    <row r="5082">
      <c r="A5082" s="83" t="n">
        <v>128</v>
      </c>
      <c r="B5082" s="84" t="inlineStr">
        <is>
          <t>RefgChg-Res-StdForMsr-b-20-MM</t>
        </is>
      </c>
      <c r="C5082" s="83" t="n"/>
      <c r="D5082" s="83" t="n"/>
      <c r="E5082" s="83" t="n"/>
      <c r="F5082" s="83" t="inlineStr">
        <is>
          <t>Source Sample Size:</t>
        </is>
      </c>
      <c r="G5082" s="83" t="n">
        <v>0</v>
      </c>
      <c r="H5082" s="83" t="inlineStr">
        <is>
          <t>DEER</t>
        </is>
      </c>
      <c r="I5082" s="83" t="n"/>
      <c r="J5082" s="83" t="n"/>
      <c r="K5082" s="83" t="inlineStr">
        <is>
          <t>WKWE</t>
        </is>
      </c>
      <c r="L5082" s="83" t="inlineStr">
        <is>
          <t>Monthly</t>
        </is>
      </c>
      <c r="M5082" s="83" t="n"/>
      <c r="N5082" s="83" t="inlineStr">
        <is>
          <t>Weekend Peak3</t>
        </is>
      </c>
      <c r="O5082" s="83" t="n"/>
      <c r="P5082" s="83" t="n"/>
      <c r="Q5082" s="83" t="n"/>
      <c r="R5082" s="83" t="n"/>
      <c r="S5082" s="83" t="n"/>
      <c r="T5082" s="83" t="n"/>
      <c r="U5082" s="83" t="n"/>
      <c r="V5082" s="83" t="n"/>
      <c r="W5082" s="83" t="n"/>
      <c r="X5082" s="83" t="n"/>
      <c r="Y5082" s="83" t="n"/>
      <c r="Z5082" s="83" t="n"/>
      <c r="AA5082" s="83" t="n"/>
      <c r="AB5082" s="83" t="n"/>
      <c r="AC5082" s="83" t="n"/>
      <c r="AD5082" s="83" t="n"/>
      <c r="AE5082" s="83" t="n"/>
      <c r="AF5082" s="83" t="n"/>
      <c r="AG5082" s="83" t="n"/>
      <c r="AH5082" s="83" t="n"/>
      <c r="AI5082" s="83" t="n"/>
      <c r="AJ5082" s="83" t="n"/>
      <c r="AK5082" s="83" t="n"/>
    </row>
    <row r="5083">
      <c r="A5083" s="84" t="n"/>
      <c r="B5083" s="84" t="n">
        <v>1</v>
      </c>
      <c r="C5083" s="84" t="inlineStr">
        <is>
          <t>JANUARY</t>
        </is>
      </c>
      <c r="D5083" s="84" t="inlineStr">
        <is>
          <t>JAN</t>
        </is>
      </c>
      <c r="E5083" s="84" t="n">
        <v>2</v>
      </c>
      <c r="F5083" s="84" t="inlineStr">
        <is>
          <t>FEBRUARY</t>
        </is>
      </c>
      <c r="G5083" s="84" t="inlineStr">
        <is>
          <t>FEB</t>
        </is>
      </c>
      <c r="H5083" s="84" t="n">
        <v>3</v>
      </c>
      <c r="I5083" s="84" t="inlineStr">
        <is>
          <t>MARCH</t>
        </is>
      </c>
      <c r="J5083" s="84" t="inlineStr">
        <is>
          <t>MAR</t>
        </is>
      </c>
      <c r="K5083" s="84" t="n">
        <v>4</v>
      </c>
      <c r="L5083" s="84" t="inlineStr">
        <is>
          <t>APRIL</t>
        </is>
      </c>
      <c r="M5083" s="84" t="inlineStr">
        <is>
          <t>APR</t>
        </is>
      </c>
      <c r="N5083" s="84" t="n">
        <v>5</v>
      </c>
      <c r="O5083" s="84" t="inlineStr">
        <is>
          <t>MAY</t>
        </is>
      </c>
      <c r="P5083" s="84" t="inlineStr">
        <is>
          <t>MAY</t>
        </is>
      </c>
      <c r="Q5083" s="84" t="n">
        <v>6</v>
      </c>
      <c r="R5083" s="84" t="inlineStr">
        <is>
          <t>JUNE</t>
        </is>
      </c>
      <c r="S5083" s="84" t="inlineStr">
        <is>
          <t>JUN</t>
        </is>
      </c>
      <c r="T5083" s="84" t="n">
        <v>7</v>
      </c>
      <c r="U5083" s="84" t="inlineStr">
        <is>
          <t>JULY</t>
        </is>
      </c>
      <c r="V5083" s="84" t="inlineStr">
        <is>
          <t>JUL</t>
        </is>
      </c>
      <c r="W5083" s="84" t="n">
        <v>8</v>
      </c>
      <c r="X5083" s="84" t="inlineStr">
        <is>
          <t>AUGUST</t>
        </is>
      </c>
      <c r="Y5083" s="84" t="inlineStr">
        <is>
          <t>AUG</t>
        </is>
      </c>
      <c r="Z5083" s="84" t="n">
        <v>9</v>
      </c>
      <c r="AA5083" s="84" t="inlineStr">
        <is>
          <t>SEPTEMBER</t>
        </is>
      </c>
      <c r="AB5083" s="84" t="inlineStr">
        <is>
          <t>SEP</t>
        </is>
      </c>
      <c r="AC5083" s="84" t="n">
        <v>10</v>
      </c>
      <c r="AD5083" s="84" t="inlineStr">
        <is>
          <t>OCTOBER</t>
        </is>
      </c>
      <c r="AE5083" s="84" t="inlineStr">
        <is>
          <t>OCT</t>
        </is>
      </c>
      <c r="AF5083" s="84" t="n">
        <v>11</v>
      </c>
      <c r="AG5083" s="84" t="inlineStr">
        <is>
          <t>NOVEMBER</t>
        </is>
      </c>
      <c r="AH5083" s="84" t="inlineStr">
        <is>
          <t>NOV</t>
        </is>
      </c>
      <c r="AI5083" s="84" t="n">
        <v>12</v>
      </c>
      <c r="AJ5083" s="84" t="inlineStr">
        <is>
          <t>DECEMBER</t>
        </is>
      </c>
      <c r="AK5083" s="84" t="inlineStr">
        <is>
          <t>DEC</t>
        </is>
      </c>
    </row>
    <row r="5084">
      <c r="A5084" s="83" t="n"/>
      <c r="B5084" s="84" t="n">
        <v>31</v>
      </c>
      <c r="C5084" s="83" t="n"/>
      <c r="D5084" s="83" t="n"/>
      <c r="E5084" s="84" t="n">
        <v>28</v>
      </c>
      <c r="F5084" s="83" t="n"/>
      <c r="G5084" s="83" t="n"/>
      <c r="H5084" s="84" t="n">
        <v>31</v>
      </c>
      <c r="I5084" s="83" t="n"/>
      <c r="J5084" s="83" t="n"/>
      <c r="K5084" s="84" t="n">
        <v>30</v>
      </c>
      <c r="L5084" s="83" t="n"/>
      <c r="M5084" s="83" t="n"/>
      <c r="N5084" s="84" t="n">
        <v>31</v>
      </c>
      <c r="O5084" s="83" t="n"/>
      <c r="P5084" s="83" t="n"/>
      <c r="Q5084" s="84" t="n">
        <v>30</v>
      </c>
      <c r="R5084" s="83" t="n"/>
      <c r="S5084" s="83" t="n"/>
      <c r="T5084" s="84" t="n">
        <v>31</v>
      </c>
      <c r="U5084" s="83" t="n"/>
      <c r="V5084" s="83" t="n"/>
      <c r="W5084" s="84" t="n">
        <v>31</v>
      </c>
      <c r="X5084" s="83" t="n"/>
      <c r="Y5084" s="83" t="n"/>
      <c r="Z5084" s="84" t="n">
        <v>30</v>
      </c>
      <c r="AA5084" s="83" t="n"/>
      <c r="AB5084" s="83" t="n"/>
      <c r="AC5084" s="84" t="n">
        <v>31</v>
      </c>
      <c r="AD5084" s="83" t="n"/>
      <c r="AE5084" s="83" t="n"/>
      <c r="AF5084" s="84" t="n">
        <v>30</v>
      </c>
      <c r="AG5084" s="83" t="n"/>
      <c r="AH5084" s="83" t="n"/>
      <c r="AI5084" s="84" t="n">
        <v>31</v>
      </c>
      <c r="AJ5084" s="83" t="n"/>
      <c r="AK5084" s="83" t="n"/>
    </row>
    <row r="5085">
      <c r="A5085" s="84" t="inlineStr">
        <is>
          <t>RATIOS</t>
        </is>
      </c>
      <c r="B5085" s="84" t="inlineStr">
        <is>
          <t>E.BKDWN</t>
        </is>
      </c>
      <c r="C5085" s="84" t="inlineStr">
        <is>
          <t>PEAK/AVG</t>
        </is>
      </c>
      <c r="D5085" s="84" t="inlineStr">
        <is>
          <t>END/AVG</t>
        </is>
      </c>
      <c r="E5085" s="84" t="inlineStr">
        <is>
          <t>E.BKDWN</t>
        </is>
      </c>
      <c r="F5085" s="84" t="inlineStr">
        <is>
          <t>PEAK/AVG</t>
        </is>
      </c>
      <c r="G5085" s="84" t="inlineStr">
        <is>
          <t>END/AVG</t>
        </is>
      </c>
      <c r="H5085" s="84" t="inlineStr">
        <is>
          <t>E.BKDWN</t>
        </is>
      </c>
      <c r="I5085" s="84" t="inlineStr">
        <is>
          <t>PEAK/AVG</t>
        </is>
      </c>
      <c r="J5085" s="84" t="inlineStr">
        <is>
          <t>END/AVG</t>
        </is>
      </c>
      <c r="K5085" s="84" t="inlineStr">
        <is>
          <t>E.BKDWN</t>
        </is>
      </c>
      <c r="L5085" s="84" t="inlineStr">
        <is>
          <t>PEAK/AVG</t>
        </is>
      </c>
      <c r="M5085" s="84" t="inlineStr">
        <is>
          <t>END/AVG</t>
        </is>
      </c>
      <c r="N5085" s="84" t="inlineStr">
        <is>
          <t>E.BKDWN</t>
        </is>
      </c>
      <c r="O5085" s="84" t="inlineStr">
        <is>
          <t>PEAK/AVG</t>
        </is>
      </c>
      <c r="P5085" s="84" t="inlineStr">
        <is>
          <t>END/AVG</t>
        </is>
      </c>
      <c r="Q5085" s="84" t="inlineStr">
        <is>
          <t>E.BKDWN</t>
        </is>
      </c>
      <c r="R5085" s="84" t="inlineStr">
        <is>
          <t>PEAK/AVG</t>
        </is>
      </c>
      <c r="S5085" s="84" t="inlineStr">
        <is>
          <t>END/AVG</t>
        </is>
      </c>
      <c r="T5085" s="84" t="inlineStr">
        <is>
          <t>E.BKDWN</t>
        </is>
      </c>
      <c r="U5085" s="84" t="inlineStr">
        <is>
          <t>PEAK/AVG</t>
        </is>
      </c>
      <c r="V5085" s="84" t="inlineStr">
        <is>
          <t>END/AVG</t>
        </is>
      </c>
      <c r="W5085" s="84" t="inlineStr">
        <is>
          <t>E.BKDWN</t>
        </is>
      </c>
      <c r="X5085" s="84" t="inlineStr">
        <is>
          <t>PEAK/AVG</t>
        </is>
      </c>
      <c r="Y5085" s="84" t="inlineStr">
        <is>
          <t>END/AVG</t>
        </is>
      </c>
      <c r="Z5085" s="84" t="inlineStr">
        <is>
          <t>E.BKDWN</t>
        </is>
      </c>
      <c r="AA5085" s="84" t="inlineStr">
        <is>
          <t>PEAK/AVG</t>
        </is>
      </c>
      <c r="AB5085" s="84" t="inlineStr">
        <is>
          <t>END/AVG</t>
        </is>
      </c>
      <c r="AC5085" s="84" t="inlineStr">
        <is>
          <t>E.BKDWN</t>
        </is>
      </c>
      <c r="AD5085" s="84" t="inlineStr">
        <is>
          <t>PEAK/AVG</t>
        </is>
      </c>
      <c r="AE5085" s="84" t="inlineStr">
        <is>
          <t>END/AVG</t>
        </is>
      </c>
      <c r="AF5085" s="84" t="inlineStr">
        <is>
          <t>E.BKDWN</t>
        </is>
      </c>
      <c r="AG5085" s="84" t="inlineStr">
        <is>
          <t>PEAK/AVG</t>
        </is>
      </c>
      <c r="AH5085" s="84" t="inlineStr">
        <is>
          <t>END/AVG</t>
        </is>
      </c>
      <c r="AI5085" s="84" t="inlineStr">
        <is>
          <t>E.BKDWN</t>
        </is>
      </c>
      <c r="AJ5085" s="84" t="inlineStr">
        <is>
          <t>PEAK/AVG</t>
        </is>
      </c>
      <c r="AK5085" s="84" t="inlineStr">
        <is>
          <t>END/AVG</t>
        </is>
      </c>
    </row>
    <row r="5086">
      <c r="A5086" s="83" t="n"/>
      <c r="B5086" s="209" t="n">
        <v>0.07445402129798664</v>
      </c>
      <c r="C5086" s="210" t="n">
        <v>1.111579316687118</v>
      </c>
      <c r="D5086" s="210" t="n">
        <v>1.007375322933744</v>
      </c>
      <c r="E5086" s="209" t="n">
        <v>0.06613763015624392</v>
      </c>
      <c r="F5086" s="210" t="n">
        <v>1.064419200529926</v>
      </c>
      <c r="G5086" s="210" t="n">
        <v>0.9937599615596362</v>
      </c>
      <c r="H5086" s="209" t="n">
        <v>0.07104179431039002</v>
      </c>
      <c r="I5086" s="210" t="n">
        <v>1.123843480303752</v>
      </c>
      <c r="J5086" s="210" t="n">
        <v>0.9952413841654723</v>
      </c>
      <c r="K5086" s="209" t="n">
        <v>0.06841280791754886</v>
      </c>
      <c r="L5086" s="210" t="n">
        <v>1.120423338715065</v>
      </c>
      <c r="M5086" s="210" t="n">
        <v>0.9963976827750163</v>
      </c>
      <c r="N5086" s="209" t="n">
        <v>0.07402154866152422</v>
      </c>
      <c r="O5086" s="210" t="n">
        <v>1.668887465258754</v>
      </c>
      <c r="P5086" s="210" t="n">
        <v>1.044491838268707</v>
      </c>
      <c r="Q5086" s="209" t="n">
        <v>0.08730741522354474</v>
      </c>
      <c r="R5086" s="210" t="n">
        <v>1.47695915911491</v>
      </c>
      <c r="S5086" s="210" t="n">
        <v>1.128466440727916</v>
      </c>
      <c r="T5086" s="209" t="n">
        <v>0.1280683709223889</v>
      </c>
      <c r="U5086" s="210" t="n">
        <v>1.440978138944238</v>
      </c>
      <c r="V5086" s="210" t="n">
        <v>0.9169943203801261</v>
      </c>
      <c r="W5086" s="209" t="n">
        <v>0.1256487706776007</v>
      </c>
      <c r="X5086" s="210" t="n">
        <v>1.333697357492232</v>
      </c>
      <c r="Y5086" s="210" t="n">
        <v>0.9726208042193565</v>
      </c>
      <c r="Z5086" s="209" t="n">
        <v>0.0958681695335982</v>
      </c>
      <c r="AA5086" s="210" t="n">
        <v>1.440217080496082</v>
      </c>
      <c r="AB5086" s="210" t="n">
        <v>0.904362053245986</v>
      </c>
      <c r="AC5086" s="209" t="n">
        <v>0.06710480359768271</v>
      </c>
      <c r="AD5086" s="210" t="n">
        <v>1.070494269876702</v>
      </c>
      <c r="AE5086" s="210" t="n">
        <v>0.9825692112614047</v>
      </c>
      <c r="AF5086" s="209" t="n">
        <v>0.06916811636901836</v>
      </c>
      <c r="AG5086" s="210" t="n">
        <v>1.085955093905134</v>
      </c>
      <c r="AH5086" s="210" t="n">
        <v>0.9871354798767696</v>
      </c>
      <c r="AI5086" s="209" t="n">
        <v>0.07276655133247265</v>
      </c>
      <c r="AJ5086" s="210" t="n">
        <v>1.101255678196163</v>
      </c>
      <c r="AK5086" s="210" t="n">
        <v>0.9677046401016085</v>
      </c>
      <c r="AM5086">
        <f>A5081</f>
        <v/>
      </c>
      <c r="AN5086" s="206">
        <f>1/($B5086*(1/$B5084)*(1/(5/7+2/7*$D5086))*$B5096/SUM($B5088:$B5111))</f>
        <v/>
      </c>
      <c r="AO5086" s="206">
        <f>1/(B5086*(1/B5084)*(1/(5/7+2/7*D5086)))</f>
        <v/>
      </c>
      <c r="AP5086" s="206" t="n"/>
      <c r="AR5086" s="211">
        <f>CHOOSE(AV$3,C5086,F5086,I5086,L5086,O5086,R5086,U5086,X5086,AA5086,AD5086,AG5086,AJ5086)</f>
        <v/>
      </c>
      <c r="AS5086" s="207" t="n"/>
      <c r="AT5086" s="207" t="n"/>
      <c r="AV5086" s="116">
        <f>AN5086/AR5086</f>
        <v/>
      </c>
      <c r="AW5086" s="208">
        <f>AO5086/AR5086</f>
        <v/>
      </c>
      <c r="AX5086" s="206" t="n"/>
    </row>
    <row r="5087">
      <c r="A5087" s="84" t="inlineStr">
        <is>
          <t>HOUR</t>
        </is>
      </c>
      <c r="B5087" s="84" t="inlineStr">
        <is>
          <t>PEAK</t>
        </is>
      </c>
      <c r="C5087" s="84" t="inlineStr">
        <is>
          <t>AVG</t>
        </is>
      </c>
      <c r="D5087" s="84" t="inlineStr">
        <is>
          <t>END</t>
        </is>
      </c>
      <c r="E5087" s="84" t="inlineStr">
        <is>
          <t>PEAK</t>
        </is>
      </c>
      <c r="F5087" s="84" t="inlineStr">
        <is>
          <t>AVG</t>
        </is>
      </c>
      <c r="G5087" s="84" t="inlineStr">
        <is>
          <t>END</t>
        </is>
      </c>
      <c r="H5087" s="84" t="inlineStr">
        <is>
          <t>PEAK</t>
        </is>
      </c>
      <c r="I5087" s="84" t="inlineStr">
        <is>
          <t>AVG</t>
        </is>
      </c>
      <c r="J5087" s="84" t="inlineStr">
        <is>
          <t>END</t>
        </is>
      </c>
      <c r="K5087" s="84" t="inlineStr">
        <is>
          <t>PEAK</t>
        </is>
      </c>
      <c r="L5087" s="84" t="inlineStr">
        <is>
          <t>AVG</t>
        </is>
      </c>
      <c r="M5087" s="84" t="inlineStr">
        <is>
          <t>END</t>
        </is>
      </c>
      <c r="N5087" s="84" t="inlineStr">
        <is>
          <t>PEAK</t>
        </is>
      </c>
      <c r="O5087" s="84" t="inlineStr">
        <is>
          <t>AVG</t>
        </is>
      </c>
      <c r="P5087" s="84" t="inlineStr">
        <is>
          <t>END</t>
        </is>
      </c>
      <c r="Q5087" s="84" t="inlineStr">
        <is>
          <t>PEAK</t>
        </is>
      </c>
      <c r="R5087" s="84" t="inlineStr">
        <is>
          <t>AVG</t>
        </is>
      </c>
      <c r="S5087" s="84" t="inlineStr">
        <is>
          <t>END</t>
        </is>
      </c>
      <c r="T5087" s="84" t="inlineStr">
        <is>
          <t>PEAK</t>
        </is>
      </c>
      <c r="U5087" s="84" t="inlineStr">
        <is>
          <t>AVG</t>
        </is>
      </c>
      <c r="V5087" s="84" t="inlineStr">
        <is>
          <t>END</t>
        </is>
      </c>
      <c r="W5087" s="84" t="inlineStr">
        <is>
          <t>PEAK</t>
        </is>
      </c>
      <c r="X5087" s="84" t="inlineStr">
        <is>
          <t>AVG</t>
        </is>
      </c>
      <c r="Y5087" s="84" t="inlineStr">
        <is>
          <t>END</t>
        </is>
      </c>
      <c r="Z5087" s="84" t="inlineStr">
        <is>
          <t>PEAK</t>
        </is>
      </c>
      <c r="AA5087" s="84" t="inlineStr">
        <is>
          <t>AVG</t>
        </is>
      </c>
      <c r="AB5087" s="84" t="inlineStr">
        <is>
          <t>END</t>
        </is>
      </c>
      <c r="AC5087" s="84" t="inlineStr">
        <is>
          <t>PEAK</t>
        </is>
      </c>
      <c r="AD5087" s="84" t="inlineStr">
        <is>
          <t>AVG</t>
        </is>
      </c>
      <c r="AE5087" s="84" t="inlineStr">
        <is>
          <t>END</t>
        </is>
      </c>
      <c r="AF5087" s="84" t="inlineStr">
        <is>
          <t>PEAK</t>
        </is>
      </c>
      <c r="AG5087" s="84" t="inlineStr">
        <is>
          <t>AVG</t>
        </is>
      </c>
      <c r="AH5087" s="84" t="inlineStr">
        <is>
          <t>END</t>
        </is>
      </c>
      <c r="AI5087" s="84" t="inlineStr">
        <is>
          <t>PEAK</t>
        </is>
      </c>
      <c r="AJ5087" s="84" t="inlineStr">
        <is>
          <t>AVG</t>
        </is>
      </c>
      <c r="AK5087" s="84" t="inlineStr">
        <is>
          <t>END</t>
        </is>
      </c>
    </row>
    <row r="5088">
      <c r="A5088" s="84" t="n">
        <v>1</v>
      </c>
      <c r="B5088" s="84" t="n">
        <v>0.617981428447453</v>
      </c>
      <c r="C5088" s="84" t="n">
        <v>0.5646102542726137</v>
      </c>
      <c r="D5088" s="84" t="n">
        <v>0.6264202562742526</v>
      </c>
      <c r="E5088" s="84" t="n">
        <v>0.5763950793367801</v>
      </c>
      <c r="F5088" s="84" t="n">
        <v>0.5694201114891767</v>
      </c>
      <c r="G5088" s="84" t="n">
        <v>0.6287072243346008</v>
      </c>
      <c r="H5088" s="84" t="n">
        <v>0.6038119911176907</v>
      </c>
      <c r="I5088" s="84" t="n">
        <v>0.5028701439648521</v>
      </c>
      <c r="J5088" s="84" t="n">
        <v>0.5776157661706448</v>
      </c>
      <c r="K5088" s="84" t="n">
        <v>0.5159849973209502</v>
      </c>
      <c r="L5088" s="84" t="n">
        <v>0.4892289658765304</v>
      </c>
      <c r="M5088" s="84" t="n">
        <v>0.5407122801832422</v>
      </c>
      <c r="N5088" s="84" t="n">
        <v>0.5101323061463741</v>
      </c>
      <c r="O5088" s="84" t="n">
        <v>0.4372276290324826</v>
      </c>
      <c r="P5088" s="84" t="n">
        <v>0.6054985356586898</v>
      </c>
      <c r="Q5088" s="84" t="n">
        <v>0.2694978363691254</v>
      </c>
      <c r="R5088" s="84" t="n">
        <v>0.328976674495829</v>
      </c>
      <c r="S5088" s="84" t="n">
        <v>0.3455521472392638</v>
      </c>
      <c r="T5088" s="84" t="n">
        <v>0.4287347872253532</v>
      </c>
      <c r="U5088" s="84" t="n">
        <v>0.3243428034214819</v>
      </c>
      <c r="V5088" s="84" t="n">
        <v>0.3637441449145789</v>
      </c>
      <c r="W5088" s="84" t="n">
        <v>0.3297110500457989</v>
      </c>
      <c r="X5088" s="84" t="n">
        <v>0.2922420173595796</v>
      </c>
      <c r="Y5088" s="84" t="n">
        <v>0.3509587449157467</v>
      </c>
      <c r="Z5088" s="84" t="n">
        <v>0.2874906855439642</v>
      </c>
      <c r="AA5088" s="84" t="n">
        <v>0.3584460617301373</v>
      </c>
      <c r="AB5088" s="84" t="n">
        <v>0.3680037073271202</v>
      </c>
      <c r="AC5088" s="84" t="n">
        <v>0.4747048903878584</v>
      </c>
      <c r="AD5088" s="84" t="n">
        <v>0.430679703268762</v>
      </c>
      <c r="AE5088" s="84" t="n">
        <v>0.4898901981788967</v>
      </c>
      <c r="AF5088" s="84" t="n">
        <v>0.5868627278330546</v>
      </c>
      <c r="AG5088" s="84" t="n">
        <v>0.5456671538943412</v>
      </c>
      <c r="AH5088" s="84" t="n">
        <v>0.607118195419496</v>
      </c>
      <c r="AI5088" s="84" t="n">
        <v>0.5771127065132773</v>
      </c>
      <c r="AJ5088" s="84" t="n">
        <v>0.5535923006142598</v>
      </c>
      <c r="AK5088" s="84" t="n">
        <v>0.5863753131838509</v>
      </c>
    </row>
    <row r="5089">
      <c r="A5089" s="84" t="n">
        <v>2</v>
      </c>
      <c r="B5089" s="84" t="n">
        <v>0.5408313807168272</v>
      </c>
      <c r="C5089" s="84" t="n">
        <v>0.4822321800750313</v>
      </c>
      <c r="D5089" s="84" t="n">
        <v>0.550152145389576</v>
      </c>
      <c r="E5089" s="84" t="n">
        <v>0.497058299162061</v>
      </c>
      <c r="F5089" s="84" t="n">
        <v>0.4866140592195757</v>
      </c>
      <c r="G5089" s="84" t="n">
        <v>0.5471482889733841</v>
      </c>
      <c r="H5089" s="84" t="n">
        <v>0.5346039970392302</v>
      </c>
      <c r="I5089" s="84" t="n">
        <v>0.454659570851367</v>
      </c>
      <c r="J5089" s="84" t="n">
        <v>0.5169612836645694</v>
      </c>
      <c r="K5089" s="84" t="n">
        <v>0.4806215395606357</v>
      </c>
      <c r="L5089" s="84" t="n">
        <v>0.4519406095337328</v>
      </c>
      <c r="M5089" s="84" t="n">
        <v>0.4843726910004434</v>
      </c>
      <c r="N5089" s="84" t="n">
        <v>0.4099815776251884</v>
      </c>
      <c r="O5089" s="84" t="n">
        <v>0.3913927293485374</v>
      </c>
      <c r="P5089" s="84" t="n">
        <v>0.5174005962903353</v>
      </c>
      <c r="Q5089" s="84" t="n">
        <v>0.2189292543021033</v>
      </c>
      <c r="R5089" s="84" t="n">
        <v>0.2907690127156395</v>
      </c>
      <c r="S5089" s="84" t="n">
        <v>0.2853271983640082</v>
      </c>
      <c r="T5089" s="84" t="n">
        <v>0.3721310136404476</v>
      </c>
      <c r="U5089" s="84" t="n">
        <v>0.270712998639669</v>
      </c>
      <c r="V5089" s="84" t="n">
        <v>0.305105828846864</v>
      </c>
      <c r="W5089" s="84" t="n">
        <v>0.2819552002664668</v>
      </c>
      <c r="X5089" s="84" t="n">
        <v>0.2450003364259602</v>
      </c>
      <c r="Y5089" s="84" t="n">
        <v>0.2878558977338757</v>
      </c>
      <c r="Z5089" s="84" t="n">
        <v>0.2453427719821162</v>
      </c>
      <c r="AA5089" s="84" t="n">
        <v>0.3039433098804508</v>
      </c>
      <c r="AB5089" s="84" t="n">
        <v>0.3175686112970496</v>
      </c>
      <c r="AC5089" s="84" t="n">
        <v>0.4389169945662357</v>
      </c>
      <c r="AD5089" s="84" t="n">
        <v>0.3879656085349551</v>
      </c>
      <c r="AE5089" s="84" t="n">
        <v>0.4286622924477773</v>
      </c>
      <c r="AF5089" s="84" t="n">
        <v>0.5093774764462446</v>
      </c>
      <c r="AG5089" s="84" t="n">
        <v>0.4615159741073293</v>
      </c>
      <c r="AH5089" s="84" t="n">
        <v>0.5252905973069397</v>
      </c>
      <c r="AI5089" s="84" t="n">
        <v>0.4973618199117724</v>
      </c>
      <c r="AJ5089" s="84" t="n">
        <v>0.4705304518664047</v>
      </c>
      <c r="AK5089" s="84" t="n">
        <v>0.5063271066569408</v>
      </c>
    </row>
    <row r="5090">
      <c r="A5090" s="84" t="n">
        <v>3</v>
      </c>
      <c r="B5090" s="84" t="n">
        <v>0.4967456391564697</v>
      </c>
      <c r="C5090" s="84" t="n">
        <v>0.4469961442267611</v>
      </c>
      <c r="D5090" s="84" t="n">
        <v>0.4987018787861869</v>
      </c>
      <c r="E5090" s="84" t="n">
        <v>0.4594401854162953</v>
      </c>
      <c r="F5090" s="84" t="n">
        <v>0.4519655397089697</v>
      </c>
      <c r="G5090" s="84" t="n">
        <v>0.4935994930291508</v>
      </c>
      <c r="H5090" s="84" t="n">
        <v>0.4984270910436714</v>
      </c>
      <c r="I5090" s="84" t="n">
        <v>0.4370464322606797</v>
      </c>
      <c r="J5090" s="84" t="n">
        <v>0.4886314457871433</v>
      </c>
      <c r="K5090" s="84" t="n">
        <v>0.4666904804429362</v>
      </c>
      <c r="L5090" s="84" t="n">
        <v>0.4376790830945559</v>
      </c>
      <c r="M5090" s="84" t="n">
        <v>0.4679695581498448</v>
      </c>
      <c r="N5090" s="84" t="n">
        <v>0.3467872494836152</v>
      </c>
      <c r="O5090" s="84" t="n">
        <v>0.3742672959915346</v>
      </c>
      <c r="P5090" s="84" t="n">
        <v>0.4778765731774886</v>
      </c>
      <c r="Q5090" s="84" t="n">
        <v>0.1942739257321123</v>
      </c>
      <c r="R5090" s="84" t="n">
        <v>0.2747529764315219</v>
      </c>
      <c r="S5090" s="84" t="n">
        <v>0.2699642126789366</v>
      </c>
      <c r="T5090" s="84" t="n">
        <v>0.3292085273217349</v>
      </c>
      <c r="U5090" s="84" t="n">
        <v>0.2398883246561781</v>
      </c>
      <c r="V5090" s="84" t="n">
        <v>0.2744164350547123</v>
      </c>
      <c r="W5090" s="84" t="n">
        <v>0.2567241235739862</v>
      </c>
      <c r="X5090" s="84" t="n">
        <v>0.2209047615487556</v>
      </c>
      <c r="Y5090" s="84" t="n">
        <v>0.2571428571428572</v>
      </c>
      <c r="Z5090" s="84" t="n">
        <v>0.2249906855439642</v>
      </c>
      <c r="AA5090" s="84" t="n">
        <v>0.2791161824889623</v>
      </c>
      <c r="AB5090" s="84" t="n">
        <v>0.298542814479172</v>
      </c>
      <c r="AC5090" s="84" t="n">
        <v>0.4225220161139217</v>
      </c>
      <c r="AD5090" s="84" t="n">
        <v>0.3696951427298225</v>
      </c>
      <c r="AE5090" s="84" t="n">
        <v>0.4015131226566685</v>
      </c>
      <c r="AF5090" s="84" t="n">
        <v>0.4733644448357841</v>
      </c>
      <c r="AG5090" s="84" t="n">
        <v>0.4270620171225725</v>
      </c>
      <c r="AH5090" s="84" t="n">
        <v>0.4685809644377949</v>
      </c>
      <c r="AI5090" s="84" t="n">
        <v>0.4630222299109074</v>
      </c>
      <c r="AJ5090" s="84" t="n">
        <v>0.4360374027007535</v>
      </c>
      <c r="AK5090" s="84" t="n">
        <v>0.4527924899305445</v>
      </c>
    </row>
    <row r="5091">
      <c r="A5091" s="84" t="n">
        <v>4</v>
      </c>
      <c r="B5091" s="84" t="n">
        <v>0.4735745899505338</v>
      </c>
      <c r="C5091" s="84" t="n">
        <v>0.4306351604835348</v>
      </c>
      <c r="D5091" s="84" t="n">
        <v>0.4706736272019207</v>
      </c>
      <c r="E5091" s="84" t="n">
        <v>0.4430379746835444</v>
      </c>
      <c r="F5091" s="84" t="n">
        <v>0.4381814232968941</v>
      </c>
      <c r="G5091" s="84" t="n">
        <v>0.4696134347275031</v>
      </c>
      <c r="H5091" s="84" t="n">
        <v>0.4818652849740933</v>
      </c>
      <c r="I5091" s="84" t="n">
        <v>0.428377159145887</v>
      </c>
      <c r="J5091" s="84" t="n">
        <v>0.4657611771363894</v>
      </c>
      <c r="K5091" s="84" t="n">
        <v>0.4572245043757814</v>
      </c>
      <c r="L5091" s="84" t="n">
        <v>0.4276634540244855</v>
      </c>
      <c r="M5091" s="84" t="n">
        <v>0.4409634993350082</v>
      </c>
      <c r="N5091" s="84" t="n">
        <v>0.2989449003516998</v>
      </c>
      <c r="O5091" s="84" t="n">
        <v>0.3604277181404286</v>
      </c>
      <c r="P5091" s="84" t="n">
        <v>0.433919949341706</v>
      </c>
      <c r="Q5091" s="84" t="n">
        <v>0.1796819965784442</v>
      </c>
      <c r="R5091" s="84" t="n">
        <v>0.2617133716692314</v>
      </c>
      <c r="S5091" s="84" t="n">
        <v>0.2472137014314928</v>
      </c>
      <c r="T5091" s="84" t="n">
        <v>0.316711590296496</v>
      </c>
      <c r="U5091" s="84" t="n">
        <v>0.2201243527744343</v>
      </c>
      <c r="V5091" s="84" t="n">
        <v>0.2566519601173933</v>
      </c>
      <c r="W5091" s="84" t="n">
        <v>0.2414439170622033</v>
      </c>
      <c r="X5091" s="84" t="n">
        <v>0.2042554145889249</v>
      </c>
      <c r="Y5091" s="84" t="n">
        <v>0.2316427326305304</v>
      </c>
      <c r="Z5091" s="84" t="n">
        <v>0.2070603576751118</v>
      </c>
      <c r="AA5091" s="84" t="n">
        <v>0.2629780456827207</v>
      </c>
      <c r="AB5091" s="84" t="n">
        <v>0.2761186344678441</v>
      </c>
      <c r="AC5091" s="84" t="n">
        <v>0.4139966273187183</v>
      </c>
      <c r="AD5091" s="84" t="n">
        <v>0.3587512123515689</v>
      </c>
      <c r="AE5091" s="84" t="n">
        <v>0.3751004284949117</v>
      </c>
      <c r="AF5091" s="84" t="n">
        <v>0.456898828916087</v>
      </c>
      <c r="AG5091" s="84" t="n">
        <v>0.4126539987471289</v>
      </c>
      <c r="AH5091" s="84" t="n">
        <v>0.4390608815744045</v>
      </c>
      <c r="AI5091" s="84" t="n">
        <v>0.4455496929331372</v>
      </c>
      <c r="AJ5091" s="84" t="n">
        <v>0.4199348436994852</v>
      </c>
      <c r="AK5091" s="84" t="n">
        <v>0.424185721987885</v>
      </c>
    </row>
    <row r="5092">
      <c r="A5092" s="84" t="n">
        <v>5</v>
      </c>
      <c r="B5092" s="84" t="n">
        <v>0.4576933090341057</v>
      </c>
      <c r="C5092" s="84" t="n">
        <v>0.422545852438516</v>
      </c>
      <c r="D5092" s="84" t="n">
        <v>0.4485916082744759</v>
      </c>
      <c r="E5092" s="84" t="n">
        <v>0.4334997325726511</v>
      </c>
      <c r="F5092" s="84" t="n">
        <v>0.4309708245855352</v>
      </c>
      <c r="G5092" s="84" t="n">
        <v>0.4480671736375159</v>
      </c>
      <c r="H5092" s="84" t="n">
        <v>0.4839933382679497</v>
      </c>
      <c r="I5092" s="84" t="n">
        <v>0.4592230343763485</v>
      </c>
      <c r="J5092" s="84" t="n">
        <v>0.4868004926928326</v>
      </c>
      <c r="K5092" s="84" t="n">
        <v>0.4933023754241829</v>
      </c>
      <c r="L5092" s="84" t="n">
        <v>0.468885126334983</v>
      </c>
      <c r="M5092" s="84" t="n">
        <v>0.469742869809369</v>
      </c>
      <c r="N5092" s="84" t="n">
        <v>0.2925249818567521</v>
      </c>
      <c r="O5092" s="84" t="n">
        <v>0.4015009119641341</v>
      </c>
      <c r="P5092" s="84" t="n">
        <v>0.446584522835809</v>
      </c>
      <c r="Q5092" s="84" t="n">
        <v>0.1983496024957231</v>
      </c>
      <c r="R5092" s="84" t="n">
        <v>0.2939175508220621</v>
      </c>
      <c r="S5092" s="84" t="n">
        <v>0.263982617586912</v>
      </c>
      <c r="T5092" s="84" t="n">
        <v>0.3189577717879605</v>
      </c>
      <c r="U5092" s="84" t="n">
        <v>0.2361776834488309</v>
      </c>
      <c r="V5092" s="84" t="n">
        <v>0.2678082058657751</v>
      </c>
      <c r="W5092" s="84" t="n">
        <v>0.247647597635107</v>
      </c>
      <c r="X5092" s="84" t="n">
        <v>0.2230803160908799</v>
      </c>
      <c r="Y5092" s="84" t="n">
        <v>0.2397941396198224</v>
      </c>
      <c r="Z5092" s="84" t="n">
        <v>0.2240126676602086</v>
      </c>
      <c r="AA5092" s="84" t="n">
        <v>0.2913533455637762</v>
      </c>
      <c r="AB5092" s="84" t="n">
        <v>0.2996241182225426</v>
      </c>
      <c r="AC5092" s="84" t="n">
        <v>0.4536256323777403</v>
      </c>
      <c r="AD5092" s="84" t="n">
        <v>0.3990143909407848</v>
      </c>
      <c r="AE5092" s="84" t="n">
        <v>0.4092126405998928</v>
      </c>
      <c r="AF5092" s="84" t="n">
        <v>0.4445716298318218</v>
      </c>
      <c r="AG5092" s="84" t="n">
        <v>0.4059163360478875</v>
      </c>
      <c r="AH5092" s="84" t="n">
        <v>0.4158418690298078</v>
      </c>
      <c r="AI5092" s="84" t="n">
        <v>0.4384568808926563</v>
      </c>
      <c r="AJ5092" s="84" t="n">
        <v>0.4135062545074731</v>
      </c>
      <c r="AK5092" s="84" t="n">
        <v>0.401224192064952</v>
      </c>
    </row>
    <row r="5093">
      <c r="A5093" s="84" t="n">
        <v>6</v>
      </c>
      <c r="B5093" s="84" t="n">
        <v>0.4916254447626487</v>
      </c>
      <c r="C5093" s="84" t="n">
        <v>0.4592929345560651</v>
      </c>
      <c r="D5093" s="84" t="n">
        <v>0.4832081739761593</v>
      </c>
      <c r="E5093" s="84" t="n">
        <v>0.4680870030308432</v>
      </c>
      <c r="F5093" s="84" t="n">
        <v>0.4687613118077173</v>
      </c>
      <c r="G5093" s="84" t="n">
        <v>0.4824144486692015</v>
      </c>
      <c r="H5093" s="84" t="n">
        <v>0.5268319763138416</v>
      </c>
      <c r="I5093" s="84" t="n">
        <v>0.5197379604325484</v>
      </c>
      <c r="J5093" s="84" t="n">
        <v>0.5381670495023136</v>
      </c>
      <c r="K5093" s="84" t="n">
        <v>0.5562600464368639</v>
      </c>
      <c r="L5093" s="84" t="n">
        <v>0.5343839541547277</v>
      </c>
      <c r="M5093" s="84" t="n">
        <v>0.5263410669425151</v>
      </c>
      <c r="N5093" s="84" t="n">
        <v>0.337241109808519</v>
      </c>
      <c r="O5093" s="84" t="n">
        <v>0.4703368001893543</v>
      </c>
      <c r="P5093" s="84" t="n">
        <v>0.5037334107279491</v>
      </c>
      <c r="Q5093" s="84" t="n">
        <v>0.2470061386736439</v>
      </c>
      <c r="R5093" s="84" t="n">
        <v>0.3522920547501419</v>
      </c>
      <c r="S5093" s="84" t="n">
        <v>0.3088190184049079</v>
      </c>
      <c r="T5093" s="84" t="n">
        <v>0.3857714612431594</v>
      </c>
      <c r="U5093" s="84" t="n">
        <v>0.301851047312456</v>
      </c>
      <c r="V5093" s="84" t="n">
        <v>0.3112864667353404</v>
      </c>
      <c r="W5093" s="84" t="n">
        <v>0.3043550670330586</v>
      </c>
      <c r="X5093" s="84" t="n">
        <v>0.2719517938979806</v>
      </c>
      <c r="Y5093" s="84" t="n">
        <v>0.2784925707645057</v>
      </c>
      <c r="Z5093" s="84" t="n">
        <v>0.2654154247391952</v>
      </c>
      <c r="AA5093" s="84" t="n">
        <v>0.3444348124105396</v>
      </c>
      <c r="AB5093" s="84" t="n">
        <v>0.344137788991298</v>
      </c>
      <c r="AC5093" s="84" t="n">
        <v>0.515083380176129</v>
      </c>
      <c r="AD5093" s="84" t="n">
        <v>0.4639046895069334</v>
      </c>
      <c r="AE5093" s="84" t="n">
        <v>0.4659212640599893</v>
      </c>
      <c r="AF5093" s="84" t="n">
        <v>0.4782072730474597</v>
      </c>
      <c r="AG5093" s="84" t="n">
        <v>0.4438783322892741</v>
      </c>
      <c r="AH5093" s="84" t="n">
        <v>0.452785130624928</v>
      </c>
      <c r="AI5093" s="84" t="n">
        <v>0.4702880373670097</v>
      </c>
      <c r="AJ5093" s="84" t="n">
        <v>0.4505359230061426</v>
      </c>
      <c r="AK5093" s="84" t="n">
        <v>0.4382988170372014</v>
      </c>
    </row>
    <row r="5094">
      <c r="A5094" s="84" t="n">
        <v>7</v>
      </c>
      <c r="B5094" s="84" t="n">
        <v>0.5408313807168272</v>
      </c>
      <c r="C5094" s="84" t="n">
        <v>0.5159311171321384</v>
      </c>
      <c r="D5094" s="84" t="n">
        <v>0.5335417771698165</v>
      </c>
      <c r="E5094" s="84" t="n">
        <v>0.5238901765020504</v>
      </c>
      <c r="F5094" s="84" t="n">
        <v>0.5273872439006732</v>
      </c>
      <c r="G5094" s="84" t="n">
        <v>0.5337135614702153</v>
      </c>
      <c r="H5094" s="84" t="n">
        <v>0.595299777942265</v>
      </c>
      <c r="I5094" s="84" t="n">
        <v>0.604417014265727</v>
      </c>
      <c r="J5094" s="84" t="n">
        <v>0.5790472385898332</v>
      </c>
      <c r="K5094" s="84" t="n">
        <v>0.637435256295767</v>
      </c>
      <c r="L5094" s="84" t="n">
        <v>0.6152774159937483</v>
      </c>
      <c r="M5094" s="84" t="n">
        <v>0.5636175557854294</v>
      </c>
      <c r="N5094" s="84" t="n">
        <v>0.4146150840171942</v>
      </c>
      <c r="O5094" s="84" t="n">
        <v>0.561087673864918</v>
      </c>
      <c r="P5094" s="84" t="n">
        <v>0.5537320915015435</v>
      </c>
      <c r="Q5094" s="84" t="n">
        <v>0.3404448022542015</v>
      </c>
      <c r="R5094" s="84" t="n">
        <v>0.4330100429254071</v>
      </c>
      <c r="S5094" s="84" t="n">
        <v>0.3645705521472392</v>
      </c>
      <c r="T5094" s="84" t="n">
        <v>0.4830515396553133</v>
      </c>
      <c r="U5094" s="84" t="n">
        <v>0.399987180126347</v>
      </c>
      <c r="V5094" s="84" t="n">
        <v>0.3655322539892324</v>
      </c>
      <c r="W5094" s="84" t="n">
        <v>0.3927887417770006</v>
      </c>
      <c r="X5094" s="84" t="n">
        <v>0.3672425780695131</v>
      </c>
      <c r="Y5094" s="84" t="n">
        <v>0.3446335187183531</v>
      </c>
      <c r="Z5094" s="84" t="n">
        <v>0.3774683308494783</v>
      </c>
      <c r="AA5094" s="84" t="n">
        <v>0.4413946737092513</v>
      </c>
      <c r="AB5094" s="84" t="n">
        <v>0.3827042891715153</v>
      </c>
      <c r="AC5094" s="84" t="n">
        <v>0.6122353382049841</v>
      </c>
      <c r="AD5094" s="84" t="n">
        <v>0.5633961571731891</v>
      </c>
      <c r="AE5094" s="84" t="n">
        <v>0.5126539903588645</v>
      </c>
      <c r="AF5094" s="84" t="n">
        <v>0.5290129435590386</v>
      </c>
      <c r="AG5094" s="84" t="n">
        <v>0.5023734948145054</v>
      </c>
      <c r="AH5094" s="84" t="n">
        <v>0.5064737023823225</v>
      </c>
      <c r="AI5094" s="84" t="n">
        <v>0.5213216849753481</v>
      </c>
      <c r="AJ5094" s="84" t="n">
        <v>0.5065156300514785</v>
      </c>
      <c r="AK5094" s="84" t="n">
        <v>0.4910088484348736</v>
      </c>
    </row>
    <row r="5095">
      <c r="A5095" s="84" t="n">
        <v>8</v>
      </c>
      <c r="B5095" s="84" t="n">
        <v>0.5989759611212359</v>
      </c>
      <c r="C5095" s="84" t="n">
        <v>0.6097462484368488</v>
      </c>
      <c r="D5095" s="84" t="n">
        <v>0.5703079199352336</v>
      </c>
      <c r="E5095" s="84" t="n">
        <v>0.5894098769834196</v>
      </c>
      <c r="F5095" s="84" t="n">
        <v>0.6120466227466876</v>
      </c>
      <c r="G5095" s="84" t="n">
        <v>0.5590937896070977</v>
      </c>
      <c r="H5095" s="84" t="n">
        <v>0.6299962990377499</v>
      </c>
      <c r="I5095" s="84" t="n">
        <v>0.5975522052381761</v>
      </c>
      <c r="J5095" s="84" t="n">
        <v>0.5584406937647723</v>
      </c>
      <c r="K5095" s="84" t="n">
        <v>0.6110912662975532</v>
      </c>
      <c r="L5095" s="84" t="n">
        <v>0.5821698358947641</v>
      </c>
      <c r="M5095" s="84" t="n">
        <v>0.5427441997931137</v>
      </c>
      <c r="N5095" s="84" t="n">
        <v>0.4505666275889019</v>
      </c>
      <c r="O5095" s="84" t="n">
        <v>0.542625621319076</v>
      </c>
      <c r="P5095" s="84" t="n">
        <v>0.5480330334291973</v>
      </c>
      <c r="Q5095" s="84" t="n">
        <v>0.4112408171480326</v>
      </c>
      <c r="R5095" s="84" t="n">
        <v>0.4406131043978296</v>
      </c>
      <c r="S5095" s="84" t="n">
        <v>0.4096625766871165</v>
      </c>
      <c r="T5095" s="84" t="n">
        <v>0.5501919464183616</v>
      </c>
      <c r="U5095" s="84" t="n">
        <v>0.4581822843590419</v>
      </c>
      <c r="V5095" s="84" t="n">
        <v>0.4132669918952013</v>
      </c>
      <c r="W5095" s="84" t="n">
        <v>0.4650678657673411</v>
      </c>
      <c r="X5095" s="84" t="n">
        <v>0.4258629325877137</v>
      </c>
      <c r="Y5095" s="84" t="n">
        <v>0.4112891176226446</v>
      </c>
      <c r="Z5095" s="84" t="n">
        <v>0.4557563338301043</v>
      </c>
      <c r="AA5095" s="84" t="n">
        <v>0.4895671632764148</v>
      </c>
      <c r="AB5095" s="84" t="n">
        <v>0.4032748056227795</v>
      </c>
      <c r="AC5095" s="84" t="n">
        <v>0.5957466741615141</v>
      </c>
      <c r="AD5095" s="84" t="n">
        <v>0.5474324359747306</v>
      </c>
      <c r="AE5095" s="84" t="n">
        <v>0.4996652383502946</v>
      </c>
      <c r="AF5095" s="84" t="n">
        <v>0.5957559214581316</v>
      </c>
      <c r="AG5095" s="84" t="n">
        <v>0.5873042388807684</v>
      </c>
      <c r="AH5095" s="84" t="n">
        <v>0.5386408102198181</v>
      </c>
      <c r="AI5095" s="84" t="n">
        <v>0.6140472277484647</v>
      </c>
      <c r="AJ5095" s="84" t="n">
        <v>0.6000845539777673</v>
      </c>
      <c r="AK5095" s="84" t="n">
        <v>0.5299546478069201</v>
      </c>
    </row>
    <row r="5096">
      <c r="A5096" s="84" t="n">
        <v>9</v>
      </c>
      <c r="B5096" s="84" t="n">
        <v>0.5816193699557407</v>
      </c>
      <c r="C5096" s="84" t="n">
        <v>0.5805934764485202</v>
      </c>
      <c r="D5096" s="84" t="n">
        <v>0.5371430166662015</v>
      </c>
      <c r="E5096" s="84" t="n">
        <v>0.5730076662506686</v>
      </c>
      <c r="F5096" s="84" t="n">
        <v>0.5765148772895098</v>
      </c>
      <c r="G5096" s="84" t="n">
        <v>0.526425855513308</v>
      </c>
      <c r="H5096" s="84" t="n">
        <v>0.5986306439674316</v>
      </c>
      <c r="I5096" s="84" t="n">
        <v>0.5359389097375682</v>
      </c>
      <c r="J5096" s="84" t="n">
        <v>0.5298112453810048</v>
      </c>
      <c r="K5096" s="84" t="n">
        <v>0.5490266118949813</v>
      </c>
      <c r="L5096" s="84" t="n">
        <v>0.5145871320656421</v>
      </c>
      <c r="M5096" s="84" t="n">
        <v>0.5222402837298655</v>
      </c>
      <c r="N5096" s="84" t="n">
        <v>0.481717188633953</v>
      </c>
      <c r="O5096" s="84" t="n">
        <v>0.5036687412110326</v>
      </c>
      <c r="P5096" s="84" t="n">
        <v>0.5403815202765098</v>
      </c>
      <c r="Q5096" s="84" t="n">
        <v>0.4605011572909329</v>
      </c>
      <c r="R5096" s="84" t="n">
        <v>0.4263991252935936</v>
      </c>
      <c r="S5096" s="84" t="n">
        <v>0.4545245398773005</v>
      </c>
      <c r="T5096" s="84" t="n">
        <v>0.6117781589479703</v>
      </c>
      <c r="U5096" s="84" t="n">
        <v>0.4986788407985356</v>
      </c>
      <c r="V5096" s="84" t="n">
        <v>0.4756564498260481</v>
      </c>
      <c r="W5096" s="84" t="n">
        <v>0.5361395619951702</v>
      </c>
      <c r="X5096" s="84" t="n">
        <v>0.4647089167831696</v>
      </c>
      <c r="Y5096" s="84" t="n">
        <v>0.4893666472980825</v>
      </c>
      <c r="Z5096" s="84" t="n">
        <v>0.5260804769001489</v>
      </c>
      <c r="AA5096" s="84" t="n">
        <v>0.5337277987218514</v>
      </c>
      <c r="AB5096" s="84" t="n">
        <v>0.4708305442562175</v>
      </c>
      <c r="AC5096" s="84" t="n">
        <v>0.5307288738991943</v>
      </c>
      <c r="AD5096" s="84" t="n">
        <v>0.4906026370284935</v>
      </c>
      <c r="AE5096" s="84" t="n">
        <v>0.493371719335833</v>
      </c>
      <c r="AF5096" s="84" t="n">
        <v>0.5733908602623934</v>
      </c>
      <c r="AG5096" s="84" t="n">
        <v>0.5612027563165588</v>
      </c>
      <c r="AH5096" s="84" t="n">
        <v>0.5091494993670158</v>
      </c>
      <c r="AI5096" s="84" t="n">
        <v>0.6058299455064441</v>
      </c>
      <c r="AJ5096" s="84" t="n">
        <v>0.5719206187361667</v>
      </c>
      <c r="AK5096" s="84" t="n">
        <v>0.5094668738701595</v>
      </c>
    </row>
    <row r="5097">
      <c r="A5097" s="84" t="n">
        <v>10</v>
      </c>
      <c r="B5097" s="84" t="n">
        <v>0.5620932048945587</v>
      </c>
      <c r="C5097" s="84" t="n">
        <v>0.5126224468528554</v>
      </c>
      <c r="D5097" s="84" t="n">
        <v>0.5177130733368694</v>
      </c>
      <c r="E5097" s="84" t="n">
        <v>0.5400249598858977</v>
      </c>
      <c r="F5097" s="84" t="n">
        <v>0.5022804604358212</v>
      </c>
      <c r="G5097" s="84" t="n">
        <v>0.5092522179974651</v>
      </c>
      <c r="H5097" s="84" t="n">
        <v>0.5738341968911918</v>
      </c>
      <c r="I5097" s="84" t="n">
        <v>0.5049884278933535</v>
      </c>
      <c r="J5097" s="84" t="n">
        <v>0.5222211125536802</v>
      </c>
      <c r="K5097" s="84" t="n">
        <v>0.5366136810144668</v>
      </c>
      <c r="L5097" s="84" t="n">
        <v>0.4990492315707215</v>
      </c>
      <c r="M5097" s="84" t="n">
        <v>0.5282990985665731</v>
      </c>
      <c r="N5097" s="84" t="n">
        <v>0.5580863060347233</v>
      </c>
      <c r="O5097" s="84" t="n">
        <v>0.5127048438522478</v>
      </c>
      <c r="P5097" s="84" t="n">
        <v>0.5680588902667475</v>
      </c>
      <c r="Q5097" s="84" t="n">
        <v>0.5524806279561235</v>
      </c>
      <c r="R5097" s="84" t="n">
        <v>0.451222969142302</v>
      </c>
      <c r="S5097" s="84" t="n">
        <v>0.5333844580777095</v>
      </c>
      <c r="T5097" s="84" t="n">
        <v>0.7044841950502329</v>
      </c>
      <c r="U5097" s="84" t="n">
        <v>0.579123547971255</v>
      </c>
      <c r="V5097" s="84" t="n">
        <v>0.5766651765757711</v>
      </c>
      <c r="W5097" s="84" t="n">
        <v>0.6353151802814555</v>
      </c>
      <c r="X5097" s="84" t="n">
        <v>0.5434998766438145</v>
      </c>
      <c r="Y5097" s="84" t="n">
        <v>0.5848593010708061</v>
      </c>
      <c r="Z5097" s="84" t="n">
        <v>0.6113543219076005</v>
      </c>
      <c r="AA5097" s="84" t="n">
        <v>0.602302280104026</v>
      </c>
      <c r="AB5097" s="84" t="n">
        <v>0.5609391895370989</v>
      </c>
      <c r="AC5097" s="84" t="n">
        <v>0.5079632752482669</v>
      </c>
      <c r="AD5097" s="84" t="n">
        <v>0.4790164879813362</v>
      </c>
      <c r="AE5097" s="84" t="n">
        <v>0.4980583824317087</v>
      </c>
      <c r="AF5097" s="84" t="n">
        <v>0.5261952980540636</v>
      </c>
      <c r="AG5097" s="84" t="n">
        <v>0.5001183267209577</v>
      </c>
      <c r="AH5097" s="84" t="n">
        <v>0.4948785821153182</v>
      </c>
      <c r="AI5097" s="84" t="n">
        <v>0.5526338552028371</v>
      </c>
      <c r="AJ5097" s="84" t="n">
        <v>0.5057819999502624</v>
      </c>
      <c r="AK5097" s="84" t="n">
        <v>0.5026799023183535</v>
      </c>
    </row>
    <row r="5098">
      <c r="A5098" s="84" t="n">
        <v>11</v>
      </c>
      <c r="B5098" s="84" t="n">
        <v>0.5529809945326738</v>
      </c>
      <c r="C5098" s="84" t="n">
        <v>0.4935259483117966</v>
      </c>
      <c r="D5098" s="84" t="n">
        <v>0.505094776806901</v>
      </c>
      <c r="E5098" s="84" t="n">
        <v>0.5338741308611161</v>
      </c>
      <c r="F5098" s="84" t="n">
        <v>0.4810685586042133</v>
      </c>
      <c r="G5098" s="84" t="n">
        <v>0.5048479087452471</v>
      </c>
      <c r="H5098" s="84" t="n">
        <v>0.5721687638786085</v>
      </c>
      <c r="I5098" s="84" t="n">
        <v>0.4979797847718922</v>
      </c>
      <c r="J5098" s="84" t="n">
        <v>0.5205898997969306</v>
      </c>
      <c r="K5098" s="84" t="n">
        <v>0.5336667262011073</v>
      </c>
      <c r="L5098" s="84" t="n">
        <v>0.4909872362594426</v>
      </c>
      <c r="M5098" s="84" t="n">
        <v>0.5266366188857693</v>
      </c>
      <c r="N5098" s="84" t="n">
        <v>0.6080500195388824</v>
      </c>
      <c r="O5098" s="84" t="n">
        <v>0.5175361652952396</v>
      </c>
      <c r="P5098" s="84" t="n">
        <v>0.5862905991926335</v>
      </c>
      <c r="Q5098" s="84" t="n">
        <v>0.6356043071349501</v>
      </c>
      <c r="R5098" s="84" t="n">
        <v>0.4954037417996275</v>
      </c>
      <c r="S5098" s="84" t="n">
        <v>0.6194018404907975</v>
      </c>
      <c r="T5098" s="84" t="n">
        <v>0.7891856571101854</v>
      </c>
      <c r="U5098" s="84" t="n">
        <v>0.6586851082923217</v>
      </c>
      <c r="V5098" s="84" t="n">
        <v>0.6754776389185828</v>
      </c>
      <c r="W5098" s="84" t="n">
        <v>0.7256640852693814</v>
      </c>
      <c r="X5098" s="84" t="n">
        <v>0.6269260386217002</v>
      </c>
      <c r="Y5098" s="84" t="n">
        <v>0.6657591101519051</v>
      </c>
      <c r="Z5098" s="84" t="n">
        <v>0.6949981371087928</v>
      </c>
      <c r="AA5098" s="84" t="n">
        <v>0.6695663568735759</v>
      </c>
      <c r="AB5098" s="84" t="n">
        <v>0.6498120591112713</v>
      </c>
      <c r="AC5098" s="84" t="n">
        <v>0.5053400786958966</v>
      </c>
      <c r="AD5098" s="84" t="n">
        <v>0.482502817898241</v>
      </c>
      <c r="AE5098" s="84" t="n">
        <v>0.5020085698982325</v>
      </c>
      <c r="AF5098" s="84" t="n">
        <v>0.5129875847494938</v>
      </c>
      <c r="AG5098" s="84" t="n">
        <v>0.4878262685320527</v>
      </c>
      <c r="AH5098" s="84" t="n">
        <v>0.4874841753941764</v>
      </c>
      <c r="AI5098" s="84" t="n">
        <v>0.5414756508952512</v>
      </c>
      <c r="AJ5098" s="84" t="n">
        <v>0.4886971226778744</v>
      </c>
      <c r="AK5098" s="84" t="n">
        <v>0.4955440677428563</v>
      </c>
    </row>
    <row r="5099">
      <c r="A5099" s="84" t="n">
        <v>12</v>
      </c>
      <c r="B5099" s="84" t="n">
        <v>0.5520263820185716</v>
      </c>
      <c r="C5099" s="84" t="n">
        <v>0.4976943518132553</v>
      </c>
      <c r="D5099" s="84" t="n">
        <v>0.5052343597331175</v>
      </c>
      <c r="E5099" s="84" t="n">
        <v>0.538152968443573</v>
      </c>
      <c r="F5099" s="84" t="n">
        <v>0.4821834503728371</v>
      </c>
      <c r="G5099" s="84" t="n">
        <v>0.507002534854246</v>
      </c>
      <c r="H5099" s="84" t="n">
        <v>0.5659696521095484</v>
      </c>
      <c r="I5099" s="84" t="n">
        <v>0.4840671051427228</v>
      </c>
      <c r="J5099" s="84" t="n">
        <v>0.5113019741003363</v>
      </c>
      <c r="K5099" s="84" t="n">
        <v>0.5215217003036255</v>
      </c>
      <c r="L5099" s="84" t="n">
        <v>0.4756056264652251</v>
      </c>
      <c r="M5099" s="84" t="n">
        <v>0.5142603812620068</v>
      </c>
      <c r="N5099" s="84" t="n">
        <v>0.619103444425836</v>
      </c>
      <c r="O5099" s="84" t="n">
        <v>0.5054648232460353</v>
      </c>
      <c r="P5099" s="84" t="n">
        <v>0.5727025672145853</v>
      </c>
      <c r="Q5099" s="84" t="n">
        <v>0.6432524906913556</v>
      </c>
      <c r="R5099" s="84" t="n">
        <v>0.4875678302421642</v>
      </c>
      <c r="S5099" s="84" t="n">
        <v>0.6105316973415132</v>
      </c>
      <c r="T5099" s="84" t="n">
        <v>0.8025810667320104</v>
      </c>
      <c r="U5099" s="84" t="n">
        <v>0.674702828206571</v>
      </c>
      <c r="V5099" s="84" t="n">
        <v>0.70126916872364</v>
      </c>
      <c r="W5099" s="84" t="n">
        <v>0.7612207511033392</v>
      </c>
      <c r="X5099" s="84" t="n">
        <v>0.6589687422902383</v>
      </c>
      <c r="Y5099" s="84" t="n">
        <v>0.6962563293766084</v>
      </c>
      <c r="Z5099" s="84" t="n">
        <v>0.7306259314456036</v>
      </c>
      <c r="AA5099" s="84" t="n">
        <v>0.6848174505574259</v>
      </c>
      <c r="AB5099" s="84" t="n">
        <v>0.6894598630348592</v>
      </c>
      <c r="AC5099" s="84" t="n">
        <v>0.4874461307850853</v>
      </c>
      <c r="AD5099" s="84" t="n">
        <v>0.4678366405410365</v>
      </c>
      <c r="AE5099" s="84" t="n">
        <v>0.4940412426352437</v>
      </c>
      <c r="AF5099" s="84" t="n">
        <v>0.5053271110328432</v>
      </c>
      <c r="AG5099" s="84" t="n">
        <v>0.4913621493700843</v>
      </c>
      <c r="AH5099" s="84" t="n">
        <v>0.4913108528023938</v>
      </c>
      <c r="AI5099" s="84" t="n">
        <v>0.549692933137272</v>
      </c>
      <c r="AJ5099" s="84" t="n">
        <v>0.493583845216483</v>
      </c>
      <c r="AK5099" s="84" t="n">
        <v>0.5007452982778853</v>
      </c>
    </row>
    <row r="5100">
      <c r="A5100" s="84" t="n">
        <v>13</v>
      </c>
      <c r="B5100" s="84" t="n">
        <v>0.5384014579536579</v>
      </c>
      <c r="C5100" s="84" t="n">
        <v>0.4820107336390163</v>
      </c>
      <c r="D5100" s="84" t="n">
        <v>0.5009631221908937</v>
      </c>
      <c r="E5100" s="84" t="n">
        <v>0.5252273132465681</v>
      </c>
      <c r="F5100" s="84" t="n">
        <v>0.4683993339607616</v>
      </c>
      <c r="G5100" s="84" t="n">
        <v>0.4986692015209125</v>
      </c>
      <c r="H5100" s="84" t="n">
        <v>0.5588452997779423</v>
      </c>
      <c r="I5100" s="84" t="n">
        <v>0.4828772049112806</v>
      </c>
      <c r="J5100" s="84" t="n">
        <v>0.5180265654648956</v>
      </c>
      <c r="K5100" s="84" t="n">
        <v>0.5261653866761922</v>
      </c>
      <c r="L5100" s="84" t="n">
        <v>0.4783667621776504</v>
      </c>
      <c r="M5100" s="84" t="n">
        <v>0.5237919314319492</v>
      </c>
      <c r="N5100" s="84" t="n">
        <v>0.6724166806230112</v>
      </c>
      <c r="O5100" s="84" t="n">
        <v>0.519053784999234</v>
      </c>
      <c r="P5100" s="84" t="n">
        <v>0.5862114456082953</v>
      </c>
      <c r="Q5100" s="84" t="n">
        <v>0.6800845325550972</v>
      </c>
      <c r="R5100" s="84" t="n">
        <v>0.5097088361545316</v>
      </c>
      <c r="S5100" s="84" t="n">
        <v>0.6490030674846625</v>
      </c>
      <c r="T5100" s="84" t="n">
        <v>0.8158539573633914</v>
      </c>
      <c r="U5100" s="84" t="n">
        <v>0.7037825749428448</v>
      </c>
      <c r="V5100" s="84" t="n">
        <v>0.7337272356222425</v>
      </c>
      <c r="W5100" s="84" t="n">
        <v>0.7914064451661253</v>
      </c>
      <c r="X5100" s="84" t="n">
        <v>0.7000276616900545</v>
      </c>
      <c r="Y5100" s="84" t="n">
        <v>0.7361168755706814</v>
      </c>
      <c r="Z5100" s="84" t="n">
        <v>0.7778967958271237</v>
      </c>
      <c r="AA5100" s="84" t="n">
        <v>0.7261254359615343</v>
      </c>
      <c r="AB5100" s="84" t="n">
        <v>0.7477215385407548</v>
      </c>
      <c r="AC5100" s="84" t="n">
        <v>0.4859471613265879</v>
      </c>
      <c r="AD5100" s="84" t="n">
        <v>0.47089045584419</v>
      </c>
      <c r="AE5100" s="84" t="n">
        <v>0.510277182645956</v>
      </c>
      <c r="AF5100" s="84" t="n">
        <v>0.480320507176191</v>
      </c>
      <c r="AG5100" s="84" t="n">
        <v>0.4740864481102528</v>
      </c>
      <c r="AH5100" s="84" t="n">
        <v>0.4859592588330073</v>
      </c>
      <c r="AI5100" s="84" t="n">
        <v>0.5241761093331027</v>
      </c>
      <c r="AJ5100" s="84" t="n">
        <v>0.4757653378428788</v>
      </c>
      <c r="AK5100" s="84" t="n">
        <v>0.4957343566648694</v>
      </c>
    </row>
    <row r="5101">
      <c r="A5101" s="84" t="n">
        <v>14</v>
      </c>
      <c r="B5101" s="84" t="n">
        <v>0.5393560704677602</v>
      </c>
      <c r="C5101" s="84" t="n">
        <v>0.4825448103376406</v>
      </c>
      <c r="D5101" s="84" t="n">
        <v>0.509840596298261</v>
      </c>
      <c r="E5101" s="84" t="n">
        <v>0.5294170083793903</v>
      </c>
      <c r="F5101" s="84" t="n">
        <v>0.4673713168754072</v>
      </c>
      <c r="G5101" s="84" t="n">
        <v>0.5102027883396705</v>
      </c>
      <c r="H5101" s="84" t="n">
        <v>0.5646743153219836</v>
      </c>
      <c r="I5101" s="84" t="n">
        <v>0.4850608679733776</v>
      </c>
      <c r="J5101" s="84" t="n">
        <v>0.5228203335663637</v>
      </c>
      <c r="K5101" s="84" t="n">
        <v>0.5328630112520093</v>
      </c>
      <c r="L5101" s="84" t="n">
        <v>0.4840843969783797</v>
      </c>
      <c r="M5101" s="84" t="n">
        <v>0.5251588591694991</v>
      </c>
      <c r="N5101" s="84" t="n">
        <v>0.7449896723050299</v>
      </c>
      <c r="O5101" s="84" t="n">
        <v>0.5413446945964384</v>
      </c>
      <c r="P5101" s="84" t="n">
        <v>0.6065539167831981</v>
      </c>
      <c r="Q5101" s="84" t="n">
        <v>0.7498238905102143</v>
      </c>
      <c r="R5101" s="84" t="n">
        <v>0.5802927836721472</v>
      </c>
      <c r="S5101" s="84" t="n">
        <v>0.7356339468302657</v>
      </c>
      <c r="T5101" s="84" t="n">
        <v>0.8985951155762477</v>
      </c>
      <c r="U5101" s="84" t="n">
        <v>0.7747192091562388</v>
      </c>
      <c r="V5101" s="84" t="n">
        <v>0.8074478630152963</v>
      </c>
      <c r="W5101" s="84" t="n">
        <v>0.8613539845116163</v>
      </c>
      <c r="X5101" s="84" t="n">
        <v>0.7868704161962934</v>
      </c>
      <c r="Y5101" s="84" t="n">
        <v>0.8135801444342989</v>
      </c>
      <c r="Z5101" s="84" t="n">
        <v>0.8490126676602087</v>
      </c>
      <c r="AA5101" s="84" t="n">
        <v>0.7873918916194584</v>
      </c>
      <c r="AB5101" s="84" t="n">
        <v>0.8086092374234075</v>
      </c>
      <c r="AC5101" s="84" t="n">
        <v>0.4815439385422522</v>
      </c>
      <c r="AD5101" s="84" t="n">
        <v>0.4729088573750296</v>
      </c>
      <c r="AE5101" s="84" t="n">
        <v>0.5088377075522228</v>
      </c>
      <c r="AF5101" s="84" t="n">
        <v>0.4685216166241085</v>
      </c>
      <c r="AG5101" s="84" t="n">
        <v>0.4737245075520289</v>
      </c>
      <c r="AH5101" s="84" t="n">
        <v>0.4995108758200023</v>
      </c>
      <c r="AI5101" s="84" t="n">
        <v>0.5181212697863506</v>
      </c>
      <c r="AJ5101" s="84" t="n">
        <v>0.4739996518365622</v>
      </c>
      <c r="AK5101" s="84" t="n">
        <v>0.5098791665345217</v>
      </c>
    </row>
    <row r="5102">
      <c r="A5102" s="84" t="n">
        <v>15</v>
      </c>
      <c r="B5102" s="84" t="n">
        <v>0.5272932396077409</v>
      </c>
      <c r="C5102" s="84" t="n">
        <v>0.4790407461442266</v>
      </c>
      <c r="D5102" s="84" t="n">
        <v>0.5003489573155413</v>
      </c>
      <c r="E5102" s="84" t="n">
        <v>0.5289712961312177</v>
      </c>
      <c r="F5102" s="84" t="n">
        <v>0.4689929776297689</v>
      </c>
      <c r="G5102" s="84" t="n">
        <v>0.5052281368821293</v>
      </c>
      <c r="H5102" s="84" t="n">
        <v>0.5722612879348632</v>
      </c>
      <c r="I5102" s="84" t="n">
        <v>0.496972946114518</v>
      </c>
      <c r="J5102" s="84" t="n">
        <v>0.5276806817803522</v>
      </c>
      <c r="K5102" s="84" t="n">
        <v>0.5449187354884801</v>
      </c>
      <c r="L5102" s="84" t="n">
        <v>0.4981505600416776</v>
      </c>
      <c r="M5102" s="84" t="n">
        <v>0.5277818826658787</v>
      </c>
      <c r="N5102" s="84" t="n">
        <v>0.7883101658013733</v>
      </c>
      <c r="O5102" s="84" t="n">
        <v>0.5715717806273756</v>
      </c>
      <c r="P5102" s="84" t="n">
        <v>0.6137305084298565</v>
      </c>
      <c r="Q5102" s="84" t="n">
        <v>0.7997886686122573</v>
      </c>
      <c r="R5102" s="84" t="n">
        <v>0.641127399368268</v>
      </c>
      <c r="S5102" s="84" t="n">
        <v>0.7861963190184048</v>
      </c>
      <c r="T5102" s="84" t="n">
        <v>0.929592420158458</v>
      </c>
      <c r="U5102" s="84" t="n">
        <v>0.8193537359248472</v>
      </c>
      <c r="V5102" s="84" t="n">
        <v>0.8543468542885464</v>
      </c>
      <c r="W5102" s="84" t="n">
        <v>0.9047381130818553</v>
      </c>
      <c r="X5102" s="84" t="n">
        <v>0.8373417863470869</v>
      </c>
      <c r="Y5102" s="84" t="n">
        <v>0.8567112144102269</v>
      </c>
      <c r="Z5102" s="84" t="n">
        <v>0.9020584947839045</v>
      </c>
      <c r="AA5102" s="84" t="n">
        <v>0.8427816865915368</v>
      </c>
      <c r="AB5102" s="84" t="n">
        <v>0.8557489315689202</v>
      </c>
      <c r="AC5102" s="84" t="n">
        <v>0.4943788645306352</v>
      </c>
      <c r="AD5102" s="84" t="n">
        <v>0.4905764240215996</v>
      </c>
      <c r="AE5102" s="84" t="n">
        <v>0.5135243706480985</v>
      </c>
      <c r="AF5102" s="84" t="n">
        <v>0.4657039711191336</v>
      </c>
      <c r="AG5102" s="84" t="n">
        <v>0.4735852996450199</v>
      </c>
      <c r="AH5102" s="84" t="n">
        <v>0.4967775348141328</v>
      </c>
      <c r="AI5102" s="84" t="n">
        <v>0.5016867053023095</v>
      </c>
      <c r="AJ5102" s="84" t="n">
        <v>0.4703315013304818</v>
      </c>
      <c r="AK5102" s="84" t="n">
        <v>0.5024261837556691</v>
      </c>
    </row>
    <row r="5103">
      <c r="A5103" s="84" t="n">
        <v>16</v>
      </c>
      <c r="B5103" s="84" t="n">
        <v>0.5346697908530765</v>
      </c>
      <c r="C5103" s="84" t="n">
        <v>0.4942163401417258</v>
      </c>
      <c r="D5103" s="84" t="n">
        <v>0.5031964490103571</v>
      </c>
      <c r="E5103" s="84" t="n">
        <v>0.5338741308611161</v>
      </c>
      <c r="F5103" s="84" t="n">
        <v>0.4863968725114022</v>
      </c>
      <c r="G5103" s="84" t="n">
        <v>0.5090621039290241</v>
      </c>
      <c r="H5103" s="84" t="n">
        <v>0.5979829755736493</v>
      </c>
      <c r="I5103" s="84" t="n">
        <v>0.5481909593734065</v>
      </c>
      <c r="J5103" s="84" t="n">
        <v>0.5807450314591032</v>
      </c>
      <c r="K5103" s="84" t="n">
        <v>0.5938560457224504</v>
      </c>
      <c r="L5103" s="84" t="n">
        <v>0.5563818702787184</v>
      </c>
      <c r="M5103" s="84" t="n">
        <v>0.5858947835082016</v>
      </c>
      <c r="N5103" s="84" t="n">
        <v>0.8659074415229165</v>
      </c>
      <c r="O5103" s="84" t="n">
        <v>0.6417442880414351</v>
      </c>
      <c r="P5103" s="84" t="n">
        <v>0.6967362338724572</v>
      </c>
      <c r="Q5103" s="84" t="n">
        <v>0.8525711985508705</v>
      </c>
      <c r="R5103" s="84" t="n">
        <v>0.7430651170324777</v>
      </c>
      <c r="S5103" s="84" t="n">
        <v>0.8658486707566461</v>
      </c>
      <c r="T5103" s="84" t="n">
        <v>0.9478069100710612</v>
      </c>
      <c r="U5103" s="84" t="n">
        <v>0.8689239140498695</v>
      </c>
      <c r="V5103" s="84" t="n">
        <v>0.9040640609511962</v>
      </c>
      <c r="W5103" s="84" t="n">
        <v>0.9463319177283704</v>
      </c>
      <c r="X5103" s="84" t="n">
        <v>0.901240290372984</v>
      </c>
      <c r="Y5103" s="84" t="n">
        <v>0.9094712376525276</v>
      </c>
      <c r="Z5103" s="84" t="n">
        <v>0.9531017138599105</v>
      </c>
      <c r="AA5103" s="84" t="n">
        <v>0.9137854565248068</v>
      </c>
      <c r="AB5103" s="84" t="n">
        <v>0.9318263735132071</v>
      </c>
      <c r="AC5103" s="84" t="n">
        <v>0.5533071013678096</v>
      </c>
      <c r="AD5103" s="84" t="n">
        <v>0.5558468111877113</v>
      </c>
      <c r="AE5103" s="84" t="n">
        <v>0.5802088912694162</v>
      </c>
      <c r="AF5103" s="84" t="n">
        <v>0.4850752839658361</v>
      </c>
      <c r="AG5103" s="84" t="n">
        <v>0.4908749216955524</v>
      </c>
      <c r="AH5103" s="84" t="n">
        <v>0.5012084244447002</v>
      </c>
      <c r="AI5103" s="84" t="n">
        <v>0.5231381368393737</v>
      </c>
      <c r="AJ5103" s="84" t="n">
        <v>0.4892815398771481</v>
      </c>
      <c r="AK5103" s="84" t="n">
        <v>0.5046779359994926</v>
      </c>
    </row>
    <row r="5104">
      <c r="A5104" s="84" t="n">
        <v>17</v>
      </c>
      <c r="B5104" s="84" t="n">
        <v>0.6031415430009547</v>
      </c>
      <c r="C5104" s="84" t="n">
        <v>0.5607414547728221</v>
      </c>
      <c r="D5104" s="84" t="n">
        <v>0.5722341643170208</v>
      </c>
      <c r="E5104" s="84" t="n">
        <v>0.5807630593688715</v>
      </c>
      <c r="F5104" s="84" t="n">
        <v>0.5474118583942661</v>
      </c>
      <c r="G5104" s="84" t="n">
        <v>0.5703105196451204</v>
      </c>
      <c r="H5104" s="84" t="n">
        <v>0.655440414507772</v>
      </c>
      <c r="I5104" s="84" t="n">
        <v>0.633393046275351</v>
      </c>
      <c r="J5104" s="84" t="n">
        <v>0.6634042411531675</v>
      </c>
      <c r="K5104" s="84" t="n">
        <v>0.6665475977853188</v>
      </c>
      <c r="L5104" s="84" t="n">
        <v>0.6389815056004168</v>
      </c>
      <c r="M5104" s="84" t="n">
        <v>0.6588591694990394</v>
      </c>
      <c r="N5104" s="84" t="n">
        <v>0.9443420979177134</v>
      </c>
      <c r="O5104" s="84" t="n">
        <v>0.7322027762694401</v>
      </c>
      <c r="P5104" s="84" t="n">
        <v>0.7837787921163031</v>
      </c>
      <c r="Q5104" s="84" t="n">
        <v>0.9372043876421453</v>
      </c>
      <c r="R5104" s="84" t="n">
        <v>0.8639041872519643</v>
      </c>
      <c r="S5104" s="84" t="n">
        <v>0.9568762781186091</v>
      </c>
      <c r="T5104" s="84" t="n">
        <v>0.9743526913338237</v>
      </c>
      <c r="U5104" s="84" t="n">
        <v>0.9421610033687781</v>
      </c>
      <c r="V5104" s="84" t="n">
        <v>0.9678917805290472</v>
      </c>
      <c r="W5104" s="84" t="n">
        <v>0.9758930801898575</v>
      </c>
      <c r="X5104" s="84" t="n">
        <v>0.958298133209728</v>
      </c>
      <c r="Y5104" s="84" t="n">
        <v>0.9773387565368972</v>
      </c>
      <c r="Z5104" s="84" t="n">
        <v>1</v>
      </c>
      <c r="AA5104" s="84" t="n">
        <v>0.9925105336370785</v>
      </c>
      <c r="AB5104" s="84" t="n">
        <v>1</v>
      </c>
      <c r="AC5104" s="84" t="n">
        <v>0.6548622821810006</v>
      </c>
      <c r="AD5104" s="84" t="n">
        <v>0.655023722771239</v>
      </c>
      <c r="AE5104" s="84" t="n">
        <v>0.6783610069630424</v>
      </c>
      <c r="AF5104" s="84" t="n">
        <v>0.5647618209034077</v>
      </c>
      <c r="AG5104" s="84" t="n">
        <v>0.5591146377114219</v>
      </c>
      <c r="AH5104" s="84" t="n">
        <v>0.5711531821843711</v>
      </c>
      <c r="AI5104" s="84" t="n">
        <v>0.5912983305942392</v>
      </c>
      <c r="AJ5104" s="84" t="n">
        <v>0.5587650145482581</v>
      </c>
      <c r="AK5104" s="84" t="n">
        <v>0.5736893850496338</v>
      </c>
    </row>
    <row r="5105">
      <c r="A5105" s="84" t="n">
        <v>18</v>
      </c>
      <c r="B5105" s="84" t="n">
        <v>0.701379848997657</v>
      </c>
      <c r="C5105" s="84" t="n">
        <v>0.6648082534389329</v>
      </c>
      <c r="D5105" s="84" t="n">
        <v>0.6790151028726167</v>
      </c>
      <c r="E5105" s="84" t="n">
        <v>0.6752540559814584</v>
      </c>
      <c r="F5105" s="84" t="n">
        <v>0.6475204517483529</v>
      </c>
      <c r="G5105" s="84" t="n">
        <v>0.6710709759188848</v>
      </c>
      <c r="H5105" s="84" t="n">
        <v>0.7453737971872688</v>
      </c>
      <c r="I5105" s="84" t="n">
        <v>0.7355544804320252</v>
      </c>
      <c r="J5105" s="84" t="n">
        <v>0.75595059755651</v>
      </c>
      <c r="K5105" s="84" t="n">
        <v>0.7556706554741918</v>
      </c>
      <c r="L5105" s="84" t="n">
        <v>0.7354910132847094</v>
      </c>
      <c r="M5105" s="84" t="n">
        <v>0.7411334417023793</v>
      </c>
      <c r="N5105" s="84" t="n">
        <v>1</v>
      </c>
      <c r="O5105" s="84" t="n">
        <v>0.8316138284393578</v>
      </c>
      <c r="P5105" s="84" t="n">
        <v>0.8548323263238436</v>
      </c>
      <c r="Q5105" s="84" t="n">
        <v>1</v>
      </c>
      <c r="R5105" s="84" t="n">
        <v>0.9930549931157368</v>
      </c>
      <c r="S5105" s="84" t="n">
        <v>1</v>
      </c>
      <c r="T5105" s="84" t="n">
        <v>1</v>
      </c>
      <c r="U5105" s="84" t="n">
        <v>1</v>
      </c>
      <c r="V5105" s="84" t="n">
        <v>1</v>
      </c>
      <c r="W5105" s="84" t="n">
        <v>1</v>
      </c>
      <c r="X5105" s="84" t="n">
        <v>1</v>
      </c>
      <c r="Y5105" s="84" t="n">
        <v>1</v>
      </c>
      <c r="Z5105" s="84" t="n">
        <v>0.9809519374068555</v>
      </c>
      <c r="AA5105" s="84" t="n">
        <v>1</v>
      </c>
      <c r="AB5105" s="84" t="n">
        <v>0.9653210442304722</v>
      </c>
      <c r="AC5105" s="84" t="n">
        <v>0.7578227468615327</v>
      </c>
      <c r="AD5105" s="84" t="n">
        <v>0.7597708983197461</v>
      </c>
      <c r="AE5105" s="84" t="n">
        <v>0.7759440278521694</v>
      </c>
      <c r="AF5105" s="84" t="n">
        <v>0.6713040415602712</v>
      </c>
      <c r="AG5105" s="84" t="n">
        <v>0.6622676968051786</v>
      </c>
      <c r="AH5105" s="84" t="n">
        <v>0.6784440096673956</v>
      </c>
      <c r="AI5105" s="84" t="n">
        <v>0.6901652106219184</v>
      </c>
      <c r="AJ5105" s="84" t="n">
        <v>0.6649797319141529</v>
      </c>
      <c r="AK5105" s="84" t="n">
        <v>0.6835812375122894</v>
      </c>
    </row>
    <row r="5106">
      <c r="A5106" s="84" t="n">
        <v>19</v>
      </c>
      <c r="B5106" s="84" t="n">
        <v>0.7986635424802568</v>
      </c>
      <c r="C5106" s="84" t="n">
        <v>0.7702558357649019</v>
      </c>
      <c r="D5106" s="84" t="n">
        <v>0.7852377097233467</v>
      </c>
      <c r="E5106" s="84" t="n">
        <v>0.7758958816188269</v>
      </c>
      <c r="F5106" s="84" t="n">
        <v>0.7542170419170345</v>
      </c>
      <c r="G5106" s="84" t="n">
        <v>0.7736692015209126</v>
      </c>
      <c r="H5106" s="84" t="n">
        <v>0.831976313841599</v>
      </c>
      <c r="I5106" s="84" t="n">
        <v>0.8244831779489259</v>
      </c>
      <c r="J5106" s="84" t="n">
        <v>0.8311861247045508</v>
      </c>
      <c r="K5106" s="84" t="n">
        <v>0.8304161457403106</v>
      </c>
      <c r="L5106" s="84" t="n">
        <v>0.8143005991143526</v>
      </c>
      <c r="M5106" s="84" t="n">
        <v>0.8111792522535837</v>
      </c>
      <c r="N5106" s="84" t="n">
        <v>0.8977837324847876</v>
      </c>
      <c r="O5106" s="84" t="n">
        <v>0.8690670119599569</v>
      </c>
      <c r="P5106" s="84" t="n">
        <v>0.8756233344766629</v>
      </c>
      <c r="Q5106" s="84" t="n">
        <v>0.9685015598269093</v>
      </c>
      <c r="R5106" s="84" t="n">
        <v>1</v>
      </c>
      <c r="S5106" s="84" t="n">
        <v>0.9702709611451942</v>
      </c>
      <c r="T5106" s="84" t="n">
        <v>0.9905251980723678</v>
      </c>
      <c r="U5106" s="84" t="n">
        <v>0.981567870547765</v>
      </c>
      <c r="V5106" s="84" t="n">
        <v>0.9785426911041574</v>
      </c>
      <c r="W5106" s="84" t="n">
        <v>0.9301357315346821</v>
      </c>
      <c r="X5106" s="84" t="n">
        <v>0.9448111902750467</v>
      </c>
      <c r="Y5106" s="84" t="n">
        <v>0.9286959408981489</v>
      </c>
      <c r="Z5106" s="84" t="n">
        <v>0.9116058122205664</v>
      </c>
      <c r="AA5106" s="84" t="n">
        <v>0.9654254782976833</v>
      </c>
      <c r="AB5106" s="84" t="n">
        <v>0.9447505277792079</v>
      </c>
      <c r="AC5106" s="84" t="n">
        <v>0.8446692898632193</v>
      </c>
      <c r="AD5106" s="84" t="n">
        <v>0.845185981283913</v>
      </c>
      <c r="AE5106" s="84" t="n">
        <v>0.8478173540439208</v>
      </c>
      <c r="AF5106" s="84" t="n">
        <v>0.7762613366205865</v>
      </c>
      <c r="AG5106" s="84" t="n">
        <v>0.7683580427368274</v>
      </c>
      <c r="AH5106" s="84" t="n">
        <v>0.7836057083669008</v>
      </c>
      <c r="AI5106" s="84" t="n">
        <v>0.7893780814808407</v>
      </c>
      <c r="AJ5106" s="84" t="n">
        <v>0.7724378901295667</v>
      </c>
      <c r="AK5106" s="84" t="n">
        <v>0.7897307411753512</v>
      </c>
    </row>
    <row r="5107">
      <c r="A5107" s="84" t="n">
        <v>20</v>
      </c>
      <c r="B5107" s="84" t="n">
        <v>0.8759003731667101</v>
      </c>
      <c r="C5107" s="84" t="n">
        <v>0.8610488745310548</v>
      </c>
      <c r="D5107" s="84" t="n">
        <v>0.8659166410764636</v>
      </c>
      <c r="E5107" s="84" t="n">
        <v>0.8579069352825816</v>
      </c>
      <c r="F5107" s="84" t="n">
        <v>0.8460001447911386</v>
      </c>
      <c r="G5107" s="84" t="n">
        <v>0.8507287705956907</v>
      </c>
      <c r="H5107" s="84" t="n">
        <v>0.9130273871206515</v>
      </c>
      <c r="I5107" s="84" t="n">
        <v>0.9267361428926343</v>
      </c>
      <c r="J5107" s="84" t="n">
        <v>0.9293917906721262</v>
      </c>
      <c r="K5107" s="84" t="n">
        <v>0.9208787283443473</v>
      </c>
      <c r="L5107" s="84" t="n">
        <v>0.9124381349309718</v>
      </c>
      <c r="M5107" s="84" t="n">
        <v>0.9149918723215604</v>
      </c>
      <c r="N5107" s="84" t="n">
        <v>0.8366549433372411</v>
      </c>
      <c r="O5107" s="84" t="n">
        <v>0.9270428692758585</v>
      </c>
      <c r="P5107" s="84" t="n">
        <v>0.9330096831218174</v>
      </c>
      <c r="Q5107" s="84" t="n">
        <v>0.8941833551373654</v>
      </c>
      <c r="R5107" s="84" t="n">
        <v>0.9709646067870742</v>
      </c>
      <c r="S5107" s="84" t="n">
        <v>0.9251789366053168</v>
      </c>
      <c r="T5107" s="84" t="n">
        <v>0.9393122600669772</v>
      </c>
      <c r="U5107" s="84" t="n">
        <v>0.9333722677644277</v>
      </c>
      <c r="V5107" s="84" t="n">
        <v>0.9427222017064778</v>
      </c>
      <c r="W5107" s="84" t="n">
        <v>0.8682238321259056</v>
      </c>
      <c r="X5107" s="84" t="n">
        <v>0.8955509535806938</v>
      </c>
      <c r="Y5107" s="84" t="n">
        <v>0.8855814725657841</v>
      </c>
      <c r="Z5107" s="84" t="n">
        <v>0.8720659463487332</v>
      </c>
      <c r="AA5107" s="84" t="n">
        <v>0.9699010140515694</v>
      </c>
      <c r="AB5107" s="84" t="n">
        <v>0.9519592194016785</v>
      </c>
      <c r="AC5107" s="84" t="n">
        <v>0.9552182874273937</v>
      </c>
      <c r="AD5107" s="84" t="n">
        <v>0.9550315866733073</v>
      </c>
      <c r="AE5107" s="84" t="n">
        <v>0.9541376539903589</v>
      </c>
      <c r="AF5107" s="84" t="n">
        <v>0.8630800387426257</v>
      </c>
      <c r="AG5107" s="84" t="n">
        <v>0.8581749843391105</v>
      </c>
      <c r="AH5107" s="84" t="n">
        <v>0.8625848774312349</v>
      </c>
      <c r="AI5107" s="84" t="n">
        <v>0.8740593374275583</v>
      </c>
      <c r="AJ5107" s="84" t="n">
        <v>0.8643654721344906</v>
      </c>
      <c r="AK5107" s="84" t="n">
        <v>0.8696520884209191</v>
      </c>
    </row>
    <row r="5108">
      <c r="A5108" s="84" t="n">
        <v>21</v>
      </c>
      <c r="B5108" s="84" t="n">
        <v>0.9752668575891695</v>
      </c>
      <c r="C5108" s="84" t="n">
        <v>0.9751328678616087</v>
      </c>
      <c r="D5108" s="84" t="n">
        <v>0.9724184137796266</v>
      </c>
      <c r="E5108" s="84" t="n">
        <v>0.9619361740060617</v>
      </c>
      <c r="F5108" s="84" t="n">
        <v>0.958271193802939</v>
      </c>
      <c r="G5108" s="84" t="n">
        <v>0.9590621039290241</v>
      </c>
      <c r="H5108" s="84" t="n">
        <v>0.9965766099185789</v>
      </c>
      <c r="I5108" s="84" t="n">
        <v>1</v>
      </c>
      <c r="J5108" s="84" t="n">
        <v>1</v>
      </c>
      <c r="K5108" s="84" t="n">
        <v>1</v>
      </c>
      <c r="L5108" s="84" t="n">
        <v>1</v>
      </c>
      <c r="M5108" s="84" t="n">
        <v>1</v>
      </c>
      <c r="N5108" s="84" t="n">
        <v>0.8165019818009266</v>
      </c>
      <c r="O5108" s="84" t="n">
        <v>1</v>
      </c>
      <c r="P5108" s="84" t="n">
        <v>1</v>
      </c>
      <c r="Q5108" s="84" t="n">
        <v>0.8544832444399718</v>
      </c>
      <c r="R5108" s="84" t="n">
        <v>0.983194298210092</v>
      </c>
      <c r="S5108" s="84" t="n">
        <v>0.9073364008179959</v>
      </c>
      <c r="T5108" s="84" t="n">
        <v>0.9110920526014867</v>
      </c>
      <c r="U5108" s="84" t="n">
        <v>0.9139928920922744</v>
      </c>
      <c r="V5108" s="84" t="n">
        <v>0.9285339449184662</v>
      </c>
      <c r="W5108" s="84" t="n">
        <v>0.8254225997168791</v>
      </c>
      <c r="X5108" s="84" t="n">
        <v>0.8618036917142023</v>
      </c>
      <c r="Y5108" s="84" t="n">
        <v>0.852527600232423</v>
      </c>
      <c r="Z5108" s="84" t="n">
        <v>0.8321535022354694</v>
      </c>
      <c r="AA5108" s="84" t="n">
        <v>0.9577041711186823</v>
      </c>
      <c r="AB5108" s="84" t="n">
        <v>0.9586530044796872</v>
      </c>
      <c r="AC5108" s="84" t="n">
        <v>1</v>
      </c>
      <c r="AD5108" s="84" t="n">
        <v>1</v>
      </c>
      <c r="AE5108" s="84" t="n">
        <v>1</v>
      </c>
      <c r="AF5108" s="84" t="n">
        <v>0.9708549793079159</v>
      </c>
      <c r="AG5108" s="84" t="n">
        <v>0.9718382404120554</v>
      </c>
      <c r="AH5108" s="84" t="n">
        <v>0.9705374611577856</v>
      </c>
      <c r="AI5108" s="84" t="n">
        <v>0.9815759882363115</v>
      </c>
      <c r="AJ5108" s="84" t="n">
        <v>0.979756782969834</v>
      </c>
      <c r="AK5108" s="84" t="n">
        <v>0.976911610795725</v>
      </c>
    </row>
    <row r="5109">
      <c r="A5109" s="84" t="n">
        <v>22</v>
      </c>
      <c r="B5109" s="84" t="n">
        <v>1</v>
      </c>
      <c r="C5109" s="84" t="n">
        <v>1</v>
      </c>
      <c r="D5109" s="84" t="n">
        <v>1</v>
      </c>
      <c r="E5109" s="84" t="n">
        <v>1</v>
      </c>
      <c r="F5109" s="84" t="n">
        <v>1</v>
      </c>
      <c r="G5109" s="84" t="n">
        <v>1</v>
      </c>
      <c r="H5109" s="84" t="n">
        <v>1</v>
      </c>
      <c r="I5109" s="84" t="n">
        <v>0.9335748002667468</v>
      </c>
      <c r="J5109" s="84" t="n">
        <v>0.9521954792103599</v>
      </c>
      <c r="K5109" s="84" t="n">
        <v>0.9234684765136633</v>
      </c>
      <c r="L5109" s="84" t="n">
        <v>0.9167621776504299</v>
      </c>
      <c r="M5109" s="84" t="n">
        <v>0.936936604108172</v>
      </c>
      <c r="N5109" s="84" t="n">
        <v>0.6729191090269636</v>
      </c>
      <c r="O5109" s="84" t="n">
        <v>0.9074808905225344</v>
      </c>
      <c r="P5109" s="84" t="n">
        <v>0.8976280309226669</v>
      </c>
      <c r="Q5109" s="84" t="n">
        <v>0.7217470061386736</v>
      </c>
      <c r="R5109" s="84" t="n">
        <v>0.836306390216247</v>
      </c>
      <c r="S5109" s="84" t="n">
        <v>0.7589212678936604</v>
      </c>
      <c r="T5109" s="84" t="n">
        <v>0.7911459609572818</v>
      </c>
      <c r="U5109" s="84" t="n">
        <v>0.7768344883089876</v>
      </c>
      <c r="V5109" s="84" t="n">
        <v>0.796155565489495</v>
      </c>
      <c r="W5109" s="84" t="n">
        <v>0.7015155300191523</v>
      </c>
      <c r="X5109" s="84" t="n">
        <v>0.7213645436942561</v>
      </c>
      <c r="Y5109" s="84" t="n">
        <v>0.7253922138291691</v>
      </c>
      <c r="Z5109" s="84" t="n">
        <v>0.6989102086438151</v>
      </c>
      <c r="AA5109" s="84" t="n">
        <v>0.8162207930971916</v>
      </c>
      <c r="AB5109" s="84" t="n">
        <v>0.8327583543586839</v>
      </c>
      <c r="AC5109" s="84" t="n">
        <v>0.8905752295296984</v>
      </c>
      <c r="AD5109" s="84" t="n">
        <v>0.8805604340873939</v>
      </c>
      <c r="AE5109" s="84" t="n">
        <v>0.9101834493840386</v>
      </c>
      <c r="AF5109" s="84" t="n">
        <v>1</v>
      </c>
      <c r="AG5109" s="84" t="n">
        <v>1</v>
      </c>
      <c r="AH5109" s="84" t="n">
        <v>1</v>
      </c>
      <c r="AI5109" s="84" t="n">
        <v>1</v>
      </c>
      <c r="AJ5109" s="84" t="n">
        <v>1</v>
      </c>
      <c r="AK5109" s="84" t="n">
        <v>1</v>
      </c>
    </row>
    <row r="5110">
      <c r="A5110" s="84" t="n">
        <v>23</v>
      </c>
      <c r="B5110" s="84" t="n">
        <v>0.9094853770719432</v>
      </c>
      <c r="C5110" s="84" t="n">
        <v>0.8781263026260944</v>
      </c>
      <c r="D5110" s="84" t="n">
        <v>0.9163060774406073</v>
      </c>
      <c r="E5110" s="84" t="n">
        <v>0.9007844535567838</v>
      </c>
      <c r="F5110" s="84" t="n">
        <v>0.8879027003547381</v>
      </c>
      <c r="G5110" s="84" t="n">
        <v>0.919233206590621</v>
      </c>
      <c r="H5110" s="84" t="n">
        <v>0.8946150999259809</v>
      </c>
      <c r="I5110" s="84" t="n">
        <v>0.7941080324803536</v>
      </c>
      <c r="J5110" s="84" t="n">
        <v>0.8133426545490863</v>
      </c>
      <c r="K5110" s="84" t="n">
        <v>0.7836220753706019</v>
      </c>
      <c r="L5110" s="84" t="n">
        <v>0.7653034644438657</v>
      </c>
      <c r="M5110" s="84" t="n">
        <v>0.7956258312398405</v>
      </c>
      <c r="N5110" s="84" t="n">
        <v>0.5215206833026295</v>
      </c>
      <c r="O5110" s="84" t="n">
        <v>0.7384821018336745</v>
      </c>
      <c r="P5110" s="84" t="n">
        <v>0.7514577451782274</v>
      </c>
      <c r="Q5110" s="84" t="n">
        <v>0.5522290429707154</v>
      </c>
      <c r="R5110" s="84" t="n">
        <v>0.6361261844982589</v>
      </c>
      <c r="S5110" s="84" t="n">
        <v>0.5706543967280164</v>
      </c>
      <c r="T5110" s="84" t="n">
        <v>0.6523319447847751</v>
      </c>
      <c r="U5110" s="84" t="n">
        <v>0.602128099026402</v>
      </c>
      <c r="V5110" s="84" t="n">
        <v>0.6187634837029407</v>
      </c>
      <c r="W5110" s="84" t="n">
        <v>0.5485885585810643</v>
      </c>
      <c r="X5110" s="84" t="n">
        <v>0.5499966357403986</v>
      </c>
      <c r="Y5110" s="84" t="n">
        <v>0.5620486428156388</v>
      </c>
      <c r="Z5110" s="84" t="n">
        <v>0.5544429955290611</v>
      </c>
      <c r="AA5110" s="84" t="n">
        <v>0.6464125153720538</v>
      </c>
      <c r="AB5110" s="84" t="n">
        <v>0.6560939189537099</v>
      </c>
      <c r="AC5110" s="84" t="n">
        <v>0.7477983886078321</v>
      </c>
      <c r="AD5110" s="84" t="n">
        <v>0.7244226585231591</v>
      </c>
      <c r="AE5110" s="84" t="n">
        <v>0.7379485806106054</v>
      </c>
      <c r="AF5110" s="84" t="n">
        <v>0.8980364532887207</v>
      </c>
      <c r="AG5110" s="84" t="n">
        <v>0.8752140321570266</v>
      </c>
      <c r="AH5110" s="84" t="n">
        <v>0.9139716883415814</v>
      </c>
      <c r="AI5110" s="84" t="n">
        <v>0.8776922411556094</v>
      </c>
      <c r="AJ5110" s="84" t="n">
        <v>0.8692521946730994</v>
      </c>
      <c r="AK5110" s="84" t="n">
        <v>0.9091687545590055</v>
      </c>
    </row>
    <row r="5111">
      <c r="A5111" s="84" t="n">
        <v>24</v>
      </c>
      <c r="B5111" s="84" t="n">
        <v>0.7694176863663977</v>
      </c>
      <c r="C5111" s="84" t="n">
        <v>0.7410900375156315</v>
      </c>
      <c r="D5111" s="84" t="n">
        <v>0.757265291309567</v>
      </c>
      <c r="E5111" s="84" t="n">
        <v>0.7608308076305937</v>
      </c>
      <c r="F5111" s="84" t="n">
        <v>0.7500180988923476</v>
      </c>
      <c r="G5111" s="84" t="n">
        <v>0.7639100126742713</v>
      </c>
      <c r="H5111" s="84" t="n">
        <v>0.7364914877868245</v>
      </c>
      <c r="I5111" s="84" t="n">
        <v>0.6203825986898021</v>
      </c>
      <c r="J5111" s="84" t="n">
        <v>0.6484902959486001</v>
      </c>
      <c r="K5111" s="84" t="n">
        <v>0.621450258974817</v>
      </c>
      <c r="L5111" s="84" t="n">
        <v>0.5875618650690284</v>
      </c>
      <c r="M5111" s="84" t="n">
        <v>0.625092359982267</v>
      </c>
      <c r="N5111" s="84" t="n">
        <v>0.3737509071623961</v>
      </c>
      <c r="O5111" s="84" t="n">
        <v>0.5513693385127326</v>
      </c>
      <c r="P5111" s="84" t="n">
        <v>0.732540038521411</v>
      </c>
      <c r="Q5111" s="84" t="n">
        <v>0.3930260642044883</v>
      </c>
      <c r="R5111" s="84" t="n">
        <v>0.4468089414432657</v>
      </c>
      <c r="S5111" s="84" t="n">
        <v>0.3986196319018404</v>
      </c>
      <c r="T5111" s="84" t="n">
        <v>0.5206240300579924</v>
      </c>
      <c r="U5111" s="84" t="n">
        <v>0.4326849800935852</v>
      </c>
      <c r="V5111" s="84" t="n">
        <v>0.4395055489689219</v>
      </c>
      <c r="W5111" s="84" t="n">
        <v>0.4247647597635107</v>
      </c>
      <c r="X5111" s="84" t="n">
        <v>0.3935959449457607</v>
      </c>
      <c r="Y5111" s="84" t="n">
        <v>0.4115547439196481</v>
      </c>
      <c r="Z5111" s="84" t="n">
        <v>0.3941412071535023</v>
      </c>
      <c r="AA5111" s="84" t="n">
        <v>0.4546398403322379</v>
      </c>
      <c r="AB5111" s="84" t="n">
        <v>0.4655784975027032</v>
      </c>
      <c r="AC5111" s="84" t="n">
        <v>0.560801948660296</v>
      </c>
      <c r="AD5111" s="84" t="n">
        <v>0.5352958137827991</v>
      </c>
      <c r="AE5111" s="84" t="n">
        <v>0.5666845206213177</v>
      </c>
      <c r="AF5111" s="84" t="n">
        <v>0.7596196178568285</v>
      </c>
      <c r="AG5111" s="84" t="n">
        <v>0.7317463631934292</v>
      </c>
      <c r="AH5111" s="84" t="n">
        <v>0.750575440211762</v>
      </c>
      <c r="AI5111" s="84" t="n">
        <v>0.7470807023613873</v>
      </c>
      <c r="AJ5111" s="84" t="n">
        <v>0.7290169356643705</v>
      </c>
      <c r="AK5111" s="84" t="n">
        <v>0.7431733849227743</v>
      </c>
    </row>
    <row r="5112"/>
    <row r="5113"/>
    <row r="5114"/>
    <row r="5115"/>
    <row r="5116"/>
    <row r="5117"/>
    <row r="5118"/>
    <row r="5119"/>
    <row r="5120"/>
    <row r="5121">
      <c r="A5121" s="84" t="n"/>
      <c r="B5121" s="83" t="n"/>
      <c r="C5121" s="83" t="n"/>
      <c r="D5121" s="83" t="n"/>
      <c r="E5121" s="83" t="n"/>
      <c r="F5121" s="84" t="n"/>
      <c r="G5121" s="205" t="n"/>
      <c r="H5121" s="83" t="n"/>
      <c r="I5121" s="83" t="n"/>
      <c r="J5121" s="83" t="n"/>
      <c r="K5121" s="83" t="n"/>
      <c r="L5121" s="83" t="n"/>
      <c r="M5121" s="83" t="n"/>
      <c r="N5121" s="83" t="n"/>
      <c r="O5121" s="83" t="n"/>
      <c r="P5121" s="83" t="n"/>
      <c r="Q5121" s="83" t="n"/>
      <c r="R5121" s="83" t="n"/>
      <c r="S5121" s="83" t="n"/>
      <c r="T5121" s="105" t="n"/>
      <c r="U5121" s="83" t="n"/>
      <c r="V5121" s="83" t="n"/>
      <c r="W5121" s="83" t="n"/>
      <c r="X5121" s="83" t="n"/>
      <c r="Y5121" s="83" t="n"/>
      <c r="Z5121" s="83" t="n"/>
      <c r="AA5121" s="83" t="n"/>
      <c r="AB5121" s="83" t="n"/>
      <c r="AC5121" s="83" t="n"/>
      <c r="AD5121" s="83" t="n"/>
      <c r="AE5121" s="83" t="n"/>
      <c r="AF5121" s="83" t="n"/>
      <c r="AG5121" s="83" t="n"/>
      <c r="AH5121" s="83" t="n"/>
      <c r="AI5121" s="83" t="n"/>
      <c r="AJ5121" s="83" t="n"/>
      <c r="AK5121" s="83" t="n"/>
    </row>
    <row r="5122">
      <c r="A5122" s="83" t="n"/>
      <c r="B5122" s="84" t="n"/>
      <c r="C5122" s="83" t="n"/>
      <c r="D5122" s="83" t="n"/>
      <c r="E5122" s="83" t="n"/>
      <c r="F5122" s="83" t="n"/>
      <c r="G5122" s="83" t="n"/>
      <c r="H5122" s="83" t="n"/>
      <c r="I5122" s="83" t="n"/>
      <c r="J5122" s="83" t="n"/>
      <c r="K5122" s="83" t="n"/>
      <c r="L5122" s="83" t="n"/>
      <c r="M5122" s="83" t="n"/>
      <c r="N5122" s="83" t="n"/>
      <c r="O5122" s="83" t="n"/>
      <c r="P5122" s="83" t="n"/>
      <c r="Q5122" s="83" t="n"/>
      <c r="R5122" s="83" t="n"/>
      <c r="S5122" s="83" t="n"/>
      <c r="T5122" s="83" t="n"/>
      <c r="U5122" s="83" t="n"/>
      <c r="V5122" s="83" t="n"/>
      <c r="W5122" s="83" t="n"/>
      <c r="X5122" s="83" t="n"/>
      <c r="Y5122" s="83" t="n"/>
      <c r="Z5122" s="83" t="n"/>
      <c r="AA5122" s="83" t="n"/>
      <c r="AB5122" s="83" t="n"/>
      <c r="AC5122" s="83" t="n"/>
      <c r="AD5122" s="83" t="n"/>
      <c r="AE5122" s="83" t="n"/>
      <c r="AF5122" s="83" t="n"/>
      <c r="AG5122" s="83" t="n"/>
      <c r="AH5122" s="83" t="n"/>
      <c r="AI5122" s="83" t="n"/>
      <c r="AJ5122" s="83" t="n"/>
      <c r="AK5122" s="83" t="n"/>
    </row>
    <row r="5123">
      <c r="A5123" s="84" t="n"/>
      <c r="B5123" s="84" t="n"/>
      <c r="C5123" s="84" t="n"/>
      <c r="D5123" s="84" t="n"/>
      <c r="E5123" s="84" t="n"/>
      <c r="F5123" s="84" t="n"/>
      <c r="G5123" s="84" t="n"/>
      <c r="H5123" s="84" t="n"/>
      <c r="I5123" s="84" t="n"/>
      <c r="J5123" s="84" t="n"/>
      <c r="K5123" s="84" t="n"/>
      <c r="L5123" s="84" t="n"/>
      <c r="M5123" s="84" t="n"/>
      <c r="N5123" s="84" t="n"/>
      <c r="O5123" s="84" t="n"/>
      <c r="P5123" s="84" t="n"/>
      <c r="Q5123" s="84" t="n"/>
      <c r="R5123" s="84" t="n"/>
      <c r="S5123" s="84" t="n"/>
      <c r="T5123" s="84" t="n"/>
      <c r="U5123" s="84" t="n"/>
      <c r="V5123" s="84" t="n"/>
      <c r="W5123" s="84" t="n"/>
      <c r="X5123" s="84" t="n"/>
      <c r="Y5123" s="84" t="n"/>
      <c r="Z5123" s="84" t="n"/>
      <c r="AA5123" s="84" t="n"/>
      <c r="AB5123" s="84" t="n"/>
      <c r="AC5123" s="84" t="n"/>
      <c r="AD5123" s="84" t="n"/>
      <c r="AE5123" s="84" t="n"/>
      <c r="AF5123" s="84" t="n"/>
      <c r="AG5123" s="84" t="n"/>
      <c r="AH5123" s="84" t="n"/>
      <c r="AI5123" s="84" t="n"/>
      <c r="AJ5123" s="84" t="n"/>
      <c r="AK5123" s="84" t="n"/>
    </row>
    <row r="5124">
      <c r="A5124" s="83" t="n"/>
      <c r="B5124" s="84" t="n"/>
      <c r="C5124" s="83" t="n"/>
      <c r="D5124" s="83" t="n"/>
      <c r="E5124" s="84" t="n"/>
      <c r="F5124" s="83" t="n"/>
      <c r="G5124" s="83" t="n"/>
      <c r="H5124" s="84" t="n"/>
      <c r="I5124" s="83" t="n"/>
      <c r="J5124" s="83" t="n"/>
      <c r="K5124" s="84" t="n"/>
      <c r="L5124" s="83" t="n"/>
      <c r="M5124" s="83" t="n"/>
      <c r="N5124" s="84" t="n"/>
      <c r="O5124" s="83" t="n"/>
      <c r="P5124" s="83" t="n"/>
      <c r="Q5124" s="84" t="n"/>
      <c r="R5124" s="83" t="n"/>
      <c r="S5124" s="83" t="n"/>
      <c r="T5124" s="84" t="n"/>
      <c r="U5124" s="83" t="n"/>
      <c r="V5124" s="83" t="n"/>
      <c r="W5124" s="84" t="n"/>
      <c r="X5124" s="83" t="n"/>
      <c r="Y5124" s="83" t="n"/>
      <c r="Z5124" s="84" t="n"/>
      <c r="AA5124" s="83" t="n"/>
      <c r="AB5124" s="83" t="n"/>
      <c r="AC5124" s="84" t="n"/>
      <c r="AD5124" s="83" t="n"/>
      <c r="AE5124" s="83" t="n"/>
      <c r="AF5124" s="84" t="n"/>
      <c r="AG5124" s="83" t="n"/>
      <c r="AH5124" s="83" t="n"/>
      <c r="AI5124" s="84" t="n"/>
      <c r="AJ5124" s="83" t="n"/>
      <c r="AK5124" s="83" t="n"/>
    </row>
    <row r="5125">
      <c r="A5125" s="84" t="n"/>
      <c r="B5125" s="84" t="n"/>
      <c r="C5125" s="84" t="n"/>
      <c r="D5125" s="84" t="n"/>
      <c r="E5125" s="84" t="n"/>
      <c r="F5125" s="84" t="n"/>
      <c r="G5125" s="84" t="n"/>
      <c r="H5125" s="84" t="n"/>
      <c r="I5125" s="84" t="n"/>
      <c r="J5125" s="84" t="n"/>
      <c r="K5125" s="84" t="n"/>
      <c r="L5125" s="84" t="n"/>
      <c r="M5125" s="84" t="n"/>
      <c r="N5125" s="84" t="n"/>
      <c r="O5125" s="84" t="n"/>
      <c r="P5125" s="84" t="n"/>
      <c r="Q5125" s="84" t="n"/>
      <c r="R5125" s="84" t="n"/>
      <c r="S5125" s="84" t="n"/>
      <c r="T5125" s="84" t="n"/>
      <c r="U5125" s="84" t="n"/>
      <c r="V5125" s="84" t="n"/>
      <c r="W5125" s="84" t="n"/>
      <c r="X5125" s="84" t="n"/>
      <c r="Y5125" s="84" t="n"/>
      <c r="Z5125" s="84" t="n"/>
      <c r="AA5125" s="84" t="n"/>
      <c r="AB5125" s="84" t="n"/>
      <c r="AC5125" s="84" t="n"/>
      <c r="AD5125" s="84" t="n"/>
      <c r="AE5125" s="84" t="n"/>
      <c r="AF5125" s="84" t="n"/>
      <c r="AG5125" s="84" t="n"/>
      <c r="AH5125" s="84" t="n"/>
      <c r="AI5125" s="84" t="n"/>
      <c r="AJ5125" s="84" t="n"/>
      <c r="AK5125" s="84" t="n"/>
    </row>
    <row r="5126">
      <c r="A5126" s="83" t="n"/>
      <c r="B5126" s="209" t="n"/>
      <c r="C5126" s="210" t="n"/>
      <c r="D5126" s="210" t="n"/>
      <c r="E5126" s="209" t="n"/>
      <c r="F5126" s="210" t="n"/>
      <c r="G5126" s="210" t="n"/>
      <c r="H5126" s="209" t="n"/>
      <c r="I5126" s="210" t="n"/>
      <c r="J5126" s="210" t="n"/>
      <c r="K5126" s="209" t="n"/>
      <c r="L5126" s="210" t="n"/>
      <c r="M5126" s="210" t="n"/>
      <c r="N5126" s="209" t="n"/>
      <c r="O5126" s="210" t="n"/>
      <c r="P5126" s="210" t="n"/>
      <c r="Q5126" s="209" t="n"/>
      <c r="R5126" s="210" t="n"/>
      <c r="S5126" s="210" t="n"/>
      <c r="T5126" s="209" t="n"/>
      <c r="U5126" s="210" t="n"/>
      <c r="V5126" s="210" t="n"/>
      <c r="W5126" s="209" t="n"/>
      <c r="X5126" s="210" t="n"/>
      <c r="Y5126" s="210" t="n"/>
      <c r="Z5126" s="209" t="n"/>
      <c r="AA5126" s="210" t="n"/>
      <c r="AB5126" s="210" t="n"/>
      <c r="AC5126" s="209" t="n"/>
      <c r="AD5126" s="210" t="n"/>
      <c r="AE5126" s="210" t="n"/>
      <c r="AF5126" s="209" t="n"/>
      <c r="AG5126" s="210" t="n"/>
      <c r="AH5126" s="210" t="n"/>
      <c r="AI5126" s="209" t="n"/>
      <c r="AJ5126" s="210" t="n"/>
      <c r="AK5126" s="210" t="n"/>
      <c r="AM5126">
        <f>A5121</f>
        <v/>
      </c>
      <c r="AN5126" s="206">
        <f>1/($B5126*(1/$B5124)*(1/(5/7+2/7*$D5126))*$B5136/SUM($B5128:$B5151))</f>
        <v/>
      </c>
      <c r="AO5126" s="206">
        <f>1/(B5126*(1/B5124)*(1/(5/7+2/7*D5126)))</f>
        <v/>
      </c>
      <c r="AP5126" s="206" t="n"/>
      <c r="AR5126" s="211">
        <f>CHOOSE(AV$3,C5126,F5126,I5126,L5126,O5126,R5126,U5126,X5126,AA5126,AD5126,AG5126,AJ5126)</f>
        <v/>
      </c>
      <c r="AS5126" s="207" t="n"/>
      <c r="AT5126" s="207" t="n"/>
      <c r="AV5126" s="116">
        <f>AN5126/AR5126</f>
        <v/>
      </c>
      <c r="AW5126" s="208">
        <f>AO5126/AR5126</f>
        <v/>
      </c>
      <c r="AX5126" s="206" t="n"/>
    </row>
    <row r="5127">
      <c r="A5127" s="84" t="n"/>
      <c r="B5127" s="84" t="n"/>
      <c r="C5127" s="84" t="n"/>
      <c r="D5127" s="84" t="n"/>
      <c r="E5127" s="84" t="n"/>
      <c r="F5127" s="84" t="n"/>
      <c r="G5127" s="84" t="n"/>
      <c r="H5127" s="84" t="n"/>
      <c r="I5127" s="84" t="n"/>
      <c r="J5127" s="84" t="n"/>
      <c r="K5127" s="84" t="n"/>
      <c r="L5127" s="84" t="n"/>
      <c r="M5127" s="84" t="n"/>
      <c r="N5127" s="84" t="n"/>
      <c r="O5127" s="84" t="n"/>
      <c r="P5127" s="84" t="n"/>
      <c r="Q5127" s="84" t="n"/>
      <c r="R5127" s="84" t="n"/>
      <c r="S5127" s="84" t="n"/>
      <c r="T5127" s="84" t="n"/>
      <c r="U5127" s="84" t="n"/>
      <c r="V5127" s="84" t="n"/>
      <c r="W5127" s="84" t="n"/>
      <c r="X5127" s="84" t="n"/>
      <c r="Y5127" s="84" t="n"/>
      <c r="Z5127" s="84" t="n"/>
      <c r="AA5127" s="84" t="n"/>
      <c r="AB5127" s="84" t="n"/>
      <c r="AC5127" s="84" t="n"/>
      <c r="AD5127" s="84" t="n"/>
      <c r="AE5127" s="84" t="n"/>
      <c r="AF5127" s="84" t="n"/>
      <c r="AG5127" s="84" t="n"/>
      <c r="AH5127" s="84" t="n"/>
      <c r="AI5127" s="84" t="n"/>
      <c r="AJ5127" s="84" t="n"/>
      <c r="AK5127" s="84" t="n"/>
    </row>
    <row r="5128">
      <c r="A5128" s="84" t="n"/>
      <c r="B5128" s="84" t="n"/>
      <c r="C5128" s="84" t="n"/>
      <c r="D5128" s="84" t="n"/>
      <c r="E5128" s="84" t="n"/>
      <c r="F5128" s="84" t="n"/>
      <c r="G5128" s="84" t="n"/>
      <c r="H5128" s="84" t="n"/>
      <c r="I5128" s="84" t="n"/>
      <c r="J5128" s="84" t="n"/>
      <c r="K5128" s="84" t="n"/>
      <c r="L5128" s="84" t="n"/>
      <c r="M5128" s="84" t="n"/>
      <c r="N5128" s="84" t="n"/>
      <c r="O5128" s="84" t="n"/>
      <c r="P5128" s="84" t="n"/>
      <c r="Q5128" s="84" t="n"/>
      <c r="R5128" s="84" t="n"/>
      <c r="S5128" s="84" t="n"/>
      <c r="T5128" s="84" t="n"/>
      <c r="U5128" s="84" t="n"/>
      <c r="V5128" s="84" t="n"/>
      <c r="W5128" s="84" t="n"/>
      <c r="X5128" s="84" t="n"/>
      <c r="Y5128" s="84" t="n"/>
      <c r="Z5128" s="84" t="n"/>
      <c r="AA5128" s="84" t="n"/>
      <c r="AB5128" s="84" t="n"/>
      <c r="AC5128" s="84" t="n"/>
      <c r="AD5128" s="84" t="n"/>
      <c r="AE5128" s="84" t="n"/>
      <c r="AF5128" s="84" t="n"/>
      <c r="AG5128" s="84" t="n"/>
      <c r="AH5128" s="84" t="n"/>
      <c r="AI5128" s="84" t="n"/>
      <c r="AJ5128" s="84" t="n"/>
      <c r="AK5128" s="84" t="n"/>
    </row>
    <row r="5129">
      <c r="A5129" s="84" t="n"/>
      <c r="B5129" s="84" t="n"/>
      <c r="C5129" s="84" t="n"/>
      <c r="D5129" s="84" t="n"/>
      <c r="E5129" s="84" t="n"/>
      <c r="F5129" s="84" t="n"/>
      <c r="G5129" s="84" t="n"/>
      <c r="H5129" s="84" t="n"/>
      <c r="I5129" s="84" t="n"/>
      <c r="J5129" s="84" t="n"/>
      <c r="K5129" s="84" t="n"/>
      <c r="L5129" s="84" t="n"/>
      <c r="M5129" s="84" t="n"/>
      <c r="N5129" s="84" t="n"/>
      <c r="O5129" s="84" t="n"/>
      <c r="P5129" s="84" t="n"/>
      <c r="Q5129" s="84" t="n"/>
      <c r="R5129" s="84" t="n"/>
      <c r="S5129" s="84" t="n"/>
      <c r="T5129" s="84" t="n"/>
      <c r="U5129" s="84" t="n"/>
      <c r="V5129" s="84" t="n"/>
      <c r="W5129" s="84" t="n"/>
      <c r="X5129" s="84" t="n"/>
      <c r="Y5129" s="84" t="n"/>
      <c r="Z5129" s="84" t="n"/>
      <c r="AA5129" s="84" t="n"/>
      <c r="AB5129" s="84" t="n"/>
      <c r="AC5129" s="84" t="n"/>
      <c r="AD5129" s="84" t="n"/>
      <c r="AE5129" s="84" t="n"/>
      <c r="AF5129" s="84" t="n"/>
      <c r="AG5129" s="84" t="n"/>
      <c r="AH5129" s="84" t="n"/>
      <c r="AI5129" s="84" t="n"/>
      <c r="AJ5129" s="84" t="n"/>
      <c r="AK5129" s="84" t="n"/>
    </row>
    <row r="5130">
      <c r="A5130" s="84" t="n"/>
      <c r="B5130" s="84" t="n"/>
      <c r="C5130" s="84" t="n"/>
      <c r="D5130" s="84" t="n"/>
      <c r="E5130" s="84" t="n"/>
      <c r="F5130" s="84" t="n"/>
      <c r="G5130" s="84" t="n"/>
      <c r="H5130" s="84" t="n"/>
      <c r="I5130" s="84" t="n"/>
      <c r="J5130" s="84" t="n"/>
      <c r="K5130" s="84" t="n"/>
      <c r="L5130" s="84" t="n"/>
      <c r="M5130" s="84" t="n"/>
      <c r="N5130" s="84" t="n"/>
      <c r="O5130" s="84" t="n"/>
      <c r="P5130" s="84" t="n"/>
      <c r="Q5130" s="84" t="n"/>
      <c r="R5130" s="84" t="n"/>
      <c r="S5130" s="84" t="n"/>
      <c r="T5130" s="84" t="n"/>
      <c r="U5130" s="84" t="n"/>
      <c r="V5130" s="84" t="n"/>
      <c r="W5130" s="84" t="n"/>
      <c r="X5130" s="84" t="n"/>
      <c r="Y5130" s="84" t="n"/>
      <c r="Z5130" s="84" t="n"/>
      <c r="AA5130" s="84" t="n"/>
      <c r="AB5130" s="84" t="n"/>
      <c r="AC5130" s="84" t="n"/>
      <c r="AD5130" s="84" t="n"/>
      <c r="AE5130" s="84" t="n"/>
      <c r="AF5130" s="84" t="n"/>
      <c r="AG5130" s="84" t="n"/>
      <c r="AH5130" s="84" t="n"/>
      <c r="AI5130" s="84" t="n"/>
      <c r="AJ5130" s="84" t="n"/>
      <c r="AK5130" s="84" t="n"/>
    </row>
    <row r="5131">
      <c r="A5131" s="84" t="n"/>
      <c r="B5131" s="84" t="n"/>
      <c r="C5131" s="84" t="n"/>
      <c r="D5131" s="84" t="n"/>
      <c r="E5131" s="84" t="n"/>
      <c r="F5131" s="84" t="n"/>
      <c r="G5131" s="84" t="n"/>
      <c r="H5131" s="84" t="n"/>
      <c r="I5131" s="84" t="n"/>
      <c r="J5131" s="84" t="n"/>
      <c r="K5131" s="84" t="n"/>
      <c r="L5131" s="84" t="n"/>
      <c r="M5131" s="84" t="n"/>
      <c r="N5131" s="84" t="n"/>
      <c r="O5131" s="84" t="n"/>
      <c r="P5131" s="84" t="n"/>
      <c r="Q5131" s="84" t="n"/>
      <c r="R5131" s="84" t="n"/>
      <c r="S5131" s="84" t="n"/>
      <c r="T5131" s="84" t="n"/>
      <c r="U5131" s="84" t="n"/>
      <c r="V5131" s="84" t="n"/>
      <c r="W5131" s="84" t="n"/>
      <c r="X5131" s="84" t="n"/>
      <c r="Y5131" s="84" t="n"/>
      <c r="Z5131" s="84" t="n"/>
      <c r="AA5131" s="84" t="n"/>
      <c r="AB5131" s="84" t="n"/>
      <c r="AC5131" s="84" t="n"/>
      <c r="AD5131" s="84" t="n"/>
      <c r="AE5131" s="84" t="n"/>
      <c r="AF5131" s="84" t="n"/>
      <c r="AG5131" s="84" t="n"/>
      <c r="AH5131" s="84" t="n"/>
      <c r="AI5131" s="84" t="n"/>
      <c r="AJ5131" s="84" t="n"/>
      <c r="AK5131" s="84" t="n"/>
    </row>
    <row r="5132">
      <c r="A5132" s="84" t="n"/>
      <c r="B5132" s="84" t="n"/>
      <c r="C5132" s="84" t="n"/>
      <c r="D5132" s="84" t="n"/>
      <c r="E5132" s="84" t="n"/>
      <c r="F5132" s="84" t="n"/>
      <c r="G5132" s="84" t="n"/>
      <c r="H5132" s="84" t="n"/>
      <c r="I5132" s="84" t="n"/>
      <c r="J5132" s="84" t="n"/>
      <c r="K5132" s="84" t="n"/>
      <c r="L5132" s="84" t="n"/>
      <c r="M5132" s="84" t="n"/>
      <c r="N5132" s="84" t="n"/>
      <c r="O5132" s="84" t="n"/>
      <c r="P5132" s="84" t="n"/>
      <c r="Q5132" s="84" t="n"/>
      <c r="R5132" s="84" t="n"/>
      <c r="S5132" s="84" t="n"/>
      <c r="T5132" s="84" t="n"/>
      <c r="U5132" s="84" t="n"/>
      <c r="V5132" s="84" t="n"/>
      <c r="W5132" s="84" t="n"/>
      <c r="X5132" s="84" t="n"/>
      <c r="Y5132" s="84" t="n"/>
      <c r="Z5132" s="84" t="n"/>
      <c r="AA5132" s="84" t="n"/>
      <c r="AB5132" s="84" t="n"/>
      <c r="AC5132" s="84" t="n"/>
      <c r="AD5132" s="84" t="n"/>
      <c r="AE5132" s="84" t="n"/>
      <c r="AF5132" s="84" t="n"/>
      <c r="AG5132" s="84" t="n"/>
      <c r="AH5132" s="84" t="n"/>
      <c r="AI5132" s="84" t="n"/>
      <c r="AJ5132" s="84" t="n"/>
      <c r="AK5132" s="84" t="n"/>
    </row>
    <row r="5133">
      <c r="A5133" s="84" t="n"/>
      <c r="B5133" s="84" t="n"/>
      <c r="C5133" s="84" t="n"/>
      <c r="D5133" s="84" t="n"/>
      <c r="E5133" s="84" t="n"/>
      <c r="F5133" s="84" t="n"/>
      <c r="G5133" s="84" t="n"/>
      <c r="H5133" s="84" t="n"/>
      <c r="I5133" s="84" t="n"/>
      <c r="J5133" s="84" t="n"/>
      <c r="K5133" s="84" t="n"/>
      <c r="L5133" s="84" t="n"/>
      <c r="M5133" s="84" t="n"/>
      <c r="N5133" s="84" t="n"/>
      <c r="O5133" s="84" t="n"/>
      <c r="P5133" s="84" t="n"/>
      <c r="Q5133" s="84" t="n"/>
      <c r="R5133" s="84" t="n"/>
      <c r="S5133" s="84" t="n"/>
      <c r="T5133" s="84" t="n"/>
      <c r="U5133" s="84" t="n"/>
      <c r="V5133" s="84" t="n"/>
      <c r="W5133" s="84" t="n"/>
      <c r="X5133" s="84" t="n"/>
      <c r="Y5133" s="84" t="n"/>
      <c r="Z5133" s="84" t="n"/>
      <c r="AA5133" s="84" t="n"/>
      <c r="AB5133" s="84" t="n"/>
      <c r="AC5133" s="84" t="n"/>
      <c r="AD5133" s="84" t="n"/>
      <c r="AE5133" s="84" t="n"/>
      <c r="AF5133" s="84" t="n"/>
      <c r="AG5133" s="84" t="n"/>
      <c r="AH5133" s="84" t="n"/>
      <c r="AI5133" s="84" t="n"/>
      <c r="AJ5133" s="84" t="n"/>
      <c r="AK5133" s="84" t="n"/>
    </row>
    <row r="5134">
      <c r="A5134" s="84" t="n"/>
      <c r="B5134" s="84" t="n"/>
      <c r="C5134" s="84" t="n"/>
      <c r="D5134" s="84" t="n"/>
      <c r="E5134" s="84" t="n"/>
      <c r="F5134" s="84" t="n"/>
      <c r="G5134" s="84" t="n"/>
      <c r="H5134" s="84" t="n"/>
      <c r="I5134" s="84" t="n"/>
      <c r="J5134" s="84" t="n"/>
      <c r="K5134" s="84" t="n"/>
      <c r="L5134" s="84" t="n"/>
      <c r="M5134" s="84" t="n"/>
      <c r="N5134" s="84" t="n"/>
      <c r="O5134" s="84" t="n"/>
      <c r="P5134" s="84" t="n"/>
      <c r="Q5134" s="84" t="n"/>
      <c r="R5134" s="84" t="n"/>
      <c r="S5134" s="84" t="n"/>
      <c r="T5134" s="84" t="n"/>
      <c r="U5134" s="84" t="n"/>
      <c r="V5134" s="84" t="n"/>
      <c r="W5134" s="84" t="n"/>
      <c r="X5134" s="84" t="n"/>
      <c r="Y5134" s="84" t="n"/>
      <c r="Z5134" s="84" t="n"/>
      <c r="AA5134" s="84" t="n"/>
      <c r="AB5134" s="84" t="n"/>
      <c r="AC5134" s="84" t="n"/>
      <c r="AD5134" s="84" t="n"/>
      <c r="AE5134" s="84" t="n"/>
      <c r="AF5134" s="84" t="n"/>
      <c r="AG5134" s="84" t="n"/>
      <c r="AH5134" s="84" t="n"/>
      <c r="AI5134" s="84" t="n"/>
      <c r="AJ5134" s="84" t="n"/>
      <c r="AK5134" s="84" t="n"/>
    </row>
    <row r="5135">
      <c r="A5135" s="84" t="n"/>
      <c r="B5135" s="84" t="n"/>
      <c r="C5135" s="84" t="n"/>
      <c r="D5135" s="84" t="n"/>
      <c r="E5135" s="84" t="n"/>
      <c r="F5135" s="84" t="n"/>
      <c r="G5135" s="84" t="n"/>
      <c r="H5135" s="84" t="n"/>
      <c r="I5135" s="84" t="n"/>
      <c r="J5135" s="84" t="n"/>
      <c r="K5135" s="84" t="n"/>
      <c r="L5135" s="84" t="n"/>
      <c r="M5135" s="84" t="n"/>
      <c r="N5135" s="84" t="n"/>
      <c r="O5135" s="84" t="n"/>
      <c r="P5135" s="84" t="n"/>
      <c r="Q5135" s="84" t="n"/>
      <c r="R5135" s="84" t="n"/>
      <c r="S5135" s="84" t="n"/>
      <c r="T5135" s="84" t="n"/>
      <c r="U5135" s="84" t="n"/>
      <c r="V5135" s="84" t="n"/>
      <c r="W5135" s="84" t="n"/>
      <c r="X5135" s="84" t="n"/>
      <c r="Y5135" s="84" t="n"/>
      <c r="Z5135" s="84" t="n"/>
      <c r="AA5135" s="84" t="n"/>
      <c r="AB5135" s="84" t="n"/>
      <c r="AC5135" s="84" t="n"/>
      <c r="AD5135" s="84" t="n"/>
      <c r="AE5135" s="84" t="n"/>
      <c r="AF5135" s="84" t="n"/>
      <c r="AG5135" s="84" t="n"/>
      <c r="AH5135" s="84" t="n"/>
      <c r="AI5135" s="84" t="n"/>
      <c r="AJ5135" s="84" t="n"/>
      <c r="AK5135" s="84" t="n"/>
    </row>
    <row r="5136">
      <c r="A5136" s="84" t="n"/>
      <c r="B5136" s="84" t="n"/>
      <c r="C5136" s="84" t="n"/>
      <c r="D5136" s="84" t="n"/>
      <c r="E5136" s="84" t="n"/>
      <c r="F5136" s="84" t="n"/>
      <c r="G5136" s="84" t="n"/>
      <c r="H5136" s="84" t="n"/>
      <c r="I5136" s="84" t="n"/>
      <c r="J5136" s="84" t="n"/>
      <c r="K5136" s="84" t="n"/>
      <c r="L5136" s="84" t="n"/>
      <c r="M5136" s="84" t="n"/>
      <c r="N5136" s="84" t="n"/>
      <c r="O5136" s="84" t="n"/>
      <c r="P5136" s="84" t="n"/>
      <c r="Q5136" s="84" t="n"/>
      <c r="R5136" s="84" t="n"/>
      <c r="S5136" s="84" t="n"/>
      <c r="T5136" s="84" t="n"/>
      <c r="U5136" s="84" t="n"/>
      <c r="V5136" s="84" t="n"/>
      <c r="W5136" s="84" t="n"/>
      <c r="X5136" s="84" t="n"/>
      <c r="Y5136" s="84" t="n"/>
      <c r="Z5136" s="84" t="n"/>
      <c r="AA5136" s="84" t="n"/>
      <c r="AB5136" s="84" t="n"/>
      <c r="AC5136" s="84" t="n"/>
      <c r="AD5136" s="84" t="n"/>
      <c r="AE5136" s="84" t="n"/>
      <c r="AF5136" s="84" t="n"/>
      <c r="AG5136" s="84" t="n"/>
      <c r="AH5136" s="84" t="n"/>
      <c r="AI5136" s="84" t="n"/>
      <c r="AJ5136" s="84" t="n"/>
      <c r="AK5136" s="84" t="n"/>
    </row>
    <row r="5137">
      <c r="A5137" s="84" t="n"/>
      <c r="B5137" s="84" t="n"/>
      <c r="C5137" s="84" t="n"/>
      <c r="D5137" s="84" t="n"/>
      <c r="E5137" s="84" t="n"/>
      <c r="F5137" s="84" t="n"/>
      <c r="G5137" s="84" t="n"/>
      <c r="H5137" s="84" t="n"/>
      <c r="I5137" s="84" t="n"/>
      <c r="J5137" s="84" t="n"/>
      <c r="K5137" s="84" t="n"/>
      <c r="L5137" s="84" t="n"/>
      <c r="M5137" s="84" t="n"/>
      <c r="N5137" s="84" t="n"/>
      <c r="O5137" s="84" t="n"/>
      <c r="P5137" s="84" t="n"/>
      <c r="Q5137" s="84" t="n"/>
      <c r="R5137" s="84" t="n"/>
      <c r="S5137" s="84" t="n"/>
      <c r="T5137" s="84" t="n"/>
      <c r="U5137" s="84" t="n"/>
      <c r="V5137" s="84" t="n"/>
      <c r="W5137" s="84" t="n"/>
      <c r="X5137" s="84" t="n"/>
      <c r="Y5137" s="84" t="n"/>
      <c r="Z5137" s="84" t="n"/>
      <c r="AA5137" s="84" t="n"/>
      <c r="AB5137" s="84" t="n"/>
      <c r="AC5137" s="84" t="n"/>
      <c r="AD5137" s="84" t="n"/>
      <c r="AE5137" s="84" t="n"/>
      <c r="AF5137" s="84" t="n"/>
      <c r="AG5137" s="84" t="n"/>
      <c r="AH5137" s="84" t="n"/>
      <c r="AI5137" s="84" t="n"/>
      <c r="AJ5137" s="84" t="n"/>
      <c r="AK5137" s="84" t="n"/>
    </row>
    <row r="5138">
      <c r="A5138" s="84" t="n"/>
      <c r="B5138" s="84" t="n"/>
      <c r="C5138" s="84" t="n"/>
      <c r="D5138" s="84" t="n"/>
      <c r="E5138" s="84" t="n"/>
      <c r="F5138" s="84" t="n"/>
      <c r="G5138" s="84" t="n"/>
      <c r="H5138" s="84" t="n"/>
      <c r="I5138" s="84" t="n"/>
      <c r="J5138" s="84" t="n"/>
      <c r="K5138" s="84" t="n"/>
      <c r="L5138" s="84" t="n"/>
      <c r="M5138" s="84" t="n"/>
      <c r="N5138" s="84" t="n"/>
      <c r="O5138" s="84" t="n"/>
      <c r="P5138" s="84" t="n"/>
      <c r="Q5138" s="84" t="n"/>
      <c r="R5138" s="84" t="n"/>
      <c r="S5138" s="84" t="n"/>
      <c r="T5138" s="84" t="n"/>
      <c r="U5138" s="84" t="n"/>
      <c r="V5138" s="84" t="n"/>
      <c r="W5138" s="84" t="n"/>
      <c r="X5138" s="84" t="n"/>
      <c r="Y5138" s="84" t="n"/>
      <c r="Z5138" s="84" t="n"/>
      <c r="AA5138" s="84" t="n"/>
      <c r="AB5138" s="84" t="n"/>
      <c r="AC5138" s="84" t="n"/>
      <c r="AD5138" s="84" t="n"/>
      <c r="AE5138" s="84" t="n"/>
      <c r="AF5138" s="84" t="n"/>
      <c r="AG5138" s="84" t="n"/>
      <c r="AH5138" s="84" t="n"/>
      <c r="AI5138" s="84" t="n"/>
      <c r="AJ5138" s="84" t="n"/>
      <c r="AK5138" s="84" t="n"/>
    </row>
    <row r="5139">
      <c r="A5139" s="84" t="n"/>
      <c r="B5139" s="84" t="n"/>
      <c r="C5139" s="84" t="n"/>
      <c r="D5139" s="84" t="n"/>
      <c r="E5139" s="84" t="n"/>
      <c r="F5139" s="84" t="n"/>
      <c r="G5139" s="84" t="n"/>
      <c r="H5139" s="84" t="n"/>
      <c r="I5139" s="84" t="n"/>
      <c r="J5139" s="84" t="n"/>
      <c r="K5139" s="84" t="n"/>
      <c r="L5139" s="84" t="n"/>
      <c r="M5139" s="84" t="n"/>
      <c r="N5139" s="84" t="n"/>
      <c r="O5139" s="84" t="n"/>
      <c r="P5139" s="84" t="n"/>
      <c r="Q5139" s="84" t="n"/>
      <c r="R5139" s="84" t="n"/>
      <c r="S5139" s="84" t="n"/>
      <c r="T5139" s="84" t="n"/>
      <c r="U5139" s="84" t="n"/>
      <c r="V5139" s="84" t="n"/>
      <c r="W5139" s="84" t="n"/>
      <c r="X5139" s="84" t="n"/>
      <c r="Y5139" s="84" t="n"/>
      <c r="Z5139" s="84" t="n"/>
      <c r="AA5139" s="84" t="n"/>
      <c r="AB5139" s="84" t="n"/>
      <c r="AC5139" s="84" t="n"/>
      <c r="AD5139" s="84" t="n"/>
      <c r="AE5139" s="84" t="n"/>
      <c r="AF5139" s="84" t="n"/>
      <c r="AG5139" s="84" t="n"/>
      <c r="AH5139" s="84" t="n"/>
      <c r="AI5139" s="84" t="n"/>
      <c r="AJ5139" s="84" t="n"/>
      <c r="AK5139" s="84" t="n"/>
    </row>
    <row r="5140">
      <c r="A5140" s="84" t="n"/>
      <c r="B5140" s="84" t="n"/>
      <c r="C5140" s="84" t="n"/>
      <c r="D5140" s="84" t="n"/>
      <c r="E5140" s="84" t="n"/>
      <c r="F5140" s="84" t="n"/>
      <c r="G5140" s="84" t="n"/>
      <c r="H5140" s="84" t="n"/>
      <c r="I5140" s="84" t="n"/>
      <c r="J5140" s="84" t="n"/>
      <c r="K5140" s="84" t="n"/>
      <c r="L5140" s="84" t="n"/>
      <c r="M5140" s="84" t="n"/>
      <c r="N5140" s="84" t="n"/>
      <c r="O5140" s="84" t="n"/>
      <c r="P5140" s="84" t="n"/>
      <c r="Q5140" s="84" t="n"/>
      <c r="R5140" s="84" t="n"/>
      <c r="S5140" s="84" t="n"/>
      <c r="T5140" s="84" t="n"/>
      <c r="U5140" s="84" t="n"/>
      <c r="V5140" s="84" t="n"/>
      <c r="W5140" s="84" t="n"/>
      <c r="X5140" s="84" t="n"/>
      <c r="Y5140" s="84" t="n"/>
      <c r="Z5140" s="84" t="n"/>
      <c r="AA5140" s="84" t="n"/>
      <c r="AB5140" s="84" t="n"/>
      <c r="AC5140" s="84" t="n"/>
      <c r="AD5140" s="84" t="n"/>
      <c r="AE5140" s="84" t="n"/>
      <c r="AF5140" s="84" t="n"/>
      <c r="AG5140" s="84" t="n"/>
      <c r="AH5140" s="84" t="n"/>
      <c r="AI5140" s="84" t="n"/>
      <c r="AJ5140" s="84" t="n"/>
      <c r="AK5140" s="84" t="n"/>
    </row>
    <row r="5141">
      <c r="A5141" s="84" t="n"/>
      <c r="B5141" s="84" t="n"/>
      <c r="C5141" s="84" t="n"/>
      <c r="D5141" s="84" t="n"/>
      <c r="E5141" s="84" t="n"/>
      <c r="F5141" s="84" t="n"/>
      <c r="G5141" s="84" t="n"/>
      <c r="H5141" s="84" t="n"/>
      <c r="I5141" s="84" t="n"/>
      <c r="J5141" s="84" t="n"/>
      <c r="K5141" s="84" t="n"/>
      <c r="L5141" s="84" t="n"/>
      <c r="M5141" s="84" t="n"/>
      <c r="N5141" s="84" t="n"/>
      <c r="O5141" s="84" t="n"/>
      <c r="P5141" s="84" t="n"/>
      <c r="Q5141" s="84" t="n"/>
      <c r="R5141" s="84" t="n"/>
      <c r="S5141" s="84" t="n"/>
      <c r="T5141" s="84" t="n"/>
      <c r="U5141" s="84" t="n"/>
      <c r="V5141" s="84" t="n"/>
      <c r="W5141" s="84" t="n"/>
      <c r="X5141" s="84" t="n"/>
      <c r="Y5141" s="84" t="n"/>
      <c r="Z5141" s="84" t="n"/>
      <c r="AA5141" s="84" t="n"/>
      <c r="AB5141" s="84" t="n"/>
      <c r="AC5141" s="84" t="n"/>
      <c r="AD5141" s="84" t="n"/>
      <c r="AE5141" s="84" t="n"/>
      <c r="AF5141" s="84" t="n"/>
      <c r="AG5141" s="84" t="n"/>
      <c r="AH5141" s="84" t="n"/>
      <c r="AI5141" s="84" t="n"/>
      <c r="AJ5141" s="84" t="n"/>
      <c r="AK5141" s="84" t="n"/>
    </row>
    <row r="5142">
      <c r="A5142" s="84" t="n"/>
      <c r="B5142" s="84" t="n"/>
      <c r="C5142" s="84" t="n"/>
      <c r="D5142" s="84" t="n"/>
      <c r="E5142" s="84" t="n"/>
      <c r="F5142" s="84" t="n"/>
      <c r="G5142" s="84" t="n"/>
      <c r="H5142" s="84" t="n"/>
      <c r="I5142" s="84" t="n"/>
      <c r="J5142" s="84" t="n"/>
      <c r="K5142" s="84" t="n"/>
      <c r="L5142" s="84" t="n"/>
      <c r="M5142" s="84" t="n"/>
      <c r="N5142" s="84" t="n"/>
      <c r="O5142" s="84" t="n"/>
      <c r="P5142" s="84" t="n"/>
      <c r="Q5142" s="84" t="n"/>
      <c r="R5142" s="84" t="n"/>
      <c r="S5142" s="84" t="n"/>
      <c r="T5142" s="84" t="n"/>
      <c r="U5142" s="84" t="n"/>
      <c r="V5142" s="84" t="n"/>
      <c r="W5142" s="84" t="n"/>
      <c r="X5142" s="84" t="n"/>
      <c r="Y5142" s="84" t="n"/>
      <c r="Z5142" s="84" t="n"/>
      <c r="AA5142" s="84" t="n"/>
      <c r="AB5142" s="84" t="n"/>
      <c r="AC5142" s="84" t="n"/>
      <c r="AD5142" s="84" t="n"/>
      <c r="AE5142" s="84" t="n"/>
      <c r="AF5142" s="84" t="n"/>
      <c r="AG5142" s="84" t="n"/>
      <c r="AH5142" s="84" t="n"/>
      <c r="AI5142" s="84" t="n"/>
      <c r="AJ5142" s="84" t="n"/>
      <c r="AK5142" s="84" t="n"/>
    </row>
    <row r="5143">
      <c r="A5143" s="84" t="n"/>
      <c r="B5143" s="84" t="n"/>
      <c r="C5143" s="84" t="n"/>
      <c r="D5143" s="84" t="n"/>
      <c r="E5143" s="84" t="n"/>
      <c r="F5143" s="84" t="n"/>
      <c r="G5143" s="84" t="n"/>
      <c r="H5143" s="84" t="n"/>
      <c r="I5143" s="84" t="n"/>
      <c r="J5143" s="84" t="n"/>
      <c r="K5143" s="84" t="n"/>
      <c r="L5143" s="84" t="n"/>
      <c r="M5143" s="84" t="n"/>
      <c r="N5143" s="84" t="n"/>
      <c r="O5143" s="84" t="n"/>
      <c r="P5143" s="84" t="n"/>
      <c r="Q5143" s="84" t="n"/>
      <c r="R5143" s="84" t="n"/>
      <c r="S5143" s="84" t="n"/>
      <c r="T5143" s="84" t="n"/>
      <c r="U5143" s="84" t="n"/>
      <c r="V5143" s="84" t="n"/>
      <c r="W5143" s="84" t="n"/>
      <c r="X5143" s="84" t="n"/>
      <c r="Y5143" s="84" t="n"/>
      <c r="Z5143" s="84" t="n"/>
      <c r="AA5143" s="84" t="n"/>
      <c r="AB5143" s="84" t="n"/>
      <c r="AC5143" s="84" t="n"/>
      <c r="AD5143" s="84" t="n"/>
      <c r="AE5143" s="84" t="n"/>
      <c r="AF5143" s="84" t="n"/>
      <c r="AG5143" s="84" t="n"/>
      <c r="AH5143" s="84" t="n"/>
      <c r="AI5143" s="84" t="n"/>
      <c r="AJ5143" s="84" t="n"/>
      <c r="AK5143" s="84" t="n"/>
    </row>
    <row r="5144">
      <c r="A5144" s="84" t="n"/>
      <c r="B5144" s="84" t="n"/>
      <c r="C5144" s="84" t="n"/>
      <c r="D5144" s="84" t="n"/>
      <c r="E5144" s="84" t="n"/>
      <c r="F5144" s="84" t="n"/>
      <c r="G5144" s="84" t="n"/>
      <c r="H5144" s="84" t="n"/>
      <c r="I5144" s="84" t="n"/>
      <c r="J5144" s="84" t="n"/>
      <c r="K5144" s="84" t="n"/>
      <c r="L5144" s="84" t="n"/>
      <c r="M5144" s="84" t="n"/>
      <c r="N5144" s="84" t="n"/>
      <c r="O5144" s="84" t="n"/>
      <c r="P5144" s="84" t="n"/>
      <c r="Q5144" s="84" t="n"/>
      <c r="R5144" s="84" t="n"/>
      <c r="S5144" s="84" t="n"/>
      <c r="T5144" s="84" t="n"/>
      <c r="U5144" s="84" t="n"/>
      <c r="V5144" s="84" t="n"/>
      <c r="W5144" s="84" t="n"/>
      <c r="X5144" s="84" t="n"/>
      <c r="Y5144" s="84" t="n"/>
      <c r="Z5144" s="84" t="n"/>
      <c r="AA5144" s="84" t="n"/>
      <c r="AB5144" s="84" t="n"/>
      <c r="AC5144" s="84" t="n"/>
      <c r="AD5144" s="84" t="n"/>
      <c r="AE5144" s="84" t="n"/>
      <c r="AF5144" s="84" t="n"/>
      <c r="AG5144" s="84" t="n"/>
      <c r="AH5144" s="84" t="n"/>
      <c r="AI5144" s="84" t="n"/>
      <c r="AJ5144" s="84" t="n"/>
      <c r="AK5144" s="84" t="n"/>
    </row>
    <row r="5145">
      <c r="A5145" s="84" t="n"/>
      <c r="B5145" s="84" t="n"/>
      <c r="C5145" s="84" t="n"/>
      <c r="D5145" s="84" t="n"/>
      <c r="E5145" s="84" t="n"/>
      <c r="F5145" s="84" t="n"/>
      <c r="G5145" s="84" t="n"/>
      <c r="H5145" s="84" t="n"/>
      <c r="I5145" s="84" t="n"/>
      <c r="J5145" s="84" t="n"/>
      <c r="K5145" s="84" t="n"/>
      <c r="L5145" s="84" t="n"/>
      <c r="M5145" s="84" t="n"/>
      <c r="N5145" s="84" t="n"/>
      <c r="O5145" s="84" t="n"/>
      <c r="P5145" s="84" t="n"/>
      <c r="Q5145" s="84" t="n"/>
      <c r="R5145" s="84" t="n"/>
      <c r="S5145" s="84" t="n"/>
      <c r="T5145" s="84" t="n"/>
      <c r="U5145" s="84" t="n"/>
      <c r="V5145" s="84" t="n"/>
      <c r="W5145" s="84" t="n"/>
      <c r="X5145" s="84" t="n"/>
      <c r="Y5145" s="84" t="n"/>
      <c r="Z5145" s="84" t="n"/>
      <c r="AA5145" s="84" t="n"/>
      <c r="AB5145" s="84" t="n"/>
      <c r="AC5145" s="84" t="n"/>
      <c r="AD5145" s="84" t="n"/>
      <c r="AE5145" s="84" t="n"/>
      <c r="AF5145" s="84" t="n"/>
      <c r="AG5145" s="84" t="n"/>
      <c r="AH5145" s="84" t="n"/>
      <c r="AI5145" s="84" t="n"/>
      <c r="AJ5145" s="84" t="n"/>
      <c r="AK5145" s="84" t="n"/>
    </row>
    <row r="5146">
      <c r="A5146" s="84" t="n"/>
      <c r="B5146" s="84" t="n"/>
      <c r="C5146" s="84" t="n"/>
      <c r="D5146" s="84" t="n"/>
      <c r="E5146" s="84" t="n"/>
      <c r="F5146" s="84" t="n"/>
      <c r="G5146" s="84" t="n"/>
      <c r="H5146" s="84" t="n"/>
      <c r="I5146" s="84" t="n"/>
      <c r="J5146" s="84" t="n"/>
      <c r="K5146" s="84" t="n"/>
      <c r="L5146" s="84" t="n"/>
      <c r="M5146" s="84" t="n"/>
      <c r="N5146" s="84" t="n"/>
      <c r="O5146" s="84" t="n"/>
      <c r="P5146" s="84" t="n"/>
      <c r="Q5146" s="84" t="n"/>
      <c r="R5146" s="84" t="n"/>
      <c r="S5146" s="84" t="n"/>
      <c r="T5146" s="84" t="n"/>
      <c r="U5146" s="84" t="n"/>
      <c r="V5146" s="84" t="n"/>
      <c r="W5146" s="84" t="n"/>
      <c r="X5146" s="84" t="n"/>
      <c r="Y5146" s="84" t="n"/>
      <c r="Z5146" s="84" t="n"/>
      <c r="AA5146" s="84" t="n"/>
      <c r="AB5146" s="84" t="n"/>
      <c r="AC5146" s="84" t="n"/>
      <c r="AD5146" s="84" t="n"/>
      <c r="AE5146" s="84" t="n"/>
      <c r="AF5146" s="84" t="n"/>
      <c r="AG5146" s="84" t="n"/>
      <c r="AH5146" s="84" t="n"/>
      <c r="AI5146" s="84" t="n"/>
      <c r="AJ5146" s="84" t="n"/>
      <c r="AK5146" s="84" t="n"/>
    </row>
    <row r="5147">
      <c r="A5147" s="84" t="n"/>
      <c r="B5147" s="84" t="n"/>
      <c r="C5147" s="84" t="n"/>
      <c r="D5147" s="84" t="n"/>
      <c r="E5147" s="84" t="n"/>
      <c r="F5147" s="84" t="n"/>
      <c r="G5147" s="84" t="n"/>
      <c r="H5147" s="84" t="n"/>
      <c r="I5147" s="84" t="n"/>
      <c r="J5147" s="84" t="n"/>
      <c r="K5147" s="84" t="n"/>
      <c r="L5147" s="84" t="n"/>
      <c r="M5147" s="84" t="n"/>
      <c r="N5147" s="84" t="n"/>
      <c r="O5147" s="84" t="n"/>
      <c r="P5147" s="84" t="n"/>
      <c r="Q5147" s="84" t="n"/>
      <c r="R5147" s="84" t="n"/>
      <c r="S5147" s="84" t="n"/>
      <c r="T5147" s="84" t="n"/>
      <c r="U5147" s="84" t="n"/>
      <c r="V5147" s="84" t="n"/>
      <c r="W5147" s="84" t="n"/>
      <c r="X5147" s="84" t="n"/>
      <c r="Y5147" s="84" t="n"/>
      <c r="Z5147" s="84" t="n"/>
      <c r="AA5147" s="84" t="n"/>
      <c r="AB5147" s="84" t="n"/>
      <c r="AC5147" s="84" t="n"/>
      <c r="AD5147" s="84" t="n"/>
      <c r="AE5147" s="84" t="n"/>
      <c r="AF5147" s="84" t="n"/>
      <c r="AG5147" s="84" t="n"/>
      <c r="AH5147" s="84" t="n"/>
      <c r="AI5147" s="84" t="n"/>
      <c r="AJ5147" s="84" t="n"/>
      <c r="AK5147" s="84" t="n"/>
    </row>
    <row r="5148">
      <c r="A5148" s="84" t="n"/>
      <c r="B5148" s="84" t="n"/>
      <c r="C5148" s="84" t="n"/>
      <c r="D5148" s="84" t="n"/>
      <c r="E5148" s="84" t="n"/>
      <c r="F5148" s="84" t="n"/>
      <c r="G5148" s="84" t="n"/>
      <c r="H5148" s="84" t="n"/>
      <c r="I5148" s="84" t="n"/>
      <c r="J5148" s="84" t="n"/>
      <c r="K5148" s="84" t="n"/>
      <c r="L5148" s="84" t="n"/>
      <c r="M5148" s="84" t="n"/>
      <c r="N5148" s="84" t="n"/>
      <c r="O5148" s="84" t="n"/>
      <c r="P5148" s="84" t="n"/>
      <c r="Q5148" s="84" t="n"/>
      <c r="R5148" s="84" t="n"/>
      <c r="S5148" s="84" t="n"/>
      <c r="T5148" s="84" t="n"/>
      <c r="U5148" s="84" t="n"/>
      <c r="V5148" s="84" t="n"/>
      <c r="W5148" s="84" t="n"/>
      <c r="X5148" s="84" t="n"/>
      <c r="Y5148" s="84" t="n"/>
      <c r="Z5148" s="84" t="n"/>
      <c r="AA5148" s="84" t="n"/>
      <c r="AB5148" s="84" t="n"/>
      <c r="AC5148" s="84" t="n"/>
      <c r="AD5148" s="84" t="n"/>
      <c r="AE5148" s="84" t="n"/>
      <c r="AF5148" s="84" t="n"/>
      <c r="AG5148" s="84" t="n"/>
      <c r="AH5148" s="84" t="n"/>
      <c r="AI5148" s="84" t="n"/>
      <c r="AJ5148" s="84" t="n"/>
      <c r="AK5148" s="84" t="n"/>
    </row>
    <row r="5149">
      <c r="A5149" s="84" t="n"/>
      <c r="B5149" s="84" t="n"/>
      <c r="C5149" s="84" t="n"/>
      <c r="D5149" s="84" t="n"/>
      <c r="E5149" s="84" t="n"/>
      <c r="F5149" s="84" t="n"/>
      <c r="G5149" s="84" t="n"/>
      <c r="H5149" s="84" t="n"/>
      <c r="I5149" s="84" t="n"/>
      <c r="J5149" s="84" t="n"/>
      <c r="K5149" s="84" t="n"/>
      <c r="L5149" s="84" t="n"/>
      <c r="M5149" s="84" t="n"/>
      <c r="N5149" s="84" t="n"/>
      <c r="O5149" s="84" t="n"/>
      <c r="P5149" s="84" t="n"/>
      <c r="Q5149" s="84" t="n"/>
      <c r="R5149" s="84" t="n"/>
      <c r="S5149" s="84" t="n"/>
      <c r="T5149" s="84" t="n"/>
      <c r="U5149" s="84" t="n"/>
      <c r="V5149" s="84" t="n"/>
      <c r="W5149" s="84" t="n"/>
      <c r="X5149" s="84" t="n"/>
      <c r="Y5149" s="84" t="n"/>
      <c r="Z5149" s="84" t="n"/>
      <c r="AA5149" s="84" t="n"/>
      <c r="AB5149" s="84" t="n"/>
      <c r="AC5149" s="84" t="n"/>
      <c r="AD5149" s="84" t="n"/>
      <c r="AE5149" s="84" t="n"/>
      <c r="AF5149" s="84" t="n"/>
      <c r="AG5149" s="84" t="n"/>
      <c r="AH5149" s="84" t="n"/>
      <c r="AI5149" s="84" t="n"/>
      <c r="AJ5149" s="84" t="n"/>
      <c r="AK5149" s="84" t="n"/>
    </row>
    <row r="5150">
      <c r="A5150" s="84" t="n"/>
      <c r="B5150" s="84" t="n"/>
      <c r="C5150" s="84" t="n"/>
      <c r="D5150" s="84" t="n"/>
      <c r="E5150" s="84" t="n"/>
      <c r="F5150" s="84" t="n"/>
      <c r="G5150" s="84" t="n"/>
      <c r="H5150" s="84" t="n"/>
      <c r="I5150" s="84" t="n"/>
      <c r="J5150" s="84" t="n"/>
      <c r="K5150" s="84" t="n"/>
      <c r="L5150" s="84" t="n"/>
      <c r="M5150" s="84" t="n"/>
      <c r="N5150" s="84" t="n"/>
      <c r="O5150" s="84" t="n"/>
      <c r="P5150" s="84" t="n"/>
      <c r="Q5150" s="84" t="n"/>
      <c r="R5150" s="84" t="n"/>
      <c r="S5150" s="84" t="n"/>
      <c r="T5150" s="84" t="n"/>
      <c r="U5150" s="84" t="n"/>
      <c r="V5150" s="84" t="n"/>
      <c r="W5150" s="84" t="n"/>
      <c r="X5150" s="84" t="n"/>
      <c r="Y5150" s="84" t="n"/>
      <c r="Z5150" s="84" t="n"/>
      <c r="AA5150" s="84" t="n"/>
      <c r="AB5150" s="84" t="n"/>
      <c r="AC5150" s="84" t="n"/>
      <c r="AD5150" s="84" t="n"/>
      <c r="AE5150" s="84" t="n"/>
      <c r="AF5150" s="84" t="n"/>
      <c r="AG5150" s="84" t="n"/>
      <c r="AH5150" s="84" t="n"/>
      <c r="AI5150" s="84" t="n"/>
      <c r="AJ5150" s="84" t="n"/>
      <c r="AK5150" s="84" t="n"/>
    </row>
    <row r="5151">
      <c r="A5151" s="84" t="n"/>
      <c r="B5151" s="84" t="n"/>
      <c r="C5151" s="84" t="n"/>
      <c r="D5151" s="84" t="n"/>
      <c r="E5151" s="84" t="n"/>
      <c r="F5151" s="84" t="n"/>
      <c r="G5151" s="84" t="n"/>
      <c r="H5151" s="84" t="n"/>
      <c r="I5151" s="84" t="n"/>
      <c r="J5151" s="84" t="n"/>
      <c r="K5151" s="84" t="n"/>
      <c r="L5151" s="84" t="n"/>
      <c r="M5151" s="84" t="n"/>
      <c r="N5151" s="84" t="n"/>
      <c r="O5151" s="84" t="n"/>
      <c r="P5151" s="84" t="n"/>
      <c r="Q5151" s="84" t="n"/>
      <c r="R5151" s="84" t="n"/>
      <c r="S5151" s="84" t="n"/>
      <c r="T5151" s="84" t="n"/>
      <c r="U5151" s="84" t="n"/>
      <c r="V5151" s="84" t="n"/>
      <c r="W5151" s="84" t="n"/>
      <c r="X5151" s="84" t="n"/>
      <c r="Y5151" s="84" t="n"/>
      <c r="Z5151" s="84" t="n"/>
      <c r="AA5151" s="84" t="n"/>
      <c r="AB5151" s="84" t="n"/>
      <c r="AC5151" s="84" t="n"/>
      <c r="AD5151" s="84" t="n"/>
      <c r="AE5151" s="84" t="n"/>
      <c r="AF5151" s="84" t="n"/>
      <c r="AG5151" s="84" t="n"/>
      <c r="AH5151" s="84" t="n"/>
      <c r="AI5151" s="84" t="n"/>
      <c r="AJ5151" s="84" t="n"/>
      <c r="AK5151" s="84" t="n"/>
    </row>
    <row r="5161">
      <c r="A5161" s="84" t="n"/>
      <c r="B5161" s="83" t="n"/>
      <c r="C5161" s="83" t="n"/>
      <c r="D5161" s="83" t="n"/>
      <c r="E5161" s="83" t="n"/>
      <c r="F5161" s="84" t="n"/>
      <c r="G5161" s="205" t="n"/>
      <c r="H5161" s="83" t="n"/>
      <c r="I5161" s="83" t="n"/>
      <c r="J5161" s="83" t="n"/>
      <c r="K5161" s="83" t="n"/>
      <c r="L5161" s="83" t="n"/>
      <c r="M5161" s="83" t="n"/>
      <c r="N5161" s="83" t="n"/>
      <c r="O5161" s="83" t="n"/>
      <c r="P5161" s="83" t="n"/>
      <c r="Q5161" s="83" t="n"/>
      <c r="R5161" s="83" t="n"/>
      <c r="S5161" s="83" t="n"/>
      <c r="T5161" s="105" t="n"/>
      <c r="U5161" s="83" t="n"/>
      <c r="V5161" s="83" t="n"/>
      <c r="W5161" s="83" t="n"/>
      <c r="X5161" s="83" t="n"/>
      <c r="Y5161" s="83" t="n"/>
      <c r="Z5161" s="83" t="n"/>
      <c r="AA5161" s="83" t="n"/>
      <c r="AB5161" s="83" t="n"/>
      <c r="AC5161" s="83" t="n"/>
      <c r="AD5161" s="83" t="n"/>
      <c r="AE5161" s="83" t="n"/>
      <c r="AF5161" s="83" t="n"/>
      <c r="AG5161" s="83" t="n"/>
      <c r="AH5161" s="83" t="n"/>
      <c r="AI5161" s="83" t="n"/>
      <c r="AJ5161" s="83" t="n"/>
      <c r="AK5161" s="83" t="n"/>
    </row>
    <row r="5162">
      <c r="A5162" s="83" t="n"/>
      <c r="B5162" s="84" t="n"/>
      <c r="C5162" s="83" t="n"/>
      <c r="D5162" s="83" t="n"/>
      <c r="E5162" s="83" t="n"/>
      <c r="F5162" s="83" t="n"/>
      <c r="G5162" s="83" t="n"/>
      <c r="H5162" s="83" t="n"/>
      <c r="I5162" s="83" t="n"/>
      <c r="J5162" s="83" t="n"/>
      <c r="K5162" s="83" t="n"/>
      <c r="L5162" s="83" t="n"/>
      <c r="M5162" s="83" t="n"/>
      <c r="N5162" s="83" t="n"/>
      <c r="O5162" s="83" t="n"/>
      <c r="P5162" s="83" t="n"/>
      <c r="Q5162" s="83" t="n"/>
      <c r="R5162" s="83" t="n"/>
      <c r="S5162" s="83" t="n"/>
      <c r="T5162" s="83" t="n"/>
      <c r="U5162" s="83" t="n"/>
      <c r="V5162" s="83" t="n"/>
      <c r="W5162" s="83" t="n"/>
      <c r="X5162" s="83" t="n"/>
      <c r="Y5162" s="83" t="n"/>
      <c r="Z5162" s="83" t="n"/>
      <c r="AA5162" s="83" t="n"/>
      <c r="AB5162" s="83" t="n"/>
      <c r="AC5162" s="83" t="n"/>
      <c r="AD5162" s="83" t="n"/>
      <c r="AE5162" s="83" t="n"/>
      <c r="AF5162" s="83" t="n"/>
      <c r="AG5162" s="83" t="n"/>
      <c r="AH5162" s="83" t="n"/>
      <c r="AI5162" s="83" t="n"/>
      <c r="AJ5162" s="83" t="n"/>
      <c r="AK5162" s="83" t="n"/>
    </row>
    <row r="5163">
      <c r="A5163" s="84" t="n"/>
      <c r="B5163" s="84" t="n"/>
      <c r="C5163" s="84" t="n"/>
      <c r="D5163" s="84" t="n"/>
      <c r="E5163" s="84" t="n"/>
      <c r="F5163" s="84" t="n"/>
      <c r="G5163" s="84" t="n"/>
      <c r="H5163" s="84" t="n"/>
      <c r="I5163" s="84" t="n"/>
      <c r="J5163" s="84" t="n"/>
      <c r="K5163" s="84" t="n"/>
      <c r="L5163" s="84" t="n"/>
      <c r="M5163" s="84" t="n"/>
      <c r="N5163" s="84" t="n"/>
      <c r="O5163" s="84" t="n"/>
      <c r="P5163" s="84" t="n"/>
      <c r="Q5163" s="84" t="n"/>
      <c r="R5163" s="84" t="n"/>
      <c r="S5163" s="84" t="n"/>
      <c r="T5163" s="84" t="n"/>
      <c r="U5163" s="84" t="n"/>
      <c r="V5163" s="84" t="n"/>
      <c r="W5163" s="84" t="n"/>
      <c r="X5163" s="84" t="n"/>
      <c r="Y5163" s="84" t="n"/>
      <c r="Z5163" s="84" t="n"/>
      <c r="AA5163" s="84" t="n"/>
      <c r="AB5163" s="84" t="n"/>
      <c r="AC5163" s="84" t="n"/>
      <c r="AD5163" s="84" t="n"/>
      <c r="AE5163" s="84" t="n"/>
      <c r="AF5163" s="84" t="n"/>
      <c r="AG5163" s="84" t="n"/>
      <c r="AH5163" s="84" t="n"/>
      <c r="AI5163" s="84" t="n"/>
      <c r="AJ5163" s="84" t="n"/>
      <c r="AK5163" s="84" t="n"/>
    </row>
    <row r="5164">
      <c r="A5164" s="83" t="n"/>
      <c r="B5164" s="84" t="n"/>
      <c r="C5164" s="83" t="n"/>
      <c r="D5164" s="83" t="n"/>
      <c r="E5164" s="84" t="n"/>
      <c r="F5164" s="83" t="n"/>
      <c r="G5164" s="83" t="n"/>
      <c r="H5164" s="84" t="n"/>
      <c r="I5164" s="83" t="n"/>
      <c r="J5164" s="83" t="n"/>
      <c r="K5164" s="84" t="n"/>
      <c r="L5164" s="83" t="n"/>
      <c r="M5164" s="83" t="n"/>
      <c r="N5164" s="84" t="n"/>
      <c r="O5164" s="83" t="n"/>
      <c r="P5164" s="83" t="n"/>
      <c r="Q5164" s="84" t="n"/>
      <c r="R5164" s="83" t="n"/>
      <c r="S5164" s="83" t="n"/>
      <c r="T5164" s="84" t="n"/>
      <c r="U5164" s="83" t="n"/>
      <c r="V5164" s="83" t="n"/>
      <c r="W5164" s="84" t="n"/>
      <c r="X5164" s="83" t="n"/>
      <c r="Y5164" s="83" t="n"/>
      <c r="Z5164" s="84" t="n"/>
      <c r="AA5164" s="83" t="n"/>
      <c r="AB5164" s="83" t="n"/>
      <c r="AC5164" s="84" t="n"/>
      <c r="AD5164" s="83" t="n"/>
      <c r="AE5164" s="83" t="n"/>
      <c r="AF5164" s="84" t="n"/>
      <c r="AG5164" s="83" t="n"/>
      <c r="AH5164" s="83" t="n"/>
      <c r="AI5164" s="84" t="n"/>
      <c r="AJ5164" s="83" t="n"/>
      <c r="AK5164" s="83" t="n"/>
    </row>
    <row r="5165">
      <c r="A5165" s="84" t="n"/>
      <c r="B5165" s="84" t="n"/>
      <c r="C5165" s="84" t="n"/>
      <c r="D5165" s="84" t="n"/>
      <c r="E5165" s="84" t="n"/>
      <c r="F5165" s="84" t="n"/>
      <c r="G5165" s="84" t="n"/>
      <c r="H5165" s="84" t="n"/>
      <c r="I5165" s="84" t="n"/>
      <c r="J5165" s="84" t="n"/>
      <c r="K5165" s="84" t="n"/>
      <c r="L5165" s="84" t="n"/>
      <c r="M5165" s="84" t="n"/>
      <c r="N5165" s="84" t="n"/>
      <c r="O5165" s="84" t="n"/>
      <c r="P5165" s="84" t="n"/>
      <c r="Q5165" s="84" t="n"/>
      <c r="R5165" s="84" t="n"/>
      <c r="S5165" s="84" t="n"/>
      <c r="T5165" s="84" t="n"/>
      <c r="U5165" s="84" t="n"/>
      <c r="V5165" s="84" t="n"/>
      <c r="W5165" s="84" t="n"/>
      <c r="X5165" s="84" t="n"/>
      <c r="Y5165" s="84" t="n"/>
      <c r="Z5165" s="84" t="n"/>
      <c r="AA5165" s="84" t="n"/>
      <c r="AB5165" s="84" t="n"/>
      <c r="AC5165" s="84" t="n"/>
      <c r="AD5165" s="84" t="n"/>
      <c r="AE5165" s="84" t="n"/>
      <c r="AF5165" s="84" t="n"/>
      <c r="AG5165" s="84" t="n"/>
      <c r="AH5165" s="84" t="n"/>
      <c r="AI5165" s="84" t="n"/>
      <c r="AJ5165" s="84" t="n"/>
      <c r="AK5165" s="84" t="n"/>
    </row>
    <row r="5166">
      <c r="A5166" s="83" t="n"/>
      <c r="B5166" s="209" t="n"/>
      <c r="C5166" s="210" t="n"/>
      <c r="D5166" s="210" t="n"/>
      <c r="E5166" s="209" t="n"/>
      <c r="F5166" s="210" t="n"/>
      <c r="G5166" s="210" t="n"/>
      <c r="H5166" s="209" t="n"/>
      <c r="I5166" s="210" t="n"/>
      <c r="J5166" s="210" t="n"/>
      <c r="K5166" s="209" t="n"/>
      <c r="L5166" s="210" t="n"/>
      <c r="M5166" s="210" t="n"/>
      <c r="N5166" s="209" t="n"/>
      <c r="O5166" s="210" t="n"/>
      <c r="P5166" s="210" t="n"/>
      <c r="Q5166" s="209" t="n"/>
      <c r="R5166" s="210" t="n"/>
      <c r="S5166" s="210" t="n"/>
      <c r="T5166" s="209" t="n"/>
      <c r="U5166" s="210" t="n"/>
      <c r="V5166" s="210" t="n"/>
      <c r="W5166" s="209" t="n"/>
      <c r="X5166" s="210" t="n"/>
      <c r="Y5166" s="210" t="n"/>
      <c r="Z5166" s="209" t="n"/>
      <c r="AA5166" s="210" t="n"/>
      <c r="AB5166" s="210" t="n"/>
      <c r="AC5166" s="209" t="n"/>
      <c r="AD5166" s="210" t="n"/>
      <c r="AE5166" s="210" t="n"/>
      <c r="AF5166" s="209" t="n"/>
      <c r="AG5166" s="210" t="n"/>
      <c r="AH5166" s="210" t="n"/>
      <c r="AI5166" s="209" t="n"/>
      <c r="AJ5166" s="210" t="n"/>
      <c r="AK5166" s="210" t="n"/>
      <c r="AM5166">
        <f>A5161</f>
        <v/>
      </c>
      <c r="AN5166" s="206">
        <f>1/($B5166*(1/$B5164)*(1/(5/7+2/7*$D5166))*$B5176/SUM($B5168:$B5191))</f>
        <v/>
      </c>
      <c r="AO5166" s="206">
        <f>1/(B5166*(1/B5164)*(1/(5/7+2/7*D5166)))</f>
        <v/>
      </c>
      <c r="AP5166" s="206" t="n"/>
      <c r="AR5166" s="211">
        <f>CHOOSE(AV$3,C5166,F5166,I5166,L5166,O5166,R5166,U5166,X5166,AA5166,AD5166,AG5166,AJ5166)</f>
        <v/>
      </c>
      <c r="AS5166" s="207" t="n"/>
      <c r="AT5166" s="207" t="n"/>
      <c r="AV5166" s="116">
        <f>AN5166/AR5166</f>
        <v/>
      </c>
      <c r="AW5166" s="208">
        <f>AO5166/AR5166</f>
        <v/>
      </c>
      <c r="AX5166" s="206" t="n"/>
    </row>
    <row r="5167">
      <c r="A5167" s="84" t="n"/>
      <c r="B5167" s="84" t="n"/>
      <c r="C5167" s="84" t="n"/>
      <c r="D5167" s="84" t="n"/>
      <c r="E5167" s="84" t="n"/>
      <c r="F5167" s="84" t="n"/>
      <c r="G5167" s="84" t="n"/>
      <c r="H5167" s="84" t="n"/>
      <c r="I5167" s="84" t="n"/>
      <c r="J5167" s="84" t="n"/>
      <c r="K5167" s="84" t="n"/>
      <c r="L5167" s="84" t="n"/>
      <c r="M5167" s="84" t="n"/>
      <c r="N5167" s="84" t="n"/>
      <c r="O5167" s="84" t="n"/>
      <c r="P5167" s="84" t="n"/>
      <c r="Q5167" s="84" t="n"/>
      <c r="R5167" s="84" t="n"/>
      <c r="S5167" s="84" t="n"/>
      <c r="T5167" s="84" t="n"/>
      <c r="U5167" s="84" t="n"/>
      <c r="V5167" s="84" t="n"/>
      <c r="W5167" s="84" t="n"/>
      <c r="X5167" s="84" t="n"/>
      <c r="Y5167" s="84" t="n"/>
      <c r="Z5167" s="84" t="n"/>
      <c r="AA5167" s="84" t="n"/>
      <c r="AB5167" s="84" t="n"/>
      <c r="AC5167" s="84" t="n"/>
      <c r="AD5167" s="84" t="n"/>
      <c r="AE5167" s="84" t="n"/>
      <c r="AF5167" s="84" t="n"/>
      <c r="AG5167" s="84" t="n"/>
      <c r="AH5167" s="84" t="n"/>
      <c r="AI5167" s="84" t="n"/>
      <c r="AJ5167" s="84" t="n"/>
      <c r="AK5167" s="84" t="n"/>
    </row>
    <row r="5168">
      <c r="A5168" s="84" t="n"/>
      <c r="B5168" s="84" t="n"/>
      <c r="C5168" s="84" t="n"/>
      <c r="D5168" s="84" t="n"/>
      <c r="E5168" s="84" t="n"/>
      <c r="F5168" s="84" t="n"/>
      <c r="G5168" s="84" t="n"/>
      <c r="H5168" s="84" t="n"/>
      <c r="I5168" s="84" t="n"/>
      <c r="J5168" s="84" t="n"/>
      <c r="K5168" s="84" t="n"/>
      <c r="L5168" s="84" t="n"/>
      <c r="M5168" s="84" t="n"/>
      <c r="N5168" s="84" t="n"/>
      <c r="O5168" s="84" t="n"/>
      <c r="P5168" s="84" t="n"/>
      <c r="Q5168" s="84" t="n"/>
      <c r="R5168" s="84" t="n"/>
      <c r="S5168" s="84" t="n"/>
      <c r="T5168" s="84" t="n"/>
      <c r="U5168" s="84" t="n"/>
      <c r="V5168" s="84" t="n"/>
      <c r="W5168" s="84" t="n"/>
      <c r="X5168" s="84" t="n"/>
      <c r="Y5168" s="84" t="n"/>
      <c r="Z5168" s="84" t="n"/>
      <c r="AA5168" s="84" t="n"/>
      <c r="AB5168" s="84" t="n"/>
      <c r="AC5168" s="84" t="n"/>
      <c r="AD5168" s="84" t="n"/>
      <c r="AE5168" s="84" t="n"/>
      <c r="AF5168" s="84" t="n"/>
      <c r="AG5168" s="84" t="n"/>
      <c r="AH5168" s="84" t="n"/>
      <c r="AI5168" s="84" t="n"/>
      <c r="AJ5168" s="84" t="n"/>
      <c r="AK5168" s="84" t="n"/>
    </row>
    <row r="5169">
      <c r="A5169" s="84" t="n"/>
      <c r="B5169" s="84" t="n"/>
      <c r="C5169" s="84" t="n"/>
      <c r="D5169" s="84" t="n"/>
      <c r="E5169" s="84" t="n"/>
      <c r="F5169" s="84" t="n"/>
      <c r="G5169" s="84" t="n"/>
      <c r="H5169" s="84" t="n"/>
      <c r="I5169" s="84" t="n"/>
      <c r="J5169" s="84" t="n"/>
      <c r="K5169" s="84" t="n"/>
      <c r="L5169" s="84" t="n"/>
      <c r="M5169" s="84" t="n"/>
      <c r="N5169" s="84" t="n"/>
      <c r="O5169" s="84" t="n"/>
      <c r="P5169" s="84" t="n"/>
      <c r="Q5169" s="84" t="n"/>
      <c r="R5169" s="84" t="n"/>
      <c r="S5169" s="84" t="n"/>
      <c r="T5169" s="84" t="n"/>
      <c r="U5169" s="84" t="n"/>
      <c r="V5169" s="84" t="n"/>
      <c r="W5169" s="84" t="n"/>
      <c r="X5169" s="84" t="n"/>
      <c r="Y5169" s="84" t="n"/>
      <c r="Z5169" s="84" t="n"/>
      <c r="AA5169" s="84" t="n"/>
      <c r="AB5169" s="84" t="n"/>
      <c r="AC5169" s="84" t="n"/>
      <c r="AD5169" s="84" t="n"/>
      <c r="AE5169" s="84" t="n"/>
      <c r="AF5169" s="84" t="n"/>
      <c r="AG5169" s="84" t="n"/>
      <c r="AH5169" s="84" t="n"/>
      <c r="AI5169" s="84" t="n"/>
      <c r="AJ5169" s="84" t="n"/>
      <c r="AK5169" s="84" t="n"/>
    </row>
    <row r="5170">
      <c r="A5170" s="84" t="n"/>
      <c r="B5170" s="84" t="n"/>
      <c r="C5170" s="84" t="n"/>
      <c r="D5170" s="84" t="n"/>
      <c r="E5170" s="84" t="n"/>
      <c r="F5170" s="84" t="n"/>
      <c r="G5170" s="84" t="n"/>
      <c r="H5170" s="84" t="n"/>
      <c r="I5170" s="84" t="n"/>
      <c r="J5170" s="84" t="n"/>
      <c r="K5170" s="84" t="n"/>
      <c r="L5170" s="84" t="n"/>
      <c r="M5170" s="84" t="n"/>
      <c r="N5170" s="84" t="n"/>
      <c r="O5170" s="84" t="n"/>
      <c r="P5170" s="84" t="n"/>
      <c r="Q5170" s="84" t="n"/>
      <c r="R5170" s="84" t="n"/>
      <c r="S5170" s="84" t="n"/>
      <c r="T5170" s="84" t="n"/>
      <c r="U5170" s="84" t="n"/>
      <c r="V5170" s="84" t="n"/>
      <c r="W5170" s="84" t="n"/>
      <c r="X5170" s="84" t="n"/>
      <c r="Y5170" s="84" t="n"/>
      <c r="Z5170" s="84" t="n"/>
      <c r="AA5170" s="84" t="n"/>
      <c r="AB5170" s="84" t="n"/>
      <c r="AC5170" s="84" t="n"/>
      <c r="AD5170" s="84" t="n"/>
      <c r="AE5170" s="84" t="n"/>
      <c r="AF5170" s="84" t="n"/>
      <c r="AG5170" s="84" t="n"/>
      <c r="AH5170" s="84" t="n"/>
      <c r="AI5170" s="84" t="n"/>
      <c r="AJ5170" s="84" t="n"/>
      <c r="AK5170" s="84" t="n"/>
    </row>
    <row r="5171">
      <c r="A5171" s="84" t="n"/>
      <c r="B5171" s="84" t="n"/>
      <c r="C5171" s="84" t="n"/>
      <c r="D5171" s="84" t="n"/>
      <c r="E5171" s="84" t="n"/>
      <c r="F5171" s="84" t="n"/>
      <c r="G5171" s="84" t="n"/>
      <c r="H5171" s="84" t="n"/>
      <c r="I5171" s="84" t="n"/>
      <c r="J5171" s="84" t="n"/>
      <c r="K5171" s="84" t="n"/>
      <c r="L5171" s="84" t="n"/>
      <c r="M5171" s="84" t="n"/>
      <c r="N5171" s="84" t="n"/>
      <c r="O5171" s="84" t="n"/>
      <c r="P5171" s="84" t="n"/>
      <c r="Q5171" s="84" t="n"/>
      <c r="R5171" s="84" t="n"/>
      <c r="S5171" s="84" t="n"/>
      <c r="T5171" s="84" t="n"/>
      <c r="U5171" s="84" t="n"/>
      <c r="V5171" s="84" t="n"/>
      <c r="W5171" s="84" t="n"/>
      <c r="X5171" s="84" t="n"/>
      <c r="Y5171" s="84" t="n"/>
      <c r="Z5171" s="84" t="n"/>
      <c r="AA5171" s="84" t="n"/>
      <c r="AB5171" s="84" t="n"/>
      <c r="AC5171" s="84" t="n"/>
      <c r="AD5171" s="84" t="n"/>
      <c r="AE5171" s="84" t="n"/>
      <c r="AF5171" s="84" t="n"/>
      <c r="AG5171" s="84" t="n"/>
      <c r="AH5171" s="84" t="n"/>
      <c r="AI5171" s="84" t="n"/>
      <c r="AJ5171" s="84" t="n"/>
      <c r="AK5171" s="84" t="n"/>
    </row>
    <row r="5172">
      <c r="A5172" s="84" t="n"/>
      <c r="B5172" s="84" t="n"/>
      <c r="C5172" s="84" t="n"/>
      <c r="D5172" s="84" t="n"/>
      <c r="E5172" s="84" t="n"/>
      <c r="F5172" s="84" t="n"/>
      <c r="G5172" s="84" t="n"/>
      <c r="H5172" s="84" t="n"/>
      <c r="I5172" s="84" t="n"/>
      <c r="J5172" s="84" t="n"/>
      <c r="K5172" s="84" t="n"/>
      <c r="L5172" s="84" t="n"/>
      <c r="M5172" s="84" t="n"/>
      <c r="N5172" s="84" t="n"/>
      <c r="O5172" s="84" t="n"/>
      <c r="P5172" s="84" t="n"/>
      <c r="Q5172" s="84" t="n"/>
      <c r="R5172" s="84" t="n"/>
      <c r="S5172" s="84" t="n"/>
      <c r="T5172" s="84" t="n"/>
      <c r="U5172" s="84" t="n"/>
      <c r="V5172" s="84" t="n"/>
      <c r="W5172" s="84" t="n"/>
      <c r="X5172" s="84" t="n"/>
      <c r="Y5172" s="84" t="n"/>
      <c r="Z5172" s="84" t="n"/>
      <c r="AA5172" s="84" t="n"/>
      <c r="AB5172" s="84" t="n"/>
      <c r="AC5172" s="84" t="n"/>
      <c r="AD5172" s="84" t="n"/>
      <c r="AE5172" s="84" t="n"/>
      <c r="AF5172" s="84" t="n"/>
      <c r="AG5172" s="84" t="n"/>
      <c r="AH5172" s="84" t="n"/>
      <c r="AI5172" s="84" t="n"/>
      <c r="AJ5172" s="84" t="n"/>
      <c r="AK5172" s="84" t="n"/>
    </row>
    <row r="5173">
      <c r="A5173" s="84" t="n"/>
      <c r="B5173" s="84" t="n"/>
      <c r="C5173" s="84" t="n"/>
      <c r="D5173" s="84" t="n"/>
      <c r="E5173" s="84" t="n"/>
      <c r="F5173" s="84" t="n"/>
      <c r="G5173" s="84" t="n"/>
      <c r="H5173" s="84" t="n"/>
      <c r="I5173" s="84" t="n"/>
      <c r="J5173" s="84" t="n"/>
      <c r="K5173" s="84" t="n"/>
      <c r="L5173" s="84" t="n"/>
      <c r="M5173" s="84" t="n"/>
      <c r="N5173" s="84" t="n"/>
      <c r="O5173" s="84" t="n"/>
      <c r="P5173" s="84" t="n"/>
      <c r="Q5173" s="84" t="n"/>
      <c r="R5173" s="84" t="n"/>
      <c r="S5173" s="84" t="n"/>
      <c r="T5173" s="84" t="n"/>
      <c r="U5173" s="84" t="n"/>
      <c r="V5173" s="84" t="n"/>
      <c r="W5173" s="84" t="n"/>
      <c r="X5173" s="84" t="n"/>
      <c r="Y5173" s="84" t="n"/>
      <c r="Z5173" s="84" t="n"/>
      <c r="AA5173" s="84" t="n"/>
      <c r="AB5173" s="84" t="n"/>
      <c r="AC5173" s="84" t="n"/>
      <c r="AD5173" s="84" t="n"/>
      <c r="AE5173" s="84" t="n"/>
      <c r="AF5173" s="84" t="n"/>
      <c r="AG5173" s="84" t="n"/>
      <c r="AH5173" s="84" t="n"/>
      <c r="AI5173" s="84" t="n"/>
      <c r="AJ5173" s="84" t="n"/>
      <c r="AK5173" s="84" t="n"/>
    </row>
    <row r="5174">
      <c r="A5174" s="84" t="n"/>
      <c r="B5174" s="84" t="n"/>
      <c r="C5174" s="84" t="n"/>
      <c r="D5174" s="84" t="n"/>
      <c r="E5174" s="84" t="n"/>
      <c r="F5174" s="84" t="n"/>
      <c r="G5174" s="84" t="n"/>
      <c r="H5174" s="84" t="n"/>
      <c r="I5174" s="84" t="n"/>
      <c r="J5174" s="84" t="n"/>
      <c r="K5174" s="84" t="n"/>
      <c r="L5174" s="84" t="n"/>
      <c r="M5174" s="84" t="n"/>
      <c r="N5174" s="84" t="n"/>
      <c r="O5174" s="84" t="n"/>
      <c r="P5174" s="84" t="n"/>
      <c r="Q5174" s="84" t="n"/>
      <c r="R5174" s="84" t="n"/>
      <c r="S5174" s="84" t="n"/>
      <c r="T5174" s="84" t="n"/>
      <c r="U5174" s="84" t="n"/>
      <c r="V5174" s="84" t="n"/>
      <c r="W5174" s="84" t="n"/>
      <c r="X5174" s="84" t="n"/>
      <c r="Y5174" s="84" t="n"/>
      <c r="Z5174" s="84" t="n"/>
      <c r="AA5174" s="84" t="n"/>
      <c r="AB5174" s="84" t="n"/>
      <c r="AC5174" s="84" t="n"/>
      <c r="AD5174" s="84" t="n"/>
      <c r="AE5174" s="84" t="n"/>
      <c r="AF5174" s="84" t="n"/>
      <c r="AG5174" s="84" t="n"/>
      <c r="AH5174" s="84" t="n"/>
      <c r="AI5174" s="84" t="n"/>
      <c r="AJ5174" s="84" t="n"/>
      <c r="AK5174" s="84" t="n"/>
    </row>
    <row r="5175">
      <c r="A5175" s="84" t="n"/>
      <c r="B5175" s="84" t="n"/>
      <c r="C5175" s="84" t="n"/>
      <c r="D5175" s="84" t="n"/>
      <c r="E5175" s="84" t="n"/>
      <c r="F5175" s="84" t="n"/>
      <c r="G5175" s="84" t="n"/>
      <c r="H5175" s="84" t="n"/>
      <c r="I5175" s="84" t="n"/>
      <c r="J5175" s="84" t="n"/>
      <c r="K5175" s="84" t="n"/>
      <c r="L5175" s="84" t="n"/>
      <c r="M5175" s="84" t="n"/>
      <c r="N5175" s="84" t="n"/>
      <c r="O5175" s="84" t="n"/>
      <c r="P5175" s="84" t="n"/>
      <c r="Q5175" s="84" t="n"/>
      <c r="R5175" s="84" t="n"/>
      <c r="S5175" s="84" t="n"/>
      <c r="T5175" s="84" t="n"/>
      <c r="U5175" s="84" t="n"/>
      <c r="V5175" s="84" t="n"/>
      <c r="W5175" s="84" t="n"/>
      <c r="X5175" s="84" t="n"/>
      <c r="Y5175" s="84" t="n"/>
      <c r="Z5175" s="84" t="n"/>
      <c r="AA5175" s="84" t="n"/>
      <c r="AB5175" s="84" t="n"/>
      <c r="AC5175" s="84" t="n"/>
      <c r="AD5175" s="84" t="n"/>
      <c r="AE5175" s="84" t="n"/>
      <c r="AF5175" s="84" t="n"/>
      <c r="AG5175" s="84" t="n"/>
      <c r="AH5175" s="84" t="n"/>
      <c r="AI5175" s="84" t="n"/>
      <c r="AJ5175" s="84" t="n"/>
      <c r="AK5175" s="84" t="n"/>
    </row>
    <row r="5176">
      <c r="A5176" s="84" t="n"/>
      <c r="B5176" s="84" t="n"/>
      <c r="C5176" s="84" t="n"/>
      <c r="D5176" s="84" t="n"/>
      <c r="E5176" s="84" t="n"/>
      <c r="F5176" s="84" t="n"/>
      <c r="G5176" s="84" t="n"/>
      <c r="H5176" s="84" t="n"/>
      <c r="I5176" s="84" t="n"/>
      <c r="J5176" s="84" t="n"/>
      <c r="K5176" s="84" t="n"/>
      <c r="L5176" s="84" t="n"/>
      <c r="M5176" s="84" t="n"/>
      <c r="N5176" s="84" t="n"/>
      <c r="O5176" s="84" t="n"/>
      <c r="P5176" s="84" t="n"/>
      <c r="Q5176" s="84" t="n"/>
      <c r="R5176" s="84" t="n"/>
      <c r="S5176" s="84" t="n"/>
      <c r="T5176" s="84" t="n"/>
      <c r="U5176" s="84" t="n"/>
      <c r="V5176" s="84" t="n"/>
      <c r="W5176" s="84" t="n"/>
      <c r="X5176" s="84" t="n"/>
      <c r="Y5176" s="84" t="n"/>
      <c r="Z5176" s="84" t="n"/>
      <c r="AA5176" s="84" t="n"/>
      <c r="AB5176" s="84" t="n"/>
      <c r="AC5176" s="84" t="n"/>
      <c r="AD5176" s="84" t="n"/>
      <c r="AE5176" s="84" t="n"/>
      <c r="AF5176" s="84" t="n"/>
      <c r="AG5176" s="84" t="n"/>
      <c r="AH5176" s="84" t="n"/>
      <c r="AI5176" s="84" t="n"/>
      <c r="AJ5176" s="84" t="n"/>
      <c r="AK5176" s="84" t="n"/>
    </row>
    <row r="5177">
      <c r="A5177" s="84" t="n"/>
      <c r="B5177" s="84" t="n"/>
      <c r="C5177" s="84" t="n"/>
      <c r="D5177" s="84" t="n"/>
      <c r="E5177" s="84" t="n"/>
      <c r="F5177" s="84" t="n"/>
      <c r="G5177" s="84" t="n"/>
      <c r="H5177" s="84" t="n"/>
      <c r="I5177" s="84" t="n"/>
      <c r="J5177" s="84" t="n"/>
      <c r="K5177" s="84" t="n"/>
      <c r="L5177" s="84" t="n"/>
      <c r="M5177" s="84" t="n"/>
      <c r="N5177" s="84" t="n"/>
      <c r="O5177" s="84" t="n"/>
      <c r="P5177" s="84" t="n"/>
      <c r="Q5177" s="84" t="n"/>
      <c r="R5177" s="84" t="n"/>
      <c r="S5177" s="84" t="n"/>
      <c r="T5177" s="84" t="n"/>
      <c r="U5177" s="84" t="n"/>
      <c r="V5177" s="84" t="n"/>
      <c r="W5177" s="84" t="n"/>
      <c r="X5177" s="84" t="n"/>
      <c r="Y5177" s="84" t="n"/>
      <c r="Z5177" s="84" t="n"/>
      <c r="AA5177" s="84" t="n"/>
      <c r="AB5177" s="84" t="n"/>
      <c r="AC5177" s="84" t="n"/>
      <c r="AD5177" s="84" t="n"/>
      <c r="AE5177" s="84" t="n"/>
      <c r="AF5177" s="84" t="n"/>
      <c r="AG5177" s="84" t="n"/>
      <c r="AH5177" s="84" t="n"/>
      <c r="AI5177" s="84" t="n"/>
      <c r="AJ5177" s="84" t="n"/>
      <c r="AK5177" s="84" t="n"/>
    </row>
    <row r="5178">
      <c r="A5178" s="84" t="n"/>
      <c r="B5178" s="84" t="n"/>
      <c r="C5178" s="84" t="n"/>
      <c r="D5178" s="84" t="n"/>
      <c r="E5178" s="84" t="n"/>
      <c r="F5178" s="84" t="n"/>
      <c r="G5178" s="84" t="n"/>
      <c r="H5178" s="84" t="n"/>
      <c r="I5178" s="84" t="n"/>
      <c r="J5178" s="84" t="n"/>
      <c r="K5178" s="84" t="n"/>
      <c r="L5178" s="84" t="n"/>
      <c r="M5178" s="84" t="n"/>
      <c r="N5178" s="84" t="n"/>
      <c r="O5178" s="84" t="n"/>
      <c r="P5178" s="84" t="n"/>
      <c r="Q5178" s="84" t="n"/>
      <c r="R5178" s="84" t="n"/>
      <c r="S5178" s="84" t="n"/>
      <c r="T5178" s="84" t="n"/>
      <c r="U5178" s="84" t="n"/>
      <c r="V5178" s="84" t="n"/>
      <c r="W5178" s="84" t="n"/>
      <c r="X5178" s="84" t="n"/>
      <c r="Y5178" s="84" t="n"/>
      <c r="Z5178" s="84" t="n"/>
      <c r="AA5178" s="84" t="n"/>
      <c r="AB5178" s="84" t="n"/>
      <c r="AC5178" s="84" t="n"/>
      <c r="AD5178" s="84" t="n"/>
      <c r="AE5178" s="84" t="n"/>
      <c r="AF5178" s="84" t="n"/>
      <c r="AG5178" s="84" t="n"/>
      <c r="AH5178" s="84" t="n"/>
      <c r="AI5178" s="84" t="n"/>
      <c r="AJ5178" s="84" t="n"/>
      <c r="AK5178" s="84" t="n"/>
    </row>
    <row r="5179">
      <c r="A5179" s="84" t="n"/>
      <c r="B5179" s="84" t="n"/>
      <c r="C5179" s="84" t="n"/>
      <c r="D5179" s="84" t="n"/>
      <c r="E5179" s="84" t="n"/>
      <c r="F5179" s="84" t="n"/>
      <c r="G5179" s="84" t="n"/>
      <c r="H5179" s="84" t="n"/>
      <c r="I5179" s="84" t="n"/>
      <c r="J5179" s="84" t="n"/>
      <c r="K5179" s="84" t="n"/>
      <c r="L5179" s="84" t="n"/>
      <c r="M5179" s="84" t="n"/>
      <c r="N5179" s="84" t="n"/>
      <c r="O5179" s="84" t="n"/>
      <c r="P5179" s="84" t="n"/>
      <c r="Q5179" s="84" t="n"/>
      <c r="R5179" s="84" t="n"/>
      <c r="S5179" s="84" t="n"/>
      <c r="T5179" s="84" t="n"/>
      <c r="U5179" s="84" t="n"/>
      <c r="V5179" s="84" t="n"/>
      <c r="W5179" s="84" t="n"/>
      <c r="X5179" s="84" t="n"/>
      <c r="Y5179" s="84" t="n"/>
      <c r="Z5179" s="84" t="n"/>
      <c r="AA5179" s="84" t="n"/>
      <c r="AB5179" s="84" t="n"/>
      <c r="AC5179" s="84" t="n"/>
      <c r="AD5179" s="84" t="n"/>
      <c r="AE5179" s="84" t="n"/>
      <c r="AF5179" s="84" t="n"/>
      <c r="AG5179" s="84" t="n"/>
      <c r="AH5179" s="84" t="n"/>
      <c r="AI5179" s="84" t="n"/>
      <c r="AJ5179" s="84" t="n"/>
      <c r="AK5179" s="84" t="n"/>
    </row>
    <row r="5180">
      <c r="A5180" s="84" t="n"/>
      <c r="B5180" s="84" t="n"/>
      <c r="C5180" s="84" t="n"/>
      <c r="D5180" s="84" t="n"/>
      <c r="E5180" s="84" t="n"/>
      <c r="F5180" s="84" t="n"/>
      <c r="G5180" s="84" t="n"/>
      <c r="H5180" s="84" t="n"/>
      <c r="I5180" s="84" t="n"/>
      <c r="J5180" s="84" t="n"/>
      <c r="K5180" s="84" t="n"/>
      <c r="L5180" s="84" t="n"/>
      <c r="M5180" s="84" t="n"/>
      <c r="N5180" s="84" t="n"/>
      <c r="O5180" s="84" t="n"/>
      <c r="P5180" s="84" t="n"/>
      <c r="Q5180" s="84" t="n"/>
      <c r="R5180" s="84" t="n"/>
      <c r="S5180" s="84" t="n"/>
      <c r="T5180" s="84" t="n"/>
      <c r="U5180" s="84" t="n"/>
      <c r="V5180" s="84" t="n"/>
      <c r="W5180" s="84" t="n"/>
      <c r="X5180" s="84" t="n"/>
      <c r="Y5180" s="84" t="n"/>
      <c r="Z5180" s="84" t="n"/>
      <c r="AA5180" s="84" t="n"/>
      <c r="AB5180" s="84" t="n"/>
      <c r="AC5180" s="84" t="n"/>
      <c r="AD5180" s="84" t="n"/>
      <c r="AE5180" s="84" t="n"/>
      <c r="AF5180" s="84" t="n"/>
      <c r="AG5180" s="84" t="n"/>
      <c r="AH5180" s="84" t="n"/>
      <c r="AI5180" s="84" t="n"/>
      <c r="AJ5180" s="84" t="n"/>
      <c r="AK5180" s="84" t="n"/>
    </row>
    <row r="5181">
      <c r="A5181" s="84" t="n"/>
      <c r="B5181" s="84" t="n"/>
      <c r="C5181" s="84" t="n"/>
      <c r="D5181" s="84" t="n"/>
      <c r="E5181" s="84" t="n"/>
      <c r="F5181" s="84" t="n"/>
      <c r="G5181" s="84" t="n"/>
      <c r="H5181" s="84" t="n"/>
      <c r="I5181" s="84" t="n"/>
      <c r="J5181" s="84" t="n"/>
      <c r="K5181" s="84" t="n"/>
      <c r="L5181" s="84" t="n"/>
      <c r="M5181" s="84" t="n"/>
      <c r="N5181" s="84" t="n"/>
      <c r="O5181" s="84" t="n"/>
      <c r="P5181" s="84" t="n"/>
      <c r="Q5181" s="84" t="n"/>
      <c r="R5181" s="84" t="n"/>
      <c r="S5181" s="84" t="n"/>
      <c r="T5181" s="84" t="n"/>
      <c r="U5181" s="84" t="n"/>
      <c r="V5181" s="84" t="n"/>
      <c r="W5181" s="84" t="n"/>
      <c r="X5181" s="84" t="n"/>
      <c r="Y5181" s="84" t="n"/>
      <c r="Z5181" s="84" t="n"/>
      <c r="AA5181" s="84" t="n"/>
      <c r="AB5181" s="84" t="n"/>
      <c r="AC5181" s="84" t="n"/>
      <c r="AD5181" s="84" t="n"/>
      <c r="AE5181" s="84" t="n"/>
      <c r="AF5181" s="84" t="n"/>
      <c r="AG5181" s="84" t="n"/>
      <c r="AH5181" s="84" t="n"/>
      <c r="AI5181" s="84" t="n"/>
      <c r="AJ5181" s="84" t="n"/>
      <c r="AK5181" s="84" t="n"/>
    </row>
    <row r="5182">
      <c r="A5182" s="84" t="n"/>
      <c r="B5182" s="84" t="n"/>
      <c r="C5182" s="84" t="n"/>
      <c r="D5182" s="84" t="n"/>
      <c r="E5182" s="84" t="n"/>
      <c r="F5182" s="84" t="n"/>
      <c r="G5182" s="84" t="n"/>
      <c r="H5182" s="84" t="n"/>
      <c r="I5182" s="84" t="n"/>
      <c r="J5182" s="84" t="n"/>
      <c r="K5182" s="84" t="n"/>
      <c r="L5182" s="84" t="n"/>
      <c r="M5182" s="84" t="n"/>
      <c r="N5182" s="84" t="n"/>
      <c r="O5182" s="84" t="n"/>
      <c r="P5182" s="84" t="n"/>
      <c r="Q5182" s="84" t="n"/>
      <c r="R5182" s="84" t="n"/>
      <c r="S5182" s="84" t="n"/>
      <c r="T5182" s="84" t="n"/>
      <c r="U5182" s="84" t="n"/>
      <c r="V5182" s="84" t="n"/>
      <c r="W5182" s="84" t="n"/>
      <c r="X5182" s="84" t="n"/>
      <c r="Y5182" s="84" t="n"/>
      <c r="Z5182" s="84" t="n"/>
      <c r="AA5182" s="84" t="n"/>
      <c r="AB5182" s="84" t="n"/>
      <c r="AC5182" s="84" t="n"/>
      <c r="AD5182" s="84" t="n"/>
      <c r="AE5182" s="84" t="n"/>
      <c r="AF5182" s="84" t="n"/>
      <c r="AG5182" s="84" t="n"/>
      <c r="AH5182" s="84" t="n"/>
      <c r="AI5182" s="84" t="n"/>
      <c r="AJ5182" s="84" t="n"/>
      <c r="AK5182" s="84" t="n"/>
    </row>
    <row r="5183">
      <c r="A5183" s="84" t="n"/>
      <c r="B5183" s="84" t="n"/>
      <c r="C5183" s="84" t="n"/>
      <c r="D5183" s="84" t="n"/>
      <c r="E5183" s="84" t="n"/>
      <c r="F5183" s="84" t="n"/>
      <c r="G5183" s="84" t="n"/>
      <c r="H5183" s="84" t="n"/>
      <c r="I5183" s="84" t="n"/>
      <c r="J5183" s="84" t="n"/>
      <c r="K5183" s="84" t="n"/>
      <c r="L5183" s="84" t="n"/>
      <c r="M5183" s="84" t="n"/>
      <c r="N5183" s="84" t="n"/>
      <c r="O5183" s="84" t="n"/>
      <c r="P5183" s="84" t="n"/>
      <c r="Q5183" s="84" t="n"/>
      <c r="R5183" s="84" t="n"/>
      <c r="S5183" s="84" t="n"/>
      <c r="T5183" s="84" t="n"/>
      <c r="U5183" s="84" t="n"/>
      <c r="V5183" s="84" t="n"/>
      <c r="W5183" s="84" t="n"/>
      <c r="X5183" s="84" t="n"/>
      <c r="Y5183" s="84" t="n"/>
      <c r="Z5183" s="84" t="n"/>
      <c r="AA5183" s="84" t="n"/>
      <c r="AB5183" s="84" t="n"/>
      <c r="AC5183" s="84" t="n"/>
      <c r="AD5183" s="84" t="n"/>
      <c r="AE5183" s="84" t="n"/>
      <c r="AF5183" s="84" t="n"/>
      <c r="AG5183" s="84" t="n"/>
      <c r="AH5183" s="84" t="n"/>
      <c r="AI5183" s="84" t="n"/>
      <c r="AJ5183" s="84" t="n"/>
      <c r="AK5183" s="84" t="n"/>
    </row>
    <row r="5184">
      <c r="A5184" s="84" t="n"/>
      <c r="B5184" s="84" t="n"/>
      <c r="C5184" s="84" t="n"/>
      <c r="D5184" s="84" t="n"/>
      <c r="E5184" s="84" t="n"/>
      <c r="F5184" s="84" t="n"/>
      <c r="G5184" s="84" t="n"/>
      <c r="H5184" s="84" t="n"/>
      <c r="I5184" s="84" t="n"/>
      <c r="J5184" s="84" t="n"/>
      <c r="K5184" s="84" t="n"/>
      <c r="L5184" s="84" t="n"/>
      <c r="M5184" s="84" t="n"/>
      <c r="N5184" s="84" t="n"/>
      <c r="O5184" s="84" t="n"/>
      <c r="P5184" s="84" t="n"/>
      <c r="Q5184" s="84" t="n"/>
      <c r="R5184" s="84" t="n"/>
      <c r="S5184" s="84" t="n"/>
      <c r="T5184" s="84" t="n"/>
      <c r="U5184" s="84" t="n"/>
      <c r="V5184" s="84" t="n"/>
      <c r="W5184" s="84" t="n"/>
      <c r="X5184" s="84" t="n"/>
      <c r="Y5184" s="84" t="n"/>
      <c r="Z5184" s="84" t="n"/>
      <c r="AA5184" s="84" t="n"/>
      <c r="AB5184" s="84" t="n"/>
      <c r="AC5184" s="84" t="n"/>
      <c r="AD5184" s="84" t="n"/>
      <c r="AE5184" s="84" t="n"/>
      <c r="AF5184" s="84" t="n"/>
      <c r="AG5184" s="84" t="n"/>
      <c r="AH5184" s="84" t="n"/>
      <c r="AI5184" s="84" t="n"/>
      <c r="AJ5184" s="84" t="n"/>
      <c r="AK5184" s="84" t="n"/>
    </row>
    <row r="5185">
      <c r="A5185" s="84" t="n"/>
      <c r="B5185" s="84" t="n"/>
      <c r="C5185" s="84" t="n"/>
      <c r="D5185" s="84" t="n"/>
      <c r="E5185" s="84" t="n"/>
      <c r="F5185" s="84" t="n"/>
      <c r="G5185" s="84" t="n"/>
      <c r="H5185" s="84" t="n"/>
      <c r="I5185" s="84" t="n"/>
      <c r="J5185" s="84" t="n"/>
      <c r="K5185" s="84" t="n"/>
      <c r="L5185" s="84" t="n"/>
      <c r="M5185" s="84" t="n"/>
      <c r="N5185" s="84" t="n"/>
      <c r="O5185" s="84" t="n"/>
      <c r="P5185" s="84" t="n"/>
      <c r="Q5185" s="84" t="n"/>
      <c r="R5185" s="84" t="n"/>
      <c r="S5185" s="84" t="n"/>
      <c r="T5185" s="84" t="n"/>
      <c r="U5185" s="84" t="n"/>
      <c r="V5185" s="84" t="n"/>
      <c r="W5185" s="84" t="n"/>
      <c r="X5185" s="84" t="n"/>
      <c r="Y5185" s="84" t="n"/>
      <c r="Z5185" s="84" t="n"/>
      <c r="AA5185" s="84" t="n"/>
      <c r="AB5185" s="84" t="n"/>
      <c r="AC5185" s="84" t="n"/>
      <c r="AD5185" s="84" t="n"/>
      <c r="AE5185" s="84" t="n"/>
      <c r="AF5185" s="84" t="n"/>
      <c r="AG5185" s="84" t="n"/>
      <c r="AH5185" s="84" t="n"/>
      <c r="AI5185" s="84" t="n"/>
      <c r="AJ5185" s="84" t="n"/>
      <c r="AK5185" s="84" t="n"/>
    </row>
    <row r="5186">
      <c r="A5186" s="84" t="n"/>
      <c r="B5186" s="84" t="n"/>
      <c r="C5186" s="84" t="n"/>
      <c r="D5186" s="84" t="n"/>
      <c r="E5186" s="84" t="n"/>
      <c r="F5186" s="84" t="n"/>
      <c r="G5186" s="84" t="n"/>
      <c r="H5186" s="84" t="n"/>
      <c r="I5186" s="84" t="n"/>
      <c r="J5186" s="84" t="n"/>
      <c r="K5186" s="84" t="n"/>
      <c r="L5186" s="84" t="n"/>
      <c r="M5186" s="84" t="n"/>
      <c r="N5186" s="84" t="n"/>
      <c r="O5186" s="84" t="n"/>
      <c r="P5186" s="84" t="n"/>
      <c r="Q5186" s="84" t="n"/>
      <c r="R5186" s="84" t="n"/>
      <c r="S5186" s="84" t="n"/>
      <c r="T5186" s="84" t="n"/>
      <c r="U5186" s="84" t="n"/>
      <c r="V5186" s="84" t="n"/>
      <c r="W5186" s="84" t="n"/>
      <c r="X5186" s="84" t="n"/>
      <c r="Y5186" s="84" t="n"/>
      <c r="Z5186" s="84" t="n"/>
      <c r="AA5186" s="84" t="n"/>
      <c r="AB5186" s="84" t="n"/>
      <c r="AC5186" s="84" t="n"/>
      <c r="AD5186" s="84" t="n"/>
      <c r="AE5186" s="84" t="n"/>
      <c r="AF5186" s="84" t="n"/>
      <c r="AG5186" s="84" t="n"/>
      <c r="AH5186" s="84" t="n"/>
      <c r="AI5186" s="84" t="n"/>
      <c r="AJ5186" s="84" t="n"/>
      <c r="AK5186" s="84" t="n"/>
    </row>
    <row r="5187">
      <c r="A5187" s="84" t="n"/>
      <c r="B5187" s="84" t="n"/>
      <c r="C5187" s="84" t="n"/>
      <c r="D5187" s="84" t="n"/>
      <c r="E5187" s="84" t="n"/>
      <c r="F5187" s="84" t="n"/>
      <c r="G5187" s="84" t="n"/>
      <c r="H5187" s="84" t="n"/>
      <c r="I5187" s="84" t="n"/>
      <c r="J5187" s="84" t="n"/>
      <c r="K5187" s="84" t="n"/>
      <c r="L5187" s="84" t="n"/>
      <c r="M5187" s="84" t="n"/>
      <c r="N5187" s="84" t="n"/>
      <c r="O5187" s="84" t="n"/>
      <c r="P5187" s="84" t="n"/>
      <c r="Q5187" s="84" t="n"/>
      <c r="R5187" s="84" t="n"/>
      <c r="S5187" s="84" t="n"/>
      <c r="T5187" s="84" t="n"/>
      <c r="U5187" s="84" t="n"/>
      <c r="V5187" s="84" t="n"/>
      <c r="W5187" s="84" t="n"/>
      <c r="X5187" s="84" t="n"/>
      <c r="Y5187" s="84" t="n"/>
      <c r="Z5187" s="84" t="n"/>
      <c r="AA5187" s="84" t="n"/>
      <c r="AB5187" s="84" t="n"/>
      <c r="AC5187" s="84" t="n"/>
      <c r="AD5187" s="84" t="n"/>
      <c r="AE5187" s="84" t="n"/>
      <c r="AF5187" s="84" t="n"/>
      <c r="AG5187" s="84" t="n"/>
      <c r="AH5187" s="84" t="n"/>
      <c r="AI5187" s="84" t="n"/>
      <c r="AJ5187" s="84" t="n"/>
      <c r="AK5187" s="84" t="n"/>
    </row>
    <row r="5188">
      <c r="A5188" s="84" t="n"/>
      <c r="B5188" s="84" t="n"/>
      <c r="C5188" s="84" t="n"/>
      <c r="D5188" s="84" t="n"/>
      <c r="E5188" s="84" t="n"/>
      <c r="F5188" s="84" t="n"/>
      <c r="G5188" s="84" t="n"/>
      <c r="H5188" s="84" t="n"/>
      <c r="I5188" s="84" t="n"/>
      <c r="J5188" s="84" t="n"/>
      <c r="K5188" s="84" t="n"/>
      <c r="L5188" s="84" t="n"/>
      <c r="M5188" s="84" t="n"/>
      <c r="N5188" s="84" t="n"/>
      <c r="O5188" s="84" t="n"/>
      <c r="P5188" s="84" t="n"/>
      <c r="Q5188" s="84" t="n"/>
      <c r="R5188" s="84" t="n"/>
      <c r="S5188" s="84" t="n"/>
      <c r="T5188" s="84" t="n"/>
      <c r="U5188" s="84" t="n"/>
      <c r="V5188" s="84" t="n"/>
      <c r="W5188" s="84" t="n"/>
      <c r="X5188" s="84" t="n"/>
      <c r="Y5188" s="84" t="n"/>
      <c r="Z5188" s="84" t="n"/>
      <c r="AA5188" s="84" t="n"/>
      <c r="AB5188" s="84" t="n"/>
      <c r="AC5188" s="84" t="n"/>
      <c r="AD5188" s="84" t="n"/>
      <c r="AE5188" s="84" t="n"/>
      <c r="AF5188" s="84" t="n"/>
      <c r="AG5188" s="84" t="n"/>
      <c r="AH5188" s="84" t="n"/>
      <c r="AI5188" s="84" t="n"/>
      <c r="AJ5188" s="84" t="n"/>
      <c r="AK5188" s="84" t="n"/>
    </row>
    <row r="5189">
      <c r="A5189" s="84" t="n"/>
      <c r="B5189" s="84" t="n"/>
      <c r="C5189" s="84" t="n"/>
      <c r="D5189" s="84" t="n"/>
      <c r="E5189" s="84" t="n"/>
      <c r="F5189" s="84" t="n"/>
      <c r="G5189" s="84" t="n"/>
      <c r="H5189" s="84" t="n"/>
      <c r="I5189" s="84" t="n"/>
      <c r="J5189" s="84" t="n"/>
      <c r="K5189" s="84" t="n"/>
      <c r="L5189" s="84" t="n"/>
      <c r="M5189" s="84" t="n"/>
      <c r="N5189" s="84" t="n"/>
      <c r="O5189" s="84" t="n"/>
      <c r="P5189" s="84" t="n"/>
      <c r="Q5189" s="84" t="n"/>
      <c r="R5189" s="84" t="n"/>
      <c r="S5189" s="84" t="n"/>
      <c r="T5189" s="84" t="n"/>
      <c r="U5189" s="84" t="n"/>
      <c r="V5189" s="84" t="n"/>
      <c r="W5189" s="84" t="n"/>
      <c r="X5189" s="84" t="n"/>
      <c r="Y5189" s="84" t="n"/>
      <c r="Z5189" s="84" t="n"/>
      <c r="AA5189" s="84" t="n"/>
      <c r="AB5189" s="84" t="n"/>
      <c r="AC5189" s="84" t="n"/>
      <c r="AD5189" s="84" t="n"/>
      <c r="AE5189" s="84" t="n"/>
      <c r="AF5189" s="84" t="n"/>
      <c r="AG5189" s="84" t="n"/>
      <c r="AH5189" s="84" t="n"/>
      <c r="AI5189" s="84" t="n"/>
      <c r="AJ5189" s="84" t="n"/>
      <c r="AK5189" s="84" t="n"/>
    </row>
    <row r="5190">
      <c r="A5190" s="84" t="n"/>
      <c r="B5190" s="84" t="n"/>
      <c r="C5190" s="84" t="n"/>
      <c r="D5190" s="84" t="n"/>
      <c r="E5190" s="84" t="n"/>
      <c r="F5190" s="84" t="n"/>
      <c r="G5190" s="84" t="n"/>
      <c r="H5190" s="84" t="n"/>
      <c r="I5190" s="84" t="n"/>
      <c r="J5190" s="84" t="n"/>
      <c r="K5190" s="84" t="n"/>
      <c r="L5190" s="84" t="n"/>
      <c r="M5190" s="84" t="n"/>
      <c r="N5190" s="84" t="n"/>
      <c r="O5190" s="84" t="n"/>
      <c r="P5190" s="84" t="n"/>
      <c r="Q5190" s="84" t="n"/>
      <c r="R5190" s="84" t="n"/>
      <c r="S5190" s="84" t="n"/>
      <c r="T5190" s="84" t="n"/>
      <c r="U5190" s="84" t="n"/>
      <c r="V5190" s="84" t="n"/>
      <c r="W5190" s="84" t="n"/>
      <c r="X5190" s="84" t="n"/>
      <c r="Y5190" s="84" t="n"/>
      <c r="Z5190" s="84" t="n"/>
      <c r="AA5190" s="84" t="n"/>
      <c r="AB5190" s="84" t="n"/>
      <c r="AC5190" s="84" t="n"/>
      <c r="AD5190" s="84" t="n"/>
      <c r="AE5190" s="84" t="n"/>
      <c r="AF5190" s="84" t="n"/>
      <c r="AG5190" s="84" t="n"/>
      <c r="AH5190" s="84" t="n"/>
      <c r="AI5190" s="84" t="n"/>
      <c r="AJ5190" s="84" t="n"/>
      <c r="AK5190" s="84" t="n"/>
    </row>
    <row r="5191">
      <c r="A5191" s="84" t="n"/>
      <c r="B5191" s="84" t="n"/>
      <c r="C5191" s="84" t="n"/>
      <c r="D5191" s="84" t="n"/>
      <c r="E5191" s="84" t="n"/>
      <c r="F5191" s="84" t="n"/>
      <c r="G5191" s="84" t="n"/>
      <c r="H5191" s="84" t="n"/>
      <c r="I5191" s="84" t="n"/>
      <c r="J5191" s="84" t="n"/>
      <c r="K5191" s="84" t="n"/>
      <c r="L5191" s="84" t="n"/>
      <c r="M5191" s="84" t="n"/>
      <c r="N5191" s="84" t="n"/>
      <c r="O5191" s="84" t="n"/>
      <c r="P5191" s="84" t="n"/>
      <c r="Q5191" s="84" t="n"/>
      <c r="R5191" s="84" t="n"/>
      <c r="S5191" s="84" t="n"/>
      <c r="T5191" s="84" t="n"/>
      <c r="U5191" s="84" t="n"/>
      <c r="V5191" s="84" t="n"/>
      <c r="W5191" s="84" t="n"/>
      <c r="X5191" s="84" t="n"/>
      <c r="Y5191" s="84" t="n"/>
      <c r="Z5191" s="84" t="n"/>
      <c r="AA5191" s="84" t="n"/>
      <c r="AB5191" s="84" t="n"/>
      <c r="AC5191" s="84" t="n"/>
      <c r="AD5191" s="84" t="n"/>
      <c r="AE5191" s="84" t="n"/>
      <c r="AF5191" s="84" t="n"/>
      <c r="AG5191" s="84" t="n"/>
      <c r="AH5191" s="84" t="n"/>
      <c r="AI5191" s="84" t="n"/>
      <c r="AJ5191" s="84" t="n"/>
      <c r="AK5191" s="84" t="n"/>
    </row>
    <row r="5201">
      <c r="A5201" s="84" t="n"/>
      <c r="B5201" s="83" t="n"/>
      <c r="C5201" s="83" t="n"/>
      <c r="D5201" s="83" t="n"/>
      <c r="E5201" s="83" t="n"/>
      <c r="F5201" s="84" t="n"/>
      <c r="G5201" s="205" t="n"/>
      <c r="H5201" s="83" t="n"/>
      <c r="I5201" s="83" t="n"/>
      <c r="J5201" s="83" t="n"/>
      <c r="K5201" s="83" t="n"/>
      <c r="L5201" s="83" t="n"/>
      <c r="M5201" s="83" t="n"/>
      <c r="N5201" s="83" t="n"/>
      <c r="O5201" s="83" t="n"/>
      <c r="P5201" s="83" t="n"/>
      <c r="Q5201" s="83" t="n"/>
      <c r="R5201" s="83" t="n"/>
      <c r="S5201" s="83" t="n"/>
      <c r="T5201" s="105" t="n"/>
      <c r="U5201" s="83" t="n"/>
      <c r="V5201" s="83" t="n"/>
      <c r="W5201" s="83" t="n"/>
      <c r="X5201" s="83" t="n"/>
      <c r="Y5201" s="83" t="n"/>
      <c r="Z5201" s="83" t="n"/>
      <c r="AA5201" s="83" t="n"/>
      <c r="AB5201" s="83" t="n"/>
      <c r="AC5201" s="83" t="n"/>
      <c r="AD5201" s="83" t="n"/>
      <c r="AE5201" s="83" t="n"/>
      <c r="AF5201" s="83" t="n"/>
      <c r="AG5201" s="83" t="n"/>
      <c r="AH5201" s="83" t="n"/>
      <c r="AI5201" s="83" t="n"/>
      <c r="AJ5201" s="83" t="n"/>
      <c r="AK5201" s="83" t="n"/>
    </row>
    <row r="5202">
      <c r="A5202" s="83" t="n"/>
      <c r="B5202" s="84" t="n"/>
      <c r="C5202" s="83" t="n"/>
      <c r="D5202" s="83" t="n"/>
      <c r="E5202" s="83" t="n"/>
      <c r="F5202" s="83" t="n"/>
      <c r="G5202" s="83" t="n"/>
      <c r="H5202" s="83" t="n"/>
      <c r="I5202" s="83" t="n"/>
      <c r="J5202" s="83" t="n"/>
      <c r="K5202" s="83" t="n"/>
      <c r="L5202" s="83" t="n"/>
      <c r="M5202" s="83" t="n"/>
      <c r="N5202" s="83" t="n"/>
      <c r="O5202" s="83" t="n"/>
      <c r="P5202" s="83" t="n"/>
      <c r="Q5202" s="83" t="n"/>
      <c r="R5202" s="83" t="n"/>
      <c r="S5202" s="83" t="n"/>
      <c r="T5202" s="83" t="n"/>
      <c r="U5202" s="83" t="n"/>
      <c r="V5202" s="83" t="n"/>
      <c r="W5202" s="83" t="n"/>
      <c r="X5202" s="83" t="n"/>
      <c r="Y5202" s="83" t="n"/>
      <c r="Z5202" s="83" t="n"/>
      <c r="AA5202" s="83" t="n"/>
      <c r="AB5202" s="83" t="n"/>
      <c r="AC5202" s="83" t="n"/>
      <c r="AD5202" s="83" t="n"/>
      <c r="AE5202" s="83" t="n"/>
      <c r="AF5202" s="83" t="n"/>
      <c r="AG5202" s="83" t="n"/>
      <c r="AH5202" s="83" t="n"/>
      <c r="AI5202" s="83" t="n"/>
      <c r="AJ5202" s="83" t="n"/>
      <c r="AK5202" s="83" t="n"/>
    </row>
    <row r="5203">
      <c r="A5203" s="84" t="n"/>
      <c r="B5203" s="84" t="n"/>
      <c r="C5203" s="84" t="n"/>
      <c r="D5203" s="84" t="n"/>
      <c r="E5203" s="84" t="n"/>
      <c r="F5203" s="84" t="n"/>
      <c r="G5203" s="84" t="n"/>
      <c r="H5203" s="84" t="n"/>
      <c r="I5203" s="84" t="n"/>
      <c r="J5203" s="84" t="n"/>
      <c r="K5203" s="84" t="n"/>
      <c r="L5203" s="84" t="n"/>
      <c r="M5203" s="84" t="n"/>
      <c r="N5203" s="84" t="n"/>
      <c r="O5203" s="84" t="n"/>
      <c r="P5203" s="84" t="n"/>
      <c r="Q5203" s="84" t="n"/>
      <c r="R5203" s="84" t="n"/>
      <c r="S5203" s="84" t="n"/>
      <c r="T5203" s="84" t="n"/>
      <c r="U5203" s="84" t="n"/>
      <c r="V5203" s="84" t="n"/>
      <c r="W5203" s="84" t="n"/>
      <c r="X5203" s="84" t="n"/>
      <c r="Y5203" s="84" t="n"/>
      <c r="Z5203" s="84" t="n"/>
      <c r="AA5203" s="84" t="n"/>
      <c r="AB5203" s="84" t="n"/>
      <c r="AC5203" s="84" t="n"/>
      <c r="AD5203" s="84" t="n"/>
      <c r="AE5203" s="84" t="n"/>
      <c r="AF5203" s="84" t="n"/>
      <c r="AG5203" s="84" t="n"/>
      <c r="AH5203" s="84" t="n"/>
      <c r="AI5203" s="84" t="n"/>
      <c r="AJ5203" s="84" t="n"/>
      <c r="AK5203" s="84" t="n"/>
    </row>
    <row r="5204">
      <c r="A5204" s="83" t="n"/>
      <c r="B5204" s="84" t="n"/>
      <c r="C5204" s="83" t="n"/>
      <c r="D5204" s="83" t="n"/>
      <c r="E5204" s="84" t="n"/>
      <c r="F5204" s="83" t="n"/>
      <c r="G5204" s="83" t="n"/>
      <c r="H5204" s="84" t="n"/>
      <c r="I5204" s="83" t="n"/>
      <c r="J5204" s="83" t="n"/>
      <c r="K5204" s="84" t="n"/>
      <c r="L5204" s="83" t="n"/>
      <c r="M5204" s="83" t="n"/>
      <c r="N5204" s="84" t="n"/>
      <c r="O5204" s="83" t="n"/>
      <c r="P5204" s="83" t="n"/>
      <c r="Q5204" s="84" t="n"/>
      <c r="R5204" s="83" t="n"/>
      <c r="S5204" s="83" t="n"/>
      <c r="T5204" s="84" t="n"/>
      <c r="U5204" s="83" t="n"/>
      <c r="V5204" s="83" t="n"/>
      <c r="W5204" s="84" t="n"/>
      <c r="X5204" s="83" t="n"/>
      <c r="Y5204" s="83" t="n"/>
      <c r="Z5204" s="84" t="n"/>
      <c r="AA5204" s="83" t="n"/>
      <c r="AB5204" s="83" t="n"/>
      <c r="AC5204" s="84" t="n"/>
      <c r="AD5204" s="83" t="n"/>
      <c r="AE5204" s="83" t="n"/>
      <c r="AF5204" s="84" t="n"/>
      <c r="AG5204" s="83" t="n"/>
      <c r="AH5204" s="83" t="n"/>
      <c r="AI5204" s="84" t="n"/>
      <c r="AJ5204" s="83" t="n"/>
      <c r="AK5204" s="83" t="n"/>
    </row>
    <row r="5205">
      <c r="A5205" s="84" t="n"/>
      <c r="B5205" s="84" t="n"/>
      <c r="C5205" s="84" t="n"/>
      <c r="D5205" s="84" t="n"/>
      <c r="E5205" s="84" t="n"/>
      <c r="F5205" s="84" t="n"/>
      <c r="G5205" s="84" t="n"/>
      <c r="H5205" s="84" t="n"/>
      <c r="I5205" s="84" t="n"/>
      <c r="J5205" s="84" t="n"/>
      <c r="K5205" s="84" t="n"/>
      <c r="L5205" s="84" t="n"/>
      <c r="M5205" s="84" t="n"/>
      <c r="N5205" s="84" t="n"/>
      <c r="O5205" s="84" t="n"/>
      <c r="P5205" s="84" t="n"/>
      <c r="Q5205" s="84" t="n"/>
      <c r="R5205" s="84" t="n"/>
      <c r="S5205" s="84" t="n"/>
      <c r="T5205" s="84" t="n"/>
      <c r="U5205" s="84" t="n"/>
      <c r="V5205" s="84" t="n"/>
      <c r="W5205" s="84" t="n"/>
      <c r="X5205" s="84" t="n"/>
      <c r="Y5205" s="84" t="n"/>
      <c r="Z5205" s="84" t="n"/>
      <c r="AA5205" s="84" t="n"/>
      <c r="AB5205" s="84" t="n"/>
      <c r="AC5205" s="84" t="n"/>
      <c r="AD5205" s="84" t="n"/>
      <c r="AE5205" s="84" t="n"/>
      <c r="AF5205" s="84" t="n"/>
      <c r="AG5205" s="84" t="n"/>
      <c r="AH5205" s="84" t="n"/>
      <c r="AI5205" s="84" t="n"/>
      <c r="AJ5205" s="84" t="n"/>
      <c r="AK5205" s="84" t="n"/>
    </row>
    <row r="5206">
      <c r="A5206" s="83" t="n"/>
      <c r="B5206" s="209" t="n"/>
      <c r="C5206" s="210" t="n"/>
      <c r="D5206" s="210" t="n"/>
      <c r="E5206" s="209" t="n"/>
      <c r="F5206" s="210" t="n"/>
      <c r="G5206" s="210" t="n"/>
      <c r="H5206" s="209" t="n"/>
      <c r="I5206" s="210" t="n"/>
      <c r="J5206" s="210" t="n"/>
      <c r="K5206" s="209" t="n"/>
      <c r="L5206" s="210" t="n"/>
      <c r="M5206" s="210" t="n"/>
      <c r="N5206" s="209" t="n"/>
      <c r="O5206" s="210" t="n"/>
      <c r="P5206" s="210" t="n"/>
      <c r="Q5206" s="209" t="n"/>
      <c r="R5206" s="210" t="n"/>
      <c r="S5206" s="210" t="n"/>
      <c r="T5206" s="209" t="n"/>
      <c r="U5206" s="210" t="n"/>
      <c r="V5206" s="210" t="n"/>
      <c r="W5206" s="209" t="n"/>
      <c r="X5206" s="210" t="n"/>
      <c r="Y5206" s="210" t="n"/>
      <c r="Z5206" s="209" t="n"/>
      <c r="AA5206" s="210" t="n"/>
      <c r="AB5206" s="210" t="n"/>
      <c r="AC5206" s="209" t="n"/>
      <c r="AD5206" s="210" t="n"/>
      <c r="AE5206" s="210" t="n"/>
      <c r="AF5206" s="209" t="n"/>
      <c r="AG5206" s="210" t="n"/>
      <c r="AH5206" s="210" t="n"/>
      <c r="AI5206" s="209" t="n"/>
      <c r="AJ5206" s="210" t="n"/>
      <c r="AK5206" s="210" t="n"/>
      <c r="AM5206">
        <f>A5201</f>
        <v/>
      </c>
      <c r="AN5206" s="206">
        <f>1/($B5206*(1/$B5204)*(1/(5/7+2/7*$D5206))*$B5216/SUM($B5208:$B5231))</f>
        <v/>
      </c>
      <c r="AO5206" s="206">
        <f>1/(B5206*(1/B5204)*(1/(5/7+2/7*D5206)))</f>
        <v/>
      </c>
      <c r="AP5206" s="206" t="n"/>
      <c r="AR5206" s="211">
        <f>CHOOSE(AV$3,C5206,F5206,I5206,L5206,O5206,R5206,U5206,X5206,AA5206,AD5206,AG5206,AJ5206)</f>
        <v/>
      </c>
      <c r="AS5206" s="207" t="n"/>
      <c r="AT5206" s="207" t="n"/>
      <c r="AV5206" s="116">
        <f>AN5206/AR5206</f>
        <v/>
      </c>
      <c r="AW5206" s="208">
        <f>AO5206/AR5206</f>
        <v/>
      </c>
      <c r="AX5206" s="206" t="n"/>
    </row>
    <row r="5207">
      <c r="A5207" s="84" t="n"/>
      <c r="B5207" s="84" t="n"/>
      <c r="C5207" s="84" t="n"/>
      <c r="D5207" s="84" t="n"/>
      <c r="E5207" s="84" t="n"/>
      <c r="F5207" s="84" t="n"/>
      <c r="G5207" s="84" t="n"/>
      <c r="H5207" s="84" t="n"/>
      <c r="I5207" s="84" t="n"/>
      <c r="J5207" s="84" t="n"/>
      <c r="K5207" s="84" t="n"/>
      <c r="L5207" s="84" t="n"/>
      <c r="M5207" s="84" t="n"/>
      <c r="N5207" s="84" t="n"/>
      <c r="O5207" s="84" t="n"/>
      <c r="P5207" s="84" t="n"/>
      <c r="Q5207" s="84" t="n"/>
      <c r="R5207" s="84" t="n"/>
      <c r="S5207" s="84" t="n"/>
      <c r="T5207" s="84" t="n"/>
      <c r="U5207" s="84" t="n"/>
      <c r="V5207" s="84" t="n"/>
      <c r="W5207" s="84" t="n"/>
      <c r="X5207" s="84" t="n"/>
      <c r="Y5207" s="84" t="n"/>
      <c r="Z5207" s="84" t="n"/>
      <c r="AA5207" s="84" t="n"/>
      <c r="AB5207" s="84" t="n"/>
      <c r="AC5207" s="84" t="n"/>
      <c r="AD5207" s="84" t="n"/>
      <c r="AE5207" s="84" t="n"/>
      <c r="AF5207" s="84" t="n"/>
      <c r="AG5207" s="84" t="n"/>
      <c r="AH5207" s="84" t="n"/>
      <c r="AI5207" s="84" t="n"/>
      <c r="AJ5207" s="84" t="n"/>
      <c r="AK5207" s="84" t="n"/>
    </row>
    <row r="5208">
      <c r="A5208" s="84" t="n"/>
      <c r="B5208" s="84" t="n"/>
      <c r="C5208" s="84" t="n"/>
      <c r="D5208" s="84" t="n"/>
      <c r="E5208" s="84" t="n"/>
      <c r="F5208" s="84" t="n"/>
      <c r="G5208" s="84" t="n"/>
      <c r="H5208" s="84" t="n"/>
      <c r="I5208" s="84" t="n"/>
      <c r="J5208" s="84" t="n"/>
      <c r="K5208" s="84" t="n"/>
      <c r="L5208" s="84" t="n"/>
      <c r="M5208" s="84" t="n"/>
      <c r="N5208" s="84" t="n"/>
      <c r="O5208" s="84" t="n"/>
      <c r="P5208" s="84" t="n"/>
      <c r="Q5208" s="84" t="n"/>
      <c r="R5208" s="84" t="n"/>
      <c r="S5208" s="84" t="n"/>
      <c r="T5208" s="84" t="n"/>
      <c r="U5208" s="84" t="n"/>
      <c r="V5208" s="84" t="n"/>
      <c r="W5208" s="84" t="n"/>
      <c r="X5208" s="84" t="n"/>
      <c r="Y5208" s="84" t="n"/>
      <c r="Z5208" s="84" t="n"/>
      <c r="AA5208" s="84" t="n"/>
      <c r="AB5208" s="84" t="n"/>
      <c r="AC5208" s="84" t="n"/>
      <c r="AD5208" s="84" t="n"/>
      <c r="AE5208" s="84" t="n"/>
      <c r="AF5208" s="84" t="n"/>
      <c r="AG5208" s="84" t="n"/>
      <c r="AH5208" s="84" t="n"/>
      <c r="AI5208" s="84" t="n"/>
      <c r="AJ5208" s="84" t="n"/>
      <c r="AK5208" s="84" t="n"/>
    </row>
    <row r="5209">
      <c r="A5209" s="84" t="n"/>
      <c r="B5209" s="84" t="n"/>
      <c r="C5209" s="84" t="n"/>
      <c r="D5209" s="84" t="n"/>
      <c r="E5209" s="84" t="n"/>
      <c r="F5209" s="84" t="n"/>
      <c r="G5209" s="84" t="n"/>
      <c r="H5209" s="84" t="n"/>
      <c r="I5209" s="84" t="n"/>
      <c r="J5209" s="84" t="n"/>
      <c r="K5209" s="84" t="n"/>
      <c r="L5209" s="84" t="n"/>
      <c r="M5209" s="84" t="n"/>
      <c r="N5209" s="84" t="n"/>
      <c r="O5209" s="84" t="n"/>
      <c r="P5209" s="84" t="n"/>
      <c r="Q5209" s="84" t="n"/>
      <c r="R5209" s="84" t="n"/>
      <c r="S5209" s="84" t="n"/>
      <c r="T5209" s="84" t="n"/>
      <c r="U5209" s="84" t="n"/>
      <c r="V5209" s="84" t="n"/>
      <c r="W5209" s="84" t="n"/>
      <c r="X5209" s="84" t="n"/>
      <c r="Y5209" s="84" t="n"/>
      <c r="Z5209" s="84" t="n"/>
      <c r="AA5209" s="84" t="n"/>
      <c r="AB5209" s="84" t="n"/>
      <c r="AC5209" s="84" t="n"/>
      <c r="AD5209" s="84" t="n"/>
      <c r="AE5209" s="84" t="n"/>
      <c r="AF5209" s="84" t="n"/>
      <c r="AG5209" s="84" t="n"/>
      <c r="AH5209" s="84" t="n"/>
      <c r="AI5209" s="84" t="n"/>
      <c r="AJ5209" s="84" t="n"/>
      <c r="AK5209" s="84" t="n"/>
    </row>
    <row r="5210">
      <c r="A5210" s="84" t="n"/>
      <c r="B5210" s="84" t="n"/>
      <c r="C5210" s="84" t="n"/>
      <c r="D5210" s="84" t="n"/>
      <c r="E5210" s="84" t="n"/>
      <c r="F5210" s="84" t="n"/>
      <c r="G5210" s="84" t="n"/>
      <c r="H5210" s="84" t="n"/>
      <c r="I5210" s="84" t="n"/>
      <c r="J5210" s="84" t="n"/>
      <c r="K5210" s="84" t="n"/>
      <c r="L5210" s="84" t="n"/>
      <c r="M5210" s="84" t="n"/>
      <c r="N5210" s="84" t="n"/>
      <c r="O5210" s="84" t="n"/>
      <c r="P5210" s="84" t="n"/>
      <c r="Q5210" s="84" t="n"/>
      <c r="R5210" s="84" t="n"/>
      <c r="S5210" s="84" t="n"/>
      <c r="T5210" s="84" t="n"/>
      <c r="U5210" s="84" t="n"/>
      <c r="V5210" s="84" t="n"/>
      <c r="W5210" s="84" t="n"/>
      <c r="X5210" s="84" t="n"/>
      <c r="Y5210" s="84" t="n"/>
      <c r="Z5210" s="84" t="n"/>
      <c r="AA5210" s="84" t="n"/>
      <c r="AB5210" s="84" t="n"/>
      <c r="AC5210" s="84" t="n"/>
      <c r="AD5210" s="84" t="n"/>
      <c r="AE5210" s="84" t="n"/>
      <c r="AF5210" s="84" t="n"/>
      <c r="AG5210" s="84" t="n"/>
      <c r="AH5210" s="84" t="n"/>
      <c r="AI5210" s="84" t="n"/>
      <c r="AJ5210" s="84" t="n"/>
      <c r="AK5210" s="84" t="n"/>
    </row>
    <row r="5211">
      <c r="A5211" s="84" t="n"/>
      <c r="B5211" s="84" t="n"/>
      <c r="C5211" s="84" t="n"/>
      <c r="D5211" s="84" t="n"/>
      <c r="E5211" s="84" t="n"/>
      <c r="F5211" s="84" t="n"/>
      <c r="G5211" s="84" t="n"/>
      <c r="H5211" s="84" t="n"/>
      <c r="I5211" s="84" t="n"/>
      <c r="J5211" s="84" t="n"/>
      <c r="K5211" s="84" t="n"/>
      <c r="L5211" s="84" t="n"/>
      <c r="M5211" s="84" t="n"/>
      <c r="N5211" s="84" t="n"/>
      <c r="O5211" s="84" t="n"/>
      <c r="P5211" s="84" t="n"/>
      <c r="Q5211" s="84" t="n"/>
      <c r="R5211" s="84" t="n"/>
      <c r="S5211" s="84" t="n"/>
      <c r="T5211" s="84" t="n"/>
      <c r="U5211" s="84" t="n"/>
      <c r="V5211" s="84" t="n"/>
      <c r="W5211" s="84" t="n"/>
      <c r="X5211" s="84" t="n"/>
      <c r="Y5211" s="84" t="n"/>
      <c r="Z5211" s="84" t="n"/>
      <c r="AA5211" s="84" t="n"/>
      <c r="AB5211" s="84" t="n"/>
      <c r="AC5211" s="84" t="n"/>
      <c r="AD5211" s="84" t="n"/>
      <c r="AE5211" s="84" t="n"/>
      <c r="AF5211" s="84" t="n"/>
      <c r="AG5211" s="84" t="n"/>
      <c r="AH5211" s="84" t="n"/>
      <c r="AI5211" s="84" t="n"/>
      <c r="AJ5211" s="84" t="n"/>
      <c r="AK5211" s="84" t="n"/>
    </row>
    <row r="5212">
      <c r="A5212" s="84" t="n"/>
      <c r="B5212" s="84" t="n"/>
      <c r="C5212" s="84" t="n"/>
      <c r="D5212" s="84" t="n"/>
      <c r="E5212" s="84" t="n"/>
      <c r="F5212" s="84" t="n"/>
      <c r="G5212" s="84" t="n"/>
      <c r="H5212" s="84" t="n"/>
      <c r="I5212" s="84" t="n"/>
      <c r="J5212" s="84" t="n"/>
      <c r="K5212" s="84" t="n"/>
      <c r="L5212" s="84" t="n"/>
      <c r="M5212" s="84" t="n"/>
      <c r="N5212" s="84" t="n"/>
      <c r="O5212" s="84" t="n"/>
      <c r="P5212" s="84" t="n"/>
      <c r="Q5212" s="84" t="n"/>
      <c r="R5212" s="84" t="n"/>
      <c r="S5212" s="84" t="n"/>
      <c r="T5212" s="84" t="n"/>
      <c r="U5212" s="84" t="n"/>
      <c r="V5212" s="84" t="n"/>
      <c r="W5212" s="84" t="n"/>
      <c r="X5212" s="84" t="n"/>
      <c r="Y5212" s="84" t="n"/>
      <c r="Z5212" s="84" t="n"/>
      <c r="AA5212" s="84" t="n"/>
      <c r="AB5212" s="84" t="n"/>
      <c r="AC5212" s="84" t="n"/>
      <c r="AD5212" s="84" t="n"/>
      <c r="AE5212" s="84" t="n"/>
      <c r="AF5212" s="84" t="n"/>
      <c r="AG5212" s="84" t="n"/>
      <c r="AH5212" s="84" t="n"/>
      <c r="AI5212" s="84" t="n"/>
      <c r="AJ5212" s="84" t="n"/>
      <c r="AK5212" s="84" t="n"/>
    </row>
    <row r="5213">
      <c r="A5213" s="84" t="n"/>
      <c r="B5213" s="84" t="n"/>
      <c r="C5213" s="84" t="n"/>
      <c r="D5213" s="84" t="n"/>
      <c r="E5213" s="84" t="n"/>
      <c r="F5213" s="84" t="n"/>
      <c r="G5213" s="84" t="n"/>
      <c r="H5213" s="84" t="n"/>
      <c r="I5213" s="84" t="n"/>
      <c r="J5213" s="84" t="n"/>
      <c r="K5213" s="84" t="n"/>
      <c r="L5213" s="84" t="n"/>
      <c r="M5213" s="84" t="n"/>
      <c r="N5213" s="84" t="n"/>
      <c r="O5213" s="84" t="n"/>
      <c r="P5213" s="84" t="n"/>
      <c r="Q5213" s="84" t="n"/>
      <c r="R5213" s="84" t="n"/>
      <c r="S5213" s="84" t="n"/>
      <c r="T5213" s="84" t="n"/>
      <c r="U5213" s="84" t="n"/>
      <c r="V5213" s="84" t="n"/>
      <c r="W5213" s="84" t="n"/>
      <c r="X5213" s="84" t="n"/>
      <c r="Y5213" s="84" t="n"/>
      <c r="Z5213" s="84" t="n"/>
      <c r="AA5213" s="84" t="n"/>
      <c r="AB5213" s="84" t="n"/>
      <c r="AC5213" s="84" t="n"/>
      <c r="AD5213" s="84" t="n"/>
      <c r="AE5213" s="84" t="n"/>
      <c r="AF5213" s="84" t="n"/>
      <c r="AG5213" s="84" t="n"/>
      <c r="AH5213" s="84" t="n"/>
      <c r="AI5213" s="84" t="n"/>
      <c r="AJ5213" s="84" t="n"/>
      <c r="AK5213" s="84" t="n"/>
    </row>
    <row r="5214">
      <c r="A5214" s="84" t="n"/>
      <c r="B5214" s="84" t="n"/>
      <c r="C5214" s="84" t="n"/>
      <c r="D5214" s="84" t="n"/>
      <c r="E5214" s="84" t="n"/>
      <c r="F5214" s="84" t="n"/>
      <c r="G5214" s="84" t="n"/>
      <c r="H5214" s="84" t="n"/>
      <c r="I5214" s="84" t="n"/>
      <c r="J5214" s="84" t="n"/>
      <c r="K5214" s="84" t="n"/>
      <c r="L5214" s="84" t="n"/>
      <c r="M5214" s="84" t="n"/>
      <c r="N5214" s="84" t="n"/>
      <c r="O5214" s="84" t="n"/>
      <c r="P5214" s="84" t="n"/>
      <c r="Q5214" s="84" t="n"/>
      <c r="R5214" s="84" t="n"/>
      <c r="S5214" s="84" t="n"/>
      <c r="T5214" s="84" t="n"/>
      <c r="U5214" s="84" t="n"/>
      <c r="V5214" s="84" t="n"/>
      <c r="W5214" s="84" t="n"/>
      <c r="X5214" s="84" t="n"/>
      <c r="Y5214" s="84" t="n"/>
      <c r="Z5214" s="84" t="n"/>
      <c r="AA5214" s="84" t="n"/>
      <c r="AB5214" s="84" t="n"/>
      <c r="AC5214" s="84" t="n"/>
      <c r="AD5214" s="84" t="n"/>
      <c r="AE5214" s="84" t="n"/>
      <c r="AF5214" s="84" t="n"/>
      <c r="AG5214" s="84" t="n"/>
      <c r="AH5214" s="84" t="n"/>
      <c r="AI5214" s="84" t="n"/>
      <c r="AJ5214" s="84" t="n"/>
      <c r="AK5214" s="84" t="n"/>
    </row>
    <row r="5215">
      <c r="A5215" s="84" t="n"/>
      <c r="B5215" s="84" t="n"/>
      <c r="C5215" s="84" t="n"/>
      <c r="D5215" s="84" t="n"/>
      <c r="E5215" s="84" t="n"/>
      <c r="F5215" s="84" t="n"/>
      <c r="G5215" s="84" t="n"/>
      <c r="H5215" s="84" t="n"/>
      <c r="I5215" s="84" t="n"/>
      <c r="J5215" s="84" t="n"/>
      <c r="K5215" s="84" t="n"/>
      <c r="L5215" s="84" t="n"/>
      <c r="M5215" s="84" t="n"/>
      <c r="N5215" s="84" t="n"/>
      <c r="O5215" s="84" t="n"/>
      <c r="P5215" s="84" t="n"/>
      <c r="Q5215" s="84" t="n"/>
      <c r="R5215" s="84" t="n"/>
      <c r="S5215" s="84" t="n"/>
      <c r="T5215" s="84" t="n"/>
      <c r="U5215" s="84" t="n"/>
      <c r="V5215" s="84" t="n"/>
      <c r="W5215" s="84" t="n"/>
      <c r="X5215" s="84" t="n"/>
      <c r="Y5215" s="84" t="n"/>
      <c r="Z5215" s="84" t="n"/>
      <c r="AA5215" s="84" t="n"/>
      <c r="AB5215" s="84" t="n"/>
      <c r="AC5215" s="84" t="n"/>
      <c r="AD5215" s="84" t="n"/>
      <c r="AE5215" s="84" t="n"/>
      <c r="AF5215" s="84" t="n"/>
      <c r="AG5215" s="84" t="n"/>
      <c r="AH5215" s="84" t="n"/>
      <c r="AI5215" s="84" t="n"/>
      <c r="AJ5215" s="84" t="n"/>
      <c r="AK5215" s="84" t="n"/>
    </row>
    <row r="5216">
      <c r="A5216" s="84" t="n"/>
      <c r="B5216" s="84" t="n"/>
      <c r="C5216" s="84" t="n"/>
      <c r="D5216" s="84" t="n"/>
      <c r="E5216" s="84" t="n"/>
      <c r="F5216" s="84" t="n"/>
      <c r="G5216" s="84" t="n"/>
      <c r="H5216" s="84" t="n"/>
      <c r="I5216" s="84" t="n"/>
      <c r="J5216" s="84" t="n"/>
      <c r="K5216" s="84" t="n"/>
      <c r="L5216" s="84" t="n"/>
      <c r="M5216" s="84" t="n"/>
      <c r="N5216" s="84" t="n"/>
      <c r="O5216" s="84" t="n"/>
      <c r="P5216" s="84" t="n"/>
      <c r="Q5216" s="84" t="n"/>
      <c r="R5216" s="84" t="n"/>
      <c r="S5216" s="84" t="n"/>
      <c r="T5216" s="84" t="n"/>
      <c r="U5216" s="84" t="n"/>
      <c r="V5216" s="84" t="n"/>
      <c r="W5216" s="84" t="n"/>
      <c r="X5216" s="84" t="n"/>
      <c r="Y5216" s="84" t="n"/>
      <c r="Z5216" s="84" t="n"/>
      <c r="AA5216" s="84" t="n"/>
      <c r="AB5216" s="84" t="n"/>
      <c r="AC5216" s="84" t="n"/>
      <c r="AD5216" s="84" t="n"/>
      <c r="AE5216" s="84" t="n"/>
      <c r="AF5216" s="84" t="n"/>
      <c r="AG5216" s="84" t="n"/>
      <c r="AH5216" s="84" t="n"/>
      <c r="AI5216" s="84" t="n"/>
      <c r="AJ5216" s="84" t="n"/>
      <c r="AK5216" s="84" t="n"/>
    </row>
    <row r="5217">
      <c r="A5217" s="84" t="n"/>
      <c r="B5217" s="84" t="n"/>
      <c r="C5217" s="84" t="n"/>
      <c r="D5217" s="84" t="n"/>
      <c r="E5217" s="84" t="n"/>
      <c r="F5217" s="84" t="n"/>
      <c r="G5217" s="84" t="n"/>
      <c r="H5217" s="84" t="n"/>
      <c r="I5217" s="84" t="n"/>
      <c r="J5217" s="84" t="n"/>
      <c r="K5217" s="84" t="n"/>
      <c r="L5217" s="84" t="n"/>
      <c r="M5217" s="84" t="n"/>
      <c r="N5217" s="84" t="n"/>
      <c r="O5217" s="84" t="n"/>
      <c r="P5217" s="84" t="n"/>
      <c r="Q5217" s="84" t="n"/>
      <c r="R5217" s="84" t="n"/>
      <c r="S5217" s="84" t="n"/>
      <c r="T5217" s="84" t="n"/>
      <c r="U5217" s="84" t="n"/>
      <c r="V5217" s="84" t="n"/>
      <c r="W5217" s="84" t="n"/>
      <c r="X5217" s="84" t="n"/>
      <c r="Y5217" s="84" t="n"/>
      <c r="Z5217" s="84" t="n"/>
      <c r="AA5217" s="84" t="n"/>
      <c r="AB5217" s="84" t="n"/>
      <c r="AC5217" s="84" t="n"/>
      <c r="AD5217" s="84" t="n"/>
      <c r="AE5217" s="84" t="n"/>
      <c r="AF5217" s="84" t="n"/>
      <c r="AG5217" s="84" t="n"/>
      <c r="AH5217" s="84" t="n"/>
      <c r="AI5217" s="84" t="n"/>
      <c r="AJ5217" s="84" t="n"/>
      <c r="AK5217" s="84" t="n"/>
    </row>
    <row r="5218">
      <c r="A5218" s="84" t="n"/>
      <c r="B5218" s="84" t="n"/>
      <c r="C5218" s="84" t="n"/>
      <c r="D5218" s="84" t="n"/>
      <c r="E5218" s="84" t="n"/>
      <c r="F5218" s="84" t="n"/>
      <c r="G5218" s="84" t="n"/>
      <c r="H5218" s="84" t="n"/>
      <c r="I5218" s="84" t="n"/>
      <c r="J5218" s="84" t="n"/>
      <c r="K5218" s="84" t="n"/>
      <c r="L5218" s="84" t="n"/>
      <c r="M5218" s="84" t="n"/>
      <c r="N5218" s="84" t="n"/>
      <c r="O5218" s="84" t="n"/>
      <c r="P5218" s="84" t="n"/>
      <c r="Q5218" s="84" t="n"/>
      <c r="R5218" s="84" t="n"/>
      <c r="S5218" s="84" t="n"/>
      <c r="T5218" s="84" t="n"/>
      <c r="U5218" s="84" t="n"/>
      <c r="V5218" s="84" t="n"/>
      <c r="W5218" s="84" t="n"/>
      <c r="X5218" s="84" t="n"/>
      <c r="Y5218" s="84" t="n"/>
      <c r="Z5218" s="84" t="n"/>
      <c r="AA5218" s="84" t="n"/>
      <c r="AB5218" s="84" t="n"/>
      <c r="AC5218" s="84" t="n"/>
      <c r="AD5218" s="84" t="n"/>
      <c r="AE5218" s="84" t="n"/>
      <c r="AF5218" s="84" t="n"/>
      <c r="AG5218" s="84" t="n"/>
      <c r="AH5218" s="84" t="n"/>
      <c r="AI5218" s="84" t="n"/>
      <c r="AJ5218" s="84" t="n"/>
      <c r="AK5218" s="84" t="n"/>
    </row>
    <row r="5219">
      <c r="A5219" s="84" t="n"/>
      <c r="B5219" s="84" t="n"/>
      <c r="C5219" s="84" t="n"/>
      <c r="D5219" s="84" t="n"/>
      <c r="E5219" s="84" t="n"/>
      <c r="F5219" s="84" t="n"/>
      <c r="G5219" s="84" t="n"/>
      <c r="H5219" s="84" t="n"/>
      <c r="I5219" s="84" t="n"/>
      <c r="J5219" s="84" t="n"/>
      <c r="K5219" s="84" t="n"/>
      <c r="L5219" s="84" t="n"/>
      <c r="M5219" s="84" t="n"/>
      <c r="N5219" s="84" t="n"/>
      <c r="O5219" s="84" t="n"/>
      <c r="P5219" s="84" t="n"/>
      <c r="Q5219" s="84" t="n"/>
      <c r="R5219" s="84" t="n"/>
      <c r="S5219" s="84" t="n"/>
      <c r="T5219" s="84" t="n"/>
      <c r="U5219" s="84" t="n"/>
      <c r="V5219" s="84" t="n"/>
      <c r="W5219" s="84" t="n"/>
      <c r="X5219" s="84" t="n"/>
      <c r="Y5219" s="84" t="n"/>
      <c r="Z5219" s="84" t="n"/>
      <c r="AA5219" s="84" t="n"/>
      <c r="AB5219" s="84" t="n"/>
      <c r="AC5219" s="84" t="n"/>
      <c r="AD5219" s="84" t="n"/>
      <c r="AE5219" s="84" t="n"/>
      <c r="AF5219" s="84" t="n"/>
      <c r="AG5219" s="84" t="n"/>
      <c r="AH5219" s="84" t="n"/>
      <c r="AI5219" s="84" t="n"/>
      <c r="AJ5219" s="84" t="n"/>
      <c r="AK5219" s="84" t="n"/>
    </row>
    <row r="5220">
      <c r="A5220" s="84" t="n"/>
      <c r="B5220" s="84" t="n"/>
      <c r="C5220" s="84" t="n"/>
      <c r="D5220" s="84" t="n"/>
      <c r="E5220" s="84" t="n"/>
      <c r="F5220" s="84" t="n"/>
      <c r="G5220" s="84" t="n"/>
      <c r="H5220" s="84" t="n"/>
      <c r="I5220" s="84" t="n"/>
      <c r="J5220" s="84" t="n"/>
      <c r="K5220" s="84" t="n"/>
      <c r="L5220" s="84" t="n"/>
      <c r="M5220" s="84" t="n"/>
      <c r="N5220" s="84" t="n"/>
      <c r="O5220" s="84" t="n"/>
      <c r="P5220" s="84" t="n"/>
      <c r="Q5220" s="84" t="n"/>
      <c r="R5220" s="84" t="n"/>
      <c r="S5220" s="84" t="n"/>
      <c r="T5220" s="84" t="n"/>
      <c r="U5220" s="84" t="n"/>
      <c r="V5220" s="84" t="n"/>
      <c r="W5220" s="84" t="n"/>
      <c r="X5220" s="84" t="n"/>
      <c r="Y5220" s="84" t="n"/>
      <c r="Z5220" s="84" t="n"/>
      <c r="AA5220" s="84" t="n"/>
      <c r="AB5220" s="84" t="n"/>
      <c r="AC5220" s="84" t="n"/>
      <c r="AD5220" s="84" t="n"/>
      <c r="AE5220" s="84" t="n"/>
      <c r="AF5220" s="84" t="n"/>
      <c r="AG5220" s="84" t="n"/>
      <c r="AH5220" s="84" t="n"/>
      <c r="AI5220" s="84" t="n"/>
      <c r="AJ5220" s="84" t="n"/>
      <c r="AK5220" s="84" t="n"/>
    </row>
    <row r="5221">
      <c r="A5221" s="84" t="n"/>
      <c r="B5221" s="84" t="n"/>
      <c r="C5221" s="84" t="n"/>
      <c r="D5221" s="84" t="n"/>
      <c r="E5221" s="84" t="n"/>
      <c r="F5221" s="84" t="n"/>
      <c r="G5221" s="84" t="n"/>
      <c r="H5221" s="84" t="n"/>
      <c r="I5221" s="84" t="n"/>
      <c r="J5221" s="84" t="n"/>
      <c r="K5221" s="84" t="n"/>
      <c r="L5221" s="84" t="n"/>
      <c r="M5221" s="84" t="n"/>
      <c r="N5221" s="84" t="n"/>
      <c r="O5221" s="84" t="n"/>
      <c r="P5221" s="84" t="n"/>
      <c r="Q5221" s="84" t="n"/>
      <c r="R5221" s="84" t="n"/>
      <c r="S5221" s="84" t="n"/>
      <c r="T5221" s="84" t="n"/>
      <c r="U5221" s="84" t="n"/>
      <c r="V5221" s="84" t="n"/>
      <c r="W5221" s="84" t="n"/>
      <c r="X5221" s="84" t="n"/>
      <c r="Y5221" s="84" t="n"/>
      <c r="Z5221" s="84" t="n"/>
      <c r="AA5221" s="84" t="n"/>
      <c r="AB5221" s="84" t="n"/>
      <c r="AC5221" s="84" t="n"/>
      <c r="AD5221" s="84" t="n"/>
      <c r="AE5221" s="84" t="n"/>
      <c r="AF5221" s="84" t="n"/>
      <c r="AG5221" s="84" t="n"/>
      <c r="AH5221" s="84" t="n"/>
      <c r="AI5221" s="84" t="n"/>
      <c r="AJ5221" s="84" t="n"/>
      <c r="AK5221" s="84" t="n"/>
    </row>
    <row r="5222">
      <c r="A5222" s="84" t="n"/>
      <c r="B5222" s="84" t="n"/>
      <c r="C5222" s="84" t="n"/>
      <c r="D5222" s="84" t="n"/>
      <c r="E5222" s="84" t="n"/>
      <c r="F5222" s="84" t="n"/>
      <c r="G5222" s="84" t="n"/>
      <c r="H5222" s="84" t="n"/>
      <c r="I5222" s="84" t="n"/>
      <c r="J5222" s="84" t="n"/>
      <c r="K5222" s="84" t="n"/>
      <c r="L5222" s="84" t="n"/>
      <c r="M5222" s="84" t="n"/>
      <c r="N5222" s="84" t="n"/>
      <c r="O5222" s="84" t="n"/>
      <c r="P5222" s="84" t="n"/>
      <c r="Q5222" s="84" t="n"/>
      <c r="R5222" s="84" t="n"/>
      <c r="S5222" s="84" t="n"/>
      <c r="T5222" s="84" t="n"/>
      <c r="U5222" s="84" t="n"/>
      <c r="V5222" s="84" t="n"/>
      <c r="W5222" s="84" t="n"/>
      <c r="X5222" s="84" t="n"/>
      <c r="Y5222" s="84" t="n"/>
      <c r="Z5222" s="84" t="n"/>
      <c r="AA5222" s="84" t="n"/>
      <c r="AB5222" s="84" t="n"/>
      <c r="AC5222" s="84" t="n"/>
      <c r="AD5222" s="84" t="n"/>
      <c r="AE5222" s="84" t="n"/>
      <c r="AF5222" s="84" t="n"/>
      <c r="AG5222" s="84" t="n"/>
      <c r="AH5222" s="84" t="n"/>
      <c r="AI5222" s="84" t="n"/>
      <c r="AJ5222" s="84" t="n"/>
      <c r="AK5222" s="84" t="n"/>
    </row>
    <row r="5223">
      <c r="A5223" s="84" t="n"/>
      <c r="B5223" s="84" t="n"/>
      <c r="C5223" s="84" t="n"/>
      <c r="D5223" s="84" t="n"/>
      <c r="E5223" s="84" t="n"/>
      <c r="F5223" s="84" t="n"/>
      <c r="G5223" s="84" t="n"/>
      <c r="H5223" s="84" t="n"/>
      <c r="I5223" s="84" t="n"/>
      <c r="J5223" s="84" t="n"/>
      <c r="K5223" s="84" t="n"/>
      <c r="L5223" s="84" t="n"/>
      <c r="M5223" s="84" t="n"/>
      <c r="N5223" s="84" t="n"/>
      <c r="O5223" s="84" t="n"/>
      <c r="P5223" s="84" t="n"/>
      <c r="Q5223" s="84" t="n"/>
      <c r="R5223" s="84" t="n"/>
      <c r="S5223" s="84" t="n"/>
      <c r="T5223" s="84" t="n"/>
      <c r="U5223" s="84" t="n"/>
      <c r="V5223" s="84" t="n"/>
      <c r="W5223" s="84" t="n"/>
      <c r="X5223" s="84" t="n"/>
      <c r="Y5223" s="84" t="n"/>
      <c r="Z5223" s="84" t="n"/>
      <c r="AA5223" s="84" t="n"/>
      <c r="AB5223" s="84" t="n"/>
      <c r="AC5223" s="84" t="n"/>
      <c r="AD5223" s="84" t="n"/>
      <c r="AE5223" s="84" t="n"/>
      <c r="AF5223" s="84" t="n"/>
      <c r="AG5223" s="84" t="n"/>
      <c r="AH5223" s="84" t="n"/>
      <c r="AI5223" s="84" t="n"/>
      <c r="AJ5223" s="84" t="n"/>
      <c r="AK5223" s="84" t="n"/>
    </row>
    <row r="5224">
      <c r="A5224" s="84" t="n"/>
      <c r="B5224" s="84" t="n"/>
      <c r="C5224" s="84" t="n"/>
      <c r="D5224" s="84" t="n"/>
      <c r="E5224" s="84" t="n"/>
      <c r="F5224" s="84" t="n"/>
      <c r="G5224" s="84" t="n"/>
      <c r="H5224" s="84" t="n"/>
      <c r="I5224" s="84" t="n"/>
      <c r="J5224" s="84" t="n"/>
      <c r="K5224" s="84" t="n"/>
      <c r="L5224" s="84" t="n"/>
      <c r="M5224" s="84" t="n"/>
      <c r="N5224" s="84" t="n"/>
      <c r="O5224" s="84" t="n"/>
      <c r="P5224" s="84" t="n"/>
      <c r="Q5224" s="84" t="n"/>
      <c r="R5224" s="84" t="n"/>
      <c r="S5224" s="84" t="n"/>
      <c r="T5224" s="84" t="n"/>
      <c r="U5224" s="84" t="n"/>
      <c r="V5224" s="84" t="n"/>
      <c r="W5224" s="84" t="n"/>
      <c r="X5224" s="84" t="n"/>
      <c r="Y5224" s="84" t="n"/>
      <c r="Z5224" s="84" t="n"/>
      <c r="AA5224" s="84" t="n"/>
      <c r="AB5224" s="84" t="n"/>
      <c r="AC5224" s="84" t="n"/>
      <c r="AD5224" s="84" t="n"/>
      <c r="AE5224" s="84" t="n"/>
      <c r="AF5224" s="84" t="n"/>
      <c r="AG5224" s="84" t="n"/>
      <c r="AH5224" s="84" t="n"/>
      <c r="AI5224" s="84" t="n"/>
      <c r="AJ5224" s="84" t="n"/>
      <c r="AK5224" s="84" t="n"/>
    </row>
    <row r="5225">
      <c r="A5225" s="84" t="n"/>
      <c r="B5225" s="84" t="n"/>
      <c r="C5225" s="84" t="n"/>
      <c r="D5225" s="84" t="n"/>
      <c r="E5225" s="84" t="n"/>
      <c r="F5225" s="84" t="n"/>
      <c r="G5225" s="84" t="n"/>
      <c r="H5225" s="84" t="n"/>
      <c r="I5225" s="84" t="n"/>
      <c r="J5225" s="84" t="n"/>
      <c r="K5225" s="84" t="n"/>
      <c r="L5225" s="84" t="n"/>
      <c r="M5225" s="84" t="n"/>
      <c r="N5225" s="84" t="n"/>
      <c r="O5225" s="84" t="n"/>
      <c r="P5225" s="84" t="n"/>
      <c r="Q5225" s="84" t="n"/>
      <c r="R5225" s="84" t="n"/>
      <c r="S5225" s="84" t="n"/>
      <c r="T5225" s="84" t="n"/>
      <c r="U5225" s="84" t="n"/>
      <c r="V5225" s="84" t="n"/>
      <c r="W5225" s="84" t="n"/>
      <c r="X5225" s="84" t="n"/>
      <c r="Y5225" s="84" t="n"/>
      <c r="Z5225" s="84" t="n"/>
      <c r="AA5225" s="84" t="n"/>
      <c r="AB5225" s="84" t="n"/>
      <c r="AC5225" s="84" t="n"/>
      <c r="AD5225" s="84" t="n"/>
      <c r="AE5225" s="84" t="n"/>
      <c r="AF5225" s="84" t="n"/>
      <c r="AG5225" s="84" t="n"/>
      <c r="AH5225" s="84" t="n"/>
      <c r="AI5225" s="84" t="n"/>
      <c r="AJ5225" s="84" t="n"/>
      <c r="AK5225" s="84" t="n"/>
    </row>
    <row r="5226">
      <c r="A5226" s="84" t="n"/>
      <c r="B5226" s="84" t="n"/>
      <c r="C5226" s="84" t="n"/>
      <c r="D5226" s="84" t="n"/>
      <c r="E5226" s="84" t="n"/>
      <c r="F5226" s="84" t="n"/>
      <c r="G5226" s="84" t="n"/>
      <c r="H5226" s="84" t="n"/>
      <c r="I5226" s="84" t="n"/>
      <c r="J5226" s="84" t="n"/>
      <c r="K5226" s="84" t="n"/>
      <c r="L5226" s="84" t="n"/>
      <c r="M5226" s="84" t="n"/>
      <c r="N5226" s="84" t="n"/>
      <c r="O5226" s="84" t="n"/>
      <c r="P5226" s="84" t="n"/>
      <c r="Q5226" s="84" t="n"/>
      <c r="R5226" s="84" t="n"/>
      <c r="S5226" s="84" t="n"/>
      <c r="T5226" s="84" t="n"/>
      <c r="U5226" s="84" t="n"/>
      <c r="V5226" s="84" t="n"/>
      <c r="W5226" s="84" t="n"/>
      <c r="X5226" s="84" t="n"/>
      <c r="Y5226" s="84" t="n"/>
      <c r="Z5226" s="84" t="n"/>
      <c r="AA5226" s="84" t="n"/>
      <c r="AB5226" s="84" t="n"/>
      <c r="AC5226" s="84" t="n"/>
      <c r="AD5226" s="84" t="n"/>
      <c r="AE5226" s="84" t="n"/>
      <c r="AF5226" s="84" t="n"/>
      <c r="AG5226" s="84" t="n"/>
      <c r="AH5226" s="84" t="n"/>
      <c r="AI5226" s="84" t="n"/>
      <c r="AJ5226" s="84" t="n"/>
      <c r="AK5226" s="84" t="n"/>
    </row>
    <row r="5227">
      <c r="A5227" s="84" t="n"/>
      <c r="B5227" s="84" t="n"/>
      <c r="C5227" s="84" t="n"/>
      <c r="D5227" s="84" t="n"/>
      <c r="E5227" s="84" t="n"/>
      <c r="F5227" s="84" t="n"/>
      <c r="G5227" s="84" t="n"/>
      <c r="H5227" s="84" t="n"/>
      <c r="I5227" s="84" t="n"/>
      <c r="J5227" s="84" t="n"/>
      <c r="K5227" s="84" t="n"/>
      <c r="L5227" s="84" t="n"/>
      <c r="M5227" s="84" t="n"/>
      <c r="N5227" s="84" t="n"/>
      <c r="O5227" s="84" t="n"/>
      <c r="P5227" s="84" t="n"/>
      <c r="Q5227" s="84" t="n"/>
      <c r="R5227" s="84" t="n"/>
      <c r="S5227" s="84" t="n"/>
      <c r="T5227" s="84" t="n"/>
      <c r="U5227" s="84" t="n"/>
      <c r="V5227" s="84" t="n"/>
      <c r="W5227" s="84" t="n"/>
      <c r="X5227" s="84" t="n"/>
      <c r="Y5227" s="84" t="n"/>
      <c r="Z5227" s="84" t="n"/>
      <c r="AA5227" s="84" t="n"/>
      <c r="AB5227" s="84" t="n"/>
      <c r="AC5227" s="84" t="n"/>
      <c r="AD5227" s="84" t="n"/>
      <c r="AE5227" s="84" t="n"/>
      <c r="AF5227" s="84" t="n"/>
      <c r="AG5227" s="84" t="n"/>
      <c r="AH5227" s="84" t="n"/>
      <c r="AI5227" s="84" t="n"/>
      <c r="AJ5227" s="84" t="n"/>
      <c r="AK5227" s="84" t="n"/>
    </row>
    <row r="5228">
      <c r="A5228" s="84" t="n"/>
      <c r="B5228" s="84" t="n"/>
      <c r="C5228" s="84" t="n"/>
      <c r="D5228" s="84" t="n"/>
      <c r="E5228" s="84" t="n"/>
      <c r="F5228" s="84" t="n"/>
      <c r="G5228" s="84" t="n"/>
      <c r="H5228" s="84" t="n"/>
      <c r="I5228" s="84" t="n"/>
      <c r="J5228" s="84" t="n"/>
      <c r="K5228" s="84" t="n"/>
      <c r="L5228" s="84" t="n"/>
      <c r="M5228" s="84" t="n"/>
      <c r="N5228" s="84" t="n"/>
      <c r="O5228" s="84" t="n"/>
      <c r="P5228" s="84" t="n"/>
      <c r="Q5228" s="84" t="n"/>
      <c r="R5228" s="84" t="n"/>
      <c r="S5228" s="84" t="n"/>
      <c r="T5228" s="84" t="n"/>
      <c r="U5228" s="84" t="n"/>
      <c r="V5228" s="84" t="n"/>
      <c r="W5228" s="84" t="n"/>
      <c r="X5228" s="84" t="n"/>
      <c r="Y5228" s="84" t="n"/>
      <c r="Z5228" s="84" t="n"/>
      <c r="AA5228" s="84" t="n"/>
      <c r="AB5228" s="84" t="n"/>
      <c r="AC5228" s="84" t="n"/>
      <c r="AD5228" s="84" t="n"/>
      <c r="AE5228" s="84" t="n"/>
      <c r="AF5228" s="84" t="n"/>
      <c r="AG5228" s="84" t="n"/>
      <c r="AH5228" s="84" t="n"/>
      <c r="AI5228" s="84" t="n"/>
      <c r="AJ5228" s="84" t="n"/>
      <c r="AK5228" s="84" t="n"/>
    </row>
    <row r="5229">
      <c r="A5229" s="84" t="n"/>
      <c r="B5229" s="84" t="n"/>
      <c r="C5229" s="84" t="n"/>
      <c r="D5229" s="84" t="n"/>
      <c r="E5229" s="84" t="n"/>
      <c r="F5229" s="84" t="n"/>
      <c r="G5229" s="84" t="n"/>
      <c r="H5229" s="84" t="n"/>
      <c r="I5229" s="84" t="n"/>
      <c r="J5229" s="84" t="n"/>
      <c r="K5229" s="84" t="n"/>
      <c r="L5229" s="84" t="n"/>
      <c r="M5229" s="84" t="n"/>
      <c r="N5229" s="84" t="n"/>
      <c r="O5229" s="84" t="n"/>
      <c r="P5229" s="84" t="n"/>
      <c r="Q5229" s="84" t="n"/>
      <c r="R5229" s="84" t="n"/>
      <c r="S5229" s="84" t="n"/>
      <c r="T5229" s="84" t="n"/>
      <c r="U5229" s="84" t="n"/>
      <c r="V5229" s="84" t="n"/>
      <c r="W5229" s="84" t="n"/>
      <c r="X5229" s="84" t="n"/>
      <c r="Y5229" s="84" t="n"/>
      <c r="Z5229" s="84" t="n"/>
      <c r="AA5229" s="84" t="n"/>
      <c r="AB5229" s="84" t="n"/>
      <c r="AC5229" s="84" t="n"/>
      <c r="AD5229" s="84" t="n"/>
      <c r="AE5229" s="84" t="n"/>
      <c r="AF5229" s="84" t="n"/>
      <c r="AG5229" s="84" t="n"/>
      <c r="AH5229" s="84" t="n"/>
      <c r="AI5229" s="84" t="n"/>
      <c r="AJ5229" s="84" t="n"/>
      <c r="AK5229" s="84" t="n"/>
    </row>
    <row r="5230">
      <c r="A5230" s="84" t="n"/>
      <c r="B5230" s="84" t="n"/>
      <c r="C5230" s="84" t="n"/>
      <c r="D5230" s="84" t="n"/>
      <c r="E5230" s="84" t="n"/>
      <c r="F5230" s="84" t="n"/>
      <c r="G5230" s="84" t="n"/>
      <c r="H5230" s="84" t="n"/>
      <c r="I5230" s="84" t="n"/>
      <c r="J5230" s="84" t="n"/>
      <c r="K5230" s="84" t="n"/>
      <c r="L5230" s="84" t="n"/>
      <c r="M5230" s="84" t="n"/>
      <c r="N5230" s="84" t="n"/>
      <c r="O5230" s="84" t="n"/>
      <c r="P5230" s="84" t="n"/>
      <c r="Q5230" s="84" t="n"/>
      <c r="R5230" s="84" t="n"/>
      <c r="S5230" s="84" t="n"/>
      <c r="T5230" s="84" t="n"/>
      <c r="U5230" s="84" t="n"/>
      <c r="V5230" s="84" t="n"/>
      <c r="W5230" s="84" t="n"/>
      <c r="X5230" s="84" t="n"/>
      <c r="Y5230" s="84" t="n"/>
      <c r="Z5230" s="84" t="n"/>
      <c r="AA5230" s="84" t="n"/>
      <c r="AB5230" s="84" t="n"/>
      <c r="AC5230" s="84" t="n"/>
      <c r="AD5230" s="84" t="n"/>
      <c r="AE5230" s="84" t="n"/>
      <c r="AF5230" s="84" t="n"/>
      <c r="AG5230" s="84" t="n"/>
      <c r="AH5230" s="84" t="n"/>
      <c r="AI5230" s="84" t="n"/>
      <c r="AJ5230" s="84" t="n"/>
      <c r="AK5230" s="84" t="n"/>
    </row>
    <row r="5231">
      <c r="A5231" s="84" t="n"/>
      <c r="B5231" s="84" t="n"/>
      <c r="C5231" s="84" t="n"/>
      <c r="D5231" s="84" t="n"/>
      <c r="E5231" s="84" t="n"/>
      <c r="F5231" s="84" t="n"/>
      <c r="G5231" s="84" t="n"/>
      <c r="H5231" s="84" t="n"/>
      <c r="I5231" s="84" t="n"/>
      <c r="J5231" s="84" t="n"/>
      <c r="K5231" s="84" t="n"/>
      <c r="L5231" s="84" t="n"/>
      <c r="M5231" s="84" t="n"/>
      <c r="N5231" s="84" t="n"/>
      <c r="O5231" s="84" t="n"/>
      <c r="P5231" s="84" t="n"/>
      <c r="Q5231" s="84" t="n"/>
      <c r="R5231" s="84" t="n"/>
      <c r="S5231" s="84" t="n"/>
      <c r="T5231" s="84" t="n"/>
      <c r="U5231" s="84" t="n"/>
      <c r="V5231" s="84" t="n"/>
      <c r="W5231" s="84" t="n"/>
      <c r="X5231" s="84" t="n"/>
      <c r="Y5231" s="84" t="n"/>
      <c r="Z5231" s="84" t="n"/>
      <c r="AA5231" s="84" t="n"/>
      <c r="AB5231" s="84" t="n"/>
      <c r="AC5231" s="84" t="n"/>
      <c r="AD5231" s="84" t="n"/>
      <c r="AE5231" s="84" t="n"/>
      <c r="AF5231" s="84" t="n"/>
      <c r="AG5231" s="84" t="n"/>
      <c r="AH5231" s="84" t="n"/>
      <c r="AI5231" s="84" t="n"/>
      <c r="AJ5231" s="84" t="n"/>
      <c r="AK5231" s="84" t="n"/>
    </row>
    <row r="5241">
      <c r="A5241" s="84" t="n"/>
      <c r="B5241" s="83" t="n"/>
      <c r="C5241" s="83" t="n"/>
      <c r="D5241" s="83" t="n"/>
      <c r="E5241" s="83" t="n"/>
      <c r="F5241" s="84" t="n"/>
      <c r="G5241" s="205" t="n"/>
      <c r="H5241" s="83" t="n"/>
      <c r="I5241" s="83" t="n"/>
      <c r="J5241" s="83" t="n"/>
      <c r="K5241" s="83" t="n"/>
      <c r="L5241" s="83" t="n"/>
      <c r="M5241" s="83" t="n"/>
      <c r="N5241" s="83" t="n"/>
      <c r="O5241" s="83" t="n"/>
      <c r="P5241" s="83" t="n"/>
      <c r="Q5241" s="83" t="n"/>
      <c r="R5241" s="83" t="n"/>
      <c r="S5241" s="83" t="n"/>
      <c r="T5241" s="105" t="n"/>
      <c r="U5241" s="83" t="n"/>
      <c r="V5241" s="83" t="n"/>
      <c r="W5241" s="83" t="n"/>
      <c r="X5241" s="83" t="n"/>
      <c r="Y5241" s="83" t="n"/>
      <c r="Z5241" s="83" t="n"/>
      <c r="AA5241" s="83" t="n"/>
      <c r="AB5241" s="83" t="n"/>
      <c r="AC5241" s="83" t="n"/>
      <c r="AD5241" s="83" t="n"/>
      <c r="AE5241" s="83" t="n"/>
      <c r="AF5241" s="83" t="n"/>
      <c r="AG5241" s="83" t="n"/>
      <c r="AH5241" s="83" t="n"/>
      <c r="AI5241" s="83" t="n"/>
      <c r="AJ5241" s="83" t="n"/>
      <c r="AK5241" s="83" t="n"/>
    </row>
    <row r="5242">
      <c r="A5242" s="83" t="n"/>
      <c r="B5242" s="84" t="n"/>
      <c r="C5242" s="83" t="n"/>
      <c r="D5242" s="83" t="n"/>
      <c r="E5242" s="83" t="n"/>
      <c r="F5242" s="83" t="n"/>
      <c r="G5242" s="83" t="n"/>
      <c r="H5242" s="83" t="n"/>
      <c r="I5242" s="83" t="n"/>
      <c r="J5242" s="83" t="n"/>
      <c r="K5242" s="83" t="n"/>
      <c r="L5242" s="83" t="n"/>
      <c r="M5242" s="83" t="n"/>
      <c r="N5242" s="83" t="n"/>
      <c r="O5242" s="83" t="n"/>
      <c r="P5242" s="83" t="n"/>
      <c r="Q5242" s="83" t="n"/>
      <c r="R5242" s="83" t="n"/>
      <c r="S5242" s="83" t="n"/>
      <c r="T5242" s="83" t="n"/>
      <c r="U5242" s="83" t="n"/>
      <c r="V5242" s="83" t="n"/>
      <c r="W5242" s="83" t="n"/>
      <c r="X5242" s="83" t="n"/>
      <c r="Y5242" s="83" t="n"/>
      <c r="Z5242" s="83" t="n"/>
      <c r="AA5242" s="83" t="n"/>
      <c r="AB5242" s="83" t="n"/>
      <c r="AC5242" s="83" t="n"/>
      <c r="AD5242" s="83" t="n"/>
      <c r="AE5242" s="83" t="n"/>
      <c r="AF5242" s="83" t="n"/>
      <c r="AG5242" s="83" t="n"/>
      <c r="AH5242" s="83" t="n"/>
      <c r="AI5242" s="83" t="n"/>
      <c r="AJ5242" s="83" t="n"/>
      <c r="AK5242" s="83" t="n"/>
    </row>
    <row r="5243">
      <c r="A5243" s="84" t="n"/>
      <c r="B5243" s="84" t="n"/>
      <c r="C5243" s="84" t="n"/>
      <c r="D5243" s="84" t="n"/>
      <c r="E5243" s="84" t="n"/>
      <c r="F5243" s="84" t="n"/>
      <c r="G5243" s="84" t="n"/>
      <c r="H5243" s="84" t="n"/>
      <c r="I5243" s="84" t="n"/>
      <c r="J5243" s="84" t="n"/>
      <c r="K5243" s="84" t="n"/>
      <c r="L5243" s="84" t="n"/>
      <c r="M5243" s="84" t="n"/>
      <c r="N5243" s="84" t="n"/>
      <c r="O5243" s="84" t="n"/>
      <c r="P5243" s="84" t="n"/>
      <c r="Q5243" s="84" t="n"/>
      <c r="R5243" s="84" t="n"/>
      <c r="S5243" s="84" t="n"/>
      <c r="T5243" s="84" t="n"/>
      <c r="U5243" s="84" t="n"/>
      <c r="V5243" s="84" t="n"/>
      <c r="W5243" s="84" t="n"/>
      <c r="X5243" s="84" t="n"/>
      <c r="Y5243" s="84" t="n"/>
      <c r="Z5243" s="84" t="n"/>
      <c r="AA5243" s="84" t="n"/>
      <c r="AB5243" s="84" t="n"/>
      <c r="AC5243" s="84" t="n"/>
      <c r="AD5243" s="84" t="n"/>
      <c r="AE5243" s="84" t="n"/>
      <c r="AF5243" s="84" t="n"/>
      <c r="AG5243" s="84" t="n"/>
      <c r="AH5243" s="84" t="n"/>
      <c r="AI5243" s="84" t="n"/>
      <c r="AJ5243" s="84" t="n"/>
      <c r="AK5243" s="84" t="n"/>
    </row>
    <row r="5244">
      <c r="A5244" s="83" t="n"/>
      <c r="B5244" s="84" t="n"/>
      <c r="C5244" s="83" t="n"/>
      <c r="D5244" s="83" t="n"/>
      <c r="E5244" s="84" t="n"/>
      <c r="F5244" s="83" t="n"/>
      <c r="G5244" s="83" t="n"/>
      <c r="H5244" s="84" t="n"/>
      <c r="I5244" s="83" t="n"/>
      <c r="J5244" s="83" t="n"/>
      <c r="K5244" s="84" t="n"/>
      <c r="L5244" s="83" t="n"/>
      <c r="M5244" s="83" t="n"/>
      <c r="N5244" s="84" t="n"/>
      <c r="O5244" s="83" t="n"/>
      <c r="P5244" s="83" t="n"/>
      <c r="Q5244" s="84" t="n"/>
      <c r="R5244" s="83" t="n"/>
      <c r="S5244" s="83" t="n"/>
      <c r="T5244" s="84" t="n"/>
      <c r="U5244" s="83" t="n"/>
      <c r="V5244" s="83" t="n"/>
      <c r="W5244" s="84" t="n"/>
      <c r="X5244" s="83" t="n"/>
      <c r="Y5244" s="83" t="n"/>
      <c r="Z5244" s="84" t="n"/>
      <c r="AA5244" s="83" t="n"/>
      <c r="AB5244" s="83" t="n"/>
      <c r="AC5244" s="84" t="n"/>
      <c r="AD5244" s="83" t="n"/>
      <c r="AE5244" s="83" t="n"/>
      <c r="AF5244" s="84" t="n"/>
      <c r="AG5244" s="83" t="n"/>
      <c r="AH5244" s="83" t="n"/>
      <c r="AI5244" s="84" t="n"/>
      <c r="AJ5244" s="83" t="n"/>
      <c r="AK5244" s="83" t="n"/>
    </row>
    <row r="5245">
      <c r="A5245" s="84" t="n"/>
      <c r="B5245" s="84" t="n"/>
      <c r="C5245" s="84" t="n"/>
      <c r="D5245" s="84" t="n"/>
      <c r="E5245" s="84" t="n"/>
      <c r="F5245" s="84" t="n"/>
      <c r="G5245" s="84" t="n"/>
      <c r="H5245" s="84" t="n"/>
      <c r="I5245" s="84" t="n"/>
      <c r="J5245" s="84" t="n"/>
      <c r="K5245" s="84" t="n"/>
      <c r="L5245" s="84" t="n"/>
      <c r="M5245" s="84" t="n"/>
      <c r="N5245" s="84" t="n"/>
      <c r="O5245" s="84" t="n"/>
      <c r="P5245" s="84" t="n"/>
      <c r="Q5245" s="84" t="n"/>
      <c r="R5245" s="84" t="n"/>
      <c r="S5245" s="84" t="n"/>
      <c r="T5245" s="84" t="n"/>
      <c r="U5245" s="84" t="n"/>
      <c r="V5245" s="84" t="n"/>
      <c r="W5245" s="84" t="n"/>
      <c r="X5245" s="84" t="n"/>
      <c r="Y5245" s="84" t="n"/>
      <c r="Z5245" s="84" t="n"/>
      <c r="AA5245" s="84" t="n"/>
      <c r="AB5245" s="84" t="n"/>
      <c r="AC5245" s="84" t="n"/>
      <c r="AD5245" s="84" t="n"/>
      <c r="AE5245" s="84" t="n"/>
      <c r="AF5245" s="84" t="n"/>
      <c r="AG5245" s="84" t="n"/>
      <c r="AH5245" s="84" t="n"/>
      <c r="AI5245" s="84" t="n"/>
      <c r="AJ5245" s="84" t="n"/>
      <c r="AK5245" s="84" t="n"/>
    </row>
    <row r="5246">
      <c r="A5246" s="83" t="n"/>
      <c r="B5246" s="209" t="n"/>
      <c r="C5246" s="210" t="n"/>
      <c r="D5246" s="210" t="n"/>
      <c r="E5246" s="209" t="n"/>
      <c r="F5246" s="210" t="n"/>
      <c r="G5246" s="210" t="n"/>
      <c r="H5246" s="209" t="n"/>
      <c r="I5246" s="210" t="n"/>
      <c r="J5246" s="210" t="n"/>
      <c r="K5246" s="209" t="n"/>
      <c r="L5246" s="210" t="n"/>
      <c r="M5246" s="210" t="n"/>
      <c r="N5246" s="209" t="n"/>
      <c r="O5246" s="210" t="n"/>
      <c r="P5246" s="210" t="n"/>
      <c r="Q5246" s="209" t="n"/>
      <c r="R5246" s="210" t="n"/>
      <c r="S5246" s="210" t="n"/>
      <c r="T5246" s="209" t="n"/>
      <c r="U5246" s="210" t="n"/>
      <c r="V5246" s="210" t="n"/>
      <c r="W5246" s="209" t="n"/>
      <c r="X5246" s="210" t="n"/>
      <c r="Y5246" s="210" t="n"/>
      <c r="Z5246" s="209" t="n"/>
      <c r="AA5246" s="210" t="n"/>
      <c r="AB5246" s="210" t="n"/>
      <c r="AC5246" s="209" t="n"/>
      <c r="AD5246" s="210" t="n"/>
      <c r="AE5246" s="210" t="n"/>
      <c r="AF5246" s="209" t="n"/>
      <c r="AG5246" s="210" t="n"/>
      <c r="AH5246" s="210" t="n"/>
      <c r="AI5246" s="209" t="n"/>
      <c r="AJ5246" s="210" t="n"/>
      <c r="AK5246" s="210" t="n"/>
      <c r="AM5246">
        <f>A5241</f>
        <v/>
      </c>
      <c r="AN5246" s="206">
        <f>1/($B5246*(1/$B5244)*(1/(5/7+2/7*$D5246))*$B5256/SUM($B5248:$B5271))</f>
        <v/>
      </c>
      <c r="AO5246" s="206">
        <f>1/(B5246*(1/B5244)*(1/(5/7+2/7*D5246)))</f>
        <v/>
      </c>
      <c r="AP5246" s="206" t="n"/>
      <c r="AR5246" s="211">
        <f>CHOOSE(AV$3,C5246,F5246,I5246,L5246,O5246,R5246,U5246,X5246,AA5246,AD5246,AG5246,AJ5246)</f>
        <v/>
      </c>
      <c r="AS5246" s="207" t="n"/>
      <c r="AT5246" s="207" t="n"/>
      <c r="AV5246" s="116">
        <f>AN5246/AR5246</f>
        <v/>
      </c>
      <c r="AW5246" s="208">
        <f>AO5246/AR5246</f>
        <v/>
      </c>
      <c r="AX5246" s="206" t="n"/>
    </row>
    <row r="5247">
      <c r="A5247" s="84" t="n"/>
      <c r="B5247" s="84" t="n"/>
      <c r="C5247" s="84" t="n"/>
      <c r="D5247" s="84" t="n"/>
      <c r="E5247" s="84" t="n"/>
      <c r="F5247" s="84" t="n"/>
      <c r="G5247" s="84" t="n"/>
      <c r="H5247" s="84" t="n"/>
      <c r="I5247" s="84" t="n"/>
      <c r="J5247" s="84" t="n"/>
      <c r="K5247" s="84" t="n"/>
      <c r="L5247" s="84" t="n"/>
      <c r="M5247" s="84" t="n"/>
      <c r="N5247" s="84" t="n"/>
      <c r="O5247" s="84" t="n"/>
      <c r="P5247" s="84" t="n"/>
      <c r="Q5247" s="84" t="n"/>
      <c r="R5247" s="84" t="n"/>
      <c r="S5247" s="84" t="n"/>
      <c r="T5247" s="84" t="n"/>
      <c r="U5247" s="84" t="n"/>
      <c r="V5247" s="84" t="n"/>
      <c r="W5247" s="84" t="n"/>
      <c r="X5247" s="84" t="n"/>
      <c r="Y5247" s="84" t="n"/>
      <c r="Z5247" s="84" t="n"/>
      <c r="AA5247" s="84" t="n"/>
      <c r="AB5247" s="84" t="n"/>
      <c r="AC5247" s="84" t="n"/>
      <c r="AD5247" s="84" t="n"/>
      <c r="AE5247" s="84" t="n"/>
      <c r="AF5247" s="84" t="n"/>
      <c r="AG5247" s="84" t="n"/>
      <c r="AH5247" s="84" t="n"/>
      <c r="AI5247" s="84" t="n"/>
      <c r="AJ5247" s="84" t="n"/>
      <c r="AK5247" s="84" t="n"/>
    </row>
    <row r="5248">
      <c r="A5248" s="84" t="n"/>
      <c r="B5248" s="84" t="n"/>
      <c r="C5248" s="84" t="n"/>
      <c r="D5248" s="84" t="n"/>
      <c r="E5248" s="84" t="n"/>
      <c r="F5248" s="84" t="n"/>
      <c r="G5248" s="84" t="n"/>
      <c r="H5248" s="84" t="n"/>
      <c r="I5248" s="84" t="n"/>
      <c r="J5248" s="84" t="n"/>
      <c r="K5248" s="84" t="n"/>
      <c r="L5248" s="84" t="n"/>
      <c r="M5248" s="84" t="n"/>
      <c r="N5248" s="84" t="n"/>
      <c r="O5248" s="84" t="n"/>
      <c r="P5248" s="84" t="n"/>
      <c r="Q5248" s="84" t="n"/>
      <c r="R5248" s="84" t="n"/>
      <c r="S5248" s="84" t="n"/>
      <c r="T5248" s="84" t="n"/>
      <c r="U5248" s="84" t="n"/>
      <c r="V5248" s="84" t="n"/>
      <c r="W5248" s="84" t="n"/>
      <c r="X5248" s="84" t="n"/>
      <c r="Y5248" s="84" t="n"/>
      <c r="Z5248" s="84" t="n"/>
      <c r="AA5248" s="84" t="n"/>
      <c r="AB5248" s="84" t="n"/>
      <c r="AC5248" s="84" t="n"/>
      <c r="AD5248" s="84" t="n"/>
      <c r="AE5248" s="84" t="n"/>
      <c r="AF5248" s="84" t="n"/>
      <c r="AG5248" s="84" t="n"/>
      <c r="AH5248" s="84" t="n"/>
      <c r="AI5248" s="84" t="n"/>
      <c r="AJ5248" s="84" t="n"/>
      <c r="AK5248" s="84" t="n"/>
    </row>
    <row r="5249">
      <c r="A5249" s="84" t="n"/>
      <c r="B5249" s="84" t="n"/>
      <c r="C5249" s="84" t="n"/>
      <c r="D5249" s="84" t="n"/>
      <c r="E5249" s="84" t="n"/>
      <c r="F5249" s="84" t="n"/>
      <c r="G5249" s="84" t="n"/>
      <c r="H5249" s="84" t="n"/>
      <c r="I5249" s="84" t="n"/>
      <c r="J5249" s="84" t="n"/>
      <c r="K5249" s="84" t="n"/>
      <c r="L5249" s="84" t="n"/>
      <c r="M5249" s="84" t="n"/>
      <c r="N5249" s="84" t="n"/>
      <c r="O5249" s="84" t="n"/>
      <c r="P5249" s="84" t="n"/>
      <c r="Q5249" s="84" t="n"/>
      <c r="R5249" s="84" t="n"/>
      <c r="S5249" s="84" t="n"/>
      <c r="T5249" s="84" t="n"/>
      <c r="U5249" s="84" t="n"/>
      <c r="V5249" s="84" t="n"/>
      <c r="W5249" s="84" t="n"/>
      <c r="X5249" s="84" t="n"/>
      <c r="Y5249" s="84" t="n"/>
      <c r="Z5249" s="84" t="n"/>
      <c r="AA5249" s="84" t="n"/>
      <c r="AB5249" s="84" t="n"/>
      <c r="AC5249" s="84" t="n"/>
      <c r="AD5249" s="84" t="n"/>
      <c r="AE5249" s="84" t="n"/>
      <c r="AF5249" s="84" t="n"/>
      <c r="AG5249" s="84" t="n"/>
      <c r="AH5249" s="84" t="n"/>
      <c r="AI5249" s="84" t="n"/>
      <c r="AJ5249" s="84" t="n"/>
      <c r="AK5249" s="84" t="n"/>
    </row>
    <row r="5250">
      <c r="A5250" s="84" t="n"/>
      <c r="B5250" s="84" t="n"/>
      <c r="C5250" s="84" t="n"/>
      <c r="D5250" s="84" t="n"/>
      <c r="E5250" s="84" t="n"/>
      <c r="F5250" s="84" t="n"/>
      <c r="G5250" s="84" t="n"/>
      <c r="H5250" s="84" t="n"/>
      <c r="I5250" s="84" t="n"/>
      <c r="J5250" s="84" t="n"/>
      <c r="K5250" s="84" t="n"/>
      <c r="L5250" s="84" t="n"/>
      <c r="M5250" s="84" t="n"/>
      <c r="N5250" s="84" t="n"/>
      <c r="O5250" s="84" t="n"/>
      <c r="P5250" s="84" t="n"/>
      <c r="Q5250" s="84" t="n"/>
      <c r="R5250" s="84" t="n"/>
      <c r="S5250" s="84" t="n"/>
      <c r="T5250" s="84" t="n"/>
      <c r="U5250" s="84" t="n"/>
      <c r="V5250" s="84" t="n"/>
      <c r="W5250" s="84" t="n"/>
      <c r="X5250" s="84" t="n"/>
      <c r="Y5250" s="84" t="n"/>
      <c r="Z5250" s="84" t="n"/>
      <c r="AA5250" s="84" t="n"/>
      <c r="AB5250" s="84" t="n"/>
      <c r="AC5250" s="84" t="n"/>
      <c r="AD5250" s="84" t="n"/>
      <c r="AE5250" s="84" t="n"/>
      <c r="AF5250" s="84" t="n"/>
      <c r="AG5250" s="84" t="n"/>
      <c r="AH5250" s="84" t="n"/>
      <c r="AI5250" s="84" t="n"/>
      <c r="AJ5250" s="84" t="n"/>
      <c r="AK5250" s="84" t="n"/>
    </row>
    <row r="5251">
      <c r="A5251" s="84" t="n"/>
      <c r="B5251" s="84" t="n"/>
      <c r="C5251" s="84" t="n"/>
      <c r="D5251" s="84" t="n"/>
      <c r="E5251" s="84" t="n"/>
      <c r="F5251" s="84" t="n"/>
      <c r="G5251" s="84" t="n"/>
      <c r="H5251" s="84" t="n"/>
      <c r="I5251" s="84" t="n"/>
      <c r="J5251" s="84" t="n"/>
      <c r="K5251" s="84" t="n"/>
      <c r="L5251" s="84" t="n"/>
      <c r="M5251" s="84" t="n"/>
      <c r="N5251" s="84" t="n"/>
      <c r="O5251" s="84" t="n"/>
      <c r="P5251" s="84" t="n"/>
      <c r="Q5251" s="84" t="n"/>
      <c r="R5251" s="84" t="n"/>
      <c r="S5251" s="84" t="n"/>
      <c r="T5251" s="84" t="n"/>
      <c r="U5251" s="84" t="n"/>
      <c r="V5251" s="84" t="n"/>
      <c r="W5251" s="84" t="n"/>
      <c r="X5251" s="84" t="n"/>
      <c r="Y5251" s="84" t="n"/>
      <c r="Z5251" s="84" t="n"/>
      <c r="AA5251" s="84" t="n"/>
      <c r="AB5251" s="84" t="n"/>
      <c r="AC5251" s="84" t="n"/>
      <c r="AD5251" s="84" t="n"/>
      <c r="AE5251" s="84" t="n"/>
      <c r="AF5251" s="84" t="n"/>
      <c r="AG5251" s="84" t="n"/>
      <c r="AH5251" s="84" t="n"/>
      <c r="AI5251" s="84" t="n"/>
      <c r="AJ5251" s="84" t="n"/>
      <c r="AK5251" s="84" t="n"/>
    </row>
    <row r="5252">
      <c r="A5252" s="84" t="n"/>
      <c r="B5252" s="84" t="n"/>
      <c r="C5252" s="84" t="n"/>
      <c r="D5252" s="84" t="n"/>
      <c r="E5252" s="84" t="n"/>
      <c r="F5252" s="84" t="n"/>
      <c r="G5252" s="84" t="n"/>
      <c r="H5252" s="84" t="n"/>
      <c r="I5252" s="84" t="n"/>
      <c r="J5252" s="84" t="n"/>
      <c r="K5252" s="84" t="n"/>
      <c r="L5252" s="84" t="n"/>
      <c r="M5252" s="84" t="n"/>
      <c r="N5252" s="84" t="n"/>
      <c r="O5252" s="84" t="n"/>
      <c r="P5252" s="84" t="n"/>
      <c r="Q5252" s="84" t="n"/>
      <c r="R5252" s="84" t="n"/>
      <c r="S5252" s="84" t="n"/>
      <c r="T5252" s="84" t="n"/>
      <c r="U5252" s="84" t="n"/>
      <c r="V5252" s="84" t="n"/>
      <c r="W5252" s="84" t="n"/>
      <c r="X5252" s="84" t="n"/>
      <c r="Y5252" s="84" t="n"/>
      <c r="Z5252" s="84" t="n"/>
      <c r="AA5252" s="84" t="n"/>
      <c r="AB5252" s="84" t="n"/>
      <c r="AC5252" s="84" t="n"/>
      <c r="AD5252" s="84" t="n"/>
      <c r="AE5252" s="84" t="n"/>
      <c r="AF5252" s="84" t="n"/>
      <c r="AG5252" s="84" t="n"/>
      <c r="AH5252" s="84" t="n"/>
      <c r="AI5252" s="84" t="n"/>
      <c r="AJ5252" s="84" t="n"/>
      <c r="AK5252" s="84" t="n"/>
    </row>
    <row r="5253">
      <c r="A5253" s="84" t="n"/>
      <c r="B5253" s="84" t="n"/>
      <c r="C5253" s="84" t="n"/>
      <c r="D5253" s="84" t="n"/>
      <c r="E5253" s="84" t="n"/>
      <c r="F5253" s="84" t="n"/>
      <c r="G5253" s="84" t="n"/>
      <c r="H5253" s="84" t="n"/>
      <c r="I5253" s="84" t="n"/>
      <c r="J5253" s="84" t="n"/>
      <c r="K5253" s="84" t="n"/>
      <c r="L5253" s="84" t="n"/>
      <c r="M5253" s="84" t="n"/>
      <c r="N5253" s="84" t="n"/>
      <c r="O5253" s="84" t="n"/>
      <c r="P5253" s="84" t="n"/>
      <c r="Q5253" s="84" t="n"/>
      <c r="R5253" s="84" t="n"/>
      <c r="S5253" s="84" t="n"/>
      <c r="T5253" s="84" t="n"/>
      <c r="U5253" s="84" t="n"/>
      <c r="V5253" s="84" t="n"/>
      <c r="W5253" s="84" t="n"/>
      <c r="X5253" s="84" t="n"/>
      <c r="Y5253" s="84" t="n"/>
      <c r="Z5253" s="84" t="n"/>
      <c r="AA5253" s="84" t="n"/>
      <c r="AB5253" s="84" t="n"/>
      <c r="AC5253" s="84" t="n"/>
      <c r="AD5253" s="84" t="n"/>
      <c r="AE5253" s="84" t="n"/>
      <c r="AF5253" s="84" t="n"/>
      <c r="AG5253" s="84" t="n"/>
      <c r="AH5253" s="84" t="n"/>
      <c r="AI5253" s="84" t="n"/>
      <c r="AJ5253" s="84" t="n"/>
      <c r="AK5253" s="84" t="n"/>
    </row>
    <row r="5254">
      <c r="A5254" s="84" t="n"/>
      <c r="B5254" s="84" t="n"/>
      <c r="C5254" s="84" t="n"/>
      <c r="D5254" s="84" t="n"/>
      <c r="E5254" s="84" t="n"/>
      <c r="F5254" s="84" t="n"/>
      <c r="G5254" s="84" t="n"/>
      <c r="H5254" s="84" t="n"/>
      <c r="I5254" s="84" t="n"/>
      <c r="J5254" s="84" t="n"/>
      <c r="K5254" s="84" t="n"/>
      <c r="L5254" s="84" t="n"/>
      <c r="M5254" s="84" t="n"/>
      <c r="N5254" s="84" t="n"/>
      <c r="O5254" s="84" t="n"/>
      <c r="P5254" s="84" t="n"/>
      <c r="Q5254" s="84" t="n"/>
      <c r="R5254" s="84" t="n"/>
      <c r="S5254" s="84" t="n"/>
      <c r="T5254" s="84" t="n"/>
      <c r="U5254" s="84" t="n"/>
      <c r="V5254" s="84" t="n"/>
      <c r="W5254" s="84" t="n"/>
      <c r="X5254" s="84" t="n"/>
      <c r="Y5254" s="84" t="n"/>
      <c r="Z5254" s="84" t="n"/>
      <c r="AA5254" s="84" t="n"/>
      <c r="AB5254" s="84" t="n"/>
      <c r="AC5254" s="84" t="n"/>
      <c r="AD5254" s="84" t="n"/>
      <c r="AE5254" s="84" t="n"/>
      <c r="AF5254" s="84" t="n"/>
      <c r="AG5254" s="84" t="n"/>
      <c r="AH5254" s="84" t="n"/>
      <c r="AI5254" s="84" t="n"/>
      <c r="AJ5254" s="84" t="n"/>
      <c r="AK5254" s="84" t="n"/>
    </row>
    <row r="5255">
      <c r="A5255" s="84" t="n"/>
      <c r="B5255" s="84" t="n"/>
      <c r="C5255" s="84" t="n"/>
      <c r="D5255" s="84" t="n"/>
      <c r="E5255" s="84" t="n"/>
      <c r="F5255" s="84" t="n"/>
      <c r="G5255" s="84" t="n"/>
      <c r="H5255" s="84" t="n"/>
      <c r="I5255" s="84" t="n"/>
      <c r="J5255" s="84" t="n"/>
      <c r="K5255" s="84" t="n"/>
      <c r="L5255" s="84" t="n"/>
      <c r="M5255" s="84" t="n"/>
      <c r="N5255" s="84" t="n"/>
      <c r="O5255" s="84" t="n"/>
      <c r="P5255" s="84" t="n"/>
      <c r="Q5255" s="84" t="n"/>
      <c r="R5255" s="84" t="n"/>
      <c r="S5255" s="84" t="n"/>
      <c r="T5255" s="84" t="n"/>
      <c r="U5255" s="84" t="n"/>
      <c r="V5255" s="84" t="n"/>
      <c r="W5255" s="84" t="n"/>
      <c r="X5255" s="84" t="n"/>
      <c r="Y5255" s="84" t="n"/>
      <c r="Z5255" s="84" t="n"/>
      <c r="AA5255" s="84" t="n"/>
      <c r="AB5255" s="84" t="n"/>
      <c r="AC5255" s="84" t="n"/>
      <c r="AD5255" s="84" t="n"/>
      <c r="AE5255" s="84" t="n"/>
      <c r="AF5255" s="84" t="n"/>
      <c r="AG5255" s="84" t="n"/>
      <c r="AH5255" s="84" t="n"/>
      <c r="AI5255" s="84" t="n"/>
      <c r="AJ5255" s="84" t="n"/>
      <c r="AK5255" s="84" t="n"/>
    </row>
    <row r="5256">
      <c r="A5256" s="84" t="n"/>
      <c r="B5256" s="84" t="n"/>
      <c r="C5256" s="84" t="n"/>
      <c r="D5256" s="84" t="n"/>
      <c r="E5256" s="84" t="n"/>
      <c r="F5256" s="84" t="n"/>
      <c r="G5256" s="84" t="n"/>
      <c r="H5256" s="84" t="n"/>
      <c r="I5256" s="84" t="n"/>
      <c r="J5256" s="84" t="n"/>
      <c r="K5256" s="84" t="n"/>
      <c r="L5256" s="84" t="n"/>
      <c r="M5256" s="84" t="n"/>
      <c r="N5256" s="84" t="n"/>
      <c r="O5256" s="84" t="n"/>
      <c r="P5256" s="84" t="n"/>
      <c r="Q5256" s="84" t="n"/>
      <c r="R5256" s="84" t="n"/>
      <c r="S5256" s="84" t="n"/>
      <c r="T5256" s="84" t="n"/>
      <c r="U5256" s="84" t="n"/>
      <c r="V5256" s="84" t="n"/>
      <c r="W5256" s="84" t="n"/>
      <c r="X5256" s="84" t="n"/>
      <c r="Y5256" s="84" t="n"/>
      <c r="Z5256" s="84" t="n"/>
      <c r="AA5256" s="84" t="n"/>
      <c r="AB5256" s="84" t="n"/>
      <c r="AC5256" s="84" t="n"/>
      <c r="AD5256" s="84" t="n"/>
      <c r="AE5256" s="84" t="n"/>
      <c r="AF5256" s="84" t="n"/>
      <c r="AG5256" s="84" t="n"/>
      <c r="AH5256" s="84" t="n"/>
      <c r="AI5256" s="84" t="n"/>
      <c r="AJ5256" s="84" t="n"/>
      <c r="AK5256" s="84" t="n"/>
    </row>
    <row r="5257">
      <c r="A5257" s="84" t="n"/>
      <c r="B5257" s="84" t="n"/>
      <c r="C5257" s="84" t="n"/>
      <c r="D5257" s="84" t="n"/>
      <c r="E5257" s="84" t="n"/>
      <c r="F5257" s="84" t="n"/>
      <c r="G5257" s="84" t="n"/>
      <c r="H5257" s="84" t="n"/>
      <c r="I5257" s="84" t="n"/>
      <c r="J5257" s="84" t="n"/>
      <c r="K5257" s="84" t="n"/>
      <c r="L5257" s="84" t="n"/>
      <c r="M5257" s="84" t="n"/>
      <c r="N5257" s="84" t="n"/>
      <c r="O5257" s="84" t="n"/>
      <c r="P5257" s="84" t="n"/>
      <c r="Q5257" s="84" t="n"/>
      <c r="R5257" s="84" t="n"/>
      <c r="S5257" s="84" t="n"/>
      <c r="T5257" s="84" t="n"/>
      <c r="U5257" s="84" t="n"/>
      <c r="V5257" s="84" t="n"/>
      <c r="W5257" s="84" t="n"/>
      <c r="X5257" s="84" t="n"/>
      <c r="Y5257" s="84" t="n"/>
      <c r="Z5257" s="84" t="n"/>
      <c r="AA5257" s="84" t="n"/>
      <c r="AB5257" s="84" t="n"/>
      <c r="AC5257" s="84" t="n"/>
      <c r="AD5257" s="84" t="n"/>
      <c r="AE5257" s="84" t="n"/>
      <c r="AF5257" s="84" t="n"/>
      <c r="AG5257" s="84" t="n"/>
      <c r="AH5257" s="84" t="n"/>
      <c r="AI5257" s="84" t="n"/>
      <c r="AJ5257" s="84" t="n"/>
      <c r="AK5257" s="84" t="n"/>
    </row>
    <row r="5258">
      <c r="A5258" s="84" t="n"/>
      <c r="B5258" s="84" t="n"/>
      <c r="C5258" s="84" t="n"/>
      <c r="D5258" s="84" t="n"/>
      <c r="E5258" s="84" t="n"/>
      <c r="F5258" s="84" t="n"/>
      <c r="G5258" s="84" t="n"/>
      <c r="H5258" s="84" t="n"/>
      <c r="I5258" s="84" t="n"/>
      <c r="J5258" s="84" t="n"/>
      <c r="K5258" s="84" t="n"/>
      <c r="L5258" s="84" t="n"/>
      <c r="M5258" s="84" t="n"/>
      <c r="N5258" s="84" t="n"/>
      <c r="O5258" s="84" t="n"/>
      <c r="P5258" s="84" t="n"/>
      <c r="Q5258" s="84" t="n"/>
      <c r="R5258" s="84" t="n"/>
      <c r="S5258" s="84" t="n"/>
      <c r="T5258" s="84" t="n"/>
      <c r="U5258" s="84" t="n"/>
      <c r="V5258" s="84" t="n"/>
      <c r="W5258" s="84" t="n"/>
      <c r="X5258" s="84" t="n"/>
      <c r="Y5258" s="84" t="n"/>
      <c r="Z5258" s="84" t="n"/>
      <c r="AA5258" s="84" t="n"/>
      <c r="AB5258" s="84" t="n"/>
      <c r="AC5258" s="84" t="n"/>
      <c r="AD5258" s="84" t="n"/>
      <c r="AE5258" s="84" t="n"/>
      <c r="AF5258" s="84" t="n"/>
      <c r="AG5258" s="84" t="n"/>
      <c r="AH5258" s="84" t="n"/>
      <c r="AI5258" s="84" t="n"/>
      <c r="AJ5258" s="84" t="n"/>
      <c r="AK5258" s="84" t="n"/>
    </row>
    <row r="5259">
      <c r="A5259" s="84" t="n"/>
      <c r="B5259" s="84" t="n"/>
      <c r="C5259" s="84" t="n"/>
      <c r="D5259" s="84" t="n"/>
      <c r="E5259" s="84" t="n"/>
      <c r="F5259" s="84" t="n"/>
      <c r="G5259" s="84" t="n"/>
      <c r="H5259" s="84" t="n"/>
      <c r="I5259" s="84" t="n"/>
      <c r="J5259" s="84" t="n"/>
      <c r="K5259" s="84" t="n"/>
      <c r="L5259" s="84" t="n"/>
      <c r="M5259" s="84" t="n"/>
      <c r="N5259" s="84" t="n"/>
      <c r="O5259" s="84" t="n"/>
      <c r="P5259" s="84" t="n"/>
      <c r="Q5259" s="84" t="n"/>
      <c r="R5259" s="84" t="n"/>
      <c r="S5259" s="84" t="n"/>
      <c r="T5259" s="84" t="n"/>
      <c r="U5259" s="84" t="n"/>
      <c r="V5259" s="84" t="n"/>
      <c r="W5259" s="84" t="n"/>
      <c r="X5259" s="84" t="n"/>
      <c r="Y5259" s="84" t="n"/>
      <c r="Z5259" s="84" t="n"/>
      <c r="AA5259" s="84" t="n"/>
      <c r="AB5259" s="84" t="n"/>
      <c r="AC5259" s="84" t="n"/>
      <c r="AD5259" s="84" t="n"/>
      <c r="AE5259" s="84" t="n"/>
      <c r="AF5259" s="84" t="n"/>
      <c r="AG5259" s="84" t="n"/>
      <c r="AH5259" s="84" t="n"/>
      <c r="AI5259" s="84" t="n"/>
      <c r="AJ5259" s="84" t="n"/>
      <c r="AK5259" s="84" t="n"/>
    </row>
    <row r="5260">
      <c r="A5260" s="84" t="n"/>
      <c r="B5260" s="84" t="n"/>
      <c r="C5260" s="84" t="n"/>
      <c r="D5260" s="84" t="n"/>
      <c r="E5260" s="84" t="n"/>
      <c r="F5260" s="84" t="n"/>
      <c r="G5260" s="84" t="n"/>
      <c r="H5260" s="84" t="n"/>
      <c r="I5260" s="84" t="n"/>
      <c r="J5260" s="84" t="n"/>
      <c r="K5260" s="84" t="n"/>
      <c r="L5260" s="84" t="n"/>
      <c r="M5260" s="84" t="n"/>
      <c r="N5260" s="84" t="n"/>
      <c r="O5260" s="84" t="n"/>
      <c r="P5260" s="84" t="n"/>
      <c r="Q5260" s="84" t="n"/>
      <c r="R5260" s="84" t="n"/>
      <c r="S5260" s="84" t="n"/>
      <c r="T5260" s="84" t="n"/>
      <c r="U5260" s="84" t="n"/>
      <c r="V5260" s="84" t="n"/>
      <c r="W5260" s="84" t="n"/>
      <c r="X5260" s="84" t="n"/>
      <c r="Y5260" s="84" t="n"/>
      <c r="Z5260" s="84" t="n"/>
      <c r="AA5260" s="84" t="n"/>
      <c r="AB5260" s="84" t="n"/>
      <c r="AC5260" s="84" t="n"/>
      <c r="AD5260" s="84" t="n"/>
      <c r="AE5260" s="84" t="n"/>
      <c r="AF5260" s="84" t="n"/>
      <c r="AG5260" s="84" t="n"/>
      <c r="AH5260" s="84" t="n"/>
      <c r="AI5260" s="84" t="n"/>
      <c r="AJ5260" s="84" t="n"/>
      <c r="AK5260" s="84" t="n"/>
    </row>
    <row r="5261">
      <c r="A5261" s="84" t="n"/>
      <c r="B5261" s="84" t="n"/>
      <c r="C5261" s="84" t="n"/>
      <c r="D5261" s="84" t="n"/>
      <c r="E5261" s="84" t="n"/>
      <c r="F5261" s="84" t="n"/>
      <c r="G5261" s="84" t="n"/>
      <c r="H5261" s="84" t="n"/>
      <c r="I5261" s="84" t="n"/>
      <c r="J5261" s="84" t="n"/>
      <c r="K5261" s="84" t="n"/>
      <c r="L5261" s="84" t="n"/>
      <c r="M5261" s="84" t="n"/>
      <c r="N5261" s="84" t="n"/>
      <c r="O5261" s="84" t="n"/>
      <c r="P5261" s="84" t="n"/>
      <c r="Q5261" s="84" t="n"/>
      <c r="R5261" s="84" t="n"/>
      <c r="S5261" s="84" t="n"/>
      <c r="T5261" s="84" t="n"/>
      <c r="U5261" s="84" t="n"/>
      <c r="V5261" s="84" t="n"/>
      <c r="W5261" s="84" t="n"/>
      <c r="X5261" s="84" t="n"/>
      <c r="Y5261" s="84" t="n"/>
      <c r="Z5261" s="84" t="n"/>
      <c r="AA5261" s="84" t="n"/>
      <c r="AB5261" s="84" t="n"/>
      <c r="AC5261" s="84" t="n"/>
      <c r="AD5261" s="84" t="n"/>
      <c r="AE5261" s="84" t="n"/>
      <c r="AF5261" s="84" t="n"/>
      <c r="AG5261" s="84" t="n"/>
      <c r="AH5261" s="84" t="n"/>
      <c r="AI5261" s="84" t="n"/>
      <c r="AJ5261" s="84" t="n"/>
      <c r="AK5261" s="84" t="n"/>
    </row>
    <row r="5262">
      <c r="A5262" s="84" t="n"/>
      <c r="B5262" s="84" t="n"/>
      <c r="C5262" s="84" t="n"/>
      <c r="D5262" s="84" t="n"/>
      <c r="E5262" s="84" t="n"/>
      <c r="F5262" s="84" t="n"/>
      <c r="G5262" s="84" t="n"/>
      <c r="H5262" s="84" t="n"/>
      <c r="I5262" s="84" t="n"/>
      <c r="J5262" s="84" t="n"/>
      <c r="K5262" s="84" t="n"/>
      <c r="L5262" s="84" t="n"/>
      <c r="M5262" s="84" t="n"/>
      <c r="N5262" s="84" t="n"/>
      <c r="O5262" s="84" t="n"/>
      <c r="P5262" s="84" t="n"/>
      <c r="Q5262" s="84" t="n"/>
      <c r="R5262" s="84" t="n"/>
      <c r="S5262" s="84" t="n"/>
      <c r="T5262" s="84" t="n"/>
      <c r="U5262" s="84" t="n"/>
      <c r="V5262" s="84" t="n"/>
      <c r="W5262" s="84" t="n"/>
      <c r="X5262" s="84" t="n"/>
      <c r="Y5262" s="84" t="n"/>
      <c r="Z5262" s="84" t="n"/>
      <c r="AA5262" s="84" t="n"/>
      <c r="AB5262" s="84" t="n"/>
      <c r="AC5262" s="84" t="n"/>
      <c r="AD5262" s="84" t="n"/>
      <c r="AE5262" s="84" t="n"/>
      <c r="AF5262" s="84" t="n"/>
      <c r="AG5262" s="84" t="n"/>
      <c r="AH5262" s="84" t="n"/>
      <c r="AI5262" s="84" t="n"/>
      <c r="AJ5262" s="84" t="n"/>
      <c r="AK5262" s="84" t="n"/>
    </row>
    <row r="5263">
      <c r="A5263" s="84" t="n"/>
      <c r="B5263" s="84" t="n"/>
      <c r="C5263" s="84" t="n"/>
      <c r="D5263" s="84" t="n"/>
      <c r="E5263" s="84" t="n"/>
      <c r="F5263" s="84" t="n"/>
      <c r="G5263" s="84" t="n"/>
      <c r="H5263" s="84" t="n"/>
      <c r="I5263" s="84" t="n"/>
      <c r="J5263" s="84" t="n"/>
      <c r="K5263" s="84" t="n"/>
      <c r="L5263" s="84" t="n"/>
      <c r="M5263" s="84" t="n"/>
      <c r="N5263" s="84" t="n"/>
      <c r="O5263" s="84" t="n"/>
      <c r="P5263" s="84" t="n"/>
      <c r="Q5263" s="84" t="n"/>
      <c r="R5263" s="84" t="n"/>
      <c r="S5263" s="84" t="n"/>
      <c r="T5263" s="84" t="n"/>
      <c r="U5263" s="84" t="n"/>
      <c r="V5263" s="84" t="n"/>
      <c r="W5263" s="84" t="n"/>
      <c r="X5263" s="84" t="n"/>
      <c r="Y5263" s="84" t="n"/>
      <c r="Z5263" s="84" t="n"/>
      <c r="AA5263" s="84" t="n"/>
      <c r="AB5263" s="84" t="n"/>
      <c r="AC5263" s="84" t="n"/>
      <c r="AD5263" s="84" t="n"/>
      <c r="AE5263" s="84" t="n"/>
      <c r="AF5263" s="84" t="n"/>
      <c r="AG5263" s="84" t="n"/>
      <c r="AH5263" s="84" t="n"/>
      <c r="AI5263" s="84" t="n"/>
      <c r="AJ5263" s="84" t="n"/>
      <c r="AK5263" s="84" t="n"/>
    </row>
    <row r="5264">
      <c r="A5264" s="84" t="n"/>
      <c r="B5264" s="84" t="n"/>
      <c r="C5264" s="84" t="n"/>
      <c r="D5264" s="84" t="n"/>
      <c r="E5264" s="84" t="n"/>
      <c r="F5264" s="84" t="n"/>
      <c r="G5264" s="84" t="n"/>
      <c r="H5264" s="84" t="n"/>
      <c r="I5264" s="84" t="n"/>
      <c r="J5264" s="84" t="n"/>
      <c r="K5264" s="84" t="n"/>
      <c r="L5264" s="84" t="n"/>
      <c r="M5264" s="84" t="n"/>
      <c r="N5264" s="84" t="n"/>
      <c r="O5264" s="84" t="n"/>
      <c r="P5264" s="84" t="n"/>
      <c r="Q5264" s="84" t="n"/>
      <c r="R5264" s="84" t="n"/>
      <c r="S5264" s="84" t="n"/>
      <c r="T5264" s="84" t="n"/>
      <c r="U5264" s="84" t="n"/>
      <c r="V5264" s="84" t="n"/>
      <c r="W5264" s="84" t="n"/>
      <c r="X5264" s="84" t="n"/>
      <c r="Y5264" s="84" t="n"/>
      <c r="Z5264" s="84" t="n"/>
      <c r="AA5264" s="84" t="n"/>
      <c r="AB5264" s="84" t="n"/>
      <c r="AC5264" s="84" t="n"/>
      <c r="AD5264" s="84" t="n"/>
      <c r="AE5264" s="84" t="n"/>
      <c r="AF5264" s="84" t="n"/>
      <c r="AG5264" s="84" t="n"/>
      <c r="AH5264" s="84" t="n"/>
      <c r="AI5264" s="84" t="n"/>
      <c r="AJ5264" s="84" t="n"/>
      <c r="AK5264" s="84" t="n"/>
    </row>
    <row r="5265">
      <c r="A5265" s="84" t="n"/>
      <c r="B5265" s="84" t="n"/>
      <c r="C5265" s="84" t="n"/>
      <c r="D5265" s="84" t="n"/>
      <c r="E5265" s="84" t="n"/>
      <c r="F5265" s="84" t="n"/>
      <c r="G5265" s="84" t="n"/>
      <c r="H5265" s="84" t="n"/>
      <c r="I5265" s="84" t="n"/>
      <c r="J5265" s="84" t="n"/>
      <c r="K5265" s="84" t="n"/>
      <c r="L5265" s="84" t="n"/>
      <c r="M5265" s="84" t="n"/>
      <c r="N5265" s="84" t="n"/>
      <c r="O5265" s="84" t="n"/>
      <c r="P5265" s="84" t="n"/>
      <c r="Q5265" s="84" t="n"/>
      <c r="R5265" s="84" t="n"/>
      <c r="S5265" s="84" t="n"/>
      <c r="T5265" s="84" t="n"/>
      <c r="U5265" s="84" t="n"/>
      <c r="V5265" s="84" t="n"/>
      <c r="W5265" s="84" t="n"/>
      <c r="X5265" s="84" t="n"/>
      <c r="Y5265" s="84" t="n"/>
      <c r="Z5265" s="84" t="n"/>
      <c r="AA5265" s="84" t="n"/>
      <c r="AB5265" s="84" t="n"/>
      <c r="AC5265" s="84" t="n"/>
      <c r="AD5265" s="84" t="n"/>
      <c r="AE5265" s="84" t="n"/>
      <c r="AF5265" s="84" t="n"/>
      <c r="AG5265" s="84" t="n"/>
      <c r="AH5265" s="84" t="n"/>
      <c r="AI5265" s="84" t="n"/>
      <c r="AJ5265" s="84" t="n"/>
      <c r="AK5265" s="84" t="n"/>
    </row>
    <row r="5266">
      <c r="A5266" s="84" t="n"/>
      <c r="B5266" s="84" t="n"/>
      <c r="C5266" s="84" t="n"/>
      <c r="D5266" s="84" t="n"/>
      <c r="E5266" s="84" t="n"/>
      <c r="F5266" s="84" t="n"/>
      <c r="G5266" s="84" t="n"/>
      <c r="H5266" s="84" t="n"/>
      <c r="I5266" s="84" t="n"/>
      <c r="J5266" s="84" t="n"/>
      <c r="K5266" s="84" t="n"/>
      <c r="L5266" s="84" t="n"/>
      <c r="M5266" s="84" t="n"/>
      <c r="N5266" s="84" t="n"/>
      <c r="O5266" s="84" t="n"/>
      <c r="P5266" s="84" t="n"/>
      <c r="Q5266" s="84" t="n"/>
      <c r="R5266" s="84" t="n"/>
      <c r="S5266" s="84" t="n"/>
      <c r="T5266" s="84" t="n"/>
      <c r="U5266" s="84" t="n"/>
      <c r="V5266" s="84" t="n"/>
      <c r="W5266" s="84" t="n"/>
      <c r="X5266" s="84" t="n"/>
      <c r="Y5266" s="84" t="n"/>
      <c r="Z5266" s="84" t="n"/>
      <c r="AA5266" s="84" t="n"/>
      <c r="AB5266" s="84" t="n"/>
      <c r="AC5266" s="84" t="n"/>
      <c r="AD5266" s="84" t="n"/>
      <c r="AE5266" s="84" t="n"/>
      <c r="AF5266" s="84" t="n"/>
      <c r="AG5266" s="84" t="n"/>
      <c r="AH5266" s="84" t="n"/>
      <c r="AI5266" s="84" t="n"/>
      <c r="AJ5266" s="84" t="n"/>
      <c r="AK5266" s="84" t="n"/>
    </row>
    <row r="5267">
      <c r="A5267" s="84" t="n"/>
      <c r="B5267" s="84" t="n"/>
      <c r="C5267" s="84" t="n"/>
      <c r="D5267" s="84" t="n"/>
      <c r="E5267" s="84" t="n"/>
      <c r="F5267" s="84" t="n"/>
      <c r="G5267" s="84" t="n"/>
      <c r="H5267" s="84" t="n"/>
      <c r="I5267" s="84" t="n"/>
      <c r="J5267" s="84" t="n"/>
      <c r="K5267" s="84" t="n"/>
      <c r="L5267" s="84" t="n"/>
      <c r="M5267" s="84" t="n"/>
      <c r="N5267" s="84" t="n"/>
      <c r="O5267" s="84" t="n"/>
      <c r="P5267" s="84" t="n"/>
      <c r="Q5267" s="84" t="n"/>
      <c r="R5267" s="84" t="n"/>
      <c r="S5267" s="84" t="n"/>
      <c r="T5267" s="84" t="n"/>
      <c r="U5267" s="84" t="n"/>
      <c r="V5267" s="84" t="n"/>
      <c r="W5267" s="84" t="n"/>
      <c r="X5267" s="84" t="n"/>
      <c r="Y5267" s="84" t="n"/>
      <c r="Z5267" s="84" t="n"/>
      <c r="AA5267" s="84" t="n"/>
      <c r="AB5267" s="84" t="n"/>
      <c r="AC5267" s="84" t="n"/>
      <c r="AD5267" s="84" t="n"/>
      <c r="AE5267" s="84" t="n"/>
      <c r="AF5267" s="84" t="n"/>
      <c r="AG5267" s="84" t="n"/>
      <c r="AH5267" s="84" t="n"/>
      <c r="AI5267" s="84" t="n"/>
      <c r="AJ5267" s="84" t="n"/>
      <c r="AK5267" s="84" t="n"/>
    </row>
    <row r="5268">
      <c r="A5268" s="84" t="n"/>
      <c r="B5268" s="84" t="n"/>
      <c r="C5268" s="84" t="n"/>
      <c r="D5268" s="84" t="n"/>
      <c r="E5268" s="84" t="n"/>
      <c r="F5268" s="84" t="n"/>
      <c r="G5268" s="84" t="n"/>
      <c r="H5268" s="84" t="n"/>
      <c r="I5268" s="84" t="n"/>
      <c r="J5268" s="84" t="n"/>
      <c r="K5268" s="84" t="n"/>
      <c r="L5268" s="84" t="n"/>
      <c r="M5268" s="84" t="n"/>
      <c r="N5268" s="84" t="n"/>
      <c r="O5268" s="84" t="n"/>
      <c r="P5268" s="84" t="n"/>
      <c r="Q5268" s="84" t="n"/>
      <c r="R5268" s="84" t="n"/>
      <c r="S5268" s="84" t="n"/>
      <c r="T5268" s="84" t="n"/>
      <c r="U5268" s="84" t="n"/>
      <c r="V5268" s="84" t="n"/>
      <c r="W5268" s="84" t="n"/>
      <c r="X5268" s="84" t="n"/>
      <c r="Y5268" s="84" t="n"/>
      <c r="Z5268" s="84" t="n"/>
      <c r="AA5268" s="84" t="n"/>
      <c r="AB5268" s="84" t="n"/>
      <c r="AC5268" s="84" t="n"/>
      <c r="AD5268" s="84" t="n"/>
      <c r="AE5268" s="84" t="n"/>
      <c r="AF5268" s="84" t="n"/>
      <c r="AG5268" s="84" t="n"/>
      <c r="AH5268" s="84" t="n"/>
      <c r="AI5268" s="84" t="n"/>
      <c r="AJ5268" s="84" t="n"/>
      <c r="AK5268" s="84" t="n"/>
    </row>
    <row r="5269">
      <c r="A5269" s="84" t="n"/>
      <c r="B5269" s="84" t="n"/>
      <c r="C5269" s="84" t="n"/>
      <c r="D5269" s="84" t="n"/>
      <c r="E5269" s="84" t="n"/>
      <c r="F5269" s="84" t="n"/>
      <c r="G5269" s="84" t="n"/>
      <c r="H5269" s="84" t="n"/>
      <c r="I5269" s="84" t="n"/>
      <c r="J5269" s="84" t="n"/>
      <c r="K5269" s="84" t="n"/>
      <c r="L5269" s="84" t="n"/>
      <c r="M5269" s="84" t="n"/>
      <c r="N5269" s="84" t="n"/>
      <c r="O5269" s="84" t="n"/>
      <c r="P5269" s="84" t="n"/>
      <c r="Q5269" s="84" t="n"/>
      <c r="R5269" s="84" t="n"/>
      <c r="S5269" s="84" t="n"/>
      <c r="T5269" s="84" t="n"/>
      <c r="U5269" s="84" t="n"/>
      <c r="V5269" s="84" t="n"/>
      <c r="W5269" s="84" t="n"/>
      <c r="X5269" s="84" t="n"/>
      <c r="Y5269" s="84" t="n"/>
      <c r="Z5269" s="84" t="n"/>
      <c r="AA5269" s="84" t="n"/>
      <c r="AB5269" s="84" t="n"/>
      <c r="AC5269" s="84" t="n"/>
      <c r="AD5269" s="84" t="n"/>
      <c r="AE5269" s="84" t="n"/>
      <c r="AF5269" s="84" t="n"/>
      <c r="AG5269" s="84" t="n"/>
      <c r="AH5269" s="84" t="n"/>
      <c r="AI5269" s="84" t="n"/>
      <c r="AJ5269" s="84" t="n"/>
      <c r="AK5269" s="84" t="n"/>
    </row>
    <row r="5270">
      <c r="A5270" s="84" t="n"/>
      <c r="B5270" s="84" t="n"/>
      <c r="C5270" s="84" t="n"/>
      <c r="D5270" s="84" t="n"/>
      <c r="E5270" s="84" t="n"/>
      <c r="F5270" s="84" t="n"/>
      <c r="G5270" s="84" t="n"/>
      <c r="H5270" s="84" t="n"/>
      <c r="I5270" s="84" t="n"/>
      <c r="J5270" s="84" t="n"/>
      <c r="K5270" s="84" t="n"/>
      <c r="L5270" s="84" t="n"/>
      <c r="M5270" s="84" t="n"/>
      <c r="N5270" s="84" t="n"/>
      <c r="O5270" s="84" t="n"/>
      <c r="P5270" s="84" t="n"/>
      <c r="Q5270" s="84" t="n"/>
      <c r="R5270" s="84" t="n"/>
      <c r="S5270" s="84" t="n"/>
      <c r="T5270" s="84" t="n"/>
      <c r="U5270" s="84" t="n"/>
      <c r="V5270" s="84" t="n"/>
      <c r="W5270" s="84" t="n"/>
      <c r="X5270" s="84" t="n"/>
      <c r="Y5270" s="84" t="n"/>
      <c r="Z5270" s="84" t="n"/>
      <c r="AA5270" s="84" t="n"/>
      <c r="AB5270" s="84" t="n"/>
      <c r="AC5270" s="84" t="n"/>
      <c r="AD5270" s="84" t="n"/>
      <c r="AE5270" s="84" t="n"/>
      <c r="AF5270" s="84" t="n"/>
      <c r="AG5270" s="84" t="n"/>
      <c r="AH5270" s="84" t="n"/>
      <c r="AI5270" s="84" t="n"/>
      <c r="AJ5270" s="84" t="n"/>
      <c r="AK5270" s="84" t="n"/>
    </row>
    <row r="5271">
      <c r="A5271" s="84" t="n"/>
      <c r="B5271" s="84" t="n"/>
      <c r="C5271" s="84" t="n"/>
      <c r="D5271" s="84" t="n"/>
      <c r="E5271" s="84" t="n"/>
      <c r="F5271" s="84" t="n"/>
      <c r="G5271" s="84" t="n"/>
      <c r="H5271" s="84" t="n"/>
      <c r="I5271" s="84" t="n"/>
      <c r="J5271" s="84" t="n"/>
      <c r="K5271" s="84" t="n"/>
      <c r="L5271" s="84" t="n"/>
      <c r="M5271" s="84" t="n"/>
      <c r="N5271" s="84" t="n"/>
      <c r="O5271" s="84" t="n"/>
      <c r="P5271" s="84" t="n"/>
      <c r="Q5271" s="84" t="n"/>
      <c r="R5271" s="84" t="n"/>
      <c r="S5271" s="84" t="n"/>
      <c r="T5271" s="84" t="n"/>
      <c r="U5271" s="84" t="n"/>
      <c r="V5271" s="84" t="n"/>
      <c r="W5271" s="84" t="n"/>
      <c r="X5271" s="84" t="n"/>
      <c r="Y5271" s="84" t="n"/>
      <c r="Z5271" s="84" t="n"/>
      <c r="AA5271" s="84" t="n"/>
      <c r="AB5271" s="84" t="n"/>
      <c r="AC5271" s="84" t="n"/>
      <c r="AD5271" s="84" t="n"/>
      <c r="AE5271" s="84" t="n"/>
      <c r="AF5271" s="84" t="n"/>
      <c r="AG5271" s="84" t="n"/>
      <c r="AH5271" s="84" t="n"/>
      <c r="AI5271" s="84" t="n"/>
      <c r="AJ5271" s="84" t="n"/>
      <c r="AK5271" s="84" t="n"/>
    </row>
    <row r="5281">
      <c r="A5281" s="84" t="n"/>
      <c r="B5281" s="83" t="n"/>
      <c r="C5281" s="83" t="n"/>
      <c r="D5281" s="83" t="n"/>
      <c r="E5281" s="83" t="n"/>
      <c r="F5281" s="84" t="n"/>
      <c r="G5281" s="205" t="n"/>
      <c r="H5281" s="83" t="n"/>
      <c r="I5281" s="83" t="n"/>
      <c r="J5281" s="83" t="n"/>
      <c r="K5281" s="83" t="n"/>
      <c r="L5281" s="83" t="n"/>
      <c r="M5281" s="83" t="n"/>
      <c r="N5281" s="83" t="n"/>
      <c r="O5281" s="83" t="n"/>
      <c r="P5281" s="83" t="n"/>
      <c r="Q5281" s="83" t="n"/>
      <c r="R5281" s="83" t="n"/>
      <c r="S5281" s="83" t="n"/>
      <c r="T5281" s="105" t="n"/>
      <c r="U5281" s="83" t="n"/>
      <c r="V5281" s="83" t="n"/>
      <c r="W5281" s="83" t="n"/>
      <c r="X5281" s="83" t="n"/>
      <c r="Y5281" s="83" t="n"/>
      <c r="Z5281" s="83" t="n"/>
      <c r="AA5281" s="83" t="n"/>
      <c r="AB5281" s="83" t="n"/>
      <c r="AC5281" s="83" t="n"/>
      <c r="AD5281" s="83" t="n"/>
      <c r="AE5281" s="83" t="n"/>
      <c r="AF5281" s="83" t="n"/>
      <c r="AG5281" s="83" t="n"/>
      <c r="AH5281" s="83" t="n"/>
      <c r="AI5281" s="83" t="n"/>
      <c r="AJ5281" s="83" t="n"/>
      <c r="AK5281" s="83" t="n"/>
    </row>
    <row r="5282">
      <c r="A5282" s="83" t="n"/>
      <c r="B5282" s="84" t="n"/>
      <c r="C5282" s="83" t="n"/>
      <c r="D5282" s="83" t="n"/>
      <c r="E5282" s="83" t="n"/>
      <c r="F5282" s="83" t="n"/>
      <c r="G5282" s="83" t="n"/>
      <c r="H5282" s="83" t="n"/>
      <c r="I5282" s="83" t="n"/>
      <c r="J5282" s="83" t="n"/>
      <c r="K5282" s="83" t="n"/>
      <c r="L5282" s="83" t="n"/>
      <c r="M5282" s="83" t="n"/>
      <c r="N5282" s="83" t="n"/>
      <c r="O5282" s="83" t="n"/>
      <c r="P5282" s="83" t="n"/>
      <c r="Q5282" s="83" t="n"/>
      <c r="R5282" s="83" t="n"/>
      <c r="S5282" s="83" t="n"/>
      <c r="T5282" s="83" t="n"/>
      <c r="U5282" s="83" t="n"/>
      <c r="V5282" s="83" t="n"/>
      <c r="W5282" s="83" t="n"/>
      <c r="X5282" s="83" t="n"/>
      <c r="Y5282" s="83" t="n"/>
      <c r="Z5282" s="83" t="n"/>
      <c r="AA5282" s="83" t="n"/>
      <c r="AB5282" s="83" t="n"/>
      <c r="AC5282" s="83" t="n"/>
      <c r="AD5282" s="83" t="n"/>
      <c r="AE5282" s="83" t="n"/>
      <c r="AF5282" s="83" t="n"/>
      <c r="AG5282" s="83" t="n"/>
      <c r="AH5282" s="83" t="n"/>
      <c r="AI5282" s="83" t="n"/>
      <c r="AJ5282" s="83" t="n"/>
      <c r="AK5282" s="83" t="n"/>
    </row>
    <row r="5283">
      <c r="A5283" s="84" t="n"/>
      <c r="B5283" s="84" t="n"/>
      <c r="C5283" s="84" t="n"/>
      <c r="D5283" s="84" t="n"/>
      <c r="E5283" s="84" t="n"/>
      <c r="F5283" s="84" t="n"/>
      <c r="G5283" s="84" t="n"/>
      <c r="H5283" s="84" t="n"/>
      <c r="I5283" s="84" t="n"/>
      <c r="J5283" s="84" t="n"/>
      <c r="K5283" s="84" t="n"/>
      <c r="L5283" s="84" t="n"/>
      <c r="M5283" s="84" t="n"/>
      <c r="N5283" s="84" t="n"/>
      <c r="O5283" s="84" t="n"/>
      <c r="P5283" s="84" t="n"/>
      <c r="Q5283" s="84" t="n"/>
      <c r="R5283" s="84" t="n"/>
      <c r="S5283" s="84" t="n"/>
      <c r="T5283" s="84" t="n"/>
      <c r="U5283" s="84" t="n"/>
      <c r="V5283" s="84" t="n"/>
      <c r="W5283" s="84" t="n"/>
      <c r="X5283" s="84" t="n"/>
      <c r="Y5283" s="84" t="n"/>
      <c r="Z5283" s="84" t="n"/>
      <c r="AA5283" s="84" t="n"/>
      <c r="AB5283" s="84" t="n"/>
      <c r="AC5283" s="84" t="n"/>
      <c r="AD5283" s="84" t="n"/>
      <c r="AE5283" s="84" t="n"/>
      <c r="AF5283" s="84" t="n"/>
      <c r="AG5283" s="84" t="n"/>
      <c r="AH5283" s="84" t="n"/>
      <c r="AI5283" s="84" t="n"/>
      <c r="AJ5283" s="84" t="n"/>
      <c r="AK5283" s="84" t="n"/>
    </row>
    <row r="5284">
      <c r="A5284" s="83" t="n"/>
      <c r="B5284" s="84" t="n"/>
      <c r="C5284" s="83" t="n"/>
      <c r="D5284" s="83" t="n"/>
      <c r="E5284" s="84" t="n"/>
      <c r="F5284" s="83" t="n"/>
      <c r="G5284" s="83" t="n"/>
      <c r="H5284" s="84" t="n"/>
      <c r="I5284" s="83" t="n"/>
      <c r="J5284" s="83" t="n"/>
      <c r="K5284" s="84" t="n"/>
      <c r="L5284" s="83" t="n"/>
      <c r="M5284" s="83" t="n"/>
      <c r="N5284" s="84" t="n"/>
      <c r="O5284" s="83" t="n"/>
      <c r="P5284" s="83" t="n"/>
      <c r="Q5284" s="84" t="n"/>
      <c r="R5284" s="83" t="n"/>
      <c r="S5284" s="83" t="n"/>
      <c r="T5284" s="84" t="n"/>
      <c r="U5284" s="83" t="n"/>
      <c r="V5284" s="83" t="n"/>
      <c r="W5284" s="84" t="n"/>
      <c r="X5284" s="83" t="n"/>
      <c r="Y5284" s="83" t="n"/>
      <c r="Z5284" s="84" t="n"/>
      <c r="AA5284" s="83" t="n"/>
      <c r="AB5284" s="83" t="n"/>
      <c r="AC5284" s="84" t="n"/>
      <c r="AD5284" s="83" t="n"/>
      <c r="AE5284" s="83" t="n"/>
      <c r="AF5284" s="84" t="n"/>
      <c r="AG5284" s="83" t="n"/>
      <c r="AH5284" s="83" t="n"/>
      <c r="AI5284" s="84" t="n"/>
      <c r="AJ5284" s="83" t="n"/>
      <c r="AK5284" s="83" t="n"/>
    </row>
    <row r="5285">
      <c r="A5285" s="84" t="n"/>
      <c r="B5285" s="84" t="n"/>
      <c r="C5285" s="84" t="n"/>
      <c r="D5285" s="84" t="n"/>
      <c r="E5285" s="84" t="n"/>
      <c r="F5285" s="84" t="n"/>
      <c r="G5285" s="84" t="n"/>
      <c r="H5285" s="84" t="n"/>
      <c r="I5285" s="84" t="n"/>
      <c r="J5285" s="84" t="n"/>
      <c r="K5285" s="84" t="n"/>
      <c r="L5285" s="84" t="n"/>
      <c r="M5285" s="84" t="n"/>
      <c r="N5285" s="84" t="n"/>
      <c r="O5285" s="84" t="n"/>
      <c r="P5285" s="84" t="n"/>
      <c r="Q5285" s="84" t="n"/>
      <c r="R5285" s="84" t="n"/>
      <c r="S5285" s="84" t="n"/>
      <c r="T5285" s="84" t="n"/>
      <c r="U5285" s="84" t="n"/>
      <c r="V5285" s="84" t="n"/>
      <c r="W5285" s="84" t="n"/>
      <c r="X5285" s="84" t="n"/>
      <c r="Y5285" s="84" t="n"/>
      <c r="Z5285" s="84" t="n"/>
      <c r="AA5285" s="84" t="n"/>
      <c r="AB5285" s="84" t="n"/>
      <c r="AC5285" s="84" t="n"/>
      <c r="AD5285" s="84" t="n"/>
      <c r="AE5285" s="84" t="n"/>
      <c r="AF5285" s="84" t="n"/>
      <c r="AG5285" s="84" t="n"/>
      <c r="AH5285" s="84" t="n"/>
      <c r="AI5285" s="84" t="n"/>
      <c r="AJ5285" s="84" t="n"/>
      <c r="AK5285" s="84" t="n"/>
    </row>
    <row r="5286">
      <c r="A5286" s="83" t="n"/>
      <c r="B5286" s="209" t="n"/>
      <c r="C5286" s="210" t="n"/>
      <c r="D5286" s="210" t="n"/>
      <c r="E5286" s="209" t="n"/>
      <c r="F5286" s="210" t="n"/>
      <c r="G5286" s="210" t="n"/>
      <c r="H5286" s="209" t="n"/>
      <c r="I5286" s="210" t="n"/>
      <c r="J5286" s="210" t="n"/>
      <c r="K5286" s="209" t="n"/>
      <c r="L5286" s="210" t="n"/>
      <c r="M5286" s="210" t="n"/>
      <c r="N5286" s="209" t="n"/>
      <c r="O5286" s="210" t="n"/>
      <c r="P5286" s="210" t="n"/>
      <c r="Q5286" s="209" t="n"/>
      <c r="R5286" s="210" t="n"/>
      <c r="S5286" s="210" t="n"/>
      <c r="T5286" s="209" t="n"/>
      <c r="U5286" s="210" t="n"/>
      <c r="V5286" s="210" t="n"/>
      <c r="W5286" s="209" t="n"/>
      <c r="X5286" s="210" t="n"/>
      <c r="Y5286" s="210" t="n"/>
      <c r="Z5286" s="209" t="n"/>
      <c r="AA5286" s="210" t="n"/>
      <c r="AB5286" s="210" t="n"/>
      <c r="AC5286" s="209" t="n"/>
      <c r="AD5286" s="210" t="n"/>
      <c r="AE5286" s="210" t="n"/>
      <c r="AF5286" s="209" t="n"/>
      <c r="AG5286" s="210" t="n"/>
      <c r="AH5286" s="210" t="n"/>
      <c r="AI5286" s="209" t="n"/>
      <c r="AJ5286" s="210" t="n"/>
      <c r="AK5286" s="210" t="n"/>
      <c r="AM5286">
        <f>A5281</f>
        <v/>
      </c>
      <c r="AN5286" s="206">
        <f>1/($B5286*(1/$B5284)*(1/(5/7+2/7*$D5286))*$B5296/SUM($B5288:$B5311))</f>
        <v/>
      </c>
      <c r="AO5286" s="206">
        <f>1/(B5286*(1/B5284)*(1/(5/7+2/7*D5286)))</f>
        <v/>
      </c>
      <c r="AP5286" s="206" t="n"/>
      <c r="AR5286" s="211">
        <f>CHOOSE(AV$3,C5286,F5286,I5286,L5286,O5286,R5286,U5286,X5286,AA5286,AD5286,AG5286,AJ5286)</f>
        <v/>
      </c>
      <c r="AS5286" s="207" t="n"/>
      <c r="AT5286" s="207" t="n"/>
      <c r="AV5286" s="116">
        <f>AN5286/AR5286</f>
        <v/>
      </c>
      <c r="AW5286" s="208">
        <f>AO5286/AR5286</f>
        <v/>
      </c>
      <c r="AX5286" s="206" t="n"/>
    </row>
    <row r="5287">
      <c r="A5287" s="84" t="n"/>
      <c r="B5287" s="84" t="n"/>
      <c r="C5287" s="84" t="n"/>
      <c r="D5287" s="84" t="n"/>
      <c r="E5287" s="84" t="n"/>
      <c r="F5287" s="84" t="n"/>
      <c r="G5287" s="84" t="n"/>
      <c r="H5287" s="84" t="n"/>
      <c r="I5287" s="84" t="n"/>
      <c r="J5287" s="84" t="n"/>
      <c r="K5287" s="84" t="n"/>
      <c r="L5287" s="84" t="n"/>
      <c r="M5287" s="84" t="n"/>
      <c r="N5287" s="84" t="n"/>
      <c r="O5287" s="84" t="n"/>
      <c r="P5287" s="84" t="n"/>
      <c r="Q5287" s="84" t="n"/>
      <c r="R5287" s="84" t="n"/>
      <c r="S5287" s="84" t="n"/>
      <c r="T5287" s="84" t="n"/>
      <c r="U5287" s="84" t="n"/>
      <c r="V5287" s="84" t="n"/>
      <c r="W5287" s="84" t="n"/>
      <c r="X5287" s="84" t="n"/>
      <c r="Y5287" s="84" t="n"/>
      <c r="Z5287" s="84" t="n"/>
      <c r="AA5287" s="84" t="n"/>
      <c r="AB5287" s="84" t="n"/>
      <c r="AC5287" s="84" t="n"/>
      <c r="AD5287" s="84" t="n"/>
      <c r="AE5287" s="84" t="n"/>
      <c r="AF5287" s="84" t="n"/>
      <c r="AG5287" s="84" t="n"/>
      <c r="AH5287" s="84" t="n"/>
      <c r="AI5287" s="84" t="n"/>
      <c r="AJ5287" s="84" t="n"/>
      <c r="AK5287" s="84" t="n"/>
    </row>
    <row r="5288">
      <c r="A5288" s="84" t="n"/>
      <c r="B5288" s="84" t="n"/>
      <c r="C5288" s="84" t="n"/>
      <c r="D5288" s="84" t="n"/>
      <c r="E5288" s="84" t="n"/>
      <c r="F5288" s="84" t="n"/>
      <c r="G5288" s="84" t="n"/>
      <c r="H5288" s="84" t="n"/>
      <c r="I5288" s="84" t="n"/>
      <c r="J5288" s="84" t="n"/>
      <c r="K5288" s="84" t="n"/>
      <c r="L5288" s="84" t="n"/>
      <c r="M5288" s="84" t="n"/>
      <c r="N5288" s="84" t="n"/>
      <c r="O5288" s="84" t="n"/>
      <c r="P5288" s="84" t="n"/>
      <c r="Q5288" s="84" t="n"/>
      <c r="R5288" s="84" t="n"/>
      <c r="S5288" s="84" t="n"/>
      <c r="T5288" s="84" t="n"/>
      <c r="U5288" s="84" t="n"/>
      <c r="V5288" s="84" t="n"/>
      <c r="W5288" s="84" t="n"/>
      <c r="X5288" s="84" t="n"/>
      <c r="Y5288" s="84" t="n"/>
      <c r="Z5288" s="84" t="n"/>
      <c r="AA5288" s="84" t="n"/>
      <c r="AB5288" s="84" t="n"/>
      <c r="AC5288" s="84" t="n"/>
      <c r="AD5288" s="84" t="n"/>
      <c r="AE5288" s="84" t="n"/>
      <c r="AF5288" s="84" t="n"/>
      <c r="AG5288" s="84" t="n"/>
      <c r="AH5288" s="84" t="n"/>
      <c r="AI5288" s="84" t="n"/>
      <c r="AJ5288" s="84" t="n"/>
      <c r="AK5288" s="84" t="n"/>
    </row>
    <row r="5289">
      <c r="A5289" s="84" t="n"/>
      <c r="B5289" s="84" t="n"/>
      <c r="C5289" s="84" t="n"/>
      <c r="D5289" s="84" t="n"/>
      <c r="E5289" s="84" t="n"/>
      <c r="F5289" s="84" t="n"/>
      <c r="G5289" s="84" t="n"/>
      <c r="H5289" s="84" t="n"/>
      <c r="I5289" s="84" t="n"/>
      <c r="J5289" s="84" t="n"/>
      <c r="K5289" s="84" t="n"/>
      <c r="L5289" s="84" t="n"/>
      <c r="M5289" s="84" t="n"/>
      <c r="N5289" s="84" t="n"/>
      <c r="O5289" s="84" t="n"/>
      <c r="P5289" s="84" t="n"/>
      <c r="Q5289" s="84" t="n"/>
      <c r="R5289" s="84" t="n"/>
      <c r="S5289" s="84" t="n"/>
      <c r="T5289" s="84" t="n"/>
      <c r="U5289" s="84" t="n"/>
      <c r="V5289" s="84" t="n"/>
      <c r="W5289" s="84" t="n"/>
      <c r="X5289" s="84" t="n"/>
      <c r="Y5289" s="84" t="n"/>
      <c r="Z5289" s="84" t="n"/>
      <c r="AA5289" s="84" t="n"/>
      <c r="AB5289" s="84" t="n"/>
      <c r="AC5289" s="84" t="n"/>
      <c r="AD5289" s="84" t="n"/>
      <c r="AE5289" s="84" t="n"/>
      <c r="AF5289" s="84" t="n"/>
      <c r="AG5289" s="84" t="n"/>
      <c r="AH5289" s="84" t="n"/>
      <c r="AI5289" s="84" t="n"/>
      <c r="AJ5289" s="84" t="n"/>
      <c r="AK5289" s="84" t="n"/>
    </row>
    <row r="5290">
      <c r="A5290" s="84" t="n"/>
      <c r="B5290" s="84" t="n"/>
      <c r="C5290" s="84" t="n"/>
      <c r="D5290" s="84" t="n"/>
      <c r="E5290" s="84" t="n"/>
      <c r="F5290" s="84" t="n"/>
      <c r="G5290" s="84" t="n"/>
      <c r="H5290" s="84" t="n"/>
      <c r="I5290" s="84" t="n"/>
      <c r="J5290" s="84" t="n"/>
      <c r="K5290" s="84" t="n"/>
      <c r="L5290" s="84" t="n"/>
      <c r="M5290" s="84" t="n"/>
      <c r="N5290" s="84" t="n"/>
      <c r="O5290" s="84" t="n"/>
      <c r="P5290" s="84" t="n"/>
      <c r="Q5290" s="84" t="n"/>
      <c r="R5290" s="84" t="n"/>
      <c r="S5290" s="84" t="n"/>
      <c r="T5290" s="84" t="n"/>
      <c r="U5290" s="84" t="n"/>
      <c r="V5290" s="84" t="n"/>
      <c r="W5290" s="84" t="n"/>
      <c r="X5290" s="84" t="n"/>
      <c r="Y5290" s="84" t="n"/>
      <c r="Z5290" s="84" t="n"/>
      <c r="AA5290" s="84" t="n"/>
      <c r="AB5290" s="84" t="n"/>
      <c r="AC5290" s="84" t="n"/>
      <c r="AD5290" s="84" t="n"/>
      <c r="AE5290" s="84" t="n"/>
      <c r="AF5290" s="84" t="n"/>
      <c r="AG5290" s="84" t="n"/>
      <c r="AH5290" s="84" t="n"/>
      <c r="AI5290" s="84" t="n"/>
      <c r="AJ5290" s="84" t="n"/>
      <c r="AK5290" s="84" t="n"/>
    </row>
    <row r="5291">
      <c r="A5291" s="84" t="n"/>
      <c r="B5291" s="84" t="n"/>
      <c r="C5291" s="84" t="n"/>
      <c r="D5291" s="84" t="n"/>
      <c r="E5291" s="84" t="n"/>
      <c r="F5291" s="84" t="n"/>
      <c r="G5291" s="84" t="n"/>
      <c r="H5291" s="84" t="n"/>
      <c r="I5291" s="84" t="n"/>
      <c r="J5291" s="84" t="n"/>
      <c r="K5291" s="84" t="n"/>
      <c r="L5291" s="84" t="n"/>
      <c r="M5291" s="84" t="n"/>
      <c r="N5291" s="84" t="n"/>
      <c r="O5291" s="84" t="n"/>
      <c r="P5291" s="84" t="n"/>
      <c r="Q5291" s="84" t="n"/>
      <c r="R5291" s="84" t="n"/>
      <c r="S5291" s="84" t="n"/>
      <c r="T5291" s="84" t="n"/>
      <c r="U5291" s="84" t="n"/>
      <c r="V5291" s="84" t="n"/>
      <c r="W5291" s="84" t="n"/>
      <c r="X5291" s="84" t="n"/>
      <c r="Y5291" s="84" t="n"/>
      <c r="Z5291" s="84" t="n"/>
      <c r="AA5291" s="84" t="n"/>
      <c r="AB5291" s="84" t="n"/>
      <c r="AC5291" s="84" t="n"/>
      <c r="AD5291" s="84" t="n"/>
      <c r="AE5291" s="84" t="n"/>
      <c r="AF5291" s="84" t="n"/>
      <c r="AG5291" s="84" t="n"/>
      <c r="AH5291" s="84" t="n"/>
      <c r="AI5291" s="84" t="n"/>
      <c r="AJ5291" s="84" t="n"/>
      <c r="AK5291" s="84" t="n"/>
    </row>
    <row r="5292">
      <c r="A5292" s="84" t="n"/>
      <c r="B5292" s="84" t="n"/>
      <c r="C5292" s="84" t="n"/>
      <c r="D5292" s="84" t="n"/>
      <c r="E5292" s="84" t="n"/>
      <c r="F5292" s="84" t="n"/>
      <c r="G5292" s="84" t="n"/>
      <c r="H5292" s="84" t="n"/>
      <c r="I5292" s="84" t="n"/>
      <c r="J5292" s="84" t="n"/>
      <c r="K5292" s="84" t="n"/>
      <c r="L5292" s="84" t="n"/>
      <c r="M5292" s="84" t="n"/>
      <c r="N5292" s="84" t="n"/>
      <c r="O5292" s="84" t="n"/>
      <c r="P5292" s="84" t="n"/>
      <c r="Q5292" s="84" t="n"/>
      <c r="R5292" s="84" t="n"/>
      <c r="S5292" s="84" t="n"/>
      <c r="T5292" s="84" t="n"/>
      <c r="U5292" s="84" t="n"/>
      <c r="V5292" s="84" t="n"/>
      <c r="W5292" s="84" t="n"/>
      <c r="X5292" s="84" t="n"/>
      <c r="Y5292" s="84" t="n"/>
      <c r="Z5292" s="84" t="n"/>
      <c r="AA5292" s="84" t="n"/>
      <c r="AB5292" s="84" t="n"/>
      <c r="AC5292" s="84" t="n"/>
      <c r="AD5292" s="84" t="n"/>
      <c r="AE5292" s="84" t="n"/>
      <c r="AF5292" s="84" t="n"/>
      <c r="AG5292" s="84" t="n"/>
      <c r="AH5292" s="84" t="n"/>
      <c r="AI5292" s="84" t="n"/>
      <c r="AJ5292" s="84" t="n"/>
      <c r="AK5292" s="84" t="n"/>
    </row>
    <row r="5293">
      <c r="A5293" s="84" t="n"/>
      <c r="B5293" s="84" t="n"/>
      <c r="C5293" s="84" t="n"/>
      <c r="D5293" s="84" t="n"/>
      <c r="E5293" s="84" t="n"/>
      <c r="F5293" s="84" t="n"/>
      <c r="G5293" s="84" t="n"/>
      <c r="H5293" s="84" t="n"/>
      <c r="I5293" s="84" t="n"/>
      <c r="J5293" s="84" t="n"/>
      <c r="K5293" s="84" t="n"/>
      <c r="L5293" s="84" t="n"/>
      <c r="M5293" s="84" t="n"/>
      <c r="N5293" s="84" t="n"/>
      <c r="O5293" s="84" t="n"/>
      <c r="P5293" s="84" t="n"/>
      <c r="Q5293" s="84" t="n"/>
      <c r="R5293" s="84" t="n"/>
      <c r="S5293" s="84" t="n"/>
      <c r="T5293" s="84" t="n"/>
      <c r="U5293" s="84" t="n"/>
      <c r="V5293" s="84" t="n"/>
      <c r="W5293" s="84" t="n"/>
      <c r="X5293" s="84" t="n"/>
      <c r="Y5293" s="84" t="n"/>
      <c r="Z5293" s="84" t="n"/>
      <c r="AA5293" s="84" t="n"/>
      <c r="AB5293" s="84" t="n"/>
      <c r="AC5293" s="84" t="n"/>
      <c r="AD5293" s="84" t="n"/>
      <c r="AE5293" s="84" t="n"/>
      <c r="AF5293" s="84" t="n"/>
      <c r="AG5293" s="84" t="n"/>
      <c r="AH5293" s="84" t="n"/>
      <c r="AI5293" s="84" t="n"/>
      <c r="AJ5293" s="84" t="n"/>
      <c r="AK5293" s="84" t="n"/>
    </row>
    <row r="5294">
      <c r="A5294" s="84" t="n"/>
      <c r="B5294" s="84" t="n"/>
      <c r="C5294" s="84" t="n"/>
      <c r="D5294" s="84" t="n"/>
      <c r="E5294" s="84" t="n"/>
      <c r="F5294" s="84" t="n"/>
      <c r="G5294" s="84" t="n"/>
      <c r="H5294" s="84" t="n"/>
      <c r="I5294" s="84" t="n"/>
      <c r="J5294" s="84" t="n"/>
      <c r="K5294" s="84" t="n"/>
      <c r="L5294" s="84" t="n"/>
      <c r="M5294" s="84" t="n"/>
      <c r="N5294" s="84" t="n"/>
      <c r="O5294" s="84" t="n"/>
      <c r="P5294" s="84" t="n"/>
      <c r="Q5294" s="84" t="n"/>
      <c r="R5294" s="84" t="n"/>
      <c r="S5294" s="84" t="n"/>
      <c r="T5294" s="84" t="n"/>
      <c r="U5294" s="84" t="n"/>
      <c r="V5294" s="84" t="n"/>
      <c r="W5294" s="84" t="n"/>
      <c r="X5294" s="84" t="n"/>
      <c r="Y5294" s="84" t="n"/>
      <c r="Z5294" s="84" t="n"/>
      <c r="AA5294" s="84" t="n"/>
      <c r="AB5294" s="84" t="n"/>
      <c r="AC5294" s="84" t="n"/>
      <c r="AD5294" s="84" t="n"/>
      <c r="AE5294" s="84" t="n"/>
      <c r="AF5294" s="84" t="n"/>
      <c r="AG5294" s="84" t="n"/>
      <c r="AH5294" s="84" t="n"/>
      <c r="AI5294" s="84" t="n"/>
      <c r="AJ5294" s="84" t="n"/>
      <c r="AK5294" s="84" t="n"/>
    </row>
    <row r="5295">
      <c r="A5295" s="84" t="n"/>
      <c r="B5295" s="84" t="n"/>
      <c r="C5295" s="84" t="n"/>
      <c r="D5295" s="84" t="n"/>
      <c r="E5295" s="84" t="n"/>
      <c r="F5295" s="84" t="n"/>
      <c r="G5295" s="84" t="n"/>
      <c r="H5295" s="84" t="n"/>
      <c r="I5295" s="84" t="n"/>
      <c r="J5295" s="84" t="n"/>
      <c r="K5295" s="84" t="n"/>
      <c r="L5295" s="84" t="n"/>
      <c r="M5295" s="84" t="n"/>
      <c r="N5295" s="84" t="n"/>
      <c r="O5295" s="84" t="n"/>
      <c r="P5295" s="84" t="n"/>
      <c r="Q5295" s="84" t="n"/>
      <c r="R5295" s="84" t="n"/>
      <c r="S5295" s="84" t="n"/>
      <c r="T5295" s="84" t="n"/>
      <c r="U5295" s="84" t="n"/>
      <c r="V5295" s="84" t="n"/>
      <c r="W5295" s="84" t="n"/>
      <c r="X5295" s="84" t="n"/>
      <c r="Y5295" s="84" t="n"/>
      <c r="Z5295" s="84" t="n"/>
      <c r="AA5295" s="84" t="n"/>
      <c r="AB5295" s="84" t="n"/>
      <c r="AC5295" s="84" t="n"/>
      <c r="AD5295" s="84" t="n"/>
      <c r="AE5295" s="84" t="n"/>
      <c r="AF5295" s="84" t="n"/>
      <c r="AG5295" s="84" t="n"/>
      <c r="AH5295" s="84" t="n"/>
      <c r="AI5295" s="84" t="n"/>
      <c r="AJ5295" s="84" t="n"/>
      <c r="AK5295" s="84" t="n"/>
    </row>
    <row r="5296">
      <c r="A5296" s="84" t="n"/>
      <c r="B5296" s="84" t="n"/>
      <c r="C5296" s="84" t="n"/>
      <c r="D5296" s="84" t="n"/>
      <c r="E5296" s="84" t="n"/>
      <c r="F5296" s="84" t="n"/>
      <c r="G5296" s="84" t="n"/>
      <c r="H5296" s="84" t="n"/>
      <c r="I5296" s="84" t="n"/>
      <c r="J5296" s="84" t="n"/>
      <c r="K5296" s="84" t="n"/>
      <c r="L5296" s="84" t="n"/>
      <c r="M5296" s="84" t="n"/>
      <c r="N5296" s="84" t="n"/>
      <c r="O5296" s="84" t="n"/>
      <c r="P5296" s="84" t="n"/>
      <c r="Q5296" s="84" t="n"/>
      <c r="R5296" s="84" t="n"/>
      <c r="S5296" s="84" t="n"/>
      <c r="T5296" s="84" t="n"/>
      <c r="U5296" s="84" t="n"/>
      <c r="V5296" s="84" t="n"/>
      <c r="W5296" s="84" t="n"/>
      <c r="X5296" s="84" t="n"/>
      <c r="Y5296" s="84" t="n"/>
      <c r="Z5296" s="84" t="n"/>
      <c r="AA5296" s="84" t="n"/>
      <c r="AB5296" s="84" t="n"/>
      <c r="AC5296" s="84" t="n"/>
      <c r="AD5296" s="84" t="n"/>
      <c r="AE5296" s="84" t="n"/>
      <c r="AF5296" s="84" t="n"/>
      <c r="AG5296" s="84" t="n"/>
      <c r="AH5296" s="84" t="n"/>
      <c r="AI5296" s="84" t="n"/>
      <c r="AJ5296" s="84" t="n"/>
      <c r="AK5296" s="84" t="n"/>
    </row>
    <row r="5297">
      <c r="A5297" s="84" t="n"/>
      <c r="B5297" s="84" t="n"/>
      <c r="C5297" s="84" t="n"/>
      <c r="D5297" s="84" t="n"/>
      <c r="E5297" s="84" t="n"/>
      <c r="F5297" s="84" t="n"/>
      <c r="G5297" s="84" t="n"/>
      <c r="H5297" s="84" t="n"/>
      <c r="I5297" s="84" t="n"/>
      <c r="J5297" s="84" t="n"/>
      <c r="K5297" s="84" t="n"/>
      <c r="L5297" s="84" t="n"/>
      <c r="M5297" s="84" t="n"/>
      <c r="N5297" s="84" t="n"/>
      <c r="O5297" s="84" t="n"/>
      <c r="P5297" s="84" t="n"/>
      <c r="Q5297" s="84" t="n"/>
      <c r="R5297" s="84" t="n"/>
      <c r="S5297" s="84" t="n"/>
      <c r="T5297" s="84" t="n"/>
      <c r="U5297" s="84" t="n"/>
      <c r="V5297" s="84" t="n"/>
      <c r="W5297" s="84" t="n"/>
      <c r="X5297" s="84" t="n"/>
      <c r="Y5297" s="84" t="n"/>
      <c r="Z5297" s="84" t="n"/>
      <c r="AA5297" s="84" t="n"/>
      <c r="AB5297" s="84" t="n"/>
      <c r="AC5297" s="84" t="n"/>
      <c r="AD5297" s="84" t="n"/>
      <c r="AE5297" s="84" t="n"/>
      <c r="AF5297" s="84" t="n"/>
      <c r="AG5297" s="84" t="n"/>
      <c r="AH5297" s="84" t="n"/>
      <c r="AI5297" s="84" t="n"/>
      <c r="AJ5297" s="84" t="n"/>
      <c r="AK5297" s="84" t="n"/>
    </row>
    <row r="5298">
      <c r="A5298" s="84" t="n"/>
      <c r="B5298" s="84" t="n"/>
      <c r="C5298" s="84" t="n"/>
      <c r="D5298" s="84" t="n"/>
      <c r="E5298" s="84" t="n"/>
      <c r="F5298" s="84" t="n"/>
      <c r="G5298" s="84" t="n"/>
      <c r="H5298" s="84" t="n"/>
      <c r="I5298" s="84" t="n"/>
      <c r="J5298" s="84" t="n"/>
      <c r="K5298" s="84" t="n"/>
      <c r="L5298" s="84" t="n"/>
      <c r="M5298" s="84" t="n"/>
      <c r="N5298" s="84" t="n"/>
      <c r="O5298" s="84" t="n"/>
      <c r="P5298" s="84" t="n"/>
      <c r="Q5298" s="84" t="n"/>
      <c r="R5298" s="84" t="n"/>
      <c r="S5298" s="84" t="n"/>
      <c r="T5298" s="84" t="n"/>
      <c r="U5298" s="84" t="n"/>
      <c r="V5298" s="84" t="n"/>
      <c r="W5298" s="84" t="n"/>
      <c r="X5298" s="84" t="n"/>
      <c r="Y5298" s="84" t="n"/>
      <c r="Z5298" s="84" t="n"/>
      <c r="AA5298" s="84" t="n"/>
      <c r="AB5298" s="84" t="n"/>
      <c r="AC5298" s="84" t="n"/>
      <c r="AD5298" s="84" t="n"/>
      <c r="AE5298" s="84" t="n"/>
      <c r="AF5298" s="84" t="n"/>
      <c r="AG5298" s="84" t="n"/>
      <c r="AH5298" s="84" t="n"/>
      <c r="AI5298" s="84" t="n"/>
      <c r="AJ5298" s="84" t="n"/>
      <c r="AK5298" s="84" t="n"/>
    </row>
    <row r="5299">
      <c r="A5299" s="84" t="n"/>
      <c r="B5299" s="84" t="n"/>
      <c r="C5299" s="84" t="n"/>
      <c r="D5299" s="84" t="n"/>
      <c r="E5299" s="84" t="n"/>
      <c r="F5299" s="84" t="n"/>
      <c r="G5299" s="84" t="n"/>
      <c r="H5299" s="84" t="n"/>
      <c r="I5299" s="84" t="n"/>
      <c r="J5299" s="84" t="n"/>
      <c r="K5299" s="84" t="n"/>
      <c r="L5299" s="84" t="n"/>
      <c r="M5299" s="84" t="n"/>
      <c r="N5299" s="84" t="n"/>
      <c r="O5299" s="84" t="n"/>
      <c r="P5299" s="84" t="n"/>
      <c r="Q5299" s="84" t="n"/>
      <c r="R5299" s="84" t="n"/>
      <c r="S5299" s="84" t="n"/>
      <c r="T5299" s="84" t="n"/>
      <c r="U5299" s="84" t="n"/>
      <c r="V5299" s="84" t="n"/>
      <c r="W5299" s="84" t="n"/>
      <c r="X5299" s="84" t="n"/>
      <c r="Y5299" s="84" t="n"/>
      <c r="Z5299" s="84" t="n"/>
      <c r="AA5299" s="84" t="n"/>
      <c r="AB5299" s="84" t="n"/>
      <c r="AC5299" s="84" t="n"/>
      <c r="AD5299" s="84" t="n"/>
      <c r="AE5299" s="84" t="n"/>
      <c r="AF5299" s="84" t="n"/>
      <c r="AG5299" s="84" t="n"/>
      <c r="AH5299" s="84" t="n"/>
      <c r="AI5299" s="84" t="n"/>
      <c r="AJ5299" s="84" t="n"/>
      <c r="AK5299" s="84" t="n"/>
    </row>
    <row r="5300">
      <c r="A5300" s="84" t="n"/>
      <c r="B5300" s="84" t="n"/>
      <c r="C5300" s="84" t="n"/>
      <c r="D5300" s="84" t="n"/>
      <c r="E5300" s="84" t="n"/>
      <c r="F5300" s="84" t="n"/>
      <c r="G5300" s="84" t="n"/>
      <c r="H5300" s="84" t="n"/>
      <c r="I5300" s="84" t="n"/>
      <c r="J5300" s="84" t="n"/>
      <c r="K5300" s="84" t="n"/>
      <c r="L5300" s="84" t="n"/>
      <c r="M5300" s="84" t="n"/>
      <c r="N5300" s="84" t="n"/>
      <c r="O5300" s="84" t="n"/>
      <c r="P5300" s="84" t="n"/>
      <c r="Q5300" s="84" t="n"/>
      <c r="R5300" s="84" t="n"/>
      <c r="S5300" s="84" t="n"/>
      <c r="T5300" s="84" t="n"/>
      <c r="U5300" s="84" t="n"/>
      <c r="V5300" s="84" t="n"/>
      <c r="W5300" s="84" t="n"/>
      <c r="X5300" s="84" t="n"/>
      <c r="Y5300" s="84" t="n"/>
      <c r="Z5300" s="84" t="n"/>
      <c r="AA5300" s="84" t="n"/>
      <c r="AB5300" s="84" t="n"/>
      <c r="AC5300" s="84" t="n"/>
      <c r="AD5300" s="84" t="n"/>
      <c r="AE5300" s="84" t="n"/>
      <c r="AF5300" s="84" t="n"/>
      <c r="AG5300" s="84" t="n"/>
      <c r="AH5300" s="84" t="n"/>
      <c r="AI5300" s="84" t="n"/>
      <c r="AJ5300" s="84" t="n"/>
      <c r="AK5300" s="84" t="n"/>
    </row>
    <row r="5301">
      <c r="A5301" s="84" t="n"/>
      <c r="B5301" s="84" t="n"/>
      <c r="C5301" s="84" t="n"/>
      <c r="D5301" s="84" t="n"/>
      <c r="E5301" s="84" t="n"/>
      <c r="F5301" s="84" t="n"/>
      <c r="G5301" s="84" t="n"/>
      <c r="H5301" s="84" t="n"/>
      <c r="I5301" s="84" t="n"/>
      <c r="J5301" s="84" t="n"/>
      <c r="K5301" s="84" t="n"/>
      <c r="L5301" s="84" t="n"/>
      <c r="M5301" s="84" t="n"/>
      <c r="N5301" s="84" t="n"/>
      <c r="O5301" s="84" t="n"/>
      <c r="P5301" s="84" t="n"/>
      <c r="Q5301" s="84" t="n"/>
      <c r="R5301" s="84" t="n"/>
      <c r="S5301" s="84" t="n"/>
      <c r="T5301" s="84" t="n"/>
      <c r="U5301" s="84" t="n"/>
      <c r="V5301" s="84" t="n"/>
      <c r="W5301" s="84" t="n"/>
      <c r="X5301" s="84" t="n"/>
      <c r="Y5301" s="84" t="n"/>
      <c r="Z5301" s="84" t="n"/>
      <c r="AA5301" s="84" t="n"/>
      <c r="AB5301" s="84" t="n"/>
      <c r="AC5301" s="84" t="n"/>
      <c r="AD5301" s="84" t="n"/>
      <c r="AE5301" s="84" t="n"/>
      <c r="AF5301" s="84" t="n"/>
      <c r="AG5301" s="84" t="n"/>
      <c r="AH5301" s="84" t="n"/>
      <c r="AI5301" s="84" t="n"/>
      <c r="AJ5301" s="84" t="n"/>
      <c r="AK5301" s="84" t="n"/>
    </row>
    <row r="5302">
      <c r="A5302" s="84" t="n"/>
      <c r="B5302" s="84" t="n"/>
      <c r="C5302" s="84" t="n"/>
      <c r="D5302" s="84" t="n"/>
      <c r="E5302" s="84" t="n"/>
      <c r="F5302" s="84" t="n"/>
      <c r="G5302" s="84" t="n"/>
      <c r="H5302" s="84" t="n"/>
      <c r="I5302" s="84" t="n"/>
      <c r="J5302" s="84" t="n"/>
      <c r="K5302" s="84" t="n"/>
      <c r="L5302" s="84" t="n"/>
      <c r="M5302" s="84" t="n"/>
      <c r="N5302" s="84" t="n"/>
      <c r="O5302" s="84" t="n"/>
      <c r="P5302" s="84" t="n"/>
      <c r="Q5302" s="84" t="n"/>
      <c r="R5302" s="84" t="n"/>
      <c r="S5302" s="84" t="n"/>
      <c r="T5302" s="84" t="n"/>
      <c r="U5302" s="84" t="n"/>
      <c r="V5302" s="84" t="n"/>
      <c r="W5302" s="84" t="n"/>
      <c r="X5302" s="84" t="n"/>
      <c r="Y5302" s="84" t="n"/>
      <c r="Z5302" s="84" t="n"/>
      <c r="AA5302" s="84" t="n"/>
      <c r="AB5302" s="84" t="n"/>
      <c r="AC5302" s="84" t="n"/>
      <c r="AD5302" s="84" t="n"/>
      <c r="AE5302" s="84" t="n"/>
      <c r="AF5302" s="84" t="n"/>
      <c r="AG5302" s="84" t="n"/>
      <c r="AH5302" s="84" t="n"/>
      <c r="AI5302" s="84" t="n"/>
      <c r="AJ5302" s="84" t="n"/>
      <c r="AK5302" s="84" t="n"/>
    </row>
    <row r="5303">
      <c r="A5303" s="84" t="n"/>
      <c r="B5303" s="84" t="n"/>
      <c r="C5303" s="84" t="n"/>
      <c r="D5303" s="84" t="n"/>
      <c r="E5303" s="84" t="n"/>
      <c r="F5303" s="84" t="n"/>
      <c r="G5303" s="84" t="n"/>
      <c r="H5303" s="84" t="n"/>
      <c r="I5303" s="84" t="n"/>
      <c r="J5303" s="84" t="n"/>
      <c r="K5303" s="84" t="n"/>
      <c r="L5303" s="84" t="n"/>
      <c r="M5303" s="84" t="n"/>
      <c r="N5303" s="84" t="n"/>
      <c r="O5303" s="84" t="n"/>
      <c r="P5303" s="84" t="n"/>
      <c r="Q5303" s="84" t="n"/>
      <c r="R5303" s="84" t="n"/>
      <c r="S5303" s="84" t="n"/>
      <c r="T5303" s="84" t="n"/>
      <c r="U5303" s="84" t="n"/>
      <c r="V5303" s="84" t="n"/>
      <c r="W5303" s="84" t="n"/>
      <c r="X5303" s="84" t="n"/>
      <c r="Y5303" s="84" t="n"/>
      <c r="Z5303" s="84" t="n"/>
      <c r="AA5303" s="84" t="n"/>
      <c r="AB5303" s="84" t="n"/>
      <c r="AC5303" s="84" t="n"/>
      <c r="AD5303" s="84" t="n"/>
      <c r="AE5303" s="84" t="n"/>
      <c r="AF5303" s="84" t="n"/>
      <c r="AG5303" s="84" t="n"/>
      <c r="AH5303" s="84" t="n"/>
      <c r="AI5303" s="84" t="n"/>
      <c r="AJ5303" s="84" t="n"/>
      <c r="AK5303" s="84" t="n"/>
    </row>
    <row r="5304">
      <c r="A5304" s="84" t="n"/>
      <c r="B5304" s="84" t="n"/>
      <c r="C5304" s="84" t="n"/>
      <c r="D5304" s="84" t="n"/>
      <c r="E5304" s="84" t="n"/>
      <c r="F5304" s="84" t="n"/>
      <c r="G5304" s="84" t="n"/>
      <c r="H5304" s="84" t="n"/>
      <c r="I5304" s="84" t="n"/>
      <c r="J5304" s="84" t="n"/>
      <c r="K5304" s="84" t="n"/>
      <c r="L5304" s="84" t="n"/>
      <c r="M5304" s="84" t="n"/>
      <c r="N5304" s="84" t="n"/>
      <c r="O5304" s="84" t="n"/>
      <c r="P5304" s="84" t="n"/>
      <c r="Q5304" s="84" t="n"/>
      <c r="R5304" s="84" t="n"/>
      <c r="S5304" s="84" t="n"/>
      <c r="T5304" s="84" t="n"/>
      <c r="U5304" s="84" t="n"/>
      <c r="V5304" s="84" t="n"/>
      <c r="W5304" s="84" t="n"/>
      <c r="X5304" s="84" t="n"/>
      <c r="Y5304" s="84" t="n"/>
      <c r="Z5304" s="84" t="n"/>
      <c r="AA5304" s="84" t="n"/>
      <c r="AB5304" s="84" t="n"/>
      <c r="AC5304" s="84" t="n"/>
      <c r="AD5304" s="84" t="n"/>
      <c r="AE5304" s="84" t="n"/>
      <c r="AF5304" s="84" t="n"/>
      <c r="AG5304" s="84" t="n"/>
      <c r="AH5304" s="84" t="n"/>
      <c r="AI5304" s="84" t="n"/>
      <c r="AJ5304" s="84" t="n"/>
      <c r="AK5304" s="84" t="n"/>
    </row>
    <row r="5305">
      <c r="A5305" s="84" t="n"/>
      <c r="B5305" s="84" t="n"/>
      <c r="C5305" s="84" t="n"/>
      <c r="D5305" s="84" t="n"/>
      <c r="E5305" s="84" t="n"/>
      <c r="F5305" s="84" t="n"/>
      <c r="G5305" s="84" t="n"/>
      <c r="H5305" s="84" t="n"/>
      <c r="I5305" s="84" t="n"/>
      <c r="J5305" s="84" t="n"/>
      <c r="K5305" s="84" t="n"/>
      <c r="L5305" s="84" t="n"/>
      <c r="M5305" s="84" t="n"/>
      <c r="N5305" s="84" t="n"/>
      <c r="O5305" s="84" t="n"/>
      <c r="P5305" s="84" t="n"/>
      <c r="Q5305" s="84" t="n"/>
      <c r="R5305" s="84" t="n"/>
      <c r="S5305" s="84" t="n"/>
      <c r="T5305" s="84" t="n"/>
      <c r="U5305" s="84" t="n"/>
      <c r="V5305" s="84" t="n"/>
      <c r="W5305" s="84" t="n"/>
      <c r="X5305" s="84" t="n"/>
      <c r="Y5305" s="84" t="n"/>
      <c r="Z5305" s="84" t="n"/>
      <c r="AA5305" s="84" t="n"/>
      <c r="AB5305" s="84" t="n"/>
      <c r="AC5305" s="84" t="n"/>
      <c r="AD5305" s="84" t="n"/>
      <c r="AE5305" s="84" t="n"/>
      <c r="AF5305" s="84" t="n"/>
      <c r="AG5305" s="84" t="n"/>
      <c r="AH5305" s="84" t="n"/>
      <c r="AI5305" s="84" t="n"/>
      <c r="AJ5305" s="84" t="n"/>
      <c r="AK5305" s="84" t="n"/>
    </row>
    <row r="5306">
      <c r="A5306" s="84" t="n"/>
      <c r="B5306" s="84" t="n"/>
      <c r="C5306" s="84" t="n"/>
      <c r="D5306" s="84" t="n"/>
      <c r="E5306" s="84" t="n"/>
      <c r="F5306" s="84" t="n"/>
      <c r="G5306" s="84" t="n"/>
      <c r="H5306" s="84" t="n"/>
      <c r="I5306" s="84" t="n"/>
      <c r="J5306" s="84" t="n"/>
      <c r="K5306" s="84" t="n"/>
      <c r="L5306" s="84" t="n"/>
      <c r="M5306" s="84" t="n"/>
      <c r="N5306" s="84" t="n"/>
      <c r="O5306" s="84" t="n"/>
      <c r="P5306" s="84" t="n"/>
      <c r="Q5306" s="84" t="n"/>
      <c r="R5306" s="84" t="n"/>
      <c r="S5306" s="84" t="n"/>
      <c r="T5306" s="84" t="n"/>
      <c r="U5306" s="84" t="n"/>
      <c r="V5306" s="84" t="n"/>
      <c r="W5306" s="84" t="n"/>
      <c r="X5306" s="84" t="n"/>
      <c r="Y5306" s="84" t="n"/>
      <c r="Z5306" s="84" t="n"/>
      <c r="AA5306" s="84" t="n"/>
      <c r="AB5306" s="84" t="n"/>
      <c r="AC5306" s="84" t="n"/>
      <c r="AD5306" s="84" t="n"/>
      <c r="AE5306" s="84" t="n"/>
      <c r="AF5306" s="84" t="n"/>
      <c r="AG5306" s="84" t="n"/>
      <c r="AH5306" s="84" t="n"/>
      <c r="AI5306" s="84" t="n"/>
      <c r="AJ5306" s="84" t="n"/>
      <c r="AK5306" s="84" t="n"/>
    </row>
    <row r="5307">
      <c r="A5307" s="84" t="n"/>
      <c r="B5307" s="84" t="n"/>
      <c r="C5307" s="84" t="n"/>
      <c r="D5307" s="84" t="n"/>
      <c r="E5307" s="84" t="n"/>
      <c r="F5307" s="84" t="n"/>
      <c r="G5307" s="84" t="n"/>
      <c r="H5307" s="84" t="n"/>
      <c r="I5307" s="84" t="n"/>
      <c r="J5307" s="84" t="n"/>
      <c r="K5307" s="84" t="n"/>
      <c r="L5307" s="84" t="n"/>
      <c r="M5307" s="84" t="n"/>
      <c r="N5307" s="84" t="n"/>
      <c r="O5307" s="84" t="n"/>
      <c r="P5307" s="84" t="n"/>
      <c r="Q5307" s="84" t="n"/>
      <c r="R5307" s="84" t="n"/>
      <c r="S5307" s="84" t="n"/>
      <c r="T5307" s="84" t="n"/>
      <c r="U5307" s="84" t="n"/>
      <c r="V5307" s="84" t="n"/>
      <c r="W5307" s="84" t="n"/>
      <c r="X5307" s="84" t="n"/>
      <c r="Y5307" s="84" t="n"/>
      <c r="Z5307" s="84" t="n"/>
      <c r="AA5307" s="84" t="n"/>
      <c r="AB5307" s="84" t="n"/>
      <c r="AC5307" s="84" t="n"/>
      <c r="AD5307" s="84" t="n"/>
      <c r="AE5307" s="84" t="n"/>
      <c r="AF5307" s="84" t="n"/>
      <c r="AG5307" s="84" t="n"/>
      <c r="AH5307" s="84" t="n"/>
      <c r="AI5307" s="84" t="n"/>
      <c r="AJ5307" s="84" t="n"/>
      <c r="AK5307" s="84" t="n"/>
    </row>
    <row r="5308">
      <c r="A5308" s="84" t="n"/>
      <c r="B5308" s="84" t="n"/>
      <c r="C5308" s="84" t="n"/>
      <c r="D5308" s="84" t="n"/>
      <c r="E5308" s="84" t="n"/>
      <c r="F5308" s="84" t="n"/>
      <c r="G5308" s="84" t="n"/>
      <c r="H5308" s="84" t="n"/>
      <c r="I5308" s="84" t="n"/>
      <c r="J5308" s="84" t="n"/>
      <c r="K5308" s="84" t="n"/>
      <c r="L5308" s="84" t="n"/>
      <c r="M5308" s="84" t="n"/>
      <c r="N5308" s="84" t="n"/>
      <c r="O5308" s="84" t="n"/>
      <c r="P5308" s="84" t="n"/>
      <c r="Q5308" s="84" t="n"/>
      <c r="R5308" s="84" t="n"/>
      <c r="S5308" s="84" t="n"/>
      <c r="T5308" s="84" t="n"/>
      <c r="U5308" s="84" t="n"/>
      <c r="V5308" s="84" t="n"/>
      <c r="W5308" s="84" t="n"/>
      <c r="X5308" s="84" t="n"/>
      <c r="Y5308" s="84" t="n"/>
      <c r="Z5308" s="84" t="n"/>
      <c r="AA5308" s="84" t="n"/>
      <c r="AB5308" s="84" t="n"/>
      <c r="AC5308" s="84" t="n"/>
      <c r="AD5308" s="84" t="n"/>
      <c r="AE5308" s="84" t="n"/>
      <c r="AF5308" s="84" t="n"/>
      <c r="AG5308" s="84" t="n"/>
      <c r="AH5308" s="84" t="n"/>
      <c r="AI5308" s="84" t="n"/>
      <c r="AJ5308" s="84" t="n"/>
      <c r="AK5308" s="84" t="n"/>
    </row>
    <row r="5309">
      <c r="A5309" s="84" t="n"/>
      <c r="B5309" s="84" t="n"/>
      <c r="C5309" s="84" t="n"/>
      <c r="D5309" s="84" t="n"/>
      <c r="E5309" s="84" t="n"/>
      <c r="F5309" s="84" t="n"/>
      <c r="G5309" s="84" t="n"/>
      <c r="H5309" s="84" t="n"/>
      <c r="I5309" s="84" t="n"/>
      <c r="J5309" s="84" t="n"/>
      <c r="K5309" s="84" t="n"/>
      <c r="L5309" s="84" t="n"/>
      <c r="M5309" s="84" t="n"/>
      <c r="N5309" s="84" t="n"/>
      <c r="O5309" s="84" t="n"/>
      <c r="P5309" s="84" t="n"/>
      <c r="Q5309" s="84" t="n"/>
      <c r="R5309" s="84" t="n"/>
      <c r="S5309" s="84" t="n"/>
      <c r="T5309" s="84" t="n"/>
      <c r="U5309" s="84" t="n"/>
      <c r="V5309" s="84" t="n"/>
      <c r="W5309" s="84" t="n"/>
      <c r="X5309" s="84" t="n"/>
      <c r="Y5309" s="84" t="n"/>
      <c r="Z5309" s="84" t="n"/>
      <c r="AA5309" s="84" t="n"/>
      <c r="AB5309" s="84" t="n"/>
      <c r="AC5309" s="84" t="n"/>
      <c r="AD5309" s="84" t="n"/>
      <c r="AE5309" s="84" t="n"/>
      <c r="AF5309" s="84" t="n"/>
      <c r="AG5309" s="84" t="n"/>
      <c r="AH5309" s="84" t="n"/>
      <c r="AI5309" s="84" t="n"/>
      <c r="AJ5309" s="84" t="n"/>
      <c r="AK5309" s="84" t="n"/>
    </row>
    <row r="5310">
      <c r="A5310" s="84" t="n"/>
      <c r="B5310" s="84" t="n"/>
      <c r="C5310" s="84" t="n"/>
      <c r="D5310" s="84" t="n"/>
      <c r="E5310" s="84" t="n"/>
      <c r="F5310" s="84" t="n"/>
      <c r="G5310" s="84" t="n"/>
      <c r="H5310" s="84" t="n"/>
      <c r="I5310" s="84" t="n"/>
      <c r="J5310" s="84" t="n"/>
      <c r="K5310" s="84" t="n"/>
      <c r="L5310" s="84" t="n"/>
      <c r="M5310" s="84" t="n"/>
      <c r="N5310" s="84" t="n"/>
      <c r="O5310" s="84" t="n"/>
      <c r="P5310" s="84" t="n"/>
      <c r="Q5310" s="84" t="n"/>
      <c r="R5310" s="84" t="n"/>
      <c r="S5310" s="84" t="n"/>
      <c r="T5310" s="84" t="n"/>
      <c r="U5310" s="84" t="n"/>
      <c r="V5310" s="84" t="n"/>
      <c r="W5310" s="84" t="n"/>
      <c r="X5310" s="84" t="n"/>
      <c r="Y5310" s="84" t="n"/>
      <c r="Z5310" s="84" t="n"/>
      <c r="AA5310" s="84" t="n"/>
      <c r="AB5310" s="84" t="n"/>
      <c r="AC5310" s="84" t="n"/>
      <c r="AD5310" s="84" t="n"/>
      <c r="AE5310" s="84" t="n"/>
      <c r="AF5310" s="84" t="n"/>
      <c r="AG5310" s="84" t="n"/>
      <c r="AH5310" s="84" t="n"/>
      <c r="AI5310" s="84" t="n"/>
      <c r="AJ5310" s="84" t="n"/>
      <c r="AK5310" s="84" t="n"/>
    </row>
    <row r="5311">
      <c r="A5311" s="84" t="n"/>
      <c r="B5311" s="84" t="n"/>
      <c r="C5311" s="84" t="n"/>
      <c r="D5311" s="84" t="n"/>
      <c r="E5311" s="84" t="n"/>
      <c r="F5311" s="84" t="n"/>
      <c r="G5311" s="84" t="n"/>
      <c r="H5311" s="84" t="n"/>
      <c r="I5311" s="84" t="n"/>
      <c r="J5311" s="84" t="n"/>
      <c r="K5311" s="84" t="n"/>
      <c r="L5311" s="84" t="n"/>
      <c r="M5311" s="84" t="n"/>
      <c r="N5311" s="84" t="n"/>
      <c r="O5311" s="84" t="n"/>
      <c r="P5311" s="84" t="n"/>
      <c r="Q5311" s="84" t="n"/>
      <c r="R5311" s="84" t="n"/>
      <c r="S5311" s="84" t="n"/>
      <c r="T5311" s="84" t="n"/>
      <c r="U5311" s="84" t="n"/>
      <c r="V5311" s="84" t="n"/>
      <c r="W5311" s="84" t="n"/>
      <c r="X5311" s="84" t="n"/>
      <c r="Y5311" s="84" t="n"/>
      <c r="Z5311" s="84" t="n"/>
      <c r="AA5311" s="84" t="n"/>
      <c r="AB5311" s="84" t="n"/>
      <c r="AC5311" s="84" t="n"/>
      <c r="AD5311" s="84" t="n"/>
      <c r="AE5311" s="84" t="n"/>
      <c r="AF5311" s="84" t="n"/>
      <c r="AG5311" s="84" t="n"/>
      <c r="AH5311" s="84" t="n"/>
      <c r="AI5311" s="84" t="n"/>
      <c r="AJ5311" s="84" t="n"/>
      <c r="AK5311" s="84" t="n"/>
    </row>
    <row r="5321">
      <c r="A5321" s="84" t="n"/>
      <c r="B5321" s="83" t="n"/>
      <c r="C5321" s="83" t="n"/>
      <c r="D5321" s="83" t="n"/>
      <c r="E5321" s="83" t="n"/>
      <c r="F5321" s="84" t="n"/>
      <c r="G5321" s="205" t="n"/>
      <c r="H5321" s="83" t="n"/>
      <c r="I5321" s="83" t="n"/>
      <c r="J5321" s="83" t="n"/>
      <c r="K5321" s="83" t="n"/>
      <c r="L5321" s="83" t="n"/>
      <c r="M5321" s="83" t="n"/>
      <c r="N5321" s="83" t="n"/>
      <c r="O5321" s="83" t="n"/>
      <c r="P5321" s="83" t="n"/>
      <c r="Q5321" s="83" t="n"/>
      <c r="R5321" s="83" t="n"/>
      <c r="S5321" s="83" t="n"/>
      <c r="T5321" s="105" t="n"/>
      <c r="U5321" s="83" t="n"/>
      <c r="V5321" s="83" t="n"/>
      <c r="W5321" s="83" t="n"/>
      <c r="X5321" s="83" t="n"/>
      <c r="Y5321" s="83" t="n"/>
      <c r="Z5321" s="83" t="n"/>
      <c r="AA5321" s="83" t="n"/>
      <c r="AB5321" s="83" t="n"/>
      <c r="AC5321" s="83" t="n"/>
      <c r="AD5321" s="83" t="n"/>
      <c r="AE5321" s="83" t="n"/>
      <c r="AF5321" s="83" t="n"/>
      <c r="AG5321" s="83" t="n"/>
      <c r="AH5321" s="83" t="n"/>
      <c r="AI5321" s="83" t="n"/>
      <c r="AJ5321" s="83" t="n"/>
      <c r="AK5321" s="83" t="n"/>
    </row>
    <row r="5322">
      <c r="A5322" s="83" t="n"/>
      <c r="B5322" s="84" t="n"/>
      <c r="C5322" s="83" t="n"/>
      <c r="D5322" s="83" t="n"/>
      <c r="E5322" s="83" t="n"/>
      <c r="F5322" s="83" t="n"/>
      <c r="G5322" s="83" t="n"/>
      <c r="H5322" s="83" t="n"/>
      <c r="I5322" s="83" t="n"/>
      <c r="J5322" s="83" t="n"/>
      <c r="K5322" s="83" t="n"/>
      <c r="L5322" s="83" t="n"/>
      <c r="M5322" s="83" t="n"/>
      <c r="N5322" s="83" t="n"/>
      <c r="O5322" s="83" t="n"/>
      <c r="P5322" s="83" t="n"/>
      <c r="Q5322" s="83" t="n"/>
      <c r="R5322" s="83" t="n"/>
      <c r="S5322" s="83" t="n"/>
      <c r="T5322" s="83" t="n"/>
      <c r="U5322" s="83" t="n"/>
      <c r="V5322" s="83" t="n"/>
      <c r="W5322" s="83" t="n"/>
      <c r="X5322" s="83" t="n"/>
      <c r="Y5322" s="83" t="n"/>
      <c r="Z5322" s="83" t="n"/>
      <c r="AA5322" s="83" t="n"/>
      <c r="AB5322" s="83" t="n"/>
      <c r="AC5322" s="83" t="n"/>
      <c r="AD5322" s="83" t="n"/>
      <c r="AE5322" s="83" t="n"/>
      <c r="AF5322" s="83" t="n"/>
      <c r="AG5322" s="83" t="n"/>
      <c r="AH5322" s="83" t="n"/>
      <c r="AI5322" s="83" t="n"/>
      <c r="AJ5322" s="83" t="n"/>
      <c r="AK5322" s="83" t="n"/>
    </row>
    <row r="5323">
      <c r="A5323" s="84" t="n"/>
      <c r="B5323" s="84" t="n"/>
      <c r="C5323" s="84" t="n"/>
      <c r="D5323" s="84" t="n"/>
      <c r="E5323" s="84" t="n"/>
      <c r="F5323" s="84" t="n"/>
      <c r="G5323" s="84" t="n"/>
      <c r="H5323" s="84" t="n"/>
      <c r="I5323" s="84" t="n"/>
      <c r="J5323" s="84" t="n"/>
      <c r="K5323" s="84" t="n"/>
      <c r="L5323" s="84" t="n"/>
      <c r="M5323" s="84" t="n"/>
      <c r="N5323" s="84" t="n"/>
      <c r="O5323" s="84" t="n"/>
      <c r="P5323" s="84" t="n"/>
      <c r="Q5323" s="84" t="n"/>
      <c r="R5323" s="84" t="n"/>
      <c r="S5323" s="84" t="n"/>
      <c r="T5323" s="84" t="n"/>
      <c r="U5323" s="84" t="n"/>
      <c r="V5323" s="84" t="n"/>
      <c r="W5323" s="84" t="n"/>
      <c r="X5323" s="84" t="n"/>
      <c r="Y5323" s="84" t="n"/>
      <c r="Z5323" s="84" t="n"/>
      <c r="AA5323" s="84" t="n"/>
      <c r="AB5323" s="84" t="n"/>
      <c r="AC5323" s="84" t="n"/>
      <c r="AD5323" s="84" t="n"/>
      <c r="AE5323" s="84" t="n"/>
      <c r="AF5323" s="84" t="n"/>
      <c r="AG5323" s="84" t="n"/>
      <c r="AH5323" s="84" t="n"/>
      <c r="AI5323" s="84" t="n"/>
      <c r="AJ5323" s="84" t="n"/>
      <c r="AK5323" s="84" t="n"/>
    </row>
    <row r="5324">
      <c r="A5324" s="83" t="n"/>
      <c r="B5324" s="84" t="n"/>
      <c r="C5324" s="83" t="n"/>
      <c r="D5324" s="83" t="n"/>
      <c r="E5324" s="84" t="n"/>
      <c r="F5324" s="83" t="n"/>
      <c r="G5324" s="83" t="n"/>
      <c r="H5324" s="84" t="n"/>
      <c r="I5324" s="83" t="n"/>
      <c r="J5324" s="83" t="n"/>
      <c r="K5324" s="84" t="n"/>
      <c r="L5324" s="83" t="n"/>
      <c r="M5324" s="83" t="n"/>
      <c r="N5324" s="84" t="n"/>
      <c r="O5324" s="83" t="n"/>
      <c r="P5324" s="83" t="n"/>
      <c r="Q5324" s="84" t="n"/>
      <c r="R5324" s="83" t="n"/>
      <c r="S5324" s="83" t="n"/>
      <c r="T5324" s="84" t="n"/>
      <c r="U5324" s="83" t="n"/>
      <c r="V5324" s="83" t="n"/>
      <c r="W5324" s="84" t="n"/>
      <c r="X5324" s="83" t="n"/>
      <c r="Y5324" s="83" t="n"/>
      <c r="Z5324" s="84" t="n"/>
      <c r="AA5324" s="83" t="n"/>
      <c r="AB5324" s="83" t="n"/>
      <c r="AC5324" s="84" t="n"/>
      <c r="AD5324" s="83" t="n"/>
      <c r="AE5324" s="83" t="n"/>
      <c r="AF5324" s="84" t="n"/>
      <c r="AG5324" s="83" t="n"/>
      <c r="AH5324" s="83" t="n"/>
      <c r="AI5324" s="84" t="n"/>
      <c r="AJ5324" s="83" t="n"/>
      <c r="AK5324" s="83" t="n"/>
    </row>
    <row r="5325">
      <c r="A5325" s="84" t="n"/>
      <c r="B5325" s="84" t="n"/>
      <c r="C5325" s="84" t="n"/>
      <c r="D5325" s="84" t="n"/>
      <c r="E5325" s="84" t="n"/>
      <c r="F5325" s="84" t="n"/>
      <c r="G5325" s="84" t="n"/>
      <c r="H5325" s="84" t="n"/>
      <c r="I5325" s="84" t="n"/>
      <c r="J5325" s="84" t="n"/>
      <c r="K5325" s="84" t="n"/>
      <c r="L5325" s="84" t="n"/>
      <c r="M5325" s="84" t="n"/>
      <c r="N5325" s="84" t="n"/>
      <c r="O5325" s="84" t="n"/>
      <c r="P5325" s="84" t="n"/>
      <c r="Q5325" s="84" t="n"/>
      <c r="R5325" s="84" t="n"/>
      <c r="S5325" s="84" t="n"/>
      <c r="T5325" s="84" t="n"/>
      <c r="U5325" s="84" t="n"/>
      <c r="V5325" s="84" t="n"/>
      <c r="W5325" s="84" t="n"/>
      <c r="X5325" s="84" t="n"/>
      <c r="Y5325" s="84" t="n"/>
      <c r="Z5325" s="84" t="n"/>
      <c r="AA5325" s="84" t="n"/>
      <c r="AB5325" s="84" t="n"/>
      <c r="AC5325" s="84" t="n"/>
      <c r="AD5325" s="84" t="n"/>
      <c r="AE5325" s="84" t="n"/>
      <c r="AF5325" s="84" t="n"/>
      <c r="AG5325" s="84" t="n"/>
      <c r="AH5325" s="84" t="n"/>
      <c r="AI5325" s="84" t="n"/>
      <c r="AJ5325" s="84" t="n"/>
      <c r="AK5325" s="84" t="n"/>
    </row>
    <row r="5326">
      <c r="A5326" s="83" t="n"/>
      <c r="B5326" s="209" t="n"/>
      <c r="C5326" s="210" t="n"/>
      <c r="D5326" s="210" t="n"/>
      <c r="E5326" s="209" t="n"/>
      <c r="F5326" s="210" t="n"/>
      <c r="G5326" s="210" t="n"/>
      <c r="H5326" s="209" t="n"/>
      <c r="I5326" s="210" t="n"/>
      <c r="J5326" s="210" t="n"/>
      <c r="K5326" s="209" t="n"/>
      <c r="L5326" s="210" t="n"/>
      <c r="M5326" s="210" t="n"/>
      <c r="N5326" s="209" t="n"/>
      <c r="O5326" s="210" t="n"/>
      <c r="P5326" s="210" t="n"/>
      <c r="Q5326" s="209" t="n"/>
      <c r="R5326" s="210" t="n"/>
      <c r="S5326" s="210" t="n"/>
      <c r="T5326" s="209" t="n"/>
      <c r="U5326" s="210" t="n"/>
      <c r="V5326" s="210" t="n"/>
      <c r="W5326" s="209" t="n"/>
      <c r="X5326" s="210" t="n"/>
      <c r="Y5326" s="210" t="n"/>
      <c r="Z5326" s="209" t="n"/>
      <c r="AA5326" s="210" t="n"/>
      <c r="AB5326" s="210" t="n"/>
      <c r="AC5326" s="209" t="n"/>
      <c r="AD5326" s="210" t="n"/>
      <c r="AE5326" s="210" t="n"/>
      <c r="AF5326" s="209" t="n"/>
      <c r="AG5326" s="210" t="n"/>
      <c r="AH5326" s="210" t="n"/>
      <c r="AI5326" s="209" t="n"/>
      <c r="AJ5326" s="210" t="n"/>
      <c r="AK5326" s="210" t="n"/>
      <c r="AM5326">
        <f>A5321</f>
        <v/>
      </c>
      <c r="AN5326" s="206">
        <f>1/($B5326*(1/$B5324)*(1/(5/7+2/7*$D5326))*$B5336/SUM($B5328:$B5351))</f>
        <v/>
      </c>
      <c r="AO5326" s="206">
        <f>1/(B5326*(1/B5324)*(1/(5/7+2/7*D5326)))</f>
        <v/>
      </c>
      <c r="AP5326" s="206" t="n"/>
      <c r="AR5326" s="211">
        <f>CHOOSE(AV$3,C5326,F5326,I5326,L5326,O5326,R5326,U5326,X5326,AA5326,AD5326,AG5326,AJ5326)</f>
        <v/>
      </c>
      <c r="AS5326" s="207" t="n"/>
      <c r="AT5326" s="207" t="n"/>
      <c r="AV5326" s="116">
        <f>AN5326/AR5326</f>
        <v/>
      </c>
      <c r="AW5326" s="208">
        <f>AO5326/AR5326</f>
        <v/>
      </c>
      <c r="AX5326" s="206" t="n"/>
    </row>
    <row r="5327">
      <c r="A5327" s="84" t="n"/>
      <c r="B5327" s="84" t="n"/>
      <c r="C5327" s="84" t="n"/>
      <c r="D5327" s="84" t="n"/>
      <c r="E5327" s="84" t="n"/>
      <c r="F5327" s="84" t="n"/>
      <c r="G5327" s="84" t="n"/>
      <c r="H5327" s="84" t="n"/>
      <c r="I5327" s="84" t="n"/>
      <c r="J5327" s="84" t="n"/>
      <c r="K5327" s="84" t="n"/>
      <c r="L5327" s="84" t="n"/>
      <c r="M5327" s="84" t="n"/>
      <c r="N5327" s="84" t="n"/>
      <c r="O5327" s="84" t="n"/>
      <c r="P5327" s="84" t="n"/>
      <c r="Q5327" s="84" t="n"/>
      <c r="R5327" s="84" t="n"/>
      <c r="S5327" s="84" t="n"/>
      <c r="T5327" s="84" t="n"/>
      <c r="U5327" s="84" t="n"/>
      <c r="V5327" s="84" t="n"/>
      <c r="W5327" s="84" t="n"/>
      <c r="X5327" s="84" t="n"/>
      <c r="Y5327" s="84" t="n"/>
      <c r="Z5327" s="84" t="n"/>
      <c r="AA5327" s="84" t="n"/>
      <c r="AB5327" s="84" t="n"/>
      <c r="AC5327" s="84" t="n"/>
      <c r="AD5327" s="84" t="n"/>
      <c r="AE5327" s="84" t="n"/>
      <c r="AF5327" s="84" t="n"/>
      <c r="AG5327" s="84" t="n"/>
      <c r="AH5327" s="84" t="n"/>
      <c r="AI5327" s="84" t="n"/>
      <c r="AJ5327" s="84" t="n"/>
      <c r="AK5327" s="84" t="n"/>
    </row>
    <row r="5328">
      <c r="A5328" s="84" t="n"/>
      <c r="B5328" s="84" t="n"/>
      <c r="C5328" s="84" t="n"/>
      <c r="D5328" s="84" t="n"/>
      <c r="E5328" s="84" t="n"/>
      <c r="F5328" s="84" t="n"/>
      <c r="G5328" s="84" t="n"/>
      <c r="H5328" s="84" t="n"/>
      <c r="I5328" s="84" t="n"/>
      <c r="J5328" s="84" t="n"/>
      <c r="K5328" s="84" t="n"/>
      <c r="L5328" s="84" t="n"/>
      <c r="M5328" s="84" t="n"/>
      <c r="N5328" s="84" t="n"/>
      <c r="O5328" s="84" t="n"/>
      <c r="P5328" s="84" t="n"/>
      <c r="Q5328" s="84" t="n"/>
      <c r="R5328" s="84" t="n"/>
      <c r="S5328" s="84" t="n"/>
      <c r="T5328" s="84" t="n"/>
      <c r="U5328" s="84" t="n"/>
      <c r="V5328" s="84" t="n"/>
      <c r="W5328" s="84" t="n"/>
      <c r="X5328" s="84" t="n"/>
      <c r="Y5328" s="84" t="n"/>
      <c r="Z5328" s="84" t="n"/>
      <c r="AA5328" s="84" t="n"/>
      <c r="AB5328" s="84" t="n"/>
      <c r="AC5328" s="84" t="n"/>
      <c r="AD5328" s="84" t="n"/>
      <c r="AE5328" s="84" t="n"/>
      <c r="AF5328" s="84" t="n"/>
      <c r="AG5328" s="84" t="n"/>
      <c r="AH5328" s="84" t="n"/>
      <c r="AI5328" s="84" t="n"/>
      <c r="AJ5328" s="84" t="n"/>
      <c r="AK5328" s="84" t="n"/>
    </row>
    <row r="5329">
      <c r="A5329" s="84" t="n"/>
      <c r="B5329" s="84" t="n"/>
      <c r="C5329" s="84" t="n"/>
      <c r="D5329" s="84" t="n"/>
      <c r="E5329" s="84" t="n"/>
      <c r="F5329" s="84" t="n"/>
      <c r="G5329" s="84" t="n"/>
      <c r="H5329" s="84" t="n"/>
      <c r="I5329" s="84" t="n"/>
      <c r="J5329" s="84" t="n"/>
      <c r="K5329" s="84" t="n"/>
      <c r="L5329" s="84" t="n"/>
      <c r="M5329" s="84" t="n"/>
      <c r="N5329" s="84" t="n"/>
      <c r="O5329" s="84" t="n"/>
      <c r="P5329" s="84" t="n"/>
      <c r="Q5329" s="84" t="n"/>
      <c r="R5329" s="84" t="n"/>
      <c r="S5329" s="84" t="n"/>
      <c r="T5329" s="84" t="n"/>
      <c r="U5329" s="84" t="n"/>
      <c r="V5329" s="84" t="n"/>
      <c r="W5329" s="84" t="n"/>
      <c r="X5329" s="84" t="n"/>
      <c r="Y5329" s="84" t="n"/>
      <c r="Z5329" s="84" t="n"/>
      <c r="AA5329" s="84" t="n"/>
      <c r="AB5329" s="84" t="n"/>
      <c r="AC5329" s="84" t="n"/>
      <c r="AD5329" s="84" t="n"/>
      <c r="AE5329" s="84" t="n"/>
      <c r="AF5329" s="84" t="n"/>
      <c r="AG5329" s="84" t="n"/>
      <c r="AH5329" s="84" t="n"/>
      <c r="AI5329" s="84" t="n"/>
      <c r="AJ5329" s="84" t="n"/>
      <c r="AK5329" s="84" t="n"/>
    </row>
    <row r="5330">
      <c r="A5330" s="84" t="n"/>
      <c r="B5330" s="84" t="n"/>
      <c r="C5330" s="84" t="n"/>
      <c r="D5330" s="84" t="n"/>
      <c r="E5330" s="84" t="n"/>
      <c r="F5330" s="84" t="n"/>
      <c r="G5330" s="84" t="n"/>
      <c r="H5330" s="84" t="n"/>
      <c r="I5330" s="84" t="n"/>
      <c r="J5330" s="84" t="n"/>
      <c r="K5330" s="84" t="n"/>
      <c r="L5330" s="84" t="n"/>
      <c r="M5330" s="84" t="n"/>
      <c r="N5330" s="84" t="n"/>
      <c r="O5330" s="84" t="n"/>
      <c r="P5330" s="84" t="n"/>
      <c r="Q5330" s="84" t="n"/>
      <c r="R5330" s="84" t="n"/>
      <c r="S5330" s="84" t="n"/>
      <c r="T5330" s="84" t="n"/>
      <c r="U5330" s="84" t="n"/>
      <c r="V5330" s="84" t="n"/>
      <c r="W5330" s="84" t="n"/>
      <c r="X5330" s="84" t="n"/>
      <c r="Y5330" s="84" t="n"/>
      <c r="Z5330" s="84" t="n"/>
      <c r="AA5330" s="84" t="n"/>
      <c r="AB5330" s="84" t="n"/>
      <c r="AC5330" s="84" t="n"/>
      <c r="AD5330" s="84" t="n"/>
      <c r="AE5330" s="84" t="n"/>
      <c r="AF5330" s="84" t="n"/>
      <c r="AG5330" s="84" t="n"/>
      <c r="AH5330" s="84" t="n"/>
      <c r="AI5330" s="84" t="n"/>
      <c r="AJ5330" s="84" t="n"/>
      <c r="AK5330" s="84" t="n"/>
    </row>
    <row r="5331">
      <c r="A5331" s="84" t="n"/>
      <c r="B5331" s="84" t="n"/>
      <c r="C5331" s="84" t="n"/>
      <c r="D5331" s="84" t="n"/>
      <c r="E5331" s="84" t="n"/>
      <c r="F5331" s="84" t="n"/>
      <c r="G5331" s="84" t="n"/>
      <c r="H5331" s="84" t="n"/>
      <c r="I5331" s="84" t="n"/>
      <c r="J5331" s="84" t="n"/>
      <c r="K5331" s="84" t="n"/>
      <c r="L5331" s="84" t="n"/>
      <c r="M5331" s="84" t="n"/>
      <c r="N5331" s="84" t="n"/>
      <c r="O5331" s="84" t="n"/>
      <c r="P5331" s="84" t="n"/>
      <c r="Q5331" s="84" t="n"/>
      <c r="R5331" s="84" t="n"/>
      <c r="S5331" s="84" t="n"/>
      <c r="T5331" s="84" t="n"/>
      <c r="U5331" s="84" t="n"/>
      <c r="V5331" s="84" t="n"/>
      <c r="W5331" s="84" t="n"/>
      <c r="X5331" s="84" t="n"/>
      <c r="Y5331" s="84" t="n"/>
      <c r="Z5331" s="84" t="n"/>
      <c r="AA5331" s="84" t="n"/>
      <c r="AB5331" s="84" t="n"/>
      <c r="AC5331" s="84" t="n"/>
      <c r="AD5331" s="84" t="n"/>
      <c r="AE5331" s="84" t="n"/>
      <c r="AF5331" s="84" t="n"/>
      <c r="AG5331" s="84" t="n"/>
      <c r="AH5331" s="84" t="n"/>
      <c r="AI5331" s="84" t="n"/>
      <c r="AJ5331" s="84" t="n"/>
      <c r="AK5331" s="84" t="n"/>
    </row>
    <row r="5332">
      <c r="A5332" s="84" t="n"/>
      <c r="B5332" s="84" t="n"/>
      <c r="C5332" s="84" t="n"/>
      <c r="D5332" s="84" t="n"/>
      <c r="E5332" s="84" t="n"/>
      <c r="F5332" s="84" t="n"/>
      <c r="G5332" s="84" t="n"/>
      <c r="H5332" s="84" t="n"/>
      <c r="I5332" s="84" t="n"/>
      <c r="J5332" s="84" t="n"/>
      <c r="K5332" s="84" t="n"/>
      <c r="L5332" s="84" t="n"/>
      <c r="M5332" s="84" t="n"/>
      <c r="N5332" s="84" t="n"/>
      <c r="O5332" s="84" t="n"/>
      <c r="P5332" s="84" t="n"/>
      <c r="Q5332" s="84" t="n"/>
      <c r="R5332" s="84" t="n"/>
      <c r="S5332" s="84" t="n"/>
      <c r="T5332" s="84" t="n"/>
      <c r="U5332" s="84" t="n"/>
      <c r="V5332" s="84" t="n"/>
      <c r="W5332" s="84" t="n"/>
      <c r="X5332" s="84" t="n"/>
      <c r="Y5332" s="84" t="n"/>
      <c r="Z5332" s="84" t="n"/>
      <c r="AA5332" s="84" t="n"/>
      <c r="AB5332" s="84" t="n"/>
      <c r="AC5332" s="84" t="n"/>
      <c r="AD5332" s="84" t="n"/>
      <c r="AE5332" s="84" t="n"/>
      <c r="AF5332" s="84" t="n"/>
      <c r="AG5332" s="84" t="n"/>
      <c r="AH5332" s="84" t="n"/>
      <c r="AI5332" s="84" t="n"/>
      <c r="AJ5332" s="84" t="n"/>
      <c r="AK5332" s="84" t="n"/>
    </row>
    <row r="5333">
      <c r="A5333" s="84" t="n"/>
      <c r="B5333" s="84" t="n"/>
      <c r="C5333" s="84" t="n"/>
      <c r="D5333" s="84" t="n"/>
      <c r="E5333" s="84" t="n"/>
      <c r="F5333" s="84" t="n"/>
      <c r="G5333" s="84" t="n"/>
      <c r="H5333" s="84" t="n"/>
      <c r="I5333" s="84" t="n"/>
      <c r="J5333" s="84" t="n"/>
      <c r="K5333" s="84" t="n"/>
      <c r="L5333" s="84" t="n"/>
      <c r="M5333" s="84" t="n"/>
      <c r="N5333" s="84" t="n"/>
      <c r="O5333" s="84" t="n"/>
      <c r="P5333" s="84" t="n"/>
      <c r="Q5333" s="84" t="n"/>
      <c r="R5333" s="84" t="n"/>
      <c r="S5333" s="84" t="n"/>
      <c r="T5333" s="84" t="n"/>
      <c r="U5333" s="84" t="n"/>
      <c r="V5333" s="84" t="n"/>
      <c r="W5333" s="84" t="n"/>
      <c r="X5333" s="84" t="n"/>
      <c r="Y5333" s="84" t="n"/>
      <c r="Z5333" s="84" t="n"/>
      <c r="AA5333" s="84" t="n"/>
      <c r="AB5333" s="84" t="n"/>
      <c r="AC5333" s="84" t="n"/>
      <c r="AD5333" s="84" t="n"/>
      <c r="AE5333" s="84" t="n"/>
      <c r="AF5333" s="84" t="n"/>
      <c r="AG5333" s="84" t="n"/>
      <c r="AH5333" s="84" t="n"/>
      <c r="AI5333" s="84" t="n"/>
      <c r="AJ5333" s="84" t="n"/>
      <c r="AK5333" s="84" t="n"/>
    </row>
    <row r="5334">
      <c r="A5334" s="84" t="n"/>
      <c r="B5334" s="84" t="n"/>
      <c r="C5334" s="84" t="n"/>
      <c r="D5334" s="84" t="n"/>
      <c r="E5334" s="84" t="n"/>
      <c r="F5334" s="84" t="n"/>
      <c r="G5334" s="84" t="n"/>
      <c r="H5334" s="84" t="n"/>
      <c r="I5334" s="84" t="n"/>
      <c r="J5334" s="84" t="n"/>
      <c r="K5334" s="84" t="n"/>
      <c r="L5334" s="84" t="n"/>
      <c r="M5334" s="84" t="n"/>
      <c r="N5334" s="84" t="n"/>
      <c r="O5334" s="84" t="n"/>
      <c r="P5334" s="84" t="n"/>
      <c r="Q5334" s="84" t="n"/>
      <c r="R5334" s="84" t="n"/>
      <c r="S5334" s="84" t="n"/>
      <c r="T5334" s="84" t="n"/>
      <c r="U5334" s="84" t="n"/>
      <c r="V5334" s="84" t="n"/>
      <c r="W5334" s="84" t="n"/>
      <c r="X5334" s="84" t="n"/>
      <c r="Y5334" s="84" t="n"/>
      <c r="Z5334" s="84" t="n"/>
      <c r="AA5334" s="84" t="n"/>
      <c r="AB5334" s="84" t="n"/>
      <c r="AC5334" s="84" t="n"/>
      <c r="AD5334" s="84" t="n"/>
      <c r="AE5334" s="84" t="n"/>
      <c r="AF5334" s="84" t="n"/>
      <c r="AG5334" s="84" t="n"/>
      <c r="AH5334" s="84" t="n"/>
      <c r="AI5334" s="84" t="n"/>
      <c r="AJ5334" s="84" t="n"/>
      <c r="AK5334" s="84" t="n"/>
    </row>
    <row r="5335">
      <c r="A5335" s="84" t="n"/>
      <c r="B5335" s="84" t="n"/>
      <c r="C5335" s="84" t="n"/>
      <c r="D5335" s="84" t="n"/>
      <c r="E5335" s="84" t="n"/>
      <c r="F5335" s="84" t="n"/>
      <c r="G5335" s="84" t="n"/>
      <c r="H5335" s="84" t="n"/>
      <c r="I5335" s="84" t="n"/>
      <c r="J5335" s="84" t="n"/>
      <c r="K5335" s="84" t="n"/>
      <c r="L5335" s="84" t="n"/>
      <c r="M5335" s="84" t="n"/>
      <c r="N5335" s="84" t="n"/>
      <c r="O5335" s="84" t="n"/>
      <c r="P5335" s="84" t="n"/>
      <c r="Q5335" s="84" t="n"/>
      <c r="R5335" s="84" t="n"/>
      <c r="S5335" s="84" t="n"/>
      <c r="T5335" s="84" t="n"/>
      <c r="U5335" s="84" t="n"/>
      <c r="V5335" s="84" t="n"/>
      <c r="W5335" s="84" t="n"/>
      <c r="X5335" s="84" t="n"/>
      <c r="Y5335" s="84" t="n"/>
      <c r="Z5335" s="84" t="n"/>
      <c r="AA5335" s="84" t="n"/>
      <c r="AB5335" s="84" t="n"/>
      <c r="AC5335" s="84" t="n"/>
      <c r="AD5335" s="84" t="n"/>
      <c r="AE5335" s="84" t="n"/>
      <c r="AF5335" s="84" t="n"/>
      <c r="AG5335" s="84" t="n"/>
      <c r="AH5335" s="84" t="n"/>
      <c r="AI5335" s="84" t="n"/>
      <c r="AJ5335" s="84" t="n"/>
      <c r="AK5335" s="84" t="n"/>
    </row>
    <row r="5336">
      <c r="A5336" s="84" t="n"/>
      <c r="B5336" s="84" t="n"/>
      <c r="C5336" s="84" t="n"/>
      <c r="D5336" s="84" t="n"/>
      <c r="E5336" s="84" t="n"/>
      <c r="F5336" s="84" t="n"/>
      <c r="G5336" s="84" t="n"/>
      <c r="H5336" s="84" t="n"/>
      <c r="I5336" s="84" t="n"/>
      <c r="J5336" s="84" t="n"/>
      <c r="K5336" s="84" t="n"/>
      <c r="L5336" s="84" t="n"/>
      <c r="M5336" s="84" t="n"/>
      <c r="N5336" s="84" t="n"/>
      <c r="O5336" s="84" t="n"/>
      <c r="P5336" s="84" t="n"/>
      <c r="Q5336" s="84" t="n"/>
      <c r="R5336" s="84" t="n"/>
      <c r="S5336" s="84" t="n"/>
      <c r="T5336" s="84" t="n"/>
      <c r="U5336" s="84" t="n"/>
      <c r="V5336" s="84" t="n"/>
      <c r="W5336" s="84" t="n"/>
      <c r="X5336" s="84" t="n"/>
      <c r="Y5336" s="84" t="n"/>
      <c r="Z5336" s="84" t="n"/>
      <c r="AA5336" s="84" t="n"/>
      <c r="AB5336" s="84" t="n"/>
      <c r="AC5336" s="84" t="n"/>
      <c r="AD5336" s="84" t="n"/>
      <c r="AE5336" s="84" t="n"/>
      <c r="AF5336" s="84" t="n"/>
      <c r="AG5336" s="84" t="n"/>
      <c r="AH5336" s="84" t="n"/>
      <c r="AI5336" s="84" t="n"/>
      <c r="AJ5336" s="84" t="n"/>
      <c r="AK5336" s="84" t="n"/>
    </row>
    <row r="5337">
      <c r="A5337" s="84" t="n"/>
      <c r="B5337" s="84" t="n"/>
      <c r="C5337" s="84" t="n"/>
      <c r="D5337" s="84" t="n"/>
      <c r="E5337" s="84" t="n"/>
      <c r="F5337" s="84" t="n"/>
      <c r="G5337" s="84" t="n"/>
      <c r="H5337" s="84" t="n"/>
      <c r="I5337" s="84" t="n"/>
      <c r="J5337" s="84" t="n"/>
      <c r="K5337" s="84" t="n"/>
      <c r="L5337" s="84" t="n"/>
      <c r="M5337" s="84" t="n"/>
      <c r="N5337" s="84" t="n"/>
      <c r="O5337" s="84" t="n"/>
      <c r="P5337" s="84" t="n"/>
      <c r="Q5337" s="84" t="n"/>
      <c r="R5337" s="84" t="n"/>
      <c r="S5337" s="84" t="n"/>
      <c r="T5337" s="84" t="n"/>
      <c r="U5337" s="84" t="n"/>
      <c r="V5337" s="84" t="n"/>
      <c r="W5337" s="84" t="n"/>
      <c r="X5337" s="84" t="n"/>
      <c r="Y5337" s="84" t="n"/>
      <c r="Z5337" s="84" t="n"/>
      <c r="AA5337" s="84" t="n"/>
      <c r="AB5337" s="84" t="n"/>
      <c r="AC5337" s="84" t="n"/>
      <c r="AD5337" s="84" t="n"/>
      <c r="AE5337" s="84" t="n"/>
      <c r="AF5337" s="84" t="n"/>
      <c r="AG5337" s="84" t="n"/>
      <c r="AH5337" s="84" t="n"/>
      <c r="AI5337" s="84" t="n"/>
      <c r="AJ5337" s="84" t="n"/>
      <c r="AK5337" s="84" t="n"/>
    </row>
    <row r="5338">
      <c r="A5338" s="84" t="n"/>
      <c r="B5338" s="84" t="n"/>
      <c r="C5338" s="84" t="n"/>
      <c r="D5338" s="84" t="n"/>
      <c r="E5338" s="84" t="n"/>
      <c r="F5338" s="84" t="n"/>
      <c r="G5338" s="84" t="n"/>
      <c r="H5338" s="84" t="n"/>
      <c r="I5338" s="84" t="n"/>
      <c r="J5338" s="84" t="n"/>
      <c r="K5338" s="84" t="n"/>
      <c r="L5338" s="84" t="n"/>
      <c r="M5338" s="84" t="n"/>
      <c r="N5338" s="84" t="n"/>
      <c r="O5338" s="84" t="n"/>
      <c r="P5338" s="84" t="n"/>
      <c r="Q5338" s="84" t="n"/>
      <c r="R5338" s="84" t="n"/>
      <c r="S5338" s="84" t="n"/>
      <c r="T5338" s="84" t="n"/>
      <c r="U5338" s="84" t="n"/>
      <c r="V5338" s="84" t="n"/>
      <c r="W5338" s="84" t="n"/>
      <c r="X5338" s="84" t="n"/>
      <c r="Y5338" s="84" t="n"/>
      <c r="Z5338" s="84" t="n"/>
      <c r="AA5338" s="84" t="n"/>
      <c r="AB5338" s="84" t="n"/>
      <c r="AC5338" s="84" t="n"/>
      <c r="AD5338" s="84" t="n"/>
      <c r="AE5338" s="84" t="n"/>
      <c r="AF5338" s="84" t="n"/>
      <c r="AG5338" s="84" t="n"/>
      <c r="AH5338" s="84" t="n"/>
      <c r="AI5338" s="84" t="n"/>
      <c r="AJ5338" s="84" t="n"/>
      <c r="AK5338" s="84" t="n"/>
    </row>
    <row r="5339">
      <c r="A5339" s="84" t="n"/>
      <c r="B5339" s="84" t="n"/>
      <c r="C5339" s="84" t="n"/>
      <c r="D5339" s="84" t="n"/>
      <c r="E5339" s="84" t="n"/>
      <c r="F5339" s="84" t="n"/>
      <c r="G5339" s="84" t="n"/>
      <c r="H5339" s="84" t="n"/>
      <c r="I5339" s="84" t="n"/>
      <c r="J5339" s="84" t="n"/>
      <c r="K5339" s="84" t="n"/>
      <c r="L5339" s="84" t="n"/>
      <c r="M5339" s="84" t="n"/>
      <c r="N5339" s="84" t="n"/>
      <c r="O5339" s="84" t="n"/>
      <c r="P5339" s="84" t="n"/>
      <c r="Q5339" s="84" t="n"/>
      <c r="R5339" s="84" t="n"/>
      <c r="S5339" s="84" t="n"/>
      <c r="T5339" s="84" t="n"/>
      <c r="U5339" s="84" t="n"/>
      <c r="V5339" s="84" t="n"/>
      <c r="W5339" s="84" t="n"/>
      <c r="X5339" s="84" t="n"/>
      <c r="Y5339" s="84" t="n"/>
      <c r="Z5339" s="84" t="n"/>
      <c r="AA5339" s="84" t="n"/>
      <c r="AB5339" s="84" t="n"/>
      <c r="AC5339" s="84" t="n"/>
      <c r="AD5339" s="84" t="n"/>
      <c r="AE5339" s="84" t="n"/>
      <c r="AF5339" s="84" t="n"/>
      <c r="AG5339" s="84" t="n"/>
      <c r="AH5339" s="84" t="n"/>
      <c r="AI5339" s="84" t="n"/>
      <c r="AJ5339" s="84" t="n"/>
      <c r="AK5339" s="84" t="n"/>
    </row>
    <row r="5340">
      <c r="A5340" s="84" t="n"/>
      <c r="B5340" s="84" t="n"/>
      <c r="C5340" s="84" t="n"/>
      <c r="D5340" s="84" t="n"/>
      <c r="E5340" s="84" t="n"/>
      <c r="F5340" s="84" t="n"/>
      <c r="G5340" s="84" t="n"/>
      <c r="H5340" s="84" t="n"/>
      <c r="I5340" s="84" t="n"/>
      <c r="J5340" s="84" t="n"/>
      <c r="K5340" s="84" t="n"/>
      <c r="L5340" s="84" t="n"/>
      <c r="M5340" s="84" t="n"/>
      <c r="N5340" s="84" t="n"/>
      <c r="O5340" s="84" t="n"/>
      <c r="P5340" s="84" t="n"/>
      <c r="Q5340" s="84" t="n"/>
      <c r="R5340" s="84" t="n"/>
      <c r="S5340" s="84" t="n"/>
      <c r="T5340" s="84" t="n"/>
      <c r="U5340" s="84" t="n"/>
      <c r="V5340" s="84" t="n"/>
      <c r="W5340" s="84" t="n"/>
      <c r="X5340" s="84" t="n"/>
      <c r="Y5340" s="84" t="n"/>
      <c r="Z5340" s="84" t="n"/>
      <c r="AA5340" s="84" t="n"/>
      <c r="AB5340" s="84" t="n"/>
      <c r="AC5340" s="84" t="n"/>
      <c r="AD5340" s="84" t="n"/>
      <c r="AE5340" s="84" t="n"/>
      <c r="AF5340" s="84" t="n"/>
      <c r="AG5340" s="84" t="n"/>
      <c r="AH5340" s="84" t="n"/>
      <c r="AI5340" s="84" t="n"/>
      <c r="AJ5340" s="84" t="n"/>
      <c r="AK5340" s="84" t="n"/>
    </row>
    <row r="5341">
      <c r="A5341" s="84" t="n"/>
      <c r="B5341" s="84" t="n"/>
      <c r="C5341" s="84" t="n"/>
      <c r="D5341" s="84" t="n"/>
      <c r="E5341" s="84" t="n"/>
      <c r="F5341" s="84" t="n"/>
      <c r="G5341" s="84" t="n"/>
      <c r="H5341" s="84" t="n"/>
      <c r="I5341" s="84" t="n"/>
      <c r="J5341" s="84" t="n"/>
      <c r="K5341" s="84" t="n"/>
      <c r="L5341" s="84" t="n"/>
      <c r="M5341" s="84" t="n"/>
      <c r="N5341" s="84" t="n"/>
      <c r="O5341" s="84" t="n"/>
      <c r="P5341" s="84" t="n"/>
      <c r="Q5341" s="84" t="n"/>
      <c r="R5341" s="84" t="n"/>
      <c r="S5341" s="84" t="n"/>
      <c r="T5341" s="84" t="n"/>
      <c r="U5341" s="84" t="n"/>
      <c r="V5341" s="84" t="n"/>
      <c r="W5341" s="84" t="n"/>
      <c r="X5341" s="84" t="n"/>
      <c r="Y5341" s="84" t="n"/>
      <c r="Z5341" s="84" t="n"/>
      <c r="AA5341" s="84" t="n"/>
      <c r="AB5341" s="84" t="n"/>
      <c r="AC5341" s="84" t="n"/>
      <c r="AD5341" s="84" t="n"/>
      <c r="AE5341" s="84" t="n"/>
      <c r="AF5341" s="84" t="n"/>
      <c r="AG5341" s="84" t="n"/>
      <c r="AH5341" s="84" t="n"/>
      <c r="AI5341" s="84" t="n"/>
      <c r="AJ5341" s="84" t="n"/>
      <c r="AK5341" s="84" t="n"/>
    </row>
    <row r="5342">
      <c r="A5342" s="84" t="n"/>
      <c r="B5342" s="84" t="n"/>
      <c r="C5342" s="84" t="n"/>
      <c r="D5342" s="84" t="n"/>
      <c r="E5342" s="84" t="n"/>
      <c r="F5342" s="84" t="n"/>
      <c r="G5342" s="84" t="n"/>
      <c r="H5342" s="84" t="n"/>
      <c r="I5342" s="84" t="n"/>
      <c r="J5342" s="84" t="n"/>
      <c r="K5342" s="84" t="n"/>
      <c r="L5342" s="84" t="n"/>
      <c r="M5342" s="84" t="n"/>
      <c r="N5342" s="84" t="n"/>
      <c r="O5342" s="84" t="n"/>
      <c r="P5342" s="84" t="n"/>
      <c r="Q5342" s="84" t="n"/>
      <c r="R5342" s="84" t="n"/>
      <c r="S5342" s="84" t="n"/>
      <c r="T5342" s="84" t="n"/>
      <c r="U5342" s="84" t="n"/>
      <c r="V5342" s="84" t="n"/>
      <c r="W5342" s="84" t="n"/>
      <c r="X5342" s="84" t="n"/>
      <c r="Y5342" s="84" t="n"/>
      <c r="Z5342" s="84" t="n"/>
      <c r="AA5342" s="84" t="n"/>
      <c r="AB5342" s="84" t="n"/>
      <c r="AC5342" s="84" t="n"/>
      <c r="AD5342" s="84" t="n"/>
      <c r="AE5342" s="84" t="n"/>
      <c r="AF5342" s="84" t="n"/>
      <c r="AG5342" s="84" t="n"/>
      <c r="AH5342" s="84" t="n"/>
      <c r="AI5342" s="84" t="n"/>
      <c r="AJ5342" s="84" t="n"/>
      <c r="AK5342" s="84" t="n"/>
    </row>
    <row r="5343">
      <c r="A5343" s="84" t="n"/>
      <c r="B5343" s="84" t="n"/>
      <c r="C5343" s="84" t="n"/>
      <c r="D5343" s="84" t="n"/>
      <c r="E5343" s="84" t="n"/>
      <c r="F5343" s="84" t="n"/>
      <c r="G5343" s="84" t="n"/>
      <c r="H5343" s="84" t="n"/>
      <c r="I5343" s="84" t="n"/>
      <c r="J5343" s="84" t="n"/>
      <c r="K5343" s="84" t="n"/>
      <c r="L5343" s="84" t="n"/>
      <c r="M5343" s="84" t="n"/>
      <c r="N5343" s="84" t="n"/>
      <c r="O5343" s="84" t="n"/>
      <c r="P5343" s="84" t="n"/>
      <c r="Q5343" s="84" t="n"/>
      <c r="R5343" s="84" t="n"/>
      <c r="S5343" s="84" t="n"/>
      <c r="T5343" s="84" t="n"/>
      <c r="U5343" s="84" t="n"/>
      <c r="V5343" s="84" t="n"/>
      <c r="W5343" s="84" t="n"/>
      <c r="X5343" s="84" t="n"/>
      <c r="Y5343" s="84" t="n"/>
      <c r="Z5343" s="84" t="n"/>
      <c r="AA5343" s="84" t="n"/>
      <c r="AB5343" s="84" t="n"/>
      <c r="AC5343" s="84" t="n"/>
      <c r="AD5343" s="84" t="n"/>
      <c r="AE5343" s="84" t="n"/>
      <c r="AF5343" s="84" t="n"/>
      <c r="AG5343" s="84" t="n"/>
      <c r="AH5343" s="84" t="n"/>
      <c r="AI5343" s="84" t="n"/>
      <c r="AJ5343" s="84" t="n"/>
      <c r="AK5343" s="84" t="n"/>
    </row>
    <row r="5344">
      <c r="A5344" s="84" t="n"/>
      <c r="B5344" s="84" t="n"/>
      <c r="C5344" s="84" t="n"/>
      <c r="D5344" s="84" t="n"/>
      <c r="E5344" s="84" t="n"/>
      <c r="F5344" s="84" t="n"/>
      <c r="G5344" s="84" t="n"/>
      <c r="H5344" s="84" t="n"/>
      <c r="I5344" s="84" t="n"/>
      <c r="J5344" s="84" t="n"/>
      <c r="K5344" s="84" t="n"/>
      <c r="L5344" s="84" t="n"/>
      <c r="M5344" s="84" t="n"/>
      <c r="N5344" s="84" t="n"/>
      <c r="O5344" s="84" t="n"/>
      <c r="P5344" s="84" t="n"/>
      <c r="Q5344" s="84" t="n"/>
      <c r="R5344" s="84" t="n"/>
      <c r="S5344" s="84" t="n"/>
      <c r="T5344" s="84" t="n"/>
      <c r="U5344" s="84" t="n"/>
      <c r="V5344" s="84" t="n"/>
      <c r="W5344" s="84" t="n"/>
      <c r="X5344" s="84" t="n"/>
      <c r="Y5344" s="84" t="n"/>
      <c r="Z5344" s="84" t="n"/>
      <c r="AA5344" s="84" t="n"/>
      <c r="AB5344" s="84" t="n"/>
      <c r="AC5344" s="84" t="n"/>
      <c r="AD5344" s="84" t="n"/>
      <c r="AE5344" s="84" t="n"/>
      <c r="AF5344" s="84" t="n"/>
      <c r="AG5344" s="84" t="n"/>
      <c r="AH5344" s="84" t="n"/>
      <c r="AI5344" s="84" t="n"/>
      <c r="AJ5344" s="84" t="n"/>
      <c r="AK5344" s="84" t="n"/>
    </row>
    <row r="5345">
      <c r="A5345" s="84" t="n"/>
      <c r="B5345" s="84" t="n"/>
      <c r="C5345" s="84" t="n"/>
      <c r="D5345" s="84" t="n"/>
      <c r="E5345" s="84" t="n"/>
      <c r="F5345" s="84" t="n"/>
      <c r="G5345" s="84" t="n"/>
      <c r="H5345" s="84" t="n"/>
      <c r="I5345" s="84" t="n"/>
      <c r="J5345" s="84" t="n"/>
      <c r="K5345" s="84" t="n"/>
      <c r="L5345" s="84" t="n"/>
      <c r="M5345" s="84" t="n"/>
      <c r="N5345" s="84" t="n"/>
      <c r="O5345" s="84" t="n"/>
      <c r="P5345" s="84" t="n"/>
      <c r="Q5345" s="84" t="n"/>
      <c r="R5345" s="84" t="n"/>
      <c r="S5345" s="84" t="n"/>
      <c r="T5345" s="84" t="n"/>
      <c r="U5345" s="84" t="n"/>
      <c r="V5345" s="84" t="n"/>
      <c r="W5345" s="84" t="n"/>
      <c r="X5345" s="84" t="n"/>
      <c r="Y5345" s="84" t="n"/>
      <c r="Z5345" s="84" t="n"/>
      <c r="AA5345" s="84" t="n"/>
      <c r="AB5345" s="84" t="n"/>
      <c r="AC5345" s="84" t="n"/>
      <c r="AD5345" s="84" t="n"/>
      <c r="AE5345" s="84" t="n"/>
      <c r="AF5345" s="84" t="n"/>
      <c r="AG5345" s="84" t="n"/>
      <c r="AH5345" s="84" t="n"/>
      <c r="AI5345" s="84" t="n"/>
      <c r="AJ5345" s="84" t="n"/>
      <c r="AK5345" s="84" t="n"/>
    </row>
    <row r="5346">
      <c r="A5346" s="84" t="n"/>
      <c r="B5346" s="84" t="n"/>
      <c r="C5346" s="84" t="n"/>
      <c r="D5346" s="84" t="n"/>
      <c r="E5346" s="84" t="n"/>
      <c r="F5346" s="84" t="n"/>
      <c r="G5346" s="84" t="n"/>
      <c r="H5346" s="84" t="n"/>
      <c r="I5346" s="84" t="n"/>
      <c r="J5346" s="84" t="n"/>
      <c r="K5346" s="84" t="n"/>
      <c r="L5346" s="84" t="n"/>
      <c r="M5346" s="84" t="n"/>
      <c r="N5346" s="84" t="n"/>
      <c r="O5346" s="84" t="n"/>
      <c r="P5346" s="84" t="n"/>
      <c r="Q5346" s="84" t="n"/>
      <c r="R5346" s="84" t="n"/>
      <c r="S5346" s="84" t="n"/>
      <c r="T5346" s="84" t="n"/>
      <c r="U5346" s="84" t="n"/>
      <c r="V5346" s="84" t="n"/>
      <c r="W5346" s="84" t="n"/>
      <c r="X5346" s="84" t="n"/>
      <c r="Y5346" s="84" t="n"/>
      <c r="Z5346" s="84" t="n"/>
      <c r="AA5346" s="84" t="n"/>
      <c r="AB5346" s="84" t="n"/>
      <c r="AC5346" s="84" t="n"/>
      <c r="AD5346" s="84" t="n"/>
      <c r="AE5346" s="84" t="n"/>
      <c r="AF5346" s="84" t="n"/>
      <c r="AG5346" s="84" t="n"/>
      <c r="AH5346" s="84" t="n"/>
      <c r="AI5346" s="84" t="n"/>
      <c r="AJ5346" s="84" t="n"/>
      <c r="AK5346" s="84" t="n"/>
    </row>
    <row r="5347">
      <c r="A5347" s="84" t="n"/>
      <c r="B5347" s="84" t="n"/>
      <c r="C5347" s="84" t="n"/>
      <c r="D5347" s="84" t="n"/>
      <c r="E5347" s="84" t="n"/>
      <c r="F5347" s="84" t="n"/>
      <c r="G5347" s="84" t="n"/>
      <c r="H5347" s="84" t="n"/>
      <c r="I5347" s="84" t="n"/>
      <c r="J5347" s="84" t="n"/>
      <c r="K5347" s="84" t="n"/>
      <c r="L5347" s="84" t="n"/>
      <c r="M5347" s="84" t="n"/>
      <c r="N5347" s="84" t="n"/>
      <c r="O5347" s="84" t="n"/>
      <c r="P5347" s="84" t="n"/>
      <c r="Q5347" s="84" t="n"/>
      <c r="R5347" s="84" t="n"/>
      <c r="S5347" s="84" t="n"/>
      <c r="T5347" s="84" t="n"/>
      <c r="U5347" s="84" t="n"/>
      <c r="V5347" s="84" t="n"/>
      <c r="W5347" s="84" t="n"/>
      <c r="X5347" s="84" t="n"/>
      <c r="Y5347" s="84" t="n"/>
      <c r="Z5347" s="84" t="n"/>
      <c r="AA5347" s="84" t="n"/>
      <c r="AB5347" s="84" t="n"/>
      <c r="AC5347" s="84" t="n"/>
      <c r="AD5347" s="84" t="n"/>
      <c r="AE5347" s="84" t="n"/>
      <c r="AF5347" s="84" t="n"/>
      <c r="AG5347" s="84" t="n"/>
      <c r="AH5347" s="84" t="n"/>
      <c r="AI5347" s="84" t="n"/>
      <c r="AJ5347" s="84" t="n"/>
      <c r="AK5347" s="84" t="n"/>
    </row>
    <row r="5348">
      <c r="A5348" s="84" t="n"/>
      <c r="B5348" s="84" t="n"/>
      <c r="C5348" s="84" t="n"/>
      <c r="D5348" s="84" t="n"/>
      <c r="E5348" s="84" t="n"/>
      <c r="F5348" s="84" t="n"/>
      <c r="G5348" s="84" t="n"/>
      <c r="H5348" s="84" t="n"/>
      <c r="I5348" s="84" t="n"/>
      <c r="J5348" s="84" t="n"/>
      <c r="K5348" s="84" t="n"/>
      <c r="L5348" s="84" t="n"/>
      <c r="M5348" s="84" t="n"/>
      <c r="N5348" s="84" t="n"/>
      <c r="O5348" s="84" t="n"/>
      <c r="P5348" s="84" t="n"/>
      <c r="Q5348" s="84" t="n"/>
      <c r="R5348" s="84" t="n"/>
      <c r="S5348" s="84" t="n"/>
      <c r="T5348" s="84" t="n"/>
      <c r="U5348" s="84" t="n"/>
      <c r="V5348" s="84" t="n"/>
      <c r="W5348" s="84" t="n"/>
      <c r="X5348" s="84" t="n"/>
      <c r="Y5348" s="84" t="n"/>
      <c r="Z5348" s="84" t="n"/>
      <c r="AA5348" s="84" t="n"/>
      <c r="AB5348" s="84" t="n"/>
      <c r="AC5348" s="84" t="n"/>
      <c r="AD5348" s="84" t="n"/>
      <c r="AE5348" s="84" t="n"/>
      <c r="AF5348" s="84" t="n"/>
      <c r="AG5348" s="84" t="n"/>
      <c r="AH5348" s="84" t="n"/>
      <c r="AI5348" s="84" t="n"/>
      <c r="AJ5348" s="84" t="n"/>
      <c r="AK5348" s="84" t="n"/>
    </row>
    <row r="5349">
      <c r="A5349" s="84" t="n"/>
      <c r="B5349" s="84" t="n"/>
      <c r="C5349" s="84" t="n"/>
      <c r="D5349" s="84" t="n"/>
      <c r="E5349" s="84" t="n"/>
      <c r="F5349" s="84" t="n"/>
      <c r="G5349" s="84" t="n"/>
      <c r="H5349" s="84" t="n"/>
      <c r="I5349" s="84" t="n"/>
      <c r="J5349" s="84" t="n"/>
      <c r="K5349" s="84" t="n"/>
      <c r="L5349" s="84" t="n"/>
      <c r="M5349" s="84" t="n"/>
      <c r="N5349" s="84" t="n"/>
      <c r="O5349" s="84" t="n"/>
      <c r="P5349" s="84" t="n"/>
      <c r="Q5349" s="84" t="n"/>
      <c r="R5349" s="84" t="n"/>
      <c r="S5349" s="84" t="n"/>
      <c r="T5349" s="84" t="n"/>
      <c r="U5349" s="84" t="n"/>
      <c r="V5349" s="84" t="n"/>
      <c r="W5349" s="84" t="n"/>
      <c r="X5349" s="84" t="n"/>
      <c r="Y5349" s="84" t="n"/>
      <c r="Z5349" s="84" t="n"/>
      <c r="AA5349" s="84" t="n"/>
      <c r="AB5349" s="84" t="n"/>
      <c r="AC5349" s="84" t="n"/>
      <c r="AD5349" s="84" t="n"/>
      <c r="AE5349" s="84" t="n"/>
      <c r="AF5349" s="84" t="n"/>
      <c r="AG5349" s="84" t="n"/>
      <c r="AH5349" s="84" t="n"/>
      <c r="AI5349" s="84" t="n"/>
      <c r="AJ5349" s="84" t="n"/>
      <c r="AK5349" s="84" t="n"/>
    </row>
    <row r="5350">
      <c r="A5350" s="84" t="n"/>
      <c r="B5350" s="84" t="n"/>
      <c r="C5350" s="84" t="n"/>
      <c r="D5350" s="84" t="n"/>
      <c r="E5350" s="84" t="n"/>
      <c r="F5350" s="84" t="n"/>
      <c r="G5350" s="84" t="n"/>
      <c r="H5350" s="84" t="n"/>
      <c r="I5350" s="84" t="n"/>
      <c r="J5350" s="84" t="n"/>
      <c r="K5350" s="84" t="n"/>
      <c r="L5350" s="84" t="n"/>
      <c r="M5350" s="84" t="n"/>
      <c r="N5350" s="84" t="n"/>
      <c r="O5350" s="84" t="n"/>
      <c r="P5350" s="84" t="n"/>
      <c r="Q5350" s="84" t="n"/>
      <c r="R5350" s="84" t="n"/>
      <c r="S5350" s="84" t="n"/>
      <c r="T5350" s="84" t="n"/>
      <c r="U5350" s="84" t="n"/>
      <c r="V5350" s="84" t="n"/>
      <c r="W5350" s="84" t="n"/>
      <c r="X5350" s="84" t="n"/>
      <c r="Y5350" s="84" t="n"/>
      <c r="Z5350" s="84" t="n"/>
      <c r="AA5350" s="84" t="n"/>
      <c r="AB5350" s="84" t="n"/>
      <c r="AC5350" s="84" t="n"/>
      <c r="AD5350" s="84" t="n"/>
      <c r="AE5350" s="84" t="n"/>
      <c r="AF5350" s="84" t="n"/>
      <c r="AG5350" s="84" t="n"/>
      <c r="AH5350" s="84" t="n"/>
      <c r="AI5350" s="84" t="n"/>
      <c r="AJ5350" s="84" t="n"/>
      <c r="AK5350" s="84" t="n"/>
    </row>
    <row r="5351">
      <c r="A5351" s="84" t="n"/>
      <c r="B5351" s="84" t="n"/>
      <c r="C5351" s="84" t="n"/>
      <c r="D5351" s="84" t="n"/>
      <c r="E5351" s="84" t="n"/>
      <c r="F5351" s="84" t="n"/>
      <c r="G5351" s="84" t="n"/>
      <c r="H5351" s="84" t="n"/>
      <c r="I5351" s="84" t="n"/>
      <c r="J5351" s="84" t="n"/>
      <c r="K5351" s="84" t="n"/>
      <c r="L5351" s="84" t="n"/>
      <c r="M5351" s="84" t="n"/>
      <c r="N5351" s="84" t="n"/>
      <c r="O5351" s="84" t="n"/>
      <c r="P5351" s="84" t="n"/>
      <c r="Q5351" s="84" t="n"/>
      <c r="R5351" s="84" t="n"/>
      <c r="S5351" s="84" t="n"/>
      <c r="T5351" s="84" t="n"/>
      <c r="U5351" s="84" t="n"/>
      <c r="V5351" s="84" t="n"/>
      <c r="W5351" s="84" t="n"/>
      <c r="X5351" s="84" t="n"/>
      <c r="Y5351" s="84" t="n"/>
      <c r="Z5351" s="84" t="n"/>
      <c r="AA5351" s="84" t="n"/>
      <c r="AB5351" s="84" t="n"/>
      <c r="AC5351" s="84" t="n"/>
      <c r="AD5351" s="84" t="n"/>
      <c r="AE5351" s="84" t="n"/>
      <c r="AF5351" s="84" t="n"/>
      <c r="AG5351" s="84" t="n"/>
      <c r="AH5351" s="84" t="n"/>
      <c r="AI5351" s="84" t="n"/>
      <c r="AJ5351" s="84" t="n"/>
      <c r="AK5351" s="84" t="n"/>
    </row>
    <row r="5361">
      <c r="A5361" s="84" t="n"/>
      <c r="B5361" s="83" t="n"/>
      <c r="C5361" s="83" t="n"/>
      <c r="D5361" s="83" t="n"/>
      <c r="E5361" s="83" t="n"/>
      <c r="F5361" s="84" t="n"/>
      <c r="G5361" s="205" t="n"/>
      <c r="H5361" s="83" t="n"/>
      <c r="I5361" s="83" t="n"/>
      <c r="J5361" s="83" t="n"/>
      <c r="K5361" s="83" t="n"/>
      <c r="L5361" s="83" t="n"/>
      <c r="M5361" s="83" t="n"/>
      <c r="N5361" s="83" t="n"/>
      <c r="O5361" s="83" t="n"/>
      <c r="P5361" s="83" t="n"/>
      <c r="Q5361" s="83" t="n"/>
      <c r="R5361" s="83" t="n"/>
      <c r="S5361" s="83" t="n"/>
      <c r="T5361" s="105" t="n"/>
      <c r="U5361" s="83" t="n"/>
      <c r="V5361" s="83" t="n"/>
      <c r="W5361" s="83" t="n"/>
      <c r="X5361" s="83" t="n"/>
      <c r="Y5361" s="83" t="n"/>
      <c r="Z5361" s="83" t="n"/>
      <c r="AA5361" s="83" t="n"/>
      <c r="AB5361" s="83" t="n"/>
      <c r="AC5361" s="83" t="n"/>
      <c r="AD5361" s="83" t="n"/>
      <c r="AE5361" s="83" t="n"/>
      <c r="AF5361" s="83" t="n"/>
      <c r="AG5361" s="83" t="n"/>
      <c r="AH5361" s="83" t="n"/>
      <c r="AI5361" s="83" t="n"/>
      <c r="AJ5361" s="83" t="n"/>
      <c r="AK5361" s="83" t="n"/>
    </row>
    <row r="5362">
      <c r="A5362" s="83" t="n"/>
      <c r="B5362" s="84" t="n"/>
      <c r="C5362" s="83" t="n"/>
      <c r="D5362" s="83" t="n"/>
      <c r="E5362" s="83" t="n"/>
      <c r="F5362" s="83" t="n"/>
      <c r="G5362" s="83" t="n"/>
      <c r="H5362" s="83" t="n"/>
      <c r="I5362" s="83" t="n"/>
      <c r="J5362" s="83" t="n"/>
      <c r="K5362" s="83" t="n"/>
      <c r="L5362" s="83" t="n"/>
      <c r="M5362" s="83" t="n"/>
      <c r="N5362" s="83" t="n"/>
      <c r="O5362" s="83" t="n"/>
      <c r="P5362" s="83" t="n"/>
      <c r="Q5362" s="83" t="n"/>
      <c r="R5362" s="83" t="n"/>
      <c r="S5362" s="83" t="n"/>
      <c r="T5362" s="83" t="n"/>
      <c r="U5362" s="83" t="n"/>
      <c r="V5362" s="83" t="n"/>
      <c r="W5362" s="83" t="n"/>
      <c r="X5362" s="83" t="n"/>
      <c r="Y5362" s="83" t="n"/>
      <c r="Z5362" s="83" t="n"/>
      <c r="AA5362" s="83" t="n"/>
      <c r="AB5362" s="83" t="n"/>
      <c r="AC5362" s="83" t="n"/>
      <c r="AD5362" s="83" t="n"/>
      <c r="AE5362" s="83" t="n"/>
      <c r="AF5362" s="83" t="n"/>
      <c r="AG5362" s="83" t="n"/>
      <c r="AH5362" s="83" t="n"/>
      <c r="AI5362" s="83" t="n"/>
      <c r="AJ5362" s="83" t="n"/>
      <c r="AK5362" s="83" t="n"/>
    </row>
    <row r="5363">
      <c r="A5363" s="84" t="n"/>
      <c r="B5363" s="84" t="n"/>
      <c r="C5363" s="84" t="n"/>
      <c r="D5363" s="84" t="n"/>
      <c r="E5363" s="84" t="n"/>
      <c r="F5363" s="84" t="n"/>
      <c r="G5363" s="84" t="n"/>
      <c r="H5363" s="84" t="n"/>
      <c r="I5363" s="84" t="n"/>
      <c r="J5363" s="84" t="n"/>
      <c r="K5363" s="84" t="n"/>
      <c r="L5363" s="84" t="n"/>
      <c r="M5363" s="84" t="n"/>
      <c r="N5363" s="84" t="n"/>
      <c r="O5363" s="84" t="n"/>
      <c r="P5363" s="84" t="n"/>
      <c r="Q5363" s="84" t="n"/>
      <c r="R5363" s="84" t="n"/>
      <c r="S5363" s="84" t="n"/>
      <c r="T5363" s="84" t="n"/>
      <c r="U5363" s="84" t="n"/>
      <c r="V5363" s="84" t="n"/>
      <c r="W5363" s="84" t="n"/>
      <c r="X5363" s="84" t="n"/>
      <c r="Y5363" s="84" t="n"/>
      <c r="Z5363" s="84" t="n"/>
      <c r="AA5363" s="84" t="n"/>
      <c r="AB5363" s="84" t="n"/>
      <c r="AC5363" s="84" t="n"/>
      <c r="AD5363" s="84" t="n"/>
      <c r="AE5363" s="84" t="n"/>
      <c r="AF5363" s="84" t="n"/>
      <c r="AG5363" s="84" t="n"/>
      <c r="AH5363" s="84" t="n"/>
      <c r="AI5363" s="84" t="n"/>
      <c r="AJ5363" s="84" t="n"/>
      <c r="AK5363" s="84" t="n"/>
    </row>
    <row r="5364">
      <c r="A5364" s="83" t="n"/>
      <c r="B5364" s="84" t="n"/>
      <c r="C5364" s="83" t="n"/>
      <c r="D5364" s="83" t="n"/>
      <c r="E5364" s="84" t="n"/>
      <c r="F5364" s="83" t="n"/>
      <c r="G5364" s="83" t="n"/>
      <c r="H5364" s="84" t="n"/>
      <c r="I5364" s="83" t="n"/>
      <c r="J5364" s="83" t="n"/>
      <c r="K5364" s="84" t="n"/>
      <c r="L5364" s="83" t="n"/>
      <c r="M5364" s="83" t="n"/>
      <c r="N5364" s="84" t="n"/>
      <c r="O5364" s="83" t="n"/>
      <c r="P5364" s="83" t="n"/>
      <c r="Q5364" s="84" t="n"/>
      <c r="R5364" s="83" t="n"/>
      <c r="S5364" s="83" t="n"/>
      <c r="T5364" s="84" t="n"/>
      <c r="U5364" s="83" t="n"/>
      <c r="V5364" s="83" t="n"/>
      <c r="W5364" s="84" t="n"/>
      <c r="X5364" s="83" t="n"/>
      <c r="Y5364" s="83" t="n"/>
      <c r="Z5364" s="84" t="n"/>
      <c r="AA5364" s="83" t="n"/>
      <c r="AB5364" s="83" t="n"/>
      <c r="AC5364" s="84" t="n"/>
      <c r="AD5364" s="83" t="n"/>
      <c r="AE5364" s="83" t="n"/>
      <c r="AF5364" s="84" t="n"/>
      <c r="AG5364" s="83" t="n"/>
      <c r="AH5364" s="83" t="n"/>
      <c r="AI5364" s="84" t="n"/>
      <c r="AJ5364" s="83" t="n"/>
      <c r="AK5364" s="83" t="n"/>
    </row>
    <row r="5365">
      <c r="A5365" s="84" t="n"/>
      <c r="B5365" s="84" t="n"/>
      <c r="C5365" s="84" t="n"/>
      <c r="D5365" s="84" t="n"/>
      <c r="E5365" s="84" t="n"/>
      <c r="F5365" s="84" t="n"/>
      <c r="G5365" s="84" t="n"/>
      <c r="H5365" s="84" t="n"/>
      <c r="I5365" s="84" t="n"/>
      <c r="J5365" s="84" t="n"/>
      <c r="K5365" s="84" t="n"/>
      <c r="L5365" s="84" t="n"/>
      <c r="M5365" s="84" t="n"/>
      <c r="N5365" s="84" t="n"/>
      <c r="O5365" s="84" t="n"/>
      <c r="P5365" s="84" t="n"/>
      <c r="Q5365" s="84" t="n"/>
      <c r="R5365" s="84" t="n"/>
      <c r="S5365" s="84" t="n"/>
      <c r="T5365" s="84" t="n"/>
      <c r="U5365" s="84" t="n"/>
      <c r="V5365" s="84" t="n"/>
      <c r="W5365" s="84" t="n"/>
      <c r="X5365" s="84" t="n"/>
      <c r="Y5365" s="84" t="n"/>
      <c r="Z5365" s="84" t="n"/>
      <c r="AA5365" s="84" t="n"/>
      <c r="AB5365" s="84" t="n"/>
      <c r="AC5365" s="84" t="n"/>
      <c r="AD5365" s="84" t="n"/>
      <c r="AE5365" s="84" t="n"/>
      <c r="AF5365" s="84" t="n"/>
      <c r="AG5365" s="84" t="n"/>
      <c r="AH5365" s="84" t="n"/>
      <c r="AI5365" s="84" t="n"/>
      <c r="AJ5365" s="84" t="n"/>
      <c r="AK5365" s="84" t="n"/>
    </row>
    <row r="5366">
      <c r="A5366" s="83" t="n"/>
      <c r="B5366" s="209" t="n"/>
      <c r="C5366" s="210" t="n"/>
      <c r="D5366" s="210" t="n"/>
      <c r="E5366" s="209" t="n"/>
      <c r="F5366" s="210" t="n"/>
      <c r="G5366" s="210" t="n"/>
      <c r="H5366" s="209" t="n"/>
      <c r="I5366" s="210" t="n"/>
      <c r="J5366" s="210" t="n"/>
      <c r="K5366" s="209" t="n"/>
      <c r="L5366" s="210" t="n"/>
      <c r="M5366" s="210" t="n"/>
      <c r="N5366" s="209" t="n"/>
      <c r="O5366" s="210" t="n"/>
      <c r="P5366" s="210" t="n"/>
      <c r="Q5366" s="209" t="n"/>
      <c r="R5366" s="210" t="n"/>
      <c r="S5366" s="210" t="n"/>
      <c r="T5366" s="209" t="n"/>
      <c r="U5366" s="210" t="n"/>
      <c r="V5366" s="210" t="n"/>
      <c r="W5366" s="209" t="n"/>
      <c r="X5366" s="210" t="n"/>
      <c r="Y5366" s="210" t="n"/>
      <c r="Z5366" s="209" t="n"/>
      <c r="AA5366" s="210" t="n"/>
      <c r="AB5366" s="210" t="n"/>
      <c r="AC5366" s="209" t="n"/>
      <c r="AD5366" s="210" t="n"/>
      <c r="AE5366" s="210" t="n"/>
      <c r="AF5366" s="209" t="n"/>
      <c r="AG5366" s="210" t="n"/>
      <c r="AH5366" s="210" t="n"/>
      <c r="AI5366" s="209" t="n"/>
      <c r="AJ5366" s="210" t="n"/>
      <c r="AK5366" s="210" t="n"/>
      <c r="AM5366">
        <f>A5361</f>
        <v/>
      </c>
      <c r="AN5366" s="206">
        <f>1/($B5366*(1/$B5364)*(1/(5/7+2/7*$D5366))*$B5376/SUM($B5368:$B5391))</f>
        <v/>
      </c>
      <c r="AO5366" s="206">
        <f>1/(B5366*(1/B5364)*(1/(5/7+2/7*D5366)))</f>
        <v/>
      </c>
      <c r="AP5366" s="206" t="n"/>
      <c r="AR5366" s="211">
        <f>CHOOSE(AV$3,C5366,F5366,I5366,L5366,O5366,R5366,U5366,X5366,AA5366,AD5366,AG5366,AJ5366)</f>
        <v/>
      </c>
      <c r="AS5366" s="207" t="n"/>
      <c r="AT5366" s="207" t="n"/>
      <c r="AV5366" s="116">
        <f>AN5366/AR5366</f>
        <v/>
      </c>
      <c r="AW5366" s="208">
        <f>AO5366/AR5366</f>
        <v/>
      </c>
      <c r="AX5366" s="206" t="n"/>
    </row>
    <row r="5367">
      <c r="A5367" s="84" t="n"/>
      <c r="B5367" s="84" t="n"/>
      <c r="C5367" s="84" t="n"/>
      <c r="D5367" s="84" t="n"/>
      <c r="E5367" s="84" t="n"/>
      <c r="F5367" s="84" t="n"/>
      <c r="G5367" s="84" t="n"/>
      <c r="H5367" s="84" t="n"/>
      <c r="I5367" s="84" t="n"/>
      <c r="J5367" s="84" t="n"/>
      <c r="K5367" s="84" t="n"/>
      <c r="L5367" s="84" t="n"/>
      <c r="M5367" s="84" t="n"/>
      <c r="N5367" s="84" t="n"/>
      <c r="O5367" s="84" t="n"/>
      <c r="P5367" s="84" t="n"/>
      <c r="Q5367" s="84" t="n"/>
      <c r="R5367" s="84" t="n"/>
      <c r="S5367" s="84" t="n"/>
      <c r="T5367" s="84" t="n"/>
      <c r="U5367" s="84" t="n"/>
      <c r="V5367" s="84" t="n"/>
      <c r="W5367" s="84" t="n"/>
      <c r="X5367" s="84" t="n"/>
      <c r="Y5367" s="84" t="n"/>
      <c r="Z5367" s="84" t="n"/>
      <c r="AA5367" s="84" t="n"/>
      <c r="AB5367" s="84" t="n"/>
      <c r="AC5367" s="84" t="n"/>
      <c r="AD5367" s="84" t="n"/>
      <c r="AE5367" s="84" t="n"/>
      <c r="AF5367" s="84" t="n"/>
      <c r="AG5367" s="84" t="n"/>
      <c r="AH5367" s="84" t="n"/>
      <c r="AI5367" s="84" t="n"/>
      <c r="AJ5367" s="84" t="n"/>
      <c r="AK5367" s="84" t="n"/>
    </row>
    <row r="5368">
      <c r="A5368" s="84" t="n"/>
      <c r="B5368" s="84" t="n"/>
      <c r="C5368" s="84" t="n"/>
      <c r="D5368" s="84" t="n"/>
      <c r="E5368" s="84" t="n"/>
      <c r="F5368" s="84" t="n"/>
      <c r="G5368" s="84" t="n"/>
      <c r="H5368" s="84" t="n"/>
      <c r="I5368" s="84" t="n"/>
      <c r="J5368" s="84" t="n"/>
      <c r="K5368" s="84" t="n"/>
      <c r="L5368" s="84" t="n"/>
      <c r="M5368" s="84" t="n"/>
      <c r="N5368" s="84" t="n"/>
      <c r="O5368" s="84" t="n"/>
      <c r="P5368" s="84" t="n"/>
      <c r="Q5368" s="84" t="n"/>
      <c r="R5368" s="84" t="n"/>
      <c r="S5368" s="84" t="n"/>
      <c r="T5368" s="84" t="n"/>
      <c r="U5368" s="84" t="n"/>
      <c r="V5368" s="84" t="n"/>
      <c r="W5368" s="84" t="n"/>
      <c r="X5368" s="84" t="n"/>
      <c r="Y5368" s="84" t="n"/>
      <c r="Z5368" s="84" t="n"/>
      <c r="AA5368" s="84" t="n"/>
      <c r="AB5368" s="84" t="n"/>
      <c r="AC5368" s="84" t="n"/>
      <c r="AD5368" s="84" t="n"/>
      <c r="AE5368" s="84" t="n"/>
      <c r="AF5368" s="84" t="n"/>
      <c r="AG5368" s="84" t="n"/>
      <c r="AH5368" s="84" t="n"/>
      <c r="AI5368" s="84" t="n"/>
      <c r="AJ5368" s="84" t="n"/>
      <c r="AK5368" s="84" t="n"/>
    </row>
    <row r="5369">
      <c r="A5369" s="84" t="n"/>
      <c r="B5369" s="84" t="n"/>
      <c r="C5369" s="84" t="n"/>
      <c r="D5369" s="84" t="n"/>
      <c r="E5369" s="84" t="n"/>
      <c r="F5369" s="84" t="n"/>
      <c r="G5369" s="84" t="n"/>
      <c r="H5369" s="84" t="n"/>
      <c r="I5369" s="84" t="n"/>
      <c r="J5369" s="84" t="n"/>
      <c r="K5369" s="84" t="n"/>
      <c r="L5369" s="84" t="n"/>
      <c r="M5369" s="84" t="n"/>
      <c r="N5369" s="84" t="n"/>
      <c r="O5369" s="84" t="n"/>
      <c r="P5369" s="84" t="n"/>
      <c r="Q5369" s="84" t="n"/>
      <c r="R5369" s="84" t="n"/>
      <c r="S5369" s="84" t="n"/>
      <c r="T5369" s="84" t="n"/>
      <c r="U5369" s="84" t="n"/>
      <c r="V5369" s="84" t="n"/>
      <c r="W5369" s="84" t="n"/>
      <c r="X5369" s="84" t="n"/>
      <c r="Y5369" s="84" t="n"/>
      <c r="Z5369" s="84" t="n"/>
      <c r="AA5369" s="84" t="n"/>
      <c r="AB5369" s="84" t="n"/>
      <c r="AC5369" s="84" t="n"/>
      <c r="AD5369" s="84" t="n"/>
      <c r="AE5369" s="84" t="n"/>
      <c r="AF5369" s="84" t="n"/>
      <c r="AG5369" s="84" t="n"/>
      <c r="AH5369" s="84" t="n"/>
      <c r="AI5369" s="84" t="n"/>
      <c r="AJ5369" s="84" t="n"/>
      <c r="AK5369" s="84" t="n"/>
    </row>
    <row r="5370">
      <c r="A5370" s="84" t="n"/>
      <c r="B5370" s="84" t="n"/>
      <c r="C5370" s="84" t="n"/>
      <c r="D5370" s="84" t="n"/>
      <c r="E5370" s="84" t="n"/>
      <c r="F5370" s="84" t="n"/>
      <c r="G5370" s="84" t="n"/>
      <c r="H5370" s="84" t="n"/>
      <c r="I5370" s="84" t="n"/>
      <c r="J5370" s="84" t="n"/>
      <c r="K5370" s="84" t="n"/>
      <c r="L5370" s="84" t="n"/>
      <c r="M5370" s="84" t="n"/>
      <c r="N5370" s="84" t="n"/>
      <c r="O5370" s="84" t="n"/>
      <c r="P5370" s="84" t="n"/>
      <c r="Q5370" s="84" t="n"/>
      <c r="R5370" s="84" t="n"/>
      <c r="S5370" s="84" t="n"/>
      <c r="T5370" s="84" t="n"/>
      <c r="U5370" s="84" t="n"/>
      <c r="V5370" s="84" t="n"/>
      <c r="W5370" s="84" t="n"/>
      <c r="X5370" s="84" t="n"/>
      <c r="Y5370" s="84" t="n"/>
      <c r="Z5370" s="84" t="n"/>
      <c r="AA5370" s="84" t="n"/>
      <c r="AB5370" s="84" t="n"/>
      <c r="AC5370" s="84" t="n"/>
      <c r="AD5370" s="84" t="n"/>
      <c r="AE5370" s="84" t="n"/>
      <c r="AF5370" s="84" t="n"/>
      <c r="AG5370" s="84" t="n"/>
      <c r="AH5370" s="84" t="n"/>
      <c r="AI5370" s="84" t="n"/>
      <c r="AJ5370" s="84" t="n"/>
      <c r="AK5370" s="84" t="n"/>
    </row>
    <row r="5371">
      <c r="A5371" s="84" t="n"/>
      <c r="B5371" s="84" t="n"/>
      <c r="C5371" s="84" t="n"/>
      <c r="D5371" s="84" t="n"/>
      <c r="E5371" s="84" t="n"/>
      <c r="F5371" s="84" t="n"/>
      <c r="G5371" s="84" t="n"/>
      <c r="H5371" s="84" t="n"/>
      <c r="I5371" s="84" t="n"/>
      <c r="J5371" s="84" t="n"/>
      <c r="K5371" s="84" t="n"/>
      <c r="L5371" s="84" t="n"/>
      <c r="M5371" s="84" t="n"/>
      <c r="N5371" s="84" t="n"/>
      <c r="O5371" s="84" t="n"/>
      <c r="P5371" s="84" t="n"/>
      <c r="Q5371" s="84" t="n"/>
      <c r="R5371" s="84" t="n"/>
      <c r="S5371" s="84" t="n"/>
      <c r="T5371" s="84" t="n"/>
      <c r="U5371" s="84" t="n"/>
      <c r="V5371" s="84" t="n"/>
      <c r="W5371" s="84" t="n"/>
      <c r="X5371" s="84" t="n"/>
      <c r="Y5371" s="84" t="n"/>
      <c r="Z5371" s="84" t="n"/>
      <c r="AA5371" s="84" t="n"/>
      <c r="AB5371" s="84" t="n"/>
      <c r="AC5371" s="84" t="n"/>
      <c r="AD5371" s="84" t="n"/>
      <c r="AE5371" s="84" t="n"/>
      <c r="AF5371" s="84" t="n"/>
      <c r="AG5371" s="84" t="n"/>
      <c r="AH5371" s="84" t="n"/>
      <c r="AI5371" s="84" t="n"/>
      <c r="AJ5371" s="84" t="n"/>
      <c r="AK5371" s="84" t="n"/>
    </row>
    <row r="5372">
      <c r="A5372" s="84" t="n"/>
      <c r="B5372" s="84" t="n"/>
      <c r="C5372" s="84" t="n"/>
      <c r="D5372" s="84" t="n"/>
      <c r="E5372" s="84" t="n"/>
      <c r="F5372" s="84" t="n"/>
      <c r="G5372" s="84" t="n"/>
      <c r="H5372" s="84" t="n"/>
      <c r="I5372" s="84" t="n"/>
      <c r="J5372" s="84" t="n"/>
      <c r="K5372" s="84" t="n"/>
      <c r="L5372" s="84" t="n"/>
      <c r="M5372" s="84" t="n"/>
      <c r="N5372" s="84" t="n"/>
      <c r="O5372" s="84" t="n"/>
      <c r="P5372" s="84" t="n"/>
      <c r="Q5372" s="84" t="n"/>
      <c r="R5372" s="84" t="n"/>
      <c r="S5372" s="84" t="n"/>
      <c r="T5372" s="84" t="n"/>
      <c r="U5372" s="84" t="n"/>
      <c r="V5372" s="84" t="n"/>
      <c r="W5372" s="84" t="n"/>
      <c r="X5372" s="84" t="n"/>
      <c r="Y5372" s="84" t="n"/>
      <c r="Z5372" s="84" t="n"/>
      <c r="AA5372" s="84" t="n"/>
      <c r="AB5372" s="84" t="n"/>
      <c r="AC5372" s="84" t="n"/>
      <c r="AD5372" s="84" t="n"/>
      <c r="AE5372" s="84" t="n"/>
      <c r="AF5372" s="84" t="n"/>
      <c r="AG5372" s="84" t="n"/>
      <c r="AH5372" s="84" t="n"/>
      <c r="AI5372" s="84" t="n"/>
      <c r="AJ5372" s="84" t="n"/>
      <c r="AK5372" s="84" t="n"/>
    </row>
    <row r="5373">
      <c r="A5373" s="84" t="n"/>
      <c r="B5373" s="84" t="n"/>
      <c r="C5373" s="84" t="n"/>
      <c r="D5373" s="84" t="n"/>
      <c r="E5373" s="84" t="n"/>
      <c r="F5373" s="84" t="n"/>
      <c r="G5373" s="84" t="n"/>
      <c r="H5373" s="84" t="n"/>
      <c r="I5373" s="84" t="n"/>
      <c r="J5373" s="84" t="n"/>
      <c r="K5373" s="84" t="n"/>
      <c r="L5373" s="84" t="n"/>
      <c r="M5373" s="84" t="n"/>
      <c r="N5373" s="84" t="n"/>
      <c r="O5373" s="84" t="n"/>
      <c r="P5373" s="84" t="n"/>
      <c r="Q5373" s="84" t="n"/>
      <c r="R5373" s="84" t="n"/>
      <c r="S5373" s="84" t="n"/>
      <c r="T5373" s="84" t="n"/>
      <c r="U5373" s="84" t="n"/>
      <c r="V5373" s="84" t="n"/>
      <c r="W5373" s="84" t="n"/>
      <c r="X5373" s="84" t="n"/>
      <c r="Y5373" s="84" t="n"/>
      <c r="Z5373" s="84" t="n"/>
      <c r="AA5373" s="84" t="n"/>
      <c r="AB5373" s="84" t="n"/>
      <c r="AC5373" s="84" t="n"/>
      <c r="AD5373" s="84" t="n"/>
      <c r="AE5373" s="84" t="n"/>
      <c r="AF5373" s="84" t="n"/>
      <c r="AG5373" s="84" t="n"/>
      <c r="AH5373" s="84" t="n"/>
      <c r="AI5373" s="84" t="n"/>
      <c r="AJ5373" s="84" t="n"/>
      <c r="AK5373" s="84" t="n"/>
    </row>
    <row r="5374">
      <c r="A5374" s="84" t="n"/>
      <c r="B5374" s="84" t="n"/>
      <c r="C5374" s="84" t="n"/>
      <c r="D5374" s="84" t="n"/>
      <c r="E5374" s="84" t="n"/>
      <c r="F5374" s="84" t="n"/>
      <c r="G5374" s="84" t="n"/>
      <c r="H5374" s="84" t="n"/>
      <c r="I5374" s="84" t="n"/>
      <c r="J5374" s="84" t="n"/>
      <c r="K5374" s="84" t="n"/>
      <c r="L5374" s="84" t="n"/>
      <c r="M5374" s="84" t="n"/>
      <c r="N5374" s="84" t="n"/>
      <c r="O5374" s="84" t="n"/>
      <c r="P5374" s="84" t="n"/>
      <c r="Q5374" s="84" t="n"/>
      <c r="R5374" s="84" t="n"/>
      <c r="S5374" s="84" t="n"/>
      <c r="T5374" s="84" t="n"/>
      <c r="U5374" s="84" t="n"/>
      <c r="V5374" s="84" t="n"/>
      <c r="W5374" s="84" t="n"/>
      <c r="X5374" s="84" t="n"/>
      <c r="Y5374" s="84" t="n"/>
      <c r="Z5374" s="84" t="n"/>
      <c r="AA5374" s="84" t="n"/>
      <c r="AB5374" s="84" t="n"/>
      <c r="AC5374" s="84" t="n"/>
      <c r="AD5374" s="84" t="n"/>
      <c r="AE5374" s="84" t="n"/>
      <c r="AF5374" s="84" t="n"/>
      <c r="AG5374" s="84" t="n"/>
      <c r="AH5374" s="84" t="n"/>
      <c r="AI5374" s="84" t="n"/>
      <c r="AJ5374" s="84" t="n"/>
      <c r="AK5374" s="84" t="n"/>
    </row>
    <row r="5375">
      <c r="A5375" s="84" t="n"/>
      <c r="B5375" s="84" t="n"/>
      <c r="C5375" s="84" t="n"/>
      <c r="D5375" s="84" t="n"/>
      <c r="E5375" s="84" t="n"/>
      <c r="F5375" s="84" t="n"/>
      <c r="G5375" s="84" t="n"/>
      <c r="H5375" s="84" t="n"/>
      <c r="I5375" s="84" t="n"/>
      <c r="J5375" s="84" t="n"/>
      <c r="K5375" s="84" t="n"/>
      <c r="L5375" s="84" t="n"/>
      <c r="M5375" s="84" t="n"/>
      <c r="N5375" s="84" t="n"/>
      <c r="O5375" s="84" t="n"/>
      <c r="P5375" s="84" t="n"/>
      <c r="Q5375" s="84" t="n"/>
      <c r="R5375" s="84" t="n"/>
      <c r="S5375" s="84" t="n"/>
      <c r="T5375" s="84" t="n"/>
      <c r="U5375" s="84" t="n"/>
      <c r="V5375" s="84" t="n"/>
      <c r="W5375" s="84" t="n"/>
      <c r="X5375" s="84" t="n"/>
      <c r="Y5375" s="84" t="n"/>
      <c r="Z5375" s="84" t="n"/>
      <c r="AA5375" s="84" t="n"/>
      <c r="AB5375" s="84" t="n"/>
      <c r="AC5375" s="84" t="n"/>
      <c r="AD5375" s="84" t="n"/>
      <c r="AE5375" s="84" t="n"/>
      <c r="AF5375" s="84" t="n"/>
      <c r="AG5375" s="84" t="n"/>
      <c r="AH5375" s="84" t="n"/>
      <c r="AI5375" s="84" t="n"/>
      <c r="AJ5375" s="84" t="n"/>
      <c r="AK5375" s="84" t="n"/>
    </row>
    <row r="5376">
      <c r="A5376" s="84" t="n"/>
      <c r="B5376" s="84" t="n"/>
      <c r="C5376" s="84" t="n"/>
      <c r="D5376" s="84" t="n"/>
      <c r="E5376" s="84" t="n"/>
      <c r="F5376" s="84" t="n"/>
      <c r="G5376" s="84" t="n"/>
      <c r="H5376" s="84" t="n"/>
      <c r="I5376" s="84" t="n"/>
      <c r="J5376" s="84" t="n"/>
      <c r="K5376" s="84" t="n"/>
      <c r="L5376" s="84" t="n"/>
      <c r="M5376" s="84" t="n"/>
      <c r="N5376" s="84" t="n"/>
      <c r="O5376" s="84" t="n"/>
      <c r="P5376" s="84" t="n"/>
      <c r="Q5376" s="84" t="n"/>
      <c r="R5376" s="84" t="n"/>
      <c r="S5376" s="84" t="n"/>
      <c r="T5376" s="84" t="n"/>
      <c r="U5376" s="84" t="n"/>
      <c r="V5376" s="84" t="n"/>
      <c r="W5376" s="84" t="n"/>
      <c r="X5376" s="84" t="n"/>
      <c r="Y5376" s="84" t="n"/>
      <c r="Z5376" s="84" t="n"/>
      <c r="AA5376" s="84" t="n"/>
      <c r="AB5376" s="84" t="n"/>
      <c r="AC5376" s="84" t="n"/>
      <c r="AD5376" s="84" t="n"/>
      <c r="AE5376" s="84" t="n"/>
      <c r="AF5376" s="84" t="n"/>
      <c r="AG5376" s="84" t="n"/>
      <c r="AH5376" s="84" t="n"/>
      <c r="AI5376" s="84" t="n"/>
      <c r="AJ5376" s="84" t="n"/>
      <c r="AK5376" s="84" t="n"/>
    </row>
    <row r="5377">
      <c r="A5377" s="84" t="n"/>
      <c r="B5377" s="84" t="n"/>
      <c r="C5377" s="84" t="n"/>
      <c r="D5377" s="84" t="n"/>
      <c r="E5377" s="84" t="n"/>
      <c r="F5377" s="84" t="n"/>
      <c r="G5377" s="84" t="n"/>
      <c r="H5377" s="84" t="n"/>
      <c r="I5377" s="84" t="n"/>
      <c r="J5377" s="84" t="n"/>
      <c r="K5377" s="84" t="n"/>
      <c r="L5377" s="84" t="n"/>
      <c r="M5377" s="84" t="n"/>
      <c r="N5377" s="84" t="n"/>
      <c r="O5377" s="84" t="n"/>
      <c r="P5377" s="84" t="n"/>
      <c r="Q5377" s="84" t="n"/>
      <c r="R5377" s="84" t="n"/>
      <c r="S5377" s="84" t="n"/>
      <c r="T5377" s="84" t="n"/>
      <c r="U5377" s="84" t="n"/>
      <c r="V5377" s="84" t="n"/>
      <c r="W5377" s="84" t="n"/>
      <c r="X5377" s="84" t="n"/>
      <c r="Y5377" s="84" t="n"/>
      <c r="Z5377" s="84" t="n"/>
      <c r="AA5377" s="84" t="n"/>
      <c r="AB5377" s="84" t="n"/>
      <c r="AC5377" s="84" t="n"/>
      <c r="AD5377" s="84" t="n"/>
      <c r="AE5377" s="84" t="n"/>
      <c r="AF5377" s="84" t="n"/>
      <c r="AG5377" s="84" t="n"/>
      <c r="AH5377" s="84" t="n"/>
      <c r="AI5377" s="84" t="n"/>
      <c r="AJ5377" s="84" t="n"/>
      <c r="AK5377" s="84" t="n"/>
    </row>
    <row r="5378">
      <c r="A5378" s="84" t="n"/>
      <c r="B5378" s="84" t="n"/>
      <c r="C5378" s="84" t="n"/>
      <c r="D5378" s="84" t="n"/>
      <c r="E5378" s="84" t="n"/>
      <c r="F5378" s="84" t="n"/>
      <c r="G5378" s="84" t="n"/>
      <c r="H5378" s="84" t="n"/>
      <c r="I5378" s="84" t="n"/>
      <c r="J5378" s="84" t="n"/>
      <c r="K5378" s="84" t="n"/>
      <c r="L5378" s="84" t="n"/>
      <c r="M5378" s="84" t="n"/>
      <c r="N5378" s="84" t="n"/>
      <c r="O5378" s="84" t="n"/>
      <c r="P5378" s="84" t="n"/>
      <c r="Q5378" s="84" t="n"/>
      <c r="R5378" s="84" t="n"/>
      <c r="S5378" s="84" t="n"/>
      <c r="T5378" s="84" t="n"/>
      <c r="U5378" s="84" t="n"/>
      <c r="V5378" s="84" t="n"/>
      <c r="W5378" s="84" t="n"/>
      <c r="X5378" s="84" t="n"/>
      <c r="Y5378" s="84" t="n"/>
      <c r="Z5378" s="84" t="n"/>
      <c r="AA5378" s="84" t="n"/>
      <c r="AB5378" s="84" t="n"/>
      <c r="AC5378" s="84" t="n"/>
      <c r="AD5378" s="84" t="n"/>
      <c r="AE5378" s="84" t="n"/>
      <c r="AF5378" s="84" t="n"/>
      <c r="AG5378" s="84" t="n"/>
      <c r="AH5378" s="84" t="n"/>
      <c r="AI5378" s="84" t="n"/>
      <c r="AJ5378" s="84" t="n"/>
      <c r="AK5378" s="84" t="n"/>
    </row>
    <row r="5379">
      <c r="A5379" s="84" t="n"/>
      <c r="B5379" s="84" t="n"/>
      <c r="C5379" s="84" t="n"/>
      <c r="D5379" s="84" t="n"/>
      <c r="E5379" s="84" t="n"/>
      <c r="F5379" s="84" t="n"/>
      <c r="G5379" s="84" t="n"/>
      <c r="H5379" s="84" t="n"/>
      <c r="I5379" s="84" t="n"/>
      <c r="J5379" s="84" t="n"/>
      <c r="K5379" s="84" t="n"/>
      <c r="L5379" s="84" t="n"/>
      <c r="M5379" s="84" t="n"/>
      <c r="N5379" s="84" t="n"/>
      <c r="O5379" s="84" t="n"/>
      <c r="P5379" s="84" t="n"/>
      <c r="Q5379" s="84" t="n"/>
      <c r="R5379" s="84" t="n"/>
      <c r="S5379" s="84" t="n"/>
      <c r="T5379" s="84" t="n"/>
      <c r="U5379" s="84" t="n"/>
      <c r="V5379" s="84" t="n"/>
      <c r="W5379" s="84" t="n"/>
      <c r="X5379" s="84" t="n"/>
      <c r="Y5379" s="84" t="n"/>
      <c r="Z5379" s="84" t="n"/>
      <c r="AA5379" s="84" t="n"/>
      <c r="AB5379" s="84" t="n"/>
      <c r="AC5379" s="84" t="n"/>
      <c r="AD5379" s="84" t="n"/>
      <c r="AE5379" s="84" t="n"/>
      <c r="AF5379" s="84" t="n"/>
      <c r="AG5379" s="84" t="n"/>
      <c r="AH5379" s="84" t="n"/>
      <c r="AI5379" s="84" t="n"/>
      <c r="AJ5379" s="84" t="n"/>
      <c r="AK5379" s="84" t="n"/>
    </row>
    <row r="5380">
      <c r="A5380" s="84" t="n"/>
      <c r="B5380" s="84" t="n"/>
      <c r="C5380" s="84" t="n"/>
      <c r="D5380" s="84" t="n"/>
      <c r="E5380" s="84" t="n"/>
      <c r="F5380" s="84" t="n"/>
      <c r="G5380" s="84" t="n"/>
      <c r="H5380" s="84" t="n"/>
      <c r="I5380" s="84" t="n"/>
      <c r="J5380" s="84" t="n"/>
      <c r="K5380" s="84" t="n"/>
      <c r="L5380" s="84" t="n"/>
      <c r="M5380" s="84" t="n"/>
      <c r="N5380" s="84" t="n"/>
      <c r="O5380" s="84" t="n"/>
      <c r="P5380" s="84" t="n"/>
      <c r="Q5380" s="84" t="n"/>
      <c r="R5380" s="84" t="n"/>
      <c r="S5380" s="84" t="n"/>
      <c r="T5380" s="84" t="n"/>
      <c r="U5380" s="84" t="n"/>
      <c r="V5380" s="84" t="n"/>
      <c r="W5380" s="84" t="n"/>
      <c r="X5380" s="84" t="n"/>
      <c r="Y5380" s="84" t="n"/>
      <c r="Z5380" s="84" t="n"/>
      <c r="AA5380" s="84" t="n"/>
      <c r="AB5380" s="84" t="n"/>
      <c r="AC5380" s="84" t="n"/>
      <c r="AD5380" s="84" t="n"/>
      <c r="AE5380" s="84" t="n"/>
      <c r="AF5380" s="84" t="n"/>
      <c r="AG5380" s="84" t="n"/>
      <c r="AH5380" s="84" t="n"/>
      <c r="AI5380" s="84" t="n"/>
      <c r="AJ5380" s="84" t="n"/>
      <c r="AK5380" s="84" t="n"/>
    </row>
    <row r="5381">
      <c r="A5381" s="84" t="n"/>
      <c r="B5381" s="84" t="n"/>
      <c r="C5381" s="84" t="n"/>
      <c r="D5381" s="84" t="n"/>
      <c r="E5381" s="84" t="n"/>
      <c r="F5381" s="84" t="n"/>
      <c r="G5381" s="84" t="n"/>
      <c r="H5381" s="84" t="n"/>
      <c r="I5381" s="84" t="n"/>
      <c r="J5381" s="84" t="n"/>
      <c r="K5381" s="84" t="n"/>
      <c r="L5381" s="84" t="n"/>
      <c r="M5381" s="84" t="n"/>
      <c r="N5381" s="84" t="n"/>
      <c r="O5381" s="84" t="n"/>
      <c r="P5381" s="84" t="n"/>
      <c r="Q5381" s="84" t="n"/>
      <c r="R5381" s="84" t="n"/>
      <c r="S5381" s="84" t="n"/>
      <c r="T5381" s="84" t="n"/>
      <c r="U5381" s="84" t="n"/>
      <c r="V5381" s="84" t="n"/>
      <c r="W5381" s="84" t="n"/>
      <c r="X5381" s="84" t="n"/>
      <c r="Y5381" s="84" t="n"/>
      <c r="Z5381" s="84" t="n"/>
      <c r="AA5381" s="84" t="n"/>
      <c r="AB5381" s="84" t="n"/>
      <c r="AC5381" s="84" t="n"/>
      <c r="AD5381" s="84" t="n"/>
      <c r="AE5381" s="84" t="n"/>
      <c r="AF5381" s="84" t="n"/>
      <c r="AG5381" s="84" t="n"/>
      <c r="AH5381" s="84" t="n"/>
      <c r="AI5381" s="84" t="n"/>
      <c r="AJ5381" s="84" t="n"/>
      <c r="AK5381" s="84" t="n"/>
    </row>
    <row r="5382">
      <c r="A5382" s="84" t="n"/>
      <c r="B5382" s="84" t="n"/>
      <c r="C5382" s="84" t="n"/>
      <c r="D5382" s="84" t="n"/>
      <c r="E5382" s="84" t="n"/>
      <c r="F5382" s="84" t="n"/>
      <c r="G5382" s="84" t="n"/>
      <c r="H5382" s="84" t="n"/>
      <c r="I5382" s="84" t="n"/>
      <c r="J5382" s="84" t="n"/>
      <c r="K5382" s="84" t="n"/>
      <c r="L5382" s="84" t="n"/>
      <c r="M5382" s="84" t="n"/>
      <c r="N5382" s="84" t="n"/>
      <c r="O5382" s="84" t="n"/>
      <c r="P5382" s="84" t="n"/>
      <c r="Q5382" s="84" t="n"/>
      <c r="R5382" s="84" t="n"/>
      <c r="S5382" s="84" t="n"/>
      <c r="T5382" s="84" t="n"/>
      <c r="U5382" s="84" t="n"/>
      <c r="V5382" s="84" t="n"/>
      <c r="W5382" s="84" t="n"/>
      <c r="X5382" s="84" t="n"/>
      <c r="Y5382" s="84" t="n"/>
      <c r="Z5382" s="84" t="n"/>
      <c r="AA5382" s="84" t="n"/>
      <c r="AB5382" s="84" t="n"/>
      <c r="AC5382" s="84" t="n"/>
      <c r="AD5382" s="84" t="n"/>
      <c r="AE5382" s="84" t="n"/>
      <c r="AF5382" s="84" t="n"/>
      <c r="AG5382" s="84" t="n"/>
      <c r="AH5382" s="84" t="n"/>
      <c r="AI5382" s="84" t="n"/>
      <c r="AJ5382" s="84" t="n"/>
      <c r="AK5382" s="84" t="n"/>
    </row>
    <row r="5383">
      <c r="A5383" s="84" t="n"/>
      <c r="B5383" s="84" t="n"/>
      <c r="C5383" s="84" t="n"/>
      <c r="D5383" s="84" t="n"/>
      <c r="E5383" s="84" t="n"/>
      <c r="F5383" s="84" t="n"/>
      <c r="G5383" s="84" t="n"/>
      <c r="H5383" s="84" t="n"/>
      <c r="I5383" s="84" t="n"/>
      <c r="J5383" s="84" t="n"/>
      <c r="K5383" s="84" t="n"/>
      <c r="L5383" s="84" t="n"/>
      <c r="M5383" s="84" t="n"/>
      <c r="N5383" s="84" t="n"/>
      <c r="O5383" s="84" t="n"/>
      <c r="P5383" s="84" t="n"/>
      <c r="Q5383" s="84" t="n"/>
      <c r="R5383" s="84" t="n"/>
      <c r="S5383" s="84" t="n"/>
      <c r="T5383" s="84" t="n"/>
      <c r="U5383" s="84" t="n"/>
      <c r="V5383" s="84" t="n"/>
      <c r="W5383" s="84" t="n"/>
      <c r="X5383" s="84" t="n"/>
      <c r="Y5383" s="84" t="n"/>
      <c r="Z5383" s="84" t="n"/>
      <c r="AA5383" s="84" t="n"/>
      <c r="AB5383" s="84" t="n"/>
      <c r="AC5383" s="84" t="n"/>
      <c r="AD5383" s="84" t="n"/>
      <c r="AE5383" s="84" t="n"/>
      <c r="AF5383" s="84" t="n"/>
      <c r="AG5383" s="84" t="n"/>
      <c r="AH5383" s="84" t="n"/>
      <c r="AI5383" s="84" t="n"/>
      <c r="AJ5383" s="84" t="n"/>
      <c r="AK5383" s="84" t="n"/>
    </row>
    <row r="5384">
      <c r="A5384" s="84" t="n"/>
      <c r="B5384" s="84" t="n"/>
      <c r="C5384" s="84" t="n"/>
      <c r="D5384" s="84" t="n"/>
      <c r="E5384" s="84" t="n"/>
      <c r="F5384" s="84" t="n"/>
      <c r="G5384" s="84" t="n"/>
      <c r="H5384" s="84" t="n"/>
      <c r="I5384" s="84" t="n"/>
      <c r="J5384" s="84" t="n"/>
      <c r="K5384" s="84" t="n"/>
      <c r="L5384" s="84" t="n"/>
      <c r="M5384" s="84" t="n"/>
      <c r="N5384" s="84" t="n"/>
      <c r="O5384" s="84" t="n"/>
      <c r="P5384" s="84" t="n"/>
      <c r="Q5384" s="84" t="n"/>
      <c r="R5384" s="84" t="n"/>
      <c r="S5384" s="84" t="n"/>
      <c r="T5384" s="84" t="n"/>
      <c r="U5384" s="84" t="n"/>
      <c r="V5384" s="84" t="n"/>
      <c r="W5384" s="84" t="n"/>
      <c r="X5384" s="84" t="n"/>
      <c r="Y5384" s="84" t="n"/>
      <c r="Z5384" s="84" t="n"/>
      <c r="AA5384" s="84" t="n"/>
      <c r="AB5384" s="84" t="n"/>
      <c r="AC5384" s="84" t="n"/>
      <c r="AD5384" s="84" t="n"/>
      <c r="AE5384" s="84" t="n"/>
      <c r="AF5384" s="84" t="n"/>
      <c r="AG5384" s="84" t="n"/>
      <c r="AH5384" s="84" t="n"/>
      <c r="AI5384" s="84" t="n"/>
      <c r="AJ5384" s="84" t="n"/>
      <c r="AK5384" s="84" t="n"/>
    </row>
    <row r="5385">
      <c r="A5385" s="84" t="n"/>
      <c r="B5385" s="84" t="n"/>
      <c r="C5385" s="84" t="n"/>
      <c r="D5385" s="84" t="n"/>
      <c r="E5385" s="84" t="n"/>
      <c r="F5385" s="84" t="n"/>
      <c r="G5385" s="84" t="n"/>
      <c r="H5385" s="84" t="n"/>
      <c r="I5385" s="84" t="n"/>
      <c r="J5385" s="84" t="n"/>
      <c r="K5385" s="84" t="n"/>
      <c r="L5385" s="84" t="n"/>
      <c r="M5385" s="84" t="n"/>
      <c r="N5385" s="84" t="n"/>
      <c r="O5385" s="84" t="n"/>
      <c r="P5385" s="84" t="n"/>
      <c r="Q5385" s="84" t="n"/>
      <c r="R5385" s="84" t="n"/>
      <c r="S5385" s="84" t="n"/>
      <c r="T5385" s="84" t="n"/>
      <c r="U5385" s="84" t="n"/>
      <c r="V5385" s="84" t="n"/>
      <c r="W5385" s="84" t="n"/>
      <c r="X5385" s="84" t="n"/>
      <c r="Y5385" s="84" t="n"/>
      <c r="Z5385" s="84" t="n"/>
      <c r="AA5385" s="84" t="n"/>
      <c r="AB5385" s="84" t="n"/>
      <c r="AC5385" s="84" t="n"/>
      <c r="AD5385" s="84" t="n"/>
      <c r="AE5385" s="84" t="n"/>
      <c r="AF5385" s="84" t="n"/>
      <c r="AG5385" s="84" t="n"/>
      <c r="AH5385" s="84" t="n"/>
      <c r="AI5385" s="84" t="n"/>
      <c r="AJ5385" s="84" t="n"/>
      <c r="AK5385" s="84" t="n"/>
    </row>
    <row r="5386">
      <c r="A5386" s="84" t="n"/>
      <c r="B5386" s="84" t="n"/>
      <c r="C5386" s="84" t="n"/>
      <c r="D5386" s="84" t="n"/>
      <c r="E5386" s="84" t="n"/>
      <c r="F5386" s="84" t="n"/>
      <c r="G5386" s="84" t="n"/>
      <c r="H5386" s="84" t="n"/>
      <c r="I5386" s="84" t="n"/>
      <c r="J5386" s="84" t="n"/>
      <c r="K5386" s="84" t="n"/>
      <c r="L5386" s="84" t="n"/>
      <c r="M5386" s="84" t="n"/>
      <c r="N5386" s="84" t="n"/>
      <c r="O5386" s="84" t="n"/>
      <c r="P5386" s="84" t="n"/>
      <c r="Q5386" s="84" t="n"/>
      <c r="R5386" s="84" t="n"/>
      <c r="S5386" s="84" t="n"/>
      <c r="T5386" s="84" t="n"/>
      <c r="U5386" s="84" t="n"/>
      <c r="V5386" s="84" t="n"/>
      <c r="W5386" s="84" t="n"/>
      <c r="X5386" s="84" t="n"/>
      <c r="Y5386" s="84" t="n"/>
      <c r="Z5386" s="84" t="n"/>
      <c r="AA5386" s="84" t="n"/>
      <c r="AB5386" s="84" t="n"/>
      <c r="AC5386" s="84" t="n"/>
      <c r="AD5386" s="84" t="n"/>
      <c r="AE5386" s="84" t="n"/>
      <c r="AF5386" s="84" t="n"/>
      <c r="AG5386" s="84" t="n"/>
      <c r="AH5386" s="84" t="n"/>
      <c r="AI5386" s="84" t="n"/>
      <c r="AJ5386" s="84" t="n"/>
      <c r="AK5386" s="84" t="n"/>
    </row>
    <row r="5387">
      <c r="A5387" s="84" t="n"/>
      <c r="B5387" s="84" t="n"/>
      <c r="C5387" s="84" t="n"/>
      <c r="D5387" s="84" t="n"/>
      <c r="E5387" s="84" t="n"/>
      <c r="F5387" s="84" t="n"/>
      <c r="G5387" s="84" t="n"/>
      <c r="H5387" s="84" t="n"/>
      <c r="I5387" s="84" t="n"/>
      <c r="J5387" s="84" t="n"/>
      <c r="K5387" s="84" t="n"/>
      <c r="L5387" s="84" t="n"/>
      <c r="M5387" s="84" t="n"/>
      <c r="N5387" s="84" t="n"/>
      <c r="O5387" s="84" t="n"/>
      <c r="P5387" s="84" t="n"/>
      <c r="Q5387" s="84" t="n"/>
      <c r="R5387" s="84" t="n"/>
      <c r="S5387" s="84" t="n"/>
      <c r="T5387" s="84" t="n"/>
      <c r="U5387" s="84" t="n"/>
      <c r="V5387" s="84" t="n"/>
      <c r="W5387" s="84" t="n"/>
      <c r="X5387" s="84" t="n"/>
      <c r="Y5387" s="84" t="n"/>
      <c r="Z5387" s="84" t="n"/>
      <c r="AA5387" s="84" t="n"/>
      <c r="AB5387" s="84" t="n"/>
      <c r="AC5387" s="84" t="n"/>
      <c r="AD5387" s="84" t="n"/>
      <c r="AE5387" s="84" t="n"/>
      <c r="AF5387" s="84" t="n"/>
      <c r="AG5387" s="84" t="n"/>
      <c r="AH5387" s="84" t="n"/>
      <c r="AI5387" s="84" t="n"/>
      <c r="AJ5387" s="84" t="n"/>
      <c r="AK5387" s="84" t="n"/>
    </row>
    <row r="5388">
      <c r="A5388" s="84" t="n"/>
      <c r="B5388" s="84" t="n"/>
      <c r="C5388" s="84" t="n"/>
      <c r="D5388" s="84" t="n"/>
      <c r="E5388" s="84" t="n"/>
      <c r="F5388" s="84" t="n"/>
      <c r="G5388" s="84" t="n"/>
      <c r="H5388" s="84" t="n"/>
      <c r="I5388" s="84" t="n"/>
      <c r="J5388" s="84" t="n"/>
      <c r="K5388" s="84" t="n"/>
      <c r="L5388" s="84" t="n"/>
      <c r="M5388" s="84" t="n"/>
      <c r="N5388" s="84" t="n"/>
      <c r="O5388" s="84" t="n"/>
      <c r="P5388" s="84" t="n"/>
      <c r="Q5388" s="84" t="n"/>
      <c r="R5388" s="84" t="n"/>
      <c r="S5388" s="84" t="n"/>
      <c r="T5388" s="84" t="n"/>
      <c r="U5388" s="84" t="n"/>
      <c r="V5388" s="84" t="n"/>
      <c r="W5388" s="84" t="n"/>
      <c r="X5388" s="84" t="n"/>
      <c r="Y5388" s="84" t="n"/>
      <c r="Z5388" s="84" t="n"/>
      <c r="AA5388" s="84" t="n"/>
      <c r="AB5388" s="84" t="n"/>
      <c r="AC5388" s="84" t="n"/>
      <c r="AD5388" s="84" t="n"/>
      <c r="AE5388" s="84" t="n"/>
      <c r="AF5388" s="84" t="n"/>
      <c r="AG5388" s="84" t="n"/>
      <c r="AH5388" s="84" t="n"/>
      <c r="AI5388" s="84" t="n"/>
      <c r="AJ5388" s="84" t="n"/>
      <c r="AK5388" s="84" t="n"/>
    </row>
    <row r="5389">
      <c r="A5389" s="84" t="n"/>
      <c r="B5389" s="84" t="n"/>
      <c r="C5389" s="84" t="n"/>
      <c r="D5389" s="84" t="n"/>
      <c r="E5389" s="84" t="n"/>
      <c r="F5389" s="84" t="n"/>
      <c r="G5389" s="84" t="n"/>
      <c r="H5389" s="84" t="n"/>
      <c r="I5389" s="84" t="n"/>
      <c r="J5389" s="84" t="n"/>
      <c r="K5389" s="84" t="n"/>
      <c r="L5389" s="84" t="n"/>
      <c r="M5389" s="84" t="n"/>
      <c r="N5389" s="84" t="n"/>
      <c r="O5389" s="84" t="n"/>
      <c r="P5389" s="84" t="n"/>
      <c r="Q5389" s="84" t="n"/>
      <c r="R5389" s="84" t="n"/>
      <c r="S5389" s="84" t="n"/>
      <c r="T5389" s="84" t="n"/>
      <c r="U5389" s="84" t="n"/>
      <c r="V5389" s="84" t="n"/>
      <c r="W5389" s="84" t="n"/>
      <c r="X5389" s="84" t="n"/>
      <c r="Y5389" s="84" t="n"/>
      <c r="Z5389" s="84" t="n"/>
      <c r="AA5389" s="84" t="n"/>
      <c r="AB5389" s="84" t="n"/>
      <c r="AC5389" s="84" t="n"/>
      <c r="AD5389" s="84" t="n"/>
      <c r="AE5389" s="84" t="n"/>
      <c r="AF5389" s="84" t="n"/>
      <c r="AG5389" s="84" t="n"/>
      <c r="AH5389" s="84" t="n"/>
      <c r="AI5389" s="84" t="n"/>
      <c r="AJ5389" s="84" t="n"/>
      <c r="AK5389" s="84" t="n"/>
    </row>
    <row r="5390">
      <c r="A5390" s="84" t="n"/>
      <c r="B5390" s="84" t="n"/>
      <c r="C5390" s="84" t="n"/>
      <c r="D5390" s="84" t="n"/>
      <c r="E5390" s="84" t="n"/>
      <c r="F5390" s="84" t="n"/>
      <c r="G5390" s="84" t="n"/>
      <c r="H5390" s="84" t="n"/>
      <c r="I5390" s="84" t="n"/>
      <c r="J5390" s="84" t="n"/>
      <c r="K5390" s="84" t="n"/>
      <c r="L5390" s="84" t="n"/>
      <c r="M5390" s="84" t="n"/>
      <c r="N5390" s="84" t="n"/>
      <c r="O5390" s="84" t="n"/>
      <c r="P5390" s="84" t="n"/>
      <c r="Q5390" s="84" t="n"/>
      <c r="R5390" s="84" t="n"/>
      <c r="S5390" s="84" t="n"/>
      <c r="T5390" s="84" t="n"/>
      <c r="U5390" s="84" t="n"/>
      <c r="V5390" s="84" t="n"/>
      <c r="W5390" s="84" t="n"/>
      <c r="X5390" s="84" t="n"/>
      <c r="Y5390" s="84" t="n"/>
      <c r="Z5390" s="84" t="n"/>
      <c r="AA5390" s="84" t="n"/>
      <c r="AB5390" s="84" t="n"/>
      <c r="AC5390" s="84" t="n"/>
      <c r="AD5390" s="84" t="n"/>
      <c r="AE5390" s="84" t="n"/>
      <c r="AF5390" s="84" t="n"/>
      <c r="AG5390" s="84" t="n"/>
      <c r="AH5390" s="84" t="n"/>
      <c r="AI5390" s="84" t="n"/>
      <c r="AJ5390" s="84" t="n"/>
      <c r="AK5390" s="84" t="n"/>
    </row>
    <row r="5391">
      <c r="A5391" s="84" t="n"/>
      <c r="B5391" s="84" t="n"/>
      <c r="C5391" s="84" t="n"/>
      <c r="D5391" s="84" t="n"/>
      <c r="E5391" s="84" t="n"/>
      <c r="F5391" s="84" t="n"/>
      <c r="G5391" s="84" t="n"/>
      <c r="H5391" s="84" t="n"/>
      <c r="I5391" s="84" t="n"/>
      <c r="J5391" s="84" t="n"/>
      <c r="K5391" s="84" t="n"/>
      <c r="L5391" s="84" t="n"/>
      <c r="M5391" s="84" t="n"/>
      <c r="N5391" s="84" t="n"/>
      <c r="O5391" s="84" t="n"/>
      <c r="P5391" s="84" t="n"/>
      <c r="Q5391" s="84" t="n"/>
      <c r="R5391" s="84" t="n"/>
      <c r="S5391" s="84" t="n"/>
      <c r="T5391" s="84" t="n"/>
      <c r="U5391" s="84" t="n"/>
      <c r="V5391" s="84" t="n"/>
      <c r="W5391" s="84" t="n"/>
      <c r="X5391" s="84" t="n"/>
      <c r="Y5391" s="84" t="n"/>
      <c r="Z5391" s="84" t="n"/>
      <c r="AA5391" s="84" t="n"/>
      <c r="AB5391" s="84" t="n"/>
      <c r="AC5391" s="84" t="n"/>
      <c r="AD5391" s="84" t="n"/>
      <c r="AE5391" s="84" t="n"/>
      <c r="AF5391" s="84" t="n"/>
      <c r="AG5391" s="84" t="n"/>
      <c r="AH5391" s="84" t="n"/>
      <c r="AI5391" s="84" t="n"/>
      <c r="AJ5391" s="84" t="n"/>
      <c r="AK5391" s="84" t="n"/>
    </row>
    <row r="5401">
      <c r="A5401" s="84" t="n"/>
      <c r="B5401" s="83" t="n"/>
      <c r="C5401" s="83" t="n"/>
      <c r="D5401" s="83" t="n"/>
      <c r="E5401" s="83" t="n"/>
      <c r="F5401" s="84" t="n"/>
      <c r="G5401" s="205" t="n"/>
      <c r="H5401" s="83" t="n"/>
      <c r="I5401" s="83" t="n"/>
      <c r="J5401" s="83" t="n"/>
      <c r="K5401" s="83" t="n"/>
      <c r="L5401" s="83" t="n"/>
      <c r="M5401" s="83" t="n"/>
      <c r="N5401" s="83" t="n"/>
      <c r="O5401" s="83" t="n"/>
      <c r="P5401" s="83" t="n"/>
      <c r="Q5401" s="83" t="n"/>
      <c r="R5401" s="83" t="n"/>
      <c r="S5401" s="83" t="n"/>
      <c r="T5401" s="105" t="n"/>
      <c r="U5401" s="83" t="n"/>
      <c r="V5401" s="83" t="n"/>
      <c r="W5401" s="83" t="n"/>
      <c r="X5401" s="83" t="n"/>
      <c r="Y5401" s="83" t="n"/>
      <c r="Z5401" s="83" t="n"/>
      <c r="AA5401" s="83" t="n"/>
      <c r="AB5401" s="83" t="n"/>
      <c r="AC5401" s="83" t="n"/>
      <c r="AD5401" s="83" t="n"/>
      <c r="AE5401" s="83" t="n"/>
      <c r="AF5401" s="83" t="n"/>
      <c r="AG5401" s="83" t="n"/>
      <c r="AH5401" s="83" t="n"/>
      <c r="AI5401" s="83" t="n"/>
      <c r="AJ5401" s="83" t="n"/>
      <c r="AK5401" s="83" t="n"/>
    </row>
    <row r="5402">
      <c r="A5402" s="83" t="n"/>
      <c r="B5402" s="84" t="n"/>
      <c r="C5402" s="83" t="n"/>
      <c r="D5402" s="83" t="n"/>
      <c r="E5402" s="83" t="n"/>
      <c r="F5402" s="83" t="n"/>
      <c r="G5402" s="83" t="n"/>
      <c r="H5402" s="83" t="n"/>
      <c r="I5402" s="83" t="n"/>
      <c r="J5402" s="83" t="n"/>
      <c r="K5402" s="83" t="n"/>
      <c r="L5402" s="83" t="n"/>
      <c r="M5402" s="83" t="n"/>
      <c r="N5402" s="83" t="n"/>
      <c r="O5402" s="83" t="n"/>
      <c r="P5402" s="83" t="n"/>
      <c r="Q5402" s="83" t="n"/>
      <c r="R5402" s="83" t="n"/>
      <c r="S5402" s="83" t="n"/>
      <c r="T5402" s="83" t="n"/>
      <c r="U5402" s="83" t="n"/>
      <c r="V5402" s="83" t="n"/>
      <c r="W5402" s="83" t="n"/>
      <c r="X5402" s="83" t="n"/>
      <c r="Y5402" s="83" t="n"/>
      <c r="Z5402" s="83" t="n"/>
      <c r="AA5402" s="83" t="n"/>
      <c r="AB5402" s="83" t="n"/>
      <c r="AC5402" s="83" t="n"/>
      <c r="AD5402" s="83" t="n"/>
      <c r="AE5402" s="83" t="n"/>
      <c r="AF5402" s="83" t="n"/>
      <c r="AG5402" s="83" t="n"/>
      <c r="AH5402" s="83" t="n"/>
      <c r="AI5402" s="83" t="n"/>
      <c r="AJ5402" s="83" t="n"/>
      <c r="AK5402" s="83" t="n"/>
    </row>
    <row r="5403">
      <c r="A5403" s="84" t="n"/>
      <c r="B5403" s="84" t="n"/>
      <c r="C5403" s="84" t="n"/>
      <c r="D5403" s="84" t="n"/>
      <c r="E5403" s="84" t="n"/>
      <c r="F5403" s="84" t="n"/>
      <c r="G5403" s="84" t="n"/>
      <c r="H5403" s="84" t="n"/>
      <c r="I5403" s="84" t="n"/>
      <c r="J5403" s="84" t="n"/>
      <c r="K5403" s="84" t="n"/>
      <c r="L5403" s="84" t="n"/>
      <c r="M5403" s="84" t="n"/>
      <c r="N5403" s="84" t="n"/>
      <c r="O5403" s="84" t="n"/>
      <c r="P5403" s="84" t="n"/>
      <c r="Q5403" s="84" t="n"/>
      <c r="R5403" s="84" t="n"/>
      <c r="S5403" s="84" t="n"/>
      <c r="T5403" s="84" t="n"/>
      <c r="U5403" s="84" t="n"/>
      <c r="V5403" s="84" t="n"/>
      <c r="W5403" s="84" t="n"/>
      <c r="X5403" s="84" t="n"/>
      <c r="Y5403" s="84" t="n"/>
      <c r="Z5403" s="84" t="n"/>
      <c r="AA5403" s="84" t="n"/>
      <c r="AB5403" s="84" t="n"/>
      <c r="AC5403" s="84" t="n"/>
      <c r="AD5403" s="84" t="n"/>
      <c r="AE5403" s="84" t="n"/>
      <c r="AF5403" s="84" t="n"/>
      <c r="AG5403" s="84" t="n"/>
      <c r="AH5403" s="84" t="n"/>
      <c r="AI5403" s="84" t="n"/>
      <c r="AJ5403" s="84" t="n"/>
      <c r="AK5403" s="84" t="n"/>
    </row>
    <row r="5404">
      <c r="A5404" s="83" t="n"/>
      <c r="B5404" s="84" t="n"/>
      <c r="C5404" s="83" t="n"/>
      <c r="D5404" s="83" t="n"/>
      <c r="E5404" s="84" t="n"/>
      <c r="F5404" s="83" t="n"/>
      <c r="G5404" s="83" t="n"/>
      <c r="H5404" s="84" t="n"/>
      <c r="I5404" s="83" t="n"/>
      <c r="J5404" s="83" t="n"/>
      <c r="K5404" s="84" t="n"/>
      <c r="L5404" s="83" t="n"/>
      <c r="M5404" s="83" t="n"/>
      <c r="N5404" s="84" t="n"/>
      <c r="O5404" s="83" t="n"/>
      <c r="P5404" s="83" t="n"/>
      <c r="Q5404" s="84" t="n"/>
      <c r="R5404" s="83" t="n"/>
      <c r="S5404" s="83" t="n"/>
      <c r="T5404" s="84" t="n"/>
      <c r="U5404" s="83" t="n"/>
      <c r="V5404" s="83" t="n"/>
      <c r="W5404" s="84" t="n"/>
      <c r="X5404" s="83" t="n"/>
      <c r="Y5404" s="83" t="n"/>
      <c r="Z5404" s="84" t="n"/>
      <c r="AA5404" s="83" t="n"/>
      <c r="AB5404" s="83" t="n"/>
      <c r="AC5404" s="84" t="n"/>
      <c r="AD5404" s="83" t="n"/>
      <c r="AE5404" s="83" t="n"/>
      <c r="AF5404" s="84" t="n"/>
      <c r="AG5404" s="83" t="n"/>
      <c r="AH5404" s="83" t="n"/>
      <c r="AI5404" s="84" t="n"/>
      <c r="AJ5404" s="83" t="n"/>
      <c r="AK5404" s="83" t="n"/>
    </row>
    <row r="5405">
      <c r="A5405" s="84" t="n"/>
      <c r="B5405" s="84" t="n"/>
      <c r="C5405" s="84" t="n"/>
      <c r="D5405" s="84" t="n"/>
      <c r="E5405" s="84" t="n"/>
      <c r="F5405" s="84" t="n"/>
      <c r="G5405" s="84" t="n"/>
      <c r="H5405" s="84" t="n"/>
      <c r="I5405" s="84" t="n"/>
      <c r="J5405" s="84" t="n"/>
      <c r="K5405" s="84" t="n"/>
      <c r="L5405" s="84" t="n"/>
      <c r="M5405" s="84" t="n"/>
      <c r="N5405" s="84" t="n"/>
      <c r="O5405" s="84" t="n"/>
      <c r="P5405" s="84" t="n"/>
      <c r="Q5405" s="84" t="n"/>
      <c r="R5405" s="84" t="n"/>
      <c r="S5405" s="84" t="n"/>
      <c r="T5405" s="84" t="n"/>
      <c r="U5405" s="84" t="n"/>
      <c r="V5405" s="84" t="n"/>
      <c r="W5405" s="84" t="n"/>
      <c r="X5405" s="84" t="n"/>
      <c r="Y5405" s="84" t="n"/>
      <c r="Z5405" s="84" t="n"/>
      <c r="AA5405" s="84" t="n"/>
      <c r="AB5405" s="84" t="n"/>
      <c r="AC5405" s="84" t="n"/>
      <c r="AD5405" s="84" t="n"/>
      <c r="AE5405" s="84" t="n"/>
      <c r="AF5405" s="84" t="n"/>
      <c r="AG5405" s="84" t="n"/>
      <c r="AH5405" s="84" t="n"/>
      <c r="AI5405" s="84" t="n"/>
      <c r="AJ5405" s="84" t="n"/>
      <c r="AK5405" s="84" t="n"/>
    </row>
    <row r="5406">
      <c r="A5406" s="83" t="n"/>
      <c r="B5406" s="209" t="n"/>
      <c r="C5406" s="210" t="n"/>
      <c r="D5406" s="210" t="n"/>
      <c r="E5406" s="209" t="n"/>
      <c r="F5406" s="210" t="n"/>
      <c r="G5406" s="210" t="n"/>
      <c r="H5406" s="209" t="n"/>
      <c r="I5406" s="210" t="n"/>
      <c r="J5406" s="210" t="n"/>
      <c r="K5406" s="209" t="n"/>
      <c r="L5406" s="210" t="n"/>
      <c r="M5406" s="210" t="n"/>
      <c r="N5406" s="209" t="n"/>
      <c r="O5406" s="210" t="n"/>
      <c r="P5406" s="210" t="n"/>
      <c r="Q5406" s="209" t="n"/>
      <c r="R5406" s="210" t="n"/>
      <c r="S5406" s="210" t="n"/>
      <c r="T5406" s="209" t="n"/>
      <c r="U5406" s="210" t="n"/>
      <c r="V5406" s="210" t="n"/>
      <c r="W5406" s="209" t="n"/>
      <c r="X5406" s="210" t="n"/>
      <c r="Y5406" s="210" t="n"/>
      <c r="Z5406" s="209" t="n"/>
      <c r="AA5406" s="210" t="n"/>
      <c r="AB5406" s="210" t="n"/>
      <c r="AC5406" s="209" t="n"/>
      <c r="AD5406" s="210" t="n"/>
      <c r="AE5406" s="210" t="n"/>
      <c r="AF5406" s="209" t="n"/>
      <c r="AG5406" s="210" t="n"/>
      <c r="AH5406" s="210" t="n"/>
      <c r="AI5406" s="209" t="n"/>
      <c r="AJ5406" s="210" t="n"/>
      <c r="AK5406" s="210" t="n"/>
      <c r="AM5406">
        <f>A5401</f>
        <v/>
      </c>
      <c r="AN5406" s="206">
        <f>1/($B5406*(1/$B5404)*(1/(5/7+2/7*$D5406))*$B5416/SUM($B5408:$B5431))</f>
        <v/>
      </c>
      <c r="AO5406" s="206">
        <f>1/(B5406*(1/B5404)*(1/(5/7+2/7*D5406)))</f>
        <v/>
      </c>
      <c r="AP5406" s="206" t="n"/>
      <c r="AR5406" s="211">
        <f>CHOOSE(AV$3,C5406,F5406,I5406,L5406,O5406,R5406,U5406,X5406,AA5406,AD5406,AG5406,AJ5406)</f>
        <v/>
      </c>
      <c r="AS5406" s="207" t="n"/>
      <c r="AT5406" s="207" t="n"/>
      <c r="AV5406" s="116">
        <f>AN5406/AR5406</f>
        <v/>
      </c>
      <c r="AW5406" s="208">
        <f>AO5406/AR5406</f>
        <v/>
      </c>
      <c r="AX5406" s="206" t="n"/>
    </row>
    <row r="5407">
      <c r="A5407" s="84" t="n"/>
      <c r="B5407" s="84" t="n"/>
      <c r="C5407" s="84" t="n"/>
      <c r="D5407" s="84" t="n"/>
      <c r="E5407" s="84" t="n"/>
      <c r="F5407" s="84" t="n"/>
      <c r="G5407" s="84" t="n"/>
      <c r="H5407" s="84" t="n"/>
      <c r="I5407" s="84" t="n"/>
      <c r="J5407" s="84" t="n"/>
      <c r="K5407" s="84" t="n"/>
      <c r="L5407" s="84" t="n"/>
      <c r="M5407" s="84" t="n"/>
      <c r="N5407" s="84" t="n"/>
      <c r="O5407" s="84" t="n"/>
      <c r="P5407" s="84" t="n"/>
      <c r="Q5407" s="84" t="n"/>
      <c r="R5407" s="84" t="n"/>
      <c r="S5407" s="84" t="n"/>
      <c r="T5407" s="84" t="n"/>
      <c r="U5407" s="84" t="n"/>
      <c r="V5407" s="84" t="n"/>
      <c r="W5407" s="84" t="n"/>
      <c r="X5407" s="84" t="n"/>
      <c r="Y5407" s="84" t="n"/>
      <c r="Z5407" s="84" t="n"/>
      <c r="AA5407" s="84" t="n"/>
      <c r="AB5407" s="84" t="n"/>
      <c r="AC5407" s="84" t="n"/>
      <c r="AD5407" s="84" t="n"/>
      <c r="AE5407" s="84" t="n"/>
      <c r="AF5407" s="84" t="n"/>
      <c r="AG5407" s="84" t="n"/>
      <c r="AH5407" s="84" t="n"/>
      <c r="AI5407" s="84" t="n"/>
      <c r="AJ5407" s="84" t="n"/>
      <c r="AK5407" s="84" t="n"/>
    </row>
    <row r="5408">
      <c r="A5408" s="84" t="n"/>
      <c r="B5408" s="84" t="n"/>
      <c r="C5408" s="84" t="n"/>
      <c r="D5408" s="84" t="n"/>
      <c r="E5408" s="84" t="n"/>
      <c r="F5408" s="84" t="n"/>
      <c r="G5408" s="84" t="n"/>
      <c r="H5408" s="84" t="n"/>
      <c r="I5408" s="84" t="n"/>
      <c r="J5408" s="84" t="n"/>
      <c r="K5408" s="84" t="n"/>
      <c r="L5408" s="84" t="n"/>
      <c r="M5408" s="84" t="n"/>
      <c r="N5408" s="84" t="n"/>
      <c r="O5408" s="84" t="n"/>
      <c r="P5408" s="84" t="n"/>
      <c r="Q5408" s="84" t="n"/>
      <c r="R5408" s="84" t="n"/>
      <c r="S5408" s="84" t="n"/>
      <c r="T5408" s="84" t="n"/>
      <c r="U5408" s="84" t="n"/>
      <c r="V5408" s="84" t="n"/>
      <c r="W5408" s="84" t="n"/>
      <c r="X5408" s="84" t="n"/>
      <c r="Y5408" s="84" t="n"/>
      <c r="Z5408" s="84" t="n"/>
      <c r="AA5408" s="84" t="n"/>
      <c r="AB5408" s="84" t="n"/>
      <c r="AC5408" s="84" t="n"/>
      <c r="AD5408" s="84" t="n"/>
      <c r="AE5408" s="84" t="n"/>
      <c r="AF5408" s="84" t="n"/>
      <c r="AG5408" s="84" t="n"/>
      <c r="AH5408" s="84" t="n"/>
      <c r="AI5408" s="84" t="n"/>
      <c r="AJ5408" s="84" t="n"/>
      <c r="AK5408" s="84" t="n"/>
    </row>
    <row r="5409">
      <c r="A5409" s="84" t="n"/>
      <c r="B5409" s="84" t="n"/>
      <c r="C5409" s="84" t="n"/>
      <c r="D5409" s="84" t="n"/>
      <c r="E5409" s="84" t="n"/>
      <c r="F5409" s="84" t="n"/>
      <c r="G5409" s="84" t="n"/>
      <c r="H5409" s="84" t="n"/>
      <c r="I5409" s="84" t="n"/>
      <c r="J5409" s="84" t="n"/>
      <c r="K5409" s="84" t="n"/>
      <c r="L5409" s="84" t="n"/>
      <c r="M5409" s="84" t="n"/>
      <c r="N5409" s="84" t="n"/>
      <c r="O5409" s="84" t="n"/>
      <c r="P5409" s="84" t="n"/>
      <c r="Q5409" s="84" t="n"/>
      <c r="R5409" s="84" t="n"/>
      <c r="S5409" s="84" t="n"/>
      <c r="T5409" s="84" t="n"/>
      <c r="U5409" s="84" t="n"/>
      <c r="V5409" s="84" t="n"/>
      <c r="W5409" s="84" t="n"/>
      <c r="X5409" s="84" t="n"/>
      <c r="Y5409" s="84" t="n"/>
      <c r="Z5409" s="84" t="n"/>
      <c r="AA5409" s="84" t="n"/>
      <c r="AB5409" s="84" t="n"/>
      <c r="AC5409" s="84" t="n"/>
      <c r="AD5409" s="84" t="n"/>
      <c r="AE5409" s="84" t="n"/>
      <c r="AF5409" s="84" t="n"/>
      <c r="AG5409" s="84" t="n"/>
      <c r="AH5409" s="84" t="n"/>
      <c r="AI5409" s="84" t="n"/>
      <c r="AJ5409" s="84" t="n"/>
      <c r="AK5409" s="84" t="n"/>
    </row>
    <row r="5410">
      <c r="A5410" s="84" t="n"/>
      <c r="B5410" s="84" t="n"/>
      <c r="C5410" s="84" t="n"/>
      <c r="D5410" s="84" t="n"/>
      <c r="E5410" s="84" t="n"/>
      <c r="F5410" s="84" t="n"/>
      <c r="G5410" s="84" t="n"/>
      <c r="H5410" s="84" t="n"/>
      <c r="I5410" s="84" t="n"/>
      <c r="J5410" s="84" t="n"/>
      <c r="K5410" s="84" t="n"/>
      <c r="L5410" s="84" t="n"/>
      <c r="M5410" s="84" t="n"/>
      <c r="N5410" s="84" t="n"/>
      <c r="O5410" s="84" t="n"/>
      <c r="P5410" s="84" t="n"/>
      <c r="Q5410" s="84" t="n"/>
      <c r="R5410" s="84" t="n"/>
      <c r="S5410" s="84" t="n"/>
      <c r="T5410" s="84" t="n"/>
      <c r="U5410" s="84" t="n"/>
      <c r="V5410" s="84" t="n"/>
      <c r="W5410" s="84" t="n"/>
      <c r="X5410" s="84" t="n"/>
      <c r="Y5410" s="84" t="n"/>
      <c r="Z5410" s="84" t="n"/>
      <c r="AA5410" s="84" t="n"/>
      <c r="AB5410" s="84" t="n"/>
      <c r="AC5410" s="84" t="n"/>
      <c r="AD5410" s="84" t="n"/>
      <c r="AE5410" s="84" t="n"/>
      <c r="AF5410" s="84" t="n"/>
      <c r="AG5410" s="84" t="n"/>
      <c r="AH5410" s="84" t="n"/>
      <c r="AI5410" s="84" t="n"/>
      <c r="AJ5410" s="84" t="n"/>
      <c r="AK5410" s="84" t="n"/>
    </row>
    <row r="5411">
      <c r="A5411" s="84" t="n"/>
      <c r="B5411" s="84" t="n"/>
      <c r="C5411" s="84" t="n"/>
      <c r="D5411" s="84" t="n"/>
      <c r="E5411" s="84" t="n"/>
      <c r="F5411" s="84" t="n"/>
      <c r="G5411" s="84" t="n"/>
      <c r="H5411" s="84" t="n"/>
      <c r="I5411" s="84" t="n"/>
      <c r="J5411" s="84" t="n"/>
      <c r="K5411" s="84" t="n"/>
      <c r="L5411" s="84" t="n"/>
      <c r="M5411" s="84" t="n"/>
      <c r="N5411" s="84" t="n"/>
      <c r="O5411" s="84" t="n"/>
      <c r="P5411" s="84" t="n"/>
      <c r="Q5411" s="84" t="n"/>
      <c r="R5411" s="84" t="n"/>
      <c r="S5411" s="84" t="n"/>
      <c r="T5411" s="84" t="n"/>
      <c r="U5411" s="84" t="n"/>
      <c r="V5411" s="84" t="n"/>
      <c r="W5411" s="84" t="n"/>
      <c r="X5411" s="84" t="n"/>
      <c r="Y5411" s="84" t="n"/>
      <c r="Z5411" s="84" t="n"/>
      <c r="AA5411" s="84" t="n"/>
      <c r="AB5411" s="84" t="n"/>
      <c r="AC5411" s="84" t="n"/>
      <c r="AD5411" s="84" t="n"/>
      <c r="AE5411" s="84" t="n"/>
      <c r="AF5411" s="84" t="n"/>
      <c r="AG5411" s="84" t="n"/>
      <c r="AH5411" s="84" t="n"/>
      <c r="AI5411" s="84" t="n"/>
      <c r="AJ5411" s="84" t="n"/>
      <c r="AK5411" s="84" t="n"/>
    </row>
    <row r="5412">
      <c r="A5412" s="84" t="n"/>
      <c r="B5412" s="84" t="n"/>
      <c r="C5412" s="84" t="n"/>
      <c r="D5412" s="84" t="n"/>
      <c r="E5412" s="84" t="n"/>
      <c r="F5412" s="84" t="n"/>
      <c r="G5412" s="84" t="n"/>
      <c r="H5412" s="84" t="n"/>
      <c r="I5412" s="84" t="n"/>
      <c r="J5412" s="84" t="n"/>
      <c r="K5412" s="84" t="n"/>
      <c r="L5412" s="84" t="n"/>
      <c r="M5412" s="84" t="n"/>
      <c r="N5412" s="84" t="n"/>
      <c r="O5412" s="84" t="n"/>
      <c r="P5412" s="84" t="n"/>
      <c r="Q5412" s="84" t="n"/>
      <c r="R5412" s="84" t="n"/>
      <c r="S5412" s="84" t="n"/>
      <c r="T5412" s="84" t="n"/>
      <c r="U5412" s="84" t="n"/>
      <c r="V5412" s="84" t="n"/>
      <c r="W5412" s="84" t="n"/>
      <c r="X5412" s="84" t="n"/>
      <c r="Y5412" s="84" t="n"/>
      <c r="Z5412" s="84" t="n"/>
      <c r="AA5412" s="84" t="n"/>
      <c r="AB5412" s="84" t="n"/>
      <c r="AC5412" s="84" t="n"/>
      <c r="AD5412" s="84" t="n"/>
      <c r="AE5412" s="84" t="n"/>
      <c r="AF5412" s="84" t="n"/>
      <c r="AG5412" s="84" t="n"/>
      <c r="AH5412" s="84" t="n"/>
      <c r="AI5412" s="84" t="n"/>
      <c r="AJ5412" s="84" t="n"/>
      <c r="AK5412" s="84" t="n"/>
    </row>
    <row r="5413">
      <c r="A5413" s="84" t="n"/>
      <c r="B5413" s="84" t="n"/>
      <c r="C5413" s="84" t="n"/>
      <c r="D5413" s="84" t="n"/>
      <c r="E5413" s="84" t="n"/>
      <c r="F5413" s="84" t="n"/>
      <c r="G5413" s="84" t="n"/>
      <c r="H5413" s="84" t="n"/>
      <c r="I5413" s="84" t="n"/>
      <c r="J5413" s="84" t="n"/>
      <c r="K5413" s="84" t="n"/>
      <c r="L5413" s="84" t="n"/>
      <c r="M5413" s="84" t="n"/>
      <c r="N5413" s="84" t="n"/>
      <c r="O5413" s="84" t="n"/>
      <c r="P5413" s="84" t="n"/>
      <c r="Q5413" s="84" t="n"/>
      <c r="R5413" s="84" t="n"/>
      <c r="S5413" s="84" t="n"/>
      <c r="T5413" s="84" t="n"/>
      <c r="U5413" s="84" t="n"/>
      <c r="V5413" s="84" t="n"/>
      <c r="W5413" s="84" t="n"/>
      <c r="X5413" s="84" t="n"/>
      <c r="Y5413" s="84" t="n"/>
      <c r="Z5413" s="84" t="n"/>
      <c r="AA5413" s="84" t="n"/>
      <c r="AB5413" s="84" t="n"/>
      <c r="AC5413" s="84" t="n"/>
      <c r="AD5413" s="84" t="n"/>
      <c r="AE5413" s="84" t="n"/>
      <c r="AF5413" s="84" t="n"/>
      <c r="AG5413" s="84" t="n"/>
      <c r="AH5413" s="84" t="n"/>
      <c r="AI5413" s="84" t="n"/>
      <c r="AJ5413" s="84" t="n"/>
      <c r="AK5413" s="84" t="n"/>
    </row>
    <row r="5414">
      <c r="A5414" s="84" t="n"/>
      <c r="B5414" s="84" t="n"/>
      <c r="C5414" s="84" t="n"/>
      <c r="D5414" s="84" t="n"/>
      <c r="E5414" s="84" t="n"/>
      <c r="F5414" s="84" t="n"/>
      <c r="G5414" s="84" t="n"/>
      <c r="H5414" s="84" t="n"/>
      <c r="I5414" s="84" t="n"/>
      <c r="J5414" s="84" t="n"/>
      <c r="K5414" s="84" t="n"/>
      <c r="L5414" s="84" t="n"/>
      <c r="M5414" s="84" t="n"/>
      <c r="N5414" s="84" t="n"/>
      <c r="O5414" s="84" t="n"/>
      <c r="P5414" s="84" t="n"/>
      <c r="Q5414" s="84" t="n"/>
      <c r="R5414" s="84" t="n"/>
      <c r="S5414" s="84" t="n"/>
      <c r="T5414" s="84" t="n"/>
      <c r="U5414" s="84" t="n"/>
      <c r="V5414" s="84" t="n"/>
      <c r="W5414" s="84" t="n"/>
      <c r="X5414" s="84" t="n"/>
      <c r="Y5414" s="84" t="n"/>
      <c r="Z5414" s="84" t="n"/>
      <c r="AA5414" s="84" t="n"/>
      <c r="AB5414" s="84" t="n"/>
      <c r="AC5414" s="84" t="n"/>
      <c r="AD5414" s="84" t="n"/>
      <c r="AE5414" s="84" t="n"/>
      <c r="AF5414" s="84" t="n"/>
      <c r="AG5414" s="84" t="n"/>
      <c r="AH5414" s="84" t="n"/>
      <c r="AI5414" s="84" t="n"/>
      <c r="AJ5414" s="84" t="n"/>
      <c r="AK5414" s="84" t="n"/>
    </row>
    <row r="5415">
      <c r="A5415" s="84" t="n"/>
      <c r="B5415" s="84" t="n"/>
      <c r="C5415" s="84" t="n"/>
      <c r="D5415" s="84" t="n"/>
      <c r="E5415" s="84" t="n"/>
      <c r="F5415" s="84" t="n"/>
      <c r="G5415" s="84" t="n"/>
      <c r="H5415" s="84" t="n"/>
      <c r="I5415" s="84" t="n"/>
      <c r="J5415" s="84" t="n"/>
      <c r="K5415" s="84" t="n"/>
      <c r="L5415" s="84" t="n"/>
      <c r="M5415" s="84" t="n"/>
      <c r="N5415" s="84" t="n"/>
      <c r="O5415" s="84" t="n"/>
      <c r="P5415" s="84" t="n"/>
      <c r="Q5415" s="84" t="n"/>
      <c r="R5415" s="84" t="n"/>
      <c r="S5415" s="84" t="n"/>
      <c r="T5415" s="84" t="n"/>
      <c r="U5415" s="84" t="n"/>
      <c r="V5415" s="84" t="n"/>
      <c r="W5415" s="84" t="n"/>
      <c r="X5415" s="84" t="n"/>
      <c r="Y5415" s="84" t="n"/>
      <c r="Z5415" s="84" t="n"/>
      <c r="AA5415" s="84" t="n"/>
      <c r="AB5415" s="84" t="n"/>
      <c r="AC5415" s="84" t="n"/>
      <c r="AD5415" s="84" t="n"/>
      <c r="AE5415" s="84" t="n"/>
      <c r="AF5415" s="84" t="n"/>
      <c r="AG5415" s="84" t="n"/>
      <c r="AH5415" s="84" t="n"/>
      <c r="AI5415" s="84" t="n"/>
      <c r="AJ5415" s="84" t="n"/>
      <c r="AK5415" s="84" t="n"/>
    </row>
    <row r="5416">
      <c r="A5416" s="84" t="n"/>
      <c r="B5416" s="84" t="n"/>
      <c r="C5416" s="84" t="n"/>
      <c r="D5416" s="84" t="n"/>
      <c r="E5416" s="84" t="n"/>
      <c r="F5416" s="84" t="n"/>
      <c r="G5416" s="84" t="n"/>
      <c r="H5416" s="84" t="n"/>
      <c r="I5416" s="84" t="n"/>
      <c r="J5416" s="84" t="n"/>
      <c r="K5416" s="84" t="n"/>
      <c r="L5416" s="84" t="n"/>
      <c r="M5416" s="84" t="n"/>
      <c r="N5416" s="84" t="n"/>
      <c r="O5416" s="84" t="n"/>
      <c r="P5416" s="84" t="n"/>
      <c r="Q5416" s="84" t="n"/>
      <c r="R5416" s="84" t="n"/>
      <c r="S5416" s="84" t="n"/>
      <c r="T5416" s="84" t="n"/>
      <c r="U5416" s="84" t="n"/>
      <c r="V5416" s="84" t="n"/>
      <c r="W5416" s="84" t="n"/>
      <c r="X5416" s="84" t="n"/>
      <c r="Y5416" s="84" t="n"/>
      <c r="Z5416" s="84" t="n"/>
      <c r="AA5416" s="84" t="n"/>
      <c r="AB5416" s="84" t="n"/>
      <c r="AC5416" s="84" t="n"/>
      <c r="AD5416" s="84" t="n"/>
      <c r="AE5416" s="84" t="n"/>
      <c r="AF5416" s="84" t="n"/>
      <c r="AG5416" s="84" t="n"/>
      <c r="AH5416" s="84" t="n"/>
      <c r="AI5416" s="84" t="n"/>
      <c r="AJ5416" s="84" t="n"/>
      <c r="AK5416" s="84" t="n"/>
    </row>
    <row r="5417">
      <c r="A5417" s="84" t="n"/>
      <c r="B5417" s="84" t="n"/>
      <c r="C5417" s="84" t="n"/>
      <c r="D5417" s="84" t="n"/>
      <c r="E5417" s="84" t="n"/>
      <c r="F5417" s="84" t="n"/>
      <c r="G5417" s="84" t="n"/>
      <c r="H5417" s="84" t="n"/>
      <c r="I5417" s="84" t="n"/>
      <c r="J5417" s="84" t="n"/>
      <c r="K5417" s="84" t="n"/>
      <c r="L5417" s="84" t="n"/>
      <c r="M5417" s="84" t="n"/>
      <c r="N5417" s="84" t="n"/>
      <c r="O5417" s="84" t="n"/>
      <c r="P5417" s="84" t="n"/>
      <c r="Q5417" s="84" t="n"/>
      <c r="R5417" s="84" t="n"/>
      <c r="S5417" s="84" t="n"/>
      <c r="T5417" s="84" t="n"/>
      <c r="U5417" s="84" t="n"/>
      <c r="V5417" s="84" t="n"/>
      <c r="W5417" s="84" t="n"/>
      <c r="X5417" s="84" t="n"/>
      <c r="Y5417" s="84" t="n"/>
      <c r="Z5417" s="84" t="n"/>
      <c r="AA5417" s="84" t="n"/>
      <c r="AB5417" s="84" t="n"/>
      <c r="AC5417" s="84" t="n"/>
      <c r="AD5417" s="84" t="n"/>
      <c r="AE5417" s="84" t="n"/>
      <c r="AF5417" s="84" t="n"/>
      <c r="AG5417" s="84" t="n"/>
      <c r="AH5417" s="84" t="n"/>
      <c r="AI5417" s="84" t="n"/>
      <c r="AJ5417" s="84" t="n"/>
      <c r="AK5417" s="84" t="n"/>
    </row>
    <row r="5418">
      <c r="A5418" s="84" t="n"/>
      <c r="B5418" s="84" t="n"/>
      <c r="C5418" s="84" t="n"/>
      <c r="D5418" s="84" t="n"/>
      <c r="E5418" s="84" t="n"/>
      <c r="F5418" s="84" t="n"/>
      <c r="G5418" s="84" t="n"/>
      <c r="H5418" s="84" t="n"/>
      <c r="I5418" s="84" t="n"/>
      <c r="J5418" s="84" t="n"/>
      <c r="K5418" s="84" t="n"/>
      <c r="L5418" s="84" t="n"/>
      <c r="M5418" s="84" t="n"/>
      <c r="N5418" s="84" t="n"/>
      <c r="O5418" s="84" t="n"/>
      <c r="P5418" s="84" t="n"/>
      <c r="Q5418" s="84" t="n"/>
      <c r="R5418" s="84" t="n"/>
      <c r="S5418" s="84" t="n"/>
      <c r="T5418" s="84" t="n"/>
      <c r="U5418" s="84" t="n"/>
      <c r="V5418" s="84" t="n"/>
      <c r="W5418" s="84" t="n"/>
      <c r="X5418" s="84" t="n"/>
      <c r="Y5418" s="84" t="n"/>
      <c r="Z5418" s="84" t="n"/>
      <c r="AA5418" s="84" t="n"/>
      <c r="AB5418" s="84" t="n"/>
      <c r="AC5418" s="84" t="n"/>
      <c r="AD5418" s="84" t="n"/>
      <c r="AE5418" s="84" t="n"/>
      <c r="AF5418" s="84" t="n"/>
      <c r="AG5418" s="84" t="n"/>
      <c r="AH5418" s="84" t="n"/>
      <c r="AI5418" s="84" t="n"/>
      <c r="AJ5418" s="84" t="n"/>
      <c r="AK5418" s="84" t="n"/>
    </row>
    <row r="5419">
      <c r="A5419" s="84" t="n"/>
      <c r="B5419" s="84" t="n"/>
      <c r="C5419" s="84" t="n"/>
      <c r="D5419" s="84" t="n"/>
      <c r="E5419" s="84" t="n"/>
      <c r="F5419" s="84" t="n"/>
      <c r="G5419" s="84" t="n"/>
      <c r="H5419" s="84" t="n"/>
      <c r="I5419" s="84" t="n"/>
      <c r="J5419" s="84" t="n"/>
      <c r="K5419" s="84" t="n"/>
      <c r="L5419" s="84" t="n"/>
      <c r="M5419" s="84" t="n"/>
      <c r="N5419" s="84" t="n"/>
      <c r="O5419" s="84" t="n"/>
      <c r="P5419" s="84" t="n"/>
      <c r="Q5419" s="84" t="n"/>
      <c r="R5419" s="84" t="n"/>
      <c r="S5419" s="84" t="n"/>
      <c r="T5419" s="84" t="n"/>
      <c r="U5419" s="84" t="n"/>
      <c r="V5419" s="84" t="n"/>
      <c r="W5419" s="84" t="n"/>
      <c r="X5419" s="84" t="n"/>
      <c r="Y5419" s="84" t="n"/>
      <c r="Z5419" s="84" t="n"/>
      <c r="AA5419" s="84" t="n"/>
      <c r="AB5419" s="84" t="n"/>
      <c r="AC5419" s="84" t="n"/>
      <c r="AD5419" s="84" t="n"/>
      <c r="AE5419" s="84" t="n"/>
      <c r="AF5419" s="84" t="n"/>
      <c r="AG5419" s="84" t="n"/>
      <c r="AH5419" s="84" t="n"/>
      <c r="AI5419" s="84" t="n"/>
      <c r="AJ5419" s="84" t="n"/>
      <c r="AK5419" s="84" t="n"/>
    </row>
    <row r="5420">
      <c r="A5420" s="84" t="n"/>
      <c r="B5420" s="84" t="n"/>
      <c r="C5420" s="84" t="n"/>
      <c r="D5420" s="84" t="n"/>
      <c r="E5420" s="84" t="n"/>
      <c r="F5420" s="84" t="n"/>
      <c r="G5420" s="84" t="n"/>
      <c r="H5420" s="84" t="n"/>
      <c r="I5420" s="84" t="n"/>
      <c r="J5420" s="84" t="n"/>
      <c r="K5420" s="84" t="n"/>
      <c r="L5420" s="84" t="n"/>
      <c r="M5420" s="84" t="n"/>
      <c r="N5420" s="84" t="n"/>
      <c r="O5420" s="84" t="n"/>
      <c r="P5420" s="84" t="n"/>
      <c r="Q5420" s="84" t="n"/>
      <c r="R5420" s="84" t="n"/>
      <c r="S5420" s="84" t="n"/>
      <c r="T5420" s="84" t="n"/>
      <c r="U5420" s="84" t="n"/>
      <c r="V5420" s="84" t="n"/>
      <c r="W5420" s="84" t="n"/>
      <c r="X5420" s="84" t="n"/>
      <c r="Y5420" s="84" t="n"/>
      <c r="Z5420" s="84" t="n"/>
      <c r="AA5420" s="84" t="n"/>
      <c r="AB5420" s="84" t="n"/>
      <c r="AC5420" s="84" t="n"/>
      <c r="AD5420" s="84" t="n"/>
      <c r="AE5420" s="84" t="n"/>
      <c r="AF5420" s="84" t="n"/>
      <c r="AG5420" s="84" t="n"/>
      <c r="AH5420" s="84" t="n"/>
      <c r="AI5420" s="84" t="n"/>
      <c r="AJ5420" s="84" t="n"/>
      <c r="AK5420" s="84" t="n"/>
    </row>
    <row r="5421">
      <c r="A5421" s="84" t="n"/>
      <c r="B5421" s="84" t="n"/>
      <c r="C5421" s="84" t="n"/>
      <c r="D5421" s="84" t="n"/>
      <c r="E5421" s="84" t="n"/>
      <c r="F5421" s="84" t="n"/>
      <c r="G5421" s="84" t="n"/>
      <c r="H5421" s="84" t="n"/>
      <c r="I5421" s="84" t="n"/>
      <c r="J5421" s="84" t="n"/>
      <c r="K5421" s="84" t="n"/>
      <c r="L5421" s="84" t="n"/>
      <c r="M5421" s="84" t="n"/>
      <c r="N5421" s="84" t="n"/>
      <c r="O5421" s="84" t="n"/>
      <c r="P5421" s="84" t="n"/>
      <c r="Q5421" s="84" t="n"/>
      <c r="R5421" s="84" t="n"/>
      <c r="S5421" s="84" t="n"/>
      <c r="T5421" s="84" t="n"/>
      <c r="U5421" s="84" t="n"/>
      <c r="V5421" s="84" t="n"/>
      <c r="W5421" s="84" t="n"/>
      <c r="X5421" s="84" t="n"/>
      <c r="Y5421" s="84" t="n"/>
      <c r="Z5421" s="84" t="n"/>
      <c r="AA5421" s="84" t="n"/>
      <c r="AB5421" s="84" t="n"/>
      <c r="AC5421" s="84" t="n"/>
      <c r="AD5421" s="84" t="n"/>
      <c r="AE5421" s="84" t="n"/>
      <c r="AF5421" s="84" t="n"/>
      <c r="AG5421" s="84" t="n"/>
      <c r="AH5421" s="84" t="n"/>
      <c r="AI5421" s="84" t="n"/>
      <c r="AJ5421" s="84" t="n"/>
      <c r="AK5421" s="84" t="n"/>
    </row>
    <row r="5422">
      <c r="A5422" s="84" t="n"/>
      <c r="B5422" s="84" t="n"/>
      <c r="C5422" s="84" t="n"/>
      <c r="D5422" s="84" t="n"/>
      <c r="E5422" s="84" t="n"/>
      <c r="F5422" s="84" t="n"/>
      <c r="G5422" s="84" t="n"/>
      <c r="H5422" s="84" t="n"/>
      <c r="I5422" s="84" t="n"/>
      <c r="J5422" s="84" t="n"/>
      <c r="K5422" s="84" t="n"/>
      <c r="L5422" s="84" t="n"/>
      <c r="M5422" s="84" t="n"/>
      <c r="N5422" s="84" t="n"/>
      <c r="O5422" s="84" t="n"/>
      <c r="P5422" s="84" t="n"/>
      <c r="Q5422" s="84" t="n"/>
      <c r="R5422" s="84" t="n"/>
      <c r="S5422" s="84" t="n"/>
      <c r="T5422" s="84" t="n"/>
      <c r="U5422" s="84" t="n"/>
      <c r="V5422" s="84" t="n"/>
      <c r="W5422" s="84" t="n"/>
      <c r="X5422" s="84" t="n"/>
      <c r="Y5422" s="84" t="n"/>
      <c r="Z5422" s="84" t="n"/>
      <c r="AA5422" s="84" t="n"/>
      <c r="AB5422" s="84" t="n"/>
      <c r="AC5422" s="84" t="n"/>
      <c r="AD5422" s="84" t="n"/>
      <c r="AE5422" s="84" t="n"/>
      <c r="AF5422" s="84" t="n"/>
      <c r="AG5422" s="84" t="n"/>
      <c r="AH5422" s="84" t="n"/>
      <c r="AI5422" s="84" t="n"/>
      <c r="AJ5422" s="84" t="n"/>
      <c r="AK5422" s="84" t="n"/>
    </row>
    <row r="5423">
      <c r="A5423" s="84" t="n"/>
      <c r="B5423" s="84" t="n"/>
      <c r="C5423" s="84" t="n"/>
      <c r="D5423" s="84" t="n"/>
      <c r="E5423" s="84" t="n"/>
      <c r="F5423" s="84" t="n"/>
      <c r="G5423" s="84" t="n"/>
      <c r="H5423" s="84" t="n"/>
      <c r="I5423" s="84" t="n"/>
      <c r="J5423" s="84" t="n"/>
      <c r="K5423" s="84" t="n"/>
      <c r="L5423" s="84" t="n"/>
      <c r="M5423" s="84" t="n"/>
      <c r="N5423" s="84" t="n"/>
      <c r="O5423" s="84" t="n"/>
      <c r="P5423" s="84" t="n"/>
      <c r="Q5423" s="84" t="n"/>
      <c r="R5423" s="84" t="n"/>
      <c r="S5423" s="84" t="n"/>
      <c r="T5423" s="84" t="n"/>
      <c r="U5423" s="84" t="n"/>
      <c r="V5423" s="84" t="n"/>
      <c r="W5423" s="84" t="n"/>
      <c r="X5423" s="84" t="n"/>
      <c r="Y5423" s="84" t="n"/>
      <c r="Z5423" s="84" t="n"/>
      <c r="AA5423" s="84" t="n"/>
      <c r="AB5423" s="84" t="n"/>
      <c r="AC5423" s="84" t="n"/>
      <c r="AD5423" s="84" t="n"/>
      <c r="AE5423" s="84" t="n"/>
      <c r="AF5423" s="84" t="n"/>
      <c r="AG5423" s="84" t="n"/>
      <c r="AH5423" s="84" t="n"/>
      <c r="AI5423" s="84" t="n"/>
      <c r="AJ5423" s="84" t="n"/>
      <c r="AK5423" s="84" t="n"/>
    </row>
    <row r="5424">
      <c r="A5424" s="84" t="n"/>
      <c r="B5424" s="84" t="n"/>
      <c r="C5424" s="84" t="n"/>
      <c r="D5424" s="84" t="n"/>
      <c r="E5424" s="84" t="n"/>
      <c r="F5424" s="84" t="n"/>
      <c r="G5424" s="84" t="n"/>
      <c r="H5424" s="84" t="n"/>
      <c r="I5424" s="84" t="n"/>
      <c r="J5424" s="84" t="n"/>
      <c r="K5424" s="84" t="n"/>
      <c r="L5424" s="84" t="n"/>
      <c r="M5424" s="84" t="n"/>
      <c r="N5424" s="84" t="n"/>
      <c r="O5424" s="84" t="n"/>
      <c r="P5424" s="84" t="n"/>
      <c r="Q5424" s="84" t="n"/>
      <c r="R5424" s="84" t="n"/>
      <c r="S5424" s="84" t="n"/>
      <c r="T5424" s="84" t="n"/>
      <c r="U5424" s="84" t="n"/>
      <c r="V5424" s="84" t="n"/>
      <c r="W5424" s="84" t="n"/>
      <c r="X5424" s="84" t="n"/>
      <c r="Y5424" s="84" t="n"/>
      <c r="Z5424" s="84" t="n"/>
      <c r="AA5424" s="84" t="n"/>
      <c r="AB5424" s="84" t="n"/>
      <c r="AC5424" s="84" t="n"/>
      <c r="AD5424" s="84" t="n"/>
      <c r="AE5424" s="84" t="n"/>
      <c r="AF5424" s="84" t="n"/>
      <c r="AG5424" s="84" t="n"/>
      <c r="AH5424" s="84" t="n"/>
      <c r="AI5424" s="84" t="n"/>
      <c r="AJ5424" s="84" t="n"/>
      <c r="AK5424" s="84" t="n"/>
    </row>
    <row r="5425">
      <c r="A5425" s="84" t="n"/>
      <c r="B5425" s="84" t="n"/>
      <c r="C5425" s="84" t="n"/>
      <c r="D5425" s="84" t="n"/>
      <c r="E5425" s="84" t="n"/>
      <c r="F5425" s="84" t="n"/>
      <c r="G5425" s="84" t="n"/>
      <c r="H5425" s="84" t="n"/>
      <c r="I5425" s="84" t="n"/>
      <c r="J5425" s="84" t="n"/>
      <c r="K5425" s="84" t="n"/>
      <c r="L5425" s="84" t="n"/>
      <c r="M5425" s="84" t="n"/>
      <c r="N5425" s="84" t="n"/>
      <c r="O5425" s="84" t="n"/>
      <c r="P5425" s="84" t="n"/>
      <c r="Q5425" s="84" t="n"/>
      <c r="R5425" s="84" t="n"/>
      <c r="S5425" s="84" t="n"/>
      <c r="T5425" s="84" t="n"/>
      <c r="U5425" s="84" t="n"/>
      <c r="V5425" s="84" t="n"/>
      <c r="W5425" s="84" t="n"/>
      <c r="X5425" s="84" t="n"/>
      <c r="Y5425" s="84" t="n"/>
      <c r="Z5425" s="84" t="n"/>
      <c r="AA5425" s="84" t="n"/>
      <c r="AB5425" s="84" t="n"/>
      <c r="AC5425" s="84" t="n"/>
      <c r="AD5425" s="84" t="n"/>
      <c r="AE5425" s="84" t="n"/>
      <c r="AF5425" s="84" t="n"/>
      <c r="AG5425" s="84" t="n"/>
      <c r="AH5425" s="84" t="n"/>
      <c r="AI5425" s="84" t="n"/>
      <c r="AJ5425" s="84" t="n"/>
      <c r="AK5425" s="84" t="n"/>
    </row>
    <row r="5426">
      <c r="A5426" s="84" t="n"/>
      <c r="B5426" s="84" t="n"/>
      <c r="C5426" s="84" t="n"/>
      <c r="D5426" s="84" t="n"/>
      <c r="E5426" s="84" t="n"/>
      <c r="F5426" s="84" t="n"/>
      <c r="G5426" s="84" t="n"/>
      <c r="H5426" s="84" t="n"/>
      <c r="I5426" s="84" t="n"/>
      <c r="J5426" s="84" t="n"/>
      <c r="K5426" s="84" t="n"/>
      <c r="L5426" s="84" t="n"/>
      <c r="M5426" s="84" t="n"/>
      <c r="N5426" s="84" t="n"/>
      <c r="O5426" s="84" t="n"/>
      <c r="P5426" s="84" t="n"/>
      <c r="Q5426" s="84" t="n"/>
      <c r="R5426" s="84" t="n"/>
      <c r="S5426" s="84" t="n"/>
      <c r="T5426" s="84" t="n"/>
      <c r="U5426" s="84" t="n"/>
      <c r="V5426" s="84" t="n"/>
      <c r="W5426" s="84" t="n"/>
      <c r="X5426" s="84" t="n"/>
      <c r="Y5426" s="84" t="n"/>
      <c r="Z5426" s="84" t="n"/>
      <c r="AA5426" s="84" t="n"/>
      <c r="AB5426" s="84" t="n"/>
      <c r="AC5426" s="84" t="n"/>
      <c r="AD5426" s="84" t="n"/>
      <c r="AE5426" s="84" t="n"/>
      <c r="AF5426" s="84" t="n"/>
      <c r="AG5426" s="84" t="n"/>
      <c r="AH5426" s="84" t="n"/>
      <c r="AI5426" s="84" t="n"/>
      <c r="AJ5426" s="84" t="n"/>
      <c r="AK5426" s="84" t="n"/>
    </row>
    <row r="5427">
      <c r="A5427" s="84" t="n"/>
      <c r="B5427" s="84" t="n"/>
      <c r="C5427" s="84" t="n"/>
      <c r="D5427" s="84" t="n"/>
      <c r="E5427" s="84" t="n"/>
      <c r="F5427" s="84" t="n"/>
      <c r="G5427" s="84" t="n"/>
      <c r="H5427" s="84" t="n"/>
      <c r="I5427" s="84" t="n"/>
      <c r="J5427" s="84" t="n"/>
      <c r="K5427" s="84" t="n"/>
      <c r="L5427" s="84" t="n"/>
      <c r="M5427" s="84" t="n"/>
      <c r="N5427" s="84" t="n"/>
      <c r="O5427" s="84" t="n"/>
      <c r="P5427" s="84" t="n"/>
      <c r="Q5427" s="84" t="n"/>
      <c r="R5427" s="84" t="n"/>
      <c r="S5427" s="84" t="n"/>
      <c r="T5427" s="84" t="n"/>
      <c r="U5427" s="84" t="n"/>
      <c r="V5427" s="84" t="n"/>
      <c r="W5427" s="84" t="n"/>
      <c r="X5427" s="84" t="n"/>
      <c r="Y5427" s="84" t="n"/>
      <c r="Z5427" s="84" t="n"/>
      <c r="AA5427" s="84" t="n"/>
      <c r="AB5427" s="84" t="n"/>
      <c r="AC5427" s="84" t="n"/>
      <c r="AD5427" s="84" t="n"/>
      <c r="AE5427" s="84" t="n"/>
      <c r="AF5427" s="84" t="n"/>
      <c r="AG5427" s="84" t="n"/>
      <c r="AH5427" s="84" t="n"/>
      <c r="AI5427" s="84" t="n"/>
      <c r="AJ5427" s="84" t="n"/>
      <c r="AK5427" s="84" t="n"/>
    </row>
    <row r="5428">
      <c r="A5428" s="84" t="n"/>
      <c r="B5428" s="84" t="n"/>
      <c r="C5428" s="84" t="n"/>
      <c r="D5428" s="84" t="n"/>
      <c r="E5428" s="84" t="n"/>
      <c r="F5428" s="84" t="n"/>
      <c r="G5428" s="84" t="n"/>
      <c r="H5428" s="84" t="n"/>
      <c r="I5428" s="84" t="n"/>
      <c r="J5428" s="84" t="n"/>
      <c r="K5428" s="84" t="n"/>
      <c r="L5428" s="84" t="n"/>
      <c r="M5428" s="84" t="n"/>
      <c r="N5428" s="84" t="n"/>
      <c r="O5428" s="84" t="n"/>
      <c r="P5428" s="84" t="n"/>
      <c r="Q5428" s="84" t="n"/>
      <c r="R5428" s="84" t="n"/>
      <c r="S5428" s="84" t="n"/>
      <c r="T5428" s="84" t="n"/>
      <c r="U5428" s="84" t="n"/>
      <c r="V5428" s="84" t="n"/>
      <c r="W5428" s="84" t="n"/>
      <c r="X5428" s="84" t="n"/>
      <c r="Y5428" s="84" t="n"/>
      <c r="Z5428" s="84" t="n"/>
      <c r="AA5428" s="84" t="n"/>
      <c r="AB5428" s="84" t="n"/>
      <c r="AC5428" s="84" t="n"/>
      <c r="AD5428" s="84" t="n"/>
      <c r="AE5428" s="84" t="n"/>
      <c r="AF5428" s="84" t="n"/>
      <c r="AG5428" s="84" t="n"/>
      <c r="AH5428" s="84" t="n"/>
      <c r="AI5428" s="84" t="n"/>
      <c r="AJ5428" s="84" t="n"/>
      <c r="AK5428" s="84" t="n"/>
    </row>
    <row r="5429">
      <c r="A5429" s="84" t="n"/>
      <c r="B5429" s="84" t="n"/>
      <c r="C5429" s="84" t="n"/>
      <c r="D5429" s="84" t="n"/>
      <c r="E5429" s="84" t="n"/>
      <c r="F5429" s="84" t="n"/>
      <c r="G5429" s="84" t="n"/>
      <c r="H5429" s="84" t="n"/>
      <c r="I5429" s="84" t="n"/>
      <c r="J5429" s="84" t="n"/>
      <c r="K5429" s="84" t="n"/>
      <c r="L5429" s="84" t="n"/>
      <c r="M5429" s="84" t="n"/>
      <c r="N5429" s="84" t="n"/>
      <c r="O5429" s="84" t="n"/>
      <c r="P5429" s="84" t="n"/>
      <c r="Q5429" s="84" t="n"/>
      <c r="R5429" s="84" t="n"/>
      <c r="S5429" s="84" t="n"/>
      <c r="T5429" s="84" t="n"/>
      <c r="U5429" s="84" t="n"/>
      <c r="V5429" s="84" t="n"/>
      <c r="W5429" s="84" t="n"/>
      <c r="X5429" s="84" t="n"/>
      <c r="Y5429" s="84" t="n"/>
      <c r="Z5429" s="84" t="n"/>
      <c r="AA5429" s="84" t="n"/>
      <c r="AB5429" s="84" t="n"/>
      <c r="AC5429" s="84" t="n"/>
      <c r="AD5429" s="84" t="n"/>
      <c r="AE5429" s="84" t="n"/>
      <c r="AF5429" s="84" t="n"/>
      <c r="AG5429" s="84" t="n"/>
      <c r="AH5429" s="84" t="n"/>
      <c r="AI5429" s="84" t="n"/>
      <c r="AJ5429" s="84" t="n"/>
      <c r="AK5429" s="84" t="n"/>
    </row>
    <row r="5430">
      <c r="A5430" s="84" t="n"/>
      <c r="B5430" s="84" t="n"/>
      <c r="C5430" s="84" t="n"/>
      <c r="D5430" s="84" t="n"/>
      <c r="E5430" s="84" t="n"/>
      <c r="F5430" s="84" t="n"/>
      <c r="G5430" s="84" t="n"/>
      <c r="H5430" s="84" t="n"/>
      <c r="I5430" s="84" t="n"/>
      <c r="J5430" s="84" t="n"/>
      <c r="K5430" s="84" t="n"/>
      <c r="L5430" s="84" t="n"/>
      <c r="M5430" s="84" t="n"/>
      <c r="N5430" s="84" t="n"/>
      <c r="O5430" s="84" t="n"/>
      <c r="P5430" s="84" t="n"/>
      <c r="Q5430" s="84" t="n"/>
      <c r="R5430" s="84" t="n"/>
      <c r="S5430" s="84" t="n"/>
      <c r="T5430" s="84" t="n"/>
      <c r="U5430" s="84" t="n"/>
      <c r="V5430" s="84" t="n"/>
      <c r="W5430" s="84" t="n"/>
      <c r="X5430" s="84" t="n"/>
      <c r="Y5430" s="84" t="n"/>
      <c r="Z5430" s="84" t="n"/>
      <c r="AA5430" s="84" t="n"/>
      <c r="AB5430" s="84" t="n"/>
      <c r="AC5430" s="84" t="n"/>
      <c r="AD5430" s="84" t="n"/>
      <c r="AE5430" s="84" t="n"/>
      <c r="AF5430" s="84" t="n"/>
      <c r="AG5430" s="84" t="n"/>
      <c r="AH5430" s="84" t="n"/>
      <c r="AI5430" s="84" t="n"/>
      <c r="AJ5430" s="84" t="n"/>
      <c r="AK5430" s="84" t="n"/>
    </row>
    <row r="5431">
      <c r="A5431" s="84" t="n"/>
      <c r="B5431" s="84" t="n"/>
      <c r="C5431" s="84" t="n"/>
      <c r="D5431" s="84" t="n"/>
      <c r="E5431" s="84" t="n"/>
      <c r="F5431" s="84" t="n"/>
      <c r="G5431" s="84" t="n"/>
      <c r="H5431" s="84" t="n"/>
      <c r="I5431" s="84" t="n"/>
      <c r="J5431" s="84" t="n"/>
      <c r="K5431" s="84" t="n"/>
      <c r="L5431" s="84" t="n"/>
      <c r="M5431" s="84" t="n"/>
      <c r="N5431" s="84" t="n"/>
      <c r="O5431" s="84" t="n"/>
      <c r="P5431" s="84" t="n"/>
      <c r="Q5431" s="84" t="n"/>
      <c r="R5431" s="84" t="n"/>
      <c r="S5431" s="84" t="n"/>
      <c r="T5431" s="84" t="n"/>
      <c r="U5431" s="84" t="n"/>
      <c r="V5431" s="84" t="n"/>
      <c r="W5431" s="84" t="n"/>
      <c r="X5431" s="84" t="n"/>
      <c r="Y5431" s="84" t="n"/>
      <c r="Z5431" s="84" t="n"/>
      <c r="AA5431" s="84" t="n"/>
      <c r="AB5431" s="84" t="n"/>
      <c r="AC5431" s="84" t="n"/>
      <c r="AD5431" s="84" t="n"/>
      <c r="AE5431" s="84" t="n"/>
      <c r="AF5431" s="84" t="n"/>
      <c r="AG5431" s="84" t="n"/>
      <c r="AH5431" s="84" t="n"/>
      <c r="AI5431" s="84" t="n"/>
      <c r="AJ5431" s="84" t="n"/>
      <c r="AK5431" s="84" t="n"/>
    </row>
    <row r="5441">
      <c r="A5441" s="84" t="n"/>
      <c r="B5441" s="83" t="n"/>
      <c r="C5441" s="83" t="n"/>
      <c r="D5441" s="83" t="n"/>
      <c r="E5441" s="83" t="n"/>
      <c r="F5441" s="84" t="n"/>
      <c r="G5441" s="205" t="n"/>
      <c r="H5441" s="83" t="n"/>
      <c r="I5441" s="83" t="n"/>
      <c r="J5441" s="83" t="n"/>
      <c r="K5441" s="83" t="n"/>
      <c r="L5441" s="83" t="n"/>
      <c r="M5441" s="83" t="n"/>
      <c r="N5441" s="83" t="n"/>
      <c r="O5441" s="83" t="n"/>
      <c r="P5441" s="83" t="n"/>
      <c r="Q5441" s="83" t="n"/>
      <c r="R5441" s="83" t="n"/>
      <c r="S5441" s="83" t="n"/>
      <c r="T5441" s="105" t="n"/>
      <c r="U5441" s="83" t="n"/>
      <c r="V5441" s="83" t="n"/>
      <c r="W5441" s="83" t="n"/>
      <c r="X5441" s="83" t="n"/>
      <c r="Y5441" s="83" t="n"/>
      <c r="Z5441" s="83" t="n"/>
      <c r="AA5441" s="83" t="n"/>
      <c r="AB5441" s="83" t="n"/>
      <c r="AC5441" s="83" t="n"/>
      <c r="AD5441" s="83" t="n"/>
      <c r="AE5441" s="83" t="n"/>
      <c r="AF5441" s="83" t="n"/>
      <c r="AG5441" s="83" t="n"/>
      <c r="AH5441" s="83" t="n"/>
      <c r="AI5441" s="83" t="n"/>
      <c r="AJ5441" s="83" t="n"/>
      <c r="AK5441" s="83" t="n"/>
    </row>
    <row r="5442">
      <c r="A5442" s="83" t="n"/>
      <c r="B5442" s="84" t="n"/>
      <c r="C5442" s="83" t="n"/>
      <c r="D5442" s="83" t="n"/>
      <c r="E5442" s="83" t="n"/>
      <c r="F5442" s="83" t="n"/>
      <c r="G5442" s="83" t="n"/>
      <c r="H5442" s="83" t="n"/>
      <c r="I5442" s="83" t="n"/>
      <c r="J5442" s="83" t="n"/>
      <c r="K5442" s="83" t="n"/>
      <c r="L5442" s="83" t="n"/>
      <c r="M5442" s="83" t="n"/>
      <c r="N5442" s="83" t="n"/>
      <c r="O5442" s="83" t="n"/>
      <c r="P5442" s="83" t="n"/>
      <c r="Q5442" s="83" t="n"/>
      <c r="R5442" s="83" t="n"/>
      <c r="S5442" s="83" t="n"/>
      <c r="T5442" s="83" t="n"/>
      <c r="U5442" s="83" t="n"/>
      <c r="V5442" s="83" t="n"/>
      <c r="W5442" s="83" t="n"/>
      <c r="X5442" s="83" t="n"/>
      <c r="Y5442" s="83" t="n"/>
      <c r="Z5442" s="83" t="n"/>
      <c r="AA5442" s="83" t="n"/>
      <c r="AB5442" s="83" t="n"/>
      <c r="AC5442" s="83" t="n"/>
      <c r="AD5442" s="83" t="n"/>
      <c r="AE5442" s="83" t="n"/>
      <c r="AF5442" s="83" t="n"/>
      <c r="AG5442" s="83" t="n"/>
      <c r="AH5442" s="83" t="n"/>
      <c r="AI5442" s="83" t="n"/>
      <c r="AJ5442" s="83" t="n"/>
      <c r="AK5442" s="83" t="n"/>
    </row>
    <row r="5443">
      <c r="A5443" s="84" t="n"/>
      <c r="B5443" s="84" t="n"/>
      <c r="C5443" s="84" t="n"/>
      <c r="D5443" s="84" t="n"/>
      <c r="E5443" s="84" t="n"/>
      <c r="F5443" s="84" t="n"/>
      <c r="G5443" s="84" t="n"/>
      <c r="H5443" s="84" t="n"/>
      <c r="I5443" s="84" t="n"/>
      <c r="J5443" s="84" t="n"/>
      <c r="K5443" s="84" t="n"/>
      <c r="L5443" s="84" t="n"/>
      <c r="M5443" s="84" t="n"/>
      <c r="N5443" s="84" t="n"/>
      <c r="O5443" s="84" t="n"/>
      <c r="P5443" s="84" t="n"/>
      <c r="Q5443" s="84" t="n"/>
      <c r="R5443" s="84" t="n"/>
      <c r="S5443" s="84" t="n"/>
      <c r="T5443" s="84" t="n"/>
      <c r="U5443" s="84" t="n"/>
      <c r="V5443" s="84" t="n"/>
      <c r="W5443" s="84" t="n"/>
      <c r="X5443" s="84" t="n"/>
      <c r="Y5443" s="84" t="n"/>
      <c r="Z5443" s="84" t="n"/>
      <c r="AA5443" s="84" t="n"/>
      <c r="AB5443" s="84" t="n"/>
      <c r="AC5443" s="84" t="n"/>
      <c r="AD5443" s="84" t="n"/>
      <c r="AE5443" s="84" t="n"/>
      <c r="AF5443" s="84" t="n"/>
      <c r="AG5443" s="84" t="n"/>
      <c r="AH5443" s="84" t="n"/>
      <c r="AI5443" s="84" t="n"/>
      <c r="AJ5443" s="84" t="n"/>
      <c r="AK5443" s="84" t="n"/>
    </row>
    <row r="5444">
      <c r="A5444" s="83" t="n"/>
      <c r="B5444" s="84" t="n"/>
      <c r="C5444" s="83" t="n"/>
      <c r="D5444" s="83" t="n"/>
      <c r="E5444" s="84" t="n"/>
      <c r="F5444" s="83" t="n"/>
      <c r="G5444" s="83" t="n"/>
      <c r="H5444" s="84" t="n"/>
      <c r="I5444" s="83" t="n"/>
      <c r="J5444" s="83" t="n"/>
      <c r="K5444" s="84" t="n"/>
      <c r="L5444" s="83" t="n"/>
      <c r="M5444" s="83" t="n"/>
      <c r="N5444" s="84" t="n"/>
      <c r="O5444" s="83" t="n"/>
      <c r="P5444" s="83" t="n"/>
      <c r="Q5444" s="84" t="n"/>
      <c r="R5444" s="83" t="n"/>
      <c r="S5444" s="83" t="n"/>
      <c r="T5444" s="84" t="n"/>
      <c r="U5444" s="83" t="n"/>
      <c r="V5444" s="83" t="n"/>
      <c r="W5444" s="84" t="n"/>
      <c r="X5444" s="83" t="n"/>
      <c r="Y5444" s="83" t="n"/>
      <c r="Z5444" s="84" t="n"/>
      <c r="AA5444" s="83" t="n"/>
      <c r="AB5444" s="83" t="n"/>
      <c r="AC5444" s="84" t="n"/>
      <c r="AD5444" s="83" t="n"/>
      <c r="AE5444" s="83" t="n"/>
      <c r="AF5444" s="84" t="n"/>
      <c r="AG5444" s="83" t="n"/>
      <c r="AH5444" s="83" t="n"/>
      <c r="AI5444" s="84" t="n"/>
      <c r="AJ5444" s="83" t="n"/>
      <c r="AK5444" s="83" t="n"/>
    </row>
    <row r="5445">
      <c r="A5445" s="84" t="n"/>
      <c r="B5445" s="84" t="n"/>
      <c r="C5445" s="84" t="n"/>
      <c r="D5445" s="84" t="n"/>
      <c r="E5445" s="84" t="n"/>
      <c r="F5445" s="84" t="n"/>
      <c r="G5445" s="84" t="n"/>
      <c r="H5445" s="84" t="n"/>
      <c r="I5445" s="84" t="n"/>
      <c r="J5445" s="84" t="n"/>
      <c r="K5445" s="84" t="n"/>
      <c r="L5445" s="84" t="n"/>
      <c r="M5445" s="84" t="n"/>
      <c r="N5445" s="84" t="n"/>
      <c r="O5445" s="84" t="n"/>
      <c r="P5445" s="84" t="n"/>
      <c r="Q5445" s="84" t="n"/>
      <c r="R5445" s="84" t="n"/>
      <c r="S5445" s="84" t="n"/>
      <c r="T5445" s="84" t="n"/>
      <c r="U5445" s="84" t="n"/>
      <c r="V5445" s="84" t="n"/>
      <c r="W5445" s="84" t="n"/>
      <c r="X5445" s="84" t="n"/>
      <c r="Y5445" s="84" t="n"/>
      <c r="Z5445" s="84" t="n"/>
      <c r="AA5445" s="84" t="n"/>
      <c r="AB5445" s="84" t="n"/>
      <c r="AC5445" s="84" t="n"/>
      <c r="AD5445" s="84" t="n"/>
      <c r="AE5445" s="84" t="n"/>
      <c r="AF5445" s="84" t="n"/>
      <c r="AG5445" s="84" t="n"/>
      <c r="AH5445" s="84" t="n"/>
      <c r="AI5445" s="84" t="n"/>
      <c r="AJ5445" s="84" t="n"/>
      <c r="AK5445" s="84" t="n"/>
    </row>
    <row r="5446">
      <c r="A5446" s="83" t="n"/>
      <c r="B5446" s="209" t="n"/>
      <c r="C5446" s="210" t="n"/>
      <c r="D5446" s="210" t="n"/>
      <c r="E5446" s="209" t="n"/>
      <c r="F5446" s="210" t="n"/>
      <c r="G5446" s="210" t="n"/>
      <c r="H5446" s="209" t="n"/>
      <c r="I5446" s="210" t="n"/>
      <c r="J5446" s="210" t="n"/>
      <c r="K5446" s="209" t="n"/>
      <c r="L5446" s="210" t="n"/>
      <c r="M5446" s="210" t="n"/>
      <c r="N5446" s="209" t="n"/>
      <c r="O5446" s="210" t="n"/>
      <c r="P5446" s="210" t="n"/>
      <c r="Q5446" s="209" t="n"/>
      <c r="R5446" s="210" t="n"/>
      <c r="S5446" s="210" t="n"/>
      <c r="T5446" s="209" t="n"/>
      <c r="U5446" s="210" t="n"/>
      <c r="V5446" s="210" t="n"/>
      <c r="W5446" s="209" t="n"/>
      <c r="X5446" s="210" t="n"/>
      <c r="Y5446" s="210" t="n"/>
      <c r="Z5446" s="209" t="n"/>
      <c r="AA5446" s="210" t="n"/>
      <c r="AB5446" s="210" t="n"/>
      <c r="AC5446" s="209" t="n"/>
      <c r="AD5446" s="210" t="n"/>
      <c r="AE5446" s="210" t="n"/>
      <c r="AF5446" s="209" t="n"/>
      <c r="AG5446" s="210" t="n"/>
      <c r="AH5446" s="210" t="n"/>
      <c r="AI5446" s="209" t="n"/>
      <c r="AJ5446" s="210" t="n"/>
      <c r="AK5446" s="210" t="n"/>
      <c r="AM5446">
        <f>A5441</f>
        <v/>
      </c>
      <c r="AN5446" s="206">
        <f>1/($B5446*(1/$B5444)*(1/(5/7+2/7*$D5446))*$B5456/SUM($B5448:$B5471))</f>
        <v/>
      </c>
      <c r="AO5446" s="206">
        <f>1/(B5446*(1/B5444)*(1/(5/7+2/7*D5446)))</f>
        <v/>
      </c>
      <c r="AP5446" s="206" t="n"/>
      <c r="AR5446" s="211">
        <f>CHOOSE(AV$3,C5446,F5446,I5446,L5446,O5446,R5446,U5446,X5446,AA5446,AD5446,AG5446,AJ5446)</f>
        <v/>
      </c>
      <c r="AS5446" s="207" t="n"/>
      <c r="AT5446" s="207" t="n"/>
      <c r="AV5446" s="116">
        <f>AN5446/AR5446</f>
        <v/>
      </c>
      <c r="AW5446" s="208">
        <f>AO5446/AR5446</f>
        <v/>
      </c>
      <c r="AX5446" s="206" t="n"/>
    </row>
    <row r="5447">
      <c r="A5447" s="84" t="n"/>
      <c r="B5447" s="84" t="n"/>
      <c r="C5447" s="84" t="n"/>
      <c r="D5447" s="84" t="n"/>
      <c r="E5447" s="84" t="n"/>
      <c r="F5447" s="84" t="n"/>
      <c r="G5447" s="84" t="n"/>
      <c r="H5447" s="84" t="n"/>
      <c r="I5447" s="84" t="n"/>
      <c r="J5447" s="84" t="n"/>
      <c r="K5447" s="84" t="n"/>
      <c r="L5447" s="84" t="n"/>
      <c r="M5447" s="84" t="n"/>
      <c r="N5447" s="84" t="n"/>
      <c r="O5447" s="84" t="n"/>
      <c r="P5447" s="84" t="n"/>
      <c r="Q5447" s="84" t="n"/>
      <c r="R5447" s="84" t="n"/>
      <c r="S5447" s="84" t="n"/>
      <c r="T5447" s="84" t="n"/>
      <c r="U5447" s="84" t="n"/>
      <c r="V5447" s="84" t="n"/>
      <c r="W5447" s="84" t="n"/>
      <c r="X5447" s="84" t="n"/>
      <c r="Y5447" s="84" t="n"/>
      <c r="Z5447" s="84" t="n"/>
      <c r="AA5447" s="84" t="n"/>
      <c r="AB5447" s="84" t="n"/>
      <c r="AC5447" s="84" t="n"/>
      <c r="AD5447" s="84" t="n"/>
      <c r="AE5447" s="84" t="n"/>
      <c r="AF5447" s="84" t="n"/>
      <c r="AG5447" s="84" t="n"/>
      <c r="AH5447" s="84" t="n"/>
      <c r="AI5447" s="84" t="n"/>
      <c r="AJ5447" s="84" t="n"/>
      <c r="AK5447" s="84" t="n"/>
    </row>
    <row r="5448">
      <c r="A5448" s="84" t="n"/>
      <c r="B5448" s="84" t="n"/>
      <c r="C5448" s="84" t="n"/>
      <c r="D5448" s="84" t="n"/>
      <c r="E5448" s="84" t="n"/>
      <c r="F5448" s="84" t="n"/>
      <c r="G5448" s="84" t="n"/>
      <c r="H5448" s="84" t="n"/>
      <c r="I5448" s="84" t="n"/>
      <c r="J5448" s="84" t="n"/>
      <c r="K5448" s="84" t="n"/>
      <c r="L5448" s="84" t="n"/>
      <c r="M5448" s="84" t="n"/>
      <c r="N5448" s="84" t="n"/>
      <c r="O5448" s="84" t="n"/>
      <c r="P5448" s="84" t="n"/>
      <c r="Q5448" s="84" t="n"/>
      <c r="R5448" s="84" t="n"/>
      <c r="S5448" s="84" t="n"/>
      <c r="T5448" s="84" t="n"/>
      <c r="U5448" s="84" t="n"/>
      <c r="V5448" s="84" t="n"/>
      <c r="W5448" s="84" t="n"/>
      <c r="X5448" s="84" t="n"/>
      <c r="Y5448" s="84" t="n"/>
      <c r="Z5448" s="84" t="n"/>
      <c r="AA5448" s="84" t="n"/>
      <c r="AB5448" s="84" t="n"/>
      <c r="AC5448" s="84" t="n"/>
      <c r="AD5448" s="84" t="n"/>
      <c r="AE5448" s="84" t="n"/>
      <c r="AF5448" s="84" t="n"/>
      <c r="AG5448" s="84" t="n"/>
      <c r="AH5448" s="84" t="n"/>
      <c r="AI5448" s="84" t="n"/>
      <c r="AJ5448" s="84" t="n"/>
      <c r="AK5448" s="84" t="n"/>
    </row>
    <row r="5449">
      <c r="A5449" s="84" t="n"/>
      <c r="B5449" s="84" t="n"/>
      <c r="C5449" s="84" t="n"/>
      <c r="D5449" s="84" t="n"/>
      <c r="E5449" s="84" t="n"/>
      <c r="F5449" s="84" t="n"/>
      <c r="G5449" s="84" t="n"/>
      <c r="H5449" s="84" t="n"/>
      <c r="I5449" s="84" t="n"/>
      <c r="J5449" s="84" t="n"/>
      <c r="K5449" s="84" t="n"/>
      <c r="L5449" s="84" t="n"/>
      <c r="M5449" s="84" t="n"/>
      <c r="N5449" s="84" t="n"/>
      <c r="O5449" s="84" t="n"/>
      <c r="P5449" s="84" t="n"/>
      <c r="Q5449" s="84" t="n"/>
      <c r="R5449" s="84" t="n"/>
      <c r="S5449" s="84" t="n"/>
      <c r="T5449" s="84" t="n"/>
      <c r="U5449" s="84" t="n"/>
      <c r="V5449" s="84" t="n"/>
      <c r="W5449" s="84" t="n"/>
      <c r="X5449" s="84" t="n"/>
      <c r="Y5449" s="84" t="n"/>
      <c r="Z5449" s="84" t="n"/>
      <c r="AA5449" s="84" t="n"/>
      <c r="AB5449" s="84" t="n"/>
      <c r="AC5449" s="84" t="n"/>
      <c r="AD5449" s="84" t="n"/>
      <c r="AE5449" s="84" t="n"/>
      <c r="AF5449" s="84" t="n"/>
      <c r="AG5449" s="84" t="n"/>
      <c r="AH5449" s="84" t="n"/>
      <c r="AI5449" s="84" t="n"/>
      <c r="AJ5449" s="84" t="n"/>
      <c r="AK5449" s="84" t="n"/>
    </row>
    <row r="5450">
      <c r="A5450" s="84" t="n"/>
      <c r="B5450" s="84" t="n"/>
      <c r="C5450" s="84" t="n"/>
      <c r="D5450" s="84" t="n"/>
      <c r="E5450" s="84" t="n"/>
      <c r="F5450" s="84" t="n"/>
      <c r="G5450" s="84" t="n"/>
      <c r="H5450" s="84" t="n"/>
      <c r="I5450" s="84" t="n"/>
      <c r="J5450" s="84" t="n"/>
      <c r="K5450" s="84" t="n"/>
      <c r="L5450" s="84" t="n"/>
      <c r="M5450" s="84" t="n"/>
      <c r="N5450" s="84" t="n"/>
      <c r="O5450" s="84" t="n"/>
      <c r="P5450" s="84" t="n"/>
      <c r="Q5450" s="84" t="n"/>
      <c r="R5450" s="84" t="n"/>
      <c r="S5450" s="84" t="n"/>
      <c r="T5450" s="84" t="n"/>
      <c r="U5450" s="84" t="n"/>
      <c r="V5450" s="84" t="n"/>
      <c r="W5450" s="84" t="n"/>
      <c r="X5450" s="84" t="n"/>
      <c r="Y5450" s="84" t="n"/>
      <c r="Z5450" s="84" t="n"/>
      <c r="AA5450" s="84" t="n"/>
      <c r="AB5450" s="84" t="n"/>
      <c r="AC5450" s="84" t="n"/>
      <c r="AD5450" s="84" t="n"/>
      <c r="AE5450" s="84" t="n"/>
      <c r="AF5450" s="84" t="n"/>
      <c r="AG5450" s="84" t="n"/>
      <c r="AH5450" s="84" t="n"/>
      <c r="AI5450" s="84" t="n"/>
      <c r="AJ5450" s="84" t="n"/>
      <c r="AK5450" s="84" t="n"/>
    </row>
    <row r="5451">
      <c r="A5451" s="84" t="n"/>
      <c r="B5451" s="84" t="n"/>
      <c r="C5451" s="84" t="n"/>
      <c r="D5451" s="84" t="n"/>
      <c r="E5451" s="84" t="n"/>
      <c r="F5451" s="84" t="n"/>
      <c r="G5451" s="84" t="n"/>
      <c r="H5451" s="84" t="n"/>
      <c r="I5451" s="84" t="n"/>
      <c r="J5451" s="84" t="n"/>
      <c r="K5451" s="84" t="n"/>
      <c r="L5451" s="84" t="n"/>
      <c r="M5451" s="84" t="n"/>
      <c r="N5451" s="84" t="n"/>
      <c r="O5451" s="84" t="n"/>
      <c r="P5451" s="84" t="n"/>
      <c r="Q5451" s="84" t="n"/>
      <c r="R5451" s="84" t="n"/>
      <c r="S5451" s="84" t="n"/>
      <c r="T5451" s="84" t="n"/>
      <c r="U5451" s="84" t="n"/>
      <c r="V5451" s="84" t="n"/>
      <c r="W5451" s="84" t="n"/>
      <c r="X5451" s="84" t="n"/>
      <c r="Y5451" s="84" t="n"/>
      <c r="Z5451" s="84" t="n"/>
      <c r="AA5451" s="84" t="n"/>
      <c r="AB5451" s="84" t="n"/>
      <c r="AC5451" s="84" t="n"/>
      <c r="AD5451" s="84" t="n"/>
      <c r="AE5451" s="84" t="n"/>
      <c r="AF5451" s="84" t="n"/>
      <c r="AG5451" s="84" t="n"/>
      <c r="AH5451" s="84" t="n"/>
      <c r="AI5451" s="84" t="n"/>
      <c r="AJ5451" s="84" t="n"/>
      <c r="AK5451" s="84" t="n"/>
    </row>
    <row r="5452">
      <c r="A5452" s="84" t="n"/>
      <c r="B5452" s="84" t="n"/>
      <c r="C5452" s="84" t="n"/>
      <c r="D5452" s="84" t="n"/>
      <c r="E5452" s="84" t="n"/>
      <c r="F5452" s="84" t="n"/>
      <c r="G5452" s="84" t="n"/>
      <c r="H5452" s="84" t="n"/>
      <c r="I5452" s="84" t="n"/>
      <c r="J5452" s="84" t="n"/>
      <c r="K5452" s="84" t="n"/>
      <c r="L5452" s="84" t="n"/>
      <c r="M5452" s="84" t="n"/>
      <c r="N5452" s="84" t="n"/>
      <c r="O5452" s="84" t="n"/>
      <c r="P5452" s="84" t="n"/>
      <c r="Q5452" s="84" t="n"/>
      <c r="R5452" s="84" t="n"/>
      <c r="S5452" s="84" t="n"/>
      <c r="T5452" s="84" t="n"/>
      <c r="U5452" s="84" t="n"/>
      <c r="V5452" s="84" t="n"/>
      <c r="W5452" s="84" t="n"/>
      <c r="X5452" s="84" t="n"/>
      <c r="Y5452" s="84" t="n"/>
      <c r="Z5452" s="84" t="n"/>
      <c r="AA5452" s="84" t="n"/>
      <c r="AB5452" s="84" t="n"/>
      <c r="AC5452" s="84" t="n"/>
      <c r="AD5452" s="84" t="n"/>
      <c r="AE5452" s="84" t="n"/>
      <c r="AF5452" s="84" t="n"/>
      <c r="AG5452" s="84" t="n"/>
      <c r="AH5452" s="84" t="n"/>
      <c r="AI5452" s="84" t="n"/>
      <c r="AJ5452" s="84" t="n"/>
      <c r="AK5452" s="84" t="n"/>
    </row>
    <row r="5453">
      <c r="A5453" s="84" t="n"/>
      <c r="B5453" s="84" t="n"/>
      <c r="C5453" s="84" t="n"/>
      <c r="D5453" s="84" t="n"/>
      <c r="E5453" s="84" t="n"/>
      <c r="F5453" s="84" t="n"/>
      <c r="G5453" s="84" t="n"/>
      <c r="H5453" s="84" t="n"/>
      <c r="I5453" s="84" t="n"/>
      <c r="J5453" s="84" t="n"/>
      <c r="K5453" s="84" t="n"/>
      <c r="L5453" s="84" t="n"/>
      <c r="M5453" s="84" t="n"/>
      <c r="N5453" s="84" t="n"/>
      <c r="O5453" s="84" t="n"/>
      <c r="P5453" s="84" t="n"/>
      <c r="Q5453" s="84" t="n"/>
      <c r="R5453" s="84" t="n"/>
      <c r="S5453" s="84" t="n"/>
      <c r="T5453" s="84" t="n"/>
      <c r="U5453" s="84" t="n"/>
      <c r="V5453" s="84" t="n"/>
      <c r="W5453" s="84" t="n"/>
      <c r="X5453" s="84" t="n"/>
      <c r="Y5453" s="84" t="n"/>
      <c r="Z5453" s="84" t="n"/>
      <c r="AA5453" s="84" t="n"/>
      <c r="AB5453" s="84" t="n"/>
      <c r="AC5453" s="84" t="n"/>
      <c r="AD5453" s="84" t="n"/>
      <c r="AE5453" s="84" t="n"/>
      <c r="AF5453" s="84" t="n"/>
      <c r="AG5453" s="84" t="n"/>
      <c r="AH5453" s="84" t="n"/>
      <c r="AI5453" s="84" t="n"/>
      <c r="AJ5453" s="84" t="n"/>
      <c r="AK5453" s="84" t="n"/>
    </row>
    <row r="5454">
      <c r="A5454" s="84" t="n"/>
      <c r="B5454" s="84" t="n"/>
      <c r="C5454" s="84" t="n"/>
      <c r="D5454" s="84" t="n"/>
      <c r="E5454" s="84" t="n"/>
      <c r="F5454" s="84" t="n"/>
      <c r="G5454" s="84" t="n"/>
      <c r="H5454" s="84" t="n"/>
      <c r="I5454" s="84" t="n"/>
      <c r="J5454" s="84" t="n"/>
      <c r="K5454" s="84" t="n"/>
      <c r="L5454" s="84" t="n"/>
      <c r="M5454" s="84" t="n"/>
      <c r="N5454" s="84" t="n"/>
      <c r="O5454" s="84" t="n"/>
      <c r="P5454" s="84" t="n"/>
      <c r="Q5454" s="84" t="n"/>
      <c r="R5454" s="84" t="n"/>
      <c r="S5454" s="84" t="n"/>
      <c r="T5454" s="84" t="n"/>
      <c r="U5454" s="84" t="n"/>
      <c r="V5454" s="84" t="n"/>
      <c r="W5454" s="84" t="n"/>
      <c r="X5454" s="84" t="n"/>
      <c r="Y5454" s="84" t="n"/>
      <c r="Z5454" s="84" t="n"/>
      <c r="AA5454" s="84" t="n"/>
      <c r="AB5454" s="84" t="n"/>
      <c r="AC5454" s="84" t="n"/>
      <c r="AD5454" s="84" t="n"/>
      <c r="AE5454" s="84" t="n"/>
      <c r="AF5454" s="84" t="n"/>
      <c r="AG5454" s="84" t="n"/>
      <c r="AH5454" s="84" t="n"/>
      <c r="AI5454" s="84" t="n"/>
      <c r="AJ5454" s="84" t="n"/>
      <c r="AK5454" s="84" t="n"/>
    </row>
    <row r="5455">
      <c r="A5455" s="84" t="n"/>
      <c r="B5455" s="84" t="n"/>
      <c r="C5455" s="84" t="n"/>
      <c r="D5455" s="84" t="n"/>
      <c r="E5455" s="84" t="n"/>
      <c r="F5455" s="84" t="n"/>
      <c r="G5455" s="84" t="n"/>
      <c r="H5455" s="84" t="n"/>
      <c r="I5455" s="84" t="n"/>
      <c r="J5455" s="84" t="n"/>
      <c r="K5455" s="84" t="n"/>
      <c r="L5455" s="84" t="n"/>
      <c r="M5455" s="84" t="n"/>
      <c r="N5455" s="84" t="n"/>
      <c r="O5455" s="84" t="n"/>
      <c r="P5455" s="84" t="n"/>
      <c r="Q5455" s="84" t="n"/>
      <c r="R5455" s="84" t="n"/>
      <c r="S5455" s="84" t="n"/>
      <c r="T5455" s="84" t="n"/>
      <c r="U5455" s="84" t="n"/>
      <c r="V5455" s="84" t="n"/>
      <c r="W5455" s="84" t="n"/>
      <c r="X5455" s="84" t="n"/>
      <c r="Y5455" s="84" t="n"/>
      <c r="Z5455" s="84" t="n"/>
      <c r="AA5455" s="84" t="n"/>
      <c r="AB5455" s="84" t="n"/>
      <c r="AC5455" s="84" t="n"/>
      <c r="AD5455" s="84" t="n"/>
      <c r="AE5455" s="84" t="n"/>
      <c r="AF5455" s="84" t="n"/>
      <c r="AG5455" s="84" t="n"/>
      <c r="AH5455" s="84" t="n"/>
      <c r="AI5455" s="84" t="n"/>
      <c r="AJ5455" s="84" t="n"/>
      <c r="AK5455" s="84" t="n"/>
    </row>
    <row r="5456">
      <c r="A5456" s="84" t="n"/>
      <c r="B5456" s="84" t="n"/>
      <c r="C5456" s="84" t="n"/>
      <c r="D5456" s="84" t="n"/>
      <c r="E5456" s="84" t="n"/>
      <c r="F5456" s="84" t="n"/>
      <c r="G5456" s="84" t="n"/>
      <c r="H5456" s="84" t="n"/>
      <c r="I5456" s="84" t="n"/>
      <c r="J5456" s="84" t="n"/>
      <c r="K5456" s="84" t="n"/>
      <c r="L5456" s="84" t="n"/>
      <c r="M5456" s="84" t="n"/>
      <c r="N5456" s="84" t="n"/>
      <c r="O5456" s="84" t="n"/>
      <c r="P5456" s="84" t="n"/>
      <c r="Q5456" s="84" t="n"/>
      <c r="R5456" s="84" t="n"/>
      <c r="S5456" s="84" t="n"/>
      <c r="T5456" s="84" t="n"/>
      <c r="U5456" s="84" t="n"/>
      <c r="V5456" s="84" t="n"/>
      <c r="W5456" s="84" t="n"/>
      <c r="X5456" s="84" t="n"/>
      <c r="Y5456" s="84" t="n"/>
      <c r="Z5456" s="84" t="n"/>
      <c r="AA5456" s="84" t="n"/>
      <c r="AB5456" s="84" t="n"/>
      <c r="AC5456" s="84" t="n"/>
      <c r="AD5456" s="84" t="n"/>
      <c r="AE5456" s="84" t="n"/>
      <c r="AF5456" s="84" t="n"/>
      <c r="AG5456" s="84" t="n"/>
      <c r="AH5456" s="84" t="n"/>
      <c r="AI5456" s="84" t="n"/>
      <c r="AJ5456" s="84" t="n"/>
      <c r="AK5456" s="84" t="n"/>
    </row>
    <row r="5457">
      <c r="A5457" s="84" t="n"/>
      <c r="B5457" s="84" t="n"/>
      <c r="C5457" s="84" t="n"/>
      <c r="D5457" s="84" t="n"/>
      <c r="E5457" s="84" t="n"/>
      <c r="F5457" s="84" t="n"/>
      <c r="G5457" s="84" t="n"/>
      <c r="H5457" s="84" t="n"/>
      <c r="I5457" s="84" t="n"/>
      <c r="J5457" s="84" t="n"/>
      <c r="K5457" s="84" t="n"/>
      <c r="L5457" s="84" t="n"/>
      <c r="M5457" s="84" t="n"/>
      <c r="N5457" s="84" t="n"/>
      <c r="O5457" s="84" t="n"/>
      <c r="P5457" s="84" t="n"/>
      <c r="Q5457" s="84" t="n"/>
      <c r="R5457" s="84" t="n"/>
      <c r="S5457" s="84" t="n"/>
      <c r="T5457" s="84" t="n"/>
      <c r="U5457" s="84" t="n"/>
      <c r="V5457" s="84" t="n"/>
      <c r="W5457" s="84" t="n"/>
      <c r="X5457" s="84" t="n"/>
      <c r="Y5457" s="84" t="n"/>
      <c r="Z5457" s="84" t="n"/>
      <c r="AA5457" s="84" t="n"/>
      <c r="AB5457" s="84" t="n"/>
      <c r="AC5457" s="84" t="n"/>
      <c r="AD5457" s="84" t="n"/>
      <c r="AE5457" s="84" t="n"/>
      <c r="AF5457" s="84" t="n"/>
      <c r="AG5457" s="84" t="n"/>
      <c r="AH5457" s="84" t="n"/>
      <c r="AI5457" s="84" t="n"/>
      <c r="AJ5457" s="84" t="n"/>
      <c r="AK5457" s="84" t="n"/>
    </row>
    <row r="5458">
      <c r="A5458" s="84" t="n"/>
      <c r="B5458" s="84" t="n"/>
      <c r="C5458" s="84" t="n"/>
      <c r="D5458" s="84" t="n"/>
      <c r="E5458" s="84" t="n"/>
      <c r="F5458" s="84" t="n"/>
      <c r="G5458" s="84" t="n"/>
      <c r="H5458" s="84" t="n"/>
      <c r="I5458" s="84" t="n"/>
      <c r="J5458" s="84" t="n"/>
      <c r="K5458" s="84" t="n"/>
      <c r="L5458" s="84" t="n"/>
      <c r="M5458" s="84" t="n"/>
      <c r="N5458" s="84" t="n"/>
      <c r="O5458" s="84" t="n"/>
      <c r="P5458" s="84" t="n"/>
      <c r="Q5458" s="84" t="n"/>
      <c r="R5458" s="84" t="n"/>
      <c r="S5458" s="84" t="n"/>
      <c r="T5458" s="84" t="n"/>
      <c r="U5458" s="84" t="n"/>
      <c r="V5458" s="84" t="n"/>
      <c r="W5458" s="84" t="n"/>
      <c r="X5458" s="84" t="n"/>
      <c r="Y5458" s="84" t="n"/>
      <c r="Z5458" s="84" t="n"/>
      <c r="AA5458" s="84" t="n"/>
      <c r="AB5458" s="84" t="n"/>
      <c r="AC5458" s="84" t="n"/>
      <c r="AD5458" s="84" t="n"/>
      <c r="AE5458" s="84" t="n"/>
      <c r="AF5458" s="84" t="n"/>
      <c r="AG5458" s="84" t="n"/>
      <c r="AH5458" s="84" t="n"/>
      <c r="AI5458" s="84" t="n"/>
      <c r="AJ5458" s="84" t="n"/>
      <c r="AK5458" s="84" t="n"/>
    </row>
    <row r="5459">
      <c r="A5459" s="84" t="n"/>
      <c r="B5459" s="84" t="n"/>
      <c r="C5459" s="84" t="n"/>
      <c r="D5459" s="84" t="n"/>
      <c r="E5459" s="84" t="n"/>
      <c r="F5459" s="84" t="n"/>
      <c r="G5459" s="84" t="n"/>
      <c r="H5459" s="84" t="n"/>
      <c r="I5459" s="84" t="n"/>
      <c r="J5459" s="84" t="n"/>
      <c r="K5459" s="84" t="n"/>
      <c r="L5459" s="84" t="n"/>
      <c r="M5459" s="84" t="n"/>
      <c r="N5459" s="84" t="n"/>
      <c r="O5459" s="84" t="n"/>
      <c r="P5459" s="84" t="n"/>
      <c r="Q5459" s="84" t="n"/>
      <c r="R5459" s="84" t="n"/>
      <c r="S5459" s="84" t="n"/>
      <c r="T5459" s="84" t="n"/>
      <c r="U5459" s="84" t="n"/>
      <c r="V5459" s="84" t="n"/>
      <c r="W5459" s="84" t="n"/>
      <c r="X5459" s="84" t="n"/>
      <c r="Y5459" s="84" t="n"/>
      <c r="Z5459" s="84" t="n"/>
      <c r="AA5459" s="84" t="n"/>
      <c r="AB5459" s="84" t="n"/>
      <c r="AC5459" s="84" t="n"/>
      <c r="AD5459" s="84" t="n"/>
      <c r="AE5459" s="84" t="n"/>
      <c r="AF5459" s="84" t="n"/>
      <c r="AG5459" s="84" t="n"/>
      <c r="AH5459" s="84" t="n"/>
      <c r="AI5459" s="84" t="n"/>
      <c r="AJ5459" s="84" t="n"/>
      <c r="AK5459" s="84" t="n"/>
    </row>
    <row r="5460">
      <c r="A5460" s="84" t="n"/>
      <c r="B5460" s="84" t="n"/>
      <c r="C5460" s="84" t="n"/>
      <c r="D5460" s="84" t="n"/>
      <c r="E5460" s="84" t="n"/>
      <c r="F5460" s="84" t="n"/>
      <c r="G5460" s="84" t="n"/>
      <c r="H5460" s="84" t="n"/>
      <c r="I5460" s="84" t="n"/>
      <c r="J5460" s="84" t="n"/>
      <c r="K5460" s="84" t="n"/>
      <c r="L5460" s="84" t="n"/>
      <c r="M5460" s="84" t="n"/>
      <c r="N5460" s="84" t="n"/>
      <c r="O5460" s="84" t="n"/>
      <c r="P5460" s="84" t="n"/>
      <c r="Q5460" s="84" t="n"/>
      <c r="R5460" s="84" t="n"/>
      <c r="S5460" s="84" t="n"/>
      <c r="T5460" s="84" t="n"/>
      <c r="U5460" s="84" t="n"/>
      <c r="V5460" s="84" t="n"/>
      <c r="W5460" s="84" t="n"/>
      <c r="X5460" s="84" t="n"/>
      <c r="Y5460" s="84" t="n"/>
      <c r="Z5460" s="84" t="n"/>
      <c r="AA5460" s="84" t="n"/>
      <c r="AB5460" s="84" t="n"/>
      <c r="AC5460" s="84" t="n"/>
      <c r="AD5460" s="84" t="n"/>
      <c r="AE5460" s="84" t="n"/>
      <c r="AF5460" s="84" t="n"/>
      <c r="AG5460" s="84" t="n"/>
      <c r="AH5460" s="84" t="n"/>
      <c r="AI5460" s="84" t="n"/>
      <c r="AJ5460" s="84" t="n"/>
      <c r="AK5460" s="84" t="n"/>
    </row>
    <row r="5461">
      <c r="A5461" s="84" t="n"/>
      <c r="B5461" s="84" t="n"/>
      <c r="C5461" s="84" t="n"/>
      <c r="D5461" s="84" t="n"/>
      <c r="E5461" s="84" t="n"/>
      <c r="F5461" s="84" t="n"/>
      <c r="G5461" s="84" t="n"/>
      <c r="H5461" s="84" t="n"/>
      <c r="I5461" s="84" t="n"/>
      <c r="J5461" s="84" t="n"/>
      <c r="K5461" s="84" t="n"/>
      <c r="L5461" s="84" t="n"/>
      <c r="M5461" s="84" t="n"/>
      <c r="N5461" s="84" t="n"/>
      <c r="O5461" s="84" t="n"/>
      <c r="P5461" s="84" t="n"/>
      <c r="Q5461" s="84" t="n"/>
      <c r="R5461" s="84" t="n"/>
      <c r="S5461" s="84" t="n"/>
      <c r="T5461" s="84" t="n"/>
      <c r="U5461" s="84" t="n"/>
      <c r="V5461" s="84" t="n"/>
      <c r="W5461" s="84" t="n"/>
      <c r="X5461" s="84" t="n"/>
      <c r="Y5461" s="84" t="n"/>
      <c r="Z5461" s="84" t="n"/>
      <c r="AA5461" s="84" t="n"/>
      <c r="AB5461" s="84" t="n"/>
      <c r="AC5461" s="84" t="n"/>
      <c r="AD5461" s="84" t="n"/>
      <c r="AE5461" s="84" t="n"/>
      <c r="AF5461" s="84" t="n"/>
      <c r="AG5461" s="84" t="n"/>
      <c r="AH5461" s="84" t="n"/>
      <c r="AI5461" s="84" t="n"/>
      <c r="AJ5461" s="84" t="n"/>
      <c r="AK5461" s="84" t="n"/>
    </row>
    <row r="5462">
      <c r="A5462" s="84" t="n"/>
      <c r="B5462" s="84" t="n"/>
      <c r="C5462" s="84" t="n"/>
      <c r="D5462" s="84" t="n"/>
      <c r="E5462" s="84" t="n"/>
      <c r="F5462" s="84" t="n"/>
      <c r="G5462" s="84" t="n"/>
      <c r="H5462" s="84" t="n"/>
      <c r="I5462" s="84" t="n"/>
      <c r="J5462" s="84" t="n"/>
      <c r="K5462" s="84" t="n"/>
      <c r="L5462" s="84" t="n"/>
      <c r="M5462" s="84" t="n"/>
      <c r="N5462" s="84" t="n"/>
      <c r="O5462" s="84" t="n"/>
      <c r="P5462" s="84" t="n"/>
      <c r="Q5462" s="84" t="n"/>
      <c r="R5462" s="84" t="n"/>
      <c r="S5462" s="84" t="n"/>
      <c r="T5462" s="84" t="n"/>
      <c r="U5462" s="84" t="n"/>
      <c r="V5462" s="84" t="n"/>
      <c r="W5462" s="84" t="n"/>
      <c r="X5462" s="84" t="n"/>
      <c r="Y5462" s="84" t="n"/>
      <c r="Z5462" s="84" t="n"/>
      <c r="AA5462" s="84" t="n"/>
      <c r="AB5462" s="84" t="n"/>
      <c r="AC5462" s="84" t="n"/>
      <c r="AD5462" s="84" t="n"/>
      <c r="AE5462" s="84" t="n"/>
      <c r="AF5462" s="84" t="n"/>
      <c r="AG5462" s="84" t="n"/>
      <c r="AH5462" s="84" t="n"/>
      <c r="AI5462" s="84" t="n"/>
      <c r="AJ5462" s="84" t="n"/>
      <c r="AK5462" s="84" t="n"/>
    </row>
    <row r="5463">
      <c r="A5463" s="84" t="n"/>
      <c r="B5463" s="84" t="n"/>
      <c r="C5463" s="84" t="n"/>
      <c r="D5463" s="84" t="n"/>
      <c r="E5463" s="84" t="n"/>
      <c r="F5463" s="84" t="n"/>
      <c r="G5463" s="84" t="n"/>
      <c r="H5463" s="84" t="n"/>
      <c r="I5463" s="84" t="n"/>
      <c r="J5463" s="84" t="n"/>
      <c r="K5463" s="84" t="n"/>
      <c r="L5463" s="84" t="n"/>
      <c r="M5463" s="84" t="n"/>
      <c r="N5463" s="84" t="n"/>
      <c r="O5463" s="84" t="n"/>
      <c r="P5463" s="84" t="n"/>
      <c r="Q5463" s="84" t="n"/>
      <c r="R5463" s="84" t="n"/>
      <c r="S5463" s="84" t="n"/>
      <c r="T5463" s="84" t="n"/>
      <c r="U5463" s="84" t="n"/>
      <c r="V5463" s="84" t="n"/>
      <c r="W5463" s="84" t="n"/>
      <c r="X5463" s="84" t="n"/>
      <c r="Y5463" s="84" t="n"/>
      <c r="Z5463" s="84" t="n"/>
      <c r="AA5463" s="84" t="n"/>
      <c r="AB5463" s="84" t="n"/>
      <c r="AC5463" s="84" t="n"/>
      <c r="AD5463" s="84" t="n"/>
      <c r="AE5463" s="84" t="n"/>
      <c r="AF5463" s="84" t="n"/>
      <c r="AG5463" s="84" t="n"/>
      <c r="AH5463" s="84" t="n"/>
      <c r="AI5463" s="84" t="n"/>
      <c r="AJ5463" s="84" t="n"/>
      <c r="AK5463" s="84" t="n"/>
    </row>
    <row r="5464">
      <c r="A5464" s="84" t="n"/>
      <c r="B5464" s="84" t="n"/>
      <c r="C5464" s="84" t="n"/>
      <c r="D5464" s="84" t="n"/>
      <c r="E5464" s="84" t="n"/>
      <c r="F5464" s="84" t="n"/>
      <c r="G5464" s="84" t="n"/>
      <c r="H5464" s="84" t="n"/>
      <c r="I5464" s="84" t="n"/>
      <c r="J5464" s="84" t="n"/>
      <c r="K5464" s="84" t="n"/>
      <c r="L5464" s="84" t="n"/>
      <c r="M5464" s="84" t="n"/>
      <c r="N5464" s="84" t="n"/>
      <c r="O5464" s="84" t="n"/>
      <c r="P5464" s="84" t="n"/>
      <c r="Q5464" s="84" t="n"/>
      <c r="R5464" s="84" t="n"/>
      <c r="S5464" s="84" t="n"/>
      <c r="T5464" s="84" t="n"/>
      <c r="U5464" s="84" t="n"/>
      <c r="V5464" s="84" t="n"/>
      <c r="W5464" s="84" t="n"/>
      <c r="X5464" s="84" t="n"/>
      <c r="Y5464" s="84" t="n"/>
      <c r="Z5464" s="84" t="n"/>
      <c r="AA5464" s="84" t="n"/>
      <c r="AB5464" s="84" t="n"/>
      <c r="AC5464" s="84" t="n"/>
      <c r="AD5464" s="84" t="n"/>
      <c r="AE5464" s="84" t="n"/>
      <c r="AF5464" s="84" t="n"/>
      <c r="AG5464" s="84" t="n"/>
      <c r="AH5464" s="84" t="n"/>
      <c r="AI5464" s="84" t="n"/>
      <c r="AJ5464" s="84" t="n"/>
      <c r="AK5464" s="84" t="n"/>
    </row>
    <row r="5465">
      <c r="A5465" s="84" t="n"/>
      <c r="B5465" s="84" t="n"/>
      <c r="C5465" s="84" t="n"/>
      <c r="D5465" s="84" t="n"/>
      <c r="E5465" s="84" t="n"/>
      <c r="F5465" s="84" t="n"/>
      <c r="G5465" s="84" t="n"/>
      <c r="H5465" s="84" t="n"/>
      <c r="I5465" s="84" t="n"/>
      <c r="J5465" s="84" t="n"/>
      <c r="K5465" s="84" t="n"/>
      <c r="L5465" s="84" t="n"/>
      <c r="M5465" s="84" t="n"/>
      <c r="N5465" s="84" t="n"/>
      <c r="O5465" s="84" t="n"/>
      <c r="P5465" s="84" t="n"/>
      <c r="Q5465" s="84" t="n"/>
      <c r="R5465" s="84" t="n"/>
      <c r="S5465" s="84" t="n"/>
      <c r="T5465" s="84" t="n"/>
      <c r="U5465" s="84" t="n"/>
      <c r="V5465" s="84" t="n"/>
      <c r="W5465" s="84" t="n"/>
      <c r="X5465" s="84" t="n"/>
      <c r="Y5465" s="84" t="n"/>
      <c r="Z5465" s="84" t="n"/>
      <c r="AA5465" s="84" t="n"/>
      <c r="AB5465" s="84" t="n"/>
      <c r="AC5465" s="84" t="n"/>
      <c r="AD5465" s="84" t="n"/>
      <c r="AE5465" s="84" t="n"/>
      <c r="AF5465" s="84" t="n"/>
      <c r="AG5465" s="84" t="n"/>
      <c r="AH5465" s="84" t="n"/>
      <c r="AI5465" s="84" t="n"/>
      <c r="AJ5465" s="84" t="n"/>
      <c r="AK5465" s="84" t="n"/>
    </row>
    <row r="5466">
      <c r="A5466" s="84" t="n"/>
      <c r="B5466" s="84" t="n"/>
      <c r="C5466" s="84" t="n"/>
      <c r="D5466" s="84" t="n"/>
      <c r="E5466" s="84" t="n"/>
      <c r="F5466" s="84" t="n"/>
      <c r="G5466" s="84" t="n"/>
      <c r="H5466" s="84" t="n"/>
      <c r="I5466" s="84" t="n"/>
      <c r="J5466" s="84" t="n"/>
      <c r="K5466" s="84" t="n"/>
      <c r="L5466" s="84" t="n"/>
      <c r="M5466" s="84" t="n"/>
      <c r="N5466" s="84" t="n"/>
      <c r="O5466" s="84" t="n"/>
      <c r="P5466" s="84" t="n"/>
      <c r="Q5466" s="84" t="n"/>
      <c r="R5466" s="84" t="n"/>
      <c r="S5466" s="84" t="n"/>
      <c r="T5466" s="84" t="n"/>
      <c r="U5466" s="84" t="n"/>
      <c r="V5466" s="84" t="n"/>
      <c r="W5466" s="84" t="n"/>
      <c r="X5466" s="84" t="n"/>
      <c r="Y5466" s="84" t="n"/>
      <c r="Z5466" s="84" t="n"/>
      <c r="AA5466" s="84" t="n"/>
      <c r="AB5466" s="84" t="n"/>
      <c r="AC5466" s="84" t="n"/>
      <c r="AD5466" s="84" t="n"/>
      <c r="AE5466" s="84" t="n"/>
      <c r="AF5466" s="84" t="n"/>
      <c r="AG5466" s="84" t="n"/>
      <c r="AH5466" s="84" t="n"/>
      <c r="AI5466" s="84" t="n"/>
      <c r="AJ5466" s="84" t="n"/>
      <c r="AK5466" s="84" t="n"/>
    </row>
    <row r="5467">
      <c r="A5467" s="84" t="n"/>
      <c r="B5467" s="84" t="n"/>
      <c r="C5467" s="84" t="n"/>
      <c r="D5467" s="84" t="n"/>
      <c r="E5467" s="84" t="n"/>
      <c r="F5467" s="84" t="n"/>
      <c r="G5467" s="84" t="n"/>
      <c r="H5467" s="84" t="n"/>
      <c r="I5467" s="84" t="n"/>
      <c r="J5467" s="84" t="n"/>
      <c r="K5467" s="84" t="n"/>
      <c r="L5467" s="84" t="n"/>
      <c r="M5467" s="84" t="n"/>
      <c r="N5467" s="84" t="n"/>
      <c r="O5467" s="84" t="n"/>
      <c r="P5467" s="84" t="n"/>
      <c r="Q5467" s="84" t="n"/>
      <c r="R5467" s="84" t="n"/>
      <c r="S5467" s="84" t="n"/>
      <c r="T5467" s="84" t="n"/>
      <c r="U5467" s="84" t="n"/>
      <c r="V5467" s="84" t="n"/>
      <c r="W5467" s="84" t="n"/>
      <c r="X5467" s="84" t="n"/>
      <c r="Y5467" s="84" t="n"/>
      <c r="Z5467" s="84" t="n"/>
      <c r="AA5467" s="84" t="n"/>
      <c r="AB5467" s="84" t="n"/>
      <c r="AC5467" s="84" t="n"/>
      <c r="AD5467" s="84" t="n"/>
      <c r="AE5467" s="84" t="n"/>
      <c r="AF5467" s="84" t="n"/>
      <c r="AG5467" s="84" t="n"/>
      <c r="AH5467" s="84" t="n"/>
      <c r="AI5467" s="84" t="n"/>
      <c r="AJ5467" s="84" t="n"/>
      <c r="AK5467" s="84" t="n"/>
    </row>
    <row r="5468">
      <c r="A5468" s="84" t="n"/>
      <c r="B5468" s="84" t="n"/>
      <c r="C5468" s="84" t="n"/>
      <c r="D5468" s="84" t="n"/>
      <c r="E5468" s="84" t="n"/>
      <c r="F5468" s="84" t="n"/>
      <c r="G5468" s="84" t="n"/>
      <c r="H5468" s="84" t="n"/>
      <c r="I5468" s="84" t="n"/>
      <c r="J5468" s="84" t="n"/>
      <c r="K5468" s="84" t="n"/>
      <c r="L5468" s="84" t="n"/>
      <c r="M5468" s="84" t="n"/>
      <c r="N5468" s="84" t="n"/>
      <c r="O5468" s="84" t="n"/>
      <c r="P5468" s="84" t="n"/>
      <c r="Q5468" s="84" t="n"/>
      <c r="R5468" s="84" t="n"/>
      <c r="S5468" s="84" t="n"/>
      <c r="T5468" s="84" t="n"/>
      <c r="U5468" s="84" t="n"/>
      <c r="V5468" s="84" t="n"/>
      <c r="W5468" s="84" t="n"/>
      <c r="X5468" s="84" t="n"/>
      <c r="Y5468" s="84" t="n"/>
      <c r="Z5468" s="84" t="n"/>
      <c r="AA5468" s="84" t="n"/>
      <c r="AB5468" s="84" t="n"/>
      <c r="AC5468" s="84" t="n"/>
      <c r="AD5468" s="84" t="n"/>
      <c r="AE5468" s="84" t="n"/>
      <c r="AF5468" s="84" t="n"/>
      <c r="AG5468" s="84" t="n"/>
      <c r="AH5468" s="84" t="n"/>
      <c r="AI5468" s="84" t="n"/>
      <c r="AJ5468" s="84" t="n"/>
      <c r="AK5468" s="84" t="n"/>
    </row>
    <row r="5469">
      <c r="A5469" s="84" t="n"/>
      <c r="B5469" s="84" t="n"/>
      <c r="C5469" s="84" t="n"/>
      <c r="D5469" s="84" t="n"/>
      <c r="E5469" s="84" t="n"/>
      <c r="F5469" s="84" t="n"/>
      <c r="G5469" s="84" t="n"/>
      <c r="H5469" s="84" t="n"/>
      <c r="I5469" s="84" t="n"/>
      <c r="J5469" s="84" t="n"/>
      <c r="K5469" s="84" t="n"/>
      <c r="L5469" s="84" t="n"/>
      <c r="M5469" s="84" t="n"/>
      <c r="N5469" s="84" t="n"/>
      <c r="O5469" s="84" t="n"/>
      <c r="P5469" s="84" t="n"/>
      <c r="Q5469" s="84" t="n"/>
      <c r="R5469" s="84" t="n"/>
      <c r="S5469" s="84" t="n"/>
      <c r="T5469" s="84" t="n"/>
      <c r="U5469" s="84" t="n"/>
      <c r="V5469" s="84" t="n"/>
      <c r="W5469" s="84" t="n"/>
      <c r="X5469" s="84" t="n"/>
      <c r="Y5469" s="84" t="n"/>
      <c r="Z5469" s="84" t="n"/>
      <c r="AA5469" s="84" t="n"/>
      <c r="AB5469" s="84" t="n"/>
      <c r="AC5469" s="84" t="n"/>
      <c r="AD5469" s="84" t="n"/>
      <c r="AE5469" s="84" t="n"/>
      <c r="AF5469" s="84" t="n"/>
      <c r="AG5469" s="84" t="n"/>
      <c r="AH5469" s="84" t="n"/>
      <c r="AI5469" s="84" t="n"/>
      <c r="AJ5469" s="84" t="n"/>
      <c r="AK5469" s="84" t="n"/>
    </row>
    <row r="5470">
      <c r="A5470" s="84" t="n"/>
      <c r="B5470" s="84" t="n"/>
      <c r="C5470" s="84" t="n"/>
      <c r="D5470" s="84" t="n"/>
      <c r="E5470" s="84" t="n"/>
      <c r="F5470" s="84" t="n"/>
      <c r="G5470" s="84" t="n"/>
      <c r="H5470" s="84" t="n"/>
      <c r="I5470" s="84" t="n"/>
      <c r="J5470" s="84" t="n"/>
      <c r="K5470" s="84" t="n"/>
      <c r="L5470" s="84" t="n"/>
      <c r="M5470" s="84" t="n"/>
      <c r="N5470" s="84" t="n"/>
      <c r="O5470" s="84" t="n"/>
      <c r="P5470" s="84" t="n"/>
      <c r="Q5470" s="84" t="n"/>
      <c r="R5470" s="84" t="n"/>
      <c r="S5470" s="84" t="n"/>
      <c r="T5470" s="84" t="n"/>
      <c r="U5470" s="84" t="n"/>
      <c r="V5470" s="84" t="n"/>
      <c r="W5470" s="84" t="n"/>
      <c r="X5470" s="84" t="n"/>
      <c r="Y5470" s="84" t="n"/>
      <c r="Z5470" s="84" t="n"/>
      <c r="AA5470" s="84" t="n"/>
      <c r="AB5470" s="84" t="n"/>
      <c r="AC5470" s="84" t="n"/>
      <c r="AD5470" s="84" t="n"/>
      <c r="AE5470" s="84" t="n"/>
      <c r="AF5470" s="84" t="n"/>
      <c r="AG5470" s="84" t="n"/>
      <c r="AH5470" s="84" t="n"/>
      <c r="AI5470" s="84" t="n"/>
      <c r="AJ5470" s="84" t="n"/>
      <c r="AK5470" s="84" t="n"/>
    </row>
    <row r="5471">
      <c r="A5471" s="84" t="n"/>
      <c r="B5471" s="84" t="n"/>
      <c r="C5471" s="84" t="n"/>
      <c r="D5471" s="84" t="n"/>
      <c r="E5471" s="84" t="n"/>
      <c r="F5471" s="84" t="n"/>
      <c r="G5471" s="84" t="n"/>
      <c r="H5471" s="84" t="n"/>
      <c r="I5471" s="84" t="n"/>
      <c r="J5471" s="84" t="n"/>
      <c r="K5471" s="84" t="n"/>
      <c r="L5471" s="84" t="n"/>
      <c r="M5471" s="84" t="n"/>
      <c r="N5471" s="84" t="n"/>
      <c r="O5471" s="84" t="n"/>
      <c r="P5471" s="84" t="n"/>
      <c r="Q5471" s="84" t="n"/>
      <c r="R5471" s="84" t="n"/>
      <c r="S5471" s="84" t="n"/>
      <c r="T5471" s="84" t="n"/>
      <c r="U5471" s="84" t="n"/>
      <c r="V5471" s="84" t="n"/>
      <c r="W5471" s="84" t="n"/>
      <c r="X5471" s="84" t="n"/>
      <c r="Y5471" s="84" t="n"/>
      <c r="Z5471" s="84" t="n"/>
      <c r="AA5471" s="84" t="n"/>
      <c r="AB5471" s="84" t="n"/>
      <c r="AC5471" s="84" t="n"/>
      <c r="AD5471" s="84" t="n"/>
      <c r="AE5471" s="84" t="n"/>
      <c r="AF5471" s="84" t="n"/>
      <c r="AG5471" s="84" t="n"/>
      <c r="AH5471" s="84" t="n"/>
      <c r="AI5471" s="84" t="n"/>
      <c r="AJ5471" s="84" t="n"/>
      <c r="AK5471" s="84" t="n"/>
    </row>
    <row r="5481">
      <c r="A5481" s="84" t="n"/>
      <c r="B5481" s="83" t="n"/>
      <c r="C5481" s="83" t="n"/>
      <c r="D5481" s="83" t="n"/>
      <c r="E5481" s="83" t="n"/>
      <c r="F5481" s="84" t="n"/>
      <c r="G5481" s="205" t="n"/>
      <c r="H5481" s="83" t="n"/>
      <c r="I5481" s="83" t="n"/>
      <c r="J5481" s="83" t="n"/>
      <c r="K5481" s="83" t="n"/>
      <c r="L5481" s="83" t="n"/>
      <c r="M5481" s="83" t="n"/>
      <c r="N5481" s="83" t="n"/>
      <c r="O5481" s="83" t="n"/>
      <c r="P5481" s="83" t="n"/>
      <c r="Q5481" s="83" t="n"/>
      <c r="R5481" s="83" t="n"/>
      <c r="S5481" s="83" t="n"/>
      <c r="T5481" s="105" t="n"/>
      <c r="U5481" s="83" t="n"/>
      <c r="V5481" s="83" t="n"/>
      <c r="W5481" s="83" t="n"/>
      <c r="X5481" s="83" t="n"/>
      <c r="Y5481" s="83" t="n"/>
      <c r="Z5481" s="83" t="n"/>
      <c r="AA5481" s="83" t="n"/>
      <c r="AB5481" s="83" t="n"/>
      <c r="AC5481" s="83" t="n"/>
      <c r="AD5481" s="83" t="n"/>
      <c r="AE5481" s="83" t="n"/>
      <c r="AF5481" s="83" t="n"/>
      <c r="AG5481" s="83" t="n"/>
      <c r="AH5481" s="83" t="n"/>
      <c r="AI5481" s="83" t="n"/>
      <c r="AJ5481" s="83" t="n"/>
      <c r="AK5481" s="83" t="n"/>
    </row>
    <row r="5482">
      <c r="A5482" s="83" t="n"/>
      <c r="B5482" s="84" t="n"/>
      <c r="C5482" s="83" t="n"/>
      <c r="D5482" s="83" t="n"/>
      <c r="E5482" s="83" t="n"/>
      <c r="F5482" s="83" t="n"/>
      <c r="G5482" s="83" t="n"/>
      <c r="H5482" s="83" t="n"/>
      <c r="I5482" s="83" t="n"/>
      <c r="J5482" s="83" t="n"/>
      <c r="K5482" s="83" t="n"/>
      <c r="L5482" s="83" t="n"/>
      <c r="M5482" s="83" t="n"/>
      <c r="N5482" s="83" t="n"/>
      <c r="O5482" s="83" t="n"/>
      <c r="P5482" s="83" t="n"/>
      <c r="Q5482" s="83" t="n"/>
      <c r="R5482" s="83" t="n"/>
      <c r="S5482" s="83" t="n"/>
      <c r="T5482" s="83" t="n"/>
      <c r="U5482" s="83" t="n"/>
      <c r="V5482" s="83" t="n"/>
      <c r="W5482" s="83" t="n"/>
      <c r="X5482" s="83" t="n"/>
      <c r="Y5482" s="83" t="n"/>
      <c r="Z5482" s="83" t="n"/>
      <c r="AA5482" s="83" t="n"/>
      <c r="AB5482" s="83" t="n"/>
      <c r="AC5482" s="83" t="n"/>
      <c r="AD5482" s="83" t="n"/>
      <c r="AE5482" s="83" t="n"/>
      <c r="AF5482" s="83" t="n"/>
      <c r="AG5482" s="83" t="n"/>
      <c r="AH5482" s="83" t="n"/>
      <c r="AI5482" s="83" t="n"/>
      <c r="AJ5482" s="83" t="n"/>
      <c r="AK5482" s="83" t="n"/>
    </row>
    <row r="5483">
      <c r="A5483" s="84" t="n"/>
      <c r="B5483" s="84" t="n"/>
      <c r="C5483" s="84" t="n"/>
      <c r="D5483" s="84" t="n"/>
      <c r="E5483" s="84" t="n"/>
      <c r="F5483" s="84" t="n"/>
      <c r="G5483" s="84" t="n"/>
      <c r="H5483" s="84" t="n"/>
      <c r="I5483" s="84" t="n"/>
      <c r="J5483" s="84" t="n"/>
      <c r="K5483" s="84" t="n"/>
      <c r="L5483" s="84" t="n"/>
      <c r="M5483" s="84" t="n"/>
      <c r="N5483" s="84" t="n"/>
      <c r="O5483" s="84" t="n"/>
      <c r="P5483" s="84" t="n"/>
      <c r="Q5483" s="84" t="n"/>
      <c r="R5483" s="84" t="n"/>
      <c r="S5483" s="84" t="n"/>
      <c r="T5483" s="84" t="n"/>
      <c r="U5483" s="84" t="n"/>
      <c r="V5483" s="84" t="n"/>
      <c r="W5483" s="84" t="n"/>
      <c r="X5483" s="84" t="n"/>
      <c r="Y5483" s="84" t="n"/>
      <c r="Z5483" s="84" t="n"/>
      <c r="AA5483" s="84" t="n"/>
      <c r="AB5483" s="84" t="n"/>
      <c r="AC5483" s="84" t="n"/>
      <c r="AD5483" s="84" t="n"/>
      <c r="AE5483" s="84" t="n"/>
      <c r="AF5483" s="84" t="n"/>
      <c r="AG5483" s="84" t="n"/>
      <c r="AH5483" s="84" t="n"/>
      <c r="AI5483" s="84" t="n"/>
      <c r="AJ5483" s="84" t="n"/>
      <c r="AK5483" s="84" t="n"/>
    </row>
    <row r="5484">
      <c r="A5484" s="83" t="n"/>
      <c r="B5484" s="84" t="n"/>
      <c r="C5484" s="83" t="n"/>
      <c r="D5484" s="83" t="n"/>
      <c r="E5484" s="84" t="n"/>
      <c r="F5484" s="83" t="n"/>
      <c r="G5484" s="83" t="n"/>
      <c r="H5484" s="84" t="n"/>
      <c r="I5484" s="83" t="n"/>
      <c r="J5484" s="83" t="n"/>
      <c r="K5484" s="84" t="n"/>
      <c r="L5484" s="83" t="n"/>
      <c r="M5484" s="83" t="n"/>
      <c r="N5484" s="84" t="n"/>
      <c r="O5484" s="83" t="n"/>
      <c r="P5484" s="83" t="n"/>
      <c r="Q5484" s="84" t="n"/>
      <c r="R5484" s="83" t="n"/>
      <c r="S5484" s="83" t="n"/>
      <c r="T5484" s="84" t="n"/>
      <c r="U5484" s="83" t="n"/>
      <c r="V5484" s="83" t="n"/>
      <c r="W5484" s="84" t="n"/>
      <c r="X5484" s="83" t="n"/>
      <c r="Y5484" s="83" t="n"/>
      <c r="Z5484" s="84" t="n"/>
      <c r="AA5484" s="83" t="n"/>
      <c r="AB5484" s="83" t="n"/>
      <c r="AC5484" s="84" t="n"/>
      <c r="AD5484" s="83" t="n"/>
      <c r="AE5484" s="83" t="n"/>
      <c r="AF5484" s="84" t="n"/>
      <c r="AG5484" s="83" t="n"/>
      <c r="AH5484" s="83" t="n"/>
      <c r="AI5484" s="84" t="n"/>
      <c r="AJ5484" s="83" t="n"/>
      <c r="AK5484" s="83" t="n"/>
    </row>
    <row r="5485">
      <c r="A5485" s="84" t="n"/>
      <c r="B5485" s="84" t="n"/>
      <c r="C5485" s="84" t="n"/>
      <c r="D5485" s="84" t="n"/>
      <c r="E5485" s="84" t="n"/>
      <c r="F5485" s="84" t="n"/>
      <c r="G5485" s="84" t="n"/>
      <c r="H5485" s="84" t="n"/>
      <c r="I5485" s="84" t="n"/>
      <c r="J5485" s="84" t="n"/>
      <c r="K5485" s="84" t="n"/>
      <c r="L5485" s="84" t="n"/>
      <c r="M5485" s="84" t="n"/>
      <c r="N5485" s="84" t="n"/>
      <c r="O5485" s="84" t="n"/>
      <c r="P5485" s="84" t="n"/>
      <c r="Q5485" s="84" t="n"/>
      <c r="R5485" s="84" t="n"/>
      <c r="S5485" s="84" t="n"/>
      <c r="T5485" s="84" t="n"/>
      <c r="U5485" s="84" t="n"/>
      <c r="V5485" s="84" t="n"/>
      <c r="W5485" s="84" t="n"/>
      <c r="X5485" s="84" t="n"/>
      <c r="Y5485" s="84" t="n"/>
      <c r="Z5485" s="84" t="n"/>
      <c r="AA5485" s="84" t="n"/>
      <c r="AB5485" s="84" t="n"/>
      <c r="AC5485" s="84" t="n"/>
      <c r="AD5485" s="84" t="n"/>
      <c r="AE5485" s="84" t="n"/>
      <c r="AF5485" s="84" t="n"/>
      <c r="AG5485" s="84" t="n"/>
      <c r="AH5485" s="84" t="n"/>
      <c r="AI5485" s="84" t="n"/>
      <c r="AJ5485" s="84" t="n"/>
      <c r="AK5485" s="84" t="n"/>
    </row>
    <row r="5486">
      <c r="A5486" s="83" t="n"/>
      <c r="B5486" s="209" t="n"/>
      <c r="C5486" s="210" t="n"/>
      <c r="D5486" s="210" t="n"/>
      <c r="E5486" s="209" t="n"/>
      <c r="F5486" s="210" t="n"/>
      <c r="G5486" s="210" t="n"/>
      <c r="H5486" s="209" t="n"/>
      <c r="I5486" s="210" t="n"/>
      <c r="J5486" s="210" t="n"/>
      <c r="K5486" s="209" t="n"/>
      <c r="L5486" s="210" t="n"/>
      <c r="M5486" s="210" t="n"/>
      <c r="N5486" s="209" t="n"/>
      <c r="O5486" s="210" t="n"/>
      <c r="P5486" s="210" t="n"/>
      <c r="Q5486" s="209" t="n"/>
      <c r="R5486" s="210" t="n"/>
      <c r="S5486" s="210" t="n"/>
      <c r="T5486" s="209" t="n"/>
      <c r="U5486" s="210" t="n"/>
      <c r="V5486" s="210" t="n"/>
      <c r="W5486" s="209" t="n"/>
      <c r="X5486" s="210" t="n"/>
      <c r="Y5486" s="210" t="n"/>
      <c r="Z5486" s="209" t="n"/>
      <c r="AA5486" s="210" t="n"/>
      <c r="AB5486" s="210" t="n"/>
      <c r="AC5486" s="209" t="n"/>
      <c r="AD5486" s="210" t="n"/>
      <c r="AE5486" s="210" t="n"/>
      <c r="AF5486" s="209" t="n"/>
      <c r="AG5486" s="210" t="n"/>
      <c r="AH5486" s="210" t="n"/>
      <c r="AI5486" s="209" t="n"/>
      <c r="AJ5486" s="210" t="n"/>
      <c r="AK5486" s="210" t="n"/>
      <c r="AM5486">
        <f>A5481</f>
        <v/>
      </c>
      <c r="AN5486" s="206">
        <f>1/($B5486*(1/$B5484)*(1/(5/7+2/7*$D5486))*$B5496/SUM($B5488:$B5511))</f>
        <v/>
      </c>
      <c r="AO5486" s="206">
        <f>1/(B5486*(1/B5484)*(1/(5/7+2/7*D5486)))</f>
        <v/>
      </c>
      <c r="AP5486" s="206" t="n"/>
      <c r="AR5486" s="211">
        <f>CHOOSE(AV$3,C5486,F5486,I5486,L5486,O5486,R5486,U5486,X5486,AA5486,AD5486,AG5486,AJ5486)</f>
        <v/>
      </c>
      <c r="AS5486" s="207" t="n"/>
      <c r="AT5486" s="207" t="n"/>
      <c r="AV5486" s="116">
        <f>AN5486/AR5486</f>
        <v/>
      </c>
      <c r="AW5486" s="208">
        <f>AO5486/AR5486</f>
        <v/>
      </c>
      <c r="AX5486" s="206" t="n"/>
    </row>
    <row r="5487">
      <c r="A5487" s="84" t="n"/>
      <c r="B5487" s="84" t="n"/>
      <c r="C5487" s="84" t="n"/>
      <c r="D5487" s="84" t="n"/>
      <c r="E5487" s="84" t="n"/>
      <c r="F5487" s="84" t="n"/>
      <c r="G5487" s="84" t="n"/>
      <c r="H5487" s="84" t="n"/>
      <c r="I5487" s="84" t="n"/>
      <c r="J5487" s="84" t="n"/>
      <c r="K5487" s="84" t="n"/>
      <c r="L5487" s="84" t="n"/>
      <c r="M5487" s="84" t="n"/>
      <c r="N5487" s="84" t="n"/>
      <c r="O5487" s="84" t="n"/>
      <c r="P5487" s="84" t="n"/>
      <c r="Q5487" s="84" t="n"/>
      <c r="R5487" s="84" t="n"/>
      <c r="S5487" s="84" t="n"/>
      <c r="T5487" s="84" t="n"/>
      <c r="U5487" s="84" t="n"/>
      <c r="V5487" s="84" t="n"/>
      <c r="W5487" s="84" t="n"/>
      <c r="X5487" s="84" t="n"/>
      <c r="Y5487" s="84" t="n"/>
      <c r="Z5487" s="84" t="n"/>
      <c r="AA5487" s="84" t="n"/>
      <c r="AB5487" s="84" t="n"/>
      <c r="AC5487" s="84" t="n"/>
      <c r="AD5487" s="84" t="n"/>
      <c r="AE5487" s="84" t="n"/>
      <c r="AF5487" s="84" t="n"/>
      <c r="AG5487" s="84" t="n"/>
      <c r="AH5487" s="84" t="n"/>
      <c r="AI5487" s="84" t="n"/>
      <c r="AJ5487" s="84" t="n"/>
      <c r="AK5487" s="84" t="n"/>
    </row>
    <row r="5488">
      <c r="A5488" s="84" t="n"/>
      <c r="B5488" s="84" t="n"/>
      <c r="C5488" s="84" t="n"/>
      <c r="D5488" s="84" t="n"/>
      <c r="E5488" s="84" t="n"/>
      <c r="F5488" s="84" t="n"/>
      <c r="G5488" s="84" t="n"/>
      <c r="H5488" s="84" t="n"/>
      <c r="I5488" s="84" t="n"/>
      <c r="J5488" s="84" t="n"/>
      <c r="K5488" s="84" t="n"/>
      <c r="L5488" s="84" t="n"/>
      <c r="M5488" s="84" t="n"/>
      <c r="N5488" s="84" t="n"/>
      <c r="O5488" s="84" t="n"/>
      <c r="P5488" s="84" t="n"/>
      <c r="Q5488" s="84" t="n"/>
      <c r="R5488" s="84" t="n"/>
      <c r="S5488" s="84" t="n"/>
      <c r="T5488" s="84" t="n"/>
      <c r="U5488" s="84" t="n"/>
      <c r="V5488" s="84" t="n"/>
      <c r="W5488" s="84" t="n"/>
      <c r="X5488" s="84" t="n"/>
      <c r="Y5488" s="84" t="n"/>
      <c r="Z5488" s="84" t="n"/>
      <c r="AA5488" s="84" t="n"/>
      <c r="AB5488" s="84" t="n"/>
      <c r="AC5488" s="84" t="n"/>
      <c r="AD5488" s="84" t="n"/>
      <c r="AE5488" s="84" t="n"/>
      <c r="AF5488" s="84" t="n"/>
      <c r="AG5488" s="84" t="n"/>
      <c r="AH5488" s="84" t="n"/>
      <c r="AI5488" s="84" t="n"/>
      <c r="AJ5488" s="84" t="n"/>
      <c r="AK5488" s="84" t="n"/>
    </row>
    <row r="5489">
      <c r="A5489" s="84" t="n"/>
      <c r="B5489" s="84" t="n"/>
      <c r="C5489" s="84" t="n"/>
      <c r="D5489" s="84" t="n"/>
      <c r="E5489" s="84" t="n"/>
      <c r="F5489" s="84" t="n"/>
      <c r="G5489" s="84" t="n"/>
      <c r="H5489" s="84" t="n"/>
      <c r="I5489" s="84" t="n"/>
      <c r="J5489" s="84" t="n"/>
      <c r="K5489" s="84" t="n"/>
      <c r="L5489" s="84" t="n"/>
      <c r="M5489" s="84" t="n"/>
      <c r="N5489" s="84" t="n"/>
      <c r="O5489" s="84" t="n"/>
      <c r="P5489" s="84" t="n"/>
      <c r="Q5489" s="84" t="n"/>
      <c r="R5489" s="84" t="n"/>
      <c r="S5489" s="84" t="n"/>
      <c r="T5489" s="84" t="n"/>
      <c r="U5489" s="84" t="n"/>
      <c r="V5489" s="84" t="n"/>
      <c r="W5489" s="84" t="n"/>
      <c r="X5489" s="84" t="n"/>
      <c r="Y5489" s="84" t="n"/>
      <c r="Z5489" s="84" t="n"/>
      <c r="AA5489" s="84" t="n"/>
      <c r="AB5489" s="84" t="n"/>
      <c r="AC5489" s="84" t="n"/>
      <c r="AD5489" s="84" t="n"/>
      <c r="AE5489" s="84" t="n"/>
      <c r="AF5489" s="84" t="n"/>
      <c r="AG5489" s="84" t="n"/>
      <c r="AH5489" s="84" t="n"/>
      <c r="AI5489" s="84" t="n"/>
      <c r="AJ5489" s="84" t="n"/>
      <c r="AK5489" s="84" t="n"/>
    </row>
    <row r="5490">
      <c r="A5490" s="84" t="n"/>
      <c r="B5490" s="84" t="n"/>
      <c r="C5490" s="84" t="n"/>
      <c r="D5490" s="84" t="n"/>
      <c r="E5490" s="84" t="n"/>
      <c r="F5490" s="84" t="n"/>
      <c r="G5490" s="84" t="n"/>
      <c r="H5490" s="84" t="n"/>
      <c r="I5490" s="84" t="n"/>
      <c r="J5490" s="84" t="n"/>
      <c r="K5490" s="84" t="n"/>
      <c r="L5490" s="84" t="n"/>
      <c r="M5490" s="84" t="n"/>
      <c r="N5490" s="84" t="n"/>
      <c r="O5490" s="84" t="n"/>
      <c r="P5490" s="84" t="n"/>
      <c r="Q5490" s="84" t="n"/>
      <c r="R5490" s="84" t="n"/>
      <c r="S5490" s="84" t="n"/>
      <c r="T5490" s="84" t="n"/>
      <c r="U5490" s="84" t="n"/>
      <c r="V5490" s="84" t="n"/>
      <c r="W5490" s="84" t="n"/>
      <c r="X5490" s="84" t="n"/>
      <c r="Y5490" s="84" t="n"/>
      <c r="Z5490" s="84" t="n"/>
      <c r="AA5490" s="84" t="n"/>
      <c r="AB5490" s="84" t="n"/>
      <c r="AC5490" s="84" t="n"/>
      <c r="AD5490" s="84" t="n"/>
      <c r="AE5490" s="84" t="n"/>
      <c r="AF5490" s="84" t="n"/>
      <c r="AG5490" s="84" t="n"/>
      <c r="AH5490" s="84" t="n"/>
      <c r="AI5490" s="84" t="n"/>
      <c r="AJ5490" s="84" t="n"/>
      <c r="AK5490" s="84" t="n"/>
    </row>
    <row r="5491">
      <c r="A5491" s="84" t="n"/>
      <c r="B5491" s="84" t="n"/>
      <c r="C5491" s="84" t="n"/>
      <c r="D5491" s="84" t="n"/>
      <c r="E5491" s="84" t="n"/>
      <c r="F5491" s="84" t="n"/>
      <c r="G5491" s="84" t="n"/>
      <c r="H5491" s="84" t="n"/>
      <c r="I5491" s="84" t="n"/>
      <c r="J5491" s="84" t="n"/>
      <c r="K5491" s="84" t="n"/>
      <c r="L5491" s="84" t="n"/>
      <c r="M5491" s="84" t="n"/>
      <c r="N5491" s="84" t="n"/>
      <c r="O5491" s="84" t="n"/>
      <c r="P5491" s="84" t="n"/>
      <c r="Q5491" s="84" t="n"/>
      <c r="R5491" s="84" t="n"/>
      <c r="S5491" s="84" t="n"/>
      <c r="T5491" s="84" t="n"/>
      <c r="U5491" s="84" t="n"/>
      <c r="V5491" s="84" t="n"/>
      <c r="W5491" s="84" t="n"/>
      <c r="X5491" s="84" t="n"/>
      <c r="Y5491" s="84" t="n"/>
      <c r="Z5491" s="84" t="n"/>
      <c r="AA5491" s="84" t="n"/>
      <c r="AB5491" s="84" t="n"/>
      <c r="AC5491" s="84" t="n"/>
      <c r="AD5491" s="84" t="n"/>
      <c r="AE5491" s="84" t="n"/>
      <c r="AF5491" s="84" t="n"/>
      <c r="AG5491" s="84" t="n"/>
      <c r="AH5491" s="84" t="n"/>
      <c r="AI5491" s="84" t="n"/>
      <c r="AJ5491" s="84" t="n"/>
      <c r="AK5491" s="84" t="n"/>
    </row>
    <row r="5492">
      <c r="A5492" s="84" t="n"/>
      <c r="B5492" s="84" t="n"/>
      <c r="C5492" s="84" t="n"/>
      <c r="D5492" s="84" t="n"/>
      <c r="E5492" s="84" t="n"/>
      <c r="F5492" s="84" t="n"/>
      <c r="G5492" s="84" t="n"/>
      <c r="H5492" s="84" t="n"/>
      <c r="I5492" s="84" t="n"/>
      <c r="J5492" s="84" t="n"/>
      <c r="K5492" s="84" t="n"/>
      <c r="L5492" s="84" t="n"/>
      <c r="M5492" s="84" t="n"/>
      <c r="N5492" s="84" t="n"/>
      <c r="O5492" s="84" t="n"/>
      <c r="P5492" s="84" t="n"/>
      <c r="Q5492" s="84" t="n"/>
      <c r="R5492" s="84" t="n"/>
      <c r="S5492" s="84" t="n"/>
      <c r="T5492" s="84" t="n"/>
      <c r="U5492" s="84" t="n"/>
      <c r="V5492" s="84" t="n"/>
      <c r="W5492" s="84" t="n"/>
      <c r="X5492" s="84" t="n"/>
      <c r="Y5492" s="84" t="n"/>
      <c r="Z5492" s="84" t="n"/>
      <c r="AA5492" s="84" t="n"/>
      <c r="AB5492" s="84" t="n"/>
      <c r="AC5492" s="84" t="n"/>
      <c r="AD5492" s="84" t="n"/>
      <c r="AE5492" s="84" t="n"/>
      <c r="AF5492" s="84" t="n"/>
      <c r="AG5492" s="84" t="n"/>
      <c r="AH5492" s="84" t="n"/>
      <c r="AI5492" s="84" t="n"/>
      <c r="AJ5492" s="84" t="n"/>
      <c r="AK5492" s="84" t="n"/>
    </row>
    <row r="5493">
      <c r="A5493" s="84" t="n"/>
      <c r="B5493" s="84" t="n"/>
      <c r="C5493" s="84" t="n"/>
      <c r="D5493" s="84" t="n"/>
      <c r="E5493" s="84" t="n"/>
      <c r="F5493" s="84" t="n"/>
      <c r="G5493" s="84" t="n"/>
      <c r="H5493" s="84" t="n"/>
      <c r="I5493" s="84" t="n"/>
      <c r="J5493" s="84" t="n"/>
      <c r="K5493" s="84" t="n"/>
      <c r="L5493" s="84" t="n"/>
      <c r="M5493" s="84" t="n"/>
      <c r="N5493" s="84" t="n"/>
      <c r="O5493" s="84" t="n"/>
      <c r="P5493" s="84" t="n"/>
      <c r="Q5493" s="84" t="n"/>
      <c r="R5493" s="84" t="n"/>
      <c r="S5493" s="84" t="n"/>
      <c r="T5493" s="84" t="n"/>
      <c r="U5493" s="84" t="n"/>
      <c r="V5493" s="84" t="n"/>
      <c r="W5493" s="84" t="n"/>
      <c r="X5493" s="84" t="n"/>
      <c r="Y5493" s="84" t="n"/>
      <c r="Z5493" s="84" t="n"/>
      <c r="AA5493" s="84" t="n"/>
      <c r="AB5493" s="84" t="n"/>
      <c r="AC5493" s="84" t="n"/>
      <c r="AD5493" s="84" t="n"/>
      <c r="AE5493" s="84" t="n"/>
      <c r="AF5493" s="84" t="n"/>
      <c r="AG5493" s="84" t="n"/>
      <c r="AH5493" s="84" t="n"/>
      <c r="AI5493" s="84" t="n"/>
      <c r="AJ5493" s="84" t="n"/>
      <c r="AK5493" s="84" t="n"/>
    </row>
    <row r="5494">
      <c r="A5494" s="84" t="n"/>
      <c r="B5494" s="84" t="n"/>
      <c r="C5494" s="84" t="n"/>
      <c r="D5494" s="84" t="n"/>
      <c r="E5494" s="84" t="n"/>
      <c r="F5494" s="84" t="n"/>
      <c r="G5494" s="84" t="n"/>
      <c r="H5494" s="84" t="n"/>
      <c r="I5494" s="84" t="n"/>
      <c r="J5494" s="84" t="n"/>
      <c r="K5494" s="84" t="n"/>
      <c r="L5494" s="84" t="n"/>
      <c r="M5494" s="84" t="n"/>
      <c r="N5494" s="84" t="n"/>
      <c r="O5494" s="84" t="n"/>
      <c r="P5494" s="84" t="n"/>
      <c r="Q5494" s="84" t="n"/>
      <c r="R5494" s="84" t="n"/>
      <c r="S5494" s="84" t="n"/>
      <c r="T5494" s="84" t="n"/>
      <c r="U5494" s="84" t="n"/>
      <c r="V5494" s="84" t="n"/>
      <c r="W5494" s="84" t="n"/>
      <c r="X5494" s="84" t="n"/>
      <c r="Y5494" s="84" t="n"/>
      <c r="Z5494" s="84" t="n"/>
      <c r="AA5494" s="84" t="n"/>
      <c r="AB5494" s="84" t="n"/>
      <c r="AC5494" s="84" t="n"/>
      <c r="AD5494" s="84" t="n"/>
      <c r="AE5494" s="84" t="n"/>
      <c r="AF5494" s="84" t="n"/>
      <c r="AG5494" s="84" t="n"/>
      <c r="AH5494" s="84" t="n"/>
      <c r="AI5494" s="84" t="n"/>
      <c r="AJ5494" s="84" t="n"/>
      <c r="AK5494" s="84" t="n"/>
    </row>
    <row r="5495">
      <c r="A5495" s="84" t="n"/>
      <c r="B5495" s="84" t="n"/>
      <c r="C5495" s="84" t="n"/>
      <c r="D5495" s="84" t="n"/>
      <c r="E5495" s="84" t="n"/>
      <c r="F5495" s="84" t="n"/>
      <c r="G5495" s="84" t="n"/>
      <c r="H5495" s="84" t="n"/>
      <c r="I5495" s="84" t="n"/>
      <c r="J5495" s="84" t="n"/>
      <c r="K5495" s="84" t="n"/>
      <c r="L5495" s="84" t="n"/>
      <c r="M5495" s="84" t="n"/>
      <c r="N5495" s="84" t="n"/>
      <c r="O5495" s="84" t="n"/>
      <c r="P5495" s="84" t="n"/>
      <c r="Q5495" s="84" t="n"/>
      <c r="R5495" s="84" t="n"/>
      <c r="S5495" s="84" t="n"/>
      <c r="T5495" s="84" t="n"/>
      <c r="U5495" s="84" t="n"/>
      <c r="V5495" s="84" t="n"/>
      <c r="W5495" s="84" t="n"/>
      <c r="X5495" s="84" t="n"/>
      <c r="Y5495" s="84" t="n"/>
      <c r="Z5495" s="84" t="n"/>
      <c r="AA5495" s="84" t="n"/>
      <c r="AB5495" s="84" t="n"/>
      <c r="AC5495" s="84" t="n"/>
      <c r="AD5495" s="84" t="n"/>
      <c r="AE5495" s="84" t="n"/>
      <c r="AF5495" s="84" t="n"/>
      <c r="AG5495" s="84" t="n"/>
      <c r="AH5495" s="84" t="n"/>
      <c r="AI5495" s="84" t="n"/>
      <c r="AJ5495" s="84" t="n"/>
      <c r="AK5495" s="84" t="n"/>
    </row>
    <row r="5496">
      <c r="A5496" s="84" t="n"/>
      <c r="B5496" s="84" t="n"/>
      <c r="C5496" s="84" t="n"/>
      <c r="D5496" s="84" t="n"/>
      <c r="E5496" s="84" t="n"/>
      <c r="F5496" s="84" t="n"/>
      <c r="G5496" s="84" t="n"/>
      <c r="H5496" s="84" t="n"/>
      <c r="I5496" s="84" t="n"/>
      <c r="J5496" s="84" t="n"/>
      <c r="K5496" s="84" t="n"/>
      <c r="L5496" s="84" t="n"/>
      <c r="M5496" s="84" t="n"/>
      <c r="N5496" s="84" t="n"/>
      <c r="O5496" s="84" t="n"/>
      <c r="P5496" s="84" t="n"/>
      <c r="Q5496" s="84" t="n"/>
      <c r="R5496" s="84" t="n"/>
      <c r="S5496" s="84" t="n"/>
      <c r="T5496" s="84" t="n"/>
      <c r="U5496" s="84" t="n"/>
      <c r="V5496" s="84" t="n"/>
      <c r="W5496" s="84" t="n"/>
      <c r="X5496" s="84" t="n"/>
      <c r="Y5496" s="84" t="n"/>
      <c r="Z5496" s="84" t="n"/>
      <c r="AA5496" s="84" t="n"/>
      <c r="AB5496" s="84" t="n"/>
      <c r="AC5496" s="84" t="n"/>
      <c r="AD5496" s="84" t="n"/>
      <c r="AE5496" s="84" t="n"/>
      <c r="AF5496" s="84" t="n"/>
      <c r="AG5496" s="84" t="n"/>
      <c r="AH5496" s="84" t="n"/>
      <c r="AI5496" s="84" t="n"/>
      <c r="AJ5496" s="84" t="n"/>
      <c r="AK5496" s="84" t="n"/>
    </row>
    <row r="5497">
      <c r="A5497" s="84" t="n"/>
      <c r="B5497" s="84" t="n"/>
      <c r="C5497" s="84" t="n"/>
      <c r="D5497" s="84" t="n"/>
      <c r="E5497" s="84" t="n"/>
      <c r="F5497" s="84" t="n"/>
      <c r="G5497" s="84" t="n"/>
      <c r="H5497" s="84" t="n"/>
      <c r="I5497" s="84" t="n"/>
      <c r="J5497" s="84" t="n"/>
      <c r="K5497" s="84" t="n"/>
      <c r="L5497" s="84" t="n"/>
      <c r="M5497" s="84" t="n"/>
      <c r="N5497" s="84" t="n"/>
      <c r="O5497" s="84" t="n"/>
      <c r="P5497" s="84" t="n"/>
      <c r="Q5497" s="84" t="n"/>
      <c r="R5497" s="84" t="n"/>
      <c r="S5497" s="84" t="n"/>
      <c r="T5497" s="84" t="n"/>
      <c r="U5497" s="84" t="n"/>
      <c r="V5497" s="84" t="n"/>
      <c r="W5497" s="84" t="n"/>
      <c r="X5497" s="84" t="n"/>
      <c r="Y5497" s="84" t="n"/>
      <c r="Z5497" s="84" t="n"/>
      <c r="AA5497" s="84" t="n"/>
      <c r="AB5497" s="84" t="n"/>
      <c r="AC5497" s="84" t="n"/>
      <c r="AD5497" s="84" t="n"/>
      <c r="AE5497" s="84" t="n"/>
      <c r="AF5497" s="84" t="n"/>
      <c r="AG5497" s="84" t="n"/>
      <c r="AH5497" s="84" t="n"/>
      <c r="AI5497" s="84" t="n"/>
      <c r="AJ5497" s="84" t="n"/>
      <c r="AK5497" s="84" t="n"/>
    </row>
    <row r="5498">
      <c r="A5498" s="84" t="n"/>
      <c r="B5498" s="84" t="n"/>
      <c r="C5498" s="84" t="n"/>
      <c r="D5498" s="84" t="n"/>
      <c r="E5498" s="84" t="n"/>
      <c r="F5498" s="84" t="n"/>
      <c r="G5498" s="84" t="n"/>
      <c r="H5498" s="84" t="n"/>
      <c r="I5498" s="84" t="n"/>
      <c r="J5498" s="84" t="n"/>
      <c r="K5498" s="84" t="n"/>
      <c r="L5498" s="84" t="n"/>
      <c r="M5498" s="84" t="n"/>
      <c r="N5498" s="84" t="n"/>
      <c r="O5498" s="84" t="n"/>
      <c r="P5498" s="84" t="n"/>
      <c r="Q5498" s="84" t="n"/>
      <c r="R5498" s="84" t="n"/>
      <c r="S5498" s="84" t="n"/>
      <c r="T5498" s="84" t="n"/>
      <c r="U5498" s="84" t="n"/>
      <c r="V5498" s="84" t="n"/>
      <c r="W5498" s="84" t="n"/>
      <c r="X5498" s="84" t="n"/>
      <c r="Y5498" s="84" t="n"/>
      <c r="Z5498" s="84" t="n"/>
      <c r="AA5498" s="84" t="n"/>
      <c r="AB5498" s="84" t="n"/>
      <c r="AC5498" s="84" t="n"/>
      <c r="AD5498" s="84" t="n"/>
      <c r="AE5498" s="84" t="n"/>
      <c r="AF5498" s="84" t="n"/>
      <c r="AG5498" s="84" t="n"/>
      <c r="AH5498" s="84" t="n"/>
      <c r="AI5498" s="84" t="n"/>
      <c r="AJ5498" s="84" t="n"/>
      <c r="AK5498" s="84" t="n"/>
    </row>
    <row r="5499">
      <c r="A5499" s="84" t="n"/>
      <c r="B5499" s="84" t="n"/>
      <c r="C5499" s="84" t="n"/>
      <c r="D5499" s="84" t="n"/>
      <c r="E5499" s="84" t="n"/>
      <c r="F5499" s="84" t="n"/>
      <c r="G5499" s="84" t="n"/>
      <c r="H5499" s="84" t="n"/>
      <c r="I5499" s="84" t="n"/>
      <c r="J5499" s="84" t="n"/>
      <c r="K5499" s="84" t="n"/>
      <c r="L5499" s="84" t="n"/>
      <c r="M5499" s="84" t="n"/>
      <c r="N5499" s="84" t="n"/>
      <c r="O5499" s="84" t="n"/>
      <c r="P5499" s="84" t="n"/>
      <c r="Q5499" s="84" t="n"/>
      <c r="R5499" s="84" t="n"/>
      <c r="S5499" s="84" t="n"/>
      <c r="T5499" s="84" t="n"/>
      <c r="U5499" s="84" t="n"/>
      <c r="V5499" s="84" t="n"/>
      <c r="W5499" s="84" t="n"/>
      <c r="X5499" s="84" t="n"/>
      <c r="Y5499" s="84" t="n"/>
      <c r="Z5499" s="84" t="n"/>
      <c r="AA5499" s="84" t="n"/>
      <c r="AB5499" s="84" t="n"/>
      <c r="AC5499" s="84" t="n"/>
      <c r="AD5499" s="84" t="n"/>
      <c r="AE5499" s="84" t="n"/>
      <c r="AF5499" s="84" t="n"/>
      <c r="AG5499" s="84" t="n"/>
      <c r="AH5499" s="84" t="n"/>
      <c r="AI5499" s="84" t="n"/>
      <c r="AJ5499" s="84" t="n"/>
      <c r="AK5499" s="84" t="n"/>
    </row>
    <row r="5500">
      <c r="A5500" s="84" t="n"/>
      <c r="B5500" s="84" t="n"/>
      <c r="C5500" s="84" t="n"/>
      <c r="D5500" s="84" t="n"/>
      <c r="E5500" s="84" t="n"/>
      <c r="F5500" s="84" t="n"/>
      <c r="G5500" s="84" t="n"/>
      <c r="H5500" s="84" t="n"/>
      <c r="I5500" s="84" t="n"/>
      <c r="J5500" s="84" t="n"/>
      <c r="K5500" s="84" t="n"/>
      <c r="L5500" s="84" t="n"/>
      <c r="M5500" s="84" t="n"/>
      <c r="N5500" s="84" t="n"/>
      <c r="O5500" s="84" t="n"/>
      <c r="P5500" s="84" t="n"/>
      <c r="Q5500" s="84" t="n"/>
      <c r="R5500" s="84" t="n"/>
      <c r="S5500" s="84" t="n"/>
      <c r="T5500" s="84" t="n"/>
      <c r="U5500" s="84" t="n"/>
      <c r="V5500" s="84" t="n"/>
      <c r="W5500" s="84" t="n"/>
      <c r="X5500" s="84" t="n"/>
      <c r="Y5500" s="84" t="n"/>
      <c r="Z5500" s="84" t="n"/>
      <c r="AA5500" s="84" t="n"/>
      <c r="AB5500" s="84" t="n"/>
      <c r="AC5500" s="84" t="n"/>
      <c r="AD5500" s="84" t="n"/>
      <c r="AE5500" s="84" t="n"/>
      <c r="AF5500" s="84" t="n"/>
      <c r="AG5500" s="84" t="n"/>
      <c r="AH5500" s="84" t="n"/>
      <c r="AI5500" s="84" t="n"/>
      <c r="AJ5500" s="84" t="n"/>
      <c r="AK5500" s="84" t="n"/>
    </row>
    <row r="5501">
      <c r="A5501" s="84" t="n"/>
      <c r="B5501" s="84" t="n"/>
      <c r="C5501" s="84" t="n"/>
      <c r="D5501" s="84" t="n"/>
      <c r="E5501" s="84" t="n"/>
      <c r="F5501" s="84" t="n"/>
      <c r="G5501" s="84" t="n"/>
      <c r="H5501" s="84" t="n"/>
      <c r="I5501" s="84" t="n"/>
      <c r="J5501" s="84" t="n"/>
      <c r="K5501" s="84" t="n"/>
      <c r="L5501" s="84" t="n"/>
      <c r="M5501" s="84" t="n"/>
      <c r="N5501" s="84" t="n"/>
      <c r="O5501" s="84" t="n"/>
      <c r="P5501" s="84" t="n"/>
      <c r="Q5501" s="84" t="n"/>
      <c r="R5501" s="84" t="n"/>
      <c r="S5501" s="84" t="n"/>
      <c r="T5501" s="84" t="n"/>
      <c r="U5501" s="84" t="n"/>
      <c r="V5501" s="84" t="n"/>
      <c r="W5501" s="84" t="n"/>
      <c r="X5501" s="84" t="n"/>
      <c r="Y5501" s="84" t="n"/>
      <c r="Z5501" s="84" t="n"/>
      <c r="AA5501" s="84" t="n"/>
      <c r="AB5501" s="84" t="n"/>
      <c r="AC5501" s="84" t="n"/>
      <c r="AD5501" s="84" t="n"/>
      <c r="AE5501" s="84" t="n"/>
      <c r="AF5501" s="84" t="n"/>
      <c r="AG5501" s="84" t="n"/>
      <c r="AH5501" s="84" t="n"/>
      <c r="AI5501" s="84" t="n"/>
      <c r="AJ5501" s="84" t="n"/>
      <c r="AK5501" s="84" t="n"/>
    </row>
    <row r="5502">
      <c r="A5502" s="84" t="n"/>
      <c r="B5502" s="84" t="n"/>
      <c r="C5502" s="84" t="n"/>
      <c r="D5502" s="84" t="n"/>
      <c r="E5502" s="84" t="n"/>
      <c r="F5502" s="84" t="n"/>
      <c r="G5502" s="84" t="n"/>
      <c r="H5502" s="84" t="n"/>
      <c r="I5502" s="84" t="n"/>
      <c r="J5502" s="84" t="n"/>
      <c r="K5502" s="84" t="n"/>
      <c r="L5502" s="84" t="n"/>
      <c r="M5502" s="84" t="n"/>
      <c r="N5502" s="84" t="n"/>
      <c r="O5502" s="84" t="n"/>
      <c r="P5502" s="84" t="n"/>
      <c r="Q5502" s="84" t="n"/>
      <c r="R5502" s="84" t="n"/>
      <c r="S5502" s="84" t="n"/>
      <c r="T5502" s="84" t="n"/>
      <c r="U5502" s="84" t="n"/>
      <c r="V5502" s="84" t="n"/>
      <c r="W5502" s="84" t="n"/>
      <c r="X5502" s="84" t="n"/>
      <c r="Y5502" s="84" t="n"/>
      <c r="Z5502" s="84" t="n"/>
      <c r="AA5502" s="84" t="n"/>
      <c r="AB5502" s="84" t="n"/>
      <c r="AC5502" s="84" t="n"/>
      <c r="AD5502" s="84" t="n"/>
      <c r="AE5502" s="84" t="n"/>
      <c r="AF5502" s="84" t="n"/>
      <c r="AG5502" s="84" t="n"/>
      <c r="AH5502" s="84" t="n"/>
      <c r="AI5502" s="84" t="n"/>
      <c r="AJ5502" s="84" t="n"/>
      <c r="AK5502" s="84" t="n"/>
    </row>
    <row r="5503">
      <c r="A5503" s="84" t="n"/>
      <c r="B5503" s="84" t="n"/>
      <c r="C5503" s="84" t="n"/>
      <c r="D5503" s="84" t="n"/>
      <c r="E5503" s="84" t="n"/>
      <c r="F5503" s="84" t="n"/>
      <c r="G5503" s="84" t="n"/>
      <c r="H5503" s="84" t="n"/>
      <c r="I5503" s="84" t="n"/>
      <c r="J5503" s="84" t="n"/>
      <c r="K5503" s="84" t="n"/>
      <c r="L5503" s="84" t="n"/>
      <c r="M5503" s="84" t="n"/>
      <c r="N5503" s="84" t="n"/>
      <c r="O5503" s="84" t="n"/>
      <c r="P5503" s="84" t="n"/>
      <c r="Q5503" s="84" t="n"/>
      <c r="R5503" s="84" t="n"/>
      <c r="S5503" s="84" t="n"/>
      <c r="T5503" s="84" t="n"/>
      <c r="U5503" s="84" t="n"/>
      <c r="V5503" s="84" t="n"/>
      <c r="W5503" s="84" t="n"/>
      <c r="X5503" s="84" t="n"/>
      <c r="Y5503" s="84" t="n"/>
      <c r="Z5503" s="84" t="n"/>
      <c r="AA5503" s="84" t="n"/>
      <c r="AB5503" s="84" t="n"/>
      <c r="AC5503" s="84" t="n"/>
      <c r="AD5503" s="84" t="n"/>
      <c r="AE5503" s="84" t="n"/>
      <c r="AF5503" s="84" t="n"/>
      <c r="AG5503" s="84" t="n"/>
      <c r="AH5503" s="84" t="n"/>
      <c r="AI5503" s="84" t="n"/>
      <c r="AJ5503" s="84" t="n"/>
      <c r="AK5503" s="84" t="n"/>
    </row>
    <row r="5504">
      <c r="A5504" s="84" t="n"/>
      <c r="B5504" s="84" t="n"/>
      <c r="C5504" s="84" t="n"/>
      <c r="D5504" s="84" t="n"/>
      <c r="E5504" s="84" t="n"/>
      <c r="F5504" s="84" t="n"/>
      <c r="G5504" s="84" t="n"/>
      <c r="H5504" s="84" t="n"/>
      <c r="I5504" s="84" t="n"/>
      <c r="J5504" s="84" t="n"/>
      <c r="K5504" s="84" t="n"/>
      <c r="L5504" s="84" t="n"/>
      <c r="M5504" s="84" t="n"/>
      <c r="N5504" s="84" t="n"/>
      <c r="O5504" s="84" t="n"/>
      <c r="P5504" s="84" t="n"/>
      <c r="Q5504" s="84" t="n"/>
      <c r="R5504" s="84" t="n"/>
      <c r="S5504" s="84" t="n"/>
      <c r="T5504" s="84" t="n"/>
      <c r="U5504" s="84" t="n"/>
      <c r="V5504" s="84" t="n"/>
      <c r="W5504" s="84" t="n"/>
      <c r="X5504" s="84" t="n"/>
      <c r="Y5504" s="84" t="n"/>
      <c r="Z5504" s="84" t="n"/>
      <c r="AA5504" s="84" t="n"/>
      <c r="AB5504" s="84" t="n"/>
      <c r="AC5504" s="84" t="n"/>
      <c r="AD5504" s="84" t="n"/>
      <c r="AE5504" s="84" t="n"/>
      <c r="AF5504" s="84" t="n"/>
      <c r="AG5504" s="84" t="n"/>
      <c r="AH5504" s="84" t="n"/>
      <c r="AI5504" s="84" t="n"/>
      <c r="AJ5504" s="84" t="n"/>
      <c r="AK5504" s="84" t="n"/>
    </row>
    <row r="5505">
      <c r="A5505" s="84" t="n"/>
      <c r="B5505" s="84" t="n"/>
      <c r="C5505" s="84" t="n"/>
      <c r="D5505" s="84" t="n"/>
      <c r="E5505" s="84" t="n"/>
      <c r="F5505" s="84" t="n"/>
      <c r="G5505" s="84" t="n"/>
      <c r="H5505" s="84" t="n"/>
      <c r="I5505" s="84" t="n"/>
      <c r="J5505" s="84" t="n"/>
      <c r="K5505" s="84" t="n"/>
      <c r="L5505" s="84" t="n"/>
      <c r="M5505" s="84" t="n"/>
      <c r="N5505" s="84" t="n"/>
      <c r="O5505" s="84" t="n"/>
      <c r="P5505" s="84" t="n"/>
      <c r="Q5505" s="84" t="n"/>
      <c r="R5505" s="84" t="n"/>
      <c r="S5505" s="84" t="n"/>
      <c r="T5505" s="84" t="n"/>
      <c r="U5505" s="84" t="n"/>
      <c r="V5505" s="84" t="n"/>
      <c r="W5505" s="84" t="n"/>
      <c r="X5505" s="84" t="n"/>
      <c r="Y5505" s="84" t="n"/>
      <c r="Z5505" s="84" t="n"/>
      <c r="AA5505" s="84" t="n"/>
      <c r="AB5505" s="84" t="n"/>
      <c r="AC5505" s="84" t="n"/>
      <c r="AD5505" s="84" t="n"/>
      <c r="AE5505" s="84" t="n"/>
      <c r="AF5505" s="84" t="n"/>
      <c r="AG5505" s="84" t="n"/>
      <c r="AH5505" s="84" t="n"/>
      <c r="AI5505" s="84" t="n"/>
      <c r="AJ5505" s="84" t="n"/>
      <c r="AK5505" s="84" t="n"/>
    </row>
    <row r="5506">
      <c r="A5506" s="84" t="n"/>
      <c r="B5506" s="84" t="n"/>
      <c r="C5506" s="84" t="n"/>
      <c r="D5506" s="84" t="n"/>
      <c r="E5506" s="84" t="n"/>
      <c r="F5506" s="84" t="n"/>
      <c r="G5506" s="84" t="n"/>
      <c r="H5506" s="84" t="n"/>
      <c r="I5506" s="84" t="n"/>
      <c r="J5506" s="84" t="n"/>
      <c r="K5506" s="84" t="n"/>
      <c r="L5506" s="84" t="n"/>
      <c r="M5506" s="84" t="n"/>
      <c r="N5506" s="84" t="n"/>
      <c r="O5506" s="84" t="n"/>
      <c r="P5506" s="84" t="n"/>
      <c r="Q5506" s="84" t="n"/>
      <c r="R5506" s="84" t="n"/>
      <c r="S5506" s="84" t="n"/>
      <c r="T5506" s="84" t="n"/>
      <c r="U5506" s="84" t="n"/>
      <c r="V5506" s="84" t="n"/>
      <c r="W5506" s="84" t="n"/>
      <c r="X5506" s="84" t="n"/>
      <c r="Y5506" s="84" t="n"/>
      <c r="Z5506" s="84" t="n"/>
      <c r="AA5506" s="84" t="n"/>
      <c r="AB5506" s="84" t="n"/>
      <c r="AC5506" s="84" t="n"/>
      <c r="AD5506" s="84" t="n"/>
      <c r="AE5506" s="84" t="n"/>
      <c r="AF5506" s="84" t="n"/>
      <c r="AG5506" s="84" t="n"/>
      <c r="AH5506" s="84" t="n"/>
      <c r="AI5506" s="84" t="n"/>
      <c r="AJ5506" s="84" t="n"/>
      <c r="AK5506" s="84" t="n"/>
    </row>
    <row r="5507">
      <c r="A5507" s="84" t="n"/>
      <c r="B5507" s="84" t="n"/>
      <c r="C5507" s="84" t="n"/>
      <c r="D5507" s="84" t="n"/>
      <c r="E5507" s="84" t="n"/>
      <c r="F5507" s="84" t="n"/>
      <c r="G5507" s="84" t="n"/>
      <c r="H5507" s="84" t="n"/>
      <c r="I5507" s="84" t="n"/>
      <c r="J5507" s="84" t="n"/>
      <c r="K5507" s="84" t="n"/>
      <c r="L5507" s="84" t="n"/>
      <c r="M5507" s="84" t="n"/>
      <c r="N5507" s="84" t="n"/>
      <c r="O5507" s="84" t="n"/>
      <c r="P5507" s="84" t="n"/>
      <c r="Q5507" s="84" t="n"/>
      <c r="R5507" s="84" t="n"/>
      <c r="S5507" s="84" t="n"/>
      <c r="T5507" s="84" t="n"/>
      <c r="U5507" s="84" t="n"/>
      <c r="V5507" s="84" t="n"/>
      <c r="W5507" s="84" t="n"/>
      <c r="X5507" s="84" t="n"/>
      <c r="Y5507" s="84" t="n"/>
      <c r="Z5507" s="84" t="n"/>
      <c r="AA5507" s="84" t="n"/>
      <c r="AB5507" s="84" t="n"/>
      <c r="AC5507" s="84" t="n"/>
      <c r="AD5507" s="84" t="n"/>
      <c r="AE5507" s="84" t="n"/>
      <c r="AF5507" s="84" t="n"/>
      <c r="AG5507" s="84" t="n"/>
      <c r="AH5507" s="84" t="n"/>
      <c r="AI5507" s="84" t="n"/>
      <c r="AJ5507" s="84" t="n"/>
      <c r="AK5507" s="84" t="n"/>
    </row>
    <row r="5508">
      <c r="A5508" s="84" t="n"/>
      <c r="B5508" s="84" t="n"/>
      <c r="C5508" s="84" t="n"/>
      <c r="D5508" s="84" t="n"/>
      <c r="E5508" s="84" t="n"/>
      <c r="F5508" s="84" t="n"/>
      <c r="G5508" s="84" t="n"/>
      <c r="H5508" s="84" t="n"/>
      <c r="I5508" s="84" t="n"/>
      <c r="J5508" s="84" t="n"/>
      <c r="K5508" s="84" t="n"/>
      <c r="L5508" s="84" t="n"/>
      <c r="M5508" s="84" t="n"/>
      <c r="N5508" s="84" t="n"/>
      <c r="O5508" s="84" t="n"/>
      <c r="P5508" s="84" t="n"/>
      <c r="Q5508" s="84" t="n"/>
      <c r="R5508" s="84" t="n"/>
      <c r="S5508" s="84" t="n"/>
      <c r="T5508" s="84" t="n"/>
      <c r="U5508" s="84" t="n"/>
      <c r="V5508" s="84" t="n"/>
      <c r="W5508" s="84" t="n"/>
      <c r="X5508" s="84" t="n"/>
      <c r="Y5508" s="84" t="n"/>
      <c r="Z5508" s="84" t="n"/>
      <c r="AA5508" s="84" t="n"/>
      <c r="AB5508" s="84" t="n"/>
      <c r="AC5508" s="84" t="n"/>
      <c r="AD5508" s="84" t="n"/>
      <c r="AE5508" s="84" t="n"/>
      <c r="AF5508" s="84" t="n"/>
      <c r="AG5508" s="84" t="n"/>
      <c r="AH5508" s="84" t="n"/>
      <c r="AI5508" s="84" t="n"/>
      <c r="AJ5508" s="84" t="n"/>
      <c r="AK5508" s="84" t="n"/>
    </row>
    <row r="5509">
      <c r="A5509" s="84" t="n"/>
      <c r="B5509" s="84" t="n"/>
      <c r="C5509" s="84" t="n"/>
      <c r="D5509" s="84" t="n"/>
      <c r="E5509" s="84" t="n"/>
      <c r="F5509" s="84" t="n"/>
      <c r="G5509" s="84" t="n"/>
      <c r="H5509" s="84" t="n"/>
      <c r="I5509" s="84" t="n"/>
      <c r="J5509" s="84" t="n"/>
      <c r="K5509" s="84" t="n"/>
      <c r="L5509" s="84" t="n"/>
      <c r="M5509" s="84" t="n"/>
      <c r="N5509" s="84" t="n"/>
      <c r="O5509" s="84" t="n"/>
      <c r="P5509" s="84" t="n"/>
      <c r="Q5509" s="84" t="n"/>
      <c r="R5509" s="84" t="n"/>
      <c r="S5509" s="84" t="n"/>
      <c r="T5509" s="84" t="n"/>
      <c r="U5509" s="84" t="n"/>
      <c r="V5509" s="84" t="n"/>
      <c r="W5509" s="84" t="n"/>
      <c r="X5509" s="84" t="n"/>
      <c r="Y5509" s="84" t="n"/>
      <c r="Z5509" s="84" t="n"/>
      <c r="AA5509" s="84" t="n"/>
      <c r="AB5509" s="84" t="n"/>
      <c r="AC5509" s="84" t="n"/>
      <c r="AD5509" s="84" t="n"/>
      <c r="AE5509" s="84" t="n"/>
      <c r="AF5509" s="84" t="n"/>
      <c r="AG5509" s="84" t="n"/>
      <c r="AH5509" s="84" t="n"/>
      <c r="AI5509" s="84" t="n"/>
      <c r="AJ5509" s="84" t="n"/>
      <c r="AK5509" s="84" t="n"/>
    </row>
    <row r="5510">
      <c r="A5510" s="84" t="n"/>
      <c r="B5510" s="84" t="n"/>
      <c r="C5510" s="84" t="n"/>
      <c r="D5510" s="84" t="n"/>
      <c r="E5510" s="84" t="n"/>
      <c r="F5510" s="84" t="n"/>
      <c r="G5510" s="84" t="n"/>
      <c r="H5510" s="84" t="n"/>
      <c r="I5510" s="84" t="n"/>
      <c r="J5510" s="84" t="n"/>
      <c r="K5510" s="84" t="n"/>
      <c r="L5510" s="84" t="n"/>
      <c r="M5510" s="84" t="n"/>
      <c r="N5510" s="84" t="n"/>
      <c r="O5510" s="84" t="n"/>
      <c r="P5510" s="84" t="n"/>
      <c r="Q5510" s="84" t="n"/>
      <c r="R5510" s="84" t="n"/>
      <c r="S5510" s="84" t="n"/>
      <c r="T5510" s="84" t="n"/>
      <c r="U5510" s="84" t="n"/>
      <c r="V5510" s="84" t="n"/>
      <c r="W5510" s="84" t="n"/>
      <c r="X5510" s="84" t="n"/>
      <c r="Y5510" s="84" t="n"/>
      <c r="Z5510" s="84" t="n"/>
      <c r="AA5510" s="84" t="n"/>
      <c r="AB5510" s="84" t="n"/>
      <c r="AC5510" s="84" t="n"/>
      <c r="AD5510" s="84" t="n"/>
      <c r="AE5510" s="84" t="n"/>
      <c r="AF5510" s="84" t="n"/>
      <c r="AG5510" s="84" t="n"/>
      <c r="AH5510" s="84" t="n"/>
      <c r="AI5510" s="84" t="n"/>
      <c r="AJ5510" s="84" t="n"/>
      <c r="AK5510" s="84" t="n"/>
    </row>
    <row r="5511">
      <c r="A5511" s="84" t="n"/>
      <c r="B5511" s="84" t="n"/>
      <c r="C5511" s="84" t="n"/>
      <c r="D5511" s="84" t="n"/>
      <c r="E5511" s="84" t="n"/>
      <c r="F5511" s="84" t="n"/>
      <c r="G5511" s="84" t="n"/>
      <c r="H5511" s="84" t="n"/>
      <c r="I5511" s="84" t="n"/>
      <c r="J5511" s="84" t="n"/>
      <c r="K5511" s="84" t="n"/>
      <c r="L5511" s="84" t="n"/>
      <c r="M5511" s="84" t="n"/>
      <c r="N5511" s="84" t="n"/>
      <c r="O5511" s="84" t="n"/>
      <c r="P5511" s="84" t="n"/>
      <c r="Q5511" s="84" t="n"/>
      <c r="R5511" s="84" t="n"/>
      <c r="S5511" s="84" t="n"/>
      <c r="T5511" s="84" t="n"/>
      <c r="U5511" s="84" t="n"/>
      <c r="V5511" s="84" t="n"/>
      <c r="W5511" s="84" t="n"/>
      <c r="X5511" s="84" t="n"/>
      <c r="Y5511" s="84" t="n"/>
      <c r="Z5511" s="84" t="n"/>
      <c r="AA5511" s="84" t="n"/>
      <c r="AB5511" s="84" t="n"/>
      <c r="AC5511" s="84" t="n"/>
      <c r="AD5511" s="84" t="n"/>
      <c r="AE5511" s="84" t="n"/>
      <c r="AF5511" s="84" t="n"/>
      <c r="AG5511" s="84" t="n"/>
      <c r="AH5511" s="84" t="n"/>
      <c r="AI5511" s="84" t="n"/>
      <c r="AJ5511" s="84" t="n"/>
      <c r="AK5511" s="84" t="n"/>
    </row>
    <row r="5521">
      <c r="A5521" s="84" t="n"/>
      <c r="B5521" s="83" t="n"/>
      <c r="C5521" s="83" t="n"/>
      <c r="D5521" s="83" t="n"/>
      <c r="E5521" s="83" t="n"/>
      <c r="F5521" s="84" t="n"/>
      <c r="G5521" s="205" t="n"/>
      <c r="H5521" s="83" t="n"/>
      <c r="I5521" s="83" t="n"/>
      <c r="J5521" s="83" t="n"/>
      <c r="K5521" s="83" t="n"/>
      <c r="L5521" s="83" t="n"/>
      <c r="M5521" s="83" t="n"/>
      <c r="N5521" s="83" t="n"/>
      <c r="O5521" s="83" t="n"/>
      <c r="P5521" s="83" t="n"/>
      <c r="Q5521" s="83" t="n"/>
      <c r="R5521" s="83" t="n"/>
      <c r="S5521" s="83" t="n"/>
      <c r="T5521" s="105" t="n"/>
      <c r="U5521" s="83" t="n"/>
      <c r="V5521" s="83" t="n"/>
      <c r="W5521" s="83" t="n"/>
      <c r="X5521" s="83" t="n"/>
      <c r="Y5521" s="83" t="n"/>
      <c r="Z5521" s="83" t="n"/>
      <c r="AA5521" s="83" t="n"/>
      <c r="AB5521" s="83" t="n"/>
      <c r="AC5521" s="83" t="n"/>
      <c r="AD5521" s="83" t="n"/>
      <c r="AE5521" s="83" t="n"/>
      <c r="AF5521" s="83" t="n"/>
      <c r="AG5521" s="83" t="n"/>
      <c r="AH5521" s="83" t="n"/>
      <c r="AI5521" s="83" t="n"/>
      <c r="AJ5521" s="83" t="n"/>
      <c r="AK5521" s="83" t="n"/>
    </row>
    <row r="5522">
      <c r="A5522" s="83" t="n"/>
      <c r="B5522" s="84" t="n"/>
      <c r="C5522" s="83" t="n"/>
      <c r="D5522" s="83" t="n"/>
      <c r="E5522" s="83" t="n"/>
      <c r="F5522" s="83" t="n"/>
      <c r="G5522" s="83" t="n"/>
      <c r="H5522" s="83" t="n"/>
      <c r="I5522" s="83" t="n"/>
      <c r="J5522" s="83" t="n"/>
      <c r="K5522" s="83" t="n"/>
      <c r="L5522" s="83" t="n"/>
      <c r="M5522" s="83" t="n"/>
      <c r="N5522" s="83" t="n"/>
      <c r="O5522" s="83" t="n"/>
      <c r="P5522" s="83" t="n"/>
      <c r="Q5522" s="83" t="n"/>
      <c r="R5522" s="83" t="n"/>
      <c r="S5522" s="83" t="n"/>
      <c r="T5522" s="83" t="n"/>
      <c r="U5522" s="83" t="n"/>
      <c r="V5522" s="83" t="n"/>
      <c r="W5522" s="83" t="n"/>
      <c r="X5522" s="83" t="n"/>
      <c r="Y5522" s="83" t="n"/>
      <c r="Z5522" s="83" t="n"/>
      <c r="AA5522" s="83" t="n"/>
      <c r="AB5522" s="83" t="n"/>
      <c r="AC5522" s="83" t="n"/>
      <c r="AD5522" s="83" t="n"/>
      <c r="AE5522" s="83" t="n"/>
      <c r="AF5522" s="83" t="n"/>
      <c r="AG5522" s="83" t="n"/>
      <c r="AH5522" s="83" t="n"/>
      <c r="AI5522" s="83" t="n"/>
      <c r="AJ5522" s="83" t="n"/>
      <c r="AK5522" s="83" t="n"/>
    </row>
    <row r="5523">
      <c r="A5523" s="84" t="n"/>
      <c r="B5523" s="84" t="n"/>
      <c r="C5523" s="84" t="n"/>
      <c r="D5523" s="84" t="n"/>
      <c r="E5523" s="84" t="n"/>
      <c r="F5523" s="84" t="n"/>
      <c r="G5523" s="84" t="n"/>
      <c r="H5523" s="84" t="n"/>
      <c r="I5523" s="84" t="n"/>
      <c r="J5523" s="84" t="n"/>
      <c r="K5523" s="84" t="n"/>
      <c r="L5523" s="84" t="n"/>
      <c r="M5523" s="84" t="n"/>
      <c r="N5523" s="84" t="n"/>
      <c r="O5523" s="84" t="n"/>
      <c r="P5523" s="84" t="n"/>
      <c r="Q5523" s="84" t="n"/>
      <c r="R5523" s="84" t="n"/>
      <c r="S5523" s="84" t="n"/>
      <c r="T5523" s="84" t="n"/>
      <c r="U5523" s="84" t="n"/>
      <c r="V5523" s="84" t="n"/>
      <c r="W5523" s="84" t="n"/>
      <c r="X5523" s="84" t="n"/>
      <c r="Y5523" s="84" t="n"/>
      <c r="Z5523" s="84" t="n"/>
      <c r="AA5523" s="84" t="n"/>
      <c r="AB5523" s="84" t="n"/>
      <c r="AC5523" s="84" t="n"/>
      <c r="AD5523" s="84" t="n"/>
      <c r="AE5523" s="84" t="n"/>
      <c r="AF5523" s="84" t="n"/>
      <c r="AG5523" s="84" t="n"/>
      <c r="AH5523" s="84" t="n"/>
      <c r="AI5523" s="84" t="n"/>
      <c r="AJ5523" s="84" t="n"/>
      <c r="AK5523" s="84" t="n"/>
    </row>
    <row r="5524">
      <c r="A5524" s="83" t="n"/>
      <c r="B5524" s="84" t="n"/>
      <c r="C5524" s="83" t="n"/>
      <c r="D5524" s="83" t="n"/>
      <c r="E5524" s="84" t="n"/>
      <c r="F5524" s="83" t="n"/>
      <c r="G5524" s="83" t="n"/>
      <c r="H5524" s="84" t="n"/>
      <c r="I5524" s="83" t="n"/>
      <c r="J5524" s="83" t="n"/>
      <c r="K5524" s="84" t="n"/>
      <c r="L5524" s="83" t="n"/>
      <c r="M5524" s="83" t="n"/>
      <c r="N5524" s="84" t="n"/>
      <c r="O5524" s="83" t="n"/>
      <c r="P5524" s="83" t="n"/>
      <c r="Q5524" s="84" t="n"/>
      <c r="R5524" s="83" t="n"/>
      <c r="S5524" s="83" t="n"/>
      <c r="T5524" s="84" t="n"/>
      <c r="U5524" s="83" t="n"/>
      <c r="V5524" s="83" t="n"/>
      <c r="W5524" s="84" t="n"/>
      <c r="X5524" s="83" t="n"/>
      <c r="Y5524" s="83" t="n"/>
      <c r="Z5524" s="84" t="n"/>
      <c r="AA5524" s="83" t="n"/>
      <c r="AB5524" s="83" t="n"/>
      <c r="AC5524" s="84" t="n"/>
      <c r="AD5524" s="83" t="n"/>
      <c r="AE5524" s="83" t="n"/>
      <c r="AF5524" s="84" t="n"/>
      <c r="AG5524" s="83" t="n"/>
      <c r="AH5524" s="83" t="n"/>
      <c r="AI5524" s="84" t="n"/>
      <c r="AJ5524" s="83" t="n"/>
      <c r="AK5524" s="83" t="n"/>
    </row>
    <row r="5525">
      <c r="A5525" s="84" t="n"/>
      <c r="B5525" s="84" t="n"/>
      <c r="C5525" s="84" t="n"/>
      <c r="D5525" s="84" t="n"/>
      <c r="E5525" s="84" t="n"/>
      <c r="F5525" s="84" t="n"/>
      <c r="G5525" s="84" t="n"/>
      <c r="H5525" s="84" t="n"/>
      <c r="I5525" s="84" t="n"/>
      <c r="J5525" s="84" t="n"/>
      <c r="K5525" s="84" t="n"/>
      <c r="L5525" s="84" t="n"/>
      <c r="M5525" s="84" t="n"/>
      <c r="N5525" s="84" t="n"/>
      <c r="O5525" s="84" t="n"/>
      <c r="P5525" s="84" t="n"/>
      <c r="Q5525" s="84" t="n"/>
      <c r="R5525" s="84" t="n"/>
      <c r="S5525" s="84" t="n"/>
      <c r="T5525" s="84" t="n"/>
      <c r="U5525" s="84" t="n"/>
      <c r="V5525" s="84" t="n"/>
      <c r="W5525" s="84" t="n"/>
      <c r="X5525" s="84" t="n"/>
      <c r="Y5525" s="84" t="n"/>
      <c r="Z5525" s="84" t="n"/>
      <c r="AA5525" s="84" t="n"/>
      <c r="AB5525" s="84" t="n"/>
      <c r="AC5525" s="84" t="n"/>
      <c r="AD5525" s="84" t="n"/>
      <c r="AE5525" s="84" t="n"/>
      <c r="AF5525" s="84" t="n"/>
      <c r="AG5525" s="84" t="n"/>
      <c r="AH5525" s="84" t="n"/>
      <c r="AI5525" s="84" t="n"/>
      <c r="AJ5525" s="84" t="n"/>
      <c r="AK5525" s="84" t="n"/>
    </row>
    <row r="5526">
      <c r="A5526" s="83" t="n"/>
      <c r="B5526" s="209" t="n"/>
      <c r="C5526" s="210" t="n"/>
      <c r="D5526" s="210" t="n"/>
      <c r="E5526" s="209" t="n"/>
      <c r="F5526" s="210" t="n"/>
      <c r="G5526" s="210" t="n"/>
      <c r="H5526" s="209" t="n"/>
      <c r="I5526" s="210" t="n"/>
      <c r="J5526" s="210" t="n"/>
      <c r="K5526" s="209" t="n"/>
      <c r="L5526" s="210" t="n"/>
      <c r="M5526" s="210" t="n"/>
      <c r="N5526" s="209" t="n"/>
      <c r="O5526" s="210" t="n"/>
      <c r="P5526" s="210" t="n"/>
      <c r="Q5526" s="209" t="n"/>
      <c r="R5526" s="210" t="n"/>
      <c r="S5526" s="210" t="n"/>
      <c r="T5526" s="209" t="n"/>
      <c r="U5526" s="210" t="n"/>
      <c r="V5526" s="210" t="n"/>
      <c r="W5526" s="209" t="n"/>
      <c r="X5526" s="210" t="n"/>
      <c r="Y5526" s="210" t="n"/>
      <c r="Z5526" s="209" t="n"/>
      <c r="AA5526" s="210" t="n"/>
      <c r="AB5526" s="210" t="n"/>
      <c r="AC5526" s="209" t="n"/>
      <c r="AD5526" s="210" t="n"/>
      <c r="AE5526" s="210" t="n"/>
      <c r="AF5526" s="209" t="n"/>
      <c r="AG5526" s="210" t="n"/>
      <c r="AH5526" s="210" t="n"/>
      <c r="AI5526" s="209" t="n"/>
      <c r="AJ5526" s="210" t="n"/>
      <c r="AK5526" s="210" t="n"/>
      <c r="AM5526">
        <f>A5521</f>
        <v/>
      </c>
      <c r="AN5526" s="206">
        <f>1/($B5526*(1/$B5524)*(1/(5/7+2/7*$D5526))*$B5536/SUM($B5528:$B5551))</f>
        <v/>
      </c>
      <c r="AO5526" s="206">
        <f>1/(B5526*(1/B5524)*(1/(5/7+2/7*D5526)))</f>
        <v/>
      </c>
      <c r="AP5526" s="206" t="n"/>
      <c r="AR5526" s="211">
        <f>CHOOSE(AV$3,C5526,F5526,I5526,L5526,O5526,R5526,U5526,X5526,AA5526,AD5526,AG5526,AJ5526)</f>
        <v/>
      </c>
      <c r="AS5526" s="207" t="n"/>
      <c r="AT5526" s="207" t="n"/>
      <c r="AV5526" s="116">
        <f>AN5526/AR5526</f>
        <v/>
      </c>
      <c r="AW5526" s="208">
        <f>AO5526/AR5526</f>
        <v/>
      </c>
      <c r="AX5526" s="206" t="n"/>
    </row>
    <row r="5527">
      <c r="A5527" s="84" t="n"/>
      <c r="B5527" s="84" t="n"/>
      <c r="C5527" s="84" t="n"/>
      <c r="D5527" s="84" t="n"/>
      <c r="E5527" s="84" t="n"/>
      <c r="F5527" s="84" t="n"/>
      <c r="G5527" s="84" t="n"/>
      <c r="H5527" s="84" t="n"/>
      <c r="I5527" s="84" t="n"/>
      <c r="J5527" s="84" t="n"/>
      <c r="K5527" s="84" t="n"/>
      <c r="L5527" s="84" t="n"/>
      <c r="M5527" s="84" t="n"/>
      <c r="N5527" s="84" t="n"/>
      <c r="O5527" s="84" t="n"/>
      <c r="P5527" s="84" t="n"/>
      <c r="Q5527" s="84" t="n"/>
      <c r="R5527" s="84" t="n"/>
      <c r="S5527" s="84" t="n"/>
      <c r="T5527" s="84" t="n"/>
      <c r="U5527" s="84" t="n"/>
      <c r="V5527" s="84" t="n"/>
      <c r="W5527" s="84" t="n"/>
      <c r="X5527" s="84" t="n"/>
      <c r="Y5527" s="84" t="n"/>
      <c r="Z5527" s="84" t="n"/>
      <c r="AA5527" s="84" t="n"/>
      <c r="AB5527" s="84" t="n"/>
      <c r="AC5527" s="84" t="n"/>
      <c r="AD5527" s="84" t="n"/>
      <c r="AE5527" s="84" t="n"/>
      <c r="AF5527" s="84" t="n"/>
      <c r="AG5527" s="84" t="n"/>
      <c r="AH5527" s="84" t="n"/>
      <c r="AI5527" s="84" t="n"/>
      <c r="AJ5527" s="84" t="n"/>
      <c r="AK5527" s="84" t="n"/>
    </row>
    <row r="5528">
      <c r="A5528" s="84" t="n"/>
      <c r="B5528" s="84" t="n"/>
      <c r="C5528" s="84" t="n"/>
      <c r="D5528" s="84" t="n"/>
      <c r="E5528" s="84" t="n"/>
      <c r="F5528" s="84" t="n"/>
      <c r="G5528" s="84" t="n"/>
      <c r="H5528" s="84" t="n"/>
      <c r="I5528" s="84" t="n"/>
      <c r="J5528" s="84" t="n"/>
      <c r="K5528" s="84" t="n"/>
      <c r="L5528" s="84" t="n"/>
      <c r="M5528" s="84" t="n"/>
      <c r="N5528" s="84" t="n"/>
      <c r="O5528" s="84" t="n"/>
      <c r="P5528" s="84" t="n"/>
      <c r="Q5528" s="84" t="n"/>
      <c r="R5528" s="84" t="n"/>
      <c r="S5528" s="84" t="n"/>
      <c r="T5528" s="84" t="n"/>
      <c r="U5528" s="84" t="n"/>
      <c r="V5528" s="84" t="n"/>
      <c r="W5528" s="84" t="n"/>
      <c r="X5528" s="84" t="n"/>
      <c r="Y5528" s="84" t="n"/>
      <c r="Z5528" s="84" t="n"/>
      <c r="AA5528" s="84" t="n"/>
      <c r="AB5528" s="84" t="n"/>
      <c r="AC5528" s="84" t="n"/>
      <c r="AD5528" s="84" t="n"/>
      <c r="AE5528" s="84" t="n"/>
      <c r="AF5528" s="84" t="n"/>
      <c r="AG5528" s="84" t="n"/>
      <c r="AH5528" s="84" t="n"/>
      <c r="AI5528" s="84" t="n"/>
      <c r="AJ5528" s="84" t="n"/>
      <c r="AK5528" s="84" t="n"/>
    </row>
    <row r="5529">
      <c r="A5529" s="84" t="n"/>
      <c r="B5529" s="84" t="n"/>
      <c r="C5529" s="84" t="n"/>
      <c r="D5529" s="84" t="n"/>
      <c r="E5529" s="84" t="n"/>
      <c r="F5529" s="84" t="n"/>
      <c r="G5529" s="84" t="n"/>
      <c r="H5529" s="84" t="n"/>
      <c r="I5529" s="84" t="n"/>
      <c r="J5529" s="84" t="n"/>
      <c r="K5529" s="84" t="n"/>
      <c r="L5529" s="84" t="n"/>
      <c r="M5529" s="84" t="n"/>
      <c r="N5529" s="84" t="n"/>
      <c r="O5529" s="84" t="n"/>
      <c r="P5529" s="84" t="n"/>
      <c r="Q5529" s="84" t="n"/>
      <c r="R5529" s="84" t="n"/>
      <c r="S5529" s="84" t="n"/>
      <c r="T5529" s="84" t="n"/>
      <c r="U5529" s="84" t="n"/>
      <c r="V5529" s="84" t="n"/>
      <c r="W5529" s="84" t="n"/>
      <c r="X5529" s="84" t="n"/>
      <c r="Y5529" s="84" t="n"/>
      <c r="Z5529" s="84" t="n"/>
      <c r="AA5529" s="84" t="n"/>
      <c r="AB5529" s="84" t="n"/>
      <c r="AC5529" s="84" t="n"/>
      <c r="AD5529" s="84" t="n"/>
      <c r="AE5529" s="84" t="n"/>
      <c r="AF5529" s="84" t="n"/>
      <c r="AG5529" s="84" t="n"/>
      <c r="AH5529" s="84" t="n"/>
      <c r="AI5529" s="84" t="n"/>
      <c r="AJ5529" s="84" t="n"/>
      <c r="AK5529" s="84" t="n"/>
    </row>
    <row r="5530">
      <c r="A5530" s="84" t="n"/>
      <c r="B5530" s="84" t="n"/>
      <c r="C5530" s="84" t="n"/>
      <c r="D5530" s="84" t="n"/>
      <c r="E5530" s="84" t="n"/>
      <c r="F5530" s="84" t="n"/>
      <c r="G5530" s="84" t="n"/>
      <c r="H5530" s="84" t="n"/>
      <c r="I5530" s="84" t="n"/>
      <c r="J5530" s="84" t="n"/>
      <c r="K5530" s="84" t="n"/>
      <c r="L5530" s="84" t="n"/>
      <c r="M5530" s="84" t="n"/>
      <c r="N5530" s="84" t="n"/>
      <c r="O5530" s="84" t="n"/>
      <c r="P5530" s="84" t="n"/>
      <c r="Q5530" s="84" t="n"/>
      <c r="R5530" s="84" t="n"/>
      <c r="S5530" s="84" t="n"/>
      <c r="T5530" s="84" t="n"/>
      <c r="U5530" s="84" t="n"/>
      <c r="V5530" s="84" t="n"/>
      <c r="W5530" s="84" t="n"/>
      <c r="X5530" s="84" t="n"/>
      <c r="Y5530" s="84" t="n"/>
      <c r="Z5530" s="84" t="n"/>
      <c r="AA5530" s="84" t="n"/>
      <c r="AB5530" s="84" t="n"/>
      <c r="AC5530" s="84" t="n"/>
      <c r="AD5530" s="84" t="n"/>
      <c r="AE5530" s="84" t="n"/>
      <c r="AF5530" s="84" t="n"/>
      <c r="AG5530" s="84" t="n"/>
      <c r="AH5530" s="84" t="n"/>
      <c r="AI5530" s="84" t="n"/>
      <c r="AJ5530" s="84" t="n"/>
      <c r="AK5530" s="84" t="n"/>
    </row>
    <row r="5531">
      <c r="A5531" s="84" t="n"/>
      <c r="B5531" s="84" t="n"/>
      <c r="C5531" s="84" t="n"/>
      <c r="D5531" s="84" t="n"/>
      <c r="E5531" s="84" t="n"/>
      <c r="F5531" s="84" t="n"/>
      <c r="G5531" s="84" t="n"/>
      <c r="H5531" s="84" t="n"/>
      <c r="I5531" s="84" t="n"/>
      <c r="J5531" s="84" t="n"/>
      <c r="K5531" s="84" t="n"/>
      <c r="L5531" s="84" t="n"/>
      <c r="M5531" s="84" t="n"/>
      <c r="N5531" s="84" t="n"/>
      <c r="O5531" s="84" t="n"/>
      <c r="P5531" s="84" t="n"/>
      <c r="Q5531" s="84" t="n"/>
      <c r="R5531" s="84" t="n"/>
      <c r="S5531" s="84" t="n"/>
      <c r="T5531" s="84" t="n"/>
      <c r="U5531" s="84" t="n"/>
      <c r="V5531" s="84" t="n"/>
      <c r="W5531" s="84" t="n"/>
      <c r="X5531" s="84" t="n"/>
      <c r="Y5531" s="84" t="n"/>
      <c r="Z5531" s="84" t="n"/>
      <c r="AA5531" s="84" t="n"/>
      <c r="AB5531" s="84" t="n"/>
      <c r="AC5531" s="84" t="n"/>
      <c r="AD5531" s="84" t="n"/>
      <c r="AE5531" s="84" t="n"/>
      <c r="AF5531" s="84" t="n"/>
      <c r="AG5531" s="84" t="n"/>
      <c r="AH5531" s="84" t="n"/>
      <c r="AI5531" s="84" t="n"/>
      <c r="AJ5531" s="84" t="n"/>
      <c r="AK5531" s="84" t="n"/>
    </row>
    <row r="5532">
      <c r="A5532" s="84" t="n"/>
      <c r="B5532" s="84" t="n"/>
      <c r="C5532" s="84" t="n"/>
      <c r="D5532" s="84" t="n"/>
      <c r="E5532" s="84" t="n"/>
      <c r="F5532" s="84" t="n"/>
      <c r="G5532" s="84" t="n"/>
      <c r="H5532" s="84" t="n"/>
      <c r="I5532" s="84" t="n"/>
      <c r="J5532" s="84" t="n"/>
      <c r="K5532" s="84" t="n"/>
      <c r="L5532" s="84" t="n"/>
      <c r="M5532" s="84" t="n"/>
      <c r="N5532" s="84" t="n"/>
      <c r="O5532" s="84" t="n"/>
      <c r="P5532" s="84" t="n"/>
      <c r="Q5532" s="84" t="n"/>
      <c r="R5532" s="84" t="n"/>
      <c r="S5532" s="84" t="n"/>
      <c r="T5532" s="84" t="n"/>
      <c r="U5532" s="84" t="n"/>
      <c r="V5532" s="84" t="n"/>
      <c r="W5532" s="84" t="n"/>
      <c r="X5532" s="84" t="n"/>
      <c r="Y5532" s="84" t="n"/>
      <c r="Z5532" s="84" t="n"/>
      <c r="AA5532" s="84" t="n"/>
      <c r="AB5532" s="84" t="n"/>
      <c r="AC5532" s="84" t="n"/>
      <c r="AD5532" s="84" t="n"/>
      <c r="AE5532" s="84" t="n"/>
      <c r="AF5532" s="84" t="n"/>
      <c r="AG5532" s="84" t="n"/>
      <c r="AH5532" s="84" t="n"/>
      <c r="AI5532" s="84" t="n"/>
      <c r="AJ5532" s="84" t="n"/>
      <c r="AK5532" s="84" t="n"/>
    </row>
    <row r="5533">
      <c r="A5533" s="84" t="n"/>
      <c r="B5533" s="84" t="n"/>
      <c r="C5533" s="84" t="n"/>
      <c r="D5533" s="84" t="n"/>
      <c r="E5533" s="84" t="n"/>
      <c r="F5533" s="84" t="n"/>
      <c r="G5533" s="84" t="n"/>
      <c r="H5533" s="84" t="n"/>
      <c r="I5533" s="84" t="n"/>
      <c r="J5533" s="84" t="n"/>
      <c r="K5533" s="84" t="n"/>
      <c r="L5533" s="84" t="n"/>
      <c r="M5533" s="84" t="n"/>
      <c r="N5533" s="84" t="n"/>
      <c r="O5533" s="84" t="n"/>
      <c r="P5533" s="84" t="n"/>
      <c r="Q5533" s="84" t="n"/>
      <c r="R5533" s="84" t="n"/>
      <c r="S5533" s="84" t="n"/>
      <c r="T5533" s="84" t="n"/>
      <c r="U5533" s="84" t="n"/>
      <c r="V5533" s="84" t="n"/>
      <c r="W5533" s="84" t="n"/>
      <c r="X5533" s="84" t="n"/>
      <c r="Y5533" s="84" t="n"/>
      <c r="Z5533" s="84" t="n"/>
      <c r="AA5533" s="84" t="n"/>
      <c r="AB5533" s="84" t="n"/>
      <c r="AC5533" s="84" t="n"/>
      <c r="AD5533" s="84" t="n"/>
      <c r="AE5533" s="84" t="n"/>
      <c r="AF5533" s="84" t="n"/>
      <c r="AG5533" s="84" t="n"/>
      <c r="AH5533" s="84" t="n"/>
      <c r="AI5533" s="84" t="n"/>
      <c r="AJ5533" s="84" t="n"/>
      <c r="AK5533" s="84" t="n"/>
    </row>
    <row r="5534">
      <c r="A5534" s="84" t="n"/>
      <c r="B5534" s="84" t="n"/>
      <c r="C5534" s="84" t="n"/>
      <c r="D5534" s="84" t="n"/>
      <c r="E5534" s="84" t="n"/>
      <c r="F5534" s="84" t="n"/>
      <c r="G5534" s="84" t="n"/>
      <c r="H5534" s="84" t="n"/>
      <c r="I5534" s="84" t="n"/>
      <c r="J5534" s="84" t="n"/>
      <c r="K5534" s="84" t="n"/>
      <c r="L5534" s="84" t="n"/>
      <c r="M5534" s="84" t="n"/>
      <c r="N5534" s="84" t="n"/>
      <c r="O5534" s="84" t="n"/>
      <c r="P5534" s="84" t="n"/>
      <c r="Q5534" s="84" t="n"/>
      <c r="R5534" s="84" t="n"/>
      <c r="S5534" s="84" t="n"/>
      <c r="T5534" s="84" t="n"/>
      <c r="U5534" s="84" t="n"/>
      <c r="V5534" s="84" t="n"/>
      <c r="W5534" s="84" t="n"/>
      <c r="X5534" s="84" t="n"/>
      <c r="Y5534" s="84" t="n"/>
      <c r="Z5534" s="84" t="n"/>
      <c r="AA5534" s="84" t="n"/>
      <c r="AB5534" s="84" t="n"/>
      <c r="AC5534" s="84" t="n"/>
      <c r="AD5534" s="84" t="n"/>
      <c r="AE5534" s="84" t="n"/>
      <c r="AF5534" s="84" t="n"/>
      <c r="AG5534" s="84" t="n"/>
      <c r="AH5534" s="84" t="n"/>
      <c r="AI5534" s="84" t="n"/>
      <c r="AJ5534" s="84" t="n"/>
      <c r="AK5534" s="84" t="n"/>
    </row>
    <row r="5535">
      <c r="A5535" s="84" t="n"/>
      <c r="B5535" s="84" t="n"/>
      <c r="C5535" s="84" t="n"/>
      <c r="D5535" s="84" t="n"/>
      <c r="E5535" s="84" t="n"/>
      <c r="F5535" s="84" t="n"/>
      <c r="G5535" s="84" t="n"/>
      <c r="H5535" s="84" t="n"/>
      <c r="I5535" s="84" t="n"/>
      <c r="J5535" s="84" t="n"/>
      <c r="K5535" s="84" t="n"/>
      <c r="L5535" s="84" t="n"/>
      <c r="M5535" s="84" t="n"/>
      <c r="N5535" s="84" t="n"/>
      <c r="O5535" s="84" t="n"/>
      <c r="P5535" s="84" t="n"/>
      <c r="Q5535" s="84" t="n"/>
      <c r="R5535" s="84" t="n"/>
      <c r="S5535" s="84" t="n"/>
      <c r="T5535" s="84" t="n"/>
      <c r="U5535" s="84" t="n"/>
      <c r="V5535" s="84" t="n"/>
      <c r="W5535" s="84" t="n"/>
      <c r="X5535" s="84" t="n"/>
      <c r="Y5535" s="84" t="n"/>
      <c r="Z5535" s="84" t="n"/>
      <c r="AA5535" s="84" t="n"/>
      <c r="AB5535" s="84" t="n"/>
      <c r="AC5535" s="84" t="n"/>
      <c r="AD5535" s="84" t="n"/>
      <c r="AE5535" s="84" t="n"/>
      <c r="AF5535" s="84" t="n"/>
      <c r="AG5535" s="84" t="n"/>
      <c r="AH5535" s="84" t="n"/>
      <c r="AI5535" s="84" t="n"/>
      <c r="AJ5535" s="84" t="n"/>
      <c r="AK5535" s="84" t="n"/>
    </row>
    <row r="5536">
      <c r="A5536" s="84" t="n"/>
      <c r="B5536" s="84" t="n"/>
      <c r="C5536" s="84" t="n"/>
      <c r="D5536" s="84" t="n"/>
      <c r="E5536" s="84" t="n"/>
      <c r="F5536" s="84" t="n"/>
      <c r="G5536" s="84" t="n"/>
      <c r="H5536" s="84" t="n"/>
      <c r="I5536" s="84" t="n"/>
      <c r="J5536" s="84" t="n"/>
      <c r="K5536" s="84" t="n"/>
      <c r="L5536" s="84" t="n"/>
      <c r="M5536" s="84" t="n"/>
      <c r="N5536" s="84" t="n"/>
      <c r="O5536" s="84" t="n"/>
      <c r="P5536" s="84" t="n"/>
      <c r="Q5536" s="84" t="n"/>
      <c r="R5536" s="84" t="n"/>
      <c r="S5536" s="84" t="n"/>
      <c r="T5536" s="84" t="n"/>
      <c r="U5536" s="84" t="n"/>
      <c r="V5536" s="84" t="n"/>
      <c r="W5536" s="84" t="n"/>
      <c r="X5536" s="84" t="n"/>
      <c r="Y5536" s="84" t="n"/>
      <c r="Z5536" s="84" t="n"/>
      <c r="AA5536" s="84" t="n"/>
      <c r="AB5536" s="84" t="n"/>
      <c r="AC5536" s="84" t="n"/>
      <c r="AD5536" s="84" t="n"/>
      <c r="AE5536" s="84" t="n"/>
      <c r="AF5536" s="84" t="n"/>
      <c r="AG5536" s="84" t="n"/>
      <c r="AH5536" s="84" t="n"/>
      <c r="AI5536" s="84" t="n"/>
      <c r="AJ5536" s="84" t="n"/>
      <c r="AK5536" s="84" t="n"/>
    </row>
    <row r="5537">
      <c r="A5537" s="84" t="n"/>
      <c r="B5537" s="84" t="n"/>
      <c r="C5537" s="84" t="n"/>
      <c r="D5537" s="84" t="n"/>
      <c r="E5537" s="84" t="n"/>
      <c r="F5537" s="84" t="n"/>
      <c r="G5537" s="84" t="n"/>
      <c r="H5537" s="84" t="n"/>
      <c r="I5537" s="84" t="n"/>
      <c r="J5537" s="84" t="n"/>
      <c r="K5537" s="84" t="n"/>
      <c r="L5537" s="84" t="n"/>
      <c r="M5537" s="84" t="n"/>
      <c r="N5537" s="84" t="n"/>
      <c r="O5537" s="84" t="n"/>
      <c r="P5537" s="84" t="n"/>
      <c r="Q5537" s="84" t="n"/>
      <c r="R5537" s="84" t="n"/>
      <c r="S5537" s="84" t="n"/>
      <c r="T5537" s="84" t="n"/>
      <c r="U5537" s="84" t="n"/>
      <c r="V5537" s="84" t="n"/>
      <c r="W5537" s="84" t="n"/>
      <c r="X5537" s="84" t="n"/>
      <c r="Y5537" s="84" t="n"/>
      <c r="Z5537" s="84" t="n"/>
      <c r="AA5537" s="84" t="n"/>
      <c r="AB5537" s="84" t="n"/>
      <c r="AC5537" s="84" t="n"/>
      <c r="AD5537" s="84" t="n"/>
      <c r="AE5537" s="84" t="n"/>
      <c r="AF5537" s="84" t="n"/>
      <c r="AG5537" s="84" t="n"/>
      <c r="AH5537" s="84" t="n"/>
      <c r="AI5537" s="84" t="n"/>
      <c r="AJ5537" s="84" t="n"/>
      <c r="AK5537" s="84" t="n"/>
    </row>
    <row r="5538">
      <c r="A5538" s="84" t="n"/>
      <c r="B5538" s="84" t="n"/>
      <c r="C5538" s="84" t="n"/>
      <c r="D5538" s="84" t="n"/>
      <c r="E5538" s="84" t="n"/>
      <c r="F5538" s="84" t="n"/>
      <c r="G5538" s="84" t="n"/>
      <c r="H5538" s="84" t="n"/>
      <c r="I5538" s="84" t="n"/>
      <c r="J5538" s="84" t="n"/>
      <c r="K5538" s="84" t="n"/>
      <c r="L5538" s="84" t="n"/>
      <c r="M5538" s="84" t="n"/>
      <c r="N5538" s="84" t="n"/>
      <c r="O5538" s="84" t="n"/>
      <c r="P5538" s="84" t="n"/>
      <c r="Q5538" s="84" t="n"/>
      <c r="R5538" s="84" t="n"/>
      <c r="S5538" s="84" t="n"/>
      <c r="T5538" s="84" t="n"/>
      <c r="U5538" s="84" t="n"/>
      <c r="V5538" s="84" t="n"/>
      <c r="W5538" s="84" t="n"/>
      <c r="X5538" s="84" t="n"/>
      <c r="Y5538" s="84" t="n"/>
      <c r="Z5538" s="84" t="n"/>
      <c r="AA5538" s="84" t="n"/>
      <c r="AB5538" s="84" t="n"/>
      <c r="AC5538" s="84" t="n"/>
      <c r="AD5538" s="84" t="n"/>
      <c r="AE5538" s="84" t="n"/>
      <c r="AF5538" s="84" t="n"/>
      <c r="AG5538" s="84" t="n"/>
      <c r="AH5538" s="84" t="n"/>
      <c r="AI5538" s="84" t="n"/>
      <c r="AJ5538" s="84" t="n"/>
      <c r="AK5538" s="84" t="n"/>
    </row>
    <row r="5539">
      <c r="A5539" s="84" t="n"/>
      <c r="B5539" s="84" t="n"/>
      <c r="C5539" s="84" t="n"/>
      <c r="D5539" s="84" t="n"/>
      <c r="E5539" s="84" t="n"/>
      <c r="F5539" s="84" t="n"/>
      <c r="G5539" s="84" t="n"/>
      <c r="H5539" s="84" t="n"/>
      <c r="I5539" s="84" t="n"/>
      <c r="J5539" s="84" t="n"/>
      <c r="K5539" s="84" t="n"/>
      <c r="L5539" s="84" t="n"/>
      <c r="M5539" s="84" t="n"/>
      <c r="N5539" s="84" t="n"/>
      <c r="O5539" s="84" t="n"/>
      <c r="P5539" s="84" t="n"/>
      <c r="Q5539" s="84" t="n"/>
      <c r="R5539" s="84" t="n"/>
      <c r="S5539" s="84" t="n"/>
      <c r="T5539" s="84" t="n"/>
      <c r="U5539" s="84" t="n"/>
      <c r="V5539" s="84" t="n"/>
      <c r="W5539" s="84" t="n"/>
      <c r="X5539" s="84" t="n"/>
      <c r="Y5539" s="84" t="n"/>
      <c r="Z5539" s="84" t="n"/>
      <c r="AA5539" s="84" t="n"/>
      <c r="AB5539" s="84" t="n"/>
      <c r="AC5539" s="84" t="n"/>
      <c r="AD5539" s="84" t="n"/>
      <c r="AE5539" s="84" t="n"/>
      <c r="AF5539" s="84" t="n"/>
      <c r="AG5539" s="84" t="n"/>
      <c r="AH5539" s="84" t="n"/>
      <c r="AI5539" s="84" t="n"/>
      <c r="AJ5539" s="84" t="n"/>
      <c r="AK5539" s="84" t="n"/>
    </row>
    <row r="5540">
      <c r="A5540" s="84" t="n"/>
      <c r="B5540" s="84" t="n"/>
      <c r="C5540" s="84" t="n"/>
      <c r="D5540" s="84" t="n"/>
      <c r="E5540" s="84" t="n"/>
      <c r="F5540" s="84" t="n"/>
      <c r="G5540" s="84" t="n"/>
      <c r="H5540" s="84" t="n"/>
      <c r="I5540" s="84" t="n"/>
      <c r="J5540" s="84" t="n"/>
      <c r="K5540" s="84" t="n"/>
      <c r="L5540" s="84" t="n"/>
      <c r="M5540" s="84" t="n"/>
      <c r="N5540" s="84" t="n"/>
      <c r="O5540" s="84" t="n"/>
      <c r="P5540" s="84" t="n"/>
      <c r="Q5540" s="84" t="n"/>
      <c r="R5540" s="84" t="n"/>
      <c r="S5540" s="84" t="n"/>
      <c r="T5540" s="84" t="n"/>
      <c r="U5540" s="84" t="n"/>
      <c r="V5540" s="84" t="n"/>
      <c r="W5540" s="84" t="n"/>
      <c r="X5540" s="84" t="n"/>
      <c r="Y5540" s="84" t="n"/>
      <c r="Z5540" s="84" t="n"/>
      <c r="AA5540" s="84" t="n"/>
      <c r="AB5540" s="84" t="n"/>
      <c r="AC5540" s="84" t="n"/>
      <c r="AD5540" s="84" t="n"/>
      <c r="AE5540" s="84" t="n"/>
      <c r="AF5540" s="84" t="n"/>
      <c r="AG5540" s="84" t="n"/>
      <c r="AH5540" s="84" t="n"/>
      <c r="AI5540" s="84" t="n"/>
      <c r="AJ5540" s="84" t="n"/>
      <c r="AK5540" s="84" t="n"/>
    </row>
    <row r="5541">
      <c r="A5541" s="84" t="n"/>
      <c r="B5541" s="84" t="n"/>
      <c r="C5541" s="84" t="n"/>
      <c r="D5541" s="84" t="n"/>
      <c r="E5541" s="84" t="n"/>
      <c r="F5541" s="84" t="n"/>
      <c r="G5541" s="84" t="n"/>
      <c r="H5541" s="84" t="n"/>
      <c r="I5541" s="84" t="n"/>
      <c r="J5541" s="84" t="n"/>
      <c r="K5541" s="84" t="n"/>
      <c r="L5541" s="84" t="n"/>
      <c r="M5541" s="84" t="n"/>
      <c r="N5541" s="84" t="n"/>
      <c r="O5541" s="84" t="n"/>
      <c r="P5541" s="84" t="n"/>
      <c r="Q5541" s="84" t="n"/>
      <c r="R5541" s="84" t="n"/>
      <c r="S5541" s="84" t="n"/>
      <c r="T5541" s="84" t="n"/>
      <c r="U5541" s="84" t="n"/>
      <c r="V5541" s="84" t="n"/>
      <c r="W5541" s="84" t="n"/>
      <c r="X5541" s="84" t="n"/>
      <c r="Y5541" s="84" t="n"/>
      <c r="Z5541" s="84" t="n"/>
      <c r="AA5541" s="84" t="n"/>
      <c r="AB5541" s="84" t="n"/>
      <c r="AC5541" s="84" t="n"/>
      <c r="AD5541" s="84" t="n"/>
      <c r="AE5541" s="84" t="n"/>
      <c r="AF5541" s="84" t="n"/>
      <c r="AG5541" s="84" t="n"/>
      <c r="AH5541" s="84" t="n"/>
      <c r="AI5541" s="84" t="n"/>
      <c r="AJ5541" s="84" t="n"/>
      <c r="AK5541" s="84" t="n"/>
    </row>
    <row r="5542">
      <c r="A5542" s="84" t="n"/>
      <c r="B5542" s="84" t="n"/>
      <c r="C5542" s="84" t="n"/>
      <c r="D5542" s="84" t="n"/>
      <c r="E5542" s="84" t="n"/>
      <c r="F5542" s="84" t="n"/>
      <c r="G5542" s="84" t="n"/>
      <c r="H5542" s="84" t="n"/>
      <c r="I5542" s="84" t="n"/>
      <c r="J5542" s="84" t="n"/>
      <c r="K5542" s="84" t="n"/>
      <c r="L5542" s="84" t="n"/>
      <c r="M5542" s="84" t="n"/>
      <c r="N5542" s="84" t="n"/>
      <c r="O5542" s="84" t="n"/>
      <c r="P5542" s="84" t="n"/>
      <c r="Q5542" s="84" t="n"/>
      <c r="R5542" s="84" t="n"/>
      <c r="S5542" s="84" t="n"/>
      <c r="T5542" s="84" t="n"/>
      <c r="U5542" s="84" t="n"/>
      <c r="V5542" s="84" t="n"/>
      <c r="W5542" s="84" t="n"/>
      <c r="X5542" s="84" t="n"/>
      <c r="Y5542" s="84" t="n"/>
      <c r="Z5542" s="84" t="n"/>
      <c r="AA5542" s="84" t="n"/>
      <c r="AB5542" s="84" t="n"/>
      <c r="AC5542" s="84" t="n"/>
      <c r="AD5542" s="84" t="n"/>
      <c r="AE5542" s="84" t="n"/>
      <c r="AF5542" s="84" t="n"/>
      <c r="AG5542" s="84" t="n"/>
      <c r="AH5542" s="84" t="n"/>
      <c r="AI5542" s="84" t="n"/>
      <c r="AJ5542" s="84" t="n"/>
      <c r="AK5542" s="84" t="n"/>
    </row>
    <row r="5543">
      <c r="A5543" s="84" t="n"/>
      <c r="B5543" s="84" t="n"/>
      <c r="C5543" s="84" t="n"/>
      <c r="D5543" s="84" t="n"/>
      <c r="E5543" s="84" t="n"/>
      <c r="F5543" s="84" t="n"/>
      <c r="G5543" s="84" t="n"/>
      <c r="H5543" s="84" t="n"/>
      <c r="I5543" s="84" t="n"/>
      <c r="J5543" s="84" t="n"/>
      <c r="K5543" s="84" t="n"/>
      <c r="L5543" s="84" t="n"/>
      <c r="M5543" s="84" t="n"/>
      <c r="N5543" s="84" t="n"/>
      <c r="O5543" s="84" t="n"/>
      <c r="P5543" s="84" t="n"/>
      <c r="Q5543" s="84" t="n"/>
      <c r="R5543" s="84" t="n"/>
      <c r="S5543" s="84" t="n"/>
      <c r="T5543" s="84" t="n"/>
      <c r="U5543" s="84" t="n"/>
      <c r="V5543" s="84" t="n"/>
      <c r="W5543" s="84" t="n"/>
      <c r="X5543" s="84" t="n"/>
      <c r="Y5543" s="84" t="n"/>
      <c r="Z5543" s="84" t="n"/>
      <c r="AA5543" s="84" t="n"/>
      <c r="AB5543" s="84" t="n"/>
      <c r="AC5543" s="84" t="n"/>
      <c r="AD5543" s="84" t="n"/>
      <c r="AE5543" s="84" t="n"/>
      <c r="AF5543" s="84" t="n"/>
      <c r="AG5543" s="84" t="n"/>
      <c r="AH5543" s="84" t="n"/>
      <c r="AI5543" s="84" t="n"/>
      <c r="AJ5543" s="84" t="n"/>
      <c r="AK5543" s="84" t="n"/>
    </row>
    <row r="5544">
      <c r="A5544" s="84" t="n"/>
      <c r="B5544" s="84" t="n"/>
      <c r="C5544" s="84" t="n"/>
      <c r="D5544" s="84" t="n"/>
      <c r="E5544" s="84" t="n"/>
      <c r="F5544" s="84" t="n"/>
      <c r="G5544" s="84" t="n"/>
      <c r="H5544" s="84" t="n"/>
      <c r="I5544" s="84" t="n"/>
      <c r="J5544" s="84" t="n"/>
      <c r="K5544" s="84" t="n"/>
      <c r="L5544" s="84" t="n"/>
      <c r="M5544" s="84" t="n"/>
      <c r="N5544" s="84" t="n"/>
      <c r="O5544" s="84" t="n"/>
      <c r="P5544" s="84" t="n"/>
      <c r="Q5544" s="84" t="n"/>
      <c r="R5544" s="84" t="n"/>
      <c r="S5544" s="84" t="n"/>
      <c r="T5544" s="84" t="n"/>
      <c r="U5544" s="84" t="n"/>
      <c r="V5544" s="84" t="n"/>
      <c r="W5544" s="84" t="n"/>
      <c r="X5544" s="84" t="n"/>
      <c r="Y5544" s="84" t="n"/>
      <c r="Z5544" s="84" t="n"/>
      <c r="AA5544" s="84" t="n"/>
      <c r="AB5544" s="84" t="n"/>
      <c r="AC5544" s="84" t="n"/>
      <c r="AD5544" s="84" t="n"/>
      <c r="AE5544" s="84" t="n"/>
      <c r="AF5544" s="84" t="n"/>
      <c r="AG5544" s="84" t="n"/>
      <c r="AH5544" s="84" t="n"/>
      <c r="AI5544" s="84" t="n"/>
      <c r="AJ5544" s="84" t="n"/>
      <c r="AK5544" s="84" t="n"/>
    </row>
    <row r="5545">
      <c r="A5545" s="84" t="n"/>
      <c r="B5545" s="84" t="n"/>
      <c r="C5545" s="84" t="n"/>
      <c r="D5545" s="84" t="n"/>
      <c r="E5545" s="84" t="n"/>
      <c r="F5545" s="84" t="n"/>
      <c r="G5545" s="84" t="n"/>
      <c r="H5545" s="84" t="n"/>
      <c r="I5545" s="84" t="n"/>
      <c r="J5545" s="84" t="n"/>
      <c r="K5545" s="84" t="n"/>
      <c r="L5545" s="84" t="n"/>
      <c r="M5545" s="84" t="n"/>
      <c r="N5545" s="84" t="n"/>
      <c r="O5545" s="84" t="n"/>
      <c r="P5545" s="84" t="n"/>
      <c r="Q5545" s="84" t="n"/>
      <c r="R5545" s="84" t="n"/>
      <c r="S5545" s="84" t="n"/>
      <c r="T5545" s="84" t="n"/>
      <c r="U5545" s="84" t="n"/>
      <c r="V5545" s="84" t="n"/>
      <c r="W5545" s="84" t="n"/>
      <c r="X5545" s="84" t="n"/>
      <c r="Y5545" s="84" t="n"/>
      <c r="Z5545" s="84" t="n"/>
      <c r="AA5545" s="84" t="n"/>
      <c r="AB5545" s="84" t="n"/>
      <c r="AC5545" s="84" t="n"/>
      <c r="AD5545" s="84" t="n"/>
      <c r="AE5545" s="84" t="n"/>
      <c r="AF5545" s="84" t="n"/>
      <c r="AG5545" s="84" t="n"/>
      <c r="AH5545" s="84" t="n"/>
      <c r="AI5545" s="84" t="n"/>
      <c r="AJ5545" s="84" t="n"/>
      <c r="AK5545" s="84" t="n"/>
    </row>
    <row r="5546">
      <c r="A5546" s="84" t="n"/>
      <c r="B5546" s="84" t="n"/>
      <c r="C5546" s="84" t="n"/>
      <c r="D5546" s="84" t="n"/>
      <c r="E5546" s="84" t="n"/>
      <c r="F5546" s="84" t="n"/>
      <c r="G5546" s="84" t="n"/>
      <c r="H5546" s="84" t="n"/>
      <c r="I5546" s="84" t="n"/>
      <c r="J5546" s="84" t="n"/>
      <c r="K5546" s="84" t="n"/>
      <c r="L5546" s="84" t="n"/>
      <c r="M5546" s="84" t="n"/>
      <c r="N5546" s="84" t="n"/>
      <c r="O5546" s="84" t="n"/>
      <c r="P5546" s="84" t="n"/>
      <c r="Q5546" s="84" t="n"/>
      <c r="R5546" s="84" t="n"/>
      <c r="S5546" s="84" t="n"/>
      <c r="T5546" s="84" t="n"/>
      <c r="U5546" s="84" t="n"/>
      <c r="V5546" s="84" t="n"/>
      <c r="W5546" s="84" t="n"/>
      <c r="X5546" s="84" t="n"/>
      <c r="Y5546" s="84" t="n"/>
      <c r="Z5546" s="84" t="n"/>
      <c r="AA5546" s="84" t="n"/>
      <c r="AB5546" s="84" t="n"/>
      <c r="AC5546" s="84" t="n"/>
      <c r="AD5546" s="84" t="n"/>
      <c r="AE5546" s="84" t="n"/>
      <c r="AF5546" s="84" t="n"/>
      <c r="AG5546" s="84" t="n"/>
      <c r="AH5546" s="84" t="n"/>
      <c r="AI5546" s="84" t="n"/>
      <c r="AJ5546" s="84" t="n"/>
      <c r="AK5546" s="84" t="n"/>
    </row>
    <row r="5547">
      <c r="A5547" s="84" t="n"/>
      <c r="B5547" s="84" t="n"/>
      <c r="C5547" s="84" t="n"/>
      <c r="D5547" s="84" t="n"/>
      <c r="E5547" s="84" t="n"/>
      <c r="F5547" s="84" t="n"/>
      <c r="G5547" s="84" t="n"/>
      <c r="H5547" s="84" t="n"/>
      <c r="I5547" s="84" t="n"/>
      <c r="J5547" s="84" t="n"/>
      <c r="K5547" s="84" t="n"/>
      <c r="L5547" s="84" t="n"/>
      <c r="M5547" s="84" t="n"/>
      <c r="N5547" s="84" t="n"/>
      <c r="O5547" s="84" t="n"/>
      <c r="P5547" s="84" t="n"/>
      <c r="Q5547" s="84" t="n"/>
      <c r="R5547" s="84" t="n"/>
      <c r="S5547" s="84" t="n"/>
      <c r="T5547" s="84" t="n"/>
      <c r="U5547" s="84" t="n"/>
      <c r="V5547" s="84" t="n"/>
      <c r="W5547" s="84" t="n"/>
      <c r="X5547" s="84" t="n"/>
      <c r="Y5547" s="84" t="n"/>
      <c r="Z5547" s="84" t="n"/>
      <c r="AA5547" s="84" t="n"/>
      <c r="AB5547" s="84" t="n"/>
      <c r="AC5547" s="84" t="n"/>
      <c r="AD5547" s="84" t="n"/>
      <c r="AE5547" s="84" t="n"/>
      <c r="AF5547" s="84" t="n"/>
      <c r="AG5547" s="84" t="n"/>
      <c r="AH5547" s="84" t="n"/>
      <c r="AI5547" s="84" t="n"/>
      <c r="AJ5547" s="84" t="n"/>
      <c r="AK5547" s="84" t="n"/>
    </row>
    <row r="5548">
      <c r="A5548" s="84" t="n"/>
      <c r="B5548" s="84" t="n"/>
      <c r="C5548" s="84" t="n"/>
      <c r="D5548" s="84" t="n"/>
      <c r="E5548" s="84" t="n"/>
      <c r="F5548" s="84" t="n"/>
      <c r="G5548" s="84" t="n"/>
      <c r="H5548" s="84" t="n"/>
      <c r="I5548" s="84" t="n"/>
      <c r="J5548" s="84" t="n"/>
      <c r="K5548" s="84" t="n"/>
      <c r="L5548" s="84" t="n"/>
      <c r="M5548" s="84" t="n"/>
      <c r="N5548" s="84" t="n"/>
      <c r="O5548" s="84" t="n"/>
      <c r="P5548" s="84" t="n"/>
      <c r="Q5548" s="84" t="n"/>
      <c r="R5548" s="84" t="n"/>
      <c r="S5548" s="84" t="n"/>
      <c r="T5548" s="84" t="n"/>
      <c r="U5548" s="84" t="n"/>
      <c r="V5548" s="84" t="n"/>
      <c r="W5548" s="84" t="n"/>
      <c r="X5548" s="84" t="n"/>
      <c r="Y5548" s="84" t="n"/>
      <c r="Z5548" s="84" t="n"/>
      <c r="AA5548" s="84" t="n"/>
      <c r="AB5548" s="84" t="n"/>
      <c r="AC5548" s="84" t="n"/>
      <c r="AD5548" s="84" t="n"/>
      <c r="AE5548" s="84" t="n"/>
      <c r="AF5548" s="84" t="n"/>
      <c r="AG5548" s="84" t="n"/>
      <c r="AH5548" s="84" t="n"/>
      <c r="AI5548" s="84" t="n"/>
      <c r="AJ5548" s="84" t="n"/>
      <c r="AK5548" s="84" t="n"/>
    </row>
    <row r="5549">
      <c r="A5549" s="84" t="n"/>
      <c r="B5549" s="84" t="n"/>
      <c r="C5549" s="84" t="n"/>
      <c r="D5549" s="84" t="n"/>
      <c r="E5549" s="84" t="n"/>
      <c r="F5549" s="84" t="n"/>
      <c r="G5549" s="84" t="n"/>
      <c r="H5549" s="84" t="n"/>
      <c r="I5549" s="84" t="n"/>
      <c r="J5549" s="84" t="n"/>
      <c r="K5549" s="84" t="n"/>
      <c r="L5549" s="84" t="n"/>
      <c r="M5549" s="84" t="n"/>
      <c r="N5549" s="84" t="n"/>
      <c r="O5549" s="84" t="n"/>
      <c r="P5549" s="84" t="n"/>
      <c r="Q5549" s="84" t="n"/>
      <c r="R5549" s="84" t="n"/>
      <c r="S5549" s="84" t="n"/>
      <c r="T5549" s="84" t="n"/>
      <c r="U5549" s="84" t="n"/>
      <c r="V5549" s="84" t="n"/>
      <c r="W5549" s="84" t="n"/>
      <c r="X5549" s="84" t="n"/>
      <c r="Y5549" s="84" t="n"/>
      <c r="Z5549" s="84" t="n"/>
      <c r="AA5549" s="84" t="n"/>
      <c r="AB5549" s="84" t="n"/>
      <c r="AC5549" s="84" t="n"/>
      <c r="AD5549" s="84" t="n"/>
      <c r="AE5549" s="84" t="n"/>
      <c r="AF5549" s="84" t="n"/>
      <c r="AG5549" s="84" t="n"/>
      <c r="AH5549" s="84" t="n"/>
      <c r="AI5549" s="84" t="n"/>
      <c r="AJ5549" s="84" t="n"/>
      <c r="AK5549" s="84" t="n"/>
    </row>
    <row r="5550">
      <c r="A5550" s="84" t="n"/>
      <c r="B5550" s="84" t="n"/>
      <c r="C5550" s="84" t="n"/>
      <c r="D5550" s="84" t="n"/>
      <c r="E5550" s="84" t="n"/>
      <c r="F5550" s="84" t="n"/>
      <c r="G5550" s="84" t="n"/>
      <c r="H5550" s="84" t="n"/>
      <c r="I5550" s="84" t="n"/>
      <c r="J5550" s="84" t="n"/>
      <c r="K5550" s="84" t="n"/>
      <c r="L5550" s="84" t="n"/>
      <c r="M5550" s="84" t="n"/>
      <c r="N5550" s="84" t="n"/>
      <c r="O5550" s="84" t="n"/>
      <c r="P5550" s="84" t="n"/>
      <c r="Q5550" s="84" t="n"/>
      <c r="R5550" s="84" t="n"/>
      <c r="S5550" s="84" t="n"/>
      <c r="T5550" s="84" t="n"/>
      <c r="U5550" s="84" t="n"/>
      <c r="V5550" s="84" t="n"/>
      <c r="W5550" s="84" t="n"/>
      <c r="X5550" s="84" t="n"/>
      <c r="Y5550" s="84" t="n"/>
      <c r="Z5550" s="84" t="n"/>
      <c r="AA5550" s="84" t="n"/>
      <c r="AB5550" s="84" t="n"/>
      <c r="AC5550" s="84" t="n"/>
      <c r="AD5550" s="84" t="n"/>
      <c r="AE5550" s="84" t="n"/>
      <c r="AF5550" s="84" t="n"/>
      <c r="AG5550" s="84" t="n"/>
      <c r="AH5550" s="84" t="n"/>
      <c r="AI5550" s="84" t="n"/>
      <c r="AJ5550" s="84" t="n"/>
      <c r="AK5550" s="84" t="n"/>
    </row>
    <row r="5551">
      <c r="A5551" s="84" t="n"/>
      <c r="B5551" s="84" t="n"/>
      <c r="C5551" s="84" t="n"/>
      <c r="D5551" s="84" t="n"/>
      <c r="E5551" s="84" t="n"/>
      <c r="F5551" s="84" t="n"/>
      <c r="G5551" s="84" t="n"/>
      <c r="H5551" s="84" t="n"/>
      <c r="I5551" s="84" t="n"/>
      <c r="J5551" s="84" t="n"/>
      <c r="K5551" s="84" t="n"/>
      <c r="L5551" s="84" t="n"/>
      <c r="M5551" s="84" t="n"/>
      <c r="N5551" s="84" t="n"/>
      <c r="O5551" s="84" t="n"/>
      <c r="P5551" s="84" t="n"/>
      <c r="Q5551" s="84" t="n"/>
      <c r="R5551" s="84" t="n"/>
      <c r="S5551" s="84" t="n"/>
      <c r="T5551" s="84" t="n"/>
      <c r="U5551" s="84" t="n"/>
      <c r="V5551" s="84" t="n"/>
      <c r="W5551" s="84" t="n"/>
      <c r="X5551" s="84" t="n"/>
      <c r="Y5551" s="84" t="n"/>
      <c r="Z5551" s="84" t="n"/>
      <c r="AA5551" s="84" t="n"/>
      <c r="AB5551" s="84" t="n"/>
      <c r="AC5551" s="84" t="n"/>
      <c r="AD5551" s="84" t="n"/>
      <c r="AE5551" s="84" t="n"/>
      <c r="AF5551" s="84" t="n"/>
      <c r="AG5551" s="84" t="n"/>
      <c r="AH5551" s="84" t="n"/>
      <c r="AI5551" s="84" t="n"/>
      <c r="AJ5551" s="84" t="n"/>
      <c r="AK5551" s="84" t="n"/>
    </row>
    <row r="5561">
      <c r="A5561" s="84" t="n"/>
      <c r="B5561" s="83" t="n"/>
      <c r="C5561" s="83" t="n"/>
      <c r="D5561" s="83" t="n"/>
      <c r="E5561" s="83" t="n"/>
      <c r="F5561" s="84" t="n"/>
      <c r="G5561" s="205" t="n"/>
      <c r="H5561" s="83" t="n"/>
      <c r="I5561" s="83" t="n"/>
      <c r="J5561" s="83" t="n"/>
      <c r="K5561" s="83" t="n"/>
      <c r="L5561" s="83" t="n"/>
      <c r="M5561" s="83" t="n"/>
      <c r="N5561" s="83" t="n"/>
      <c r="O5561" s="83" t="n"/>
      <c r="P5561" s="83" t="n"/>
      <c r="Q5561" s="83" t="n"/>
      <c r="R5561" s="83" t="n"/>
      <c r="S5561" s="83" t="n"/>
      <c r="T5561" s="105" t="n"/>
      <c r="U5561" s="83" t="n"/>
      <c r="V5561" s="83" t="n"/>
      <c r="W5561" s="83" t="n"/>
      <c r="X5561" s="83" t="n"/>
      <c r="Y5561" s="83" t="n"/>
      <c r="Z5561" s="83" t="n"/>
      <c r="AA5561" s="83" t="n"/>
      <c r="AB5561" s="83" t="n"/>
      <c r="AC5561" s="83" t="n"/>
      <c r="AD5561" s="83" t="n"/>
      <c r="AE5561" s="83" t="n"/>
      <c r="AF5561" s="83" t="n"/>
      <c r="AG5561" s="83" t="n"/>
      <c r="AH5561" s="83" t="n"/>
      <c r="AI5561" s="83" t="n"/>
      <c r="AJ5561" s="83" t="n"/>
      <c r="AK5561" s="83" t="n"/>
    </row>
    <row r="5562">
      <c r="A5562" s="83" t="n"/>
      <c r="B5562" s="84" t="n"/>
      <c r="C5562" s="83" t="n"/>
      <c r="D5562" s="83" t="n"/>
      <c r="E5562" s="83" t="n"/>
      <c r="F5562" s="83" t="n"/>
      <c r="G5562" s="83" t="n"/>
      <c r="H5562" s="83" t="n"/>
      <c r="I5562" s="83" t="n"/>
      <c r="J5562" s="83" t="n"/>
      <c r="K5562" s="83" t="n"/>
      <c r="L5562" s="83" t="n"/>
      <c r="M5562" s="83" t="n"/>
      <c r="N5562" s="83" t="n"/>
      <c r="O5562" s="83" t="n"/>
      <c r="P5562" s="83" t="n"/>
      <c r="Q5562" s="83" t="n"/>
      <c r="R5562" s="83" t="n"/>
      <c r="S5562" s="83" t="n"/>
      <c r="T5562" s="83" t="n"/>
      <c r="U5562" s="83" t="n"/>
      <c r="V5562" s="83" t="n"/>
      <c r="W5562" s="83" t="n"/>
      <c r="X5562" s="83" t="n"/>
      <c r="Y5562" s="83" t="n"/>
      <c r="Z5562" s="83" t="n"/>
      <c r="AA5562" s="83" t="n"/>
      <c r="AB5562" s="83" t="n"/>
      <c r="AC5562" s="83" t="n"/>
      <c r="AD5562" s="83" t="n"/>
      <c r="AE5562" s="83" t="n"/>
      <c r="AF5562" s="83" t="n"/>
      <c r="AG5562" s="83" t="n"/>
      <c r="AH5562" s="83" t="n"/>
      <c r="AI5562" s="83" t="n"/>
      <c r="AJ5562" s="83" t="n"/>
      <c r="AK5562" s="83" t="n"/>
    </row>
    <row r="5563">
      <c r="A5563" s="84" t="n"/>
      <c r="B5563" s="84" t="n"/>
      <c r="C5563" s="84" t="n"/>
      <c r="D5563" s="84" t="n"/>
      <c r="E5563" s="84" t="n"/>
      <c r="F5563" s="84" t="n"/>
      <c r="G5563" s="84" t="n"/>
      <c r="H5563" s="84" t="n"/>
      <c r="I5563" s="84" t="n"/>
      <c r="J5563" s="84" t="n"/>
      <c r="K5563" s="84" t="n"/>
      <c r="L5563" s="84" t="n"/>
      <c r="M5563" s="84" t="n"/>
      <c r="N5563" s="84" t="n"/>
      <c r="O5563" s="84" t="n"/>
      <c r="P5563" s="84" t="n"/>
      <c r="Q5563" s="84" t="n"/>
      <c r="R5563" s="84" t="n"/>
      <c r="S5563" s="84" t="n"/>
      <c r="T5563" s="84" t="n"/>
      <c r="U5563" s="84" t="n"/>
      <c r="V5563" s="84" t="n"/>
      <c r="W5563" s="84" t="n"/>
      <c r="X5563" s="84" t="n"/>
      <c r="Y5563" s="84" t="n"/>
      <c r="Z5563" s="84" t="n"/>
      <c r="AA5563" s="84" t="n"/>
      <c r="AB5563" s="84" t="n"/>
      <c r="AC5563" s="84" t="n"/>
      <c r="AD5563" s="84" t="n"/>
      <c r="AE5563" s="84" t="n"/>
      <c r="AF5563" s="84" t="n"/>
      <c r="AG5563" s="84" t="n"/>
      <c r="AH5563" s="84" t="n"/>
      <c r="AI5563" s="84" t="n"/>
      <c r="AJ5563" s="84" t="n"/>
      <c r="AK5563" s="84" t="n"/>
    </row>
    <row r="5564">
      <c r="A5564" s="83" t="n"/>
      <c r="B5564" s="84" t="n"/>
      <c r="C5564" s="83" t="n"/>
      <c r="D5564" s="83" t="n"/>
      <c r="E5564" s="84" t="n"/>
      <c r="F5564" s="83" t="n"/>
      <c r="G5564" s="83" t="n"/>
      <c r="H5564" s="84" t="n"/>
      <c r="I5564" s="83" t="n"/>
      <c r="J5564" s="83" t="n"/>
      <c r="K5564" s="84" t="n"/>
      <c r="L5564" s="83" t="n"/>
      <c r="M5564" s="83" t="n"/>
      <c r="N5564" s="84" t="n"/>
      <c r="O5564" s="83" t="n"/>
      <c r="P5564" s="83" t="n"/>
      <c r="Q5564" s="84" t="n"/>
      <c r="R5564" s="83" t="n"/>
      <c r="S5564" s="83" t="n"/>
      <c r="T5564" s="84" t="n"/>
      <c r="U5564" s="83" t="n"/>
      <c r="V5564" s="83" t="n"/>
      <c r="W5564" s="84" t="n"/>
      <c r="X5564" s="83" t="n"/>
      <c r="Y5564" s="83" t="n"/>
      <c r="Z5564" s="84" t="n"/>
      <c r="AA5564" s="83" t="n"/>
      <c r="AB5564" s="83" t="n"/>
      <c r="AC5564" s="84" t="n"/>
      <c r="AD5564" s="83" t="n"/>
      <c r="AE5564" s="83" t="n"/>
      <c r="AF5564" s="84" t="n"/>
      <c r="AG5564" s="83" t="n"/>
      <c r="AH5564" s="83" t="n"/>
      <c r="AI5564" s="84" t="n"/>
      <c r="AJ5564" s="83" t="n"/>
      <c r="AK5564" s="83" t="n"/>
    </row>
    <row r="5565">
      <c r="A5565" s="84" t="n"/>
      <c r="B5565" s="84" t="n"/>
      <c r="C5565" s="84" t="n"/>
      <c r="D5565" s="84" t="n"/>
      <c r="E5565" s="84" t="n"/>
      <c r="F5565" s="84" t="n"/>
      <c r="G5565" s="84" t="n"/>
      <c r="H5565" s="84" t="n"/>
      <c r="I5565" s="84" t="n"/>
      <c r="J5565" s="84" t="n"/>
      <c r="K5565" s="84" t="n"/>
      <c r="L5565" s="84" t="n"/>
      <c r="M5565" s="84" t="n"/>
      <c r="N5565" s="84" t="n"/>
      <c r="O5565" s="84" t="n"/>
      <c r="P5565" s="84" t="n"/>
      <c r="Q5565" s="84" t="n"/>
      <c r="R5565" s="84" t="n"/>
      <c r="S5565" s="84" t="n"/>
      <c r="T5565" s="84" t="n"/>
      <c r="U5565" s="84" t="n"/>
      <c r="V5565" s="84" t="n"/>
      <c r="W5565" s="84" t="n"/>
      <c r="X5565" s="84" t="n"/>
      <c r="Y5565" s="84" t="n"/>
      <c r="Z5565" s="84" t="n"/>
      <c r="AA5565" s="84" t="n"/>
      <c r="AB5565" s="84" t="n"/>
      <c r="AC5565" s="84" t="n"/>
      <c r="AD5565" s="84" t="n"/>
      <c r="AE5565" s="84" t="n"/>
      <c r="AF5565" s="84" t="n"/>
      <c r="AG5565" s="84" t="n"/>
      <c r="AH5565" s="84" t="n"/>
      <c r="AI5565" s="84" t="n"/>
      <c r="AJ5565" s="84" t="n"/>
      <c r="AK5565" s="84" t="n"/>
    </row>
    <row r="5566">
      <c r="A5566" s="83" t="n"/>
      <c r="B5566" s="209" t="n"/>
      <c r="C5566" s="210" t="n"/>
      <c r="D5566" s="210" t="n"/>
      <c r="E5566" s="209" t="n"/>
      <c r="F5566" s="210" t="n"/>
      <c r="G5566" s="210" t="n"/>
      <c r="H5566" s="209" t="n"/>
      <c r="I5566" s="210" t="n"/>
      <c r="J5566" s="210" t="n"/>
      <c r="K5566" s="209" t="n"/>
      <c r="L5566" s="210" t="n"/>
      <c r="M5566" s="210" t="n"/>
      <c r="N5566" s="209" t="n"/>
      <c r="O5566" s="210" t="n"/>
      <c r="P5566" s="210" t="n"/>
      <c r="Q5566" s="209" t="n"/>
      <c r="R5566" s="210" t="n"/>
      <c r="S5566" s="210" t="n"/>
      <c r="T5566" s="209" t="n"/>
      <c r="U5566" s="210" t="n"/>
      <c r="V5566" s="210" t="n"/>
      <c r="W5566" s="209" t="n"/>
      <c r="X5566" s="210" t="n"/>
      <c r="Y5566" s="210" t="n"/>
      <c r="Z5566" s="209" t="n"/>
      <c r="AA5566" s="210" t="n"/>
      <c r="AB5566" s="210" t="n"/>
      <c r="AC5566" s="209" t="n"/>
      <c r="AD5566" s="210" t="n"/>
      <c r="AE5566" s="210" t="n"/>
      <c r="AF5566" s="209" t="n"/>
      <c r="AG5566" s="210" t="n"/>
      <c r="AH5566" s="210" t="n"/>
      <c r="AI5566" s="209" t="n"/>
      <c r="AJ5566" s="210" t="n"/>
      <c r="AK5566" s="210" t="n"/>
      <c r="AM5566">
        <f>A5561</f>
        <v/>
      </c>
      <c r="AN5566" s="206">
        <f>1/($B5566*(1/$B5564)*(1/(5/7+2/7*$D5566))*$B5576/SUM($B5568:$B5591))</f>
        <v/>
      </c>
      <c r="AO5566" s="206">
        <f>1/(B5566*(1/B5564)*(1/(5/7+2/7*D5566)))</f>
        <v/>
      </c>
      <c r="AP5566" s="206" t="n"/>
      <c r="AR5566" s="211">
        <f>CHOOSE(AV$3,C5566,F5566,I5566,L5566,O5566,R5566,U5566,X5566,AA5566,AD5566,AG5566,AJ5566)</f>
        <v/>
      </c>
      <c r="AS5566" s="207" t="n"/>
      <c r="AT5566" s="207" t="n"/>
      <c r="AV5566" s="116">
        <f>AN5566/AR5566</f>
        <v/>
      </c>
      <c r="AW5566" s="208">
        <f>AO5566/AR5566</f>
        <v/>
      </c>
      <c r="AX5566" s="206" t="n"/>
    </row>
    <row r="5567">
      <c r="A5567" s="84" t="n"/>
      <c r="B5567" s="84" t="n"/>
      <c r="C5567" s="84" t="n"/>
      <c r="D5567" s="84" t="n"/>
      <c r="E5567" s="84" t="n"/>
      <c r="F5567" s="84" t="n"/>
      <c r="G5567" s="84" t="n"/>
      <c r="H5567" s="84" t="n"/>
      <c r="I5567" s="84" t="n"/>
      <c r="J5567" s="84" t="n"/>
      <c r="K5567" s="84" t="n"/>
      <c r="L5567" s="84" t="n"/>
      <c r="M5567" s="84" t="n"/>
      <c r="N5567" s="84" t="n"/>
      <c r="O5567" s="84" t="n"/>
      <c r="P5567" s="84" t="n"/>
      <c r="Q5567" s="84" t="n"/>
      <c r="R5567" s="84" t="n"/>
      <c r="S5567" s="84" t="n"/>
      <c r="T5567" s="84" t="n"/>
      <c r="U5567" s="84" t="n"/>
      <c r="V5567" s="84" t="n"/>
      <c r="W5567" s="84" t="n"/>
      <c r="X5567" s="84" t="n"/>
      <c r="Y5567" s="84" t="n"/>
      <c r="Z5567" s="84" t="n"/>
      <c r="AA5567" s="84" t="n"/>
      <c r="AB5567" s="84" t="n"/>
      <c r="AC5567" s="84" t="n"/>
      <c r="AD5567" s="84" t="n"/>
      <c r="AE5567" s="84" t="n"/>
      <c r="AF5567" s="84" t="n"/>
      <c r="AG5567" s="84" t="n"/>
      <c r="AH5567" s="84" t="n"/>
      <c r="AI5567" s="84" t="n"/>
      <c r="AJ5567" s="84" t="n"/>
      <c r="AK5567" s="84" t="n"/>
    </row>
    <row r="5568">
      <c r="A5568" s="84" t="n"/>
      <c r="B5568" s="84" t="n"/>
      <c r="C5568" s="84" t="n"/>
      <c r="D5568" s="84" t="n"/>
      <c r="E5568" s="84" t="n"/>
      <c r="F5568" s="84" t="n"/>
      <c r="G5568" s="84" t="n"/>
      <c r="H5568" s="84" t="n"/>
      <c r="I5568" s="84" t="n"/>
      <c r="J5568" s="84" t="n"/>
      <c r="K5568" s="84" t="n"/>
      <c r="L5568" s="84" t="n"/>
      <c r="M5568" s="84" t="n"/>
      <c r="N5568" s="84" t="n"/>
      <c r="O5568" s="84" t="n"/>
      <c r="P5568" s="84" t="n"/>
      <c r="Q5568" s="84" t="n"/>
      <c r="R5568" s="84" t="n"/>
      <c r="S5568" s="84" t="n"/>
      <c r="T5568" s="84" t="n"/>
      <c r="U5568" s="84" t="n"/>
      <c r="V5568" s="84" t="n"/>
      <c r="W5568" s="84" t="n"/>
      <c r="X5568" s="84" t="n"/>
      <c r="Y5568" s="84" t="n"/>
      <c r="Z5568" s="84" t="n"/>
      <c r="AA5568" s="84" t="n"/>
      <c r="AB5568" s="84" t="n"/>
      <c r="AC5568" s="84" t="n"/>
      <c r="AD5568" s="84" t="n"/>
      <c r="AE5568" s="84" t="n"/>
      <c r="AF5568" s="84" t="n"/>
      <c r="AG5568" s="84" t="n"/>
      <c r="AH5568" s="84" t="n"/>
      <c r="AI5568" s="84" t="n"/>
      <c r="AJ5568" s="84" t="n"/>
      <c r="AK5568" s="84" t="n"/>
    </row>
    <row r="5569">
      <c r="A5569" s="84" t="n"/>
      <c r="B5569" s="84" t="n"/>
      <c r="C5569" s="84" t="n"/>
      <c r="D5569" s="84" t="n"/>
      <c r="E5569" s="84" t="n"/>
      <c r="F5569" s="84" t="n"/>
      <c r="G5569" s="84" t="n"/>
      <c r="H5569" s="84" t="n"/>
      <c r="I5569" s="84" t="n"/>
      <c r="J5569" s="84" t="n"/>
      <c r="K5569" s="84" t="n"/>
      <c r="L5569" s="84" t="n"/>
      <c r="M5569" s="84" t="n"/>
      <c r="N5569" s="84" t="n"/>
      <c r="O5569" s="84" t="n"/>
      <c r="P5569" s="84" t="n"/>
      <c r="Q5569" s="84" t="n"/>
      <c r="R5569" s="84" t="n"/>
      <c r="S5569" s="84" t="n"/>
      <c r="T5569" s="84" t="n"/>
      <c r="U5569" s="84" t="n"/>
      <c r="V5569" s="84" t="n"/>
      <c r="W5569" s="84" t="n"/>
      <c r="X5569" s="84" t="n"/>
      <c r="Y5569" s="84" t="n"/>
      <c r="Z5569" s="84" t="n"/>
      <c r="AA5569" s="84" t="n"/>
      <c r="AB5569" s="84" t="n"/>
      <c r="AC5569" s="84" t="n"/>
      <c r="AD5569" s="84" t="n"/>
      <c r="AE5569" s="84" t="n"/>
      <c r="AF5569" s="84" t="n"/>
      <c r="AG5569" s="84" t="n"/>
      <c r="AH5569" s="84" t="n"/>
      <c r="AI5569" s="84" t="n"/>
      <c r="AJ5569" s="84" t="n"/>
      <c r="AK5569" s="84" t="n"/>
    </row>
    <row r="5570">
      <c r="A5570" s="84" t="n"/>
      <c r="B5570" s="84" t="n"/>
      <c r="C5570" s="84" t="n"/>
      <c r="D5570" s="84" t="n"/>
      <c r="E5570" s="84" t="n"/>
      <c r="F5570" s="84" t="n"/>
      <c r="G5570" s="84" t="n"/>
      <c r="H5570" s="84" t="n"/>
      <c r="I5570" s="84" t="n"/>
      <c r="J5570" s="84" t="n"/>
      <c r="K5570" s="84" t="n"/>
      <c r="L5570" s="84" t="n"/>
      <c r="M5570" s="84" t="n"/>
      <c r="N5570" s="84" t="n"/>
      <c r="O5570" s="84" t="n"/>
      <c r="P5570" s="84" t="n"/>
      <c r="Q5570" s="84" t="n"/>
      <c r="R5570" s="84" t="n"/>
      <c r="S5570" s="84" t="n"/>
      <c r="T5570" s="84" t="n"/>
      <c r="U5570" s="84" t="n"/>
      <c r="V5570" s="84" t="n"/>
      <c r="W5570" s="84" t="n"/>
      <c r="X5570" s="84" t="n"/>
      <c r="Y5570" s="84" t="n"/>
      <c r="Z5570" s="84" t="n"/>
      <c r="AA5570" s="84" t="n"/>
      <c r="AB5570" s="84" t="n"/>
      <c r="AC5570" s="84" t="n"/>
      <c r="AD5570" s="84" t="n"/>
      <c r="AE5570" s="84" t="n"/>
      <c r="AF5570" s="84" t="n"/>
      <c r="AG5570" s="84" t="n"/>
      <c r="AH5570" s="84" t="n"/>
      <c r="AI5570" s="84" t="n"/>
      <c r="AJ5570" s="84" t="n"/>
      <c r="AK5570" s="84" t="n"/>
    </row>
    <row r="5571">
      <c r="A5571" s="84" t="n"/>
      <c r="B5571" s="84" t="n"/>
      <c r="C5571" s="84" t="n"/>
      <c r="D5571" s="84" t="n"/>
      <c r="E5571" s="84" t="n"/>
      <c r="F5571" s="84" t="n"/>
      <c r="G5571" s="84" t="n"/>
      <c r="H5571" s="84" t="n"/>
      <c r="I5571" s="84" t="n"/>
      <c r="J5571" s="84" t="n"/>
      <c r="K5571" s="84" t="n"/>
      <c r="L5571" s="84" t="n"/>
      <c r="M5571" s="84" t="n"/>
      <c r="N5571" s="84" t="n"/>
      <c r="O5571" s="84" t="n"/>
      <c r="P5571" s="84" t="n"/>
      <c r="Q5571" s="84" t="n"/>
      <c r="R5571" s="84" t="n"/>
      <c r="S5571" s="84" t="n"/>
      <c r="T5571" s="84" t="n"/>
      <c r="U5571" s="84" t="n"/>
      <c r="V5571" s="84" t="n"/>
      <c r="W5571" s="84" t="n"/>
      <c r="X5571" s="84" t="n"/>
      <c r="Y5571" s="84" t="n"/>
      <c r="Z5571" s="84" t="n"/>
      <c r="AA5571" s="84" t="n"/>
      <c r="AB5571" s="84" t="n"/>
      <c r="AC5571" s="84" t="n"/>
      <c r="AD5571" s="84" t="n"/>
      <c r="AE5571" s="84" t="n"/>
      <c r="AF5571" s="84" t="n"/>
      <c r="AG5571" s="84" t="n"/>
      <c r="AH5571" s="84" t="n"/>
      <c r="AI5571" s="84" t="n"/>
      <c r="AJ5571" s="84" t="n"/>
      <c r="AK5571" s="84" t="n"/>
    </row>
    <row r="5572">
      <c r="A5572" s="84" t="n"/>
      <c r="B5572" s="84" t="n"/>
      <c r="C5572" s="84" t="n"/>
      <c r="D5572" s="84" t="n"/>
      <c r="E5572" s="84" t="n"/>
      <c r="F5572" s="84" t="n"/>
      <c r="G5572" s="84" t="n"/>
      <c r="H5572" s="84" t="n"/>
      <c r="I5572" s="84" t="n"/>
      <c r="J5572" s="84" t="n"/>
      <c r="K5572" s="84" t="n"/>
      <c r="L5572" s="84" t="n"/>
      <c r="M5572" s="84" t="n"/>
      <c r="N5572" s="84" t="n"/>
      <c r="O5572" s="84" t="n"/>
      <c r="P5572" s="84" t="n"/>
      <c r="Q5572" s="84" t="n"/>
      <c r="R5572" s="84" t="n"/>
      <c r="S5572" s="84" t="n"/>
      <c r="T5572" s="84" t="n"/>
      <c r="U5572" s="84" t="n"/>
      <c r="V5572" s="84" t="n"/>
      <c r="W5572" s="84" t="n"/>
      <c r="X5572" s="84" t="n"/>
      <c r="Y5572" s="84" t="n"/>
      <c r="Z5572" s="84" t="n"/>
      <c r="AA5572" s="84" t="n"/>
      <c r="AB5572" s="84" t="n"/>
      <c r="AC5572" s="84" t="n"/>
      <c r="AD5572" s="84" t="n"/>
      <c r="AE5572" s="84" t="n"/>
      <c r="AF5572" s="84" t="n"/>
      <c r="AG5572" s="84" t="n"/>
      <c r="AH5572" s="84" t="n"/>
      <c r="AI5572" s="84" t="n"/>
      <c r="AJ5572" s="84" t="n"/>
      <c r="AK5572" s="84" t="n"/>
    </row>
    <row r="5573">
      <c r="A5573" s="84" t="n"/>
      <c r="B5573" s="84" t="n"/>
      <c r="C5573" s="84" t="n"/>
      <c r="D5573" s="84" t="n"/>
      <c r="E5573" s="84" t="n"/>
      <c r="F5573" s="84" t="n"/>
      <c r="G5573" s="84" t="n"/>
      <c r="H5573" s="84" t="n"/>
      <c r="I5573" s="84" t="n"/>
      <c r="J5573" s="84" t="n"/>
      <c r="K5573" s="84" t="n"/>
      <c r="L5573" s="84" t="n"/>
      <c r="M5573" s="84" t="n"/>
      <c r="N5573" s="84" t="n"/>
      <c r="O5573" s="84" t="n"/>
      <c r="P5573" s="84" t="n"/>
      <c r="Q5573" s="84" t="n"/>
      <c r="R5573" s="84" t="n"/>
      <c r="S5573" s="84" t="n"/>
      <c r="T5573" s="84" t="n"/>
      <c r="U5573" s="84" t="n"/>
      <c r="V5573" s="84" t="n"/>
      <c r="W5573" s="84" t="n"/>
      <c r="X5573" s="84" t="n"/>
      <c r="Y5573" s="84" t="n"/>
      <c r="Z5573" s="84" t="n"/>
      <c r="AA5573" s="84" t="n"/>
      <c r="AB5573" s="84" t="n"/>
      <c r="AC5573" s="84" t="n"/>
      <c r="AD5573" s="84" t="n"/>
      <c r="AE5573" s="84" t="n"/>
      <c r="AF5573" s="84" t="n"/>
      <c r="AG5573" s="84" t="n"/>
      <c r="AH5573" s="84" t="n"/>
      <c r="AI5573" s="84" t="n"/>
      <c r="AJ5573" s="84" t="n"/>
      <c r="AK5573" s="84" t="n"/>
    </row>
    <row r="5574">
      <c r="A5574" s="84" t="n"/>
      <c r="B5574" s="84" t="n"/>
      <c r="C5574" s="84" t="n"/>
      <c r="D5574" s="84" t="n"/>
      <c r="E5574" s="84" t="n"/>
      <c r="F5574" s="84" t="n"/>
      <c r="G5574" s="84" t="n"/>
      <c r="H5574" s="84" t="n"/>
      <c r="I5574" s="84" t="n"/>
      <c r="J5574" s="84" t="n"/>
      <c r="K5574" s="84" t="n"/>
      <c r="L5574" s="84" t="n"/>
      <c r="M5574" s="84" t="n"/>
      <c r="N5574" s="84" t="n"/>
      <c r="O5574" s="84" t="n"/>
      <c r="P5574" s="84" t="n"/>
      <c r="Q5574" s="84" t="n"/>
      <c r="R5574" s="84" t="n"/>
      <c r="S5574" s="84" t="n"/>
      <c r="T5574" s="84" t="n"/>
      <c r="U5574" s="84" t="n"/>
      <c r="V5574" s="84" t="n"/>
      <c r="W5574" s="84" t="n"/>
      <c r="X5574" s="84" t="n"/>
      <c r="Y5574" s="84" t="n"/>
      <c r="Z5574" s="84" t="n"/>
      <c r="AA5574" s="84" t="n"/>
      <c r="AB5574" s="84" t="n"/>
      <c r="AC5574" s="84" t="n"/>
      <c r="AD5574" s="84" t="n"/>
      <c r="AE5574" s="84" t="n"/>
      <c r="AF5574" s="84" t="n"/>
      <c r="AG5574" s="84" t="n"/>
      <c r="AH5574" s="84" t="n"/>
      <c r="AI5574" s="84" t="n"/>
      <c r="AJ5574" s="84" t="n"/>
      <c r="AK5574" s="84" t="n"/>
    </row>
    <row r="5575">
      <c r="A5575" s="84" t="n"/>
      <c r="B5575" s="84" t="n"/>
      <c r="C5575" s="84" t="n"/>
      <c r="D5575" s="84" t="n"/>
      <c r="E5575" s="84" t="n"/>
      <c r="F5575" s="84" t="n"/>
      <c r="G5575" s="84" t="n"/>
      <c r="H5575" s="84" t="n"/>
      <c r="I5575" s="84" t="n"/>
      <c r="J5575" s="84" t="n"/>
      <c r="K5575" s="84" t="n"/>
      <c r="L5575" s="84" t="n"/>
      <c r="M5575" s="84" t="n"/>
      <c r="N5575" s="84" t="n"/>
      <c r="O5575" s="84" t="n"/>
      <c r="P5575" s="84" t="n"/>
      <c r="Q5575" s="84" t="n"/>
      <c r="R5575" s="84" t="n"/>
      <c r="S5575" s="84" t="n"/>
      <c r="T5575" s="84" t="n"/>
      <c r="U5575" s="84" t="n"/>
      <c r="V5575" s="84" t="n"/>
      <c r="W5575" s="84" t="n"/>
      <c r="X5575" s="84" t="n"/>
      <c r="Y5575" s="84" t="n"/>
      <c r="Z5575" s="84" t="n"/>
      <c r="AA5575" s="84" t="n"/>
      <c r="AB5575" s="84" t="n"/>
      <c r="AC5575" s="84" t="n"/>
      <c r="AD5575" s="84" t="n"/>
      <c r="AE5575" s="84" t="n"/>
      <c r="AF5575" s="84" t="n"/>
      <c r="AG5575" s="84" t="n"/>
      <c r="AH5575" s="84" t="n"/>
      <c r="AI5575" s="84" t="n"/>
      <c r="AJ5575" s="84" t="n"/>
      <c r="AK5575" s="84" t="n"/>
    </row>
    <row r="5576">
      <c r="A5576" s="84" t="n"/>
      <c r="B5576" s="84" t="n"/>
      <c r="C5576" s="84" t="n"/>
      <c r="D5576" s="84" t="n"/>
      <c r="E5576" s="84" t="n"/>
      <c r="F5576" s="84" t="n"/>
      <c r="G5576" s="84" t="n"/>
      <c r="H5576" s="84" t="n"/>
      <c r="I5576" s="84" t="n"/>
      <c r="J5576" s="84" t="n"/>
      <c r="K5576" s="84" t="n"/>
      <c r="L5576" s="84" t="n"/>
      <c r="M5576" s="84" t="n"/>
      <c r="N5576" s="84" t="n"/>
      <c r="O5576" s="84" t="n"/>
      <c r="P5576" s="84" t="n"/>
      <c r="Q5576" s="84" t="n"/>
      <c r="R5576" s="84" t="n"/>
      <c r="S5576" s="84" t="n"/>
      <c r="T5576" s="84" t="n"/>
      <c r="U5576" s="84" t="n"/>
      <c r="V5576" s="84" t="n"/>
      <c r="W5576" s="84" t="n"/>
      <c r="X5576" s="84" t="n"/>
      <c r="Y5576" s="84" t="n"/>
      <c r="Z5576" s="84" t="n"/>
      <c r="AA5576" s="84" t="n"/>
      <c r="AB5576" s="84" t="n"/>
      <c r="AC5576" s="84" t="n"/>
      <c r="AD5576" s="84" t="n"/>
      <c r="AE5576" s="84" t="n"/>
      <c r="AF5576" s="84" t="n"/>
      <c r="AG5576" s="84" t="n"/>
      <c r="AH5576" s="84" t="n"/>
      <c r="AI5576" s="84" t="n"/>
      <c r="AJ5576" s="84" t="n"/>
      <c r="AK5576" s="84" t="n"/>
    </row>
    <row r="5577">
      <c r="A5577" s="84" t="n"/>
      <c r="B5577" s="84" t="n"/>
      <c r="C5577" s="84" t="n"/>
      <c r="D5577" s="84" t="n"/>
      <c r="E5577" s="84" t="n"/>
      <c r="F5577" s="84" t="n"/>
      <c r="G5577" s="84" t="n"/>
      <c r="H5577" s="84" t="n"/>
      <c r="I5577" s="84" t="n"/>
      <c r="J5577" s="84" t="n"/>
      <c r="K5577" s="84" t="n"/>
      <c r="L5577" s="84" t="n"/>
      <c r="M5577" s="84" t="n"/>
      <c r="N5577" s="84" t="n"/>
      <c r="O5577" s="84" t="n"/>
      <c r="P5577" s="84" t="n"/>
      <c r="Q5577" s="84" t="n"/>
      <c r="R5577" s="84" t="n"/>
      <c r="S5577" s="84" t="n"/>
      <c r="T5577" s="84" t="n"/>
      <c r="U5577" s="84" t="n"/>
      <c r="V5577" s="84" t="n"/>
      <c r="W5577" s="84" t="n"/>
      <c r="X5577" s="84" t="n"/>
      <c r="Y5577" s="84" t="n"/>
      <c r="Z5577" s="84" t="n"/>
      <c r="AA5577" s="84" t="n"/>
      <c r="AB5577" s="84" t="n"/>
      <c r="AC5577" s="84" t="n"/>
      <c r="AD5577" s="84" t="n"/>
      <c r="AE5577" s="84" t="n"/>
      <c r="AF5577" s="84" t="n"/>
      <c r="AG5577" s="84" t="n"/>
      <c r="AH5577" s="84" t="n"/>
      <c r="AI5577" s="84" t="n"/>
      <c r="AJ5577" s="84" t="n"/>
      <c r="AK5577" s="84" t="n"/>
    </row>
    <row r="5578">
      <c r="A5578" s="84" t="n"/>
      <c r="B5578" s="84" t="n"/>
      <c r="C5578" s="84" t="n"/>
      <c r="D5578" s="84" t="n"/>
      <c r="E5578" s="84" t="n"/>
      <c r="F5578" s="84" t="n"/>
      <c r="G5578" s="84" t="n"/>
      <c r="H5578" s="84" t="n"/>
      <c r="I5578" s="84" t="n"/>
      <c r="J5578" s="84" t="n"/>
      <c r="K5578" s="84" t="n"/>
      <c r="L5578" s="84" t="n"/>
      <c r="M5578" s="84" t="n"/>
      <c r="N5578" s="84" t="n"/>
      <c r="O5578" s="84" t="n"/>
      <c r="P5578" s="84" t="n"/>
      <c r="Q5578" s="84" t="n"/>
      <c r="R5578" s="84" t="n"/>
      <c r="S5578" s="84" t="n"/>
      <c r="T5578" s="84" t="n"/>
      <c r="U5578" s="84" t="n"/>
      <c r="V5578" s="84" t="n"/>
      <c r="W5578" s="84" t="n"/>
      <c r="X5578" s="84" t="n"/>
      <c r="Y5578" s="84" t="n"/>
      <c r="Z5578" s="84" t="n"/>
      <c r="AA5578" s="84" t="n"/>
      <c r="AB5578" s="84" t="n"/>
      <c r="AC5578" s="84" t="n"/>
      <c r="AD5578" s="84" t="n"/>
      <c r="AE5578" s="84" t="n"/>
      <c r="AF5578" s="84" t="n"/>
      <c r="AG5578" s="84" t="n"/>
      <c r="AH5578" s="84" t="n"/>
      <c r="AI5578" s="84" t="n"/>
      <c r="AJ5578" s="84" t="n"/>
      <c r="AK5578" s="84" t="n"/>
    </row>
    <row r="5579">
      <c r="A5579" s="84" t="n"/>
      <c r="B5579" s="84" t="n"/>
      <c r="C5579" s="84" t="n"/>
      <c r="D5579" s="84" t="n"/>
      <c r="E5579" s="84" t="n"/>
      <c r="F5579" s="84" t="n"/>
      <c r="G5579" s="84" t="n"/>
      <c r="H5579" s="84" t="n"/>
      <c r="I5579" s="84" t="n"/>
      <c r="J5579" s="84" t="n"/>
      <c r="K5579" s="84" t="n"/>
      <c r="L5579" s="84" t="n"/>
      <c r="M5579" s="84" t="n"/>
      <c r="N5579" s="84" t="n"/>
      <c r="O5579" s="84" t="n"/>
      <c r="P5579" s="84" t="n"/>
      <c r="Q5579" s="84" t="n"/>
      <c r="R5579" s="84" t="n"/>
      <c r="S5579" s="84" t="n"/>
      <c r="T5579" s="84" t="n"/>
      <c r="U5579" s="84" t="n"/>
      <c r="V5579" s="84" t="n"/>
      <c r="W5579" s="84" t="n"/>
      <c r="X5579" s="84" t="n"/>
      <c r="Y5579" s="84" t="n"/>
      <c r="Z5579" s="84" t="n"/>
      <c r="AA5579" s="84" t="n"/>
      <c r="AB5579" s="84" t="n"/>
      <c r="AC5579" s="84" t="n"/>
      <c r="AD5579" s="84" t="n"/>
      <c r="AE5579" s="84" t="n"/>
      <c r="AF5579" s="84" t="n"/>
      <c r="AG5579" s="84" t="n"/>
      <c r="AH5579" s="84" t="n"/>
      <c r="AI5579" s="84" t="n"/>
      <c r="AJ5579" s="84" t="n"/>
      <c r="AK5579" s="84" t="n"/>
    </row>
    <row r="5580">
      <c r="A5580" s="84" t="n"/>
      <c r="B5580" s="84" t="n"/>
      <c r="C5580" s="84" t="n"/>
      <c r="D5580" s="84" t="n"/>
      <c r="E5580" s="84" t="n"/>
      <c r="F5580" s="84" t="n"/>
      <c r="G5580" s="84" t="n"/>
      <c r="H5580" s="84" t="n"/>
      <c r="I5580" s="84" t="n"/>
      <c r="J5580" s="84" t="n"/>
      <c r="K5580" s="84" t="n"/>
      <c r="L5580" s="84" t="n"/>
      <c r="M5580" s="84" t="n"/>
      <c r="N5580" s="84" t="n"/>
      <c r="O5580" s="84" t="n"/>
      <c r="P5580" s="84" t="n"/>
      <c r="Q5580" s="84" t="n"/>
      <c r="R5580" s="84" t="n"/>
      <c r="S5580" s="84" t="n"/>
      <c r="T5580" s="84" t="n"/>
      <c r="U5580" s="84" t="n"/>
      <c r="V5580" s="84" t="n"/>
      <c r="W5580" s="84" t="n"/>
      <c r="X5580" s="84" t="n"/>
      <c r="Y5580" s="84" t="n"/>
      <c r="Z5580" s="84" t="n"/>
      <c r="AA5580" s="84" t="n"/>
      <c r="AB5580" s="84" t="n"/>
      <c r="AC5580" s="84" t="n"/>
      <c r="AD5580" s="84" t="n"/>
      <c r="AE5580" s="84" t="n"/>
      <c r="AF5580" s="84" t="n"/>
      <c r="AG5580" s="84" t="n"/>
      <c r="AH5580" s="84" t="n"/>
      <c r="AI5580" s="84" t="n"/>
      <c r="AJ5580" s="84" t="n"/>
      <c r="AK5580" s="84" t="n"/>
    </row>
    <row r="5581">
      <c r="A5581" s="84" t="n"/>
      <c r="B5581" s="84" t="n"/>
      <c r="C5581" s="84" t="n"/>
      <c r="D5581" s="84" t="n"/>
      <c r="E5581" s="84" t="n"/>
      <c r="F5581" s="84" t="n"/>
      <c r="G5581" s="84" t="n"/>
      <c r="H5581" s="84" t="n"/>
      <c r="I5581" s="84" t="n"/>
      <c r="J5581" s="84" t="n"/>
      <c r="K5581" s="84" t="n"/>
      <c r="L5581" s="84" t="n"/>
      <c r="M5581" s="84" t="n"/>
      <c r="N5581" s="84" t="n"/>
      <c r="O5581" s="84" t="n"/>
      <c r="P5581" s="84" t="n"/>
      <c r="Q5581" s="84" t="n"/>
      <c r="R5581" s="84" t="n"/>
      <c r="S5581" s="84" t="n"/>
      <c r="T5581" s="84" t="n"/>
      <c r="U5581" s="84" t="n"/>
      <c r="V5581" s="84" t="n"/>
      <c r="W5581" s="84" t="n"/>
      <c r="X5581" s="84" t="n"/>
      <c r="Y5581" s="84" t="n"/>
      <c r="Z5581" s="84" t="n"/>
      <c r="AA5581" s="84" t="n"/>
      <c r="AB5581" s="84" t="n"/>
      <c r="AC5581" s="84" t="n"/>
      <c r="AD5581" s="84" t="n"/>
      <c r="AE5581" s="84" t="n"/>
      <c r="AF5581" s="84" t="n"/>
      <c r="AG5581" s="84" t="n"/>
      <c r="AH5581" s="84" t="n"/>
      <c r="AI5581" s="84" t="n"/>
      <c r="AJ5581" s="84" t="n"/>
      <c r="AK5581" s="84" t="n"/>
    </row>
    <row r="5582">
      <c r="A5582" s="84" t="n"/>
      <c r="B5582" s="84" t="n"/>
      <c r="C5582" s="84" t="n"/>
      <c r="D5582" s="84" t="n"/>
      <c r="E5582" s="84" t="n"/>
      <c r="F5582" s="84" t="n"/>
      <c r="G5582" s="84" t="n"/>
      <c r="H5582" s="84" t="n"/>
      <c r="I5582" s="84" t="n"/>
      <c r="J5582" s="84" t="n"/>
      <c r="K5582" s="84" t="n"/>
      <c r="L5582" s="84" t="n"/>
      <c r="M5582" s="84" t="n"/>
      <c r="N5582" s="84" t="n"/>
      <c r="O5582" s="84" t="n"/>
      <c r="P5582" s="84" t="n"/>
      <c r="Q5582" s="84" t="n"/>
      <c r="R5582" s="84" t="n"/>
      <c r="S5582" s="84" t="n"/>
      <c r="T5582" s="84" t="n"/>
      <c r="U5582" s="84" t="n"/>
      <c r="V5582" s="84" t="n"/>
      <c r="W5582" s="84" t="n"/>
      <c r="X5582" s="84" t="n"/>
      <c r="Y5582" s="84" t="n"/>
      <c r="Z5582" s="84" t="n"/>
      <c r="AA5582" s="84" t="n"/>
      <c r="AB5582" s="84" t="n"/>
      <c r="AC5582" s="84" t="n"/>
      <c r="AD5582" s="84" t="n"/>
      <c r="AE5582" s="84" t="n"/>
      <c r="AF5582" s="84" t="n"/>
      <c r="AG5582" s="84" t="n"/>
      <c r="AH5582" s="84" t="n"/>
      <c r="AI5582" s="84" t="n"/>
      <c r="AJ5582" s="84" t="n"/>
      <c r="AK5582" s="84" t="n"/>
    </row>
    <row r="5583">
      <c r="A5583" s="84" t="n"/>
      <c r="B5583" s="84" t="n"/>
      <c r="C5583" s="84" t="n"/>
      <c r="D5583" s="84" t="n"/>
      <c r="E5583" s="84" t="n"/>
      <c r="F5583" s="84" t="n"/>
      <c r="G5583" s="84" t="n"/>
      <c r="H5583" s="84" t="n"/>
      <c r="I5583" s="84" t="n"/>
      <c r="J5583" s="84" t="n"/>
      <c r="K5583" s="84" t="n"/>
      <c r="L5583" s="84" t="n"/>
      <c r="M5583" s="84" t="n"/>
      <c r="N5583" s="84" t="n"/>
      <c r="O5583" s="84" t="n"/>
      <c r="P5583" s="84" t="n"/>
      <c r="Q5583" s="84" t="n"/>
      <c r="R5583" s="84" t="n"/>
      <c r="S5583" s="84" t="n"/>
      <c r="T5583" s="84" t="n"/>
      <c r="U5583" s="84" t="n"/>
      <c r="V5583" s="84" t="n"/>
      <c r="W5583" s="84" t="n"/>
      <c r="X5583" s="84" t="n"/>
      <c r="Y5583" s="84" t="n"/>
      <c r="Z5583" s="84" t="n"/>
      <c r="AA5583" s="84" t="n"/>
      <c r="AB5583" s="84" t="n"/>
      <c r="AC5583" s="84" t="n"/>
      <c r="AD5583" s="84" t="n"/>
      <c r="AE5583" s="84" t="n"/>
      <c r="AF5583" s="84" t="n"/>
      <c r="AG5583" s="84" t="n"/>
      <c r="AH5583" s="84" t="n"/>
      <c r="AI5583" s="84" t="n"/>
      <c r="AJ5583" s="84" t="n"/>
      <c r="AK5583" s="84" t="n"/>
    </row>
    <row r="5584">
      <c r="A5584" s="84" t="n"/>
      <c r="B5584" s="84" t="n"/>
      <c r="C5584" s="84" t="n"/>
      <c r="D5584" s="84" t="n"/>
      <c r="E5584" s="84" t="n"/>
      <c r="F5584" s="84" t="n"/>
      <c r="G5584" s="84" t="n"/>
      <c r="H5584" s="84" t="n"/>
      <c r="I5584" s="84" t="n"/>
      <c r="J5584" s="84" t="n"/>
      <c r="K5584" s="84" t="n"/>
      <c r="L5584" s="84" t="n"/>
      <c r="M5584" s="84" t="n"/>
      <c r="N5584" s="84" t="n"/>
      <c r="O5584" s="84" t="n"/>
      <c r="P5584" s="84" t="n"/>
      <c r="Q5584" s="84" t="n"/>
      <c r="R5584" s="84" t="n"/>
      <c r="S5584" s="84" t="n"/>
      <c r="T5584" s="84" t="n"/>
      <c r="U5584" s="84" t="n"/>
      <c r="V5584" s="84" t="n"/>
      <c r="W5584" s="84" t="n"/>
      <c r="X5584" s="84" t="n"/>
      <c r="Y5584" s="84" t="n"/>
      <c r="Z5584" s="84" t="n"/>
      <c r="AA5584" s="84" t="n"/>
      <c r="AB5584" s="84" t="n"/>
      <c r="AC5584" s="84" t="n"/>
      <c r="AD5584" s="84" t="n"/>
      <c r="AE5584" s="84" t="n"/>
      <c r="AF5584" s="84" t="n"/>
      <c r="AG5584" s="84" t="n"/>
      <c r="AH5584" s="84" t="n"/>
      <c r="AI5584" s="84" t="n"/>
      <c r="AJ5584" s="84" t="n"/>
      <c r="AK5584" s="84" t="n"/>
    </row>
    <row r="5585">
      <c r="A5585" s="84" t="n"/>
      <c r="B5585" s="84" t="n"/>
      <c r="C5585" s="84" t="n"/>
      <c r="D5585" s="84" t="n"/>
      <c r="E5585" s="84" t="n"/>
      <c r="F5585" s="84" t="n"/>
      <c r="G5585" s="84" t="n"/>
      <c r="H5585" s="84" t="n"/>
      <c r="I5585" s="84" t="n"/>
      <c r="J5585" s="84" t="n"/>
      <c r="K5585" s="84" t="n"/>
      <c r="L5585" s="84" t="n"/>
      <c r="M5585" s="84" t="n"/>
      <c r="N5585" s="84" t="n"/>
      <c r="O5585" s="84" t="n"/>
      <c r="P5585" s="84" t="n"/>
      <c r="Q5585" s="84" t="n"/>
      <c r="R5585" s="84" t="n"/>
      <c r="S5585" s="84" t="n"/>
      <c r="T5585" s="84" t="n"/>
      <c r="U5585" s="84" t="n"/>
      <c r="V5585" s="84" t="n"/>
      <c r="W5585" s="84" t="n"/>
      <c r="X5585" s="84" t="n"/>
      <c r="Y5585" s="84" t="n"/>
      <c r="Z5585" s="84" t="n"/>
      <c r="AA5585" s="84" t="n"/>
      <c r="AB5585" s="84" t="n"/>
      <c r="AC5585" s="84" t="n"/>
      <c r="AD5585" s="84" t="n"/>
      <c r="AE5585" s="84" t="n"/>
      <c r="AF5585" s="84" t="n"/>
      <c r="AG5585" s="84" t="n"/>
      <c r="AH5585" s="84" t="n"/>
      <c r="AI5585" s="84" t="n"/>
      <c r="AJ5585" s="84" t="n"/>
      <c r="AK5585" s="84" t="n"/>
    </row>
    <row r="5586">
      <c r="A5586" s="84" t="n"/>
      <c r="B5586" s="84" t="n"/>
      <c r="C5586" s="84" t="n"/>
      <c r="D5586" s="84" t="n"/>
      <c r="E5586" s="84" t="n"/>
      <c r="F5586" s="84" t="n"/>
      <c r="G5586" s="84" t="n"/>
      <c r="H5586" s="84" t="n"/>
      <c r="I5586" s="84" t="n"/>
      <c r="J5586" s="84" t="n"/>
      <c r="K5586" s="84" t="n"/>
      <c r="L5586" s="84" t="n"/>
      <c r="M5586" s="84" t="n"/>
      <c r="N5586" s="84" t="n"/>
      <c r="O5586" s="84" t="n"/>
      <c r="P5586" s="84" t="n"/>
      <c r="Q5586" s="84" t="n"/>
      <c r="R5586" s="84" t="n"/>
      <c r="S5586" s="84" t="n"/>
      <c r="T5586" s="84" t="n"/>
      <c r="U5586" s="84" t="n"/>
      <c r="V5586" s="84" t="n"/>
      <c r="W5586" s="84" t="n"/>
      <c r="X5586" s="84" t="n"/>
      <c r="Y5586" s="84" t="n"/>
      <c r="Z5586" s="84" t="n"/>
      <c r="AA5586" s="84" t="n"/>
      <c r="AB5586" s="84" t="n"/>
      <c r="AC5586" s="84" t="n"/>
      <c r="AD5586" s="84" t="n"/>
      <c r="AE5586" s="84" t="n"/>
      <c r="AF5586" s="84" t="n"/>
      <c r="AG5586" s="84" t="n"/>
      <c r="AH5586" s="84" t="n"/>
      <c r="AI5586" s="84" t="n"/>
      <c r="AJ5586" s="84" t="n"/>
      <c r="AK5586" s="84" t="n"/>
    </row>
    <row r="5587">
      <c r="A5587" s="84" t="n"/>
      <c r="B5587" s="84" t="n"/>
      <c r="C5587" s="84" t="n"/>
      <c r="D5587" s="84" t="n"/>
      <c r="E5587" s="84" t="n"/>
      <c r="F5587" s="84" t="n"/>
      <c r="G5587" s="84" t="n"/>
      <c r="H5587" s="84" t="n"/>
      <c r="I5587" s="84" t="n"/>
      <c r="J5587" s="84" t="n"/>
      <c r="K5587" s="84" t="n"/>
      <c r="L5587" s="84" t="n"/>
      <c r="M5587" s="84" t="n"/>
      <c r="N5587" s="84" t="n"/>
      <c r="O5587" s="84" t="n"/>
      <c r="P5587" s="84" t="n"/>
      <c r="Q5587" s="84" t="n"/>
      <c r="R5587" s="84" t="n"/>
      <c r="S5587" s="84" t="n"/>
      <c r="T5587" s="84" t="n"/>
      <c r="U5587" s="84" t="n"/>
      <c r="V5587" s="84" t="n"/>
      <c r="W5587" s="84" t="n"/>
      <c r="X5587" s="84" t="n"/>
      <c r="Y5587" s="84" t="n"/>
      <c r="Z5587" s="84" t="n"/>
      <c r="AA5587" s="84" t="n"/>
      <c r="AB5587" s="84" t="n"/>
      <c r="AC5587" s="84" t="n"/>
      <c r="AD5587" s="84" t="n"/>
      <c r="AE5587" s="84" t="n"/>
      <c r="AF5587" s="84" t="n"/>
      <c r="AG5587" s="84" t="n"/>
      <c r="AH5587" s="84" t="n"/>
      <c r="AI5587" s="84" t="n"/>
      <c r="AJ5587" s="84" t="n"/>
      <c r="AK5587" s="84" t="n"/>
    </row>
    <row r="5588">
      <c r="A5588" s="84" t="n"/>
      <c r="B5588" s="84" t="n"/>
      <c r="C5588" s="84" t="n"/>
      <c r="D5588" s="84" t="n"/>
      <c r="E5588" s="84" t="n"/>
      <c r="F5588" s="84" t="n"/>
      <c r="G5588" s="84" t="n"/>
      <c r="H5588" s="84" t="n"/>
      <c r="I5588" s="84" t="n"/>
      <c r="J5588" s="84" t="n"/>
      <c r="K5588" s="84" t="n"/>
      <c r="L5588" s="84" t="n"/>
      <c r="M5588" s="84" t="n"/>
      <c r="N5588" s="84" t="n"/>
      <c r="O5588" s="84" t="n"/>
      <c r="P5588" s="84" t="n"/>
      <c r="Q5588" s="84" t="n"/>
      <c r="R5588" s="84" t="n"/>
      <c r="S5588" s="84" t="n"/>
      <c r="T5588" s="84" t="n"/>
      <c r="U5588" s="84" t="n"/>
      <c r="V5588" s="84" t="n"/>
      <c r="W5588" s="84" t="n"/>
      <c r="X5588" s="84" t="n"/>
      <c r="Y5588" s="84" t="n"/>
      <c r="Z5588" s="84" t="n"/>
      <c r="AA5588" s="84" t="n"/>
      <c r="AB5588" s="84" t="n"/>
      <c r="AC5588" s="84" t="n"/>
      <c r="AD5588" s="84" t="n"/>
      <c r="AE5588" s="84" t="n"/>
      <c r="AF5588" s="84" t="n"/>
      <c r="AG5588" s="84" t="n"/>
      <c r="AH5588" s="84" t="n"/>
      <c r="AI5588" s="84" t="n"/>
      <c r="AJ5588" s="84" t="n"/>
      <c r="AK5588" s="84" t="n"/>
    </row>
    <row r="5589">
      <c r="A5589" s="84" t="n"/>
      <c r="B5589" s="84" t="n"/>
      <c r="C5589" s="84" t="n"/>
      <c r="D5589" s="84" t="n"/>
      <c r="E5589" s="84" t="n"/>
      <c r="F5589" s="84" t="n"/>
      <c r="G5589" s="84" t="n"/>
      <c r="H5589" s="84" t="n"/>
      <c r="I5589" s="84" t="n"/>
      <c r="J5589" s="84" t="n"/>
      <c r="K5589" s="84" t="n"/>
      <c r="L5589" s="84" t="n"/>
      <c r="M5589" s="84" t="n"/>
      <c r="N5589" s="84" t="n"/>
      <c r="O5589" s="84" t="n"/>
      <c r="P5589" s="84" t="n"/>
      <c r="Q5589" s="84" t="n"/>
      <c r="R5589" s="84" t="n"/>
      <c r="S5589" s="84" t="n"/>
      <c r="T5589" s="84" t="n"/>
      <c r="U5589" s="84" t="n"/>
      <c r="V5589" s="84" t="n"/>
      <c r="W5589" s="84" t="n"/>
      <c r="X5589" s="84" t="n"/>
      <c r="Y5589" s="84" t="n"/>
      <c r="Z5589" s="84" t="n"/>
      <c r="AA5589" s="84" t="n"/>
      <c r="AB5589" s="84" t="n"/>
      <c r="AC5589" s="84" t="n"/>
      <c r="AD5589" s="84" t="n"/>
      <c r="AE5589" s="84" t="n"/>
      <c r="AF5589" s="84" t="n"/>
      <c r="AG5589" s="84" t="n"/>
      <c r="AH5589" s="84" t="n"/>
      <c r="AI5589" s="84" t="n"/>
      <c r="AJ5589" s="84" t="n"/>
      <c r="AK5589" s="84" t="n"/>
    </row>
    <row r="5590">
      <c r="A5590" s="84" t="n"/>
      <c r="B5590" s="84" t="n"/>
      <c r="C5590" s="84" t="n"/>
      <c r="D5590" s="84" t="n"/>
      <c r="E5590" s="84" t="n"/>
      <c r="F5590" s="84" t="n"/>
      <c r="G5590" s="84" t="n"/>
      <c r="H5590" s="84" t="n"/>
      <c r="I5590" s="84" t="n"/>
      <c r="J5590" s="84" t="n"/>
      <c r="K5590" s="84" t="n"/>
      <c r="L5590" s="84" t="n"/>
      <c r="M5590" s="84" t="n"/>
      <c r="N5590" s="84" t="n"/>
      <c r="O5590" s="84" t="n"/>
      <c r="P5590" s="84" t="n"/>
      <c r="Q5590" s="84" t="n"/>
      <c r="R5590" s="84" t="n"/>
      <c r="S5590" s="84" t="n"/>
      <c r="T5590" s="84" t="n"/>
      <c r="U5590" s="84" t="n"/>
      <c r="V5590" s="84" t="n"/>
      <c r="W5590" s="84" t="n"/>
      <c r="X5590" s="84" t="n"/>
      <c r="Y5590" s="84" t="n"/>
      <c r="Z5590" s="84" t="n"/>
      <c r="AA5590" s="84" t="n"/>
      <c r="AB5590" s="84" t="n"/>
      <c r="AC5590" s="84" t="n"/>
      <c r="AD5590" s="84" t="n"/>
      <c r="AE5590" s="84" t="n"/>
      <c r="AF5590" s="84" t="n"/>
      <c r="AG5590" s="84" t="n"/>
      <c r="AH5590" s="84" t="n"/>
      <c r="AI5590" s="84" t="n"/>
      <c r="AJ5590" s="84" t="n"/>
      <c r="AK5590" s="84" t="n"/>
    </row>
    <row r="5591">
      <c r="A5591" s="84" t="n"/>
      <c r="B5591" s="84" t="n"/>
      <c r="C5591" s="84" t="n"/>
      <c r="D5591" s="84" t="n"/>
      <c r="E5591" s="84" t="n"/>
      <c r="F5591" s="84" t="n"/>
      <c r="G5591" s="84" t="n"/>
      <c r="H5591" s="84" t="n"/>
      <c r="I5591" s="84" t="n"/>
      <c r="J5591" s="84" t="n"/>
      <c r="K5591" s="84" t="n"/>
      <c r="L5591" s="84" t="n"/>
      <c r="M5591" s="84" t="n"/>
      <c r="N5591" s="84" t="n"/>
      <c r="O5591" s="84" t="n"/>
      <c r="P5591" s="84" t="n"/>
      <c r="Q5591" s="84" t="n"/>
      <c r="R5591" s="84" t="n"/>
      <c r="S5591" s="84" t="n"/>
      <c r="T5591" s="84" t="n"/>
      <c r="U5591" s="84" t="n"/>
      <c r="V5591" s="84" t="n"/>
      <c r="W5591" s="84" t="n"/>
      <c r="X5591" s="84" t="n"/>
      <c r="Y5591" s="84" t="n"/>
      <c r="Z5591" s="84" t="n"/>
      <c r="AA5591" s="84" t="n"/>
      <c r="AB5591" s="84" t="n"/>
      <c r="AC5591" s="84" t="n"/>
      <c r="AD5591" s="84" t="n"/>
      <c r="AE5591" s="84" t="n"/>
      <c r="AF5591" s="84" t="n"/>
      <c r="AG5591" s="84" t="n"/>
      <c r="AH5591" s="84" t="n"/>
      <c r="AI5591" s="84" t="n"/>
      <c r="AJ5591" s="84" t="n"/>
      <c r="AK5591" s="84" t="n"/>
    </row>
    <row r="5601">
      <c r="A5601" s="84" t="n"/>
      <c r="B5601" s="83" t="n"/>
      <c r="C5601" s="83" t="n"/>
      <c r="D5601" s="83" t="n"/>
      <c r="E5601" s="83" t="n"/>
      <c r="F5601" s="84" t="n"/>
      <c r="G5601" s="205" t="n"/>
      <c r="H5601" s="83" t="n"/>
      <c r="I5601" s="83" t="n"/>
      <c r="J5601" s="83" t="n"/>
      <c r="K5601" s="83" t="n"/>
      <c r="L5601" s="83" t="n"/>
      <c r="M5601" s="83" t="n"/>
      <c r="N5601" s="83" t="n"/>
      <c r="O5601" s="83" t="n"/>
      <c r="P5601" s="83" t="n"/>
      <c r="Q5601" s="83" t="n"/>
      <c r="R5601" s="83" t="n"/>
      <c r="S5601" s="83" t="n"/>
      <c r="T5601" s="105" t="n"/>
      <c r="U5601" s="83" t="n"/>
      <c r="V5601" s="83" t="n"/>
      <c r="W5601" s="83" t="n"/>
      <c r="X5601" s="83" t="n"/>
      <c r="Y5601" s="83" t="n"/>
      <c r="Z5601" s="83" t="n"/>
      <c r="AA5601" s="83" t="n"/>
      <c r="AB5601" s="83" t="n"/>
      <c r="AC5601" s="83" t="n"/>
      <c r="AD5601" s="83" t="n"/>
      <c r="AE5601" s="83" t="n"/>
      <c r="AF5601" s="83" t="n"/>
      <c r="AG5601" s="83" t="n"/>
      <c r="AH5601" s="83" t="n"/>
      <c r="AI5601" s="83" t="n"/>
      <c r="AJ5601" s="83" t="n"/>
      <c r="AK5601" s="83" t="n"/>
    </row>
    <row r="5602">
      <c r="A5602" s="83" t="n"/>
      <c r="B5602" s="84" t="n"/>
      <c r="C5602" s="83" t="n"/>
      <c r="D5602" s="83" t="n"/>
      <c r="E5602" s="83" t="n"/>
      <c r="F5602" s="83" t="n"/>
      <c r="G5602" s="83" t="n"/>
      <c r="H5602" s="83" t="n"/>
      <c r="I5602" s="83" t="n"/>
      <c r="J5602" s="83" t="n"/>
      <c r="K5602" s="83" t="n"/>
      <c r="L5602" s="83" t="n"/>
      <c r="M5602" s="83" t="n"/>
      <c r="N5602" s="83" t="n"/>
      <c r="O5602" s="83" t="n"/>
      <c r="P5602" s="83" t="n"/>
      <c r="Q5602" s="83" t="n"/>
      <c r="R5602" s="83" t="n"/>
      <c r="S5602" s="83" t="n"/>
      <c r="T5602" s="83" t="n"/>
      <c r="U5602" s="83" t="n"/>
      <c r="V5602" s="83" t="n"/>
      <c r="W5602" s="83" t="n"/>
      <c r="X5602" s="83" t="n"/>
      <c r="Y5602" s="83" t="n"/>
      <c r="Z5602" s="83" t="n"/>
      <c r="AA5602" s="83" t="n"/>
      <c r="AB5602" s="83" t="n"/>
      <c r="AC5602" s="83" t="n"/>
      <c r="AD5602" s="83" t="n"/>
      <c r="AE5602" s="83" t="n"/>
      <c r="AF5602" s="83" t="n"/>
      <c r="AG5602" s="83" t="n"/>
      <c r="AH5602" s="83" t="n"/>
      <c r="AI5602" s="83" t="n"/>
      <c r="AJ5602" s="83" t="n"/>
      <c r="AK5602" s="83" t="n"/>
    </row>
    <row r="5603">
      <c r="A5603" s="84" t="n"/>
      <c r="B5603" s="84" t="n"/>
      <c r="C5603" s="84" t="n"/>
      <c r="D5603" s="84" t="n"/>
      <c r="E5603" s="84" t="n"/>
      <c r="F5603" s="84" t="n"/>
      <c r="G5603" s="84" t="n"/>
      <c r="H5603" s="84" t="n"/>
      <c r="I5603" s="84" t="n"/>
      <c r="J5603" s="84" t="n"/>
      <c r="K5603" s="84" t="n"/>
      <c r="L5603" s="84" t="n"/>
      <c r="M5603" s="84" t="n"/>
      <c r="N5603" s="84" t="n"/>
      <c r="O5603" s="84" t="n"/>
      <c r="P5603" s="84" t="n"/>
      <c r="Q5603" s="84" t="n"/>
      <c r="R5603" s="84" t="n"/>
      <c r="S5603" s="84" t="n"/>
      <c r="T5603" s="84" t="n"/>
      <c r="U5603" s="84" t="n"/>
      <c r="V5603" s="84" t="n"/>
      <c r="W5603" s="84" t="n"/>
      <c r="X5603" s="84" t="n"/>
      <c r="Y5603" s="84" t="n"/>
      <c r="Z5603" s="84" t="n"/>
      <c r="AA5603" s="84" t="n"/>
      <c r="AB5603" s="84" t="n"/>
      <c r="AC5603" s="84" t="n"/>
      <c r="AD5603" s="84" t="n"/>
      <c r="AE5603" s="84" t="n"/>
      <c r="AF5603" s="84" t="n"/>
      <c r="AG5603" s="84" t="n"/>
      <c r="AH5603" s="84" t="n"/>
      <c r="AI5603" s="84" t="n"/>
      <c r="AJ5603" s="84" t="n"/>
      <c r="AK5603" s="84" t="n"/>
    </row>
    <row r="5604">
      <c r="A5604" s="83" t="n"/>
      <c r="B5604" s="84" t="n"/>
      <c r="C5604" s="83" t="n"/>
      <c r="D5604" s="83" t="n"/>
      <c r="E5604" s="84" t="n"/>
      <c r="F5604" s="83" t="n"/>
      <c r="G5604" s="83" t="n"/>
      <c r="H5604" s="84" t="n"/>
      <c r="I5604" s="83" t="n"/>
      <c r="J5604" s="83" t="n"/>
      <c r="K5604" s="84" t="n"/>
      <c r="L5604" s="83" t="n"/>
      <c r="M5604" s="83" t="n"/>
      <c r="N5604" s="84" t="n"/>
      <c r="O5604" s="83" t="n"/>
      <c r="P5604" s="83" t="n"/>
      <c r="Q5604" s="84" t="n"/>
      <c r="R5604" s="83" t="n"/>
      <c r="S5604" s="83" t="n"/>
      <c r="T5604" s="84" t="n"/>
      <c r="U5604" s="83" t="n"/>
      <c r="V5604" s="83" t="n"/>
      <c r="W5604" s="84" t="n"/>
      <c r="X5604" s="83" t="n"/>
      <c r="Y5604" s="83" t="n"/>
      <c r="Z5604" s="84" t="n"/>
      <c r="AA5604" s="83" t="n"/>
      <c r="AB5604" s="83" t="n"/>
      <c r="AC5604" s="84" t="n"/>
      <c r="AD5604" s="83" t="n"/>
      <c r="AE5604" s="83" t="n"/>
      <c r="AF5604" s="84" t="n"/>
      <c r="AG5604" s="83" t="n"/>
      <c r="AH5604" s="83" t="n"/>
      <c r="AI5604" s="84" t="n"/>
      <c r="AJ5604" s="83" t="n"/>
      <c r="AK5604" s="83" t="n"/>
    </row>
    <row r="5605">
      <c r="A5605" s="84" t="n"/>
      <c r="B5605" s="84" t="n"/>
      <c r="C5605" s="84" t="n"/>
      <c r="D5605" s="84" t="n"/>
      <c r="E5605" s="84" t="n"/>
      <c r="F5605" s="84" t="n"/>
      <c r="G5605" s="84" t="n"/>
      <c r="H5605" s="84" t="n"/>
      <c r="I5605" s="84" t="n"/>
      <c r="J5605" s="84" t="n"/>
      <c r="K5605" s="84" t="n"/>
      <c r="L5605" s="84" t="n"/>
      <c r="M5605" s="84" t="n"/>
      <c r="N5605" s="84" t="n"/>
      <c r="O5605" s="84" t="n"/>
      <c r="P5605" s="84" t="n"/>
      <c r="Q5605" s="84" t="n"/>
      <c r="R5605" s="84" t="n"/>
      <c r="S5605" s="84" t="n"/>
      <c r="T5605" s="84" t="n"/>
      <c r="U5605" s="84" t="n"/>
      <c r="V5605" s="84" t="n"/>
      <c r="W5605" s="84" t="n"/>
      <c r="X5605" s="84" t="n"/>
      <c r="Y5605" s="84" t="n"/>
      <c r="Z5605" s="84" t="n"/>
      <c r="AA5605" s="84" t="n"/>
      <c r="AB5605" s="84" t="n"/>
      <c r="AC5605" s="84" t="n"/>
      <c r="AD5605" s="84" t="n"/>
      <c r="AE5605" s="84" t="n"/>
      <c r="AF5605" s="84" t="n"/>
      <c r="AG5605" s="84" t="n"/>
      <c r="AH5605" s="84" t="n"/>
      <c r="AI5605" s="84" t="n"/>
      <c r="AJ5605" s="84" t="n"/>
      <c r="AK5605" s="84" t="n"/>
    </row>
    <row r="5606">
      <c r="A5606" s="83" t="n"/>
      <c r="B5606" s="209" t="n"/>
      <c r="C5606" s="210" t="n"/>
      <c r="D5606" s="210" t="n"/>
      <c r="E5606" s="209" t="n"/>
      <c r="F5606" s="210" t="n"/>
      <c r="G5606" s="210" t="n"/>
      <c r="H5606" s="209" t="n"/>
      <c r="I5606" s="210" t="n"/>
      <c r="J5606" s="210" t="n"/>
      <c r="K5606" s="209" t="n"/>
      <c r="L5606" s="210" t="n"/>
      <c r="M5606" s="210" t="n"/>
      <c r="N5606" s="209" t="n"/>
      <c r="O5606" s="210" t="n"/>
      <c r="P5606" s="210" t="n"/>
      <c r="Q5606" s="209" t="n"/>
      <c r="R5606" s="210" t="n"/>
      <c r="S5606" s="210" t="n"/>
      <c r="T5606" s="209" t="n"/>
      <c r="U5606" s="210" t="n"/>
      <c r="V5606" s="210" t="n"/>
      <c r="W5606" s="209" t="n"/>
      <c r="X5606" s="210" t="n"/>
      <c r="Y5606" s="210" t="n"/>
      <c r="Z5606" s="209" t="n"/>
      <c r="AA5606" s="210" t="n"/>
      <c r="AB5606" s="210" t="n"/>
      <c r="AC5606" s="209" t="n"/>
      <c r="AD5606" s="210" t="n"/>
      <c r="AE5606" s="210" t="n"/>
      <c r="AF5606" s="209" t="n"/>
      <c r="AG5606" s="210" t="n"/>
      <c r="AH5606" s="210" t="n"/>
      <c r="AI5606" s="209" t="n"/>
      <c r="AJ5606" s="210" t="n"/>
      <c r="AK5606" s="210" t="n"/>
      <c r="AM5606">
        <f>A5601</f>
        <v/>
      </c>
      <c r="AN5606" s="206">
        <f>1/($B5606*(1/$B5604)*(1/(5/7+2/7*$D5606))*$B5616/SUM($B5608:$B5631))</f>
        <v/>
      </c>
      <c r="AO5606" s="206">
        <f>1/(B5606*(1/B5604)*(1/(5/7+2/7*D5606)))</f>
        <v/>
      </c>
      <c r="AP5606" s="206" t="n"/>
      <c r="AR5606" s="211">
        <f>CHOOSE(AV$3,C5606,F5606,I5606,L5606,O5606,R5606,U5606,X5606,AA5606,AD5606,AG5606,AJ5606)</f>
        <v/>
      </c>
      <c r="AS5606" s="207" t="n"/>
      <c r="AT5606" s="207" t="n"/>
      <c r="AV5606" s="116">
        <f>AN5606/AR5606</f>
        <v/>
      </c>
      <c r="AW5606" s="208">
        <f>AO5606/AR5606</f>
        <v/>
      </c>
      <c r="AX5606" s="206" t="n"/>
    </row>
    <row r="5607">
      <c r="A5607" s="84" t="n"/>
      <c r="B5607" s="84" t="n"/>
      <c r="C5607" s="84" t="n"/>
      <c r="D5607" s="84" t="n"/>
      <c r="E5607" s="84" t="n"/>
      <c r="F5607" s="84" t="n"/>
      <c r="G5607" s="84" t="n"/>
      <c r="H5607" s="84" t="n"/>
      <c r="I5607" s="84" t="n"/>
      <c r="J5607" s="84" t="n"/>
      <c r="K5607" s="84" t="n"/>
      <c r="L5607" s="84" t="n"/>
      <c r="M5607" s="84" t="n"/>
      <c r="N5607" s="84" t="n"/>
      <c r="O5607" s="84" t="n"/>
      <c r="P5607" s="84" t="n"/>
      <c r="Q5607" s="84" t="n"/>
      <c r="R5607" s="84" t="n"/>
      <c r="S5607" s="84" t="n"/>
      <c r="T5607" s="84" t="n"/>
      <c r="U5607" s="84" t="n"/>
      <c r="V5607" s="84" t="n"/>
      <c r="W5607" s="84" t="n"/>
      <c r="X5607" s="84" t="n"/>
      <c r="Y5607" s="84" t="n"/>
      <c r="Z5607" s="84" t="n"/>
      <c r="AA5607" s="84" t="n"/>
      <c r="AB5607" s="84" t="n"/>
      <c r="AC5607" s="84" t="n"/>
      <c r="AD5607" s="84" t="n"/>
      <c r="AE5607" s="84" t="n"/>
      <c r="AF5607" s="84" t="n"/>
      <c r="AG5607" s="84" t="n"/>
      <c r="AH5607" s="84" t="n"/>
      <c r="AI5607" s="84" t="n"/>
      <c r="AJ5607" s="84" t="n"/>
      <c r="AK5607" s="84" t="n"/>
    </row>
    <row r="5608">
      <c r="A5608" s="84" t="n"/>
      <c r="B5608" s="84" t="n"/>
      <c r="C5608" s="84" t="n"/>
      <c r="D5608" s="84" t="n"/>
      <c r="E5608" s="84" t="n"/>
      <c r="F5608" s="84" t="n"/>
      <c r="G5608" s="84" t="n"/>
      <c r="H5608" s="84" t="n"/>
      <c r="I5608" s="84" t="n"/>
      <c r="J5608" s="84" t="n"/>
      <c r="K5608" s="84" t="n"/>
      <c r="L5608" s="84" t="n"/>
      <c r="M5608" s="84" t="n"/>
      <c r="N5608" s="84" t="n"/>
      <c r="O5608" s="84" t="n"/>
      <c r="P5608" s="84" t="n"/>
      <c r="Q5608" s="84" t="n"/>
      <c r="R5608" s="84" t="n"/>
      <c r="S5608" s="84" t="n"/>
      <c r="T5608" s="84" t="n"/>
      <c r="U5608" s="84" t="n"/>
      <c r="V5608" s="84" t="n"/>
      <c r="W5608" s="84" t="n"/>
      <c r="X5608" s="84" t="n"/>
      <c r="Y5608" s="84" t="n"/>
      <c r="Z5608" s="84" t="n"/>
      <c r="AA5608" s="84" t="n"/>
      <c r="AB5608" s="84" t="n"/>
      <c r="AC5608" s="84" t="n"/>
      <c r="AD5608" s="84" t="n"/>
      <c r="AE5608" s="84" t="n"/>
      <c r="AF5608" s="84" t="n"/>
      <c r="AG5608" s="84" t="n"/>
      <c r="AH5608" s="84" t="n"/>
      <c r="AI5608" s="84" t="n"/>
      <c r="AJ5608" s="84" t="n"/>
      <c r="AK5608" s="84" t="n"/>
    </row>
    <row r="5609">
      <c r="A5609" s="84" t="n"/>
      <c r="B5609" s="84" t="n"/>
      <c r="C5609" s="84" t="n"/>
      <c r="D5609" s="84" t="n"/>
      <c r="E5609" s="84" t="n"/>
      <c r="F5609" s="84" t="n"/>
      <c r="G5609" s="84" t="n"/>
      <c r="H5609" s="84" t="n"/>
      <c r="I5609" s="84" t="n"/>
      <c r="J5609" s="84" t="n"/>
      <c r="K5609" s="84" t="n"/>
      <c r="L5609" s="84" t="n"/>
      <c r="M5609" s="84" t="n"/>
      <c r="N5609" s="84" t="n"/>
      <c r="O5609" s="84" t="n"/>
      <c r="P5609" s="84" t="n"/>
      <c r="Q5609" s="84" t="n"/>
      <c r="R5609" s="84" t="n"/>
      <c r="S5609" s="84" t="n"/>
      <c r="T5609" s="84" t="n"/>
      <c r="U5609" s="84" t="n"/>
      <c r="V5609" s="84" t="n"/>
      <c r="W5609" s="84" t="n"/>
      <c r="X5609" s="84" t="n"/>
      <c r="Y5609" s="84" t="n"/>
      <c r="Z5609" s="84" t="n"/>
      <c r="AA5609" s="84" t="n"/>
      <c r="AB5609" s="84" t="n"/>
      <c r="AC5609" s="84" t="n"/>
      <c r="AD5609" s="84" t="n"/>
      <c r="AE5609" s="84" t="n"/>
      <c r="AF5609" s="84" t="n"/>
      <c r="AG5609" s="84" t="n"/>
      <c r="AH5609" s="84" t="n"/>
      <c r="AI5609" s="84" t="n"/>
      <c r="AJ5609" s="84" t="n"/>
      <c r="AK5609" s="84" t="n"/>
    </row>
    <row r="5610">
      <c r="A5610" s="84" t="n"/>
      <c r="B5610" s="84" t="n"/>
      <c r="C5610" s="84" t="n"/>
      <c r="D5610" s="84" t="n"/>
      <c r="E5610" s="84" t="n"/>
      <c r="F5610" s="84" t="n"/>
      <c r="G5610" s="84" t="n"/>
      <c r="H5610" s="84" t="n"/>
      <c r="I5610" s="84" t="n"/>
      <c r="J5610" s="84" t="n"/>
      <c r="K5610" s="84" t="n"/>
      <c r="L5610" s="84" t="n"/>
      <c r="M5610" s="84" t="n"/>
      <c r="N5610" s="84" t="n"/>
      <c r="O5610" s="84" t="n"/>
      <c r="P5610" s="84" t="n"/>
      <c r="Q5610" s="84" t="n"/>
      <c r="R5610" s="84" t="n"/>
      <c r="S5610" s="84" t="n"/>
      <c r="T5610" s="84" t="n"/>
      <c r="U5610" s="84" t="n"/>
      <c r="V5610" s="84" t="n"/>
      <c r="W5610" s="84" t="n"/>
      <c r="X5610" s="84" t="n"/>
      <c r="Y5610" s="84" t="n"/>
      <c r="Z5610" s="84" t="n"/>
      <c r="AA5610" s="84" t="n"/>
      <c r="AB5610" s="84" t="n"/>
      <c r="AC5610" s="84" t="n"/>
      <c r="AD5610" s="84" t="n"/>
      <c r="AE5610" s="84" t="n"/>
      <c r="AF5610" s="84" t="n"/>
      <c r="AG5610" s="84" t="n"/>
      <c r="AH5610" s="84" t="n"/>
      <c r="AI5610" s="84" t="n"/>
      <c r="AJ5610" s="84" t="n"/>
      <c r="AK5610" s="84" t="n"/>
    </row>
    <row r="5611">
      <c r="A5611" s="84" t="n"/>
      <c r="B5611" s="84" t="n"/>
      <c r="C5611" s="84" t="n"/>
      <c r="D5611" s="84" t="n"/>
      <c r="E5611" s="84" t="n"/>
      <c r="F5611" s="84" t="n"/>
      <c r="G5611" s="84" t="n"/>
      <c r="H5611" s="84" t="n"/>
      <c r="I5611" s="84" t="n"/>
      <c r="J5611" s="84" t="n"/>
      <c r="K5611" s="84" t="n"/>
      <c r="L5611" s="84" t="n"/>
      <c r="M5611" s="84" t="n"/>
      <c r="N5611" s="84" t="n"/>
      <c r="O5611" s="84" t="n"/>
      <c r="P5611" s="84" t="n"/>
      <c r="Q5611" s="84" t="n"/>
      <c r="R5611" s="84" t="n"/>
      <c r="S5611" s="84" t="n"/>
      <c r="T5611" s="84" t="n"/>
      <c r="U5611" s="84" t="n"/>
      <c r="V5611" s="84" t="n"/>
      <c r="W5611" s="84" t="n"/>
      <c r="X5611" s="84" t="n"/>
      <c r="Y5611" s="84" t="n"/>
      <c r="Z5611" s="84" t="n"/>
      <c r="AA5611" s="84" t="n"/>
      <c r="AB5611" s="84" t="n"/>
      <c r="AC5611" s="84" t="n"/>
      <c r="AD5611" s="84" t="n"/>
      <c r="AE5611" s="84" t="n"/>
      <c r="AF5611" s="84" t="n"/>
      <c r="AG5611" s="84" t="n"/>
      <c r="AH5611" s="84" t="n"/>
      <c r="AI5611" s="84" t="n"/>
      <c r="AJ5611" s="84" t="n"/>
      <c r="AK5611" s="84" t="n"/>
    </row>
    <row r="5612">
      <c r="A5612" s="84" t="n"/>
      <c r="B5612" s="84" t="n"/>
      <c r="C5612" s="84" t="n"/>
      <c r="D5612" s="84" t="n"/>
      <c r="E5612" s="84" t="n"/>
      <c r="F5612" s="84" t="n"/>
      <c r="G5612" s="84" t="n"/>
      <c r="H5612" s="84" t="n"/>
      <c r="I5612" s="84" t="n"/>
      <c r="J5612" s="84" t="n"/>
      <c r="K5612" s="84" t="n"/>
      <c r="L5612" s="84" t="n"/>
      <c r="M5612" s="84" t="n"/>
      <c r="N5612" s="84" t="n"/>
      <c r="O5612" s="84" t="n"/>
      <c r="P5612" s="84" t="n"/>
      <c r="Q5612" s="84" t="n"/>
      <c r="R5612" s="84" t="n"/>
      <c r="S5612" s="84" t="n"/>
      <c r="T5612" s="84" t="n"/>
      <c r="U5612" s="84" t="n"/>
      <c r="V5612" s="84" t="n"/>
      <c r="W5612" s="84" t="n"/>
      <c r="X5612" s="84" t="n"/>
      <c r="Y5612" s="84" t="n"/>
      <c r="Z5612" s="84" t="n"/>
      <c r="AA5612" s="84" t="n"/>
      <c r="AB5612" s="84" t="n"/>
      <c r="AC5612" s="84" t="n"/>
      <c r="AD5612" s="84" t="n"/>
      <c r="AE5612" s="84" t="n"/>
      <c r="AF5612" s="84" t="n"/>
      <c r="AG5612" s="84" t="n"/>
      <c r="AH5612" s="84" t="n"/>
      <c r="AI5612" s="84" t="n"/>
      <c r="AJ5612" s="84" t="n"/>
      <c r="AK5612" s="84" t="n"/>
    </row>
    <row r="5613">
      <c r="A5613" s="84" t="n"/>
      <c r="B5613" s="84" t="n"/>
      <c r="C5613" s="84" t="n"/>
      <c r="D5613" s="84" t="n"/>
      <c r="E5613" s="84" t="n"/>
      <c r="F5613" s="84" t="n"/>
      <c r="G5613" s="84" t="n"/>
      <c r="H5613" s="84" t="n"/>
      <c r="I5613" s="84" t="n"/>
      <c r="J5613" s="84" t="n"/>
      <c r="K5613" s="84" t="n"/>
      <c r="L5613" s="84" t="n"/>
      <c r="M5613" s="84" t="n"/>
      <c r="N5613" s="84" t="n"/>
      <c r="O5613" s="84" t="n"/>
      <c r="P5613" s="84" t="n"/>
      <c r="Q5613" s="84" t="n"/>
      <c r="R5613" s="84" t="n"/>
      <c r="S5613" s="84" t="n"/>
      <c r="T5613" s="84" t="n"/>
      <c r="U5613" s="84" t="n"/>
      <c r="V5613" s="84" t="n"/>
      <c r="W5613" s="84" t="n"/>
      <c r="X5613" s="84" t="n"/>
      <c r="Y5613" s="84" t="n"/>
      <c r="Z5613" s="84" t="n"/>
      <c r="AA5613" s="84" t="n"/>
      <c r="AB5613" s="84" t="n"/>
      <c r="AC5613" s="84" t="n"/>
      <c r="AD5613" s="84" t="n"/>
      <c r="AE5613" s="84" t="n"/>
      <c r="AF5613" s="84" t="n"/>
      <c r="AG5613" s="84" t="n"/>
      <c r="AH5613" s="84" t="n"/>
      <c r="AI5613" s="84" t="n"/>
      <c r="AJ5613" s="84" t="n"/>
      <c r="AK5613" s="84" t="n"/>
    </row>
    <row r="5614">
      <c r="A5614" s="84" t="n"/>
      <c r="B5614" s="84" t="n"/>
      <c r="C5614" s="84" t="n"/>
      <c r="D5614" s="84" t="n"/>
      <c r="E5614" s="84" t="n"/>
      <c r="F5614" s="84" t="n"/>
      <c r="G5614" s="84" t="n"/>
      <c r="H5614" s="84" t="n"/>
      <c r="I5614" s="84" t="n"/>
      <c r="J5614" s="84" t="n"/>
      <c r="K5614" s="84" t="n"/>
      <c r="L5614" s="84" t="n"/>
      <c r="M5614" s="84" t="n"/>
      <c r="N5614" s="84" t="n"/>
      <c r="O5614" s="84" t="n"/>
      <c r="P5614" s="84" t="n"/>
      <c r="Q5614" s="84" t="n"/>
      <c r="R5614" s="84" t="n"/>
      <c r="S5614" s="84" t="n"/>
      <c r="T5614" s="84" t="n"/>
      <c r="U5614" s="84" t="n"/>
      <c r="V5614" s="84" t="n"/>
      <c r="W5614" s="84" t="n"/>
      <c r="X5614" s="84" t="n"/>
      <c r="Y5614" s="84" t="n"/>
      <c r="Z5614" s="84" t="n"/>
      <c r="AA5614" s="84" t="n"/>
      <c r="AB5614" s="84" t="n"/>
      <c r="AC5614" s="84" t="n"/>
      <c r="AD5614" s="84" t="n"/>
      <c r="AE5614" s="84" t="n"/>
      <c r="AF5614" s="84" t="n"/>
      <c r="AG5614" s="84" t="n"/>
      <c r="AH5614" s="84" t="n"/>
      <c r="AI5614" s="84" t="n"/>
      <c r="AJ5614" s="84" t="n"/>
      <c r="AK5614" s="84" t="n"/>
    </row>
    <row r="5615">
      <c r="A5615" s="84" t="n"/>
      <c r="B5615" s="84" t="n"/>
      <c r="C5615" s="84" t="n"/>
      <c r="D5615" s="84" t="n"/>
      <c r="E5615" s="84" t="n"/>
      <c r="F5615" s="84" t="n"/>
      <c r="G5615" s="84" t="n"/>
      <c r="H5615" s="84" t="n"/>
      <c r="I5615" s="84" t="n"/>
      <c r="J5615" s="84" t="n"/>
      <c r="K5615" s="84" t="n"/>
      <c r="L5615" s="84" t="n"/>
      <c r="M5615" s="84" t="n"/>
      <c r="N5615" s="84" t="n"/>
      <c r="O5615" s="84" t="n"/>
      <c r="P5615" s="84" t="n"/>
      <c r="Q5615" s="84" t="n"/>
      <c r="R5615" s="84" t="n"/>
      <c r="S5615" s="84" t="n"/>
      <c r="T5615" s="84" t="n"/>
      <c r="U5615" s="84" t="n"/>
      <c r="V5615" s="84" t="n"/>
      <c r="W5615" s="84" t="n"/>
      <c r="X5615" s="84" t="n"/>
      <c r="Y5615" s="84" t="n"/>
      <c r="Z5615" s="84" t="n"/>
      <c r="AA5615" s="84" t="n"/>
      <c r="AB5615" s="84" t="n"/>
      <c r="AC5615" s="84" t="n"/>
      <c r="AD5615" s="84" t="n"/>
      <c r="AE5615" s="84" t="n"/>
      <c r="AF5615" s="84" t="n"/>
      <c r="AG5615" s="84" t="n"/>
      <c r="AH5615" s="84" t="n"/>
      <c r="AI5615" s="84" t="n"/>
      <c r="AJ5615" s="84" t="n"/>
      <c r="AK5615" s="84" t="n"/>
    </row>
    <row r="5616">
      <c r="A5616" s="84" t="n"/>
      <c r="B5616" s="84" t="n"/>
      <c r="C5616" s="84" t="n"/>
      <c r="D5616" s="84" t="n"/>
      <c r="E5616" s="84" t="n"/>
      <c r="F5616" s="84" t="n"/>
      <c r="G5616" s="84" t="n"/>
      <c r="H5616" s="84" t="n"/>
      <c r="I5616" s="84" t="n"/>
      <c r="J5616" s="84" t="n"/>
      <c r="K5616" s="84" t="n"/>
      <c r="L5616" s="84" t="n"/>
      <c r="M5616" s="84" t="n"/>
      <c r="N5616" s="84" t="n"/>
      <c r="O5616" s="84" t="n"/>
      <c r="P5616" s="84" t="n"/>
      <c r="Q5616" s="84" t="n"/>
      <c r="R5616" s="84" t="n"/>
      <c r="S5616" s="84" t="n"/>
      <c r="T5616" s="84" t="n"/>
      <c r="U5616" s="84" t="n"/>
      <c r="V5616" s="84" t="n"/>
      <c r="W5616" s="84" t="n"/>
      <c r="X5616" s="84" t="n"/>
      <c r="Y5616" s="84" t="n"/>
      <c r="Z5616" s="84" t="n"/>
      <c r="AA5616" s="84" t="n"/>
      <c r="AB5616" s="84" t="n"/>
      <c r="AC5616" s="84" t="n"/>
      <c r="AD5616" s="84" t="n"/>
      <c r="AE5616" s="84" t="n"/>
      <c r="AF5616" s="84" t="n"/>
      <c r="AG5616" s="84" t="n"/>
      <c r="AH5616" s="84" t="n"/>
      <c r="AI5616" s="84" t="n"/>
      <c r="AJ5616" s="84" t="n"/>
      <c r="AK5616" s="84" t="n"/>
    </row>
    <row r="5617">
      <c r="A5617" s="84" t="n"/>
      <c r="B5617" s="84" t="n"/>
      <c r="C5617" s="84" t="n"/>
      <c r="D5617" s="84" t="n"/>
      <c r="E5617" s="84" t="n"/>
      <c r="F5617" s="84" t="n"/>
      <c r="G5617" s="84" t="n"/>
      <c r="H5617" s="84" t="n"/>
      <c r="I5617" s="84" t="n"/>
      <c r="J5617" s="84" t="n"/>
      <c r="K5617" s="84" t="n"/>
      <c r="L5617" s="84" t="n"/>
      <c r="M5617" s="84" t="n"/>
      <c r="N5617" s="84" t="n"/>
      <c r="O5617" s="84" t="n"/>
      <c r="P5617" s="84" t="n"/>
      <c r="Q5617" s="84" t="n"/>
      <c r="R5617" s="84" t="n"/>
      <c r="S5617" s="84" t="n"/>
      <c r="T5617" s="84" t="n"/>
      <c r="U5617" s="84" t="n"/>
      <c r="V5617" s="84" t="n"/>
      <c r="W5617" s="84" t="n"/>
      <c r="X5617" s="84" t="n"/>
      <c r="Y5617" s="84" t="n"/>
      <c r="Z5617" s="84" t="n"/>
      <c r="AA5617" s="84" t="n"/>
      <c r="AB5617" s="84" t="n"/>
      <c r="AC5617" s="84" t="n"/>
      <c r="AD5617" s="84" t="n"/>
      <c r="AE5617" s="84" t="n"/>
      <c r="AF5617" s="84" t="n"/>
      <c r="AG5617" s="84" t="n"/>
      <c r="AH5617" s="84" t="n"/>
      <c r="AI5617" s="84" t="n"/>
      <c r="AJ5617" s="84" t="n"/>
      <c r="AK5617" s="84" t="n"/>
    </row>
    <row r="5618">
      <c r="A5618" s="84" t="n"/>
      <c r="B5618" s="84" t="n"/>
      <c r="C5618" s="84" t="n"/>
      <c r="D5618" s="84" t="n"/>
      <c r="E5618" s="84" t="n"/>
      <c r="F5618" s="84" t="n"/>
      <c r="G5618" s="84" t="n"/>
      <c r="H5618" s="84" t="n"/>
      <c r="I5618" s="84" t="n"/>
      <c r="J5618" s="84" t="n"/>
      <c r="K5618" s="84" t="n"/>
      <c r="L5618" s="84" t="n"/>
      <c r="M5618" s="84" t="n"/>
      <c r="N5618" s="84" t="n"/>
      <c r="O5618" s="84" t="n"/>
      <c r="P5618" s="84" t="n"/>
      <c r="Q5618" s="84" t="n"/>
      <c r="R5618" s="84" t="n"/>
      <c r="S5618" s="84" t="n"/>
      <c r="T5618" s="84" t="n"/>
      <c r="U5618" s="84" t="n"/>
      <c r="V5618" s="84" t="n"/>
      <c r="W5618" s="84" t="n"/>
      <c r="X5618" s="84" t="n"/>
      <c r="Y5618" s="84" t="n"/>
      <c r="Z5618" s="84" t="n"/>
      <c r="AA5618" s="84" t="n"/>
      <c r="AB5618" s="84" t="n"/>
      <c r="AC5618" s="84" t="n"/>
      <c r="AD5618" s="84" t="n"/>
      <c r="AE5618" s="84" t="n"/>
      <c r="AF5618" s="84" t="n"/>
      <c r="AG5618" s="84" t="n"/>
      <c r="AH5618" s="84" t="n"/>
      <c r="AI5618" s="84" t="n"/>
      <c r="AJ5618" s="84" t="n"/>
      <c r="AK5618" s="84" t="n"/>
    </row>
    <row r="5619">
      <c r="A5619" s="84" t="n"/>
      <c r="B5619" s="84" t="n"/>
      <c r="C5619" s="84" t="n"/>
      <c r="D5619" s="84" t="n"/>
      <c r="E5619" s="84" t="n"/>
      <c r="F5619" s="84" t="n"/>
      <c r="G5619" s="84" t="n"/>
      <c r="H5619" s="84" t="n"/>
      <c r="I5619" s="84" t="n"/>
      <c r="J5619" s="84" t="n"/>
      <c r="K5619" s="84" t="n"/>
      <c r="L5619" s="84" t="n"/>
      <c r="M5619" s="84" t="n"/>
      <c r="N5619" s="84" t="n"/>
      <c r="O5619" s="84" t="n"/>
      <c r="P5619" s="84" t="n"/>
      <c r="Q5619" s="84" t="n"/>
      <c r="R5619" s="84" t="n"/>
      <c r="S5619" s="84" t="n"/>
      <c r="T5619" s="84" t="n"/>
      <c r="U5619" s="84" t="n"/>
      <c r="V5619" s="84" t="n"/>
      <c r="W5619" s="84" t="n"/>
      <c r="X5619" s="84" t="n"/>
      <c r="Y5619" s="84" t="n"/>
      <c r="Z5619" s="84" t="n"/>
      <c r="AA5619" s="84" t="n"/>
      <c r="AB5619" s="84" t="n"/>
      <c r="AC5619" s="84" t="n"/>
      <c r="AD5619" s="84" t="n"/>
      <c r="AE5619" s="84" t="n"/>
      <c r="AF5619" s="84" t="n"/>
      <c r="AG5619" s="84" t="n"/>
      <c r="AH5619" s="84" t="n"/>
      <c r="AI5619" s="84" t="n"/>
      <c r="AJ5619" s="84" t="n"/>
      <c r="AK5619" s="84" t="n"/>
    </row>
    <row r="5620">
      <c r="A5620" s="84" t="n"/>
      <c r="B5620" s="84" t="n"/>
      <c r="C5620" s="84" t="n"/>
      <c r="D5620" s="84" t="n"/>
      <c r="E5620" s="84" t="n"/>
      <c r="F5620" s="84" t="n"/>
      <c r="G5620" s="84" t="n"/>
      <c r="H5620" s="84" t="n"/>
      <c r="I5620" s="84" t="n"/>
      <c r="J5620" s="84" t="n"/>
      <c r="K5620" s="84" t="n"/>
      <c r="L5620" s="84" t="n"/>
      <c r="M5620" s="84" t="n"/>
      <c r="N5620" s="84" t="n"/>
      <c r="O5620" s="84" t="n"/>
      <c r="P5620" s="84" t="n"/>
      <c r="Q5620" s="84" t="n"/>
      <c r="R5620" s="84" t="n"/>
      <c r="S5620" s="84" t="n"/>
      <c r="T5620" s="84" t="n"/>
      <c r="U5620" s="84" t="n"/>
      <c r="V5620" s="84" t="n"/>
      <c r="W5620" s="84" t="n"/>
      <c r="X5620" s="84" t="n"/>
      <c r="Y5620" s="84" t="n"/>
      <c r="Z5620" s="84" t="n"/>
      <c r="AA5620" s="84" t="n"/>
      <c r="AB5620" s="84" t="n"/>
      <c r="AC5620" s="84" t="n"/>
      <c r="AD5620" s="84" t="n"/>
      <c r="AE5620" s="84" t="n"/>
      <c r="AF5620" s="84" t="n"/>
      <c r="AG5620" s="84" t="n"/>
      <c r="AH5620" s="84" t="n"/>
      <c r="AI5620" s="84" t="n"/>
      <c r="AJ5620" s="84" t="n"/>
      <c r="AK5620" s="84" t="n"/>
    </row>
    <row r="5621">
      <c r="A5621" s="84" t="n"/>
      <c r="B5621" s="84" t="n"/>
      <c r="C5621" s="84" t="n"/>
      <c r="D5621" s="84" t="n"/>
      <c r="E5621" s="84" t="n"/>
      <c r="F5621" s="84" t="n"/>
      <c r="G5621" s="84" t="n"/>
      <c r="H5621" s="84" t="n"/>
      <c r="I5621" s="84" t="n"/>
      <c r="J5621" s="84" t="n"/>
      <c r="K5621" s="84" t="n"/>
      <c r="L5621" s="84" t="n"/>
      <c r="M5621" s="84" t="n"/>
      <c r="N5621" s="84" t="n"/>
      <c r="O5621" s="84" t="n"/>
      <c r="P5621" s="84" t="n"/>
      <c r="Q5621" s="84" t="n"/>
      <c r="R5621" s="84" t="n"/>
      <c r="S5621" s="84" t="n"/>
      <c r="T5621" s="84" t="n"/>
      <c r="U5621" s="84" t="n"/>
      <c r="V5621" s="84" t="n"/>
      <c r="W5621" s="84" t="n"/>
      <c r="X5621" s="84" t="n"/>
      <c r="Y5621" s="84" t="n"/>
      <c r="Z5621" s="84" t="n"/>
      <c r="AA5621" s="84" t="n"/>
      <c r="AB5621" s="84" t="n"/>
      <c r="AC5621" s="84" t="n"/>
      <c r="AD5621" s="84" t="n"/>
      <c r="AE5621" s="84" t="n"/>
      <c r="AF5621" s="84" t="n"/>
      <c r="AG5621" s="84" t="n"/>
      <c r="AH5621" s="84" t="n"/>
      <c r="AI5621" s="84" t="n"/>
      <c r="AJ5621" s="84" t="n"/>
      <c r="AK5621" s="84" t="n"/>
    </row>
    <row r="5622">
      <c r="A5622" s="84" t="n"/>
      <c r="B5622" s="84" t="n"/>
      <c r="C5622" s="84" t="n"/>
      <c r="D5622" s="84" t="n"/>
      <c r="E5622" s="84" t="n"/>
      <c r="F5622" s="84" t="n"/>
      <c r="G5622" s="84" t="n"/>
      <c r="H5622" s="84" t="n"/>
      <c r="I5622" s="84" t="n"/>
      <c r="J5622" s="84" t="n"/>
      <c r="K5622" s="84" t="n"/>
      <c r="L5622" s="84" t="n"/>
      <c r="M5622" s="84" t="n"/>
      <c r="N5622" s="84" t="n"/>
      <c r="O5622" s="84" t="n"/>
      <c r="P5622" s="84" t="n"/>
      <c r="Q5622" s="84" t="n"/>
      <c r="R5622" s="84" t="n"/>
      <c r="S5622" s="84" t="n"/>
      <c r="T5622" s="84" t="n"/>
      <c r="U5622" s="84" t="n"/>
      <c r="V5622" s="84" t="n"/>
      <c r="W5622" s="84" t="n"/>
      <c r="X5622" s="84" t="n"/>
      <c r="Y5622" s="84" t="n"/>
      <c r="Z5622" s="84" t="n"/>
      <c r="AA5622" s="84" t="n"/>
      <c r="AB5622" s="84" t="n"/>
      <c r="AC5622" s="84" t="n"/>
      <c r="AD5622" s="84" t="n"/>
      <c r="AE5622" s="84" t="n"/>
      <c r="AF5622" s="84" t="n"/>
      <c r="AG5622" s="84" t="n"/>
      <c r="AH5622" s="84" t="n"/>
      <c r="AI5622" s="84" t="n"/>
      <c r="AJ5622" s="84" t="n"/>
      <c r="AK5622" s="84" t="n"/>
    </row>
    <row r="5623">
      <c r="A5623" s="84" t="n"/>
      <c r="B5623" s="84" t="n"/>
      <c r="C5623" s="84" t="n"/>
      <c r="D5623" s="84" t="n"/>
      <c r="E5623" s="84" t="n"/>
      <c r="F5623" s="84" t="n"/>
      <c r="G5623" s="84" t="n"/>
      <c r="H5623" s="84" t="n"/>
      <c r="I5623" s="84" t="n"/>
      <c r="J5623" s="84" t="n"/>
      <c r="K5623" s="84" t="n"/>
      <c r="L5623" s="84" t="n"/>
      <c r="M5623" s="84" t="n"/>
      <c r="N5623" s="84" t="n"/>
      <c r="O5623" s="84" t="n"/>
      <c r="P5623" s="84" t="n"/>
      <c r="Q5623" s="84" t="n"/>
      <c r="R5623" s="84" t="n"/>
      <c r="S5623" s="84" t="n"/>
      <c r="T5623" s="84" t="n"/>
      <c r="U5623" s="84" t="n"/>
      <c r="V5623" s="84" t="n"/>
      <c r="W5623" s="84" t="n"/>
      <c r="X5623" s="84" t="n"/>
      <c r="Y5623" s="84" t="n"/>
      <c r="Z5623" s="84" t="n"/>
      <c r="AA5623" s="84" t="n"/>
      <c r="AB5623" s="84" t="n"/>
      <c r="AC5623" s="84" t="n"/>
      <c r="AD5623" s="84" t="n"/>
      <c r="AE5623" s="84" t="n"/>
      <c r="AF5623" s="84" t="n"/>
      <c r="AG5623" s="84" t="n"/>
      <c r="AH5623" s="84" t="n"/>
      <c r="AI5623" s="84" t="n"/>
      <c r="AJ5623" s="84" t="n"/>
      <c r="AK5623" s="84" t="n"/>
    </row>
    <row r="5624">
      <c r="A5624" s="84" t="n"/>
      <c r="B5624" s="84" t="n"/>
      <c r="C5624" s="84" t="n"/>
      <c r="D5624" s="84" t="n"/>
      <c r="E5624" s="84" t="n"/>
      <c r="F5624" s="84" t="n"/>
      <c r="G5624" s="84" t="n"/>
      <c r="H5624" s="84" t="n"/>
      <c r="I5624" s="84" t="n"/>
      <c r="J5624" s="84" t="n"/>
      <c r="K5624" s="84" t="n"/>
      <c r="L5624" s="84" t="n"/>
      <c r="M5624" s="84" t="n"/>
      <c r="N5624" s="84" t="n"/>
      <c r="O5624" s="84" t="n"/>
      <c r="P5624" s="84" t="n"/>
      <c r="Q5624" s="84" t="n"/>
      <c r="R5624" s="84" t="n"/>
      <c r="S5624" s="84" t="n"/>
      <c r="T5624" s="84" t="n"/>
      <c r="U5624" s="84" t="n"/>
      <c r="V5624" s="84" t="n"/>
      <c r="W5624" s="84" t="n"/>
      <c r="X5624" s="84" t="n"/>
      <c r="Y5624" s="84" t="n"/>
      <c r="Z5624" s="84" t="n"/>
      <c r="AA5624" s="84" t="n"/>
      <c r="AB5624" s="84" t="n"/>
      <c r="AC5624" s="84" t="n"/>
      <c r="AD5624" s="84" t="n"/>
      <c r="AE5624" s="84" t="n"/>
      <c r="AF5624" s="84" t="n"/>
      <c r="AG5624" s="84" t="n"/>
      <c r="AH5624" s="84" t="n"/>
      <c r="AI5624" s="84" t="n"/>
      <c r="AJ5624" s="84" t="n"/>
      <c r="AK5624" s="84" t="n"/>
    </row>
    <row r="5625">
      <c r="A5625" s="84" t="n"/>
      <c r="B5625" s="84" t="n"/>
      <c r="C5625" s="84" t="n"/>
      <c r="D5625" s="84" t="n"/>
      <c r="E5625" s="84" t="n"/>
      <c r="F5625" s="84" t="n"/>
      <c r="G5625" s="84" t="n"/>
      <c r="H5625" s="84" t="n"/>
      <c r="I5625" s="84" t="n"/>
      <c r="J5625" s="84" t="n"/>
      <c r="K5625" s="84" t="n"/>
      <c r="L5625" s="84" t="n"/>
      <c r="M5625" s="84" t="n"/>
      <c r="N5625" s="84" t="n"/>
      <c r="O5625" s="84" t="n"/>
      <c r="P5625" s="84" t="n"/>
      <c r="Q5625" s="84" t="n"/>
      <c r="R5625" s="84" t="n"/>
      <c r="S5625" s="84" t="n"/>
      <c r="T5625" s="84" t="n"/>
      <c r="U5625" s="84" t="n"/>
      <c r="V5625" s="84" t="n"/>
      <c r="W5625" s="84" t="n"/>
      <c r="X5625" s="84" t="n"/>
      <c r="Y5625" s="84" t="n"/>
      <c r="Z5625" s="84" t="n"/>
      <c r="AA5625" s="84" t="n"/>
      <c r="AB5625" s="84" t="n"/>
      <c r="AC5625" s="84" t="n"/>
      <c r="AD5625" s="84" t="n"/>
      <c r="AE5625" s="84" t="n"/>
      <c r="AF5625" s="84" t="n"/>
      <c r="AG5625" s="84" t="n"/>
      <c r="AH5625" s="84" t="n"/>
      <c r="AI5625" s="84" t="n"/>
      <c r="AJ5625" s="84" t="n"/>
      <c r="AK5625" s="84" t="n"/>
    </row>
    <row r="5626">
      <c r="A5626" s="84" t="n"/>
      <c r="B5626" s="84" t="n"/>
      <c r="C5626" s="84" t="n"/>
      <c r="D5626" s="84" t="n"/>
      <c r="E5626" s="84" t="n"/>
      <c r="F5626" s="84" t="n"/>
      <c r="G5626" s="84" t="n"/>
      <c r="H5626" s="84" t="n"/>
      <c r="I5626" s="84" t="n"/>
      <c r="J5626" s="84" t="n"/>
      <c r="K5626" s="84" t="n"/>
      <c r="L5626" s="84" t="n"/>
      <c r="M5626" s="84" t="n"/>
      <c r="N5626" s="84" t="n"/>
      <c r="O5626" s="84" t="n"/>
      <c r="P5626" s="84" t="n"/>
      <c r="Q5626" s="84" t="n"/>
      <c r="R5626" s="84" t="n"/>
      <c r="S5626" s="84" t="n"/>
      <c r="T5626" s="84" t="n"/>
      <c r="U5626" s="84" t="n"/>
      <c r="V5626" s="84" t="n"/>
      <c r="W5626" s="84" t="n"/>
      <c r="X5626" s="84" t="n"/>
      <c r="Y5626" s="84" t="n"/>
      <c r="Z5626" s="84" t="n"/>
      <c r="AA5626" s="84" t="n"/>
      <c r="AB5626" s="84" t="n"/>
      <c r="AC5626" s="84" t="n"/>
      <c r="AD5626" s="84" t="n"/>
      <c r="AE5626" s="84" t="n"/>
      <c r="AF5626" s="84" t="n"/>
      <c r="AG5626" s="84" t="n"/>
      <c r="AH5626" s="84" t="n"/>
      <c r="AI5626" s="84" t="n"/>
      <c r="AJ5626" s="84" t="n"/>
      <c r="AK5626" s="84" t="n"/>
    </row>
    <row r="5627">
      <c r="A5627" s="84" t="n"/>
      <c r="B5627" s="84" t="n"/>
      <c r="C5627" s="84" t="n"/>
      <c r="D5627" s="84" t="n"/>
      <c r="E5627" s="84" t="n"/>
      <c r="F5627" s="84" t="n"/>
      <c r="G5627" s="84" t="n"/>
      <c r="H5627" s="84" t="n"/>
      <c r="I5627" s="84" t="n"/>
      <c r="J5627" s="84" t="n"/>
      <c r="K5627" s="84" t="n"/>
      <c r="L5627" s="84" t="n"/>
      <c r="M5627" s="84" t="n"/>
      <c r="N5627" s="84" t="n"/>
      <c r="O5627" s="84" t="n"/>
      <c r="P5627" s="84" t="n"/>
      <c r="Q5627" s="84" t="n"/>
      <c r="R5627" s="84" t="n"/>
      <c r="S5627" s="84" t="n"/>
      <c r="T5627" s="84" t="n"/>
      <c r="U5627" s="84" t="n"/>
      <c r="V5627" s="84" t="n"/>
      <c r="W5627" s="84" t="n"/>
      <c r="X5627" s="84" t="n"/>
      <c r="Y5627" s="84" t="n"/>
      <c r="Z5627" s="84" t="n"/>
      <c r="AA5627" s="84" t="n"/>
      <c r="AB5627" s="84" t="n"/>
      <c r="AC5627" s="84" t="n"/>
      <c r="AD5627" s="84" t="n"/>
      <c r="AE5627" s="84" t="n"/>
      <c r="AF5627" s="84" t="n"/>
      <c r="AG5627" s="84" t="n"/>
      <c r="AH5627" s="84" t="n"/>
      <c r="AI5627" s="84" t="n"/>
      <c r="AJ5627" s="84" t="n"/>
      <c r="AK5627" s="84" t="n"/>
    </row>
    <row r="5628">
      <c r="A5628" s="84" t="n"/>
      <c r="B5628" s="84" t="n"/>
      <c r="C5628" s="84" t="n"/>
      <c r="D5628" s="84" t="n"/>
      <c r="E5628" s="84" t="n"/>
      <c r="F5628" s="84" t="n"/>
      <c r="G5628" s="84" t="n"/>
      <c r="H5628" s="84" t="n"/>
      <c r="I5628" s="84" t="n"/>
      <c r="J5628" s="84" t="n"/>
      <c r="K5628" s="84" t="n"/>
      <c r="L5628" s="84" t="n"/>
      <c r="M5628" s="84" t="n"/>
      <c r="N5628" s="84" t="n"/>
      <c r="O5628" s="84" t="n"/>
      <c r="P5628" s="84" t="n"/>
      <c r="Q5628" s="84" t="n"/>
      <c r="R5628" s="84" t="n"/>
      <c r="S5628" s="84" t="n"/>
      <c r="T5628" s="84" t="n"/>
      <c r="U5628" s="84" t="n"/>
      <c r="V5628" s="84" t="n"/>
      <c r="W5628" s="84" t="n"/>
      <c r="X5628" s="84" t="n"/>
      <c r="Y5628" s="84" t="n"/>
      <c r="Z5628" s="84" t="n"/>
      <c r="AA5628" s="84" t="n"/>
      <c r="AB5628" s="84" t="n"/>
      <c r="AC5628" s="84" t="n"/>
      <c r="AD5628" s="84" t="n"/>
      <c r="AE5628" s="84" t="n"/>
      <c r="AF5628" s="84" t="n"/>
      <c r="AG5628" s="84" t="n"/>
      <c r="AH5628" s="84" t="n"/>
      <c r="AI5628" s="84" t="n"/>
      <c r="AJ5628" s="84" t="n"/>
      <c r="AK5628" s="84" t="n"/>
    </row>
    <row r="5629">
      <c r="A5629" s="84" t="n"/>
      <c r="B5629" s="84" t="n"/>
      <c r="C5629" s="84" t="n"/>
      <c r="D5629" s="84" t="n"/>
      <c r="E5629" s="84" t="n"/>
      <c r="F5629" s="84" t="n"/>
      <c r="G5629" s="84" t="n"/>
      <c r="H5629" s="84" t="n"/>
      <c r="I5629" s="84" t="n"/>
      <c r="J5629" s="84" t="n"/>
      <c r="K5629" s="84" t="n"/>
      <c r="L5629" s="84" t="n"/>
      <c r="M5629" s="84" t="n"/>
      <c r="N5629" s="84" t="n"/>
      <c r="O5629" s="84" t="n"/>
      <c r="P5629" s="84" t="n"/>
      <c r="Q5629" s="84" t="n"/>
      <c r="R5629" s="84" t="n"/>
      <c r="S5629" s="84" t="n"/>
      <c r="T5629" s="84" t="n"/>
      <c r="U5629" s="84" t="n"/>
      <c r="V5629" s="84" t="n"/>
      <c r="W5629" s="84" t="n"/>
      <c r="X5629" s="84" t="n"/>
      <c r="Y5629" s="84" t="n"/>
      <c r="Z5629" s="84" t="n"/>
      <c r="AA5629" s="84" t="n"/>
      <c r="AB5629" s="84" t="n"/>
      <c r="AC5629" s="84" t="n"/>
      <c r="AD5629" s="84" t="n"/>
      <c r="AE5629" s="84" t="n"/>
      <c r="AF5629" s="84" t="n"/>
      <c r="AG5629" s="84" t="n"/>
      <c r="AH5629" s="84" t="n"/>
      <c r="AI5629" s="84" t="n"/>
      <c r="AJ5629" s="84" t="n"/>
      <c r="AK5629" s="84" t="n"/>
    </row>
    <row r="5630">
      <c r="A5630" s="84" t="n"/>
      <c r="B5630" s="84" t="n"/>
      <c r="C5630" s="84" t="n"/>
      <c r="D5630" s="84" t="n"/>
      <c r="E5630" s="84" t="n"/>
      <c r="F5630" s="84" t="n"/>
      <c r="G5630" s="84" t="n"/>
      <c r="H5630" s="84" t="n"/>
      <c r="I5630" s="84" t="n"/>
      <c r="J5630" s="84" t="n"/>
      <c r="K5630" s="84" t="n"/>
      <c r="L5630" s="84" t="n"/>
      <c r="M5630" s="84" t="n"/>
      <c r="N5630" s="84" t="n"/>
      <c r="O5630" s="84" t="n"/>
      <c r="P5630" s="84" t="n"/>
      <c r="Q5630" s="84" t="n"/>
      <c r="R5630" s="84" t="n"/>
      <c r="S5630" s="84" t="n"/>
      <c r="T5630" s="84" t="n"/>
      <c r="U5630" s="84" t="n"/>
      <c r="V5630" s="84" t="n"/>
      <c r="W5630" s="84" t="n"/>
      <c r="X5630" s="84" t="n"/>
      <c r="Y5630" s="84" t="n"/>
      <c r="Z5630" s="84" t="n"/>
      <c r="AA5630" s="84" t="n"/>
      <c r="AB5630" s="84" t="n"/>
      <c r="AC5630" s="84" t="n"/>
      <c r="AD5630" s="84" t="n"/>
      <c r="AE5630" s="84" t="n"/>
      <c r="AF5630" s="84" t="n"/>
      <c r="AG5630" s="84" t="n"/>
      <c r="AH5630" s="84" t="n"/>
      <c r="AI5630" s="84" t="n"/>
      <c r="AJ5630" s="84" t="n"/>
      <c r="AK5630" s="84" t="n"/>
    </row>
    <row r="5631">
      <c r="A5631" s="84" t="n"/>
      <c r="B5631" s="84" t="n"/>
      <c r="C5631" s="84" t="n"/>
      <c r="D5631" s="84" t="n"/>
      <c r="E5631" s="84" t="n"/>
      <c r="F5631" s="84" t="n"/>
      <c r="G5631" s="84" t="n"/>
      <c r="H5631" s="84" t="n"/>
      <c r="I5631" s="84" t="n"/>
      <c r="J5631" s="84" t="n"/>
      <c r="K5631" s="84" t="n"/>
      <c r="L5631" s="84" t="n"/>
      <c r="M5631" s="84" t="n"/>
      <c r="N5631" s="84" t="n"/>
      <c r="O5631" s="84" t="n"/>
      <c r="P5631" s="84" t="n"/>
      <c r="Q5631" s="84" t="n"/>
      <c r="R5631" s="84" t="n"/>
      <c r="S5631" s="84" t="n"/>
      <c r="T5631" s="84" t="n"/>
      <c r="U5631" s="84" t="n"/>
      <c r="V5631" s="84" t="n"/>
      <c r="W5631" s="84" t="n"/>
      <c r="X5631" s="84" t="n"/>
      <c r="Y5631" s="84" t="n"/>
      <c r="Z5631" s="84" t="n"/>
      <c r="AA5631" s="84" t="n"/>
      <c r="AB5631" s="84" t="n"/>
      <c r="AC5631" s="84" t="n"/>
      <c r="AD5631" s="84" t="n"/>
      <c r="AE5631" s="84" t="n"/>
      <c r="AF5631" s="84" t="n"/>
      <c r="AG5631" s="84" t="n"/>
      <c r="AH5631" s="84" t="n"/>
      <c r="AI5631" s="84" t="n"/>
      <c r="AJ5631" s="84" t="n"/>
      <c r="AK5631" s="84" t="n"/>
    </row>
    <row r="5641">
      <c r="A5641" s="84" t="n"/>
      <c r="B5641" s="83" t="n"/>
      <c r="C5641" s="83" t="n"/>
      <c r="D5641" s="83" t="n"/>
      <c r="E5641" s="83" t="n"/>
      <c r="F5641" s="84" t="n"/>
      <c r="G5641" s="205" t="n"/>
      <c r="H5641" s="83" t="n"/>
      <c r="I5641" s="83" t="n"/>
      <c r="J5641" s="83" t="n"/>
      <c r="K5641" s="83" t="n"/>
      <c r="L5641" s="83" t="n"/>
      <c r="M5641" s="83" t="n"/>
      <c r="N5641" s="83" t="n"/>
      <c r="O5641" s="83" t="n"/>
      <c r="P5641" s="83" t="n"/>
      <c r="Q5641" s="83" t="n"/>
      <c r="R5641" s="83" t="n"/>
      <c r="S5641" s="83" t="n"/>
      <c r="T5641" s="105" t="n"/>
      <c r="U5641" s="83" t="n"/>
      <c r="V5641" s="83" t="n"/>
      <c r="W5641" s="83" t="n"/>
      <c r="X5641" s="83" t="n"/>
      <c r="Y5641" s="83" t="n"/>
      <c r="Z5641" s="83" t="n"/>
      <c r="AA5641" s="83" t="n"/>
      <c r="AB5641" s="83" t="n"/>
      <c r="AC5641" s="83" t="n"/>
      <c r="AD5641" s="83" t="n"/>
      <c r="AE5641" s="83" t="n"/>
      <c r="AF5641" s="83" t="n"/>
      <c r="AG5641" s="83" t="n"/>
      <c r="AH5641" s="83" t="n"/>
      <c r="AI5641" s="83" t="n"/>
      <c r="AJ5641" s="83" t="n"/>
      <c r="AK5641" s="83" t="n"/>
    </row>
    <row r="5642">
      <c r="A5642" s="83" t="n"/>
      <c r="B5642" s="84" t="n"/>
      <c r="C5642" s="83" t="n"/>
      <c r="D5642" s="83" t="n"/>
      <c r="E5642" s="83" t="n"/>
      <c r="F5642" s="83" t="n"/>
      <c r="G5642" s="83" t="n"/>
      <c r="H5642" s="83" t="n"/>
      <c r="I5642" s="83" t="n"/>
      <c r="J5642" s="83" t="n"/>
      <c r="K5642" s="83" t="n"/>
      <c r="L5642" s="83" t="n"/>
      <c r="M5642" s="83" t="n"/>
      <c r="N5642" s="83" t="n"/>
      <c r="O5642" s="83" t="n"/>
      <c r="P5642" s="83" t="n"/>
      <c r="Q5642" s="83" t="n"/>
      <c r="R5642" s="83" t="n"/>
      <c r="S5642" s="83" t="n"/>
      <c r="T5642" s="83" t="n"/>
      <c r="U5642" s="83" t="n"/>
      <c r="V5642" s="83" t="n"/>
      <c r="W5642" s="83" t="n"/>
      <c r="X5642" s="83" t="n"/>
      <c r="Y5642" s="83" t="n"/>
      <c r="Z5642" s="83" t="n"/>
      <c r="AA5642" s="83" t="n"/>
      <c r="AB5642" s="83" t="n"/>
      <c r="AC5642" s="83" t="n"/>
      <c r="AD5642" s="83" t="n"/>
      <c r="AE5642" s="83" t="n"/>
      <c r="AF5642" s="83" t="n"/>
      <c r="AG5642" s="83" t="n"/>
      <c r="AH5642" s="83" t="n"/>
      <c r="AI5642" s="83" t="n"/>
      <c r="AJ5642" s="83" t="n"/>
      <c r="AK5642" s="83" t="n"/>
    </row>
    <row r="5643">
      <c r="A5643" s="84" t="n"/>
      <c r="B5643" s="84" t="n"/>
      <c r="C5643" s="84" t="n"/>
      <c r="D5643" s="84" t="n"/>
      <c r="E5643" s="84" t="n"/>
      <c r="F5643" s="84" t="n"/>
      <c r="G5643" s="84" t="n"/>
      <c r="H5643" s="84" t="n"/>
      <c r="I5643" s="84" t="n"/>
      <c r="J5643" s="84" t="n"/>
      <c r="K5643" s="84" t="n"/>
      <c r="L5643" s="84" t="n"/>
      <c r="M5643" s="84" t="n"/>
      <c r="N5643" s="84" t="n"/>
      <c r="O5643" s="84" t="n"/>
      <c r="P5643" s="84" t="n"/>
      <c r="Q5643" s="84" t="n"/>
      <c r="R5643" s="84" t="n"/>
      <c r="S5643" s="84" t="n"/>
      <c r="T5643" s="84" t="n"/>
      <c r="U5643" s="84" t="n"/>
      <c r="V5643" s="84" t="n"/>
      <c r="W5643" s="84" t="n"/>
      <c r="X5643" s="84" t="n"/>
      <c r="Y5643" s="84" t="n"/>
      <c r="Z5643" s="84" t="n"/>
      <c r="AA5643" s="84" t="n"/>
      <c r="AB5643" s="84" t="n"/>
      <c r="AC5643" s="84" t="n"/>
      <c r="AD5643" s="84" t="n"/>
      <c r="AE5643" s="84" t="n"/>
      <c r="AF5643" s="84" t="n"/>
      <c r="AG5643" s="84" t="n"/>
      <c r="AH5643" s="84" t="n"/>
      <c r="AI5643" s="84" t="n"/>
      <c r="AJ5643" s="84" t="n"/>
      <c r="AK5643" s="84" t="n"/>
    </row>
    <row r="5644">
      <c r="A5644" s="83" t="n"/>
      <c r="B5644" s="84" t="n"/>
      <c r="C5644" s="83" t="n"/>
      <c r="D5644" s="83" t="n"/>
      <c r="E5644" s="84" t="n"/>
      <c r="F5644" s="83" t="n"/>
      <c r="G5644" s="83" t="n"/>
      <c r="H5644" s="84" t="n"/>
      <c r="I5644" s="83" t="n"/>
      <c r="J5644" s="83" t="n"/>
      <c r="K5644" s="84" t="n"/>
      <c r="L5644" s="83" t="n"/>
      <c r="M5644" s="83" t="n"/>
      <c r="N5644" s="84" t="n"/>
      <c r="O5644" s="83" t="n"/>
      <c r="P5644" s="83" t="n"/>
      <c r="Q5644" s="84" t="n"/>
      <c r="R5644" s="83" t="n"/>
      <c r="S5644" s="83" t="n"/>
      <c r="T5644" s="84" t="n"/>
      <c r="U5644" s="83" t="n"/>
      <c r="V5644" s="83" t="n"/>
      <c r="W5644" s="84" t="n"/>
      <c r="X5644" s="83" t="n"/>
      <c r="Y5644" s="83" t="n"/>
      <c r="Z5644" s="84" t="n"/>
      <c r="AA5644" s="83" t="n"/>
      <c r="AB5644" s="83" t="n"/>
      <c r="AC5644" s="84" t="n"/>
      <c r="AD5644" s="83" t="n"/>
      <c r="AE5644" s="83" t="n"/>
      <c r="AF5644" s="84" t="n"/>
      <c r="AG5644" s="83" t="n"/>
      <c r="AH5644" s="83" t="n"/>
      <c r="AI5644" s="84" t="n"/>
      <c r="AJ5644" s="83" t="n"/>
      <c r="AK5644" s="83" t="n"/>
    </row>
    <row r="5645">
      <c r="A5645" s="84" t="n"/>
      <c r="B5645" s="84" t="n"/>
      <c r="C5645" s="84" t="n"/>
      <c r="D5645" s="84" t="n"/>
      <c r="E5645" s="84" t="n"/>
      <c r="F5645" s="84" t="n"/>
      <c r="G5645" s="84" t="n"/>
      <c r="H5645" s="84" t="n"/>
      <c r="I5645" s="84" t="n"/>
      <c r="J5645" s="84" t="n"/>
      <c r="K5645" s="84" t="n"/>
      <c r="L5645" s="84" t="n"/>
      <c r="M5645" s="84" t="n"/>
      <c r="N5645" s="84" t="n"/>
      <c r="O5645" s="84" t="n"/>
      <c r="P5645" s="84" t="n"/>
      <c r="Q5645" s="84" t="n"/>
      <c r="R5645" s="84" t="n"/>
      <c r="S5645" s="84" t="n"/>
      <c r="T5645" s="84" t="n"/>
      <c r="U5645" s="84" t="n"/>
      <c r="V5645" s="84" t="n"/>
      <c r="W5645" s="84" t="n"/>
      <c r="X5645" s="84" t="n"/>
      <c r="Y5645" s="84" t="n"/>
      <c r="Z5645" s="84" t="n"/>
      <c r="AA5645" s="84" t="n"/>
      <c r="AB5645" s="84" t="n"/>
      <c r="AC5645" s="84" t="n"/>
      <c r="AD5645" s="84" t="n"/>
      <c r="AE5645" s="84" t="n"/>
      <c r="AF5645" s="84" t="n"/>
      <c r="AG5645" s="84" t="n"/>
      <c r="AH5645" s="84" t="n"/>
      <c r="AI5645" s="84" t="n"/>
      <c r="AJ5645" s="84" t="n"/>
      <c r="AK5645" s="84" t="n"/>
    </row>
    <row r="5646">
      <c r="A5646" s="83" t="n"/>
      <c r="B5646" s="209" t="n"/>
      <c r="C5646" s="210" t="n"/>
      <c r="D5646" s="210" t="n"/>
      <c r="E5646" s="209" t="n"/>
      <c r="F5646" s="210" t="n"/>
      <c r="G5646" s="210" t="n"/>
      <c r="H5646" s="209" t="n"/>
      <c r="I5646" s="210" t="n"/>
      <c r="J5646" s="210" t="n"/>
      <c r="K5646" s="209" t="n"/>
      <c r="L5646" s="210" t="n"/>
      <c r="M5646" s="210" t="n"/>
      <c r="N5646" s="209" t="n"/>
      <c r="O5646" s="210" t="n"/>
      <c r="P5646" s="210" t="n"/>
      <c r="Q5646" s="209" t="n"/>
      <c r="R5646" s="210" t="n"/>
      <c r="S5646" s="210" t="n"/>
      <c r="T5646" s="209" t="n"/>
      <c r="U5646" s="210" t="n"/>
      <c r="V5646" s="210" t="n"/>
      <c r="W5646" s="209" t="n"/>
      <c r="X5646" s="210" t="n"/>
      <c r="Y5646" s="210" t="n"/>
      <c r="Z5646" s="209" t="n"/>
      <c r="AA5646" s="210" t="n"/>
      <c r="AB5646" s="210" t="n"/>
      <c r="AC5646" s="209" t="n"/>
      <c r="AD5646" s="210" t="n"/>
      <c r="AE5646" s="210" t="n"/>
      <c r="AF5646" s="209" t="n"/>
      <c r="AG5646" s="210" t="n"/>
      <c r="AH5646" s="210" t="n"/>
      <c r="AI5646" s="209" t="n"/>
      <c r="AJ5646" s="210" t="n"/>
      <c r="AK5646" s="210" t="n"/>
      <c r="AM5646">
        <f>A5641</f>
        <v/>
      </c>
      <c r="AN5646" s="206">
        <f>1/($B5646*(1/$B5644)*(1/(5/7+2/7*$D5646))*$B5656/SUM($B5648:$B5671))</f>
        <v/>
      </c>
      <c r="AO5646" s="206">
        <f>1/(B5646*(1/B5644)*(1/(5/7+2/7*D5646)))</f>
        <v/>
      </c>
      <c r="AP5646" s="206" t="n"/>
      <c r="AR5646" s="211">
        <f>CHOOSE(AV$3,C5646,F5646,I5646,L5646,O5646,R5646,U5646,X5646,AA5646,AD5646,AG5646,AJ5646)</f>
        <v/>
      </c>
      <c r="AS5646" s="207" t="n"/>
      <c r="AT5646" s="207" t="n"/>
      <c r="AV5646" s="116">
        <f>AN5646/AR5646</f>
        <v/>
      </c>
      <c r="AW5646" s="208">
        <f>AO5646/AR5646</f>
        <v/>
      </c>
      <c r="AX5646" s="206" t="n"/>
    </row>
    <row r="5647">
      <c r="A5647" s="84" t="n"/>
      <c r="B5647" s="84" t="n"/>
      <c r="C5647" s="84" t="n"/>
      <c r="D5647" s="84" t="n"/>
      <c r="E5647" s="84" t="n"/>
      <c r="F5647" s="84" t="n"/>
      <c r="G5647" s="84" t="n"/>
      <c r="H5647" s="84" t="n"/>
      <c r="I5647" s="84" t="n"/>
      <c r="J5647" s="84" t="n"/>
      <c r="K5647" s="84" t="n"/>
      <c r="L5647" s="84" t="n"/>
      <c r="M5647" s="84" t="n"/>
      <c r="N5647" s="84" t="n"/>
      <c r="O5647" s="84" t="n"/>
      <c r="P5647" s="84" t="n"/>
      <c r="Q5647" s="84" t="n"/>
      <c r="R5647" s="84" t="n"/>
      <c r="S5647" s="84" t="n"/>
      <c r="T5647" s="84" t="n"/>
      <c r="U5647" s="84" t="n"/>
      <c r="V5647" s="84" t="n"/>
      <c r="W5647" s="84" t="n"/>
      <c r="X5647" s="84" t="n"/>
      <c r="Y5647" s="84" t="n"/>
      <c r="Z5647" s="84" t="n"/>
      <c r="AA5647" s="84" t="n"/>
      <c r="AB5647" s="84" t="n"/>
      <c r="AC5647" s="84" t="n"/>
      <c r="AD5647" s="84" t="n"/>
      <c r="AE5647" s="84" t="n"/>
      <c r="AF5647" s="84" t="n"/>
      <c r="AG5647" s="84" t="n"/>
      <c r="AH5647" s="84" t="n"/>
      <c r="AI5647" s="84" t="n"/>
      <c r="AJ5647" s="84" t="n"/>
      <c r="AK5647" s="84" t="n"/>
    </row>
    <row r="5648">
      <c r="A5648" s="84" t="n"/>
      <c r="B5648" s="84" t="n"/>
      <c r="C5648" s="84" t="n"/>
      <c r="D5648" s="84" t="n"/>
      <c r="E5648" s="84" t="n"/>
      <c r="F5648" s="84" t="n"/>
      <c r="G5648" s="84" t="n"/>
      <c r="H5648" s="84" t="n"/>
      <c r="I5648" s="84" t="n"/>
      <c r="J5648" s="84" t="n"/>
      <c r="K5648" s="84" t="n"/>
      <c r="L5648" s="84" t="n"/>
      <c r="M5648" s="84" t="n"/>
      <c r="N5648" s="84" t="n"/>
      <c r="O5648" s="84" t="n"/>
      <c r="P5648" s="84" t="n"/>
      <c r="Q5648" s="84" t="n"/>
      <c r="R5648" s="84" t="n"/>
      <c r="S5648" s="84" t="n"/>
      <c r="T5648" s="84" t="n"/>
      <c r="U5648" s="84" t="n"/>
      <c r="V5648" s="84" t="n"/>
      <c r="W5648" s="84" t="n"/>
      <c r="X5648" s="84" t="n"/>
      <c r="Y5648" s="84" t="n"/>
      <c r="Z5648" s="84" t="n"/>
      <c r="AA5648" s="84" t="n"/>
      <c r="AB5648" s="84" t="n"/>
      <c r="AC5648" s="84" t="n"/>
      <c r="AD5648" s="84" t="n"/>
      <c r="AE5648" s="84" t="n"/>
      <c r="AF5648" s="84" t="n"/>
      <c r="AG5648" s="84" t="n"/>
      <c r="AH5648" s="84" t="n"/>
      <c r="AI5648" s="84" t="n"/>
      <c r="AJ5648" s="84" t="n"/>
      <c r="AK5648" s="84" t="n"/>
    </row>
    <row r="5649">
      <c r="A5649" s="84" t="n"/>
      <c r="B5649" s="84" t="n"/>
      <c r="C5649" s="84" t="n"/>
      <c r="D5649" s="84" t="n"/>
      <c r="E5649" s="84" t="n"/>
      <c r="F5649" s="84" t="n"/>
      <c r="G5649" s="84" t="n"/>
      <c r="H5649" s="84" t="n"/>
      <c r="I5649" s="84" t="n"/>
      <c r="J5649" s="84" t="n"/>
      <c r="K5649" s="84" t="n"/>
      <c r="L5649" s="84" t="n"/>
      <c r="M5649" s="84" t="n"/>
      <c r="N5649" s="84" t="n"/>
      <c r="O5649" s="84" t="n"/>
      <c r="P5649" s="84" t="n"/>
      <c r="Q5649" s="84" t="n"/>
      <c r="R5649" s="84" t="n"/>
      <c r="S5649" s="84" t="n"/>
      <c r="T5649" s="84" t="n"/>
      <c r="U5649" s="84" t="n"/>
      <c r="V5649" s="84" t="n"/>
      <c r="W5649" s="84" t="n"/>
      <c r="X5649" s="84" t="n"/>
      <c r="Y5649" s="84" t="n"/>
      <c r="Z5649" s="84" t="n"/>
      <c r="AA5649" s="84" t="n"/>
      <c r="AB5649" s="84" t="n"/>
      <c r="AC5649" s="84" t="n"/>
      <c r="AD5649" s="84" t="n"/>
      <c r="AE5649" s="84" t="n"/>
      <c r="AF5649" s="84" t="n"/>
      <c r="AG5649" s="84" t="n"/>
      <c r="AH5649" s="84" t="n"/>
      <c r="AI5649" s="84" t="n"/>
      <c r="AJ5649" s="84" t="n"/>
      <c r="AK5649" s="84" t="n"/>
    </row>
    <row r="5650">
      <c r="A5650" s="84" t="n"/>
      <c r="B5650" s="84" t="n"/>
      <c r="C5650" s="84" t="n"/>
      <c r="D5650" s="84" t="n"/>
      <c r="E5650" s="84" t="n"/>
      <c r="F5650" s="84" t="n"/>
      <c r="G5650" s="84" t="n"/>
      <c r="H5650" s="84" t="n"/>
      <c r="I5650" s="84" t="n"/>
      <c r="J5650" s="84" t="n"/>
      <c r="K5650" s="84" t="n"/>
      <c r="L5650" s="84" t="n"/>
      <c r="M5650" s="84" t="n"/>
      <c r="N5650" s="84" t="n"/>
      <c r="O5650" s="84" t="n"/>
      <c r="P5650" s="84" t="n"/>
      <c r="Q5650" s="84" t="n"/>
      <c r="R5650" s="84" t="n"/>
      <c r="S5650" s="84" t="n"/>
      <c r="T5650" s="84" t="n"/>
      <c r="U5650" s="84" t="n"/>
      <c r="V5650" s="84" t="n"/>
      <c r="W5650" s="84" t="n"/>
      <c r="X5650" s="84" t="n"/>
      <c r="Y5650" s="84" t="n"/>
      <c r="Z5650" s="84" t="n"/>
      <c r="AA5650" s="84" t="n"/>
      <c r="AB5650" s="84" t="n"/>
      <c r="AC5650" s="84" t="n"/>
      <c r="AD5650" s="84" t="n"/>
      <c r="AE5650" s="84" t="n"/>
      <c r="AF5650" s="84" t="n"/>
      <c r="AG5650" s="84" t="n"/>
      <c r="AH5650" s="84" t="n"/>
      <c r="AI5650" s="84" t="n"/>
      <c r="AJ5650" s="84" t="n"/>
      <c r="AK5650" s="84" t="n"/>
    </row>
    <row r="5651">
      <c r="A5651" s="84" t="n"/>
      <c r="B5651" s="84" t="n"/>
      <c r="C5651" s="84" t="n"/>
      <c r="D5651" s="84" t="n"/>
      <c r="E5651" s="84" t="n"/>
      <c r="F5651" s="84" t="n"/>
      <c r="G5651" s="84" t="n"/>
      <c r="H5651" s="84" t="n"/>
      <c r="I5651" s="84" t="n"/>
      <c r="J5651" s="84" t="n"/>
      <c r="K5651" s="84" t="n"/>
      <c r="L5651" s="84" t="n"/>
      <c r="M5651" s="84" t="n"/>
      <c r="N5651" s="84" t="n"/>
      <c r="O5651" s="84" t="n"/>
      <c r="P5651" s="84" t="n"/>
      <c r="Q5651" s="84" t="n"/>
      <c r="R5651" s="84" t="n"/>
      <c r="S5651" s="84" t="n"/>
      <c r="T5651" s="84" t="n"/>
      <c r="U5651" s="84" t="n"/>
      <c r="V5651" s="84" t="n"/>
      <c r="W5651" s="84" t="n"/>
      <c r="X5651" s="84" t="n"/>
      <c r="Y5651" s="84" t="n"/>
      <c r="Z5651" s="84" t="n"/>
      <c r="AA5651" s="84" t="n"/>
      <c r="AB5651" s="84" t="n"/>
      <c r="AC5651" s="84" t="n"/>
      <c r="AD5651" s="84" t="n"/>
      <c r="AE5651" s="84" t="n"/>
      <c r="AF5651" s="84" t="n"/>
      <c r="AG5651" s="84" t="n"/>
      <c r="AH5651" s="84" t="n"/>
      <c r="AI5651" s="84" t="n"/>
      <c r="AJ5651" s="84" t="n"/>
      <c r="AK5651" s="84" t="n"/>
    </row>
    <row r="5652">
      <c r="A5652" s="84" t="n"/>
      <c r="B5652" s="84" t="n"/>
      <c r="C5652" s="84" t="n"/>
      <c r="D5652" s="84" t="n"/>
      <c r="E5652" s="84" t="n"/>
      <c r="F5652" s="84" t="n"/>
      <c r="G5652" s="84" t="n"/>
      <c r="H5652" s="84" t="n"/>
      <c r="I5652" s="84" t="n"/>
      <c r="J5652" s="84" t="n"/>
      <c r="K5652" s="84" t="n"/>
      <c r="L5652" s="84" t="n"/>
      <c r="M5652" s="84" t="n"/>
      <c r="N5652" s="84" t="n"/>
      <c r="O5652" s="84" t="n"/>
      <c r="P5652" s="84" t="n"/>
      <c r="Q5652" s="84" t="n"/>
      <c r="R5652" s="84" t="n"/>
      <c r="S5652" s="84" t="n"/>
      <c r="T5652" s="84" t="n"/>
      <c r="U5652" s="84" t="n"/>
      <c r="V5652" s="84" t="n"/>
      <c r="W5652" s="84" t="n"/>
      <c r="X5652" s="84" t="n"/>
      <c r="Y5652" s="84" t="n"/>
      <c r="Z5652" s="84" t="n"/>
      <c r="AA5652" s="84" t="n"/>
      <c r="AB5652" s="84" t="n"/>
      <c r="AC5652" s="84" t="n"/>
      <c r="AD5652" s="84" t="n"/>
      <c r="AE5652" s="84" t="n"/>
      <c r="AF5652" s="84" t="n"/>
      <c r="AG5652" s="84" t="n"/>
      <c r="AH5652" s="84" t="n"/>
      <c r="AI5652" s="84" t="n"/>
      <c r="AJ5652" s="84" t="n"/>
      <c r="AK5652" s="84" t="n"/>
    </row>
    <row r="5653">
      <c r="A5653" s="84" t="n"/>
      <c r="B5653" s="84" t="n"/>
      <c r="C5653" s="84" t="n"/>
      <c r="D5653" s="84" t="n"/>
      <c r="E5653" s="84" t="n"/>
      <c r="F5653" s="84" t="n"/>
      <c r="G5653" s="84" t="n"/>
      <c r="H5653" s="84" t="n"/>
      <c r="I5653" s="84" t="n"/>
      <c r="J5653" s="84" t="n"/>
      <c r="K5653" s="84" t="n"/>
      <c r="L5653" s="84" t="n"/>
      <c r="M5653" s="84" t="n"/>
      <c r="N5653" s="84" t="n"/>
      <c r="O5653" s="84" t="n"/>
      <c r="P5653" s="84" t="n"/>
      <c r="Q5653" s="84" t="n"/>
      <c r="R5653" s="84" t="n"/>
      <c r="S5653" s="84" t="n"/>
      <c r="T5653" s="84" t="n"/>
      <c r="U5653" s="84" t="n"/>
      <c r="V5653" s="84" t="n"/>
      <c r="W5653" s="84" t="n"/>
      <c r="X5653" s="84" t="n"/>
      <c r="Y5653" s="84" t="n"/>
      <c r="Z5653" s="84" t="n"/>
      <c r="AA5653" s="84" t="n"/>
      <c r="AB5653" s="84" t="n"/>
      <c r="AC5653" s="84" t="n"/>
      <c r="AD5653" s="84" t="n"/>
      <c r="AE5653" s="84" t="n"/>
      <c r="AF5653" s="84" t="n"/>
      <c r="AG5653" s="84" t="n"/>
      <c r="AH5653" s="84" t="n"/>
      <c r="AI5653" s="84" t="n"/>
      <c r="AJ5653" s="84" t="n"/>
      <c r="AK5653" s="84" t="n"/>
    </row>
    <row r="5654">
      <c r="A5654" s="84" t="n"/>
      <c r="B5654" s="84" t="n"/>
      <c r="C5654" s="84" t="n"/>
      <c r="D5654" s="84" t="n"/>
      <c r="E5654" s="84" t="n"/>
      <c r="F5654" s="84" t="n"/>
      <c r="G5654" s="84" t="n"/>
      <c r="H5654" s="84" t="n"/>
      <c r="I5654" s="84" t="n"/>
      <c r="J5654" s="84" t="n"/>
      <c r="K5654" s="84" t="n"/>
      <c r="L5654" s="84" t="n"/>
      <c r="M5654" s="84" t="n"/>
      <c r="N5654" s="84" t="n"/>
      <c r="O5654" s="84" t="n"/>
      <c r="P5654" s="84" t="n"/>
      <c r="Q5654" s="84" t="n"/>
      <c r="R5654" s="84" t="n"/>
      <c r="S5654" s="84" t="n"/>
      <c r="T5654" s="84" t="n"/>
      <c r="U5654" s="84" t="n"/>
      <c r="V5654" s="84" t="n"/>
      <c r="W5654" s="84" t="n"/>
      <c r="X5654" s="84" t="n"/>
      <c r="Y5654" s="84" t="n"/>
      <c r="Z5654" s="84" t="n"/>
      <c r="AA5654" s="84" t="n"/>
      <c r="AB5654" s="84" t="n"/>
      <c r="AC5654" s="84" t="n"/>
      <c r="AD5654" s="84" t="n"/>
      <c r="AE5654" s="84" t="n"/>
      <c r="AF5654" s="84" t="n"/>
      <c r="AG5654" s="84" t="n"/>
      <c r="AH5654" s="84" t="n"/>
      <c r="AI5654" s="84" t="n"/>
      <c r="AJ5654" s="84" t="n"/>
      <c r="AK5654" s="84" t="n"/>
    </row>
    <row r="5655">
      <c r="A5655" s="84" t="n"/>
      <c r="B5655" s="84" t="n"/>
      <c r="C5655" s="84" t="n"/>
      <c r="D5655" s="84" t="n"/>
      <c r="E5655" s="84" t="n"/>
      <c r="F5655" s="84" t="n"/>
      <c r="G5655" s="84" t="n"/>
      <c r="H5655" s="84" t="n"/>
      <c r="I5655" s="84" t="n"/>
      <c r="J5655" s="84" t="n"/>
      <c r="K5655" s="84" t="n"/>
      <c r="L5655" s="84" t="n"/>
      <c r="M5655" s="84" t="n"/>
      <c r="N5655" s="84" t="n"/>
      <c r="O5655" s="84" t="n"/>
      <c r="P5655" s="84" t="n"/>
      <c r="Q5655" s="84" t="n"/>
      <c r="R5655" s="84" t="n"/>
      <c r="S5655" s="84" t="n"/>
      <c r="T5655" s="84" t="n"/>
      <c r="U5655" s="84" t="n"/>
      <c r="V5655" s="84" t="n"/>
      <c r="W5655" s="84" t="n"/>
      <c r="X5655" s="84" t="n"/>
      <c r="Y5655" s="84" t="n"/>
      <c r="Z5655" s="84" t="n"/>
      <c r="AA5655" s="84" t="n"/>
      <c r="AB5655" s="84" t="n"/>
      <c r="AC5655" s="84" t="n"/>
      <c r="AD5655" s="84" t="n"/>
      <c r="AE5655" s="84" t="n"/>
      <c r="AF5655" s="84" t="n"/>
      <c r="AG5655" s="84" t="n"/>
      <c r="AH5655" s="84" t="n"/>
      <c r="AI5655" s="84" t="n"/>
      <c r="AJ5655" s="84" t="n"/>
      <c r="AK5655" s="84" t="n"/>
    </row>
    <row r="5656">
      <c r="A5656" s="84" t="n"/>
      <c r="B5656" s="84" t="n"/>
      <c r="C5656" s="84" t="n"/>
      <c r="D5656" s="84" t="n"/>
      <c r="E5656" s="84" t="n"/>
      <c r="F5656" s="84" t="n"/>
      <c r="G5656" s="84" t="n"/>
      <c r="H5656" s="84" t="n"/>
      <c r="I5656" s="84" t="n"/>
      <c r="J5656" s="84" t="n"/>
      <c r="K5656" s="84" t="n"/>
      <c r="L5656" s="84" t="n"/>
      <c r="M5656" s="84" t="n"/>
      <c r="N5656" s="84" t="n"/>
      <c r="O5656" s="84" t="n"/>
      <c r="P5656" s="84" t="n"/>
      <c r="Q5656" s="84" t="n"/>
      <c r="R5656" s="84" t="n"/>
      <c r="S5656" s="84" t="n"/>
      <c r="T5656" s="84" t="n"/>
      <c r="U5656" s="84" t="n"/>
      <c r="V5656" s="84" t="n"/>
      <c r="W5656" s="84" t="n"/>
      <c r="X5656" s="84" t="n"/>
      <c r="Y5656" s="84" t="n"/>
      <c r="Z5656" s="84" t="n"/>
      <c r="AA5656" s="84" t="n"/>
      <c r="AB5656" s="84" t="n"/>
      <c r="AC5656" s="84" t="n"/>
      <c r="AD5656" s="84" t="n"/>
      <c r="AE5656" s="84" t="n"/>
      <c r="AF5656" s="84" t="n"/>
      <c r="AG5656" s="84" t="n"/>
      <c r="AH5656" s="84" t="n"/>
      <c r="AI5656" s="84" t="n"/>
      <c r="AJ5656" s="84" t="n"/>
      <c r="AK5656" s="84" t="n"/>
    </row>
    <row r="5657">
      <c r="A5657" s="84" t="n"/>
      <c r="B5657" s="84" t="n"/>
      <c r="C5657" s="84" t="n"/>
      <c r="D5657" s="84" t="n"/>
      <c r="E5657" s="84" t="n"/>
      <c r="F5657" s="84" t="n"/>
      <c r="G5657" s="84" t="n"/>
      <c r="H5657" s="84" t="n"/>
      <c r="I5657" s="84" t="n"/>
      <c r="J5657" s="84" t="n"/>
      <c r="K5657" s="84" t="n"/>
      <c r="L5657" s="84" t="n"/>
      <c r="M5657" s="84" t="n"/>
      <c r="N5657" s="84" t="n"/>
      <c r="O5657" s="84" t="n"/>
      <c r="P5657" s="84" t="n"/>
      <c r="Q5657" s="84" t="n"/>
      <c r="R5657" s="84" t="n"/>
      <c r="S5657" s="84" t="n"/>
      <c r="T5657" s="84" t="n"/>
      <c r="U5657" s="84" t="n"/>
      <c r="V5657" s="84" t="n"/>
      <c r="W5657" s="84" t="n"/>
      <c r="X5657" s="84" t="n"/>
      <c r="Y5657" s="84" t="n"/>
      <c r="Z5657" s="84" t="n"/>
      <c r="AA5657" s="84" t="n"/>
      <c r="AB5657" s="84" t="n"/>
      <c r="AC5657" s="84" t="n"/>
      <c r="AD5657" s="84" t="n"/>
      <c r="AE5657" s="84" t="n"/>
      <c r="AF5657" s="84" t="n"/>
      <c r="AG5657" s="84" t="n"/>
      <c r="AH5657" s="84" t="n"/>
      <c r="AI5657" s="84" t="n"/>
      <c r="AJ5657" s="84" t="n"/>
      <c r="AK5657" s="84" t="n"/>
    </row>
    <row r="5658">
      <c r="A5658" s="84" t="n"/>
      <c r="B5658" s="84" t="n"/>
      <c r="C5658" s="84" t="n"/>
      <c r="D5658" s="84" t="n"/>
      <c r="E5658" s="84" t="n"/>
      <c r="F5658" s="84" t="n"/>
      <c r="G5658" s="84" t="n"/>
      <c r="H5658" s="84" t="n"/>
      <c r="I5658" s="84" t="n"/>
      <c r="J5658" s="84" t="n"/>
      <c r="K5658" s="84" t="n"/>
      <c r="L5658" s="84" t="n"/>
      <c r="M5658" s="84" t="n"/>
      <c r="N5658" s="84" t="n"/>
      <c r="O5658" s="84" t="n"/>
      <c r="P5658" s="84" t="n"/>
      <c r="Q5658" s="84" t="n"/>
      <c r="R5658" s="84" t="n"/>
      <c r="S5658" s="84" t="n"/>
      <c r="T5658" s="84" t="n"/>
      <c r="U5658" s="84" t="n"/>
      <c r="V5658" s="84" t="n"/>
      <c r="W5658" s="84" t="n"/>
      <c r="X5658" s="84" t="n"/>
      <c r="Y5658" s="84" t="n"/>
      <c r="Z5658" s="84" t="n"/>
      <c r="AA5658" s="84" t="n"/>
      <c r="AB5658" s="84" t="n"/>
      <c r="AC5658" s="84" t="n"/>
      <c r="AD5658" s="84" t="n"/>
      <c r="AE5658" s="84" t="n"/>
      <c r="AF5658" s="84" t="n"/>
      <c r="AG5658" s="84" t="n"/>
      <c r="AH5658" s="84" t="n"/>
      <c r="AI5658" s="84" t="n"/>
      <c r="AJ5658" s="84" t="n"/>
      <c r="AK5658" s="84" t="n"/>
    </row>
    <row r="5659">
      <c r="A5659" s="84" t="n"/>
      <c r="B5659" s="84" t="n"/>
      <c r="C5659" s="84" t="n"/>
      <c r="D5659" s="84" t="n"/>
      <c r="E5659" s="84" t="n"/>
      <c r="F5659" s="84" t="n"/>
      <c r="G5659" s="84" t="n"/>
      <c r="H5659" s="84" t="n"/>
      <c r="I5659" s="84" t="n"/>
      <c r="J5659" s="84" t="n"/>
      <c r="K5659" s="84" t="n"/>
      <c r="L5659" s="84" t="n"/>
      <c r="M5659" s="84" t="n"/>
      <c r="N5659" s="84" t="n"/>
      <c r="O5659" s="84" t="n"/>
      <c r="P5659" s="84" t="n"/>
      <c r="Q5659" s="84" t="n"/>
      <c r="R5659" s="84" t="n"/>
      <c r="S5659" s="84" t="n"/>
      <c r="T5659" s="84" t="n"/>
      <c r="U5659" s="84" t="n"/>
      <c r="V5659" s="84" t="n"/>
      <c r="W5659" s="84" t="n"/>
      <c r="X5659" s="84" t="n"/>
      <c r="Y5659" s="84" t="n"/>
      <c r="Z5659" s="84" t="n"/>
      <c r="AA5659" s="84" t="n"/>
      <c r="AB5659" s="84" t="n"/>
      <c r="AC5659" s="84" t="n"/>
      <c r="AD5659" s="84" t="n"/>
      <c r="AE5659" s="84" t="n"/>
      <c r="AF5659" s="84" t="n"/>
      <c r="AG5659" s="84" t="n"/>
      <c r="AH5659" s="84" t="n"/>
      <c r="AI5659" s="84" t="n"/>
      <c r="AJ5659" s="84" t="n"/>
      <c r="AK5659" s="84" t="n"/>
    </row>
    <row r="5660">
      <c r="A5660" s="84" t="n"/>
      <c r="B5660" s="84" t="n"/>
      <c r="C5660" s="84" t="n"/>
      <c r="D5660" s="84" t="n"/>
      <c r="E5660" s="84" t="n"/>
      <c r="F5660" s="84" t="n"/>
      <c r="G5660" s="84" t="n"/>
      <c r="H5660" s="84" t="n"/>
      <c r="I5660" s="84" t="n"/>
      <c r="J5660" s="84" t="n"/>
      <c r="K5660" s="84" t="n"/>
      <c r="L5660" s="84" t="n"/>
      <c r="M5660" s="84" t="n"/>
      <c r="N5660" s="84" t="n"/>
      <c r="O5660" s="84" t="n"/>
      <c r="P5660" s="84" t="n"/>
      <c r="Q5660" s="84" t="n"/>
      <c r="R5660" s="84" t="n"/>
      <c r="S5660" s="84" t="n"/>
      <c r="T5660" s="84" t="n"/>
      <c r="U5660" s="84" t="n"/>
      <c r="V5660" s="84" t="n"/>
      <c r="W5660" s="84" t="n"/>
      <c r="X5660" s="84" t="n"/>
      <c r="Y5660" s="84" t="n"/>
      <c r="Z5660" s="84" t="n"/>
      <c r="AA5660" s="84" t="n"/>
      <c r="AB5660" s="84" t="n"/>
      <c r="AC5660" s="84" t="n"/>
      <c r="AD5660" s="84" t="n"/>
      <c r="AE5660" s="84" t="n"/>
      <c r="AF5660" s="84" t="n"/>
      <c r="AG5660" s="84" t="n"/>
      <c r="AH5660" s="84" t="n"/>
      <c r="AI5660" s="84" t="n"/>
      <c r="AJ5660" s="84" t="n"/>
      <c r="AK5660" s="84" t="n"/>
    </row>
    <row r="5661">
      <c r="A5661" s="84" t="n"/>
      <c r="B5661" s="84" t="n"/>
      <c r="C5661" s="84" t="n"/>
      <c r="D5661" s="84" t="n"/>
      <c r="E5661" s="84" t="n"/>
      <c r="F5661" s="84" t="n"/>
      <c r="G5661" s="84" t="n"/>
      <c r="H5661" s="84" t="n"/>
      <c r="I5661" s="84" t="n"/>
      <c r="J5661" s="84" t="n"/>
      <c r="K5661" s="84" t="n"/>
      <c r="L5661" s="84" t="n"/>
      <c r="M5661" s="84" t="n"/>
      <c r="N5661" s="84" t="n"/>
      <c r="O5661" s="84" t="n"/>
      <c r="P5661" s="84" t="n"/>
      <c r="Q5661" s="84" t="n"/>
      <c r="R5661" s="84" t="n"/>
      <c r="S5661" s="84" t="n"/>
      <c r="T5661" s="84" t="n"/>
      <c r="U5661" s="84" t="n"/>
      <c r="V5661" s="84" t="n"/>
      <c r="W5661" s="84" t="n"/>
      <c r="X5661" s="84" t="n"/>
      <c r="Y5661" s="84" t="n"/>
      <c r="Z5661" s="84" t="n"/>
      <c r="AA5661" s="84" t="n"/>
      <c r="AB5661" s="84" t="n"/>
      <c r="AC5661" s="84" t="n"/>
      <c r="AD5661" s="84" t="n"/>
      <c r="AE5661" s="84" t="n"/>
      <c r="AF5661" s="84" t="n"/>
      <c r="AG5661" s="84" t="n"/>
      <c r="AH5661" s="84" t="n"/>
      <c r="AI5661" s="84" t="n"/>
      <c r="AJ5661" s="84" t="n"/>
      <c r="AK5661" s="84" t="n"/>
    </row>
    <row r="5662">
      <c r="A5662" s="84" t="n"/>
      <c r="B5662" s="84" t="n"/>
      <c r="C5662" s="84" t="n"/>
      <c r="D5662" s="84" t="n"/>
      <c r="E5662" s="84" t="n"/>
      <c r="F5662" s="84" t="n"/>
      <c r="G5662" s="84" t="n"/>
      <c r="H5662" s="84" t="n"/>
      <c r="I5662" s="84" t="n"/>
      <c r="J5662" s="84" t="n"/>
      <c r="K5662" s="84" t="n"/>
      <c r="L5662" s="84" t="n"/>
      <c r="M5662" s="84" t="n"/>
      <c r="N5662" s="84" t="n"/>
      <c r="O5662" s="84" t="n"/>
      <c r="P5662" s="84" t="n"/>
      <c r="Q5662" s="84" t="n"/>
      <c r="R5662" s="84" t="n"/>
      <c r="S5662" s="84" t="n"/>
      <c r="T5662" s="84" t="n"/>
      <c r="U5662" s="84" t="n"/>
      <c r="V5662" s="84" t="n"/>
      <c r="W5662" s="84" t="n"/>
      <c r="X5662" s="84" t="n"/>
      <c r="Y5662" s="84" t="n"/>
      <c r="Z5662" s="84" t="n"/>
      <c r="AA5662" s="84" t="n"/>
      <c r="AB5662" s="84" t="n"/>
      <c r="AC5662" s="84" t="n"/>
      <c r="AD5662" s="84" t="n"/>
      <c r="AE5662" s="84" t="n"/>
      <c r="AF5662" s="84" t="n"/>
      <c r="AG5662" s="84" t="n"/>
      <c r="AH5662" s="84" t="n"/>
      <c r="AI5662" s="84" t="n"/>
      <c r="AJ5662" s="84" t="n"/>
      <c r="AK5662" s="84" t="n"/>
    </row>
    <row r="5663">
      <c r="A5663" s="84" t="n"/>
      <c r="B5663" s="84" t="n"/>
      <c r="C5663" s="84" t="n"/>
      <c r="D5663" s="84" t="n"/>
      <c r="E5663" s="84" t="n"/>
      <c r="F5663" s="84" t="n"/>
      <c r="G5663" s="84" t="n"/>
      <c r="H5663" s="84" t="n"/>
      <c r="I5663" s="84" t="n"/>
      <c r="J5663" s="84" t="n"/>
      <c r="K5663" s="84" t="n"/>
      <c r="L5663" s="84" t="n"/>
      <c r="M5663" s="84" t="n"/>
      <c r="N5663" s="84" t="n"/>
      <c r="O5663" s="84" t="n"/>
      <c r="P5663" s="84" t="n"/>
      <c r="Q5663" s="84" t="n"/>
      <c r="R5663" s="84" t="n"/>
      <c r="S5663" s="84" t="n"/>
      <c r="T5663" s="84" t="n"/>
      <c r="U5663" s="84" t="n"/>
      <c r="V5663" s="84" t="n"/>
      <c r="W5663" s="84" t="n"/>
      <c r="X5663" s="84" t="n"/>
      <c r="Y5663" s="84" t="n"/>
      <c r="Z5663" s="84" t="n"/>
      <c r="AA5663" s="84" t="n"/>
      <c r="AB5663" s="84" t="n"/>
      <c r="AC5663" s="84" t="n"/>
      <c r="AD5663" s="84" t="n"/>
      <c r="AE5663" s="84" t="n"/>
      <c r="AF5663" s="84" t="n"/>
      <c r="AG5663" s="84" t="n"/>
      <c r="AH5663" s="84" t="n"/>
      <c r="AI5663" s="84" t="n"/>
      <c r="AJ5663" s="84" t="n"/>
      <c r="AK5663" s="84" t="n"/>
    </row>
    <row r="5664">
      <c r="A5664" s="84" t="n"/>
      <c r="B5664" s="84" t="n"/>
      <c r="C5664" s="84" t="n"/>
      <c r="D5664" s="84" t="n"/>
      <c r="E5664" s="84" t="n"/>
      <c r="F5664" s="84" t="n"/>
      <c r="G5664" s="84" t="n"/>
      <c r="H5664" s="84" t="n"/>
      <c r="I5664" s="84" t="n"/>
      <c r="J5664" s="84" t="n"/>
      <c r="K5664" s="84" t="n"/>
      <c r="L5664" s="84" t="n"/>
      <c r="M5664" s="84" t="n"/>
      <c r="N5664" s="84" t="n"/>
      <c r="O5664" s="84" t="n"/>
      <c r="P5664" s="84" t="n"/>
      <c r="Q5664" s="84" t="n"/>
      <c r="R5664" s="84" t="n"/>
      <c r="S5664" s="84" t="n"/>
      <c r="T5664" s="84" t="n"/>
      <c r="U5664" s="84" t="n"/>
      <c r="V5664" s="84" t="n"/>
      <c r="W5664" s="84" t="n"/>
      <c r="X5664" s="84" t="n"/>
      <c r="Y5664" s="84" t="n"/>
      <c r="Z5664" s="84" t="n"/>
      <c r="AA5664" s="84" t="n"/>
      <c r="AB5664" s="84" t="n"/>
      <c r="AC5664" s="84" t="n"/>
      <c r="AD5664" s="84" t="n"/>
      <c r="AE5664" s="84" t="n"/>
      <c r="AF5664" s="84" t="n"/>
      <c r="AG5664" s="84" t="n"/>
      <c r="AH5664" s="84" t="n"/>
      <c r="AI5664" s="84" t="n"/>
      <c r="AJ5664" s="84" t="n"/>
      <c r="AK5664" s="84" t="n"/>
    </row>
    <row r="5665">
      <c r="A5665" s="84" t="n"/>
      <c r="B5665" s="84" t="n"/>
      <c r="C5665" s="84" t="n"/>
      <c r="D5665" s="84" t="n"/>
      <c r="E5665" s="84" t="n"/>
      <c r="F5665" s="84" t="n"/>
      <c r="G5665" s="84" t="n"/>
      <c r="H5665" s="84" t="n"/>
      <c r="I5665" s="84" t="n"/>
      <c r="J5665" s="84" t="n"/>
      <c r="K5665" s="84" t="n"/>
      <c r="L5665" s="84" t="n"/>
      <c r="M5665" s="84" t="n"/>
      <c r="N5665" s="84" t="n"/>
      <c r="O5665" s="84" t="n"/>
      <c r="P5665" s="84" t="n"/>
      <c r="Q5665" s="84" t="n"/>
      <c r="R5665" s="84" t="n"/>
      <c r="S5665" s="84" t="n"/>
      <c r="T5665" s="84" t="n"/>
      <c r="U5665" s="84" t="n"/>
      <c r="V5665" s="84" t="n"/>
      <c r="W5665" s="84" t="n"/>
      <c r="X5665" s="84" t="n"/>
      <c r="Y5665" s="84" t="n"/>
      <c r="Z5665" s="84" t="n"/>
      <c r="AA5665" s="84" t="n"/>
      <c r="AB5665" s="84" t="n"/>
      <c r="AC5665" s="84" t="n"/>
      <c r="AD5665" s="84" t="n"/>
      <c r="AE5665" s="84" t="n"/>
      <c r="AF5665" s="84" t="n"/>
      <c r="AG5665" s="84" t="n"/>
      <c r="AH5665" s="84" t="n"/>
      <c r="AI5665" s="84" t="n"/>
      <c r="AJ5665" s="84" t="n"/>
      <c r="AK5665" s="84" t="n"/>
    </row>
    <row r="5666">
      <c r="A5666" s="84" t="n"/>
      <c r="B5666" s="84" t="n"/>
      <c r="C5666" s="84" t="n"/>
      <c r="D5666" s="84" t="n"/>
      <c r="E5666" s="84" t="n"/>
      <c r="F5666" s="84" t="n"/>
      <c r="G5666" s="84" t="n"/>
      <c r="H5666" s="84" t="n"/>
      <c r="I5666" s="84" t="n"/>
      <c r="J5666" s="84" t="n"/>
      <c r="K5666" s="84" t="n"/>
      <c r="L5666" s="84" t="n"/>
      <c r="M5666" s="84" t="n"/>
      <c r="N5666" s="84" t="n"/>
      <c r="O5666" s="84" t="n"/>
      <c r="P5666" s="84" t="n"/>
      <c r="Q5666" s="84" t="n"/>
      <c r="R5666" s="84" t="n"/>
      <c r="S5666" s="84" t="n"/>
      <c r="T5666" s="84" t="n"/>
      <c r="U5666" s="84" t="n"/>
      <c r="V5666" s="84" t="n"/>
      <c r="W5666" s="84" t="n"/>
      <c r="X5666" s="84" t="n"/>
      <c r="Y5666" s="84" t="n"/>
      <c r="Z5666" s="84" t="n"/>
      <c r="AA5666" s="84" t="n"/>
      <c r="AB5666" s="84" t="n"/>
      <c r="AC5666" s="84" t="n"/>
      <c r="AD5666" s="84" t="n"/>
      <c r="AE5666" s="84" t="n"/>
      <c r="AF5666" s="84" t="n"/>
      <c r="AG5666" s="84" t="n"/>
      <c r="AH5666" s="84" t="n"/>
      <c r="AI5666" s="84" t="n"/>
      <c r="AJ5666" s="84" t="n"/>
      <c r="AK5666" s="84" t="n"/>
    </row>
    <row r="5667">
      <c r="A5667" s="84" t="n"/>
      <c r="B5667" s="84" t="n"/>
      <c r="C5667" s="84" t="n"/>
      <c r="D5667" s="84" t="n"/>
      <c r="E5667" s="84" t="n"/>
      <c r="F5667" s="84" t="n"/>
      <c r="G5667" s="84" t="n"/>
      <c r="H5667" s="84" t="n"/>
      <c r="I5667" s="84" t="n"/>
      <c r="J5667" s="84" t="n"/>
      <c r="K5667" s="84" t="n"/>
      <c r="L5667" s="84" t="n"/>
      <c r="M5667" s="84" t="n"/>
      <c r="N5667" s="84" t="n"/>
      <c r="O5667" s="84" t="n"/>
      <c r="P5667" s="84" t="n"/>
      <c r="Q5667" s="84" t="n"/>
      <c r="R5667" s="84" t="n"/>
      <c r="S5667" s="84" t="n"/>
      <c r="T5667" s="84" t="n"/>
      <c r="U5667" s="84" t="n"/>
      <c r="V5667" s="84" t="n"/>
      <c r="W5667" s="84" t="n"/>
      <c r="X5667" s="84" t="n"/>
      <c r="Y5667" s="84" t="n"/>
      <c r="Z5667" s="84" t="n"/>
      <c r="AA5667" s="84" t="n"/>
      <c r="AB5667" s="84" t="n"/>
      <c r="AC5667" s="84" t="n"/>
      <c r="AD5667" s="84" t="n"/>
      <c r="AE5667" s="84" t="n"/>
      <c r="AF5667" s="84" t="n"/>
      <c r="AG5667" s="84" t="n"/>
      <c r="AH5667" s="84" t="n"/>
      <c r="AI5667" s="84" t="n"/>
      <c r="AJ5667" s="84" t="n"/>
      <c r="AK5667" s="84" t="n"/>
    </row>
    <row r="5668">
      <c r="A5668" s="84" t="n"/>
      <c r="B5668" s="84" t="n"/>
      <c r="C5668" s="84" t="n"/>
      <c r="D5668" s="84" t="n"/>
      <c r="E5668" s="84" t="n"/>
      <c r="F5668" s="84" t="n"/>
      <c r="G5668" s="84" t="n"/>
      <c r="H5668" s="84" t="n"/>
      <c r="I5668" s="84" t="n"/>
      <c r="J5668" s="84" t="n"/>
      <c r="K5668" s="84" t="n"/>
      <c r="L5668" s="84" t="n"/>
      <c r="M5668" s="84" t="n"/>
      <c r="N5668" s="84" t="n"/>
      <c r="O5668" s="84" t="n"/>
      <c r="P5668" s="84" t="n"/>
      <c r="Q5668" s="84" t="n"/>
      <c r="R5668" s="84" t="n"/>
      <c r="S5668" s="84" t="n"/>
      <c r="T5668" s="84" t="n"/>
      <c r="U5668" s="84" t="n"/>
      <c r="V5668" s="84" t="n"/>
      <c r="W5668" s="84" t="n"/>
      <c r="X5668" s="84" t="n"/>
      <c r="Y5668" s="84" t="n"/>
      <c r="Z5668" s="84" t="n"/>
      <c r="AA5668" s="84" t="n"/>
      <c r="AB5668" s="84" t="n"/>
      <c r="AC5668" s="84" t="n"/>
      <c r="AD5668" s="84" t="n"/>
      <c r="AE5668" s="84" t="n"/>
      <c r="AF5668" s="84" t="n"/>
      <c r="AG5668" s="84" t="n"/>
      <c r="AH5668" s="84" t="n"/>
      <c r="AI5668" s="84" t="n"/>
      <c r="AJ5668" s="84" t="n"/>
      <c r="AK5668" s="84" t="n"/>
    </row>
    <row r="5669">
      <c r="A5669" s="84" t="n"/>
      <c r="B5669" s="84" t="n"/>
      <c r="C5669" s="84" t="n"/>
      <c r="D5669" s="84" t="n"/>
      <c r="E5669" s="84" t="n"/>
      <c r="F5669" s="84" t="n"/>
      <c r="G5669" s="84" t="n"/>
      <c r="H5669" s="84" t="n"/>
      <c r="I5669" s="84" t="n"/>
      <c r="J5669" s="84" t="n"/>
      <c r="K5669" s="84" t="n"/>
      <c r="L5669" s="84" t="n"/>
      <c r="M5669" s="84" t="n"/>
      <c r="N5669" s="84" t="n"/>
      <c r="O5669" s="84" t="n"/>
      <c r="P5669" s="84" t="n"/>
      <c r="Q5669" s="84" t="n"/>
      <c r="R5669" s="84" t="n"/>
      <c r="S5669" s="84" t="n"/>
      <c r="T5669" s="84" t="n"/>
      <c r="U5669" s="84" t="n"/>
      <c r="V5669" s="84" t="n"/>
      <c r="W5669" s="84" t="n"/>
      <c r="X5669" s="84" t="n"/>
      <c r="Y5669" s="84" t="n"/>
      <c r="Z5669" s="84" t="n"/>
      <c r="AA5669" s="84" t="n"/>
      <c r="AB5669" s="84" t="n"/>
      <c r="AC5669" s="84" t="n"/>
      <c r="AD5669" s="84" t="n"/>
      <c r="AE5669" s="84" t="n"/>
      <c r="AF5669" s="84" t="n"/>
      <c r="AG5669" s="84" t="n"/>
      <c r="AH5669" s="84" t="n"/>
      <c r="AI5669" s="84" t="n"/>
      <c r="AJ5669" s="84" t="n"/>
      <c r="AK5669" s="84" t="n"/>
    </row>
    <row r="5670">
      <c r="A5670" s="84" t="n"/>
      <c r="B5670" s="84" t="n"/>
      <c r="C5670" s="84" t="n"/>
      <c r="D5670" s="84" t="n"/>
      <c r="E5670" s="84" t="n"/>
      <c r="F5670" s="84" t="n"/>
      <c r="G5670" s="84" t="n"/>
      <c r="H5670" s="84" t="n"/>
      <c r="I5670" s="84" t="n"/>
      <c r="J5670" s="84" t="n"/>
      <c r="K5670" s="84" t="n"/>
      <c r="L5670" s="84" t="n"/>
      <c r="M5670" s="84" t="n"/>
      <c r="N5670" s="84" t="n"/>
      <c r="O5670" s="84" t="n"/>
      <c r="P5670" s="84" t="n"/>
      <c r="Q5670" s="84" t="n"/>
      <c r="R5670" s="84" t="n"/>
      <c r="S5670" s="84" t="n"/>
      <c r="T5670" s="84" t="n"/>
      <c r="U5670" s="84" t="n"/>
      <c r="V5670" s="84" t="n"/>
      <c r="W5670" s="84" t="n"/>
      <c r="X5670" s="84" t="n"/>
      <c r="Y5670" s="84" t="n"/>
      <c r="Z5670" s="84" t="n"/>
      <c r="AA5670" s="84" t="n"/>
      <c r="AB5670" s="84" t="n"/>
      <c r="AC5670" s="84" t="n"/>
      <c r="AD5670" s="84" t="n"/>
      <c r="AE5670" s="84" t="n"/>
      <c r="AF5670" s="84" t="n"/>
      <c r="AG5670" s="84" t="n"/>
      <c r="AH5670" s="84" t="n"/>
      <c r="AI5670" s="84" t="n"/>
      <c r="AJ5670" s="84" t="n"/>
      <c r="AK5670" s="84" t="n"/>
    </row>
    <row r="5671">
      <c r="A5671" s="84" t="n"/>
      <c r="B5671" s="84" t="n"/>
      <c r="C5671" s="84" t="n"/>
      <c r="D5671" s="84" t="n"/>
      <c r="E5671" s="84" t="n"/>
      <c r="F5671" s="84" t="n"/>
      <c r="G5671" s="84" t="n"/>
      <c r="H5671" s="84" t="n"/>
      <c r="I5671" s="84" t="n"/>
      <c r="J5671" s="84" t="n"/>
      <c r="K5671" s="84" t="n"/>
      <c r="L5671" s="84" t="n"/>
      <c r="M5671" s="84" t="n"/>
      <c r="N5671" s="84" t="n"/>
      <c r="O5671" s="84" t="n"/>
      <c r="P5671" s="84" t="n"/>
      <c r="Q5671" s="84" t="n"/>
      <c r="R5671" s="84" t="n"/>
      <c r="S5671" s="84" t="n"/>
      <c r="T5671" s="84" t="n"/>
      <c r="U5671" s="84" t="n"/>
      <c r="V5671" s="84" t="n"/>
      <c r="W5671" s="84" t="n"/>
      <c r="X5671" s="84" t="n"/>
      <c r="Y5671" s="84" t="n"/>
      <c r="Z5671" s="84" t="n"/>
      <c r="AA5671" s="84" t="n"/>
      <c r="AB5671" s="84" t="n"/>
      <c r="AC5671" s="84" t="n"/>
      <c r="AD5671" s="84" t="n"/>
      <c r="AE5671" s="84" t="n"/>
      <c r="AF5671" s="84" t="n"/>
      <c r="AG5671" s="84" t="n"/>
      <c r="AH5671" s="84" t="n"/>
      <c r="AI5671" s="84" t="n"/>
      <c r="AJ5671" s="84" t="n"/>
      <c r="AK5671" s="84" t="n"/>
    </row>
    <row r="5681">
      <c r="A5681" s="84" t="n"/>
      <c r="B5681" s="83" t="n"/>
      <c r="C5681" s="83" t="n"/>
      <c r="D5681" s="83" t="n"/>
      <c r="E5681" s="83" t="n"/>
      <c r="F5681" s="84" t="n"/>
      <c r="G5681" s="205" t="n"/>
      <c r="H5681" s="83" t="n"/>
      <c r="I5681" s="83" t="n"/>
      <c r="J5681" s="83" t="n"/>
      <c r="K5681" s="83" t="n"/>
      <c r="L5681" s="83" t="n"/>
      <c r="M5681" s="83" t="n"/>
      <c r="N5681" s="83" t="n"/>
      <c r="O5681" s="83" t="n"/>
      <c r="P5681" s="83" t="n"/>
      <c r="Q5681" s="83" t="n"/>
      <c r="R5681" s="83" t="n"/>
      <c r="S5681" s="83" t="n"/>
      <c r="T5681" s="105" t="n"/>
      <c r="U5681" s="83" t="n"/>
      <c r="V5681" s="83" t="n"/>
      <c r="W5681" s="83" t="n"/>
      <c r="X5681" s="83" t="n"/>
      <c r="Y5681" s="83" t="n"/>
      <c r="Z5681" s="83" t="n"/>
      <c r="AA5681" s="83" t="n"/>
      <c r="AB5681" s="83" t="n"/>
      <c r="AC5681" s="83" t="n"/>
      <c r="AD5681" s="83" t="n"/>
      <c r="AE5681" s="83" t="n"/>
      <c r="AF5681" s="83" t="n"/>
      <c r="AG5681" s="83" t="n"/>
      <c r="AH5681" s="83" t="n"/>
      <c r="AI5681" s="83" t="n"/>
      <c r="AJ5681" s="83" t="n"/>
      <c r="AK5681" s="83" t="n"/>
    </row>
    <row r="5682">
      <c r="A5682" s="83" t="n"/>
      <c r="B5682" s="84" t="n"/>
      <c r="C5682" s="83" t="n"/>
      <c r="D5682" s="83" t="n"/>
      <c r="E5682" s="83" t="n"/>
      <c r="F5682" s="83" t="n"/>
      <c r="G5682" s="83" t="n"/>
      <c r="H5682" s="83" t="n"/>
      <c r="I5682" s="83" t="n"/>
      <c r="J5682" s="83" t="n"/>
      <c r="K5682" s="83" t="n"/>
      <c r="L5682" s="83" t="n"/>
      <c r="M5682" s="83" t="n"/>
      <c r="N5682" s="83" t="n"/>
      <c r="O5682" s="83" t="n"/>
      <c r="P5682" s="83" t="n"/>
      <c r="Q5682" s="83" t="n"/>
      <c r="R5682" s="83" t="n"/>
      <c r="S5682" s="83" t="n"/>
      <c r="T5682" s="83" t="n"/>
      <c r="U5682" s="83" t="n"/>
      <c r="V5682" s="83" t="n"/>
      <c r="W5682" s="83" t="n"/>
      <c r="X5682" s="83" t="n"/>
      <c r="Y5682" s="83" t="n"/>
      <c r="Z5682" s="83" t="n"/>
      <c r="AA5682" s="83" t="n"/>
      <c r="AB5682" s="83" t="n"/>
      <c r="AC5682" s="83" t="n"/>
      <c r="AD5682" s="83" t="n"/>
      <c r="AE5682" s="83" t="n"/>
      <c r="AF5682" s="83" t="n"/>
      <c r="AG5682" s="83" t="n"/>
      <c r="AH5682" s="83" t="n"/>
      <c r="AI5682" s="83" t="n"/>
      <c r="AJ5682" s="83" t="n"/>
      <c r="AK5682" s="83" t="n"/>
    </row>
    <row r="5683">
      <c r="A5683" s="84" t="n"/>
      <c r="B5683" s="84" t="n"/>
      <c r="C5683" s="84" t="n"/>
      <c r="D5683" s="84" t="n"/>
      <c r="E5683" s="84" t="n"/>
      <c r="F5683" s="84" t="n"/>
      <c r="G5683" s="84" t="n"/>
      <c r="H5683" s="84" t="n"/>
      <c r="I5683" s="84" t="n"/>
      <c r="J5683" s="84" t="n"/>
      <c r="K5683" s="84" t="n"/>
      <c r="L5683" s="84" t="n"/>
      <c r="M5683" s="84" t="n"/>
      <c r="N5683" s="84" t="n"/>
      <c r="O5683" s="84" t="n"/>
      <c r="P5683" s="84" t="n"/>
      <c r="Q5683" s="84" t="n"/>
      <c r="R5683" s="84" t="n"/>
      <c r="S5683" s="84" t="n"/>
      <c r="T5683" s="84" t="n"/>
      <c r="U5683" s="84" t="n"/>
      <c r="V5683" s="84" t="n"/>
      <c r="W5683" s="84" t="n"/>
      <c r="X5683" s="84" t="n"/>
      <c r="Y5683" s="84" t="n"/>
      <c r="Z5683" s="84" t="n"/>
      <c r="AA5683" s="84" t="n"/>
      <c r="AB5683" s="84" t="n"/>
      <c r="AC5683" s="84" t="n"/>
      <c r="AD5683" s="84" t="n"/>
      <c r="AE5683" s="84" t="n"/>
      <c r="AF5683" s="84" t="n"/>
      <c r="AG5683" s="84" t="n"/>
      <c r="AH5683" s="84" t="n"/>
      <c r="AI5683" s="84" t="n"/>
      <c r="AJ5683" s="84" t="n"/>
      <c r="AK5683" s="84" t="n"/>
    </row>
    <row r="5684">
      <c r="A5684" s="83" t="n"/>
      <c r="B5684" s="84" t="n"/>
      <c r="C5684" s="83" t="n"/>
      <c r="D5684" s="83" t="n"/>
      <c r="E5684" s="84" t="n"/>
      <c r="F5684" s="83" t="n"/>
      <c r="G5684" s="83" t="n"/>
      <c r="H5684" s="84" t="n"/>
      <c r="I5684" s="83" t="n"/>
      <c r="J5684" s="83" t="n"/>
      <c r="K5684" s="84" t="n"/>
      <c r="L5684" s="83" t="n"/>
      <c r="M5684" s="83" t="n"/>
      <c r="N5684" s="84" t="n"/>
      <c r="O5684" s="83" t="n"/>
      <c r="P5684" s="83" t="n"/>
      <c r="Q5684" s="84" t="n"/>
      <c r="R5684" s="83" t="n"/>
      <c r="S5684" s="83" t="n"/>
      <c r="T5684" s="84" t="n"/>
      <c r="U5684" s="83" t="n"/>
      <c r="V5684" s="83" t="n"/>
      <c r="W5684" s="84" t="n"/>
      <c r="X5684" s="83" t="n"/>
      <c r="Y5684" s="83" t="n"/>
      <c r="Z5684" s="84" t="n"/>
      <c r="AA5684" s="83" t="n"/>
      <c r="AB5684" s="83" t="n"/>
      <c r="AC5684" s="84" t="n"/>
      <c r="AD5684" s="83" t="n"/>
      <c r="AE5684" s="83" t="n"/>
      <c r="AF5684" s="84" t="n"/>
      <c r="AG5684" s="83" t="n"/>
      <c r="AH5684" s="83" t="n"/>
      <c r="AI5684" s="84" t="n"/>
      <c r="AJ5684" s="83" t="n"/>
      <c r="AK5684" s="83" t="n"/>
    </row>
    <row r="5685">
      <c r="A5685" s="84" t="n"/>
      <c r="B5685" s="84" t="n"/>
      <c r="C5685" s="84" t="n"/>
      <c r="D5685" s="84" t="n"/>
      <c r="E5685" s="84" t="n"/>
      <c r="F5685" s="84" t="n"/>
      <c r="G5685" s="84" t="n"/>
      <c r="H5685" s="84" t="n"/>
      <c r="I5685" s="84" t="n"/>
      <c r="J5685" s="84" t="n"/>
      <c r="K5685" s="84" t="n"/>
      <c r="L5685" s="84" t="n"/>
      <c r="M5685" s="84" t="n"/>
      <c r="N5685" s="84" t="n"/>
      <c r="O5685" s="84" t="n"/>
      <c r="P5685" s="84" t="n"/>
      <c r="Q5685" s="84" t="n"/>
      <c r="R5685" s="84" t="n"/>
      <c r="S5685" s="84" t="n"/>
      <c r="T5685" s="84" t="n"/>
      <c r="U5685" s="84" t="n"/>
      <c r="V5685" s="84" t="n"/>
      <c r="W5685" s="84" t="n"/>
      <c r="X5685" s="84" t="n"/>
      <c r="Y5685" s="84" t="n"/>
      <c r="Z5685" s="84" t="n"/>
      <c r="AA5685" s="84" t="n"/>
      <c r="AB5685" s="84" t="n"/>
      <c r="AC5685" s="84" t="n"/>
      <c r="AD5685" s="84" t="n"/>
      <c r="AE5685" s="84" t="n"/>
      <c r="AF5685" s="84" t="n"/>
      <c r="AG5685" s="84" t="n"/>
      <c r="AH5685" s="84" t="n"/>
      <c r="AI5685" s="84" t="n"/>
      <c r="AJ5685" s="84" t="n"/>
      <c r="AK5685" s="84" t="n"/>
    </row>
    <row r="5686">
      <c r="A5686" s="83" t="n"/>
      <c r="B5686" s="209" t="n"/>
      <c r="C5686" s="210" t="n"/>
      <c r="D5686" s="210" t="n"/>
      <c r="E5686" s="209" t="n"/>
      <c r="F5686" s="210" t="n"/>
      <c r="G5686" s="210" t="n"/>
      <c r="H5686" s="209" t="n"/>
      <c r="I5686" s="210" t="n"/>
      <c r="J5686" s="210" t="n"/>
      <c r="K5686" s="209" t="n"/>
      <c r="L5686" s="210" t="n"/>
      <c r="M5686" s="210" t="n"/>
      <c r="N5686" s="209" t="n"/>
      <c r="O5686" s="210" t="n"/>
      <c r="P5686" s="210" t="n"/>
      <c r="Q5686" s="209" t="n"/>
      <c r="R5686" s="210" t="n"/>
      <c r="S5686" s="210" t="n"/>
      <c r="T5686" s="209" t="n"/>
      <c r="U5686" s="210" t="n"/>
      <c r="V5686" s="210" t="n"/>
      <c r="W5686" s="209" t="n"/>
      <c r="X5686" s="210" t="n"/>
      <c r="Y5686" s="210" t="n"/>
      <c r="Z5686" s="209" t="n"/>
      <c r="AA5686" s="210" t="n"/>
      <c r="AB5686" s="210" t="n"/>
      <c r="AC5686" s="209" t="n"/>
      <c r="AD5686" s="210" t="n"/>
      <c r="AE5686" s="210" t="n"/>
      <c r="AF5686" s="209" t="n"/>
      <c r="AG5686" s="210" t="n"/>
      <c r="AH5686" s="210" t="n"/>
      <c r="AI5686" s="209" t="n"/>
      <c r="AJ5686" s="210" t="n"/>
      <c r="AK5686" s="210" t="n"/>
      <c r="AM5686">
        <f>A5681</f>
        <v/>
      </c>
      <c r="AN5686" s="206">
        <f>1/($B5686*(1/$B5684)*(1/(5/7+2/7*$D5686))*$B5696/SUM($B5688:$B5711))</f>
        <v/>
      </c>
      <c r="AO5686" s="206">
        <f>1/(B5686*(1/B5684)*(1/(5/7+2/7*D5686)))</f>
        <v/>
      </c>
      <c r="AP5686" s="206" t="n"/>
      <c r="AR5686" s="211">
        <f>CHOOSE(AV$3,C5686,F5686,I5686,L5686,O5686,R5686,U5686,X5686,AA5686,AD5686,AG5686,AJ5686)</f>
        <v/>
      </c>
      <c r="AS5686" s="207" t="n"/>
      <c r="AT5686" s="207" t="n"/>
      <c r="AV5686" s="116">
        <f>AN5686/AR5686</f>
        <v/>
      </c>
      <c r="AW5686" s="208">
        <f>AO5686/AR5686</f>
        <v/>
      </c>
      <c r="AX5686" s="206" t="n"/>
    </row>
    <row r="5687">
      <c r="A5687" s="84" t="n"/>
      <c r="B5687" s="84" t="n"/>
      <c r="C5687" s="84" t="n"/>
      <c r="D5687" s="84" t="n"/>
      <c r="E5687" s="84" t="n"/>
      <c r="F5687" s="84" t="n"/>
      <c r="G5687" s="84" t="n"/>
      <c r="H5687" s="84" t="n"/>
      <c r="I5687" s="84" t="n"/>
      <c r="J5687" s="84" t="n"/>
      <c r="K5687" s="84" t="n"/>
      <c r="L5687" s="84" t="n"/>
      <c r="M5687" s="84" t="n"/>
      <c r="N5687" s="84" t="n"/>
      <c r="O5687" s="84" t="n"/>
      <c r="P5687" s="84" t="n"/>
      <c r="Q5687" s="84" t="n"/>
      <c r="R5687" s="84" t="n"/>
      <c r="S5687" s="84" t="n"/>
      <c r="T5687" s="84" t="n"/>
      <c r="U5687" s="84" t="n"/>
      <c r="V5687" s="84" t="n"/>
      <c r="W5687" s="84" t="n"/>
      <c r="X5687" s="84" t="n"/>
      <c r="Y5687" s="84" t="n"/>
      <c r="Z5687" s="84" t="n"/>
      <c r="AA5687" s="84" t="n"/>
      <c r="AB5687" s="84" t="n"/>
      <c r="AC5687" s="84" t="n"/>
      <c r="AD5687" s="84" t="n"/>
      <c r="AE5687" s="84" t="n"/>
      <c r="AF5687" s="84" t="n"/>
      <c r="AG5687" s="84" t="n"/>
      <c r="AH5687" s="84" t="n"/>
      <c r="AI5687" s="84" t="n"/>
      <c r="AJ5687" s="84" t="n"/>
      <c r="AK5687" s="84" t="n"/>
    </row>
    <row r="5688">
      <c r="A5688" s="84" t="n"/>
      <c r="B5688" s="84" t="n"/>
      <c r="C5688" s="84" t="n"/>
      <c r="D5688" s="84" t="n"/>
      <c r="E5688" s="84" t="n"/>
      <c r="F5688" s="84" t="n"/>
      <c r="G5688" s="84" t="n"/>
      <c r="H5688" s="84" t="n"/>
      <c r="I5688" s="84" t="n"/>
      <c r="J5688" s="84" t="n"/>
      <c r="K5688" s="84" t="n"/>
      <c r="L5688" s="84" t="n"/>
      <c r="M5688" s="84" t="n"/>
      <c r="N5688" s="84" t="n"/>
      <c r="O5688" s="84" t="n"/>
      <c r="P5688" s="84" t="n"/>
      <c r="Q5688" s="84" t="n"/>
      <c r="R5688" s="84" t="n"/>
      <c r="S5688" s="84" t="n"/>
      <c r="T5688" s="84" t="n"/>
      <c r="U5688" s="84" t="n"/>
      <c r="V5688" s="84" t="n"/>
      <c r="W5688" s="84" t="n"/>
      <c r="X5688" s="84" t="n"/>
      <c r="Y5688" s="84" t="n"/>
      <c r="Z5688" s="84" t="n"/>
      <c r="AA5688" s="84" t="n"/>
      <c r="AB5688" s="84" t="n"/>
      <c r="AC5688" s="84" t="n"/>
      <c r="AD5688" s="84" t="n"/>
      <c r="AE5688" s="84" t="n"/>
      <c r="AF5688" s="84" t="n"/>
      <c r="AG5688" s="84" t="n"/>
      <c r="AH5688" s="84" t="n"/>
      <c r="AI5688" s="84" t="n"/>
      <c r="AJ5688" s="84" t="n"/>
      <c r="AK5688" s="84" t="n"/>
    </row>
    <row r="5689">
      <c r="A5689" s="84" t="n"/>
      <c r="B5689" s="84" t="n"/>
      <c r="C5689" s="84" t="n"/>
      <c r="D5689" s="84" t="n"/>
      <c r="E5689" s="84" t="n"/>
      <c r="F5689" s="84" t="n"/>
      <c r="G5689" s="84" t="n"/>
      <c r="H5689" s="84" t="n"/>
      <c r="I5689" s="84" t="n"/>
      <c r="J5689" s="84" t="n"/>
      <c r="K5689" s="84" t="n"/>
      <c r="L5689" s="84" t="n"/>
      <c r="M5689" s="84" t="n"/>
      <c r="N5689" s="84" t="n"/>
      <c r="O5689" s="84" t="n"/>
      <c r="P5689" s="84" t="n"/>
      <c r="Q5689" s="84" t="n"/>
      <c r="R5689" s="84" t="n"/>
      <c r="S5689" s="84" t="n"/>
      <c r="T5689" s="84" t="n"/>
      <c r="U5689" s="84" t="n"/>
      <c r="V5689" s="84" t="n"/>
      <c r="W5689" s="84" t="n"/>
      <c r="X5689" s="84" t="n"/>
      <c r="Y5689" s="84" t="n"/>
      <c r="Z5689" s="84" t="n"/>
      <c r="AA5689" s="84" t="n"/>
      <c r="AB5689" s="84" t="n"/>
      <c r="AC5689" s="84" t="n"/>
      <c r="AD5689" s="84" t="n"/>
      <c r="AE5689" s="84" t="n"/>
      <c r="AF5689" s="84" t="n"/>
      <c r="AG5689" s="84" t="n"/>
      <c r="AH5689" s="84" t="n"/>
      <c r="AI5689" s="84" t="n"/>
      <c r="AJ5689" s="84" t="n"/>
      <c r="AK5689" s="84" t="n"/>
    </row>
    <row r="5690">
      <c r="A5690" s="84" t="n"/>
      <c r="B5690" s="84" t="n"/>
      <c r="C5690" s="84" t="n"/>
      <c r="D5690" s="84" t="n"/>
      <c r="E5690" s="84" t="n"/>
      <c r="F5690" s="84" t="n"/>
      <c r="G5690" s="84" t="n"/>
      <c r="H5690" s="84" t="n"/>
      <c r="I5690" s="84" t="n"/>
      <c r="J5690" s="84" t="n"/>
      <c r="K5690" s="84" t="n"/>
      <c r="L5690" s="84" t="n"/>
      <c r="M5690" s="84" t="n"/>
      <c r="N5690" s="84" t="n"/>
      <c r="O5690" s="84" t="n"/>
      <c r="P5690" s="84" t="n"/>
      <c r="Q5690" s="84" t="n"/>
      <c r="R5690" s="84" t="n"/>
      <c r="S5690" s="84" t="n"/>
      <c r="T5690" s="84" t="n"/>
      <c r="U5690" s="84" t="n"/>
      <c r="V5690" s="84" t="n"/>
      <c r="W5690" s="84" t="n"/>
      <c r="X5690" s="84" t="n"/>
      <c r="Y5690" s="84" t="n"/>
      <c r="Z5690" s="84" t="n"/>
      <c r="AA5690" s="84" t="n"/>
      <c r="AB5690" s="84" t="n"/>
      <c r="AC5690" s="84" t="n"/>
      <c r="AD5690" s="84" t="n"/>
      <c r="AE5690" s="84" t="n"/>
      <c r="AF5690" s="84" t="n"/>
      <c r="AG5690" s="84" t="n"/>
      <c r="AH5690" s="84" t="n"/>
      <c r="AI5690" s="84" t="n"/>
      <c r="AJ5690" s="84" t="n"/>
      <c r="AK5690" s="84" t="n"/>
    </row>
    <row r="5691">
      <c r="A5691" s="84" t="n"/>
      <c r="B5691" s="84" t="n"/>
      <c r="C5691" s="84" t="n"/>
      <c r="D5691" s="84" t="n"/>
      <c r="E5691" s="84" t="n"/>
      <c r="F5691" s="84" t="n"/>
      <c r="G5691" s="84" t="n"/>
      <c r="H5691" s="84" t="n"/>
      <c r="I5691" s="84" t="n"/>
      <c r="J5691" s="84" t="n"/>
      <c r="K5691" s="84" t="n"/>
      <c r="L5691" s="84" t="n"/>
      <c r="M5691" s="84" t="n"/>
      <c r="N5691" s="84" t="n"/>
      <c r="O5691" s="84" t="n"/>
      <c r="P5691" s="84" t="n"/>
      <c r="Q5691" s="84" t="n"/>
      <c r="R5691" s="84" t="n"/>
      <c r="S5691" s="84" t="n"/>
      <c r="T5691" s="84" t="n"/>
      <c r="U5691" s="84" t="n"/>
      <c r="V5691" s="84" t="n"/>
      <c r="W5691" s="84" t="n"/>
      <c r="X5691" s="84" t="n"/>
      <c r="Y5691" s="84" t="n"/>
      <c r="Z5691" s="84" t="n"/>
      <c r="AA5691" s="84" t="n"/>
      <c r="AB5691" s="84" t="n"/>
      <c r="AC5691" s="84" t="n"/>
      <c r="AD5691" s="84" t="n"/>
      <c r="AE5691" s="84" t="n"/>
      <c r="AF5691" s="84" t="n"/>
      <c r="AG5691" s="84" t="n"/>
      <c r="AH5691" s="84" t="n"/>
      <c r="AI5691" s="84" t="n"/>
      <c r="AJ5691" s="84" t="n"/>
      <c r="AK5691" s="84" t="n"/>
    </row>
    <row r="5692">
      <c r="A5692" s="84" t="n"/>
      <c r="B5692" s="84" t="n"/>
      <c r="C5692" s="84" t="n"/>
      <c r="D5692" s="84" t="n"/>
      <c r="E5692" s="84" t="n"/>
      <c r="F5692" s="84" t="n"/>
      <c r="G5692" s="84" t="n"/>
      <c r="H5692" s="84" t="n"/>
      <c r="I5692" s="84" t="n"/>
      <c r="J5692" s="84" t="n"/>
      <c r="K5692" s="84" t="n"/>
      <c r="L5692" s="84" t="n"/>
      <c r="M5692" s="84" t="n"/>
      <c r="N5692" s="84" t="n"/>
      <c r="O5692" s="84" t="n"/>
      <c r="P5692" s="84" t="n"/>
      <c r="Q5692" s="84" t="n"/>
      <c r="R5692" s="84" t="n"/>
      <c r="S5692" s="84" t="n"/>
      <c r="T5692" s="84" t="n"/>
      <c r="U5692" s="84" t="n"/>
      <c r="V5692" s="84" t="n"/>
      <c r="W5692" s="84" t="n"/>
      <c r="X5692" s="84" t="n"/>
      <c r="Y5692" s="84" t="n"/>
      <c r="Z5692" s="84" t="n"/>
      <c r="AA5692" s="84" t="n"/>
      <c r="AB5692" s="84" t="n"/>
      <c r="AC5692" s="84" t="n"/>
      <c r="AD5692" s="84" t="n"/>
      <c r="AE5692" s="84" t="n"/>
      <c r="AF5692" s="84" t="n"/>
      <c r="AG5692" s="84" t="n"/>
      <c r="AH5692" s="84" t="n"/>
      <c r="AI5692" s="84" t="n"/>
      <c r="AJ5692" s="84" t="n"/>
      <c r="AK5692" s="84" t="n"/>
    </row>
    <row r="5693">
      <c r="A5693" s="84" t="n"/>
      <c r="B5693" s="84" t="n"/>
      <c r="C5693" s="84" t="n"/>
      <c r="D5693" s="84" t="n"/>
      <c r="E5693" s="84" t="n"/>
      <c r="F5693" s="84" t="n"/>
      <c r="G5693" s="84" t="n"/>
      <c r="H5693" s="84" t="n"/>
      <c r="I5693" s="84" t="n"/>
      <c r="J5693" s="84" t="n"/>
      <c r="K5693" s="84" t="n"/>
      <c r="L5693" s="84" t="n"/>
      <c r="M5693" s="84" t="n"/>
      <c r="N5693" s="84" t="n"/>
      <c r="O5693" s="84" t="n"/>
      <c r="P5693" s="84" t="n"/>
      <c r="Q5693" s="84" t="n"/>
      <c r="R5693" s="84" t="n"/>
      <c r="S5693" s="84" t="n"/>
      <c r="T5693" s="84" t="n"/>
      <c r="U5693" s="84" t="n"/>
      <c r="V5693" s="84" t="n"/>
      <c r="W5693" s="84" t="n"/>
      <c r="X5693" s="84" t="n"/>
      <c r="Y5693" s="84" t="n"/>
      <c r="Z5693" s="84" t="n"/>
      <c r="AA5693" s="84" t="n"/>
      <c r="AB5693" s="84" t="n"/>
      <c r="AC5693" s="84" t="n"/>
      <c r="AD5693" s="84" t="n"/>
      <c r="AE5693" s="84" t="n"/>
      <c r="AF5693" s="84" t="n"/>
      <c r="AG5693" s="84" t="n"/>
      <c r="AH5693" s="84" t="n"/>
      <c r="AI5693" s="84" t="n"/>
      <c r="AJ5693" s="84" t="n"/>
      <c r="AK5693" s="84" t="n"/>
    </row>
    <row r="5694">
      <c r="A5694" s="84" t="n"/>
      <c r="B5694" s="84" t="n"/>
      <c r="C5694" s="84" t="n"/>
      <c r="D5694" s="84" t="n"/>
      <c r="E5694" s="84" t="n"/>
      <c r="F5694" s="84" t="n"/>
      <c r="G5694" s="84" t="n"/>
      <c r="H5694" s="84" t="n"/>
      <c r="I5694" s="84" t="n"/>
      <c r="J5694" s="84" t="n"/>
      <c r="K5694" s="84" t="n"/>
      <c r="L5694" s="84" t="n"/>
      <c r="M5694" s="84" t="n"/>
      <c r="N5694" s="84" t="n"/>
      <c r="O5694" s="84" t="n"/>
      <c r="P5694" s="84" t="n"/>
      <c r="Q5694" s="84" t="n"/>
      <c r="R5694" s="84" t="n"/>
      <c r="S5694" s="84" t="n"/>
      <c r="T5694" s="84" t="n"/>
      <c r="U5694" s="84" t="n"/>
      <c r="V5694" s="84" t="n"/>
      <c r="W5694" s="84" t="n"/>
      <c r="X5694" s="84" t="n"/>
      <c r="Y5694" s="84" t="n"/>
      <c r="Z5694" s="84" t="n"/>
      <c r="AA5694" s="84" t="n"/>
      <c r="AB5694" s="84" t="n"/>
      <c r="AC5694" s="84" t="n"/>
      <c r="AD5694" s="84" t="n"/>
      <c r="AE5694" s="84" t="n"/>
      <c r="AF5694" s="84" t="n"/>
      <c r="AG5694" s="84" t="n"/>
      <c r="AH5694" s="84" t="n"/>
      <c r="AI5694" s="84" t="n"/>
      <c r="AJ5694" s="84" t="n"/>
      <c r="AK5694" s="84" t="n"/>
    </row>
    <row r="5695">
      <c r="A5695" s="84" t="n"/>
      <c r="B5695" s="84" t="n"/>
      <c r="C5695" s="84" t="n"/>
      <c r="D5695" s="84" t="n"/>
      <c r="E5695" s="84" t="n"/>
      <c r="F5695" s="84" t="n"/>
      <c r="G5695" s="84" t="n"/>
      <c r="H5695" s="84" t="n"/>
      <c r="I5695" s="84" t="n"/>
      <c r="J5695" s="84" t="n"/>
      <c r="K5695" s="84" t="n"/>
      <c r="L5695" s="84" t="n"/>
      <c r="M5695" s="84" t="n"/>
      <c r="N5695" s="84" t="n"/>
      <c r="O5695" s="84" t="n"/>
      <c r="P5695" s="84" t="n"/>
      <c r="Q5695" s="84" t="n"/>
      <c r="R5695" s="84" t="n"/>
      <c r="S5695" s="84" t="n"/>
      <c r="T5695" s="84" t="n"/>
      <c r="U5695" s="84" t="n"/>
      <c r="V5695" s="84" t="n"/>
      <c r="W5695" s="84" t="n"/>
      <c r="X5695" s="84" t="n"/>
      <c r="Y5695" s="84" t="n"/>
      <c r="Z5695" s="84" t="n"/>
      <c r="AA5695" s="84" t="n"/>
      <c r="AB5695" s="84" t="n"/>
      <c r="AC5695" s="84" t="n"/>
      <c r="AD5695" s="84" t="n"/>
      <c r="AE5695" s="84" t="n"/>
      <c r="AF5695" s="84" t="n"/>
      <c r="AG5695" s="84" t="n"/>
      <c r="AH5695" s="84" t="n"/>
      <c r="AI5695" s="84" t="n"/>
      <c r="AJ5695" s="84" t="n"/>
      <c r="AK5695" s="84" t="n"/>
    </row>
    <row r="5696">
      <c r="A5696" s="84" t="n"/>
      <c r="B5696" s="84" t="n"/>
      <c r="C5696" s="84" t="n"/>
      <c r="D5696" s="84" t="n"/>
      <c r="E5696" s="84" t="n"/>
      <c r="F5696" s="84" t="n"/>
      <c r="G5696" s="84" t="n"/>
      <c r="H5696" s="84" t="n"/>
      <c r="I5696" s="84" t="n"/>
      <c r="J5696" s="84" t="n"/>
      <c r="K5696" s="84" t="n"/>
      <c r="L5696" s="84" t="n"/>
      <c r="M5696" s="84" t="n"/>
      <c r="N5696" s="84" t="n"/>
      <c r="O5696" s="84" t="n"/>
      <c r="P5696" s="84" t="n"/>
      <c r="Q5696" s="84" t="n"/>
      <c r="R5696" s="84" t="n"/>
      <c r="S5696" s="84" t="n"/>
      <c r="T5696" s="84" t="n"/>
      <c r="U5696" s="84" t="n"/>
      <c r="V5696" s="84" t="n"/>
      <c r="W5696" s="84" t="n"/>
      <c r="X5696" s="84" t="n"/>
      <c r="Y5696" s="84" t="n"/>
      <c r="Z5696" s="84" t="n"/>
      <c r="AA5696" s="84" t="n"/>
      <c r="AB5696" s="84" t="n"/>
      <c r="AC5696" s="84" t="n"/>
      <c r="AD5696" s="84" t="n"/>
      <c r="AE5696" s="84" t="n"/>
      <c r="AF5696" s="84" t="n"/>
      <c r="AG5696" s="84" t="n"/>
      <c r="AH5696" s="84" t="n"/>
      <c r="AI5696" s="84" t="n"/>
      <c r="AJ5696" s="84" t="n"/>
      <c r="AK5696" s="84" t="n"/>
    </row>
    <row r="5697">
      <c r="A5697" s="84" t="n"/>
      <c r="B5697" s="84" t="n"/>
      <c r="C5697" s="84" t="n"/>
      <c r="D5697" s="84" t="n"/>
      <c r="E5697" s="84" t="n"/>
      <c r="F5697" s="84" t="n"/>
      <c r="G5697" s="84" t="n"/>
      <c r="H5697" s="84" t="n"/>
      <c r="I5697" s="84" t="n"/>
      <c r="J5697" s="84" t="n"/>
      <c r="K5697" s="84" t="n"/>
      <c r="L5697" s="84" t="n"/>
      <c r="M5697" s="84" t="n"/>
      <c r="N5697" s="84" t="n"/>
      <c r="O5697" s="84" t="n"/>
      <c r="P5697" s="84" t="n"/>
      <c r="Q5697" s="84" t="n"/>
      <c r="R5697" s="84" t="n"/>
      <c r="S5697" s="84" t="n"/>
      <c r="T5697" s="84" t="n"/>
      <c r="U5697" s="84" t="n"/>
      <c r="V5697" s="84" t="n"/>
      <c r="W5697" s="84" t="n"/>
      <c r="X5697" s="84" t="n"/>
      <c r="Y5697" s="84" t="n"/>
      <c r="Z5697" s="84" t="n"/>
      <c r="AA5697" s="84" t="n"/>
      <c r="AB5697" s="84" t="n"/>
      <c r="AC5697" s="84" t="n"/>
      <c r="AD5697" s="84" t="n"/>
      <c r="AE5697" s="84" t="n"/>
      <c r="AF5697" s="84" t="n"/>
      <c r="AG5697" s="84" t="n"/>
      <c r="AH5697" s="84" t="n"/>
      <c r="AI5697" s="84" t="n"/>
      <c r="AJ5697" s="84" t="n"/>
      <c r="AK5697" s="84" t="n"/>
    </row>
    <row r="5698">
      <c r="A5698" s="84" t="n"/>
      <c r="B5698" s="84" t="n"/>
      <c r="C5698" s="84" t="n"/>
      <c r="D5698" s="84" t="n"/>
      <c r="E5698" s="84" t="n"/>
      <c r="F5698" s="84" t="n"/>
      <c r="G5698" s="84" t="n"/>
      <c r="H5698" s="84" t="n"/>
      <c r="I5698" s="84" t="n"/>
      <c r="J5698" s="84" t="n"/>
      <c r="K5698" s="84" t="n"/>
      <c r="L5698" s="84" t="n"/>
      <c r="M5698" s="84" t="n"/>
      <c r="N5698" s="84" t="n"/>
      <c r="O5698" s="84" t="n"/>
      <c r="P5698" s="84" t="n"/>
      <c r="Q5698" s="84" t="n"/>
      <c r="R5698" s="84" t="n"/>
      <c r="S5698" s="84" t="n"/>
      <c r="T5698" s="84" t="n"/>
      <c r="U5698" s="84" t="n"/>
      <c r="V5698" s="84" t="n"/>
      <c r="W5698" s="84" t="n"/>
      <c r="X5698" s="84" t="n"/>
      <c r="Y5698" s="84" t="n"/>
      <c r="Z5698" s="84" t="n"/>
      <c r="AA5698" s="84" t="n"/>
      <c r="AB5698" s="84" t="n"/>
      <c r="AC5698" s="84" t="n"/>
      <c r="AD5698" s="84" t="n"/>
      <c r="AE5698" s="84" t="n"/>
      <c r="AF5698" s="84" t="n"/>
      <c r="AG5698" s="84" t="n"/>
      <c r="AH5698" s="84" t="n"/>
      <c r="AI5698" s="84" t="n"/>
      <c r="AJ5698" s="84" t="n"/>
      <c r="AK5698" s="84" t="n"/>
    </row>
    <row r="5699">
      <c r="A5699" s="84" t="n"/>
      <c r="B5699" s="84" t="n"/>
      <c r="C5699" s="84" t="n"/>
      <c r="D5699" s="84" t="n"/>
      <c r="E5699" s="84" t="n"/>
      <c r="F5699" s="84" t="n"/>
      <c r="G5699" s="84" t="n"/>
      <c r="H5699" s="84" t="n"/>
      <c r="I5699" s="84" t="n"/>
      <c r="J5699" s="84" t="n"/>
      <c r="K5699" s="84" t="n"/>
      <c r="L5699" s="84" t="n"/>
      <c r="M5699" s="84" t="n"/>
      <c r="N5699" s="84" t="n"/>
      <c r="O5699" s="84" t="n"/>
      <c r="P5699" s="84" t="n"/>
      <c r="Q5699" s="84" t="n"/>
      <c r="R5699" s="84" t="n"/>
      <c r="S5699" s="84" t="n"/>
      <c r="T5699" s="84" t="n"/>
      <c r="U5699" s="84" t="n"/>
      <c r="V5699" s="84" t="n"/>
      <c r="W5699" s="84" t="n"/>
      <c r="X5699" s="84" t="n"/>
      <c r="Y5699" s="84" t="n"/>
      <c r="Z5699" s="84" t="n"/>
      <c r="AA5699" s="84" t="n"/>
      <c r="AB5699" s="84" t="n"/>
      <c r="AC5699" s="84" t="n"/>
      <c r="AD5699" s="84" t="n"/>
      <c r="AE5699" s="84" t="n"/>
      <c r="AF5699" s="84" t="n"/>
      <c r="AG5699" s="84" t="n"/>
      <c r="AH5699" s="84" t="n"/>
      <c r="AI5699" s="84" t="n"/>
      <c r="AJ5699" s="84" t="n"/>
      <c r="AK5699" s="84" t="n"/>
    </row>
    <row r="5700">
      <c r="A5700" s="84" t="n"/>
      <c r="B5700" s="84" t="n"/>
      <c r="C5700" s="84" t="n"/>
      <c r="D5700" s="84" t="n"/>
      <c r="E5700" s="84" t="n"/>
      <c r="F5700" s="84" t="n"/>
      <c r="G5700" s="84" t="n"/>
      <c r="H5700" s="84" t="n"/>
      <c r="I5700" s="84" t="n"/>
      <c r="J5700" s="84" t="n"/>
      <c r="K5700" s="84" t="n"/>
      <c r="L5700" s="84" t="n"/>
      <c r="M5700" s="84" t="n"/>
      <c r="N5700" s="84" t="n"/>
      <c r="O5700" s="84" t="n"/>
      <c r="P5700" s="84" t="n"/>
      <c r="Q5700" s="84" t="n"/>
      <c r="R5700" s="84" t="n"/>
      <c r="S5700" s="84" t="n"/>
      <c r="T5700" s="84" t="n"/>
      <c r="U5700" s="84" t="n"/>
      <c r="V5700" s="84" t="n"/>
      <c r="W5700" s="84" t="n"/>
      <c r="X5700" s="84" t="n"/>
      <c r="Y5700" s="84" t="n"/>
      <c r="Z5700" s="84" t="n"/>
      <c r="AA5700" s="84" t="n"/>
      <c r="AB5700" s="84" t="n"/>
      <c r="AC5700" s="84" t="n"/>
      <c r="AD5700" s="84" t="n"/>
      <c r="AE5700" s="84" t="n"/>
      <c r="AF5700" s="84" t="n"/>
      <c r="AG5700" s="84" t="n"/>
      <c r="AH5700" s="84" t="n"/>
      <c r="AI5700" s="84" t="n"/>
      <c r="AJ5700" s="84" t="n"/>
      <c r="AK5700" s="84" t="n"/>
    </row>
    <row r="5701">
      <c r="A5701" s="84" t="n"/>
      <c r="B5701" s="84" t="n"/>
      <c r="C5701" s="84" t="n"/>
      <c r="D5701" s="84" t="n"/>
      <c r="E5701" s="84" t="n"/>
      <c r="F5701" s="84" t="n"/>
      <c r="G5701" s="84" t="n"/>
      <c r="H5701" s="84" t="n"/>
      <c r="I5701" s="84" t="n"/>
      <c r="J5701" s="84" t="n"/>
      <c r="K5701" s="84" t="n"/>
      <c r="L5701" s="84" t="n"/>
      <c r="M5701" s="84" t="n"/>
      <c r="N5701" s="84" t="n"/>
      <c r="O5701" s="84" t="n"/>
      <c r="P5701" s="84" t="n"/>
      <c r="Q5701" s="84" t="n"/>
      <c r="R5701" s="84" t="n"/>
      <c r="S5701" s="84" t="n"/>
      <c r="T5701" s="84" t="n"/>
      <c r="U5701" s="84" t="n"/>
      <c r="V5701" s="84" t="n"/>
      <c r="W5701" s="84" t="n"/>
      <c r="X5701" s="84" t="n"/>
      <c r="Y5701" s="84" t="n"/>
      <c r="Z5701" s="84" t="n"/>
      <c r="AA5701" s="84" t="n"/>
      <c r="AB5701" s="84" t="n"/>
      <c r="AC5701" s="84" t="n"/>
      <c r="AD5701" s="84" t="n"/>
      <c r="AE5701" s="84" t="n"/>
      <c r="AF5701" s="84" t="n"/>
      <c r="AG5701" s="84" t="n"/>
      <c r="AH5701" s="84" t="n"/>
      <c r="AI5701" s="84" t="n"/>
      <c r="AJ5701" s="84" t="n"/>
      <c r="AK5701" s="84" t="n"/>
    </row>
    <row r="5702">
      <c r="A5702" s="84" t="n"/>
      <c r="B5702" s="84" t="n"/>
      <c r="C5702" s="84" t="n"/>
      <c r="D5702" s="84" t="n"/>
      <c r="E5702" s="84" t="n"/>
      <c r="F5702" s="84" t="n"/>
      <c r="G5702" s="84" t="n"/>
      <c r="H5702" s="84" t="n"/>
      <c r="I5702" s="84" t="n"/>
      <c r="J5702" s="84" t="n"/>
      <c r="K5702" s="84" t="n"/>
      <c r="L5702" s="84" t="n"/>
      <c r="M5702" s="84" t="n"/>
      <c r="N5702" s="84" t="n"/>
      <c r="O5702" s="84" t="n"/>
      <c r="P5702" s="84" t="n"/>
      <c r="Q5702" s="84" t="n"/>
      <c r="R5702" s="84" t="n"/>
      <c r="S5702" s="84" t="n"/>
      <c r="T5702" s="84" t="n"/>
      <c r="U5702" s="84" t="n"/>
      <c r="V5702" s="84" t="n"/>
      <c r="W5702" s="84" t="n"/>
      <c r="X5702" s="84" t="n"/>
      <c r="Y5702" s="84" t="n"/>
      <c r="Z5702" s="84" t="n"/>
      <c r="AA5702" s="84" t="n"/>
      <c r="AB5702" s="84" t="n"/>
      <c r="AC5702" s="84" t="n"/>
      <c r="AD5702" s="84" t="n"/>
      <c r="AE5702" s="84" t="n"/>
      <c r="AF5702" s="84" t="n"/>
      <c r="AG5702" s="84" t="n"/>
      <c r="AH5702" s="84" t="n"/>
      <c r="AI5702" s="84" t="n"/>
      <c r="AJ5702" s="84" t="n"/>
      <c r="AK5702" s="84" t="n"/>
    </row>
    <row r="5703">
      <c r="A5703" s="84" t="n"/>
      <c r="B5703" s="84" t="n"/>
      <c r="C5703" s="84" t="n"/>
      <c r="D5703" s="84" t="n"/>
      <c r="E5703" s="84" t="n"/>
      <c r="F5703" s="84" t="n"/>
      <c r="G5703" s="84" t="n"/>
      <c r="H5703" s="84" t="n"/>
      <c r="I5703" s="84" t="n"/>
      <c r="J5703" s="84" t="n"/>
      <c r="K5703" s="84" t="n"/>
      <c r="L5703" s="84" t="n"/>
      <c r="M5703" s="84" t="n"/>
      <c r="N5703" s="84" t="n"/>
      <c r="O5703" s="84" t="n"/>
      <c r="P5703" s="84" t="n"/>
      <c r="Q5703" s="84" t="n"/>
      <c r="R5703" s="84" t="n"/>
      <c r="S5703" s="84" t="n"/>
      <c r="T5703" s="84" t="n"/>
      <c r="U5703" s="84" t="n"/>
      <c r="V5703" s="84" t="n"/>
      <c r="W5703" s="84" t="n"/>
      <c r="X5703" s="84" t="n"/>
      <c r="Y5703" s="84" t="n"/>
      <c r="Z5703" s="84" t="n"/>
      <c r="AA5703" s="84" t="n"/>
      <c r="AB5703" s="84" t="n"/>
      <c r="AC5703" s="84" t="n"/>
      <c r="AD5703" s="84" t="n"/>
      <c r="AE5703" s="84" t="n"/>
      <c r="AF5703" s="84" t="n"/>
      <c r="AG5703" s="84" t="n"/>
      <c r="AH5703" s="84" t="n"/>
      <c r="AI5703" s="84" t="n"/>
      <c r="AJ5703" s="84" t="n"/>
      <c r="AK5703" s="84" t="n"/>
    </row>
    <row r="5704">
      <c r="A5704" s="84" t="n"/>
      <c r="B5704" s="84" t="n"/>
      <c r="C5704" s="84" t="n"/>
      <c r="D5704" s="84" t="n"/>
      <c r="E5704" s="84" t="n"/>
      <c r="F5704" s="84" t="n"/>
      <c r="G5704" s="84" t="n"/>
      <c r="H5704" s="84" t="n"/>
      <c r="I5704" s="84" t="n"/>
      <c r="J5704" s="84" t="n"/>
      <c r="K5704" s="84" t="n"/>
      <c r="L5704" s="84" t="n"/>
      <c r="M5704" s="84" t="n"/>
      <c r="N5704" s="84" t="n"/>
      <c r="O5704" s="84" t="n"/>
      <c r="P5704" s="84" t="n"/>
      <c r="Q5704" s="84" t="n"/>
      <c r="R5704" s="84" t="n"/>
      <c r="S5704" s="84" t="n"/>
      <c r="T5704" s="84" t="n"/>
      <c r="U5704" s="84" t="n"/>
      <c r="V5704" s="84" t="n"/>
      <c r="W5704" s="84" t="n"/>
      <c r="X5704" s="84" t="n"/>
      <c r="Y5704" s="84" t="n"/>
      <c r="Z5704" s="84" t="n"/>
      <c r="AA5704" s="84" t="n"/>
      <c r="AB5704" s="84" t="n"/>
      <c r="AC5704" s="84" t="n"/>
      <c r="AD5704" s="84" t="n"/>
      <c r="AE5704" s="84" t="n"/>
      <c r="AF5704" s="84" t="n"/>
      <c r="AG5704" s="84" t="n"/>
      <c r="AH5704" s="84" t="n"/>
      <c r="AI5704" s="84" t="n"/>
      <c r="AJ5704" s="84" t="n"/>
      <c r="AK5704" s="84" t="n"/>
    </row>
    <row r="5705">
      <c r="A5705" s="84" t="n"/>
      <c r="B5705" s="84" t="n"/>
      <c r="C5705" s="84" t="n"/>
      <c r="D5705" s="84" t="n"/>
      <c r="E5705" s="84" t="n"/>
      <c r="F5705" s="84" t="n"/>
      <c r="G5705" s="84" t="n"/>
      <c r="H5705" s="84" t="n"/>
      <c r="I5705" s="84" t="n"/>
      <c r="J5705" s="84" t="n"/>
      <c r="K5705" s="84" t="n"/>
      <c r="L5705" s="84" t="n"/>
      <c r="M5705" s="84" t="n"/>
      <c r="N5705" s="84" t="n"/>
      <c r="O5705" s="84" t="n"/>
      <c r="P5705" s="84" t="n"/>
      <c r="Q5705" s="84" t="n"/>
      <c r="R5705" s="84" t="n"/>
      <c r="S5705" s="84" t="n"/>
      <c r="T5705" s="84" t="n"/>
      <c r="U5705" s="84" t="n"/>
      <c r="V5705" s="84" t="n"/>
      <c r="W5705" s="84" t="n"/>
      <c r="X5705" s="84" t="n"/>
      <c r="Y5705" s="84" t="n"/>
      <c r="Z5705" s="84" t="n"/>
      <c r="AA5705" s="84" t="n"/>
      <c r="AB5705" s="84" t="n"/>
      <c r="AC5705" s="84" t="n"/>
      <c r="AD5705" s="84" t="n"/>
      <c r="AE5705" s="84" t="n"/>
      <c r="AF5705" s="84" t="n"/>
      <c r="AG5705" s="84" t="n"/>
      <c r="AH5705" s="84" t="n"/>
      <c r="AI5705" s="84" t="n"/>
      <c r="AJ5705" s="84" t="n"/>
      <c r="AK5705" s="84" t="n"/>
    </row>
    <row r="5706">
      <c r="A5706" s="84" t="n"/>
      <c r="B5706" s="84" t="n"/>
      <c r="C5706" s="84" t="n"/>
      <c r="D5706" s="84" t="n"/>
      <c r="E5706" s="84" t="n"/>
      <c r="F5706" s="84" t="n"/>
      <c r="G5706" s="84" t="n"/>
      <c r="H5706" s="84" t="n"/>
      <c r="I5706" s="84" t="n"/>
      <c r="J5706" s="84" t="n"/>
      <c r="K5706" s="84" t="n"/>
      <c r="L5706" s="84" t="n"/>
      <c r="M5706" s="84" t="n"/>
      <c r="N5706" s="84" t="n"/>
      <c r="O5706" s="84" t="n"/>
      <c r="P5706" s="84" t="n"/>
      <c r="Q5706" s="84" t="n"/>
      <c r="R5706" s="84" t="n"/>
      <c r="S5706" s="84" t="n"/>
      <c r="T5706" s="84" t="n"/>
      <c r="U5706" s="84" t="n"/>
      <c r="V5706" s="84" t="n"/>
      <c r="W5706" s="84" t="n"/>
      <c r="X5706" s="84" t="n"/>
      <c r="Y5706" s="84" t="n"/>
      <c r="Z5706" s="84" t="n"/>
      <c r="AA5706" s="84" t="n"/>
      <c r="AB5706" s="84" t="n"/>
      <c r="AC5706" s="84" t="n"/>
      <c r="AD5706" s="84" t="n"/>
      <c r="AE5706" s="84" t="n"/>
      <c r="AF5706" s="84" t="n"/>
      <c r="AG5706" s="84" t="n"/>
      <c r="AH5706" s="84" t="n"/>
      <c r="AI5706" s="84" t="n"/>
      <c r="AJ5706" s="84" t="n"/>
      <c r="AK5706" s="84" t="n"/>
    </row>
    <row r="5707">
      <c r="A5707" s="84" t="n"/>
      <c r="B5707" s="84" t="n"/>
      <c r="C5707" s="84" t="n"/>
      <c r="D5707" s="84" t="n"/>
      <c r="E5707" s="84" t="n"/>
      <c r="F5707" s="84" t="n"/>
      <c r="G5707" s="84" t="n"/>
      <c r="H5707" s="84" t="n"/>
      <c r="I5707" s="84" t="n"/>
      <c r="J5707" s="84" t="n"/>
      <c r="K5707" s="84" t="n"/>
      <c r="L5707" s="84" t="n"/>
      <c r="M5707" s="84" t="n"/>
      <c r="N5707" s="84" t="n"/>
      <c r="O5707" s="84" t="n"/>
      <c r="P5707" s="84" t="n"/>
      <c r="Q5707" s="84" t="n"/>
      <c r="R5707" s="84" t="n"/>
      <c r="S5707" s="84" t="n"/>
      <c r="T5707" s="84" t="n"/>
      <c r="U5707" s="84" t="n"/>
      <c r="V5707" s="84" t="n"/>
      <c r="W5707" s="84" t="n"/>
      <c r="X5707" s="84" t="n"/>
      <c r="Y5707" s="84" t="n"/>
      <c r="Z5707" s="84" t="n"/>
      <c r="AA5707" s="84" t="n"/>
      <c r="AB5707" s="84" t="n"/>
      <c r="AC5707" s="84" t="n"/>
      <c r="AD5707" s="84" t="n"/>
      <c r="AE5707" s="84" t="n"/>
      <c r="AF5707" s="84" t="n"/>
      <c r="AG5707" s="84" t="n"/>
      <c r="AH5707" s="84" t="n"/>
      <c r="AI5707" s="84" t="n"/>
      <c r="AJ5707" s="84" t="n"/>
      <c r="AK5707" s="84" t="n"/>
    </row>
    <row r="5708">
      <c r="A5708" s="84" t="n"/>
      <c r="B5708" s="84" t="n"/>
      <c r="C5708" s="84" t="n"/>
      <c r="D5708" s="84" t="n"/>
      <c r="E5708" s="84" t="n"/>
      <c r="F5708" s="84" t="n"/>
      <c r="G5708" s="84" t="n"/>
      <c r="H5708" s="84" t="n"/>
      <c r="I5708" s="84" t="n"/>
      <c r="J5708" s="84" t="n"/>
      <c r="K5708" s="84" t="n"/>
      <c r="L5708" s="84" t="n"/>
      <c r="M5708" s="84" t="n"/>
      <c r="N5708" s="84" t="n"/>
      <c r="O5708" s="84" t="n"/>
      <c r="P5708" s="84" t="n"/>
      <c r="Q5708" s="84" t="n"/>
      <c r="R5708" s="84" t="n"/>
      <c r="S5708" s="84" t="n"/>
      <c r="T5708" s="84" t="n"/>
      <c r="U5708" s="84" t="n"/>
      <c r="V5708" s="84" t="n"/>
      <c r="W5708" s="84" t="n"/>
      <c r="X5708" s="84" t="n"/>
      <c r="Y5708" s="84" t="n"/>
      <c r="Z5708" s="84" t="n"/>
      <c r="AA5708" s="84" t="n"/>
      <c r="AB5708" s="84" t="n"/>
      <c r="AC5708" s="84" t="n"/>
      <c r="AD5708" s="84" t="n"/>
      <c r="AE5708" s="84" t="n"/>
      <c r="AF5708" s="84" t="n"/>
      <c r="AG5708" s="84" t="n"/>
      <c r="AH5708" s="84" t="n"/>
      <c r="AI5708" s="84" t="n"/>
      <c r="AJ5708" s="84" t="n"/>
      <c r="AK5708" s="84" t="n"/>
    </row>
    <row r="5709">
      <c r="A5709" s="84" t="n"/>
      <c r="B5709" s="84" t="n"/>
      <c r="C5709" s="84" t="n"/>
      <c r="D5709" s="84" t="n"/>
      <c r="E5709" s="84" t="n"/>
      <c r="F5709" s="84" t="n"/>
      <c r="G5709" s="84" t="n"/>
      <c r="H5709" s="84" t="n"/>
      <c r="I5709" s="84" t="n"/>
      <c r="J5709" s="84" t="n"/>
      <c r="K5709" s="84" t="n"/>
      <c r="L5709" s="84" t="n"/>
      <c r="M5709" s="84" t="n"/>
      <c r="N5709" s="84" t="n"/>
      <c r="O5709" s="84" t="n"/>
      <c r="P5709" s="84" t="n"/>
      <c r="Q5709" s="84" t="n"/>
      <c r="R5709" s="84" t="n"/>
      <c r="S5709" s="84" t="n"/>
      <c r="T5709" s="84" t="n"/>
      <c r="U5709" s="84" t="n"/>
      <c r="V5709" s="84" t="n"/>
      <c r="W5709" s="84" t="n"/>
      <c r="X5709" s="84" t="n"/>
      <c r="Y5709" s="84" t="n"/>
      <c r="Z5709" s="84" t="n"/>
      <c r="AA5709" s="84" t="n"/>
      <c r="AB5709" s="84" t="n"/>
      <c r="AC5709" s="84" t="n"/>
      <c r="AD5709" s="84" t="n"/>
      <c r="AE5709" s="84" t="n"/>
      <c r="AF5709" s="84" t="n"/>
      <c r="AG5709" s="84" t="n"/>
      <c r="AH5709" s="84" t="n"/>
      <c r="AI5709" s="84" t="n"/>
      <c r="AJ5709" s="84" t="n"/>
      <c r="AK5709" s="84" t="n"/>
    </row>
    <row r="5710">
      <c r="A5710" s="84" t="n"/>
      <c r="B5710" s="84" t="n"/>
      <c r="C5710" s="84" t="n"/>
      <c r="D5710" s="84" t="n"/>
      <c r="E5710" s="84" t="n"/>
      <c r="F5710" s="84" t="n"/>
      <c r="G5710" s="84" t="n"/>
      <c r="H5710" s="84" t="n"/>
      <c r="I5710" s="84" t="n"/>
      <c r="J5710" s="84" t="n"/>
      <c r="K5710" s="84" t="n"/>
      <c r="L5710" s="84" t="n"/>
      <c r="M5710" s="84" t="n"/>
      <c r="N5710" s="84" t="n"/>
      <c r="O5710" s="84" t="n"/>
      <c r="P5710" s="84" t="n"/>
      <c r="Q5710" s="84" t="n"/>
      <c r="R5710" s="84" t="n"/>
      <c r="S5710" s="84" t="n"/>
      <c r="T5710" s="84" t="n"/>
      <c r="U5710" s="84" t="n"/>
      <c r="V5710" s="84" t="n"/>
      <c r="W5710" s="84" t="n"/>
      <c r="X5710" s="84" t="n"/>
      <c r="Y5710" s="84" t="n"/>
      <c r="Z5710" s="84" t="n"/>
      <c r="AA5710" s="84" t="n"/>
      <c r="AB5710" s="84" t="n"/>
      <c r="AC5710" s="84" t="n"/>
      <c r="AD5710" s="84" t="n"/>
      <c r="AE5710" s="84" t="n"/>
      <c r="AF5710" s="84" t="n"/>
      <c r="AG5710" s="84" t="n"/>
      <c r="AH5710" s="84" t="n"/>
      <c r="AI5710" s="84" t="n"/>
      <c r="AJ5710" s="84" t="n"/>
      <c r="AK5710" s="84" t="n"/>
    </row>
    <row r="5711">
      <c r="A5711" s="84" t="n"/>
      <c r="B5711" s="84" t="n"/>
      <c r="C5711" s="84" t="n"/>
      <c r="D5711" s="84" t="n"/>
      <c r="E5711" s="84" t="n"/>
      <c r="F5711" s="84" t="n"/>
      <c r="G5711" s="84" t="n"/>
      <c r="H5711" s="84" t="n"/>
      <c r="I5711" s="84" t="n"/>
      <c r="J5711" s="84" t="n"/>
      <c r="K5711" s="84" t="n"/>
      <c r="L5711" s="84" t="n"/>
      <c r="M5711" s="84" t="n"/>
      <c r="N5711" s="84" t="n"/>
      <c r="O5711" s="84" t="n"/>
      <c r="P5711" s="84" t="n"/>
      <c r="Q5711" s="84" t="n"/>
      <c r="R5711" s="84" t="n"/>
      <c r="S5711" s="84" t="n"/>
      <c r="T5711" s="84" t="n"/>
      <c r="U5711" s="84" t="n"/>
      <c r="V5711" s="84" t="n"/>
      <c r="W5711" s="84" t="n"/>
      <c r="X5711" s="84" t="n"/>
      <c r="Y5711" s="84" t="n"/>
      <c r="Z5711" s="84" t="n"/>
      <c r="AA5711" s="84" t="n"/>
      <c r="AB5711" s="84" t="n"/>
      <c r="AC5711" s="84" t="n"/>
      <c r="AD5711" s="84" t="n"/>
      <c r="AE5711" s="84" t="n"/>
      <c r="AF5711" s="84" t="n"/>
      <c r="AG5711" s="84" t="n"/>
      <c r="AH5711" s="84" t="n"/>
      <c r="AI5711" s="84" t="n"/>
      <c r="AJ5711" s="84" t="n"/>
      <c r="AK5711" s="84" t="n"/>
    </row>
    <row r="5721">
      <c r="A5721" s="84" t="n"/>
      <c r="B5721" s="83" t="n"/>
      <c r="C5721" s="83" t="n"/>
      <c r="D5721" s="83" t="n"/>
      <c r="E5721" s="83" t="n"/>
      <c r="F5721" s="84" t="n"/>
      <c r="G5721" s="205" t="n"/>
      <c r="H5721" s="83" t="n"/>
      <c r="I5721" s="83" t="n"/>
      <c r="J5721" s="83" t="n"/>
      <c r="K5721" s="83" t="n"/>
      <c r="L5721" s="83" t="n"/>
      <c r="M5721" s="83" t="n"/>
      <c r="N5721" s="83" t="n"/>
      <c r="O5721" s="83" t="n"/>
      <c r="P5721" s="83" t="n"/>
      <c r="Q5721" s="83" t="n"/>
      <c r="R5721" s="83" t="n"/>
      <c r="S5721" s="83" t="n"/>
      <c r="T5721" s="105" t="n"/>
      <c r="U5721" s="83" t="n"/>
      <c r="V5721" s="83" t="n"/>
      <c r="W5721" s="83" t="n"/>
      <c r="X5721" s="83" t="n"/>
      <c r="Y5721" s="83" t="n"/>
      <c r="Z5721" s="83" t="n"/>
      <c r="AA5721" s="83" t="n"/>
      <c r="AB5721" s="83" t="n"/>
      <c r="AC5721" s="83" t="n"/>
      <c r="AD5721" s="83" t="n"/>
      <c r="AE5721" s="83" t="n"/>
      <c r="AF5721" s="83" t="n"/>
      <c r="AG5721" s="83" t="n"/>
      <c r="AH5721" s="83" t="n"/>
      <c r="AI5721" s="83" t="n"/>
      <c r="AJ5721" s="83" t="n"/>
      <c r="AK5721" s="83" t="n"/>
    </row>
    <row r="5722">
      <c r="A5722" s="83" t="n"/>
      <c r="B5722" s="84" t="n"/>
      <c r="C5722" s="83" t="n"/>
      <c r="D5722" s="83" t="n"/>
      <c r="E5722" s="83" t="n"/>
      <c r="F5722" s="83" t="n"/>
      <c r="G5722" s="83" t="n"/>
      <c r="H5722" s="83" t="n"/>
      <c r="I5722" s="83" t="n"/>
      <c r="J5722" s="83" t="n"/>
      <c r="K5722" s="83" t="n"/>
      <c r="L5722" s="83" t="n"/>
      <c r="M5722" s="83" t="n"/>
      <c r="N5722" s="83" t="n"/>
      <c r="O5722" s="83" t="n"/>
      <c r="P5722" s="83" t="n"/>
      <c r="Q5722" s="83" t="n"/>
      <c r="R5722" s="83" t="n"/>
      <c r="S5722" s="83" t="n"/>
      <c r="T5722" s="83" t="n"/>
      <c r="U5722" s="83" t="n"/>
      <c r="V5722" s="83" t="n"/>
      <c r="W5722" s="83" t="n"/>
      <c r="X5722" s="83" t="n"/>
      <c r="Y5722" s="83" t="n"/>
      <c r="Z5722" s="83" t="n"/>
      <c r="AA5722" s="83" t="n"/>
      <c r="AB5722" s="83" t="n"/>
      <c r="AC5722" s="83" t="n"/>
      <c r="AD5722" s="83" t="n"/>
      <c r="AE5722" s="83" t="n"/>
      <c r="AF5722" s="83" t="n"/>
      <c r="AG5722" s="83" t="n"/>
      <c r="AH5722" s="83" t="n"/>
      <c r="AI5722" s="83" t="n"/>
      <c r="AJ5722" s="83" t="n"/>
      <c r="AK5722" s="83" t="n"/>
    </row>
    <row r="5723">
      <c r="A5723" s="84" t="n"/>
      <c r="B5723" s="84" t="n"/>
      <c r="C5723" s="84" t="n"/>
      <c r="D5723" s="84" t="n"/>
      <c r="E5723" s="84" t="n"/>
      <c r="F5723" s="84" t="n"/>
      <c r="G5723" s="84" t="n"/>
      <c r="H5723" s="84" t="n"/>
      <c r="I5723" s="84" t="n"/>
      <c r="J5723" s="84" t="n"/>
      <c r="K5723" s="84" t="n"/>
      <c r="L5723" s="84" t="n"/>
      <c r="M5723" s="84" t="n"/>
      <c r="N5723" s="84" t="n"/>
      <c r="O5723" s="84" t="n"/>
      <c r="P5723" s="84" t="n"/>
      <c r="Q5723" s="84" t="n"/>
      <c r="R5723" s="84" t="n"/>
      <c r="S5723" s="84" t="n"/>
      <c r="T5723" s="84" t="n"/>
      <c r="U5723" s="84" t="n"/>
      <c r="V5723" s="84" t="n"/>
      <c r="W5723" s="84" t="n"/>
      <c r="X5723" s="84" t="n"/>
      <c r="Y5723" s="84" t="n"/>
      <c r="Z5723" s="84" t="n"/>
      <c r="AA5723" s="84" t="n"/>
      <c r="AB5723" s="84" t="n"/>
      <c r="AC5723" s="84" t="n"/>
      <c r="AD5723" s="84" t="n"/>
      <c r="AE5723" s="84" t="n"/>
      <c r="AF5723" s="84" t="n"/>
      <c r="AG5723" s="84" t="n"/>
      <c r="AH5723" s="84" t="n"/>
      <c r="AI5723" s="84" t="n"/>
      <c r="AJ5723" s="84" t="n"/>
      <c r="AK5723" s="84" t="n"/>
    </row>
    <row r="5724">
      <c r="A5724" s="83" t="n"/>
      <c r="B5724" s="84" t="n"/>
      <c r="C5724" s="83" t="n"/>
      <c r="D5724" s="83" t="n"/>
      <c r="E5724" s="84" t="n"/>
      <c r="F5724" s="83" t="n"/>
      <c r="G5724" s="83" t="n"/>
      <c r="H5724" s="84" t="n"/>
      <c r="I5724" s="83" t="n"/>
      <c r="J5724" s="83" t="n"/>
      <c r="K5724" s="84" t="n"/>
      <c r="L5724" s="83" t="n"/>
      <c r="M5724" s="83" t="n"/>
      <c r="N5724" s="84" t="n"/>
      <c r="O5724" s="83" t="n"/>
      <c r="P5724" s="83" t="n"/>
      <c r="Q5724" s="84" t="n"/>
      <c r="R5724" s="83" t="n"/>
      <c r="S5724" s="83" t="n"/>
      <c r="T5724" s="84" t="n"/>
      <c r="U5724" s="83" t="n"/>
      <c r="V5724" s="83" t="n"/>
      <c r="W5724" s="84" t="n"/>
      <c r="X5724" s="83" t="n"/>
      <c r="Y5724" s="83" t="n"/>
      <c r="Z5724" s="84" t="n"/>
      <c r="AA5724" s="83" t="n"/>
      <c r="AB5724" s="83" t="n"/>
      <c r="AC5724" s="84" t="n"/>
      <c r="AD5724" s="83" t="n"/>
      <c r="AE5724" s="83" t="n"/>
      <c r="AF5724" s="84" t="n"/>
      <c r="AG5724" s="83" t="n"/>
      <c r="AH5724" s="83" t="n"/>
      <c r="AI5724" s="84" t="n"/>
      <c r="AJ5724" s="83" t="n"/>
      <c r="AK5724" s="83" t="n"/>
    </row>
    <row r="5725">
      <c r="A5725" s="84" t="n"/>
      <c r="B5725" s="84" t="n"/>
      <c r="C5725" s="84" t="n"/>
      <c r="D5725" s="84" t="n"/>
      <c r="E5725" s="84" t="n"/>
      <c r="F5725" s="84" t="n"/>
      <c r="G5725" s="84" t="n"/>
      <c r="H5725" s="84" t="n"/>
      <c r="I5725" s="84" t="n"/>
      <c r="J5725" s="84" t="n"/>
      <c r="K5725" s="84" t="n"/>
      <c r="L5725" s="84" t="n"/>
      <c r="M5725" s="84" t="n"/>
      <c r="N5725" s="84" t="n"/>
      <c r="O5725" s="84" t="n"/>
      <c r="P5725" s="84" t="n"/>
      <c r="Q5725" s="84" t="n"/>
      <c r="R5725" s="84" t="n"/>
      <c r="S5725" s="84" t="n"/>
      <c r="T5725" s="84" t="n"/>
      <c r="U5725" s="84" t="n"/>
      <c r="V5725" s="84" t="n"/>
      <c r="W5725" s="84" t="n"/>
      <c r="X5725" s="84" t="n"/>
      <c r="Y5725" s="84" t="n"/>
      <c r="Z5725" s="84" t="n"/>
      <c r="AA5725" s="84" t="n"/>
      <c r="AB5725" s="84" t="n"/>
      <c r="AC5725" s="84" t="n"/>
      <c r="AD5725" s="84" t="n"/>
      <c r="AE5725" s="84" t="n"/>
      <c r="AF5725" s="84" t="n"/>
      <c r="AG5725" s="84" t="n"/>
      <c r="AH5725" s="84" t="n"/>
      <c r="AI5725" s="84" t="n"/>
      <c r="AJ5725" s="84" t="n"/>
      <c r="AK5725" s="84" t="n"/>
    </row>
    <row r="5726">
      <c r="A5726" s="83" t="n"/>
      <c r="B5726" s="209" t="n"/>
      <c r="C5726" s="210" t="n"/>
      <c r="D5726" s="210" t="n"/>
      <c r="E5726" s="209" t="n"/>
      <c r="F5726" s="210" t="n"/>
      <c r="G5726" s="210" t="n"/>
      <c r="H5726" s="209" t="n"/>
      <c r="I5726" s="210" t="n"/>
      <c r="J5726" s="210" t="n"/>
      <c r="K5726" s="209" t="n"/>
      <c r="L5726" s="210" t="n"/>
      <c r="M5726" s="210" t="n"/>
      <c r="N5726" s="209" t="n"/>
      <c r="O5726" s="210" t="n"/>
      <c r="P5726" s="210" t="n"/>
      <c r="Q5726" s="209" t="n"/>
      <c r="R5726" s="210" t="n"/>
      <c r="S5726" s="210" t="n"/>
      <c r="T5726" s="209" t="n"/>
      <c r="U5726" s="210" t="n"/>
      <c r="V5726" s="210" t="n"/>
      <c r="W5726" s="209" t="n"/>
      <c r="X5726" s="210" t="n"/>
      <c r="Y5726" s="210" t="n"/>
      <c r="Z5726" s="209" t="n"/>
      <c r="AA5726" s="210" t="n"/>
      <c r="AB5726" s="210" t="n"/>
      <c r="AC5726" s="209" t="n"/>
      <c r="AD5726" s="210" t="n"/>
      <c r="AE5726" s="210" t="n"/>
      <c r="AF5726" s="209" t="n"/>
      <c r="AG5726" s="210" t="n"/>
      <c r="AH5726" s="210" t="n"/>
      <c r="AI5726" s="209" t="n"/>
      <c r="AJ5726" s="210" t="n"/>
      <c r="AK5726" s="210" t="n"/>
      <c r="AM5726">
        <f>A5721</f>
        <v/>
      </c>
      <c r="AN5726" s="206">
        <f>1/($B5726*(1/$B5724)*(1/(5/7+2/7*$D5726))*$B5736/SUM($B5728:$B5751))</f>
        <v/>
      </c>
      <c r="AO5726" s="206">
        <f>1/(B5726*(1/B5724)*(1/(5/7+2/7*D5726)))</f>
        <v/>
      </c>
      <c r="AP5726" s="206" t="n"/>
      <c r="AR5726" s="211">
        <f>CHOOSE(AV$3,C5726,F5726,I5726,L5726,O5726,R5726,U5726,X5726,AA5726,AD5726,AG5726,AJ5726)</f>
        <v/>
      </c>
      <c r="AS5726" s="207" t="n"/>
      <c r="AT5726" s="207" t="n"/>
      <c r="AV5726" s="116">
        <f>AN5726/AR5726</f>
        <v/>
      </c>
      <c r="AW5726" s="208">
        <f>AO5726/AR5726</f>
        <v/>
      </c>
      <c r="AX5726" s="206" t="n"/>
    </row>
    <row r="5727">
      <c r="A5727" s="84" t="n"/>
      <c r="B5727" s="84" t="n"/>
      <c r="C5727" s="84" t="n"/>
      <c r="D5727" s="84" t="n"/>
      <c r="E5727" s="84" t="n"/>
      <c r="F5727" s="84" t="n"/>
      <c r="G5727" s="84" t="n"/>
      <c r="H5727" s="84" t="n"/>
      <c r="I5727" s="84" t="n"/>
      <c r="J5727" s="84" t="n"/>
      <c r="K5727" s="84" t="n"/>
      <c r="L5727" s="84" t="n"/>
      <c r="M5727" s="84" t="n"/>
      <c r="N5727" s="84" t="n"/>
      <c r="O5727" s="84" t="n"/>
      <c r="P5727" s="84" t="n"/>
      <c r="Q5727" s="84" t="n"/>
      <c r="R5727" s="84" t="n"/>
      <c r="S5727" s="84" t="n"/>
      <c r="T5727" s="84" t="n"/>
      <c r="U5727" s="84" t="n"/>
      <c r="V5727" s="84" t="n"/>
      <c r="W5727" s="84" t="n"/>
      <c r="X5727" s="84" t="n"/>
      <c r="Y5727" s="84" t="n"/>
      <c r="Z5727" s="84" t="n"/>
      <c r="AA5727" s="84" t="n"/>
      <c r="AB5727" s="84" t="n"/>
      <c r="AC5727" s="84" t="n"/>
      <c r="AD5727" s="84" t="n"/>
      <c r="AE5727" s="84" t="n"/>
      <c r="AF5727" s="84" t="n"/>
      <c r="AG5727" s="84" t="n"/>
      <c r="AH5727" s="84" t="n"/>
      <c r="AI5727" s="84" t="n"/>
      <c r="AJ5727" s="84" t="n"/>
      <c r="AK5727" s="84" t="n"/>
    </row>
    <row r="5728">
      <c r="A5728" s="84" t="n"/>
      <c r="B5728" s="84" t="n"/>
      <c r="C5728" s="84" t="n"/>
      <c r="D5728" s="84" t="n"/>
      <c r="E5728" s="84" t="n"/>
      <c r="F5728" s="84" t="n"/>
      <c r="G5728" s="84" t="n"/>
      <c r="H5728" s="84" t="n"/>
      <c r="I5728" s="84" t="n"/>
      <c r="J5728" s="84" t="n"/>
      <c r="K5728" s="84" t="n"/>
      <c r="L5728" s="84" t="n"/>
      <c r="M5728" s="84" t="n"/>
      <c r="N5728" s="84" t="n"/>
      <c r="O5728" s="84" t="n"/>
      <c r="P5728" s="84" t="n"/>
      <c r="Q5728" s="84" t="n"/>
      <c r="R5728" s="84" t="n"/>
      <c r="S5728" s="84" t="n"/>
      <c r="T5728" s="84" t="n"/>
      <c r="U5728" s="84" t="n"/>
      <c r="V5728" s="84" t="n"/>
      <c r="W5728" s="84" t="n"/>
      <c r="X5728" s="84" t="n"/>
      <c r="Y5728" s="84" t="n"/>
      <c r="Z5728" s="84" t="n"/>
      <c r="AA5728" s="84" t="n"/>
      <c r="AB5728" s="84" t="n"/>
      <c r="AC5728" s="84" t="n"/>
      <c r="AD5728" s="84" t="n"/>
      <c r="AE5728" s="84" t="n"/>
      <c r="AF5728" s="84" t="n"/>
      <c r="AG5728" s="84" t="n"/>
      <c r="AH5728" s="84" t="n"/>
      <c r="AI5728" s="84" t="n"/>
      <c r="AJ5728" s="84" t="n"/>
      <c r="AK5728" s="84" t="n"/>
    </row>
    <row r="5729">
      <c r="A5729" s="84" t="n"/>
      <c r="B5729" s="84" t="n"/>
      <c r="C5729" s="84" t="n"/>
      <c r="D5729" s="84" t="n"/>
      <c r="E5729" s="84" t="n"/>
      <c r="F5729" s="84" t="n"/>
      <c r="G5729" s="84" t="n"/>
      <c r="H5729" s="84" t="n"/>
      <c r="I5729" s="84" t="n"/>
      <c r="J5729" s="84" t="n"/>
      <c r="K5729" s="84" t="n"/>
      <c r="L5729" s="84" t="n"/>
      <c r="M5729" s="84" t="n"/>
      <c r="N5729" s="84" t="n"/>
      <c r="O5729" s="84" t="n"/>
      <c r="P5729" s="84" t="n"/>
      <c r="Q5729" s="84" t="n"/>
      <c r="R5729" s="84" t="n"/>
      <c r="S5729" s="84" t="n"/>
      <c r="T5729" s="84" t="n"/>
      <c r="U5729" s="84" t="n"/>
      <c r="V5729" s="84" t="n"/>
      <c r="W5729" s="84" t="n"/>
      <c r="X5729" s="84" t="n"/>
      <c r="Y5729" s="84" t="n"/>
      <c r="Z5729" s="84" t="n"/>
      <c r="AA5729" s="84" t="n"/>
      <c r="AB5729" s="84" t="n"/>
      <c r="AC5729" s="84" t="n"/>
      <c r="AD5729" s="84" t="n"/>
      <c r="AE5729" s="84" t="n"/>
      <c r="AF5729" s="84" t="n"/>
      <c r="AG5729" s="84" t="n"/>
      <c r="AH5729" s="84" t="n"/>
      <c r="AI5729" s="84" t="n"/>
      <c r="AJ5729" s="84" t="n"/>
      <c r="AK5729" s="84" t="n"/>
    </row>
    <row r="5730">
      <c r="A5730" s="84" t="n"/>
      <c r="B5730" s="84" t="n"/>
      <c r="C5730" s="84" t="n"/>
      <c r="D5730" s="84" t="n"/>
      <c r="E5730" s="84" t="n"/>
      <c r="F5730" s="84" t="n"/>
      <c r="G5730" s="84" t="n"/>
      <c r="H5730" s="84" t="n"/>
      <c r="I5730" s="84" t="n"/>
      <c r="J5730" s="84" t="n"/>
      <c r="K5730" s="84" t="n"/>
      <c r="L5730" s="84" t="n"/>
      <c r="M5730" s="84" t="n"/>
      <c r="N5730" s="84" t="n"/>
      <c r="O5730" s="84" t="n"/>
      <c r="P5730" s="84" t="n"/>
      <c r="Q5730" s="84" t="n"/>
      <c r="R5730" s="84" t="n"/>
      <c r="S5730" s="84" t="n"/>
      <c r="T5730" s="84" t="n"/>
      <c r="U5730" s="84" t="n"/>
      <c r="V5730" s="84" t="n"/>
      <c r="W5730" s="84" t="n"/>
      <c r="X5730" s="84" t="n"/>
      <c r="Y5730" s="84" t="n"/>
      <c r="Z5730" s="84" t="n"/>
      <c r="AA5730" s="84" t="n"/>
      <c r="AB5730" s="84" t="n"/>
      <c r="AC5730" s="84" t="n"/>
      <c r="AD5730" s="84" t="n"/>
      <c r="AE5730" s="84" t="n"/>
      <c r="AF5730" s="84" t="n"/>
      <c r="AG5730" s="84" t="n"/>
      <c r="AH5730" s="84" t="n"/>
      <c r="AI5730" s="84" t="n"/>
      <c r="AJ5730" s="84" t="n"/>
      <c r="AK5730" s="84" t="n"/>
    </row>
    <row r="5731">
      <c r="A5731" s="84" t="n"/>
      <c r="B5731" s="84" t="n"/>
      <c r="C5731" s="84" t="n"/>
      <c r="D5731" s="84" t="n"/>
      <c r="E5731" s="84" t="n"/>
      <c r="F5731" s="84" t="n"/>
      <c r="G5731" s="84" t="n"/>
      <c r="H5731" s="84" t="n"/>
      <c r="I5731" s="84" t="n"/>
      <c r="J5731" s="84" t="n"/>
      <c r="K5731" s="84" t="n"/>
      <c r="L5731" s="84" t="n"/>
      <c r="M5731" s="84" t="n"/>
      <c r="N5731" s="84" t="n"/>
      <c r="O5731" s="84" t="n"/>
      <c r="P5731" s="84" t="n"/>
      <c r="Q5731" s="84" t="n"/>
      <c r="R5731" s="84" t="n"/>
      <c r="S5731" s="84" t="n"/>
      <c r="T5731" s="84" t="n"/>
      <c r="U5731" s="84" t="n"/>
      <c r="V5731" s="84" t="n"/>
      <c r="W5731" s="84" t="n"/>
      <c r="X5731" s="84" t="n"/>
      <c r="Y5731" s="84" t="n"/>
      <c r="Z5731" s="84" t="n"/>
      <c r="AA5731" s="84" t="n"/>
      <c r="AB5731" s="84" t="n"/>
      <c r="AC5731" s="84" t="n"/>
      <c r="AD5731" s="84" t="n"/>
      <c r="AE5731" s="84" t="n"/>
      <c r="AF5731" s="84" t="n"/>
      <c r="AG5731" s="84" t="n"/>
      <c r="AH5731" s="84" t="n"/>
      <c r="AI5731" s="84" t="n"/>
      <c r="AJ5731" s="84" t="n"/>
      <c r="AK5731" s="84" t="n"/>
    </row>
    <row r="5732">
      <c r="A5732" s="84" t="n"/>
      <c r="B5732" s="84" t="n"/>
      <c r="C5732" s="84" t="n"/>
      <c r="D5732" s="84" t="n"/>
      <c r="E5732" s="84" t="n"/>
      <c r="F5732" s="84" t="n"/>
      <c r="G5732" s="84" t="n"/>
      <c r="H5732" s="84" t="n"/>
      <c r="I5732" s="84" t="n"/>
      <c r="J5732" s="84" t="n"/>
      <c r="K5732" s="84" t="n"/>
      <c r="L5732" s="84" t="n"/>
      <c r="M5732" s="84" t="n"/>
      <c r="N5732" s="84" t="n"/>
      <c r="O5732" s="84" t="n"/>
      <c r="P5732" s="84" t="n"/>
      <c r="Q5732" s="84" t="n"/>
      <c r="R5732" s="84" t="n"/>
      <c r="S5732" s="84" t="n"/>
      <c r="T5732" s="84" t="n"/>
      <c r="U5732" s="84" t="n"/>
      <c r="V5732" s="84" t="n"/>
      <c r="W5732" s="84" t="n"/>
      <c r="X5732" s="84" t="n"/>
      <c r="Y5732" s="84" t="n"/>
      <c r="Z5732" s="84" t="n"/>
      <c r="AA5732" s="84" t="n"/>
      <c r="AB5732" s="84" t="n"/>
      <c r="AC5732" s="84" t="n"/>
      <c r="AD5732" s="84" t="n"/>
      <c r="AE5732" s="84" t="n"/>
      <c r="AF5732" s="84" t="n"/>
      <c r="AG5732" s="84" t="n"/>
      <c r="AH5732" s="84" t="n"/>
      <c r="AI5732" s="84" t="n"/>
      <c r="AJ5732" s="84" t="n"/>
      <c r="AK5732" s="84" t="n"/>
    </row>
    <row r="5733">
      <c r="A5733" s="84" t="n"/>
      <c r="B5733" s="84" t="n"/>
      <c r="C5733" s="84" t="n"/>
      <c r="D5733" s="84" t="n"/>
      <c r="E5733" s="84" t="n"/>
      <c r="F5733" s="84" t="n"/>
      <c r="G5733" s="84" t="n"/>
      <c r="H5733" s="84" t="n"/>
      <c r="I5733" s="84" t="n"/>
      <c r="J5733" s="84" t="n"/>
      <c r="K5733" s="84" t="n"/>
      <c r="L5733" s="84" t="n"/>
      <c r="M5733" s="84" t="n"/>
      <c r="N5733" s="84" t="n"/>
      <c r="O5733" s="84" t="n"/>
      <c r="P5733" s="84" t="n"/>
      <c r="Q5733" s="84" t="n"/>
      <c r="R5733" s="84" t="n"/>
      <c r="S5733" s="84" t="n"/>
      <c r="T5733" s="84" t="n"/>
      <c r="U5733" s="84" t="n"/>
      <c r="V5733" s="84" t="n"/>
      <c r="W5733" s="84" t="n"/>
      <c r="X5733" s="84" t="n"/>
      <c r="Y5733" s="84" t="n"/>
      <c r="Z5733" s="84" t="n"/>
      <c r="AA5733" s="84" t="n"/>
      <c r="AB5733" s="84" t="n"/>
      <c r="AC5733" s="84" t="n"/>
      <c r="AD5733" s="84" t="n"/>
      <c r="AE5733" s="84" t="n"/>
      <c r="AF5733" s="84" t="n"/>
      <c r="AG5733" s="84" t="n"/>
      <c r="AH5733" s="84" t="n"/>
      <c r="AI5733" s="84" t="n"/>
      <c r="AJ5733" s="84" t="n"/>
      <c r="AK5733" s="84" t="n"/>
    </row>
    <row r="5734">
      <c r="A5734" s="84" t="n"/>
      <c r="B5734" s="84" t="n"/>
      <c r="C5734" s="84" t="n"/>
      <c r="D5734" s="84" t="n"/>
      <c r="E5734" s="84" t="n"/>
      <c r="F5734" s="84" t="n"/>
      <c r="G5734" s="84" t="n"/>
      <c r="H5734" s="84" t="n"/>
      <c r="I5734" s="84" t="n"/>
      <c r="J5734" s="84" t="n"/>
      <c r="K5734" s="84" t="n"/>
      <c r="L5734" s="84" t="n"/>
      <c r="M5734" s="84" t="n"/>
      <c r="N5734" s="84" t="n"/>
      <c r="O5734" s="84" t="n"/>
      <c r="P5734" s="84" t="n"/>
      <c r="Q5734" s="84" t="n"/>
      <c r="R5734" s="84" t="n"/>
      <c r="S5734" s="84" t="n"/>
      <c r="T5734" s="84" t="n"/>
      <c r="U5734" s="84" t="n"/>
      <c r="V5734" s="84" t="n"/>
      <c r="W5734" s="84" t="n"/>
      <c r="X5734" s="84" t="n"/>
      <c r="Y5734" s="84" t="n"/>
      <c r="Z5734" s="84" t="n"/>
      <c r="AA5734" s="84" t="n"/>
      <c r="AB5734" s="84" t="n"/>
      <c r="AC5734" s="84" t="n"/>
      <c r="AD5734" s="84" t="n"/>
      <c r="AE5734" s="84" t="n"/>
      <c r="AF5734" s="84" t="n"/>
      <c r="AG5734" s="84" t="n"/>
      <c r="AH5734" s="84" t="n"/>
      <c r="AI5734" s="84" t="n"/>
      <c r="AJ5734" s="84" t="n"/>
      <c r="AK5734" s="84" t="n"/>
    </row>
    <row r="5735">
      <c r="A5735" s="84" t="n"/>
      <c r="B5735" s="84" t="n"/>
      <c r="C5735" s="84" t="n"/>
      <c r="D5735" s="84" t="n"/>
      <c r="E5735" s="84" t="n"/>
      <c r="F5735" s="84" t="n"/>
      <c r="G5735" s="84" t="n"/>
      <c r="H5735" s="84" t="n"/>
      <c r="I5735" s="84" t="n"/>
      <c r="J5735" s="84" t="n"/>
      <c r="K5735" s="84" t="n"/>
      <c r="L5735" s="84" t="n"/>
      <c r="M5735" s="84" t="n"/>
      <c r="N5735" s="84" t="n"/>
      <c r="O5735" s="84" t="n"/>
      <c r="P5735" s="84" t="n"/>
      <c r="Q5735" s="84" t="n"/>
      <c r="R5735" s="84" t="n"/>
      <c r="S5735" s="84" t="n"/>
      <c r="T5735" s="84" t="n"/>
      <c r="U5735" s="84" t="n"/>
      <c r="V5735" s="84" t="n"/>
      <c r="W5735" s="84" t="n"/>
      <c r="X5735" s="84" t="n"/>
      <c r="Y5735" s="84" t="n"/>
      <c r="Z5735" s="84" t="n"/>
      <c r="AA5735" s="84" t="n"/>
      <c r="AB5735" s="84" t="n"/>
      <c r="AC5735" s="84" t="n"/>
      <c r="AD5735" s="84" t="n"/>
      <c r="AE5735" s="84" t="n"/>
      <c r="AF5735" s="84" t="n"/>
      <c r="AG5735" s="84" t="n"/>
      <c r="AH5735" s="84" t="n"/>
      <c r="AI5735" s="84" t="n"/>
      <c r="AJ5735" s="84" t="n"/>
      <c r="AK5735" s="84" t="n"/>
    </row>
    <row r="5736">
      <c r="A5736" s="84" t="n"/>
      <c r="B5736" s="84" t="n"/>
      <c r="C5736" s="84" t="n"/>
      <c r="D5736" s="84" t="n"/>
      <c r="E5736" s="84" t="n"/>
      <c r="F5736" s="84" t="n"/>
      <c r="G5736" s="84" t="n"/>
      <c r="H5736" s="84" t="n"/>
      <c r="I5736" s="84" t="n"/>
      <c r="J5736" s="84" t="n"/>
      <c r="K5736" s="84" t="n"/>
      <c r="L5736" s="84" t="n"/>
      <c r="M5736" s="84" t="n"/>
      <c r="N5736" s="84" t="n"/>
      <c r="O5736" s="84" t="n"/>
      <c r="P5736" s="84" t="n"/>
      <c r="Q5736" s="84" t="n"/>
      <c r="R5736" s="84" t="n"/>
      <c r="S5736" s="84" t="n"/>
      <c r="T5736" s="84" t="n"/>
      <c r="U5736" s="84" t="n"/>
      <c r="V5736" s="84" t="n"/>
      <c r="W5736" s="84" t="n"/>
      <c r="X5736" s="84" t="n"/>
      <c r="Y5736" s="84" t="n"/>
      <c r="Z5736" s="84" t="n"/>
      <c r="AA5736" s="84" t="n"/>
      <c r="AB5736" s="84" t="n"/>
      <c r="AC5736" s="84" t="n"/>
      <c r="AD5736" s="84" t="n"/>
      <c r="AE5736" s="84" t="n"/>
      <c r="AF5736" s="84" t="n"/>
      <c r="AG5736" s="84" t="n"/>
      <c r="AH5736" s="84" t="n"/>
      <c r="AI5736" s="84" t="n"/>
      <c r="AJ5736" s="84" t="n"/>
      <c r="AK5736" s="84" t="n"/>
    </row>
    <row r="5737">
      <c r="A5737" s="84" t="n"/>
      <c r="B5737" s="84" t="n"/>
      <c r="C5737" s="84" t="n"/>
      <c r="D5737" s="84" t="n"/>
      <c r="E5737" s="84" t="n"/>
      <c r="F5737" s="84" t="n"/>
      <c r="G5737" s="84" t="n"/>
      <c r="H5737" s="84" t="n"/>
      <c r="I5737" s="84" t="n"/>
      <c r="J5737" s="84" t="n"/>
      <c r="K5737" s="84" t="n"/>
      <c r="L5737" s="84" t="n"/>
      <c r="M5737" s="84" t="n"/>
      <c r="N5737" s="84" t="n"/>
      <c r="O5737" s="84" t="n"/>
      <c r="P5737" s="84" t="n"/>
      <c r="Q5737" s="84" t="n"/>
      <c r="R5737" s="84" t="n"/>
      <c r="S5737" s="84" t="n"/>
      <c r="T5737" s="84" t="n"/>
      <c r="U5737" s="84" t="n"/>
      <c r="V5737" s="84" t="n"/>
      <c r="W5737" s="84" t="n"/>
      <c r="X5737" s="84" t="n"/>
      <c r="Y5737" s="84" t="n"/>
      <c r="Z5737" s="84" t="n"/>
      <c r="AA5737" s="84" t="n"/>
      <c r="AB5737" s="84" t="n"/>
      <c r="AC5737" s="84" t="n"/>
      <c r="AD5737" s="84" t="n"/>
      <c r="AE5737" s="84" t="n"/>
      <c r="AF5737" s="84" t="n"/>
      <c r="AG5737" s="84" t="n"/>
      <c r="AH5737" s="84" t="n"/>
      <c r="AI5737" s="84" t="n"/>
      <c r="AJ5737" s="84" t="n"/>
      <c r="AK5737" s="84" t="n"/>
    </row>
    <row r="5738">
      <c r="A5738" s="84" t="n"/>
      <c r="B5738" s="84" t="n"/>
      <c r="C5738" s="84" t="n"/>
      <c r="D5738" s="84" t="n"/>
      <c r="E5738" s="84" t="n"/>
      <c r="F5738" s="84" t="n"/>
      <c r="G5738" s="84" t="n"/>
      <c r="H5738" s="84" t="n"/>
      <c r="I5738" s="84" t="n"/>
      <c r="J5738" s="84" t="n"/>
      <c r="K5738" s="84" t="n"/>
      <c r="L5738" s="84" t="n"/>
      <c r="M5738" s="84" t="n"/>
      <c r="N5738" s="84" t="n"/>
      <c r="O5738" s="84" t="n"/>
      <c r="P5738" s="84" t="n"/>
      <c r="Q5738" s="84" t="n"/>
      <c r="R5738" s="84" t="n"/>
      <c r="S5738" s="84" t="n"/>
      <c r="T5738" s="84" t="n"/>
      <c r="U5738" s="84" t="n"/>
      <c r="V5738" s="84" t="n"/>
      <c r="W5738" s="84" t="n"/>
      <c r="X5738" s="84" t="n"/>
      <c r="Y5738" s="84" t="n"/>
      <c r="Z5738" s="84" t="n"/>
      <c r="AA5738" s="84" t="n"/>
      <c r="AB5738" s="84" t="n"/>
      <c r="AC5738" s="84" t="n"/>
      <c r="AD5738" s="84" t="n"/>
      <c r="AE5738" s="84" t="n"/>
      <c r="AF5738" s="84" t="n"/>
      <c r="AG5738" s="84" t="n"/>
      <c r="AH5738" s="84" t="n"/>
      <c r="AI5738" s="84" t="n"/>
      <c r="AJ5738" s="84" t="n"/>
      <c r="AK5738" s="84" t="n"/>
    </row>
    <row r="5739">
      <c r="A5739" s="84" t="n"/>
      <c r="B5739" s="84" t="n"/>
      <c r="C5739" s="84" t="n"/>
      <c r="D5739" s="84" t="n"/>
      <c r="E5739" s="84" t="n"/>
      <c r="F5739" s="84" t="n"/>
      <c r="G5739" s="84" t="n"/>
      <c r="H5739" s="84" t="n"/>
      <c r="I5739" s="84" t="n"/>
      <c r="J5739" s="84" t="n"/>
      <c r="K5739" s="84" t="n"/>
      <c r="L5739" s="84" t="n"/>
      <c r="M5739" s="84" t="n"/>
      <c r="N5739" s="84" t="n"/>
      <c r="O5739" s="84" t="n"/>
      <c r="P5739" s="84" t="n"/>
      <c r="Q5739" s="84" t="n"/>
      <c r="R5739" s="84" t="n"/>
      <c r="S5739" s="84" t="n"/>
      <c r="T5739" s="84" t="n"/>
      <c r="U5739" s="84" t="n"/>
      <c r="V5739" s="84" t="n"/>
      <c r="W5739" s="84" t="n"/>
      <c r="X5739" s="84" t="n"/>
      <c r="Y5739" s="84" t="n"/>
      <c r="Z5739" s="84" t="n"/>
      <c r="AA5739" s="84" t="n"/>
      <c r="AB5739" s="84" t="n"/>
      <c r="AC5739" s="84" t="n"/>
      <c r="AD5739" s="84" t="n"/>
      <c r="AE5739" s="84" t="n"/>
      <c r="AF5739" s="84" t="n"/>
      <c r="AG5739" s="84" t="n"/>
      <c r="AH5739" s="84" t="n"/>
      <c r="AI5739" s="84" t="n"/>
      <c r="AJ5739" s="84" t="n"/>
      <c r="AK5739" s="84" t="n"/>
    </row>
    <row r="5740">
      <c r="A5740" s="84" t="n"/>
      <c r="B5740" s="84" t="n"/>
      <c r="C5740" s="84" t="n"/>
      <c r="D5740" s="84" t="n"/>
      <c r="E5740" s="84" t="n"/>
      <c r="F5740" s="84" t="n"/>
      <c r="G5740" s="84" t="n"/>
      <c r="H5740" s="84" t="n"/>
      <c r="I5740" s="84" t="n"/>
      <c r="J5740" s="84" t="n"/>
      <c r="K5740" s="84" t="n"/>
      <c r="L5740" s="84" t="n"/>
      <c r="M5740" s="84" t="n"/>
      <c r="N5740" s="84" t="n"/>
      <c r="O5740" s="84" t="n"/>
      <c r="P5740" s="84" t="n"/>
      <c r="Q5740" s="84" t="n"/>
      <c r="R5740" s="84" t="n"/>
      <c r="S5740" s="84" t="n"/>
      <c r="T5740" s="84" t="n"/>
      <c r="U5740" s="84" t="n"/>
      <c r="V5740" s="84" t="n"/>
      <c r="W5740" s="84" t="n"/>
      <c r="X5740" s="84" t="n"/>
      <c r="Y5740" s="84" t="n"/>
      <c r="Z5740" s="84" t="n"/>
      <c r="AA5740" s="84" t="n"/>
      <c r="AB5740" s="84" t="n"/>
      <c r="AC5740" s="84" t="n"/>
      <c r="AD5740" s="84" t="n"/>
      <c r="AE5740" s="84" t="n"/>
      <c r="AF5740" s="84" t="n"/>
      <c r="AG5740" s="84" t="n"/>
      <c r="AH5740" s="84" t="n"/>
      <c r="AI5740" s="84" t="n"/>
      <c r="AJ5740" s="84" t="n"/>
      <c r="AK5740" s="84" t="n"/>
    </row>
    <row r="5741">
      <c r="A5741" s="84" t="n"/>
      <c r="B5741" s="84" t="n"/>
      <c r="C5741" s="84" t="n"/>
      <c r="D5741" s="84" t="n"/>
      <c r="E5741" s="84" t="n"/>
      <c r="F5741" s="84" t="n"/>
      <c r="G5741" s="84" t="n"/>
      <c r="H5741" s="84" t="n"/>
      <c r="I5741" s="84" t="n"/>
      <c r="J5741" s="84" t="n"/>
      <c r="K5741" s="84" t="n"/>
      <c r="L5741" s="84" t="n"/>
      <c r="M5741" s="84" t="n"/>
      <c r="N5741" s="84" t="n"/>
      <c r="O5741" s="84" t="n"/>
      <c r="P5741" s="84" t="n"/>
      <c r="Q5741" s="84" t="n"/>
      <c r="R5741" s="84" t="n"/>
      <c r="S5741" s="84" t="n"/>
      <c r="T5741" s="84" t="n"/>
      <c r="U5741" s="84" t="n"/>
      <c r="V5741" s="84" t="n"/>
      <c r="W5741" s="84" t="n"/>
      <c r="X5741" s="84" t="n"/>
      <c r="Y5741" s="84" t="n"/>
      <c r="Z5741" s="84" t="n"/>
      <c r="AA5741" s="84" t="n"/>
      <c r="AB5741" s="84" t="n"/>
      <c r="AC5741" s="84" t="n"/>
      <c r="AD5741" s="84" t="n"/>
      <c r="AE5741" s="84" t="n"/>
      <c r="AF5741" s="84" t="n"/>
      <c r="AG5741" s="84" t="n"/>
      <c r="AH5741" s="84" t="n"/>
      <c r="AI5741" s="84" t="n"/>
      <c r="AJ5741" s="84" t="n"/>
      <c r="AK5741" s="84" t="n"/>
    </row>
    <row r="5742">
      <c r="A5742" s="84" t="n"/>
      <c r="B5742" s="84" t="n"/>
      <c r="C5742" s="84" t="n"/>
      <c r="D5742" s="84" t="n"/>
      <c r="E5742" s="84" t="n"/>
      <c r="F5742" s="84" t="n"/>
      <c r="G5742" s="84" t="n"/>
      <c r="H5742" s="84" t="n"/>
      <c r="I5742" s="84" t="n"/>
      <c r="J5742" s="84" t="n"/>
      <c r="K5742" s="84" t="n"/>
      <c r="L5742" s="84" t="n"/>
      <c r="M5742" s="84" t="n"/>
      <c r="N5742" s="84" t="n"/>
      <c r="O5742" s="84" t="n"/>
      <c r="P5742" s="84" t="n"/>
      <c r="Q5742" s="84" t="n"/>
      <c r="R5742" s="84" t="n"/>
      <c r="S5742" s="84" t="n"/>
      <c r="T5742" s="84" t="n"/>
      <c r="U5742" s="84" t="n"/>
      <c r="V5742" s="84" t="n"/>
      <c r="W5742" s="84" t="n"/>
      <c r="X5742" s="84" t="n"/>
      <c r="Y5742" s="84" t="n"/>
      <c r="Z5742" s="84" t="n"/>
      <c r="AA5742" s="84" t="n"/>
      <c r="AB5742" s="84" t="n"/>
      <c r="AC5742" s="84" t="n"/>
      <c r="AD5742" s="84" t="n"/>
      <c r="AE5742" s="84" t="n"/>
      <c r="AF5742" s="84" t="n"/>
      <c r="AG5742" s="84" t="n"/>
      <c r="AH5742" s="84" t="n"/>
      <c r="AI5742" s="84" t="n"/>
      <c r="AJ5742" s="84" t="n"/>
      <c r="AK5742" s="84" t="n"/>
    </row>
    <row r="5743">
      <c r="A5743" s="84" t="n"/>
      <c r="B5743" s="84" t="n"/>
      <c r="C5743" s="84" t="n"/>
      <c r="D5743" s="84" t="n"/>
      <c r="E5743" s="84" t="n"/>
      <c r="F5743" s="84" t="n"/>
      <c r="G5743" s="84" t="n"/>
      <c r="H5743" s="84" t="n"/>
      <c r="I5743" s="84" t="n"/>
      <c r="J5743" s="84" t="n"/>
      <c r="K5743" s="84" t="n"/>
      <c r="L5743" s="84" t="n"/>
      <c r="M5743" s="84" t="n"/>
      <c r="N5743" s="84" t="n"/>
      <c r="O5743" s="84" t="n"/>
      <c r="P5743" s="84" t="n"/>
      <c r="Q5743" s="84" t="n"/>
      <c r="R5743" s="84" t="n"/>
      <c r="S5743" s="84" t="n"/>
      <c r="T5743" s="84" t="n"/>
      <c r="U5743" s="84" t="n"/>
      <c r="V5743" s="84" t="n"/>
      <c r="W5743" s="84" t="n"/>
      <c r="X5743" s="84" t="n"/>
      <c r="Y5743" s="84" t="n"/>
      <c r="Z5743" s="84" t="n"/>
      <c r="AA5743" s="84" t="n"/>
      <c r="AB5743" s="84" t="n"/>
      <c r="AC5743" s="84" t="n"/>
      <c r="AD5743" s="84" t="n"/>
      <c r="AE5743" s="84" t="n"/>
      <c r="AF5743" s="84" t="n"/>
      <c r="AG5743" s="84" t="n"/>
      <c r="AH5743" s="84" t="n"/>
      <c r="AI5743" s="84" t="n"/>
      <c r="AJ5743" s="84" t="n"/>
      <c r="AK5743" s="84" t="n"/>
    </row>
    <row r="5744">
      <c r="A5744" s="84" t="n"/>
      <c r="B5744" s="84" t="n"/>
      <c r="C5744" s="84" t="n"/>
      <c r="D5744" s="84" t="n"/>
      <c r="E5744" s="84" t="n"/>
      <c r="F5744" s="84" t="n"/>
      <c r="G5744" s="84" t="n"/>
      <c r="H5744" s="84" t="n"/>
      <c r="I5744" s="84" t="n"/>
      <c r="J5744" s="84" t="n"/>
      <c r="K5744" s="84" t="n"/>
      <c r="L5744" s="84" t="n"/>
      <c r="M5744" s="84" t="n"/>
      <c r="N5744" s="84" t="n"/>
      <c r="O5744" s="84" t="n"/>
      <c r="P5744" s="84" t="n"/>
      <c r="Q5744" s="84" t="n"/>
      <c r="R5744" s="84" t="n"/>
      <c r="S5744" s="84" t="n"/>
      <c r="T5744" s="84" t="n"/>
      <c r="U5744" s="84" t="n"/>
      <c r="V5744" s="84" t="n"/>
      <c r="W5744" s="84" t="n"/>
      <c r="X5744" s="84" t="n"/>
      <c r="Y5744" s="84" t="n"/>
      <c r="Z5744" s="84" t="n"/>
      <c r="AA5744" s="84" t="n"/>
      <c r="AB5744" s="84" t="n"/>
      <c r="AC5744" s="84" t="n"/>
      <c r="AD5744" s="84" t="n"/>
      <c r="AE5744" s="84" t="n"/>
      <c r="AF5744" s="84" t="n"/>
      <c r="AG5744" s="84" t="n"/>
      <c r="AH5744" s="84" t="n"/>
      <c r="AI5744" s="84" t="n"/>
      <c r="AJ5744" s="84" t="n"/>
      <c r="AK5744" s="84" t="n"/>
    </row>
    <row r="5745">
      <c r="A5745" s="84" t="n"/>
      <c r="B5745" s="84" t="n"/>
      <c r="C5745" s="84" t="n"/>
      <c r="D5745" s="84" t="n"/>
      <c r="E5745" s="84" t="n"/>
      <c r="F5745" s="84" t="n"/>
      <c r="G5745" s="84" t="n"/>
      <c r="H5745" s="84" t="n"/>
      <c r="I5745" s="84" t="n"/>
      <c r="J5745" s="84" t="n"/>
      <c r="K5745" s="84" t="n"/>
      <c r="L5745" s="84" t="n"/>
      <c r="M5745" s="84" t="n"/>
      <c r="N5745" s="84" t="n"/>
      <c r="O5745" s="84" t="n"/>
      <c r="P5745" s="84" t="n"/>
      <c r="Q5745" s="84" t="n"/>
      <c r="R5745" s="84" t="n"/>
      <c r="S5745" s="84" t="n"/>
      <c r="T5745" s="84" t="n"/>
      <c r="U5745" s="84" t="n"/>
      <c r="V5745" s="84" t="n"/>
      <c r="W5745" s="84" t="n"/>
      <c r="X5745" s="84" t="n"/>
      <c r="Y5745" s="84" t="n"/>
      <c r="Z5745" s="84" t="n"/>
      <c r="AA5745" s="84" t="n"/>
      <c r="AB5745" s="84" t="n"/>
      <c r="AC5745" s="84" t="n"/>
      <c r="AD5745" s="84" t="n"/>
      <c r="AE5745" s="84" t="n"/>
      <c r="AF5745" s="84" t="n"/>
      <c r="AG5745" s="84" t="n"/>
      <c r="AH5745" s="84" t="n"/>
      <c r="AI5745" s="84" t="n"/>
      <c r="AJ5745" s="84" t="n"/>
      <c r="AK5745" s="84" t="n"/>
    </row>
    <row r="5746">
      <c r="A5746" s="84" t="n"/>
      <c r="B5746" s="84" t="n"/>
      <c r="C5746" s="84" t="n"/>
      <c r="D5746" s="84" t="n"/>
      <c r="E5746" s="84" t="n"/>
      <c r="F5746" s="84" t="n"/>
      <c r="G5746" s="84" t="n"/>
      <c r="H5746" s="84" t="n"/>
      <c r="I5746" s="84" t="n"/>
      <c r="J5746" s="84" t="n"/>
      <c r="K5746" s="84" t="n"/>
      <c r="L5746" s="84" t="n"/>
      <c r="M5746" s="84" t="n"/>
      <c r="N5746" s="84" t="n"/>
      <c r="O5746" s="84" t="n"/>
      <c r="P5746" s="84" t="n"/>
      <c r="Q5746" s="84" t="n"/>
      <c r="R5746" s="84" t="n"/>
      <c r="S5746" s="84" t="n"/>
      <c r="T5746" s="84" t="n"/>
      <c r="U5746" s="84" t="n"/>
      <c r="V5746" s="84" t="n"/>
      <c r="W5746" s="84" t="n"/>
      <c r="X5746" s="84" t="n"/>
      <c r="Y5746" s="84" t="n"/>
      <c r="Z5746" s="84" t="n"/>
      <c r="AA5746" s="84" t="n"/>
      <c r="AB5746" s="84" t="n"/>
      <c r="AC5746" s="84" t="n"/>
      <c r="AD5746" s="84" t="n"/>
      <c r="AE5746" s="84" t="n"/>
      <c r="AF5746" s="84" t="n"/>
      <c r="AG5746" s="84" t="n"/>
      <c r="AH5746" s="84" t="n"/>
      <c r="AI5746" s="84" t="n"/>
      <c r="AJ5746" s="84" t="n"/>
      <c r="AK5746" s="84" t="n"/>
    </row>
    <row r="5747">
      <c r="A5747" s="84" t="n"/>
      <c r="B5747" s="84" t="n"/>
      <c r="C5747" s="84" t="n"/>
      <c r="D5747" s="84" t="n"/>
      <c r="E5747" s="84" t="n"/>
      <c r="F5747" s="84" t="n"/>
      <c r="G5747" s="84" t="n"/>
      <c r="H5747" s="84" t="n"/>
      <c r="I5747" s="84" t="n"/>
      <c r="J5747" s="84" t="n"/>
      <c r="K5747" s="84" t="n"/>
      <c r="L5747" s="84" t="n"/>
      <c r="M5747" s="84" t="n"/>
      <c r="N5747" s="84" t="n"/>
      <c r="O5747" s="84" t="n"/>
      <c r="P5747" s="84" t="n"/>
      <c r="Q5747" s="84" t="n"/>
      <c r="R5747" s="84" t="n"/>
      <c r="S5747" s="84" t="n"/>
      <c r="T5747" s="84" t="n"/>
      <c r="U5747" s="84" t="n"/>
      <c r="V5747" s="84" t="n"/>
      <c r="W5747" s="84" t="n"/>
      <c r="X5747" s="84" t="n"/>
      <c r="Y5747" s="84" t="n"/>
      <c r="Z5747" s="84" t="n"/>
      <c r="AA5747" s="84" t="n"/>
      <c r="AB5747" s="84" t="n"/>
      <c r="AC5747" s="84" t="n"/>
      <c r="AD5747" s="84" t="n"/>
      <c r="AE5747" s="84" t="n"/>
      <c r="AF5747" s="84" t="n"/>
      <c r="AG5747" s="84" t="n"/>
      <c r="AH5747" s="84" t="n"/>
      <c r="AI5747" s="84" t="n"/>
      <c r="AJ5747" s="84" t="n"/>
      <c r="AK5747" s="84" t="n"/>
    </row>
    <row r="5748">
      <c r="A5748" s="84" t="n"/>
      <c r="B5748" s="84" t="n"/>
      <c r="C5748" s="84" t="n"/>
      <c r="D5748" s="84" t="n"/>
      <c r="E5748" s="84" t="n"/>
      <c r="F5748" s="84" t="n"/>
      <c r="G5748" s="84" t="n"/>
      <c r="H5748" s="84" t="n"/>
      <c r="I5748" s="84" t="n"/>
      <c r="J5748" s="84" t="n"/>
      <c r="K5748" s="84" t="n"/>
      <c r="L5748" s="84" t="n"/>
      <c r="M5748" s="84" t="n"/>
      <c r="N5748" s="84" t="n"/>
      <c r="O5748" s="84" t="n"/>
      <c r="P5748" s="84" t="n"/>
      <c r="Q5748" s="84" t="n"/>
      <c r="R5748" s="84" t="n"/>
      <c r="S5748" s="84" t="n"/>
      <c r="T5748" s="84" t="n"/>
      <c r="U5748" s="84" t="n"/>
      <c r="V5748" s="84" t="n"/>
      <c r="W5748" s="84" t="n"/>
      <c r="X5748" s="84" t="n"/>
      <c r="Y5748" s="84" t="n"/>
      <c r="Z5748" s="84" t="n"/>
      <c r="AA5748" s="84" t="n"/>
      <c r="AB5748" s="84" t="n"/>
      <c r="AC5748" s="84" t="n"/>
      <c r="AD5748" s="84" t="n"/>
      <c r="AE5748" s="84" t="n"/>
      <c r="AF5748" s="84" t="n"/>
      <c r="AG5748" s="84" t="n"/>
      <c r="AH5748" s="84" t="n"/>
      <c r="AI5748" s="84" t="n"/>
      <c r="AJ5748" s="84" t="n"/>
      <c r="AK5748" s="84" t="n"/>
    </row>
    <row r="5749">
      <c r="A5749" s="84" t="n"/>
      <c r="B5749" s="84" t="n"/>
      <c r="C5749" s="84" t="n"/>
      <c r="D5749" s="84" t="n"/>
      <c r="E5749" s="84" t="n"/>
      <c r="F5749" s="84" t="n"/>
      <c r="G5749" s="84" t="n"/>
      <c r="H5749" s="84" t="n"/>
      <c r="I5749" s="84" t="n"/>
      <c r="J5749" s="84" t="n"/>
      <c r="K5749" s="84" t="n"/>
      <c r="L5749" s="84" t="n"/>
      <c r="M5749" s="84" t="n"/>
      <c r="N5749" s="84" t="n"/>
      <c r="O5749" s="84" t="n"/>
      <c r="P5749" s="84" t="n"/>
      <c r="Q5749" s="84" t="n"/>
      <c r="R5749" s="84" t="n"/>
      <c r="S5749" s="84" t="n"/>
      <c r="T5749" s="84" t="n"/>
      <c r="U5749" s="84" t="n"/>
      <c r="V5749" s="84" t="n"/>
      <c r="W5749" s="84" t="n"/>
      <c r="X5749" s="84" t="n"/>
      <c r="Y5749" s="84" t="n"/>
      <c r="Z5749" s="84" t="n"/>
      <c r="AA5749" s="84" t="n"/>
      <c r="AB5749" s="84" t="n"/>
      <c r="AC5749" s="84" t="n"/>
      <c r="AD5749" s="84" t="n"/>
      <c r="AE5749" s="84" t="n"/>
      <c r="AF5749" s="84" t="n"/>
      <c r="AG5749" s="84" t="n"/>
      <c r="AH5749" s="84" t="n"/>
      <c r="AI5749" s="84" t="n"/>
      <c r="AJ5749" s="84" t="n"/>
      <c r="AK5749" s="84" t="n"/>
    </row>
    <row r="5750">
      <c r="A5750" s="84" t="n"/>
      <c r="B5750" s="84" t="n"/>
      <c r="C5750" s="84" t="n"/>
      <c r="D5750" s="84" t="n"/>
      <c r="E5750" s="84" t="n"/>
      <c r="F5750" s="84" t="n"/>
      <c r="G5750" s="84" t="n"/>
      <c r="H5750" s="84" t="n"/>
      <c r="I5750" s="84" t="n"/>
      <c r="J5750" s="84" t="n"/>
      <c r="K5750" s="84" t="n"/>
      <c r="L5750" s="84" t="n"/>
      <c r="M5750" s="84" t="n"/>
      <c r="N5750" s="84" t="n"/>
      <c r="O5750" s="84" t="n"/>
      <c r="P5750" s="84" t="n"/>
      <c r="Q5750" s="84" t="n"/>
      <c r="R5750" s="84" t="n"/>
      <c r="S5750" s="84" t="n"/>
      <c r="T5750" s="84" t="n"/>
      <c r="U5750" s="84" t="n"/>
      <c r="V5750" s="84" t="n"/>
      <c r="W5750" s="84" t="n"/>
      <c r="X5750" s="84" t="n"/>
      <c r="Y5750" s="84" t="n"/>
      <c r="Z5750" s="84" t="n"/>
      <c r="AA5750" s="84" t="n"/>
      <c r="AB5750" s="84" t="n"/>
      <c r="AC5750" s="84" t="n"/>
      <c r="AD5750" s="84" t="n"/>
      <c r="AE5750" s="84" t="n"/>
      <c r="AF5750" s="84" t="n"/>
      <c r="AG5750" s="84" t="n"/>
      <c r="AH5750" s="84" t="n"/>
      <c r="AI5750" s="84" t="n"/>
      <c r="AJ5750" s="84" t="n"/>
      <c r="AK5750" s="84" t="n"/>
    </row>
    <row r="5751">
      <c r="A5751" s="84" t="n"/>
      <c r="B5751" s="84" t="n"/>
      <c r="C5751" s="84" t="n"/>
      <c r="D5751" s="84" t="n"/>
      <c r="E5751" s="84" t="n"/>
      <c r="F5751" s="84" t="n"/>
      <c r="G5751" s="84" t="n"/>
      <c r="H5751" s="84" t="n"/>
      <c r="I5751" s="84" t="n"/>
      <c r="J5751" s="84" t="n"/>
      <c r="K5751" s="84" t="n"/>
      <c r="L5751" s="84" t="n"/>
      <c r="M5751" s="84" t="n"/>
      <c r="N5751" s="84" t="n"/>
      <c r="O5751" s="84" t="n"/>
      <c r="P5751" s="84" t="n"/>
      <c r="Q5751" s="84" t="n"/>
      <c r="R5751" s="84" t="n"/>
      <c r="S5751" s="84" t="n"/>
      <c r="T5751" s="84" t="n"/>
      <c r="U5751" s="84" t="n"/>
      <c r="V5751" s="84" t="n"/>
      <c r="W5751" s="84" t="n"/>
      <c r="X5751" s="84" t="n"/>
      <c r="Y5751" s="84" t="n"/>
      <c r="Z5751" s="84" t="n"/>
      <c r="AA5751" s="84" t="n"/>
      <c r="AB5751" s="84" t="n"/>
      <c r="AC5751" s="84" t="n"/>
      <c r="AD5751" s="84" t="n"/>
      <c r="AE5751" s="84" t="n"/>
      <c r="AF5751" s="84" t="n"/>
      <c r="AG5751" s="84" t="n"/>
      <c r="AH5751" s="84" t="n"/>
      <c r="AI5751" s="84" t="n"/>
      <c r="AJ5751" s="84" t="n"/>
      <c r="AK5751" s="84" t="n"/>
    </row>
    <row r="5761">
      <c r="A5761" s="84" t="n"/>
      <c r="B5761" s="83" t="n"/>
      <c r="C5761" s="83" t="n"/>
      <c r="D5761" s="83" t="n"/>
      <c r="E5761" s="83" t="n"/>
      <c r="F5761" s="84" t="n"/>
      <c r="G5761" s="205" t="n"/>
      <c r="H5761" s="83" t="n"/>
      <c r="I5761" s="83" t="n"/>
      <c r="J5761" s="83" t="n"/>
      <c r="K5761" s="83" t="n"/>
      <c r="L5761" s="83" t="n"/>
      <c r="M5761" s="83" t="n"/>
      <c r="N5761" s="83" t="n"/>
      <c r="O5761" s="83" t="n"/>
      <c r="P5761" s="83" t="n"/>
      <c r="Q5761" s="83" t="n"/>
      <c r="R5761" s="83" t="n"/>
      <c r="S5761" s="83" t="n"/>
      <c r="T5761" s="105" t="n"/>
      <c r="U5761" s="83" t="n"/>
      <c r="V5761" s="83" t="n"/>
      <c r="W5761" s="83" t="n"/>
      <c r="X5761" s="83" t="n"/>
      <c r="Y5761" s="83" t="n"/>
      <c r="Z5761" s="83" t="n"/>
      <c r="AA5761" s="83" t="n"/>
      <c r="AB5761" s="83" t="n"/>
      <c r="AC5761" s="83" t="n"/>
      <c r="AD5761" s="83" t="n"/>
      <c r="AE5761" s="83" t="n"/>
      <c r="AF5761" s="83" t="n"/>
      <c r="AG5761" s="83" t="n"/>
      <c r="AH5761" s="83" t="n"/>
      <c r="AI5761" s="83" t="n"/>
      <c r="AJ5761" s="83" t="n"/>
      <c r="AK5761" s="83" t="n"/>
    </row>
    <row r="5762">
      <c r="A5762" s="83" t="n"/>
      <c r="B5762" s="84" t="n"/>
      <c r="C5762" s="83" t="n"/>
      <c r="D5762" s="83" t="n"/>
      <c r="E5762" s="83" t="n"/>
      <c r="F5762" s="83" t="n"/>
      <c r="G5762" s="83" t="n"/>
      <c r="H5762" s="83" t="n"/>
      <c r="I5762" s="83" t="n"/>
      <c r="J5762" s="83" t="n"/>
      <c r="K5762" s="83" t="n"/>
      <c r="L5762" s="83" t="n"/>
      <c r="M5762" s="83" t="n"/>
      <c r="N5762" s="83" t="n"/>
      <c r="O5762" s="83" t="n"/>
      <c r="P5762" s="83" t="n"/>
      <c r="Q5762" s="83" t="n"/>
      <c r="R5762" s="83" t="n"/>
      <c r="S5762" s="83" t="n"/>
      <c r="T5762" s="83" t="n"/>
      <c r="U5762" s="83" t="n"/>
      <c r="V5762" s="83" t="n"/>
      <c r="W5762" s="83" t="n"/>
      <c r="X5762" s="83" t="n"/>
      <c r="Y5762" s="83" t="n"/>
      <c r="Z5762" s="83" t="n"/>
      <c r="AA5762" s="83" t="n"/>
      <c r="AB5762" s="83" t="n"/>
      <c r="AC5762" s="83" t="n"/>
      <c r="AD5762" s="83" t="n"/>
      <c r="AE5762" s="83" t="n"/>
      <c r="AF5762" s="83" t="n"/>
      <c r="AG5762" s="83" t="n"/>
      <c r="AH5762" s="83" t="n"/>
      <c r="AI5762" s="83" t="n"/>
      <c r="AJ5762" s="83" t="n"/>
      <c r="AK5762" s="83" t="n"/>
    </row>
    <row r="5763">
      <c r="A5763" s="84" t="n"/>
      <c r="B5763" s="84" t="n"/>
      <c r="C5763" s="84" t="n"/>
      <c r="D5763" s="84" t="n"/>
      <c r="E5763" s="84" t="n"/>
      <c r="F5763" s="84" t="n"/>
      <c r="G5763" s="84" t="n"/>
      <c r="H5763" s="84" t="n"/>
      <c r="I5763" s="84" t="n"/>
      <c r="J5763" s="84" t="n"/>
      <c r="K5763" s="84" t="n"/>
      <c r="L5763" s="84" t="n"/>
      <c r="M5763" s="84" t="n"/>
      <c r="N5763" s="84" t="n"/>
      <c r="O5763" s="84" t="n"/>
      <c r="P5763" s="84" t="n"/>
      <c r="Q5763" s="84" t="n"/>
      <c r="R5763" s="84" t="n"/>
      <c r="S5763" s="84" t="n"/>
      <c r="T5763" s="84" t="n"/>
      <c r="U5763" s="84" t="n"/>
      <c r="V5763" s="84" t="n"/>
      <c r="W5763" s="84" t="n"/>
      <c r="X5763" s="84" t="n"/>
      <c r="Y5763" s="84" t="n"/>
      <c r="Z5763" s="84" t="n"/>
      <c r="AA5763" s="84" t="n"/>
      <c r="AB5763" s="84" t="n"/>
      <c r="AC5763" s="84" t="n"/>
      <c r="AD5763" s="84" t="n"/>
      <c r="AE5763" s="84" t="n"/>
      <c r="AF5763" s="84" t="n"/>
      <c r="AG5763" s="84" t="n"/>
      <c r="AH5763" s="84" t="n"/>
      <c r="AI5763" s="84" t="n"/>
      <c r="AJ5763" s="84" t="n"/>
      <c r="AK5763" s="84" t="n"/>
    </row>
    <row r="5764">
      <c r="A5764" s="83" t="n"/>
      <c r="B5764" s="84" t="n"/>
      <c r="C5764" s="83" t="n"/>
      <c r="D5764" s="83" t="n"/>
      <c r="E5764" s="84" t="n"/>
      <c r="F5764" s="83" t="n"/>
      <c r="G5764" s="83" t="n"/>
      <c r="H5764" s="84" t="n"/>
      <c r="I5764" s="83" t="n"/>
      <c r="J5764" s="83" t="n"/>
      <c r="K5764" s="84" t="n"/>
      <c r="L5764" s="83" t="n"/>
      <c r="M5764" s="83" t="n"/>
      <c r="N5764" s="84" t="n"/>
      <c r="O5764" s="83" t="n"/>
      <c r="P5764" s="83" t="n"/>
      <c r="Q5764" s="84" t="n"/>
      <c r="R5764" s="83" t="n"/>
      <c r="S5764" s="83" t="n"/>
      <c r="T5764" s="84" t="n"/>
      <c r="U5764" s="83" t="n"/>
      <c r="V5764" s="83" t="n"/>
      <c r="W5764" s="84" t="n"/>
      <c r="X5764" s="83" t="n"/>
      <c r="Y5764" s="83" t="n"/>
      <c r="Z5764" s="84" t="n"/>
      <c r="AA5764" s="83" t="n"/>
      <c r="AB5764" s="83" t="n"/>
      <c r="AC5764" s="84" t="n"/>
      <c r="AD5764" s="83" t="n"/>
      <c r="AE5764" s="83" t="n"/>
      <c r="AF5764" s="84" t="n"/>
      <c r="AG5764" s="83" t="n"/>
      <c r="AH5764" s="83" t="n"/>
      <c r="AI5764" s="84" t="n"/>
      <c r="AJ5764" s="83" t="n"/>
      <c r="AK5764" s="83" t="n"/>
    </row>
    <row r="5765">
      <c r="A5765" s="84" t="n"/>
      <c r="B5765" s="84" t="n"/>
      <c r="C5765" s="84" t="n"/>
      <c r="D5765" s="84" t="n"/>
      <c r="E5765" s="84" t="n"/>
      <c r="F5765" s="84" t="n"/>
      <c r="G5765" s="84" t="n"/>
      <c r="H5765" s="84" t="n"/>
      <c r="I5765" s="84" t="n"/>
      <c r="J5765" s="84" t="n"/>
      <c r="K5765" s="84" t="n"/>
      <c r="L5765" s="84" t="n"/>
      <c r="M5765" s="84" t="n"/>
      <c r="N5765" s="84" t="n"/>
      <c r="O5765" s="84" t="n"/>
      <c r="P5765" s="84" t="n"/>
      <c r="Q5765" s="84" t="n"/>
      <c r="R5765" s="84" t="n"/>
      <c r="S5765" s="84" t="n"/>
      <c r="T5765" s="84" t="n"/>
      <c r="U5765" s="84" t="n"/>
      <c r="V5765" s="84" t="n"/>
      <c r="W5765" s="84" t="n"/>
      <c r="X5765" s="84" t="n"/>
      <c r="Y5765" s="84" t="n"/>
      <c r="Z5765" s="84" t="n"/>
      <c r="AA5765" s="84" t="n"/>
      <c r="AB5765" s="84" t="n"/>
      <c r="AC5765" s="84" t="n"/>
      <c r="AD5765" s="84" t="n"/>
      <c r="AE5765" s="84" t="n"/>
      <c r="AF5765" s="84" t="n"/>
      <c r="AG5765" s="84" t="n"/>
      <c r="AH5765" s="84" t="n"/>
      <c r="AI5765" s="84" t="n"/>
      <c r="AJ5765" s="84" t="n"/>
      <c r="AK5765" s="84" t="n"/>
    </row>
    <row r="5766">
      <c r="A5766" s="83" t="n"/>
      <c r="B5766" s="209" t="n"/>
      <c r="C5766" s="210" t="n"/>
      <c r="D5766" s="210" t="n"/>
      <c r="E5766" s="209" t="n"/>
      <c r="F5766" s="210" t="n"/>
      <c r="G5766" s="210" t="n"/>
      <c r="H5766" s="209" t="n"/>
      <c r="I5766" s="210" t="n"/>
      <c r="J5766" s="210" t="n"/>
      <c r="K5766" s="209" t="n"/>
      <c r="L5766" s="210" t="n"/>
      <c r="M5766" s="210" t="n"/>
      <c r="N5766" s="209" t="n"/>
      <c r="O5766" s="210" t="n"/>
      <c r="P5766" s="210" t="n"/>
      <c r="Q5766" s="209" t="n"/>
      <c r="R5766" s="210" t="n"/>
      <c r="S5766" s="210" t="n"/>
      <c r="T5766" s="209" t="n"/>
      <c r="U5766" s="210" t="n"/>
      <c r="V5766" s="210" t="n"/>
      <c r="W5766" s="209" t="n"/>
      <c r="X5766" s="210" t="n"/>
      <c r="Y5766" s="210" t="n"/>
      <c r="Z5766" s="209" t="n"/>
      <c r="AA5766" s="210" t="n"/>
      <c r="AB5766" s="210" t="n"/>
      <c r="AC5766" s="209" t="n"/>
      <c r="AD5766" s="210" t="n"/>
      <c r="AE5766" s="210" t="n"/>
      <c r="AF5766" s="209" t="n"/>
      <c r="AG5766" s="210" t="n"/>
      <c r="AH5766" s="210" t="n"/>
      <c r="AI5766" s="209" t="n"/>
      <c r="AJ5766" s="210" t="n"/>
      <c r="AK5766" s="210" t="n"/>
      <c r="AM5766">
        <f>A5761</f>
        <v/>
      </c>
      <c r="AN5766" s="206">
        <f>1/($B5766*(1/$B5764)*(1/(5/7+2/7*$D5766))*$B5776/SUM($B5768:$B5791))</f>
        <v/>
      </c>
      <c r="AO5766" s="206">
        <f>1/(B5766*(1/B5764)*(1/(5/7+2/7*D5766)))</f>
        <v/>
      </c>
      <c r="AP5766" s="206" t="n"/>
      <c r="AR5766" s="211">
        <f>CHOOSE(AV$3,C5766,F5766,I5766,L5766,O5766,R5766,U5766,X5766,AA5766,AD5766,AG5766,AJ5766)</f>
        <v/>
      </c>
      <c r="AS5766" s="207" t="n"/>
      <c r="AT5766" s="207" t="n"/>
      <c r="AV5766" s="116">
        <f>AN5766/AR5766</f>
        <v/>
      </c>
      <c r="AW5766" s="208">
        <f>AO5766/AR5766</f>
        <v/>
      </c>
      <c r="AX5766" s="206" t="n"/>
    </row>
    <row r="5767">
      <c r="A5767" s="84" t="n"/>
      <c r="B5767" s="84" t="n"/>
      <c r="C5767" s="84" t="n"/>
      <c r="D5767" s="84" t="n"/>
      <c r="E5767" s="84" t="n"/>
      <c r="F5767" s="84" t="n"/>
      <c r="G5767" s="84" t="n"/>
      <c r="H5767" s="84" t="n"/>
      <c r="I5767" s="84" t="n"/>
      <c r="J5767" s="84" t="n"/>
      <c r="K5767" s="84" t="n"/>
      <c r="L5767" s="84" t="n"/>
      <c r="M5767" s="84" t="n"/>
      <c r="N5767" s="84" t="n"/>
      <c r="O5767" s="84" t="n"/>
      <c r="P5767" s="84" t="n"/>
      <c r="Q5767" s="84" t="n"/>
      <c r="R5767" s="84" t="n"/>
      <c r="S5767" s="84" t="n"/>
      <c r="T5767" s="84" t="n"/>
      <c r="U5767" s="84" t="n"/>
      <c r="V5767" s="84" t="n"/>
      <c r="W5767" s="84" t="n"/>
      <c r="X5767" s="84" t="n"/>
      <c r="Y5767" s="84" t="n"/>
      <c r="Z5767" s="84" t="n"/>
      <c r="AA5767" s="84" t="n"/>
      <c r="AB5767" s="84" t="n"/>
      <c r="AC5767" s="84" t="n"/>
      <c r="AD5767" s="84" t="n"/>
      <c r="AE5767" s="84" t="n"/>
      <c r="AF5767" s="84" t="n"/>
      <c r="AG5767" s="84" t="n"/>
      <c r="AH5767" s="84" t="n"/>
      <c r="AI5767" s="84" t="n"/>
      <c r="AJ5767" s="84" t="n"/>
      <c r="AK5767" s="84" t="n"/>
    </row>
    <row r="5768">
      <c r="A5768" s="84" t="n"/>
      <c r="B5768" s="84" t="n"/>
      <c r="C5768" s="84" t="n"/>
      <c r="D5768" s="84" t="n"/>
      <c r="E5768" s="84" t="n"/>
      <c r="F5768" s="84" t="n"/>
      <c r="G5768" s="84" t="n"/>
      <c r="H5768" s="84" t="n"/>
      <c r="I5768" s="84" t="n"/>
      <c r="J5768" s="84" t="n"/>
      <c r="K5768" s="84" t="n"/>
      <c r="L5768" s="84" t="n"/>
      <c r="M5768" s="84" t="n"/>
      <c r="N5768" s="84" t="n"/>
      <c r="O5768" s="84" t="n"/>
      <c r="P5768" s="84" t="n"/>
      <c r="Q5768" s="84" t="n"/>
      <c r="R5768" s="84" t="n"/>
      <c r="S5768" s="84" t="n"/>
      <c r="T5768" s="84" t="n"/>
      <c r="U5768" s="84" t="n"/>
      <c r="V5768" s="84" t="n"/>
      <c r="W5768" s="84" t="n"/>
      <c r="X5768" s="84" t="n"/>
      <c r="Y5768" s="84" t="n"/>
      <c r="Z5768" s="84" t="n"/>
      <c r="AA5768" s="84" t="n"/>
      <c r="AB5768" s="84" t="n"/>
      <c r="AC5768" s="84" t="n"/>
      <c r="AD5768" s="84" t="n"/>
      <c r="AE5768" s="84" t="n"/>
      <c r="AF5768" s="84" t="n"/>
      <c r="AG5768" s="84" t="n"/>
      <c r="AH5768" s="84" t="n"/>
      <c r="AI5768" s="84" t="n"/>
      <c r="AJ5768" s="84" t="n"/>
      <c r="AK5768" s="84" t="n"/>
    </row>
    <row r="5769">
      <c r="A5769" s="84" t="n"/>
      <c r="B5769" s="84" t="n"/>
      <c r="C5769" s="84" t="n"/>
      <c r="D5769" s="84" t="n"/>
      <c r="E5769" s="84" t="n"/>
      <c r="F5769" s="84" t="n"/>
      <c r="G5769" s="84" t="n"/>
      <c r="H5769" s="84" t="n"/>
      <c r="I5769" s="84" t="n"/>
      <c r="J5769" s="84" t="n"/>
      <c r="K5769" s="84" t="n"/>
      <c r="L5769" s="84" t="n"/>
      <c r="M5769" s="84" t="n"/>
      <c r="N5769" s="84" t="n"/>
      <c r="O5769" s="84" t="n"/>
      <c r="P5769" s="84" t="n"/>
      <c r="Q5769" s="84" t="n"/>
      <c r="R5769" s="84" t="n"/>
      <c r="S5769" s="84" t="n"/>
      <c r="T5769" s="84" t="n"/>
      <c r="U5769" s="84" t="n"/>
      <c r="V5769" s="84" t="n"/>
      <c r="W5769" s="84" t="n"/>
      <c r="X5769" s="84" t="n"/>
      <c r="Y5769" s="84" t="n"/>
      <c r="Z5769" s="84" t="n"/>
      <c r="AA5769" s="84" t="n"/>
      <c r="AB5769" s="84" t="n"/>
      <c r="AC5769" s="84" t="n"/>
      <c r="AD5769" s="84" t="n"/>
      <c r="AE5769" s="84" t="n"/>
      <c r="AF5769" s="84" t="n"/>
      <c r="AG5769" s="84" t="n"/>
      <c r="AH5769" s="84" t="n"/>
      <c r="AI5769" s="84" t="n"/>
      <c r="AJ5769" s="84" t="n"/>
      <c r="AK5769" s="84" t="n"/>
    </row>
    <row r="5770">
      <c r="A5770" s="84" t="n"/>
      <c r="B5770" s="84" t="n"/>
      <c r="C5770" s="84" t="n"/>
      <c r="D5770" s="84" t="n"/>
      <c r="E5770" s="84" t="n"/>
      <c r="F5770" s="84" t="n"/>
      <c r="G5770" s="84" t="n"/>
      <c r="H5770" s="84" t="n"/>
      <c r="I5770" s="84" t="n"/>
      <c r="J5770" s="84" t="n"/>
      <c r="K5770" s="84" t="n"/>
      <c r="L5770" s="84" t="n"/>
      <c r="M5770" s="84" t="n"/>
      <c r="N5770" s="84" t="n"/>
      <c r="O5770" s="84" t="n"/>
      <c r="P5770" s="84" t="n"/>
      <c r="Q5770" s="84" t="n"/>
      <c r="R5770" s="84" t="n"/>
      <c r="S5770" s="84" t="n"/>
      <c r="T5770" s="84" t="n"/>
      <c r="U5770" s="84" t="n"/>
      <c r="V5770" s="84" t="n"/>
      <c r="W5770" s="84" t="n"/>
      <c r="X5770" s="84" t="n"/>
      <c r="Y5770" s="84" t="n"/>
      <c r="Z5770" s="84" t="n"/>
      <c r="AA5770" s="84" t="n"/>
      <c r="AB5770" s="84" t="n"/>
      <c r="AC5770" s="84" t="n"/>
      <c r="AD5770" s="84" t="n"/>
      <c r="AE5770" s="84" t="n"/>
      <c r="AF5770" s="84" t="n"/>
      <c r="AG5770" s="84" t="n"/>
      <c r="AH5770" s="84" t="n"/>
      <c r="AI5770" s="84" t="n"/>
      <c r="AJ5770" s="84" t="n"/>
      <c r="AK5770" s="84" t="n"/>
    </row>
    <row r="5771">
      <c r="A5771" s="84" t="n"/>
      <c r="B5771" s="84" t="n"/>
      <c r="C5771" s="84" t="n"/>
      <c r="D5771" s="84" t="n"/>
      <c r="E5771" s="84" t="n"/>
      <c r="F5771" s="84" t="n"/>
      <c r="G5771" s="84" t="n"/>
      <c r="H5771" s="84" t="n"/>
      <c r="I5771" s="84" t="n"/>
      <c r="J5771" s="84" t="n"/>
      <c r="K5771" s="84" t="n"/>
      <c r="L5771" s="84" t="n"/>
      <c r="M5771" s="84" t="n"/>
      <c r="N5771" s="84" t="n"/>
      <c r="O5771" s="84" t="n"/>
      <c r="P5771" s="84" t="n"/>
      <c r="Q5771" s="84" t="n"/>
      <c r="R5771" s="84" t="n"/>
      <c r="S5771" s="84" t="n"/>
      <c r="T5771" s="84" t="n"/>
      <c r="U5771" s="84" t="n"/>
      <c r="V5771" s="84" t="n"/>
      <c r="W5771" s="84" t="n"/>
      <c r="X5771" s="84" t="n"/>
      <c r="Y5771" s="84" t="n"/>
      <c r="Z5771" s="84" t="n"/>
      <c r="AA5771" s="84" t="n"/>
      <c r="AB5771" s="84" t="n"/>
      <c r="AC5771" s="84" t="n"/>
      <c r="AD5771" s="84" t="n"/>
      <c r="AE5771" s="84" t="n"/>
      <c r="AF5771" s="84" t="n"/>
      <c r="AG5771" s="84" t="n"/>
      <c r="AH5771" s="84" t="n"/>
      <c r="AI5771" s="84" t="n"/>
      <c r="AJ5771" s="84" t="n"/>
      <c r="AK5771" s="84" t="n"/>
    </row>
    <row r="5772">
      <c r="A5772" s="84" t="n"/>
      <c r="B5772" s="84" t="n"/>
      <c r="C5772" s="84" t="n"/>
      <c r="D5772" s="84" t="n"/>
      <c r="E5772" s="84" t="n"/>
      <c r="F5772" s="84" t="n"/>
      <c r="G5772" s="84" t="n"/>
      <c r="H5772" s="84" t="n"/>
      <c r="I5772" s="84" t="n"/>
      <c r="J5772" s="84" t="n"/>
      <c r="K5772" s="84" t="n"/>
      <c r="L5772" s="84" t="n"/>
      <c r="M5772" s="84" t="n"/>
      <c r="N5772" s="84" t="n"/>
      <c r="O5772" s="84" t="n"/>
      <c r="P5772" s="84" t="n"/>
      <c r="Q5772" s="84" t="n"/>
      <c r="R5772" s="84" t="n"/>
      <c r="S5772" s="84" t="n"/>
      <c r="T5772" s="84" t="n"/>
      <c r="U5772" s="84" t="n"/>
      <c r="V5772" s="84" t="n"/>
      <c r="W5772" s="84" t="n"/>
      <c r="X5772" s="84" t="n"/>
      <c r="Y5772" s="84" t="n"/>
      <c r="Z5772" s="84" t="n"/>
      <c r="AA5772" s="84" t="n"/>
      <c r="AB5772" s="84" t="n"/>
      <c r="AC5772" s="84" t="n"/>
      <c r="AD5772" s="84" t="n"/>
      <c r="AE5772" s="84" t="n"/>
      <c r="AF5772" s="84" t="n"/>
      <c r="AG5772" s="84" t="n"/>
      <c r="AH5772" s="84" t="n"/>
      <c r="AI5772" s="84" t="n"/>
      <c r="AJ5772" s="84" t="n"/>
      <c r="AK5772" s="84" t="n"/>
    </row>
    <row r="5773">
      <c r="A5773" s="84" t="n"/>
      <c r="B5773" s="84" t="n"/>
      <c r="C5773" s="84" t="n"/>
      <c r="D5773" s="84" t="n"/>
      <c r="E5773" s="84" t="n"/>
      <c r="F5773" s="84" t="n"/>
      <c r="G5773" s="84" t="n"/>
      <c r="H5773" s="84" t="n"/>
      <c r="I5773" s="84" t="n"/>
      <c r="J5773" s="84" t="n"/>
      <c r="K5773" s="84" t="n"/>
      <c r="L5773" s="84" t="n"/>
      <c r="M5773" s="84" t="n"/>
      <c r="N5773" s="84" t="n"/>
      <c r="O5773" s="84" t="n"/>
      <c r="P5773" s="84" t="n"/>
      <c r="Q5773" s="84" t="n"/>
      <c r="R5773" s="84" t="n"/>
      <c r="S5773" s="84" t="n"/>
      <c r="T5773" s="84" t="n"/>
      <c r="U5773" s="84" t="n"/>
      <c r="V5773" s="84" t="n"/>
      <c r="W5773" s="84" t="n"/>
      <c r="X5773" s="84" t="n"/>
      <c r="Y5773" s="84" t="n"/>
      <c r="Z5773" s="84" t="n"/>
      <c r="AA5773" s="84" t="n"/>
      <c r="AB5773" s="84" t="n"/>
      <c r="AC5773" s="84" t="n"/>
      <c r="AD5773" s="84" t="n"/>
      <c r="AE5773" s="84" t="n"/>
      <c r="AF5773" s="84" t="n"/>
      <c r="AG5773" s="84" t="n"/>
      <c r="AH5773" s="84" t="n"/>
      <c r="AI5773" s="84" t="n"/>
      <c r="AJ5773" s="84" t="n"/>
      <c r="AK5773" s="84" t="n"/>
    </row>
    <row r="5774">
      <c r="A5774" s="84" t="n"/>
      <c r="B5774" s="84" t="n"/>
      <c r="C5774" s="84" t="n"/>
      <c r="D5774" s="84" t="n"/>
      <c r="E5774" s="84" t="n"/>
      <c r="F5774" s="84" t="n"/>
      <c r="G5774" s="84" t="n"/>
      <c r="H5774" s="84" t="n"/>
      <c r="I5774" s="84" t="n"/>
      <c r="J5774" s="84" t="n"/>
      <c r="K5774" s="84" t="n"/>
      <c r="L5774" s="84" t="n"/>
      <c r="M5774" s="84" t="n"/>
      <c r="N5774" s="84" t="n"/>
      <c r="O5774" s="84" t="n"/>
      <c r="P5774" s="84" t="n"/>
      <c r="Q5774" s="84" t="n"/>
      <c r="R5774" s="84" t="n"/>
      <c r="S5774" s="84" t="n"/>
      <c r="T5774" s="84" t="n"/>
      <c r="U5774" s="84" t="n"/>
      <c r="V5774" s="84" t="n"/>
      <c r="W5774" s="84" t="n"/>
      <c r="X5774" s="84" t="n"/>
      <c r="Y5774" s="84" t="n"/>
      <c r="Z5774" s="84" t="n"/>
      <c r="AA5774" s="84" t="n"/>
      <c r="AB5774" s="84" t="n"/>
      <c r="AC5774" s="84" t="n"/>
      <c r="AD5774" s="84" t="n"/>
      <c r="AE5774" s="84" t="n"/>
      <c r="AF5774" s="84" t="n"/>
      <c r="AG5774" s="84" t="n"/>
      <c r="AH5774" s="84" t="n"/>
      <c r="AI5774" s="84" t="n"/>
      <c r="AJ5774" s="84" t="n"/>
      <c r="AK5774" s="84" t="n"/>
    </row>
    <row r="5775">
      <c r="A5775" s="84" t="n"/>
      <c r="B5775" s="84" t="n"/>
      <c r="C5775" s="84" t="n"/>
      <c r="D5775" s="84" t="n"/>
      <c r="E5775" s="84" t="n"/>
      <c r="F5775" s="84" t="n"/>
      <c r="G5775" s="84" t="n"/>
      <c r="H5775" s="84" t="n"/>
      <c r="I5775" s="84" t="n"/>
      <c r="J5775" s="84" t="n"/>
      <c r="K5775" s="84" t="n"/>
      <c r="L5775" s="84" t="n"/>
      <c r="M5775" s="84" t="n"/>
      <c r="N5775" s="84" t="n"/>
      <c r="O5775" s="84" t="n"/>
      <c r="P5775" s="84" t="n"/>
      <c r="Q5775" s="84" t="n"/>
      <c r="R5775" s="84" t="n"/>
      <c r="S5775" s="84" t="n"/>
      <c r="T5775" s="84" t="n"/>
      <c r="U5775" s="84" t="n"/>
      <c r="V5775" s="84" t="n"/>
      <c r="W5775" s="84" t="n"/>
      <c r="X5775" s="84" t="n"/>
      <c r="Y5775" s="84" t="n"/>
      <c r="Z5775" s="84" t="n"/>
      <c r="AA5775" s="84" t="n"/>
      <c r="AB5775" s="84" t="n"/>
      <c r="AC5775" s="84" t="n"/>
      <c r="AD5775" s="84" t="n"/>
      <c r="AE5775" s="84" t="n"/>
      <c r="AF5775" s="84" t="n"/>
      <c r="AG5775" s="84" t="n"/>
      <c r="AH5775" s="84" t="n"/>
      <c r="AI5775" s="84" t="n"/>
      <c r="AJ5775" s="84" t="n"/>
      <c r="AK5775" s="84" t="n"/>
    </row>
    <row r="5776">
      <c r="A5776" s="84" t="n"/>
      <c r="B5776" s="84" t="n"/>
      <c r="C5776" s="84" t="n"/>
      <c r="D5776" s="84" t="n"/>
      <c r="E5776" s="84" t="n"/>
      <c r="F5776" s="84" t="n"/>
      <c r="G5776" s="84" t="n"/>
      <c r="H5776" s="84" t="n"/>
      <c r="I5776" s="84" t="n"/>
      <c r="J5776" s="84" t="n"/>
      <c r="K5776" s="84" t="n"/>
      <c r="L5776" s="84" t="n"/>
      <c r="M5776" s="84" t="n"/>
      <c r="N5776" s="84" t="n"/>
      <c r="O5776" s="84" t="n"/>
      <c r="P5776" s="84" t="n"/>
      <c r="Q5776" s="84" t="n"/>
      <c r="R5776" s="84" t="n"/>
      <c r="S5776" s="84" t="n"/>
      <c r="T5776" s="84" t="n"/>
      <c r="U5776" s="84" t="n"/>
      <c r="V5776" s="84" t="n"/>
      <c r="W5776" s="84" t="n"/>
      <c r="X5776" s="84" t="n"/>
      <c r="Y5776" s="84" t="n"/>
      <c r="Z5776" s="84" t="n"/>
      <c r="AA5776" s="84" t="n"/>
      <c r="AB5776" s="84" t="n"/>
      <c r="AC5776" s="84" t="n"/>
      <c r="AD5776" s="84" t="n"/>
      <c r="AE5776" s="84" t="n"/>
      <c r="AF5776" s="84" t="n"/>
      <c r="AG5776" s="84" t="n"/>
      <c r="AH5776" s="84" t="n"/>
      <c r="AI5776" s="84" t="n"/>
      <c r="AJ5776" s="84" t="n"/>
      <c r="AK5776" s="84" t="n"/>
    </row>
    <row r="5777">
      <c r="A5777" s="84" t="n"/>
      <c r="B5777" s="84" t="n"/>
      <c r="C5777" s="84" t="n"/>
      <c r="D5777" s="84" t="n"/>
      <c r="E5777" s="84" t="n"/>
      <c r="F5777" s="84" t="n"/>
      <c r="G5777" s="84" t="n"/>
      <c r="H5777" s="84" t="n"/>
      <c r="I5777" s="84" t="n"/>
      <c r="J5777" s="84" t="n"/>
      <c r="K5777" s="84" t="n"/>
      <c r="L5777" s="84" t="n"/>
      <c r="M5777" s="84" t="n"/>
      <c r="N5777" s="84" t="n"/>
      <c r="O5777" s="84" t="n"/>
      <c r="P5777" s="84" t="n"/>
      <c r="Q5777" s="84" t="n"/>
      <c r="R5777" s="84" t="n"/>
      <c r="S5777" s="84" t="n"/>
      <c r="T5777" s="84" t="n"/>
      <c r="U5777" s="84" t="n"/>
      <c r="V5777" s="84" t="n"/>
      <c r="W5777" s="84" t="n"/>
      <c r="X5777" s="84" t="n"/>
      <c r="Y5777" s="84" t="n"/>
      <c r="Z5777" s="84" t="n"/>
      <c r="AA5777" s="84" t="n"/>
      <c r="AB5777" s="84" t="n"/>
      <c r="AC5777" s="84" t="n"/>
      <c r="AD5777" s="84" t="n"/>
      <c r="AE5777" s="84" t="n"/>
      <c r="AF5777" s="84" t="n"/>
      <c r="AG5777" s="84" t="n"/>
      <c r="AH5777" s="84" t="n"/>
      <c r="AI5777" s="84" t="n"/>
      <c r="AJ5777" s="84" t="n"/>
      <c r="AK5777" s="84" t="n"/>
    </row>
    <row r="5778">
      <c r="A5778" s="84" t="n"/>
      <c r="B5778" s="84" t="n"/>
      <c r="C5778" s="84" t="n"/>
      <c r="D5778" s="84" t="n"/>
      <c r="E5778" s="84" t="n"/>
      <c r="F5778" s="84" t="n"/>
      <c r="G5778" s="84" t="n"/>
      <c r="H5778" s="84" t="n"/>
      <c r="I5778" s="84" t="n"/>
      <c r="J5778" s="84" t="n"/>
      <c r="K5778" s="84" t="n"/>
      <c r="L5778" s="84" t="n"/>
      <c r="M5778" s="84" t="n"/>
      <c r="N5778" s="84" t="n"/>
      <c r="O5778" s="84" t="n"/>
      <c r="P5778" s="84" t="n"/>
      <c r="Q5778" s="84" t="n"/>
      <c r="R5778" s="84" t="n"/>
      <c r="S5778" s="84" t="n"/>
      <c r="T5778" s="84" t="n"/>
      <c r="U5778" s="84" t="n"/>
      <c r="V5778" s="84" t="n"/>
      <c r="W5778" s="84" t="n"/>
      <c r="X5778" s="84" t="n"/>
      <c r="Y5778" s="84" t="n"/>
      <c r="Z5778" s="84" t="n"/>
      <c r="AA5778" s="84" t="n"/>
      <c r="AB5778" s="84" t="n"/>
      <c r="AC5778" s="84" t="n"/>
      <c r="AD5778" s="84" t="n"/>
      <c r="AE5778" s="84" t="n"/>
      <c r="AF5778" s="84" t="n"/>
      <c r="AG5778" s="84" t="n"/>
      <c r="AH5778" s="84" t="n"/>
      <c r="AI5778" s="84" t="n"/>
      <c r="AJ5778" s="84" t="n"/>
      <c r="AK5778" s="84" t="n"/>
    </row>
    <row r="5779">
      <c r="A5779" s="84" t="n"/>
      <c r="B5779" s="84" t="n"/>
      <c r="C5779" s="84" t="n"/>
      <c r="D5779" s="84" t="n"/>
      <c r="E5779" s="84" t="n"/>
      <c r="F5779" s="84" t="n"/>
      <c r="G5779" s="84" t="n"/>
      <c r="H5779" s="84" t="n"/>
      <c r="I5779" s="84" t="n"/>
      <c r="J5779" s="84" t="n"/>
      <c r="K5779" s="84" t="n"/>
      <c r="L5779" s="84" t="n"/>
      <c r="M5779" s="84" t="n"/>
      <c r="N5779" s="84" t="n"/>
      <c r="O5779" s="84" t="n"/>
      <c r="P5779" s="84" t="n"/>
      <c r="Q5779" s="84" t="n"/>
      <c r="R5779" s="84" t="n"/>
      <c r="S5779" s="84" t="n"/>
      <c r="T5779" s="84" t="n"/>
      <c r="U5779" s="84" t="n"/>
      <c r="V5779" s="84" t="n"/>
      <c r="W5779" s="84" t="n"/>
      <c r="X5779" s="84" t="n"/>
      <c r="Y5779" s="84" t="n"/>
      <c r="Z5779" s="84" t="n"/>
      <c r="AA5779" s="84" t="n"/>
      <c r="AB5779" s="84" t="n"/>
      <c r="AC5779" s="84" t="n"/>
      <c r="AD5779" s="84" t="n"/>
      <c r="AE5779" s="84" t="n"/>
      <c r="AF5779" s="84" t="n"/>
      <c r="AG5779" s="84" t="n"/>
      <c r="AH5779" s="84" t="n"/>
      <c r="AI5779" s="84" t="n"/>
      <c r="AJ5779" s="84" t="n"/>
      <c r="AK5779" s="84" t="n"/>
    </row>
    <row r="5780">
      <c r="A5780" s="84" t="n"/>
      <c r="B5780" s="84" t="n"/>
      <c r="C5780" s="84" t="n"/>
      <c r="D5780" s="84" t="n"/>
      <c r="E5780" s="84" t="n"/>
      <c r="F5780" s="84" t="n"/>
      <c r="G5780" s="84" t="n"/>
      <c r="H5780" s="84" t="n"/>
      <c r="I5780" s="84" t="n"/>
      <c r="J5780" s="84" t="n"/>
      <c r="K5780" s="84" t="n"/>
      <c r="L5780" s="84" t="n"/>
      <c r="M5780" s="84" t="n"/>
      <c r="N5780" s="84" t="n"/>
      <c r="O5780" s="84" t="n"/>
      <c r="P5780" s="84" t="n"/>
      <c r="Q5780" s="84" t="n"/>
      <c r="R5780" s="84" t="n"/>
      <c r="S5780" s="84" t="n"/>
      <c r="T5780" s="84" t="n"/>
      <c r="U5780" s="84" t="n"/>
      <c r="V5780" s="84" t="n"/>
      <c r="W5780" s="84" t="n"/>
      <c r="X5780" s="84" t="n"/>
      <c r="Y5780" s="84" t="n"/>
      <c r="Z5780" s="84" t="n"/>
      <c r="AA5780" s="84" t="n"/>
      <c r="AB5780" s="84" t="n"/>
      <c r="AC5780" s="84" t="n"/>
      <c r="AD5780" s="84" t="n"/>
      <c r="AE5780" s="84" t="n"/>
      <c r="AF5780" s="84" t="n"/>
      <c r="AG5780" s="84" t="n"/>
      <c r="AH5780" s="84" t="n"/>
      <c r="AI5780" s="84" t="n"/>
      <c r="AJ5780" s="84" t="n"/>
      <c r="AK5780" s="84" t="n"/>
    </row>
    <row r="5781">
      <c r="A5781" s="84" t="n"/>
      <c r="B5781" s="84" t="n"/>
      <c r="C5781" s="84" t="n"/>
      <c r="D5781" s="84" t="n"/>
      <c r="E5781" s="84" t="n"/>
      <c r="F5781" s="84" t="n"/>
      <c r="G5781" s="84" t="n"/>
      <c r="H5781" s="84" t="n"/>
      <c r="I5781" s="84" t="n"/>
      <c r="J5781" s="84" t="n"/>
      <c r="K5781" s="84" t="n"/>
      <c r="L5781" s="84" t="n"/>
      <c r="M5781" s="84" t="n"/>
      <c r="N5781" s="84" t="n"/>
      <c r="O5781" s="84" t="n"/>
      <c r="P5781" s="84" t="n"/>
      <c r="Q5781" s="84" t="n"/>
      <c r="R5781" s="84" t="n"/>
      <c r="S5781" s="84" t="n"/>
      <c r="T5781" s="84" t="n"/>
      <c r="U5781" s="84" t="n"/>
      <c r="V5781" s="84" t="n"/>
      <c r="W5781" s="84" t="n"/>
      <c r="X5781" s="84" t="n"/>
      <c r="Y5781" s="84" t="n"/>
      <c r="Z5781" s="84" t="n"/>
      <c r="AA5781" s="84" t="n"/>
      <c r="AB5781" s="84" t="n"/>
      <c r="AC5781" s="84" t="n"/>
      <c r="AD5781" s="84" t="n"/>
      <c r="AE5781" s="84" t="n"/>
      <c r="AF5781" s="84" t="n"/>
      <c r="AG5781" s="84" t="n"/>
      <c r="AH5781" s="84" t="n"/>
      <c r="AI5781" s="84" t="n"/>
      <c r="AJ5781" s="84" t="n"/>
      <c r="AK5781" s="84" t="n"/>
    </row>
    <row r="5782">
      <c r="A5782" s="84" t="n"/>
      <c r="B5782" s="84" t="n"/>
      <c r="C5782" s="84" t="n"/>
      <c r="D5782" s="84" t="n"/>
      <c r="E5782" s="84" t="n"/>
      <c r="F5782" s="84" t="n"/>
      <c r="G5782" s="84" t="n"/>
      <c r="H5782" s="84" t="n"/>
      <c r="I5782" s="84" t="n"/>
      <c r="J5782" s="84" t="n"/>
      <c r="K5782" s="84" t="n"/>
      <c r="L5782" s="84" t="n"/>
      <c r="M5782" s="84" t="n"/>
      <c r="N5782" s="84" t="n"/>
      <c r="O5782" s="84" t="n"/>
      <c r="P5782" s="84" t="n"/>
      <c r="Q5782" s="84" t="n"/>
      <c r="R5782" s="84" t="n"/>
      <c r="S5782" s="84" t="n"/>
      <c r="T5782" s="84" t="n"/>
      <c r="U5782" s="84" t="n"/>
      <c r="V5782" s="84" t="n"/>
      <c r="W5782" s="84" t="n"/>
      <c r="X5782" s="84" t="n"/>
      <c r="Y5782" s="84" t="n"/>
      <c r="Z5782" s="84" t="n"/>
      <c r="AA5782" s="84" t="n"/>
      <c r="AB5782" s="84" t="n"/>
      <c r="AC5782" s="84" t="n"/>
      <c r="AD5782" s="84" t="n"/>
      <c r="AE5782" s="84" t="n"/>
      <c r="AF5782" s="84" t="n"/>
      <c r="AG5782" s="84" t="n"/>
      <c r="AH5782" s="84" t="n"/>
      <c r="AI5782" s="84" t="n"/>
      <c r="AJ5782" s="84" t="n"/>
      <c r="AK5782" s="84" t="n"/>
    </row>
    <row r="5783">
      <c r="A5783" s="84" t="n"/>
      <c r="B5783" s="84" t="n"/>
      <c r="C5783" s="84" t="n"/>
      <c r="D5783" s="84" t="n"/>
      <c r="E5783" s="84" t="n"/>
      <c r="F5783" s="84" t="n"/>
      <c r="G5783" s="84" t="n"/>
      <c r="H5783" s="84" t="n"/>
      <c r="I5783" s="84" t="n"/>
      <c r="J5783" s="84" t="n"/>
      <c r="K5783" s="84" t="n"/>
      <c r="L5783" s="84" t="n"/>
      <c r="M5783" s="84" t="n"/>
      <c r="N5783" s="84" t="n"/>
      <c r="O5783" s="84" t="n"/>
      <c r="P5783" s="84" t="n"/>
      <c r="Q5783" s="84" t="n"/>
      <c r="R5783" s="84" t="n"/>
      <c r="S5783" s="84" t="n"/>
      <c r="T5783" s="84" t="n"/>
      <c r="U5783" s="84" t="n"/>
      <c r="V5783" s="84" t="n"/>
      <c r="W5783" s="84" t="n"/>
      <c r="X5783" s="84" t="n"/>
      <c r="Y5783" s="84" t="n"/>
      <c r="Z5783" s="84" t="n"/>
      <c r="AA5783" s="84" t="n"/>
      <c r="AB5783" s="84" t="n"/>
      <c r="AC5783" s="84" t="n"/>
      <c r="AD5783" s="84" t="n"/>
      <c r="AE5783" s="84" t="n"/>
      <c r="AF5783" s="84" t="n"/>
      <c r="AG5783" s="84" t="n"/>
      <c r="AH5783" s="84" t="n"/>
      <c r="AI5783" s="84" t="n"/>
      <c r="AJ5783" s="84" t="n"/>
      <c r="AK5783" s="84" t="n"/>
    </row>
    <row r="5784">
      <c r="A5784" s="84" t="n"/>
      <c r="B5784" s="84" t="n"/>
      <c r="C5784" s="84" t="n"/>
      <c r="D5784" s="84" t="n"/>
      <c r="E5784" s="84" t="n"/>
      <c r="F5784" s="84" t="n"/>
      <c r="G5784" s="84" t="n"/>
      <c r="H5784" s="84" t="n"/>
      <c r="I5784" s="84" t="n"/>
      <c r="J5784" s="84" t="n"/>
      <c r="K5784" s="84" t="n"/>
      <c r="L5784" s="84" t="n"/>
      <c r="M5784" s="84" t="n"/>
      <c r="N5784" s="84" t="n"/>
      <c r="O5784" s="84" t="n"/>
      <c r="P5784" s="84" t="n"/>
      <c r="Q5784" s="84" t="n"/>
      <c r="R5784" s="84" t="n"/>
      <c r="S5784" s="84" t="n"/>
      <c r="T5784" s="84" t="n"/>
      <c r="U5784" s="84" t="n"/>
      <c r="V5784" s="84" t="n"/>
      <c r="W5784" s="84" t="n"/>
      <c r="X5784" s="84" t="n"/>
      <c r="Y5784" s="84" t="n"/>
      <c r="Z5784" s="84" t="n"/>
      <c r="AA5784" s="84" t="n"/>
      <c r="AB5784" s="84" t="n"/>
      <c r="AC5784" s="84" t="n"/>
      <c r="AD5784" s="84" t="n"/>
      <c r="AE5784" s="84" t="n"/>
      <c r="AF5784" s="84" t="n"/>
      <c r="AG5784" s="84" t="n"/>
      <c r="AH5784" s="84" t="n"/>
      <c r="AI5784" s="84" t="n"/>
      <c r="AJ5784" s="84" t="n"/>
      <c r="AK5784" s="84" t="n"/>
    </row>
    <row r="5785">
      <c r="A5785" s="84" t="n"/>
      <c r="B5785" s="84" t="n"/>
      <c r="C5785" s="84" t="n"/>
      <c r="D5785" s="84" t="n"/>
      <c r="E5785" s="84" t="n"/>
      <c r="F5785" s="84" t="n"/>
      <c r="G5785" s="84" t="n"/>
      <c r="H5785" s="84" t="n"/>
      <c r="I5785" s="84" t="n"/>
      <c r="J5785" s="84" t="n"/>
      <c r="K5785" s="84" t="n"/>
      <c r="L5785" s="84" t="n"/>
      <c r="M5785" s="84" t="n"/>
      <c r="N5785" s="84" t="n"/>
      <c r="O5785" s="84" t="n"/>
      <c r="P5785" s="84" t="n"/>
      <c r="Q5785" s="84" t="n"/>
      <c r="R5785" s="84" t="n"/>
      <c r="S5785" s="84" t="n"/>
      <c r="T5785" s="84" t="n"/>
      <c r="U5785" s="84" t="n"/>
      <c r="V5785" s="84" t="n"/>
      <c r="W5785" s="84" t="n"/>
      <c r="X5785" s="84" t="n"/>
      <c r="Y5785" s="84" t="n"/>
      <c r="Z5785" s="84" t="n"/>
      <c r="AA5785" s="84" t="n"/>
      <c r="AB5785" s="84" t="n"/>
      <c r="AC5785" s="84" t="n"/>
      <c r="AD5785" s="84" t="n"/>
      <c r="AE5785" s="84" t="n"/>
      <c r="AF5785" s="84" t="n"/>
      <c r="AG5785" s="84" t="n"/>
      <c r="AH5785" s="84" t="n"/>
      <c r="AI5785" s="84" t="n"/>
      <c r="AJ5785" s="84" t="n"/>
      <c r="AK5785" s="84" t="n"/>
    </row>
    <row r="5786">
      <c r="A5786" s="84" t="n"/>
      <c r="B5786" s="84" t="n"/>
      <c r="C5786" s="84" t="n"/>
      <c r="D5786" s="84" t="n"/>
      <c r="E5786" s="84" t="n"/>
      <c r="F5786" s="84" t="n"/>
      <c r="G5786" s="84" t="n"/>
      <c r="H5786" s="84" t="n"/>
      <c r="I5786" s="84" t="n"/>
      <c r="J5786" s="84" t="n"/>
      <c r="K5786" s="84" t="n"/>
      <c r="L5786" s="84" t="n"/>
      <c r="M5786" s="84" t="n"/>
      <c r="N5786" s="84" t="n"/>
      <c r="O5786" s="84" t="n"/>
      <c r="P5786" s="84" t="n"/>
      <c r="Q5786" s="84" t="n"/>
      <c r="R5786" s="84" t="n"/>
      <c r="S5786" s="84" t="n"/>
      <c r="T5786" s="84" t="n"/>
      <c r="U5786" s="84" t="n"/>
      <c r="V5786" s="84" t="n"/>
      <c r="W5786" s="84" t="n"/>
      <c r="X5786" s="84" t="n"/>
      <c r="Y5786" s="84" t="n"/>
      <c r="Z5786" s="84" t="n"/>
      <c r="AA5786" s="84" t="n"/>
      <c r="AB5786" s="84" t="n"/>
      <c r="AC5786" s="84" t="n"/>
      <c r="AD5786" s="84" t="n"/>
      <c r="AE5786" s="84" t="n"/>
      <c r="AF5786" s="84" t="n"/>
      <c r="AG5786" s="84" t="n"/>
      <c r="AH5786" s="84" t="n"/>
      <c r="AI5786" s="84" t="n"/>
      <c r="AJ5786" s="84" t="n"/>
      <c r="AK5786" s="84" t="n"/>
    </row>
    <row r="5787">
      <c r="A5787" s="84" t="n"/>
      <c r="B5787" s="84" t="n"/>
      <c r="C5787" s="84" t="n"/>
      <c r="D5787" s="84" t="n"/>
      <c r="E5787" s="84" t="n"/>
      <c r="F5787" s="84" t="n"/>
      <c r="G5787" s="84" t="n"/>
      <c r="H5787" s="84" t="n"/>
      <c r="I5787" s="84" t="n"/>
      <c r="J5787" s="84" t="n"/>
      <c r="K5787" s="84" t="n"/>
      <c r="L5787" s="84" t="n"/>
      <c r="M5787" s="84" t="n"/>
      <c r="N5787" s="84" t="n"/>
      <c r="O5787" s="84" t="n"/>
      <c r="P5787" s="84" t="n"/>
      <c r="Q5787" s="84" t="n"/>
      <c r="R5787" s="84" t="n"/>
      <c r="S5787" s="84" t="n"/>
      <c r="T5787" s="84" t="n"/>
      <c r="U5787" s="84" t="n"/>
      <c r="V5787" s="84" t="n"/>
      <c r="W5787" s="84" t="n"/>
      <c r="X5787" s="84" t="n"/>
      <c r="Y5787" s="84" t="n"/>
      <c r="Z5787" s="84" t="n"/>
      <c r="AA5787" s="84" t="n"/>
      <c r="AB5787" s="84" t="n"/>
      <c r="AC5787" s="84" t="n"/>
      <c r="AD5787" s="84" t="n"/>
      <c r="AE5787" s="84" t="n"/>
      <c r="AF5787" s="84" t="n"/>
      <c r="AG5787" s="84" t="n"/>
      <c r="AH5787" s="84" t="n"/>
      <c r="AI5787" s="84" t="n"/>
      <c r="AJ5787" s="84" t="n"/>
      <c r="AK5787" s="84" t="n"/>
    </row>
    <row r="5788">
      <c r="A5788" s="84" t="n"/>
      <c r="B5788" s="84" t="n"/>
      <c r="C5788" s="84" t="n"/>
      <c r="D5788" s="84" t="n"/>
      <c r="E5788" s="84" t="n"/>
      <c r="F5788" s="84" t="n"/>
      <c r="G5788" s="84" t="n"/>
      <c r="H5788" s="84" t="n"/>
      <c r="I5788" s="84" t="n"/>
      <c r="J5788" s="84" t="n"/>
      <c r="K5788" s="84" t="n"/>
      <c r="L5788" s="84" t="n"/>
      <c r="M5788" s="84" t="n"/>
      <c r="N5788" s="84" t="n"/>
      <c r="O5788" s="84" t="n"/>
      <c r="P5788" s="84" t="n"/>
      <c r="Q5788" s="84" t="n"/>
      <c r="R5788" s="84" t="n"/>
      <c r="S5788" s="84" t="n"/>
      <c r="T5788" s="84" t="n"/>
      <c r="U5788" s="84" t="n"/>
      <c r="V5788" s="84" t="n"/>
      <c r="W5788" s="84" t="n"/>
      <c r="X5788" s="84" t="n"/>
      <c r="Y5788" s="84" t="n"/>
      <c r="Z5788" s="84" t="n"/>
      <c r="AA5788" s="84" t="n"/>
      <c r="AB5788" s="84" t="n"/>
      <c r="AC5788" s="84" t="n"/>
      <c r="AD5788" s="84" t="n"/>
      <c r="AE5788" s="84" t="n"/>
      <c r="AF5788" s="84" t="n"/>
      <c r="AG5788" s="84" t="n"/>
      <c r="AH5788" s="84" t="n"/>
      <c r="AI5788" s="84" t="n"/>
      <c r="AJ5788" s="84" t="n"/>
      <c r="AK5788" s="84" t="n"/>
    </row>
    <row r="5789">
      <c r="A5789" s="84" t="n"/>
      <c r="B5789" s="84" t="n"/>
      <c r="C5789" s="84" t="n"/>
      <c r="D5789" s="84" t="n"/>
      <c r="E5789" s="84" t="n"/>
      <c r="F5789" s="84" t="n"/>
      <c r="G5789" s="84" t="n"/>
      <c r="H5789" s="84" t="n"/>
      <c r="I5789" s="84" t="n"/>
      <c r="J5789" s="84" t="n"/>
      <c r="K5789" s="84" t="n"/>
      <c r="L5789" s="84" t="n"/>
      <c r="M5789" s="84" t="n"/>
      <c r="N5789" s="84" t="n"/>
      <c r="O5789" s="84" t="n"/>
      <c r="P5789" s="84" t="n"/>
      <c r="Q5789" s="84" t="n"/>
      <c r="R5789" s="84" t="n"/>
      <c r="S5789" s="84" t="n"/>
      <c r="T5789" s="84" t="n"/>
      <c r="U5789" s="84" t="n"/>
      <c r="V5789" s="84" t="n"/>
      <c r="W5789" s="84" t="n"/>
      <c r="X5789" s="84" t="n"/>
      <c r="Y5789" s="84" t="n"/>
      <c r="Z5789" s="84" t="n"/>
      <c r="AA5789" s="84" t="n"/>
      <c r="AB5789" s="84" t="n"/>
      <c r="AC5789" s="84" t="n"/>
      <c r="AD5789" s="84" t="n"/>
      <c r="AE5789" s="84" t="n"/>
      <c r="AF5789" s="84" t="n"/>
      <c r="AG5789" s="84" t="n"/>
      <c r="AH5789" s="84" t="n"/>
      <c r="AI5789" s="84" t="n"/>
      <c r="AJ5789" s="84" t="n"/>
      <c r="AK5789" s="84" t="n"/>
    </row>
    <row r="5790">
      <c r="A5790" s="84" t="n"/>
      <c r="B5790" s="84" t="n"/>
      <c r="C5790" s="84" t="n"/>
      <c r="D5790" s="84" t="n"/>
      <c r="E5790" s="84" t="n"/>
      <c r="F5790" s="84" t="n"/>
      <c r="G5790" s="84" t="n"/>
      <c r="H5790" s="84" t="n"/>
      <c r="I5790" s="84" t="n"/>
      <c r="J5790" s="84" t="n"/>
      <c r="K5790" s="84" t="n"/>
      <c r="L5790" s="84" t="n"/>
      <c r="M5790" s="84" t="n"/>
      <c r="N5790" s="84" t="n"/>
      <c r="O5790" s="84" t="n"/>
      <c r="P5790" s="84" t="n"/>
      <c r="Q5790" s="84" t="n"/>
      <c r="R5790" s="84" t="n"/>
      <c r="S5790" s="84" t="n"/>
      <c r="T5790" s="84" t="n"/>
      <c r="U5790" s="84" t="n"/>
      <c r="V5790" s="84" t="n"/>
      <c r="W5790" s="84" t="n"/>
      <c r="X5790" s="84" t="n"/>
      <c r="Y5790" s="84" t="n"/>
      <c r="Z5790" s="84" t="n"/>
      <c r="AA5790" s="84" t="n"/>
      <c r="AB5790" s="84" t="n"/>
      <c r="AC5790" s="84" t="n"/>
      <c r="AD5790" s="84" t="n"/>
      <c r="AE5790" s="84" t="n"/>
      <c r="AF5790" s="84" t="n"/>
      <c r="AG5790" s="84" t="n"/>
      <c r="AH5790" s="84" t="n"/>
      <c r="AI5790" s="84" t="n"/>
      <c r="AJ5790" s="84" t="n"/>
      <c r="AK5790" s="84" t="n"/>
    </row>
    <row r="5791">
      <c r="A5791" s="84" t="n"/>
      <c r="B5791" s="84" t="n"/>
      <c r="C5791" s="84" t="n"/>
      <c r="D5791" s="84" t="n"/>
      <c r="E5791" s="84" t="n"/>
      <c r="F5791" s="84" t="n"/>
      <c r="G5791" s="84" t="n"/>
      <c r="H5791" s="84" t="n"/>
      <c r="I5791" s="84" t="n"/>
      <c r="J5791" s="84" t="n"/>
      <c r="K5791" s="84" t="n"/>
      <c r="L5791" s="84" t="n"/>
      <c r="M5791" s="84" t="n"/>
      <c r="N5791" s="84" t="n"/>
      <c r="O5791" s="84" t="n"/>
      <c r="P5791" s="84" t="n"/>
      <c r="Q5791" s="84" t="n"/>
      <c r="R5791" s="84" t="n"/>
      <c r="S5791" s="84" t="n"/>
      <c r="T5791" s="84" t="n"/>
      <c r="U5791" s="84" t="n"/>
      <c r="V5791" s="84" t="n"/>
      <c r="W5791" s="84" t="n"/>
      <c r="X5791" s="84" t="n"/>
      <c r="Y5791" s="84" t="n"/>
      <c r="Z5791" s="84" t="n"/>
      <c r="AA5791" s="84" t="n"/>
      <c r="AB5791" s="84" t="n"/>
      <c r="AC5791" s="84" t="n"/>
      <c r="AD5791" s="84" t="n"/>
      <c r="AE5791" s="84" t="n"/>
      <c r="AF5791" s="84" t="n"/>
      <c r="AG5791" s="84" t="n"/>
      <c r="AH5791" s="84" t="n"/>
      <c r="AI5791" s="84" t="n"/>
      <c r="AJ5791" s="84" t="n"/>
      <c r="AK5791" s="84" t="n"/>
    </row>
    <row r="5801">
      <c r="A5801" s="84" t="n"/>
      <c r="B5801" s="83" t="n"/>
      <c r="C5801" s="83" t="n"/>
      <c r="D5801" s="83" t="n"/>
      <c r="E5801" s="83" t="n"/>
      <c r="F5801" s="84" t="n"/>
      <c r="G5801" s="205" t="n"/>
      <c r="H5801" s="83" t="n"/>
      <c r="I5801" s="83" t="n"/>
      <c r="J5801" s="83" t="n"/>
      <c r="K5801" s="83" t="n"/>
      <c r="L5801" s="83" t="n"/>
      <c r="M5801" s="83" t="n"/>
      <c r="N5801" s="83" t="n"/>
      <c r="O5801" s="83" t="n"/>
      <c r="P5801" s="83" t="n"/>
      <c r="Q5801" s="83" t="n"/>
      <c r="R5801" s="83" t="n"/>
      <c r="S5801" s="83" t="n"/>
      <c r="T5801" s="105" t="n"/>
      <c r="U5801" s="83" t="n"/>
      <c r="V5801" s="83" t="n"/>
      <c r="W5801" s="83" t="n"/>
      <c r="X5801" s="83" t="n"/>
      <c r="Y5801" s="83" t="n"/>
      <c r="Z5801" s="83" t="n"/>
      <c r="AA5801" s="83" t="n"/>
      <c r="AB5801" s="83" t="n"/>
      <c r="AC5801" s="83" t="n"/>
      <c r="AD5801" s="83" t="n"/>
      <c r="AE5801" s="83" t="n"/>
      <c r="AF5801" s="83" t="n"/>
      <c r="AG5801" s="83" t="n"/>
      <c r="AH5801" s="83" t="n"/>
      <c r="AI5801" s="83" t="n"/>
      <c r="AJ5801" s="83" t="n"/>
      <c r="AK5801" s="83" t="n"/>
    </row>
    <row r="5802">
      <c r="A5802" s="83" t="n"/>
      <c r="B5802" s="84" t="n"/>
      <c r="C5802" s="83" t="n"/>
      <c r="D5802" s="83" t="n"/>
      <c r="E5802" s="83" t="n"/>
      <c r="F5802" s="83" t="n"/>
      <c r="G5802" s="83" t="n"/>
      <c r="H5802" s="83" t="n"/>
      <c r="I5802" s="83" t="n"/>
      <c r="J5802" s="83" t="n"/>
      <c r="K5802" s="83" t="n"/>
      <c r="L5802" s="83" t="n"/>
      <c r="M5802" s="83" t="n"/>
      <c r="N5802" s="83" t="n"/>
      <c r="O5802" s="83" t="n"/>
      <c r="P5802" s="83" t="n"/>
      <c r="Q5802" s="83" t="n"/>
      <c r="R5802" s="83" t="n"/>
      <c r="S5802" s="83" t="n"/>
      <c r="T5802" s="83" t="n"/>
      <c r="U5802" s="83" t="n"/>
      <c r="V5802" s="83" t="n"/>
      <c r="W5802" s="83" t="n"/>
      <c r="X5802" s="83" t="n"/>
      <c r="Y5802" s="83" t="n"/>
      <c r="Z5802" s="83" t="n"/>
      <c r="AA5802" s="83" t="n"/>
      <c r="AB5802" s="83" t="n"/>
      <c r="AC5802" s="83" t="n"/>
      <c r="AD5802" s="83" t="n"/>
      <c r="AE5802" s="83" t="n"/>
      <c r="AF5802" s="83" t="n"/>
      <c r="AG5802" s="83" t="n"/>
      <c r="AH5802" s="83" t="n"/>
      <c r="AI5802" s="83" t="n"/>
      <c r="AJ5802" s="83" t="n"/>
      <c r="AK5802" s="83" t="n"/>
    </row>
    <row r="5803">
      <c r="A5803" s="84" t="n"/>
      <c r="B5803" s="84" t="n"/>
      <c r="C5803" s="84" t="n"/>
      <c r="D5803" s="84" t="n"/>
      <c r="E5803" s="84" t="n"/>
      <c r="F5803" s="84" t="n"/>
      <c r="G5803" s="84" t="n"/>
      <c r="H5803" s="84" t="n"/>
      <c r="I5803" s="84" t="n"/>
      <c r="J5803" s="84" t="n"/>
      <c r="K5803" s="84" t="n"/>
      <c r="L5803" s="84" t="n"/>
      <c r="M5803" s="84" t="n"/>
      <c r="N5803" s="84" t="n"/>
      <c r="O5803" s="84" t="n"/>
      <c r="P5803" s="84" t="n"/>
      <c r="Q5803" s="84" t="n"/>
      <c r="R5803" s="84" t="n"/>
      <c r="S5803" s="84" t="n"/>
      <c r="T5803" s="84" t="n"/>
      <c r="U5803" s="84" t="n"/>
      <c r="V5803" s="84" t="n"/>
      <c r="W5803" s="84" t="n"/>
      <c r="X5803" s="84" t="n"/>
      <c r="Y5803" s="84" t="n"/>
      <c r="Z5803" s="84" t="n"/>
      <c r="AA5803" s="84" t="n"/>
      <c r="AB5803" s="84" t="n"/>
      <c r="AC5803" s="84" t="n"/>
      <c r="AD5803" s="84" t="n"/>
      <c r="AE5803" s="84" t="n"/>
      <c r="AF5803" s="84" t="n"/>
      <c r="AG5803" s="84" t="n"/>
      <c r="AH5803" s="84" t="n"/>
      <c r="AI5803" s="84" t="n"/>
      <c r="AJ5803" s="84" t="n"/>
      <c r="AK5803" s="84" t="n"/>
    </row>
    <row r="5804">
      <c r="A5804" s="83" t="n"/>
      <c r="B5804" s="84" t="n"/>
      <c r="C5804" s="83" t="n"/>
      <c r="D5804" s="83" t="n"/>
      <c r="E5804" s="84" t="n"/>
      <c r="F5804" s="83" t="n"/>
      <c r="G5804" s="83" t="n"/>
      <c r="H5804" s="84" t="n"/>
      <c r="I5804" s="83" t="n"/>
      <c r="J5804" s="83" t="n"/>
      <c r="K5804" s="84" t="n"/>
      <c r="L5804" s="83" t="n"/>
      <c r="M5804" s="83" t="n"/>
      <c r="N5804" s="84" t="n"/>
      <c r="O5804" s="83" t="n"/>
      <c r="P5804" s="83" t="n"/>
      <c r="Q5804" s="84" t="n"/>
      <c r="R5804" s="83" t="n"/>
      <c r="S5804" s="83" t="n"/>
      <c r="T5804" s="84" t="n"/>
      <c r="U5804" s="83" t="n"/>
      <c r="V5804" s="83" t="n"/>
      <c r="W5804" s="84" t="n"/>
      <c r="X5804" s="83" t="n"/>
      <c r="Y5804" s="83" t="n"/>
      <c r="Z5804" s="84" t="n"/>
      <c r="AA5804" s="83" t="n"/>
      <c r="AB5804" s="83" t="n"/>
      <c r="AC5804" s="84" t="n"/>
      <c r="AD5804" s="83" t="n"/>
      <c r="AE5804" s="83" t="n"/>
      <c r="AF5804" s="84" t="n"/>
      <c r="AG5804" s="83" t="n"/>
      <c r="AH5804" s="83" t="n"/>
      <c r="AI5804" s="84" t="n"/>
      <c r="AJ5804" s="83" t="n"/>
      <c r="AK5804" s="83" t="n"/>
    </row>
    <row r="5805">
      <c r="A5805" s="84" t="n"/>
      <c r="B5805" s="84" t="n"/>
      <c r="C5805" s="84" t="n"/>
      <c r="D5805" s="84" t="n"/>
      <c r="E5805" s="84" t="n"/>
      <c r="F5805" s="84" t="n"/>
      <c r="G5805" s="84" t="n"/>
      <c r="H5805" s="84" t="n"/>
      <c r="I5805" s="84" t="n"/>
      <c r="J5805" s="84" t="n"/>
      <c r="K5805" s="84" t="n"/>
      <c r="L5805" s="84" t="n"/>
      <c r="M5805" s="84" t="n"/>
      <c r="N5805" s="84" t="n"/>
      <c r="O5805" s="84" t="n"/>
      <c r="P5805" s="84" t="n"/>
      <c r="Q5805" s="84" t="n"/>
      <c r="R5805" s="84" t="n"/>
      <c r="S5805" s="84" t="n"/>
      <c r="T5805" s="84" t="n"/>
      <c r="U5805" s="84" t="n"/>
      <c r="V5805" s="84" t="n"/>
      <c r="W5805" s="84" t="n"/>
      <c r="X5805" s="84" t="n"/>
      <c r="Y5805" s="84" t="n"/>
      <c r="Z5805" s="84" t="n"/>
      <c r="AA5805" s="84" t="n"/>
      <c r="AB5805" s="84" t="n"/>
      <c r="AC5805" s="84" t="n"/>
      <c r="AD5805" s="84" t="n"/>
      <c r="AE5805" s="84" t="n"/>
      <c r="AF5805" s="84" t="n"/>
      <c r="AG5805" s="84" t="n"/>
      <c r="AH5805" s="84" t="n"/>
      <c r="AI5805" s="84" t="n"/>
      <c r="AJ5805" s="84" t="n"/>
      <c r="AK5805" s="84" t="n"/>
    </row>
    <row r="5806">
      <c r="A5806" s="83" t="n"/>
      <c r="B5806" s="209" t="n"/>
      <c r="C5806" s="210" t="n"/>
      <c r="D5806" s="210" t="n"/>
      <c r="E5806" s="209" t="n"/>
      <c r="F5806" s="210" t="n"/>
      <c r="G5806" s="210" t="n"/>
      <c r="H5806" s="209" t="n"/>
      <c r="I5806" s="210" t="n"/>
      <c r="J5806" s="210" t="n"/>
      <c r="K5806" s="209" t="n"/>
      <c r="L5806" s="210" t="n"/>
      <c r="M5806" s="210" t="n"/>
      <c r="N5806" s="209" t="n"/>
      <c r="O5806" s="210" t="n"/>
      <c r="P5806" s="210" t="n"/>
      <c r="Q5806" s="209" t="n"/>
      <c r="R5806" s="210" t="n"/>
      <c r="S5806" s="210" t="n"/>
      <c r="T5806" s="209" t="n"/>
      <c r="U5806" s="210" t="n"/>
      <c r="V5806" s="210" t="n"/>
      <c r="W5806" s="209" t="n"/>
      <c r="X5806" s="210" t="n"/>
      <c r="Y5806" s="210" t="n"/>
      <c r="Z5806" s="209" t="n"/>
      <c r="AA5806" s="210" t="n"/>
      <c r="AB5806" s="210" t="n"/>
      <c r="AC5806" s="209" t="n"/>
      <c r="AD5806" s="210" t="n"/>
      <c r="AE5806" s="210" t="n"/>
      <c r="AF5806" s="209" t="n"/>
      <c r="AG5806" s="210" t="n"/>
      <c r="AH5806" s="210" t="n"/>
      <c r="AI5806" s="209" t="n"/>
      <c r="AJ5806" s="210" t="n"/>
      <c r="AK5806" s="210" t="n"/>
      <c r="AM5806">
        <f>A5801</f>
        <v/>
      </c>
      <c r="AN5806" s="206">
        <f>1/($B5806*(1/$B5804)*(1/(5/7+2/7*$D5806))*$B5816/SUM($B5808:$B5831))</f>
        <v/>
      </c>
      <c r="AO5806" s="206">
        <f>1/(B5806*(1/B5804)*(1/(5/7+2/7*D5806)))</f>
        <v/>
      </c>
      <c r="AP5806" s="206" t="n"/>
      <c r="AR5806" s="211">
        <f>CHOOSE(AV$3,C5806,F5806,I5806,L5806,O5806,R5806,U5806,X5806,AA5806,AD5806,AG5806,AJ5806)</f>
        <v/>
      </c>
      <c r="AS5806" s="207" t="n"/>
      <c r="AT5806" s="207" t="n"/>
      <c r="AV5806" s="116">
        <f>AN5806/AR5806</f>
        <v/>
      </c>
      <c r="AW5806" s="208">
        <f>AO5806/AR5806</f>
        <v/>
      </c>
      <c r="AX5806" s="206" t="n"/>
    </row>
    <row r="5807">
      <c r="A5807" s="84" t="n"/>
      <c r="B5807" s="84" t="n"/>
      <c r="C5807" s="84" t="n"/>
      <c r="D5807" s="84" t="n"/>
      <c r="E5807" s="84" t="n"/>
      <c r="F5807" s="84" t="n"/>
      <c r="G5807" s="84" t="n"/>
      <c r="H5807" s="84" t="n"/>
      <c r="I5807" s="84" t="n"/>
      <c r="J5807" s="84" t="n"/>
      <c r="K5807" s="84" t="n"/>
      <c r="L5807" s="84" t="n"/>
      <c r="M5807" s="84" t="n"/>
      <c r="N5807" s="84" t="n"/>
      <c r="O5807" s="84" t="n"/>
      <c r="P5807" s="84" t="n"/>
      <c r="Q5807" s="84" t="n"/>
      <c r="R5807" s="84" t="n"/>
      <c r="S5807" s="84" t="n"/>
      <c r="T5807" s="84" t="n"/>
      <c r="U5807" s="84" t="n"/>
      <c r="V5807" s="84" t="n"/>
      <c r="W5807" s="84" t="n"/>
      <c r="X5807" s="84" t="n"/>
      <c r="Y5807" s="84" t="n"/>
      <c r="Z5807" s="84" t="n"/>
      <c r="AA5807" s="84" t="n"/>
      <c r="AB5807" s="84" t="n"/>
      <c r="AC5807" s="84" t="n"/>
      <c r="AD5807" s="84" t="n"/>
      <c r="AE5807" s="84" t="n"/>
      <c r="AF5807" s="84" t="n"/>
      <c r="AG5807" s="84" t="n"/>
      <c r="AH5807" s="84" t="n"/>
      <c r="AI5807" s="84" t="n"/>
      <c r="AJ5807" s="84" t="n"/>
      <c r="AK5807" s="84" t="n"/>
    </row>
    <row r="5808">
      <c r="A5808" s="84" t="n"/>
      <c r="B5808" s="84" t="n"/>
      <c r="C5808" s="84" t="n"/>
      <c r="D5808" s="84" t="n"/>
      <c r="E5808" s="84" t="n"/>
      <c r="F5808" s="84" t="n"/>
      <c r="G5808" s="84" t="n"/>
      <c r="H5808" s="84" t="n"/>
      <c r="I5808" s="84" t="n"/>
      <c r="J5808" s="84" t="n"/>
      <c r="K5808" s="84" t="n"/>
      <c r="L5808" s="84" t="n"/>
      <c r="M5808" s="84" t="n"/>
      <c r="N5808" s="84" t="n"/>
      <c r="O5808" s="84" t="n"/>
      <c r="P5808" s="84" t="n"/>
      <c r="Q5808" s="84" t="n"/>
      <c r="R5808" s="84" t="n"/>
      <c r="S5808" s="84" t="n"/>
      <c r="T5808" s="84" t="n"/>
      <c r="U5808" s="84" t="n"/>
      <c r="V5808" s="84" t="n"/>
      <c r="W5808" s="84" t="n"/>
      <c r="X5808" s="84" t="n"/>
      <c r="Y5808" s="84" t="n"/>
      <c r="Z5808" s="84" t="n"/>
      <c r="AA5808" s="84" t="n"/>
      <c r="AB5808" s="84" t="n"/>
      <c r="AC5808" s="84" t="n"/>
      <c r="AD5808" s="84" t="n"/>
      <c r="AE5808" s="84" t="n"/>
      <c r="AF5808" s="84" t="n"/>
      <c r="AG5808" s="84" t="n"/>
      <c r="AH5808" s="84" t="n"/>
      <c r="AI5808" s="84" t="n"/>
      <c r="AJ5808" s="84" t="n"/>
      <c r="AK5808" s="84" t="n"/>
    </row>
    <row r="5809">
      <c r="A5809" s="84" t="n"/>
      <c r="B5809" s="84" t="n"/>
      <c r="C5809" s="84" t="n"/>
      <c r="D5809" s="84" t="n"/>
      <c r="E5809" s="84" t="n"/>
      <c r="F5809" s="84" t="n"/>
      <c r="G5809" s="84" t="n"/>
      <c r="H5809" s="84" t="n"/>
      <c r="I5809" s="84" t="n"/>
      <c r="J5809" s="84" t="n"/>
      <c r="K5809" s="84" t="n"/>
      <c r="L5809" s="84" t="n"/>
      <c r="M5809" s="84" t="n"/>
      <c r="N5809" s="84" t="n"/>
      <c r="O5809" s="84" t="n"/>
      <c r="P5809" s="84" t="n"/>
      <c r="Q5809" s="84" t="n"/>
      <c r="R5809" s="84" t="n"/>
      <c r="S5809" s="84" t="n"/>
      <c r="T5809" s="84" t="n"/>
      <c r="U5809" s="84" t="n"/>
      <c r="V5809" s="84" t="n"/>
      <c r="W5809" s="84" t="n"/>
      <c r="X5809" s="84" t="n"/>
      <c r="Y5809" s="84" t="n"/>
      <c r="Z5809" s="84" t="n"/>
      <c r="AA5809" s="84" t="n"/>
      <c r="AB5809" s="84" t="n"/>
      <c r="AC5809" s="84" t="n"/>
      <c r="AD5809" s="84" t="n"/>
      <c r="AE5809" s="84" t="n"/>
      <c r="AF5809" s="84" t="n"/>
      <c r="AG5809" s="84" t="n"/>
      <c r="AH5809" s="84" t="n"/>
      <c r="AI5809" s="84" t="n"/>
      <c r="AJ5809" s="84" t="n"/>
      <c r="AK5809" s="84" t="n"/>
    </row>
    <row r="5810">
      <c r="A5810" s="84" t="n"/>
      <c r="B5810" s="84" t="n"/>
      <c r="C5810" s="84" t="n"/>
      <c r="D5810" s="84" t="n"/>
      <c r="E5810" s="84" t="n"/>
      <c r="F5810" s="84" t="n"/>
      <c r="G5810" s="84" t="n"/>
      <c r="H5810" s="84" t="n"/>
      <c r="I5810" s="84" t="n"/>
      <c r="J5810" s="84" t="n"/>
      <c r="K5810" s="84" t="n"/>
      <c r="L5810" s="84" t="n"/>
      <c r="M5810" s="84" t="n"/>
      <c r="N5810" s="84" t="n"/>
      <c r="O5810" s="84" t="n"/>
      <c r="P5810" s="84" t="n"/>
      <c r="Q5810" s="84" t="n"/>
      <c r="R5810" s="84" t="n"/>
      <c r="S5810" s="84" t="n"/>
      <c r="T5810" s="84" t="n"/>
      <c r="U5810" s="84" t="n"/>
      <c r="V5810" s="84" t="n"/>
      <c r="W5810" s="84" t="n"/>
      <c r="X5810" s="84" t="n"/>
      <c r="Y5810" s="84" t="n"/>
      <c r="Z5810" s="84" t="n"/>
      <c r="AA5810" s="84" t="n"/>
      <c r="AB5810" s="84" t="n"/>
      <c r="AC5810" s="84" t="n"/>
      <c r="AD5810" s="84" t="n"/>
      <c r="AE5810" s="84" t="n"/>
      <c r="AF5810" s="84" t="n"/>
      <c r="AG5810" s="84" t="n"/>
      <c r="AH5810" s="84" t="n"/>
      <c r="AI5810" s="84" t="n"/>
      <c r="AJ5810" s="84" t="n"/>
      <c r="AK5810" s="84" t="n"/>
    </row>
    <row r="5811">
      <c r="A5811" s="84" t="n"/>
      <c r="B5811" s="84" t="n"/>
      <c r="C5811" s="84" t="n"/>
      <c r="D5811" s="84" t="n"/>
      <c r="E5811" s="84" t="n"/>
      <c r="F5811" s="84" t="n"/>
      <c r="G5811" s="84" t="n"/>
      <c r="H5811" s="84" t="n"/>
      <c r="I5811" s="84" t="n"/>
      <c r="J5811" s="84" t="n"/>
      <c r="K5811" s="84" t="n"/>
      <c r="L5811" s="84" t="n"/>
      <c r="M5811" s="84" t="n"/>
      <c r="N5811" s="84" t="n"/>
      <c r="O5811" s="84" t="n"/>
      <c r="P5811" s="84" t="n"/>
      <c r="Q5811" s="84" t="n"/>
      <c r="R5811" s="84" t="n"/>
      <c r="S5811" s="84" t="n"/>
      <c r="T5811" s="84" t="n"/>
      <c r="U5811" s="84" t="n"/>
      <c r="V5811" s="84" t="n"/>
      <c r="W5811" s="84" t="n"/>
      <c r="X5811" s="84" t="n"/>
      <c r="Y5811" s="84" t="n"/>
      <c r="Z5811" s="84" t="n"/>
      <c r="AA5811" s="84" t="n"/>
      <c r="AB5811" s="84" t="n"/>
      <c r="AC5811" s="84" t="n"/>
      <c r="AD5811" s="84" t="n"/>
      <c r="AE5811" s="84" t="n"/>
      <c r="AF5811" s="84" t="n"/>
      <c r="AG5811" s="84" t="n"/>
      <c r="AH5811" s="84" t="n"/>
      <c r="AI5811" s="84" t="n"/>
      <c r="AJ5811" s="84" t="n"/>
      <c r="AK5811" s="84" t="n"/>
    </row>
    <row r="5812">
      <c r="A5812" s="84" t="n"/>
      <c r="B5812" s="84" t="n"/>
      <c r="C5812" s="84" t="n"/>
      <c r="D5812" s="84" t="n"/>
      <c r="E5812" s="84" t="n"/>
      <c r="F5812" s="84" t="n"/>
      <c r="G5812" s="84" t="n"/>
      <c r="H5812" s="84" t="n"/>
      <c r="I5812" s="84" t="n"/>
      <c r="J5812" s="84" t="n"/>
      <c r="K5812" s="84" t="n"/>
      <c r="L5812" s="84" t="n"/>
      <c r="M5812" s="84" t="n"/>
      <c r="N5812" s="84" t="n"/>
      <c r="O5812" s="84" t="n"/>
      <c r="P5812" s="84" t="n"/>
      <c r="Q5812" s="84" t="n"/>
      <c r="R5812" s="84" t="n"/>
      <c r="S5812" s="84" t="n"/>
      <c r="T5812" s="84" t="n"/>
      <c r="U5812" s="84" t="n"/>
      <c r="V5812" s="84" t="n"/>
      <c r="W5812" s="84" t="n"/>
      <c r="X5812" s="84" t="n"/>
      <c r="Y5812" s="84" t="n"/>
      <c r="Z5812" s="84" t="n"/>
      <c r="AA5812" s="84" t="n"/>
      <c r="AB5812" s="84" t="n"/>
      <c r="AC5812" s="84" t="n"/>
      <c r="AD5812" s="84" t="n"/>
      <c r="AE5812" s="84" t="n"/>
      <c r="AF5812" s="84" t="n"/>
      <c r="AG5812" s="84" t="n"/>
      <c r="AH5812" s="84" t="n"/>
      <c r="AI5812" s="84" t="n"/>
      <c r="AJ5812" s="84" t="n"/>
      <c r="AK5812" s="84" t="n"/>
    </row>
    <row r="5813">
      <c r="A5813" s="84" t="n"/>
      <c r="B5813" s="84" t="n"/>
      <c r="C5813" s="84" t="n"/>
      <c r="D5813" s="84" t="n"/>
      <c r="E5813" s="84" t="n"/>
      <c r="F5813" s="84" t="n"/>
      <c r="G5813" s="84" t="n"/>
      <c r="H5813" s="84" t="n"/>
      <c r="I5813" s="84" t="n"/>
      <c r="J5813" s="84" t="n"/>
      <c r="K5813" s="84" t="n"/>
      <c r="L5813" s="84" t="n"/>
      <c r="M5813" s="84" t="n"/>
      <c r="N5813" s="84" t="n"/>
      <c r="O5813" s="84" t="n"/>
      <c r="P5813" s="84" t="n"/>
      <c r="Q5813" s="84" t="n"/>
      <c r="R5813" s="84" t="n"/>
      <c r="S5813" s="84" t="n"/>
      <c r="T5813" s="84" t="n"/>
      <c r="U5813" s="84" t="n"/>
      <c r="V5813" s="84" t="n"/>
      <c r="W5813" s="84" t="n"/>
      <c r="X5813" s="84" t="n"/>
      <c r="Y5813" s="84" t="n"/>
      <c r="Z5813" s="84" t="n"/>
      <c r="AA5813" s="84" t="n"/>
      <c r="AB5813" s="84" t="n"/>
      <c r="AC5813" s="84" t="n"/>
      <c r="AD5813" s="84" t="n"/>
      <c r="AE5813" s="84" t="n"/>
      <c r="AF5813" s="84" t="n"/>
      <c r="AG5813" s="84" t="n"/>
      <c r="AH5813" s="84" t="n"/>
      <c r="AI5813" s="84" t="n"/>
      <c r="AJ5813" s="84" t="n"/>
      <c r="AK5813" s="84" t="n"/>
    </row>
    <row r="5814">
      <c r="A5814" s="84" t="n"/>
      <c r="B5814" s="84" t="n"/>
      <c r="C5814" s="84" t="n"/>
      <c r="D5814" s="84" t="n"/>
      <c r="E5814" s="84" t="n"/>
      <c r="F5814" s="84" t="n"/>
      <c r="G5814" s="84" t="n"/>
      <c r="H5814" s="84" t="n"/>
      <c r="I5814" s="84" t="n"/>
      <c r="J5814" s="84" t="n"/>
      <c r="K5814" s="84" t="n"/>
      <c r="L5814" s="84" t="n"/>
      <c r="M5814" s="84" t="n"/>
      <c r="N5814" s="84" t="n"/>
      <c r="O5814" s="84" t="n"/>
      <c r="P5814" s="84" t="n"/>
      <c r="Q5814" s="84" t="n"/>
      <c r="R5814" s="84" t="n"/>
      <c r="S5814" s="84" t="n"/>
      <c r="T5814" s="84" t="n"/>
      <c r="U5814" s="84" t="n"/>
      <c r="V5814" s="84" t="n"/>
      <c r="W5814" s="84" t="n"/>
      <c r="X5814" s="84" t="n"/>
      <c r="Y5814" s="84" t="n"/>
      <c r="Z5814" s="84" t="n"/>
      <c r="AA5814" s="84" t="n"/>
      <c r="AB5814" s="84" t="n"/>
      <c r="AC5814" s="84" t="n"/>
      <c r="AD5814" s="84" t="n"/>
      <c r="AE5814" s="84" t="n"/>
      <c r="AF5814" s="84" t="n"/>
      <c r="AG5814" s="84" t="n"/>
      <c r="AH5814" s="84" t="n"/>
      <c r="AI5814" s="84" t="n"/>
      <c r="AJ5814" s="84" t="n"/>
      <c r="AK5814" s="84" t="n"/>
    </row>
    <row r="5815">
      <c r="A5815" s="84" t="n"/>
      <c r="B5815" s="84" t="n"/>
      <c r="C5815" s="84" t="n"/>
      <c r="D5815" s="84" t="n"/>
      <c r="E5815" s="84" t="n"/>
      <c r="F5815" s="84" t="n"/>
      <c r="G5815" s="84" t="n"/>
      <c r="H5815" s="84" t="n"/>
      <c r="I5815" s="84" t="n"/>
      <c r="J5815" s="84" t="n"/>
      <c r="K5815" s="84" t="n"/>
      <c r="L5815" s="84" t="n"/>
      <c r="M5815" s="84" t="n"/>
      <c r="N5815" s="84" t="n"/>
      <c r="O5815" s="84" t="n"/>
      <c r="P5815" s="84" t="n"/>
      <c r="Q5815" s="84" t="n"/>
      <c r="R5815" s="84" t="n"/>
      <c r="S5815" s="84" t="n"/>
      <c r="T5815" s="84" t="n"/>
      <c r="U5815" s="84" t="n"/>
      <c r="V5815" s="84" t="n"/>
      <c r="W5815" s="84" t="n"/>
      <c r="X5815" s="84" t="n"/>
      <c r="Y5815" s="84" t="n"/>
      <c r="Z5815" s="84" t="n"/>
      <c r="AA5815" s="84" t="n"/>
      <c r="AB5815" s="84" t="n"/>
      <c r="AC5815" s="84" t="n"/>
      <c r="AD5815" s="84" t="n"/>
      <c r="AE5815" s="84" t="n"/>
      <c r="AF5815" s="84" t="n"/>
      <c r="AG5815" s="84" t="n"/>
      <c r="AH5815" s="84" t="n"/>
      <c r="AI5815" s="84" t="n"/>
      <c r="AJ5815" s="84" t="n"/>
      <c r="AK5815" s="84" t="n"/>
    </row>
    <row r="5816">
      <c r="A5816" s="84" t="n"/>
      <c r="B5816" s="84" t="n"/>
      <c r="C5816" s="84" t="n"/>
      <c r="D5816" s="84" t="n"/>
      <c r="E5816" s="84" t="n"/>
      <c r="F5816" s="84" t="n"/>
      <c r="G5816" s="84" t="n"/>
      <c r="H5816" s="84" t="n"/>
      <c r="I5816" s="84" t="n"/>
      <c r="J5816" s="84" t="n"/>
      <c r="K5816" s="84" t="n"/>
      <c r="L5816" s="84" t="n"/>
      <c r="M5816" s="84" t="n"/>
      <c r="N5816" s="84" t="n"/>
      <c r="O5816" s="84" t="n"/>
      <c r="P5816" s="84" t="n"/>
      <c r="Q5816" s="84" t="n"/>
      <c r="R5816" s="84" t="n"/>
      <c r="S5816" s="84" t="n"/>
      <c r="T5816" s="84" t="n"/>
      <c r="U5816" s="84" t="n"/>
      <c r="V5816" s="84" t="n"/>
      <c r="W5816" s="84" t="n"/>
      <c r="X5816" s="84" t="n"/>
      <c r="Y5816" s="84" t="n"/>
      <c r="Z5816" s="84" t="n"/>
      <c r="AA5816" s="84" t="n"/>
      <c r="AB5816" s="84" t="n"/>
      <c r="AC5816" s="84" t="n"/>
      <c r="AD5816" s="84" t="n"/>
      <c r="AE5816" s="84" t="n"/>
      <c r="AF5816" s="84" t="n"/>
      <c r="AG5816" s="84" t="n"/>
      <c r="AH5816" s="84" t="n"/>
      <c r="AI5816" s="84" t="n"/>
      <c r="AJ5816" s="84" t="n"/>
      <c r="AK5816" s="84" t="n"/>
    </row>
    <row r="5817">
      <c r="A5817" s="84" t="n"/>
      <c r="B5817" s="84" t="n"/>
      <c r="C5817" s="84" t="n"/>
      <c r="D5817" s="84" t="n"/>
      <c r="E5817" s="84" t="n"/>
      <c r="F5817" s="84" t="n"/>
      <c r="G5817" s="84" t="n"/>
      <c r="H5817" s="84" t="n"/>
      <c r="I5817" s="84" t="n"/>
      <c r="J5817" s="84" t="n"/>
      <c r="K5817" s="84" t="n"/>
      <c r="L5817" s="84" t="n"/>
      <c r="M5817" s="84" t="n"/>
      <c r="N5817" s="84" t="n"/>
      <c r="O5817" s="84" t="n"/>
      <c r="P5817" s="84" t="n"/>
      <c r="Q5817" s="84" t="n"/>
      <c r="R5817" s="84" t="n"/>
      <c r="S5817" s="84" t="n"/>
      <c r="T5817" s="84" t="n"/>
      <c r="U5817" s="84" t="n"/>
      <c r="V5817" s="84" t="n"/>
      <c r="W5817" s="84" t="n"/>
      <c r="X5817" s="84" t="n"/>
      <c r="Y5817" s="84" t="n"/>
      <c r="Z5817" s="84" t="n"/>
      <c r="AA5817" s="84" t="n"/>
      <c r="AB5817" s="84" t="n"/>
      <c r="AC5817" s="84" t="n"/>
      <c r="AD5817" s="84" t="n"/>
      <c r="AE5817" s="84" t="n"/>
      <c r="AF5817" s="84" t="n"/>
      <c r="AG5817" s="84" t="n"/>
      <c r="AH5817" s="84" t="n"/>
      <c r="AI5817" s="84" t="n"/>
      <c r="AJ5817" s="84" t="n"/>
      <c r="AK5817" s="84" t="n"/>
    </row>
    <row r="5818">
      <c r="A5818" s="84" t="n"/>
      <c r="B5818" s="84" t="n"/>
      <c r="C5818" s="84" t="n"/>
      <c r="D5818" s="84" t="n"/>
      <c r="E5818" s="84" t="n"/>
      <c r="F5818" s="84" t="n"/>
      <c r="G5818" s="84" t="n"/>
      <c r="H5818" s="84" t="n"/>
      <c r="I5818" s="84" t="n"/>
      <c r="J5818" s="84" t="n"/>
      <c r="K5818" s="84" t="n"/>
      <c r="L5818" s="84" t="n"/>
      <c r="M5818" s="84" t="n"/>
      <c r="N5818" s="84" t="n"/>
      <c r="O5818" s="84" t="n"/>
      <c r="P5818" s="84" t="n"/>
      <c r="Q5818" s="84" t="n"/>
      <c r="R5818" s="84" t="n"/>
      <c r="S5818" s="84" t="n"/>
      <c r="T5818" s="84" t="n"/>
      <c r="U5818" s="84" t="n"/>
      <c r="V5818" s="84" t="n"/>
      <c r="W5818" s="84" t="n"/>
      <c r="X5818" s="84" t="n"/>
      <c r="Y5818" s="84" t="n"/>
      <c r="Z5818" s="84" t="n"/>
      <c r="AA5818" s="84" t="n"/>
      <c r="AB5818" s="84" t="n"/>
      <c r="AC5818" s="84" t="n"/>
      <c r="AD5818" s="84" t="n"/>
      <c r="AE5818" s="84" t="n"/>
      <c r="AF5818" s="84" t="n"/>
      <c r="AG5818" s="84" t="n"/>
      <c r="AH5818" s="84" t="n"/>
      <c r="AI5818" s="84" t="n"/>
      <c r="AJ5818" s="84" t="n"/>
      <c r="AK5818" s="84" t="n"/>
    </row>
    <row r="5819">
      <c r="A5819" s="84" t="n"/>
      <c r="B5819" s="84" t="n"/>
      <c r="C5819" s="84" t="n"/>
      <c r="D5819" s="84" t="n"/>
      <c r="E5819" s="84" t="n"/>
      <c r="F5819" s="84" t="n"/>
      <c r="G5819" s="84" t="n"/>
      <c r="H5819" s="84" t="n"/>
      <c r="I5819" s="84" t="n"/>
      <c r="J5819" s="84" t="n"/>
      <c r="K5819" s="84" t="n"/>
      <c r="L5819" s="84" t="n"/>
      <c r="M5819" s="84" t="n"/>
      <c r="N5819" s="84" t="n"/>
      <c r="O5819" s="84" t="n"/>
      <c r="P5819" s="84" t="n"/>
      <c r="Q5819" s="84" t="n"/>
      <c r="R5819" s="84" t="n"/>
      <c r="S5819" s="84" t="n"/>
      <c r="T5819" s="84" t="n"/>
      <c r="U5819" s="84" t="n"/>
      <c r="V5819" s="84" t="n"/>
      <c r="W5819" s="84" t="n"/>
      <c r="X5819" s="84" t="n"/>
      <c r="Y5819" s="84" t="n"/>
      <c r="Z5819" s="84" t="n"/>
      <c r="AA5819" s="84" t="n"/>
      <c r="AB5819" s="84" t="n"/>
      <c r="AC5819" s="84" t="n"/>
      <c r="AD5819" s="84" t="n"/>
      <c r="AE5819" s="84" t="n"/>
      <c r="AF5819" s="84" t="n"/>
      <c r="AG5819" s="84" t="n"/>
      <c r="AH5819" s="84" t="n"/>
      <c r="AI5819" s="84" t="n"/>
      <c r="AJ5819" s="84" t="n"/>
      <c r="AK5819" s="84" t="n"/>
    </row>
    <row r="5820">
      <c r="A5820" s="84" t="n"/>
      <c r="B5820" s="84" t="n"/>
      <c r="C5820" s="84" t="n"/>
      <c r="D5820" s="84" t="n"/>
      <c r="E5820" s="84" t="n"/>
      <c r="F5820" s="84" t="n"/>
      <c r="G5820" s="84" t="n"/>
      <c r="H5820" s="84" t="n"/>
      <c r="I5820" s="84" t="n"/>
      <c r="J5820" s="84" t="n"/>
      <c r="K5820" s="84" t="n"/>
      <c r="L5820" s="84" t="n"/>
      <c r="M5820" s="84" t="n"/>
      <c r="N5820" s="84" t="n"/>
      <c r="O5820" s="84" t="n"/>
      <c r="P5820" s="84" t="n"/>
      <c r="Q5820" s="84" t="n"/>
      <c r="R5820" s="84" t="n"/>
      <c r="S5820" s="84" t="n"/>
      <c r="T5820" s="84" t="n"/>
      <c r="U5820" s="84" t="n"/>
      <c r="V5820" s="84" t="n"/>
      <c r="W5820" s="84" t="n"/>
      <c r="X5820" s="84" t="n"/>
      <c r="Y5820" s="84" t="n"/>
      <c r="Z5820" s="84" t="n"/>
      <c r="AA5820" s="84" t="n"/>
      <c r="AB5820" s="84" t="n"/>
      <c r="AC5820" s="84" t="n"/>
      <c r="AD5820" s="84" t="n"/>
      <c r="AE5820" s="84" t="n"/>
      <c r="AF5820" s="84" t="n"/>
      <c r="AG5820" s="84" t="n"/>
      <c r="AH5820" s="84" t="n"/>
      <c r="AI5820" s="84" t="n"/>
      <c r="AJ5820" s="84" t="n"/>
      <c r="AK5820" s="84" t="n"/>
    </row>
    <row r="5821">
      <c r="A5821" s="84" t="n"/>
      <c r="B5821" s="84" t="n"/>
      <c r="C5821" s="84" t="n"/>
      <c r="D5821" s="84" t="n"/>
      <c r="E5821" s="84" t="n"/>
      <c r="F5821" s="84" t="n"/>
      <c r="G5821" s="84" t="n"/>
      <c r="H5821" s="84" t="n"/>
      <c r="I5821" s="84" t="n"/>
      <c r="J5821" s="84" t="n"/>
      <c r="K5821" s="84" t="n"/>
      <c r="L5821" s="84" t="n"/>
      <c r="M5821" s="84" t="n"/>
      <c r="N5821" s="84" t="n"/>
      <c r="O5821" s="84" t="n"/>
      <c r="P5821" s="84" t="n"/>
      <c r="Q5821" s="84" t="n"/>
      <c r="R5821" s="84" t="n"/>
      <c r="S5821" s="84" t="n"/>
      <c r="T5821" s="84" t="n"/>
      <c r="U5821" s="84" t="n"/>
      <c r="V5821" s="84" t="n"/>
      <c r="W5821" s="84" t="n"/>
      <c r="X5821" s="84" t="n"/>
      <c r="Y5821" s="84" t="n"/>
      <c r="Z5821" s="84" t="n"/>
      <c r="AA5821" s="84" t="n"/>
      <c r="AB5821" s="84" t="n"/>
      <c r="AC5821" s="84" t="n"/>
      <c r="AD5821" s="84" t="n"/>
      <c r="AE5821" s="84" t="n"/>
      <c r="AF5821" s="84" t="n"/>
      <c r="AG5821" s="84" t="n"/>
      <c r="AH5821" s="84" t="n"/>
      <c r="AI5821" s="84" t="n"/>
      <c r="AJ5821" s="84" t="n"/>
      <c r="AK5821" s="84" t="n"/>
    </row>
    <row r="5822">
      <c r="A5822" s="84" t="n"/>
      <c r="B5822" s="84" t="n"/>
      <c r="C5822" s="84" t="n"/>
      <c r="D5822" s="84" t="n"/>
      <c r="E5822" s="84" t="n"/>
      <c r="F5822" s="84" t="n"/>
      <c r="G5822" s="84" t="n"/>
      <c r="H5822" s="84" t="n"/>
      <c r="I5822" s="84" t="n"/>
      <c r="J5822" s="84" t="n"/>
      <c r="K5822" s="84" t="n"/>
      <c r="L5822" s="84" t="n"/>
      <c r="M5822" s="84" t="n"/>
      <c r="N5822" s="84" t="n"/>
      <c r="O5822" s="84" t="n"/>
      <c r="P5822" s="84" t="n"/>
      <c r="Q5822" s="84" t="n"/>
      <c r="R5822" s="84" t="n"/>
      <c r="S5822" s="84" t="n"/>
      <c r="T5822" s="84" t="n"/>
      <c r="U5822" s="84" t="n"/>
      <c r="V5822" s="84" t="n"/>
      <c r="W5822" s="84" t="n"/>
      <c r="X5822" s="84" t="n"/>
      <c r="Y5822" s="84" t="n"/>
      <c r="Z5822" s="84" t="n"/>
      <c r="AA5822" s="84" t="n"/>
      <c r="AB5822" s="84" t="n"/>
      <c r="AC5822" s="84" t="n"/>
      <c r="AD5822" s="84" t="n"/>
      <c r="AE5822" s="84" t="n"/>
      <c r="AF5822" s="84" t="n"/>
      <c r="AG5822" s="84" t="n"/>
      <c r="AH5822" s="84" t="n"/>
      <c r="AI5822" s="84" t="n"/>
      <c r="AJ5822" s="84" t="n"/>
      <c r="AK5822" s="84" t="n"/>
    </row>
    <row r="5823">
      <c r="A5823" s="84" t="n"/>
      <c r="B5823" s="84" t="n"/>
      <c r="C5823" s="84" t="n"/>
      <c r="D5823" s="84" t="n"/>
      <c r="E5823" s="84" t="n"/>
      <c r="F5823" s="84" t="n"/>
      <c r="G5823" s="84" t="n"/>
      <c r="H5823" s="84" t="n"/>
      <c r="I5823" s="84" t="n"/>
      <c r="J5823" s="84" t="n"/>
      <c r="K5823" s="84" t="n"/>
      <c r="L5823" s="84" t="n"/>
      <c r="M5823" s="84" t="n"/>
      <c r="N5823" s="84" t="n"/>
      <c r="O5823" s="84" t="n"/>
      <c r="P5823" s="84" t="n"/>
      <c r="Q5823" s="84" t="n"/>
      <c r="R5823" s="84" t="n"/>
      <c r="S5823" s="84" t="n"/>
      <c r="T5823" s="84" t="n"/>
      <c r="U5823" s="84" t="n"/>
      <c r="V5823" s="84" t="n"/>
      <c r="W5823" s="84" t="n"/>
      <c r="X5823" s="84" t="n"/>
      <c r="Y5823" s="84" t="n"/>
      <c r="Z5823" s="84" t="n"/>
      <c r="AA5823" s="84" t="n"/>
      <c r="AB5823" s="84" t="n"/>
      <c r="AC5823" s="84" t="n"/>
      <c r="AD5823" s="84" t="n"/>
      <c r="AE5823" s="84" t="n"/>
      <c r="AF5823" s="84" t="n"/>
      <c r="AG5823" s="84" t="n"/>
      <c r="AH5823" s="84" t="n"/>
      <c r="AI5823" s="84" t="n"/>
      <c r="AJ5823" s="84" t="n"/>
      <c r="AK5823" s="84" t="n"/>
    </row>
    <row r="5824">
      <c r="A5824" s="84" t="n"/>
      <c r="B5824" s="84" t="n"/>
      <c r="C5824" s="84" t="n"/>
      <c r="D5824" s="84" t="n"/>
      <c r="E5824" s="84" t="n"/>
      <c r="F5824" s="84" t="n"/>
      <c r="G5824" s="84" t="n"/>
      <c r="H5824" s="84" t="n"/>
      <c r="I5824" s="84" t="n"/>
      <c r="J5824" s="84" t="n"/>
      <c r="K5824" s="84" t="n"/>
      <c r="L5824" s="84" t="n"/>
      <c r="M5824" s="84" t="n"/>
      <c r="N5824" s="84" t="n"/>
      <c r="O5824" s="84" t="n"/>
      <c r="P5824" s="84" t="n"/>
      <c r="Q5824" s="84" t="n"/>
      <c r="R5824" s="84" t="n"/>
      <c r="S5824" s="84" t="n"/>
      <c r="T5824" s="84" t="n"/>
      <c r="U5824" s="84" t="n"/>
      <c r="V5824" s="84" t="n"/>
      <c r="W5824" s="84" t="n"/>
      <c r="X5824" s="84" t="n"/>
      <c r="Y5824" s="84" t="n"/>
      <c r="Z5824" s="84" t="n"/>
      <c r="AA5824" s="84" t="n"/>
      <c r="AB5824" s="84" t="n"/>
      <c r="AC5824" s="84" t="n"/>
      <c r="AD5824" s="84" t="n"/>
      <c r="AE5824" s="84" t="n"/>
      <c r="AF5824" s="84" t="n"/>
      <c r="AG5824" s="84" t="n"/>
      <c r="AH5824" s="84" t="n"/>
      <c r="AI5824" s="84" t="n"/>
      <c r="AJ5824" s="84" t="n"/>
      <c r="AK5824" s="84" t="n"/>
    </row>
    <row r="5825">
      <c r="A5825" s="84" t="n"/>
      <c r="B5825" s="84" t="n"/>
      <c r="C5825" s="84" t="n"/>
      <c r="D5825" s="84" t="n"/>
      <c r="E5825" s="84" t="n"/>
      <c r="F5825" s="84" t="n"/>
      <c r="G5825" s="84" t="n"/>
      <c r="H5825" s="84" t="n"/>
      <c r="I5825" s="84" t="n"/>
      <c r="J5825" s="84" t="n"/>
      <c r="K5825" s="84" t="n"/>
      <c r="L5825" s="84" t="n"/>
      <c r="M5825" s="84" t="n"/>
      <c r="N5825" s="84" t="n"/>
      <c r="O5825" s="84" t="n"/>
      <c r="P5825" s="84" t="n"/>
      <c r="Q5825" s="84" t="n"/>
      <c r="R5825" s="84" t="n"/>
      <c r="S5825" s="84" t="n"/>
      <c r="T5825" s="84" t="n"/>
      <c r="U5825" s="84" t="n"/>
      <c r="V5825" s="84" t="n"/>
      <c r="W5825" s="84" t="n"/>
      <c r="X5825" s="84" t="n"/>
      <c r="Y5825" s="84" t="n"/>
      <c r="Z5825" s="84" t="n"/>
      <c r="AA5825" s="84" t="n"/>
      <c r="AB5825" s="84" t="n"/>
      <c r="AC5825" s="84" t="n"/>
      <c r="AD5825" s="84" t="n"/>
      <c r="AE5825" s="84" t="n"/>
      <c r="AF5825" s="84" t="n"/>
      <c r="AG5825" s="84" t="n"/>
      <c r="AH5825" s="84" t="n"/>
      <c r="AI5825" s="84" t="n"/>
      <c r="AJ5825" s="84" t="n"/>
      <c r="AK5825" s="84" t="n"/>
    </row>
    <row r="5826">
      <c r="A5826" s="84" t="n"/>
      <c r="B5826" s="84" t="n"/>
      <c r="C5826" s="84" t="n"/>
      <c r="D5826" s="84" t="n"/>
      <c r="E5826" s="84" t="n"/>
      <c r="F5826" s="84" t="n"/>
      <c r="G5826" s="84" t="n"/>
      <c r="H5826" s="84" t="n"/>
      <c r="I5826" s="84" t="n"/>
      <c r="J5826" s="84" t="n"/>
      <c r="K5826" s="84" t="n"/>
      <c r="L5826" s="84" t="n"/>
      <c r="M5826" s="84" t="n"/>
      <c r="N5826" s="84" t="n"/>
      <c r="O5826" s="84" t="n"/>
      <c r="P5826" s="84" t="n"/>
      <c r="Q5826" s="84" t="n"/>
      <c r="R5826" s="84" t="n"/>
      <c r="S5826" s="84" t="n"/>
      <c r="T5826" s="84" t="n"/>
      <c r="U5826" s="84" t="n"/>
      <c r="V5826" s="84" t="n"/>
      <c r="W5826" s="84" t="n"/>
      <c r="X5826" s="84" t="n"/>
      <c r="Y5826" s="84" t="n"/>
      <c r="Z5826" s="84" t="n"/>
      <c r="AA5826" s="84" t="n"/>
      <c r="AB5826" s="84" t="n"/>
      <c r="AC5826" s="84" t="n"/>
      <c r="AD5826" s="84" t="n"/>
      <c r="AE5826" s="84" t="n"/>
      <c r="AF5826" s="84" t="n"/>
      <c r="AG5826" s="84" t="n"/>
      <c r="AH5826" s="84" t="n"/>
      <c r="AI5826" s="84" t="n"/>
      <c r="AJ5826" s="84" t="n"/>
      <c r="AK5826" s="84" t="n"/>
    </row>
    <row r="5827">
      <c r="A5827" s="84" t="n"/>
      <c r="B5827" s="84" t="n"/>
      <c r="C5827" s="84" t="n"/>
      <c r="D5827" s="84" t="n"/>
      <c r="E5827" s="84" t="n"/>
      <c r="F5827" s="84" t="n"/>
      <c r="G5827" s="84" t="n"/>
      <c r="H5827" s="84" t="n"/>
      <c r="I5827" s="84" t="n"/>
      <c r="J5827" s="84" t="n"/>
      <c r="K5827" s="84" t="n"/>
      <c r="L5827" s="84" t="n"/>
      <c r="M5827" s="84" t="n"/>
      <c r="N5827" s="84" t="n"/>
      <c r="O5827" s="84" t="n"/>
      <c r="P5827" s="84" t="n"/>
      <c r="Q5827" s="84" t="n"/>
      <c r="R5827" s="84" t="n"/>
      <c r="S5827" s="84" t="n"/>
      <c r="T5827" s="84" t="n"/>
      <c r="U5827" s="84" t="n"/>
      <c r="V5827" s="84" t="n"/>
      <c r="W5827" s="84" t="n"/>
      <c r="X5827" s="84" t="n"/>
      <c r="Y5827" s="84" t="n"/>
      <c r="Z5827" s="84" t="n"/>
      <c r="AA5827" s="84" t="n"/>
      <c r="AB5827" s="84" t="n"/>
      <c r="AC5827" s="84" t="n"/>
      <c r="AD5827" s="84" t="n"/>
      <c r="AE5827" s="84" t="n"/>
      <c r="AF5827" s="84" t="n"/>
      <c r="AG5827" s="84" t="n"/>
      <c r="AH5827" s="84" t="n"/>
      <c r="AI5827" s="84" t="n"/>
      <c r="AJ5827" s="84" t="n"/>
      <c r="AK5827" s="84" t="n"/>
    </row>
    <row r="5828">
      <c r="A5828" s="84" t="n"/>
      <c r="B5828" s="84" t="n"/>
      <c r="C5828" s="84" t="n"/>
      <c r="D5828" s="84" t="n"/>
      <c r="E5828" s="84" t="n"/>
      <c r="F5828" s="84" t="n"/>
      <c r="G5828" s="84" t="n"/>
      <c r="H5828" s="84" t="n"/>
      <c r="I5828" s="84" t="n"/>
      <c r="J5828" s="84" t="n"/>
      <c r="K5828" s="84" t="n"/>
      <c r="L5828" s="84" t="n"/>
      <c r="M5828" s="84" t="n"/>
      <c r="N5828" s="84" t="n"/>
      <c r="O5828" s="84" t="n"/>
      <c r="P5828" s="84" t="n"/>
      <c r="Q5828" s="84" t="n"/>
      <c r="R5828" s="84" t="n"/>
      <c r="S5828" s="84" t="n"/>
      <c r="T5828" s="84" t="n"/>
      <c r="U5828" s="84" t="n"/>
      <c r="V5828" s="84" t="n"/>
      <c r="W5828" s="84" t="n"/>
      <c r="X5828" s="84" t="n"/>
      <c r="Y5828" s="84" t="n"/>
      <c r="Z5828" s="84" t="n"/>
      <c r="AA5828" s="84" t="n"/>
      <c r="AB5828" s="84" t="n"/>
      <c r="AC5828" s="84" t="n"/>
      <c r="AD5828" s="84" t="n"/>
      <c r="AE5828" s="84" t="n"/>
      <c r="AF5828" s="84" t="n"/>
      <c r="AG5828" s="84" t="n"/>
      <c r="AH5828" s="84" t="n"/>
      <c r="AI5828" s="84" t="n"/>
      <c r="AJ5828" s="84" t="n"/>
      <c r="AK5828" s="84" t="n"/>
    </row>
    <row r="5829">
      <c r="A5829" s="84" t="n"/>
      <c r="B5829" s="84" t="n"/>
      <c r="C5829" s="84" t="n"/>
      <c r="D5829" s="84" t="n"/>
      <c r="E5829" s="84" t="n"/>
      <c r="F5829" s="84" t="n"/>
      <c r="G5829" s="84" t="n"/>
      <c r="H5829" s="84" t="n"/>
      <c r="I5829" s="84" t="n"/>
      <c r="J5829" s="84" t="n"/>
      <c r="K5829" s="84" t="n"/>
      <c r="L5829" s="84" t="n"/>
      <c r="M5829" s="84" t="n"/>
      <c r="N5829" s="84" t="n"/>
      <c r="O5829" s="84" t="n"/>
      <c r="P5829" s="84" t="n"/>
      <c r="Q5829" s="84" t="n"/>
      <c r="R5829" s="84" t="n"/>
      <c r="S5829" s="84" t="n"/>
      <c r="T5829" s="84" t="n"/>
      <c r="U5829" s="84" t="n"/>
      <c r="V5829" s="84" t="n"/>
      <c r="W5829" s="84" t="n"/>
      <c r="X5829" s="84" t="n"/>
      <c r="Y5829" s="84" t="n"/>
      <c r="Z5829" s="84" t="n"/>
      <c r="AA5829" s="84" t="n"/>
      <c r="AB5829" s="84" t="n"/>
      <c r="AC5829" s="84" t="n"/>
      <c r="AD5829" s="84" t="n"/>
      <c r="AE5829" s="84" t="n"/>
      <c r="AF5829" s="84" t="n"/>
      <c r="AG5829" s="84" t="n"/>
      <c r="AH5829" s="84" t="n"/>
      <c r="AI5829" s="84" t="n"/>
      <c r="AJ5829" s="84" t="n"/>
      <c r="AK5829" s="84" t="n"/>
    </row>
    <row r="5830">
      <c r="A5830" s="84" t="n"/>
      <c r="B5830" s="84" t="n"/>
      <c r="C5830" s="84" t="n"/>
      <c r="D5830" s="84" t="n"/>
      <c r="E5830" s="84" t="n"/>
      <c r="F5830" s="84" t="n"/>
      <c r="G5830" s="84" t="n"/>
      <c r="H5830" s="84" t="n"/>
      <c r="I5830" s="84" t="n"/>
      <c r="J5830" s="84" t="n"/>
      <c r="K5830" s="84" t="n"/>
      <c r="L5830" s="84" t="n"/>
      <c r="M5830" s="84" t="n"/>
      <c r="N5830" s="84" t="n"/>
      <c r="O5830" s="84" t="n"/>
      <c r="P5830" s="84" t="n"/>
      <c r="Q5830" s="84" t="n"/>
      <c r="R5830" s="84" t="n"/>
      <c r="S5830" s="84" t="n"/>
      <c r="T5830" s="84" t="n"/>
      <c r="U5830" s="84" t="n"/>
      <c r="V5830" s="84" t="n"/>
      <c r="W5830" s="84" t="n"/>
      <c r="X5830" s="84" t="n"/>
      <c r="Y5830" s="84" t="n"/>
      <c r="Z5830" s="84" t="n"/>
      <c r="AA5830" s="84" t="n"/>
      <c r="AB5830" s="84" t="n"/>
      <c r="AC5830" s="84" t="n"/>
      <c r="AD5830" s="84" t="n"/>
      <c r="AE5830" s="84" t="n"/>
      <c r="AF5830" s="84" t="n"/>
      <c r="AG5830" s="84" t="n"/>
      <c r="AH5830" s="84" t="n"/>
      <c r="AI5830" s="84" t="n"/>
      <c r="AJ5830" s="84" t="n"/>
      <c r="AK5830" s="84" t="n"/>
    </row>
    <row r="5831">
      <c r="A5831" s="84" t="n"/>
      <c r="B5831" s="84" t="n"/>
      <c r="C5831" s="84" t="n"/>
      <c r="D5831" s="84" t="n"/>
      <c r="E5831" s="84" t="n"/>
      <c r="F5831" s="84" t="n"/>
      <c r="G5831" s="84" t="n"/>
      <c r="H5831" s="84" t="n"/>
      <c r="I5831" s="84" t="n"/>
      <c r="J5831" s="84" t="n"/>
      <c r="K5831" s="84" t="n"/>
      <c r="L5831" s="84" t="n"/>
      <c r="M5831" s="84" t="n"/>
      <c r="N5831" s="84" t="n"/>
      <c r="O5831" s="84" t="n"/>
      <c r="P5831" s="84" t="n"/>
      <c r="Q5831" s="84" t="n"/>
      <c r="R5831" s="84" t="n"/>
      <c r="S5831" s="84" t="n"/>
      <c r="T5831" s="84" t="n"/>
      <c r="U5831" s="84" t="n"/>
      <c r="V5831" s="84" t="n"/>
      <c r="W5831" s="84" t="n"/>
      <c r="X5831" s="84" t="n"/>
      <c r="Y5831" s="84" t="n"/>
      <c r="Z5831" s="84" t="n"/>
      <c r="AA5831" s="84" t="n"/>
      <c r="AB5831" s="84" t="n"/>
      <c r="AC5831" s="84" t="n"/>
      <c r="AD5831" s="84" t="n"/>
      <c r="AE5831" s="84" t="n"/>
      <c r="AF5831" s="84" t="n"/>
      <c r="AG5831" s="84" t="n"/>
      <c r="AH5831" s="84" t="n"/>
      <c r="AI5831" s="84" t="n"/>
      <c r="AJ5831" s="84" t="n"/>
      <c r="AK5831" s="84" t="n"/>
    </row>
    <row r="5841">
      <c r="A5841" s="84" t="n"/>
      <c r="B5841" s="83" t="n"/>
      <c r="C5841" s="83" t="n"/>
      <c r="D5841" s="83" t="n"/>
      <c r="E5841" s="83" t="n"/>
      <c r="F5841" s="84" t="n"/>
      <c r="G5841" s="205" t="n"/>
      <c r="H5841" s="83" t="n"/>
      <c r="I5841" s="83" t="n"/>
      <c r="J5841" s="83" t="n"/>
      <c r="K5841" s="83" t="n"/>
      <c r="L5841" s="83" t="n"/>
      <c r="M5841" s="83" t="n"/>
      <c r="N5841" s="83" t="n"/>
      <c r="O5841" s="83" t="n"/>
      <c r="P5841" s="83" t="n"/>
      <c r="Q5841" s="83" t="n"/>
      <c r="R5841" s="83" t="n"/>
      <c r="S5841" s="83" t="n"/>
      <c r="T5841" s="105" t="n"/>
      <c r="U5841" s="83" t="n"/>
      <c r="V5841" s="83" t="n"/>
      <c r="W5841" s="83" t="n"/>
      <c r="X5841" s="83" t="n"/>
      <c r="Y5841" s="83" t="n"/>
      <c r="Z5841" s="83" t="n"/>
      <c r="AA5841" s="83" t="n"/>
      <c r="AB5841" s="83" t="n"/>
      <c r="AC5841" s="83" t="n"/>
      <c r="AD5841" s="83" t="n"/>
      <c r="AE5841" s="83" t="n"/>
      <c r="AF5841" s="83" t="n"/>
      <c r="AG5841" s="83" t="n"/>
      <c r="AH5841" s="83" t="n"/>
      <c r="AI5841" s="83" t="n"/>
      <c r="AJ5841" s="83" t="n"/>
      <c r="AK5841" s="83" t="n"/>
    </row>
    <row r="5842">
      <c r="A5842" s="83" t="n"/>
      <c r="B5842" s="84" t="n"/>
      <c r="C5842" s="83" t="n"/>
      <c r="D5842" s="83" t="n"/>
      <c r="E5842" s="83" t="n"/>
      <c r="F5842" s="83" t="n"/>
      <c r="G5842" s="83" t="n"/>
      <c r="H5842" s="83" t="n"/>
      <c r="I5842" s="83" t="n"/>
      <c r="J5842" s="83" t="n"/>
      <c r="K5842" s="83" t="n"/>
      <c r="L5842" s="83" t="n"/>
      <c r="M5842" s="83" t="n"/>
      <c r="N5842" s="83" t="n"/>
      <c r="O5842" s="83" t="n"/>
      <c r="P5842" s="83" t="n"/>
      <c r="Q5842" s="83" t="n"/>
      <c r="R5842" s="83" t="n"/>
      <c r="S5842" s="83" t="n"/>
      <c r="T5842" s="83" t="n"/>
      <c r="U5842" s="83" t="n"/>
      <c r="V5842" s="83" t="n"/>
      <c r="W5842" s="83" t="n"/>
      <c r="X5842" s="83" t="n"/>
      <c r="Y5842" s="83" t="n"/>
      <c r="Z5842" s="83" t="n"/>
      <c r="AA5842" s="83" t="n"/>
      <c r="AB5842" s="83" t="n"/>
      <c r="AC5842" s="83" t="n"/>
      <c r="AD5842" s="83" t="n"/>
      <c r="AE5842" s="83" t="n"/>
      <c r="AF5842" s="83" t="n"/>
      <c r="AG5842" s="83" t="n"/>
      <c r="AH5842" s="83" t="n"/>
      <c r="AI5842" s="83" t="n"/>
      <c r="AJ5842" s="83" t="n"/>
      <c r="AK5842" s="83" t="n"/>
    </row>
    <row r="5843">
      <c r="A5843" s="84" t="n"/>
      <c r="B5843" s="84" t="n"/>
      <c r="C5843" s="84" t="n"/>
      <c r="D5843" s="84" t="n"/>
      <c r="E5843" s="84" t="n"/>
      <c r="F5843" s="84" t="n"/>
      <c r="G5843" s="84" t="n"/>
      <c r="H5843" s="84" t="n"/>
      <c r="I5843" s="84" t="n"/>
      <c r="J5843" s="84" t="n"/>
      <c r="K5843" s="84" t="n"/>
      <c r="L5843" s="84" t="n"/>
      <c r="M5843" s="84" t="n"/>
      <c r="N5843" s="84" t="n"/>
      <c r="O5843" s="84" t="n"/>
      <c r="P5843" s="84" t="n"/>
      <c r="Q5843" s="84" t="n"/>
      <c r="R5843" s="84" t="n"/>
      <c r="S5843" s="84" t="n"/>
      <c r="T5843" s="84" t="n"/>
      <c r="U5843" s="84" t="n"/>
      <c r="V5843" s="84" t="n"/>
      <c r="W5843" s="84" t="n"/>
      <c r="X5843" s="84" t="n"/>
      <c r="Y5843" s="84" t="n"/>
      <c r="Z5843" s="84" t="n"/>
      <c r="AA5843" s="84" t="n"/>
      <c r="AB5843" s="84" t="n"/>
      <c r="AC5843" s="84" t="n"/>
      <c r="AD5843" s="84" t="n"/>
      <c r="AE5843" s="84" t="n"/>
      <c r="AF5843" s="84" t="n"/>
      <c r="AG5843" s="84" t="n"/>
      <c r="AH5843" s="84" t="n"/>
      <c r="AI5843" s="84" t="n"/>
      <c r="AJ5843" s="84" t="n"/>
      <c r="AK5843" s="84" t="n"/>
    </row>
    <row r="5844">
      <c r="A5844" s="83" t="n"/>
      <c r="B5844" s="84" t="n"/>
      <c r="C5844" s="83" t="n"/>
      <c r="D5844" s="83" t="n"/>
      <c r="E5844" s="84" t="n"/>
      <c r="F5844" s="83" t="n"/>
      <c r="G5844" s="83" t="n"/>
      <c r="H5844" s="84" t="n"/>
      <c r="I5844" s="83" t="n"/>
      <c r="J5844" s="83" t="n"/>
      <c r="K5844" s="84" t="n"/>
      <c r="L5844" s="83" t="n"/>
      <c r="M5844" s="83" t="n"/>
      <c r="N5844" s="84" t="n"/>
      <c r="O5844" s="83" t="n"/>
      <c r="P5844" s="83" t="n"/>
      <c r="Q5844" s="84" t="n"/>
      <c r="R5844" s="83" t="n"/>
      <c r="S5844" s="83" t="n"/>
      <c r="T5844" s="84" t="n"/>
      <c r="U5844" s="83" t="n"/>
      <c r="V5844" s="83" t="n"/>
      <c r="W5844" s="84" t="n"/>
      <c r="X5844" s="83" t="n"/>
      <c r="Y5844" s="83" t="n"/>
      <c r="Z5844" s="84" t="n"/>
      <c r="AA5844" s="83" t="n"/>
      <c r="AB5844" s="83" t="n"/>
      <c r="AC5844" s="84" t="n"/>
      <c r="AD5844" s="83" t="n"/>
      <c r="AE5844" s="83" t="n"/>
      <c r="AF5844" s="84" t="n"/>
      <c r="AG5844" s="83" t="n"/>
      <c r="AH5844" s="83" t="n"/>
      <c r="AI5844" s="84" t="n"/>
      <c r="AJ5844" s="83" t="n"/>
      <c r="AK5844" s="83" t="n"/>
    </row>
    <row r="5845">
      <c r="A5845" s="84" t="n"/>
      <c r="B5845" s="84" t="n"/>
      <c r="C5845" s="84" t="n"/>
      <c r="D5845" s="84" t="n"/>
      <c r="E5845" s="84" t="n"/>
      <c r="F5845" s="84" t="n"/>
      <c r="G5845" s="84" t="n"/>
      <c r="H5845" s="84" t="n"/>
      <c r="I5845" s="84" t="n"/>
      <c r="J5845" s="84" t="n"/>
      <c r="K5845" s="84" t="n"/>
      <c r="L5845" s="84" t="n"/>
      <c r="M5845" s="84" t="n"/>
      <c r="N5845" s="84" t="n"/>
      <c r="O5845" s="84" t="n"/>
      <c r="P5845" s="84" t="n"/>
      <c r="Q5845" s="84" t="n"/>
      <c r="R5845" s="84" t="n"/>
      <c r="S5845" s="84" t="n"/>
      <c r="T5845" s="84" t="n"/>
      <c r="U5845" s="84" t="n"/>
      <c r="V5845" s="84" t="n"/>
      <c r="W5845" s="84" t="n"/>
      <c r="X5845" s="84" t="n"/>
      <c r="Y5845" s="84" t="n"/>
      <c r="Z5845" s="84" t="n"/>
      <c r="AA5845" s="84" t="n"/>
      <c r="AB5845" s="84" t="n"/>
      <c r="AC5845" s="84" t="n"/>
      <c r="AD5845" s="84" t="n"/>
      <c r="AE5845" s="84" t="n"/>
      <c r="AF5845" s="84" t="n"/>
      <c r="AG5845" s="84" t="n"/>
      <c r="AH5845" s="84" t="n"/>
      <c r="AI5845" s="84" t="n"/>
      <c r="AJ5845" s="84" t="n"/>
      <c r="AK5845" s="84" t="n"/>
    </row>
    <row r="5846">
      <c r="A5846" s="83" t="n"/>
      <c r="B5846" s="209" t="n"/>
      <c r="C5846" s="210" t="n"/>
      <c r="D5846" s="210" t="n"/>
      <c r="E5846" s="209" t="n"/>
      <c r="F5846" s="210" t="n"/>
      <c r="G5846" s="210" t="n"/>
      <c r="H5846" s="209" t="n"/>
      <c r="I5846" s="210" t="n"/>
      <c r="J5846" s="210" t="n"/>
      <c r="K5846" s="209" t="n"/>
      <c r="L5846" s="210" t="n"/>
      <c r="M5846" s="210" t="n"/>
      <c r="N5846" s="209" t="n"/>
      <c r="O5846" s="210" t="n"/>
      <c r="P5846" s="210" t="n"/>
      <c r="Q5846" s="209" t="n"/>
      <c r="R5846" s="210" t="n"/>
      <c r="S5846" s="210" t="n"/>
      <c r="T5846" s="209" t="n"/>
      <c r="U5846" s="210" t="n"/>
      <c r="V5846" s="210" t="n"/>
      <c r="W5846" s="209" t="n"/>
      <c r="X5846" s="210" t="n"/>
      <c r="Y5846" s="210" t="n"/>
      <c r="Z5846" s="209" t="n"/>
      <c r="AA5846" s="210" t="n"/>
      <c r="AB5846" s="210" t="n"/>
      <c r="AC5846" s="209" t="n"/>
      <c r="AD5846" s="210" t="n"/>
      <c r="AE5846" s="210" t="n"/>
      <c r="AF5846" s="209" t="n"/>
      <c r="AG5846" s="210" t="n"/>
      <c r="AH5846" s="210" t="n"/>
      <c r="AI5846" s="209" t="n"/>
      <c r="AJ5846" s="210" t="n"/>
      <c r="AK5846" s="210" t="n"/>
      <c r="AM5846">
        <f>A5841</f>
        <v/>
      </c>
      <c r="AN5846" s="206">
        <f>1/($B5846*(1/$B5844)*(1/(5/7+2/7*$D5846))*$B5856/SUM($B5848:$B5871))</f>
        <v/>
      </c>
      <c r="AO5846" s="206">
        <f>1/(B5846*(1/B5844)*(1/(5/7+2/7*D5846)))</f>
        <v/>
      </c>
      <c r="AP5846" s="206" t="n"/>
      <c r="AR5846" s="211">
        <f>CHOOSE(AV$3,C5846,F5846,I5846,L5846,O5846,R5846,U5846,X5846,AA5846,AD5846,AG5846,AJ5846)</f>
        <v/>
      </c>
      <c r="AS5846" s="207" t="n"/>
      <c r="AT5846" s="207" t="n"/>
      <c r="AV5846" s="116">
        <f>AN5846/AR5846</f>
        <v/>
      </c>
      <c r="AW5846" s="208">
        <f>AO5846/AR5846</f>
        <v/>
      </c>
      <c r="AX5846" s="206" t="n"/>
    </row>
    <row r="5847">
      <c r="A5847" s="84" t="n"/>
      <c r="B5847" s="84" t="n"/>
      <c r="C5847" s="84" t="n"/>
      <c r="D5847" s="84" t="n"/>
      <c r="E5847" s="84" t="n"/>
      <c r="F5847" s="84" t="n"/>
      <c r="G5847" s="84" t="n"/>
      <c r="H5847" s="84" t="n"/>
      <c r="I5847" s="84" t="n"/>
      <c r="J5847" s="84" t="n"/>
      <c r="K5847" s="84" t="n"/>
      <c r="L5847" s="84" t="n"/>
      <c r="M5847" s="84" t="n"/>
      <c r="N5847" s="84" t="n"/>
      <c r="O5847" s="84" t="n"/>
      <c r="P5847" s="84" t="n"/>
      <c r="Q5847" s="84" t="n"/>
      <c r="R5847" s="84" t="n"/>
      <c r="S5847" s="84" t="n"/>
      <c r="T5847" s="84" t="n"/>
      <c r="U5847" s="84" t="n"/>
      <c r="V5847" s="84" t="n"/>
      <c r="W5847" s="84" t="n"/>
      <c r="X5847" s="84" t="n"/>
      <c r="Y5847" s="84" t="n"/>
      <c r="Z5847" s="84" t="n"/>
      <c r="AA5847" s="84" t="n"/>
      <c r="AB5847" s="84" t="n"/>
      <c r="AC5847" s="84" t="n"/>
      <c r="AD5847" s="84" t="n"/>
      <c r="AE5847" s="84" t="n"/>
      <c r="AF5847" s="84" t="n"/>
      <c r="AG5847" s="84" t="n"/>
      <c r="AH5847" s="84" t="n"/>
      <c r="AI5847" s="84" t="n"/>
      <c r="AJ5847" s="84" t="n"/>
      <c r="AK5847" s="84" t="n"/>
    </row>
    <row r="5848">
      <c r="A5848" s="84" t="n"/>
      <c r="B5848" s="84" t="n"/>
      <c r="C5848" s="84" t="n"/>
      <c r="D5848" s="84" t="n"/>
      <c r="E5848" s="84" t="n"/>
      <c r="F5848" s="84" t="n"/>
      <c r="G5848" s="84" t="n"/>
      <c r="H5848" s="84" t="n"/>
      <c r="I5848" s="84" t="n"/>
      <c r="J5848" s="84" t="n"/>
      <c r="K5848" s="84" t="n"/>
      <c r="L5848" s="84" t="n"/>
      <c r="M5848" s="84" t="n"/>
      <c r="N5848" s="84" t="n"/>
      <c r="O5848" s="84" t="n"/>
      <c r="P5848" s="84" t="n"/>
      <c r="Q5848" s="84" t="n"/>
      <c r="R5848" s="84" t="n"/>
      <c r="S5848" s="84" t="n"/>
      <c r="T5848" s="84" t="n"/>
      <c r="U5848" s="84" t="n"/>
      <c r="V5848" s="84" t="n"/>
      <c r="W5848" s="84" t="n"/>
      <c r="X5848" s="84" t="n"/>
      <c r="Y5848" s="84" t="n"/>
      <c r="Z5848" s="84" t="n"/>
      <c r="AA5848" s="84" t="n"/>
      <c r="AB5848" s="84" t="n"/>
      <c r="AC5848" s="84" t="n"/>
      <c r="AD5848" s="84" t="n"/>
      <c r="AE5848" s="84" t="n"/>
      <c r="AF5848" s="84" t="n"/>
      <c r="AG5848" s="84" t="n"/>
      <c r="AH5848" s="84" t="n"/>
      <c r="AI5848" s="84" t="n"/>
      <c r="AJ5848" s="84" t="n"/>
      <c r="AK5848" s="84" t="n"/>
    </row>
    <row r="5849">
      <c r="A5849" s="84" t="n"/>
      <c r="B5849" s="84" t="n"/>
      <c r="C5849" s="84" t="n"/>
      <c r="D5849" s="84" t="n"/>
      <c r="E5849" s="84" t="n"/>
      <c r="F5849" s="84" t="n"/>
      <c r="G5849" s="84" t="n"/>
      <c r="H5849" s="84" t="n"/>
      <c r="I5849" s="84" t="n"/>
      <c r="J5849" s="84" t="n"/>
      <c r="K5849" s="84" t="n"/>
      <c r="L5849" s="84" t="n"/>
      <c r="M5849" s="84" t="n"/>
      <c r="N5849" s="84" t="n"/>
      <c r="O5849" s="84" t="n"/>
      <c r="P5849" s="84" t="n"/>
      <c r="Q5849" s="84" t="n"/>
      <c r="R5849" s="84" t="n"/>
      <c r="S5849" s="84" t="n"/>
      <c r="T5849" s="84" t="n"/>
      <c r="U5849" s="84" t="n"/>
      <c r="V5849" s="84" t="n"/>
      <c r="W5849" s="84" t="n"/>
      <c r="X5849" s="84" t="n"/>
      <c r="Y5849" s="84" t="n"/>
      <c r="Z5849" s="84" t="n"/>
      <c r="AA5849" s="84" t="n"/>
      <c r="AB5849" s="84" t="n"/>
      <c r="AC5849" s="84" t="n"/>
      <c r="AD5849" s="84" t="n"/>
      <c r="AE5849" s="84" t="n"/>
      <c r="AF5849" s="84" t="n"/>
      <c r="AG5849" s="84" t="n"/>
      <c r="AH5849" s="84" t="n"/>
      <c r="AI5849" s="84" t="n"/>
      <c r="AJ5849" s="84" t="n"/>
      <c r="AK5849" s="84" t="n"/>
    </row>
    <row r="5850">
      <c r="A5850" s="84" t="n"/>
      <c r="B5850" s="84" t="n"/>
      <c r="C5850" s="84" t="n"/>
      <c r="D5850" s="84" t="n"/>
      <c r="E5850" s="84" t="n"/>
      <c r="F5850" s="84" t="n"/>
      <c r="G5850" s="84" t="n"/>
      <c r="H5850" s="84" t="n"/>
      <c r="I5850" s="84" t="n"/>
      <c r="J5850" s="84" t="n"/>
      <c r="K5850" s="84" t="n"/>
      <c r="L5850" s="84" t="n"/>
      <c r="M5850" s="84" t="n"/>
      <c r="N5850" s="84" t="n"/>
      <c r="O5850" s="84" t="n"/>
      <c r="P5850" s="84" t="n"/>
      <c r="Q5850" s="84" t="n"/>
      <c r="R5850" s="84" t="n"/>
      <c r="S5850" s="84" t="n"/>
      <c r="T5850" s="84" t="n"/>
      <c r="U5850" s="84" t="n"/>
      <c r="V5850" s="84" t="n"/>
      <c r="W5850" s="84" t="n"/>
      <c r="X5850" s="84" t="n"/>
      <c r="Y5850" s="84" t="n"/>
      <c r="Z5850" s="84" t="n"/>
      <c r="AA5850" s="84" t="n"/>
      <c r="AB5850" s="84" t="n"/>
      <c r="AC5850" s="84" t="n"/>
      <c r="AD5850" s="84" t="n"/>
      <c r="AE5850" s="84" t="n"/>
      <c r="AF5850" s="84" t="n"/>
      <c r="AG5850" s="84" t="n"/>
      <c r="AH5850" s="84" t="n"/>
      <c r="AI5850" s="84" t="n"/>
      <c r="AJ5850" s="84" t="n"/>
      <c r="AK5850" s="84" t="n"/>
    </row>
    <row r="5851">
      <c r="A5851" s="84" t="n"/>
      <c r="B5851" s="84" t="n"/>
      <c r="C5851" s="84" t="n"/>
      <c r="D5851" s="84" t="n"/>
      <c r="E5851" s="84" t="n"/>
      <c r="F5851" s="84" t="n"/>
      <c r="G5851" s="84" t="n"/>
      <c r="H5851" s="84" t="n"/>
      <c r="I5851" s="84" t="n"/>
      <c r="J5851" s="84" t="n"/>
      <c r="K5851" s="84" t="n"/>
      <c r="L5851" s="84" t="n"/>
      <c r="M5851" s="84" t="n"/>
      <c r="N5851" s="84" t="n"/>
      <c r="O5851" s="84" t="n"/>
      <c r="P5851" s="84" t="n"/>
      <c r="Q5851" s="84" t="n"/>
      <c r="R5851" s="84" t="n"/>
      <c r="S5851" s="84" t="n"/>
      <c r="T5851" s="84" t="n"/>
      <c r="U5851" s="84" t="n"/>
      <c r="V5851" s="84" t="n"/>
      <c r="W5851" s="84" t="n"/>
      <c r="X5851" s="84" t="n"/>
      <c r="Y5851" s="84" t="n"/>
      <c r="Z5851" s="84" t="n"/>
      <c r="AA5851" s="84" t="n"/>
      <c r="AB5851" s="84" t="n"/>
      <c r="AC5851" s="84" t="n"/>
      <c r="AD5851" s="84" t="n"/>
      <c r="AE5851" s="84" t="n"/>
      <c r="AF5851" s="84" t="n"/>
      <c r="AG5851" s="84" t="n"/>
      <c r="AH5851" s="84" t="n"/>
      <c r="AI5851" s="84" t="n"/>
      <c r="AJ5851" s="84" t="n"/>
      <c r="AK5851" s="84" t="n"/>
    </row>
    <row r="5852">
      <c r="A5852" s="84" t="n"/>
      <c r="B5852" s="84" t="n"/>
      <c r="C5852" s="84" t="n"/>
      <c r="D5852" s="84" t="n"/>
      <c r="E5852" s="84" t="n"/>
      <c r="F5852" s="84" t="n"/>
      <c r="G5852" s="84" t="n"/>
      <c r="H5852" s="84" t="n"/>
      <c r="I5852" s="84" t="n"/>
      <c r="J5852" s="84" t="n"/>
      <c r="K5852" s="84" t="n"/>
      <c r="L5852" s="84" t="n"/>
      <c r="M5852" s="84" t="n"/>
      <c r="N5852" s="84" t="n"/>
      <c r="O5852" s="84" t="n"/>
      <c r="P5852" s="84" t="n"/>
      <c r="Q5852" s="84" t="n"/>
      <c r="R5852" s="84" t="n"/>
      <c r="S5852" s="84" t="n"/>
      <c r="T5852" s="84" t="n"/>
      <c r="U5852" s="84" t="n"/>
      <c r="V5852" s="84" t="n"/>
      <c r="W5852" s="84" t="n"/>
      <c r="X5852" s="84" t="n"/>
      <c r="Y5852" s="84" t="n"/>
      <c r="Z5852" s="84" t="n"/>
      <c r="AA5852" s="84" t="n"/>
      <c r="AB5852" s="84" t="n"/>
      <c r="AC5852" s="84" t="n"/>
      <c r="AD5852" s="84" t="n"/>
      <c r="AE5852" s="84" t="n"/>
      <c r="AF5852" s="84" t="n"/>
      <c r="AG5852" s="84" t="n"/>
      <c r="AH5852" s="84" t="n"/>
      <c r="AI5852" s="84" t="n"/>
      <c r="AJ5852" s="84" t="n"/>
      <c r="AK5852" s="84" t="n"/>
    </row>
    <row r="5853">
      <c r="A5853" s="84" t="n"/>
      <c r="B5853" s="84" t="n"/>
      <c r="C5853" s="84" t="n"/>
      <c r="D5853" s="84" t="n"/>
      <c r="E5853" s="84" t="n"/>
      <c r="F5853" s="84" t="n"/>
      <c r="G5853" s="84" t="n"/>
      <c r="H5853" s="84" t="n"/>
      <c r="I5853" s="84" t="n"/>
      <c r="J5853" s="84" t="n"/>
      <c r="K5853" s="84" t="n"/>
      <c r="L5853" s="84" t="n"/>
      <c r="M5853" s="84" t="n"/>
      <c r="N5853" s="84" t="n"/>
      <c r="O5853" s="84" t="n"/>
      <c r="P5853" s="84" t="n"/>
      <c r="Q5853" s="84" t="n"/>
      <c r="R5853" s="84" t="n"/>
      <c r="S5853" s="84" t="n"/>
      <c r="T5853" s="84" t="n"/>
      <c r="U5853" s="84" t="n"/>
      <c r="V5853" s="84" t="n"/>
      <c r="W5853" s="84" t="n"/>
      <c r="X5853" s="84" t="n"/>
      <c r="Y5853" s="84" t="n"/>
      <c r="Z5853" s="84" t="n"/>
      <c r="AA5853" s="84" t="n"/>
      <c r="AB5853" s="84" t="n"/>
      <c r="AC5853" s="84" t="n"/>
      <c r="AD5853" s="84" t="n"/>
      <c r="AE5853" s="84" t="n"/>
      <c r="AF5853" s="84" t="n"/>
      <c r="AG5853" s="84" t="n"/>
      <c r="AH5853" s="84" t="n"/>
      <c r="AI5853" s="84" t="n"/>
      <c r="AJ5853" s="84" t="n"/>
      <c r="AK5853" s="84" t="n"/>
    </row>
    <row r="5854">
      <c r="A5854" s="84" t="n"/>
      <c r="B5854" s="84" t="n"/>
      <c r="C5854" s="84" t="n"/>
      <c r="D5854" s="84" t="n"/>
      <c r="E5854" s="84" t="n"/>
      <c r="F5854" s="84" t="n"/>
      <c r="G5854" s="84" t="n"/>
      <c r="H5854" s="84" t="n"/>
      <c r="I5854" s="84" t="n"/>
      <c r="J5854" s="84" t="n"/>
      <c r="K5854" s="84" t="n"/>
      <c r="L5854" s="84" t="n"/>
      <c r="M5854" s="84" t="n"/>
      <c r="N5854" s="84" t="n"/>
      <c r="O5854" s="84" t="n"/>
      <c r="P5854" s="84" t="n"/>
      <c r="Q5854" s="84" t="n"/>
      <c r="R5854" s="84" t="n"/>
      <c r="S5854" s="84" t="n"/>
      <c r="T5854" s="84" t="n"/>
      <c r="U5854" s="84" t="n"/>
      <c r="V5854" s="84" t="n"/>
      <c r="W5854" s="84" t="n"/>
      <c r="X5854" s="84" t="n"/>
      <c r="Y5854" s="84" t="n"/>
      <c r="Z5854" s="84" t="n"/>
      <c r="AA5854" s="84" t="n"/>
      <c r="AB5854" s="84" t="n"/>
      <c r="AC5854" s="84" t="n"/>
      <c r="AD5854" s="84" t="n"/>
      <c r="AE5854" s="84" t="n"/>
      <c r="AF5854" s="84" t="n"/>
      <c r="AG5854" s="84" t="n"/>
      <c r="AH5854" s="84" t="n"/>
      <c r="AI5854" s="84" t="n"/>
      <c r="AJ5854" s="84" t="n"/>
      <c r="AK5854" s="84" t="n"/>
    </row>
    <row r="5855">
      <c r="A5855" s="84" t="n"/>
      <c r="B5855" s="84" t="n"/>
      <c r="C5855" s="84" t="n"/>
      <c r="D5855" s="84" t="n"/>
      <c r="E5855" s="84" t="n"/>
      <c r="F5855" s="84" t="n"/>
      <c r="G5855" s="84" t="n"/>
      <c r="H5855" s="84" t="n"/>
      <c r="I5855" s="84" t="n"/>
      <c r="J5855" s="84" t="n"/>
      <c r="K5855" s="84" t="n"/>
      <c r="L5855" s="84" t="n"/>
      <c r="M5855" s="84" t="n"/>
      <c r="N5855" s="84" t="n"/>
      <c r="O5855" s="84" t="n"/>
      <c r="P5855" s="84" t="n"/>
      <c r="Q5855" s="84" t="n"/>
      <c r="R5855" s="84" t="n"/>
      <c r="S5855" s="84" t="n"/>
      <c r="T5855" s="84" t="n"/>
      <c r="U5855" s="84" t="n"/>
      <c r="V5855" s="84" t="n"/>
      <c r="W5855" s="84" t="n"/>
      <c r="X5855" s="84" t="n"/>
      <c r="Y5855" s="84" t="n"/>
      <c r="Z5855" s="84" t="n"/>
      <c r="AA5855" s="84" t="n"/>
      <c r="AB5855" s="84" t="n"/>
      <c r="AC5855" s="84" t="n"/>
      <c r="AD5855" s="84" t="n"/>
      <c r="AE5855" s="84" t="n"/>
      <c r="AF5855" s="84" t="n"/>
      <c r="AG5855" s="84" t="n"/>
      <c r="AH5855" s="84" t="n"/>
      <c r="AI5855" s="84" t="n"/>
      <c r="AJ5855" s="84" t="n"/>
      <c r="AK5855" s="84" t="n"/>
    </row>
    <row r="5856">
      <c r="A5856" s="84" t="n"/>
      <c r="B5856" s="84" t="n"/>
      <c r="C5856" s="84" t="n"/>
      <c r="D5856" s="84" t="n"/>
      <c r="E5856" s="84" t="n"/>
      <c r="F5856" s="84" t="n"/>
      <c r="G5856" s="84" t="n"/>
      <c r="H5856" s="84" t="n"/>
      <c r="I5856" s="84" t="n"/>
      <c r="J5856" s="84" t="n"/>
      <c r="K5856" s="84" t="n"/>
      <c r="L5856" s="84" t="n"/>
      <c r="M5856" s="84" t="n"/>
      <c r="N5856" s="84" t="n"/>
      <c r="O5856" s="84" t="n"/>
      <c r="P5856" s="84" t="n"/>
      <c r="Q5856" s="84" t="n"/>
      <c r="R5856" s="84" t="n"/>
      <c r="S5856" s="84" t="n"/>
      <c r="T5856" s="84" t="n"/>
      <c r="U5856" s="84" t="n"/>
      <c r="V5856" s="84" t="n"/>
      <c r="W5856" s="84" t="n"/>
      <c r="X5856" s="84" t="n"/>
      <c r="Y5856" s="84" t="n"/>
      <c r="Z5856" s="84" t="n"/>
      <c r="AA5856" s="84" t="n"/>
      <c r="AB5856" s="84" t="n"/>
      <c r="AC5856" s="84" t="n"/>
      <c r="AD5856" s="84" t="n"/>
      <c r="AE5856" s="84" t="n"/>
      <c r="AF5856" s="84" t="n"/>
      <c r="AG5856" s="84" t="n"/>
      <c r="AH5856" s="84" t="n"/>
      <c r="AI5856" s="84" t="n"/>
      <c r="AJ5856" s="84" t="n"/>
      <c r="AK5856" s="84" t="n"/>
    </row>
    <row r="5857">
      <c r="A5857" s="84" t="n"/>
      <c r="B5857" s="84" t="n"/>
      <c r="C5857" s="84" t="n"/>
      <c r="D5857" s="84" t="n"/>
      <c r="E5857" s="84" t="n"/>
      <c r="F5857" s="84" t="n"/>
      <c r="G5857" s="84" t="n"/>
      <c r="H5857" s="84" t="n"/>
      <c r="I5857" s="84" t="n"/>
      <c r="J5857" s="84" t="n"/>
      <c r="K5857" s="84" t="n"/>
      <c r="L5857" s="84" t="n"/>
      <c r="M5857" s="84" t="n"/>
      <c r="N5857" s="84" t="n"/>
      <c r="O5857" s="84" t="n"/>
      <c r="P5857" s="84" t="n"/>
      <c r="Q5857" s="84" t="n"/>
      <c r="R5857" s="84" t="n"/>
      <c r="S5857" s="84" t="n"/>
      <c r="T5857" s="84" t="n"/>
      <c r="U5857" s="84" t="n"/>
      <c r="V5857" s="84" t="n"/>
      <c r="W5857" s="84" t="n"/>
      <c r="X5857" s="84" t="n"/>
      <c r="Y5857" s="84" t="n"/>
      <c r="Z5857" s="84" t="n"/>
      <c r="AA5857" s="84" t="n"/>
      <c r="AB5857" s="84" t="n"/>
      <c r="AC5857" s="84" t="n"/>
      <c r="AD5857" s="84" t="n"/>
      <c r="AE5857" s="84" t="n"/>
      <c r="AF5857" s="84" t="n"/>
      <c r="AG5857" s="84" t="n"/>
      <c r="AH5857" s="84" t="n"/>
      <c r="AI5857" s="84" t="n"/>
      <c r="AJ5857" s="84" t="n"/>
      <c r="AK5857" s="84" t="n"/>
    </row>
    <row r="5858">
      <c r="A5858" s="84" t="n"/>
      <c r="B5858" s="84" t="n"/>
      <c r="C5858" s="84" t="n"/>
      <c r="D5858" s="84" t="n"/>
      <c r="E5858" s="84" t="n"/>
      <c r="F5858" s="84" t="n"/>
      <c r="G5858" s="84" t="n"/>
      <c r="H5858" s="84" t="n"/>
      <c r="I5858" s="84" t="n"/>
      <c r="J5858" s="84" t="n"/>
      <c r="K5858" s="84" t="n"/>
      <c r="L5858" s="84" t="n"/>
      <c r="M5858" s="84" t="n"/>
      <c r="N5858" s="84" t="n"/>
      <c r="O5858" s="84" t="n"/>
      <c r="P5858" s="84" t="n"/>
      <c r="Q5858" s="84" t="n"/>
      <c r="R5858" s="84" t="n"/>
      <c r="S5858" s="84" t="n"/>
      <c r="T5858" s="84" t="n"/>
      <c r="U5858" s="84" t="n"/>
      <c r="V5858" s="84" t="n"/>
      <c r="W5858" s="84" t="n"/>
      <c r="X5858" s="84" t="n"/>
      <c r="Y5858" s="84" t="n"/>
      <c r="Z5858" s="84" t="n"/>
      <c r="AA5858" s="84" t="n"/>
      <c r="AB5858" s="84" t="n"/>
      <c r="AC5858" s="84" t="n"/>
      <c r="AD5858" s="84" t="n"/>
      <c r="AE5858" s="84" t="n"/>
      <c r="AF5858" s="84" t="n"/>
      <c r="AG5858" s="84" t="n"/>
      <c r="AH5858" s="84" t="n"/>
      <c r="AI5858" s="84" t="n"/>
      <c r="AJ5858" s="84" t="n"/>
      <c r="AK5858" s="84" t="n"/>
    </row>
    <row r="5859">
      <c r="A5859" s="84" t="n"/>
      <c r="B5859" s="84" t="n"/>
      <c r="C5859" s="84" t="n"/>
      <c r="D5859" s="84" t="n"/>
      <c r="E5859" s="84" t="n"/>
      <c r="F5859" s="84" t="n"/>
      <c r="G5859" s="84" t="n"/>
      <c r="H5859" s="84" t="n"/>
      <c r="I5859" s="84" t="n"/>
      <c r="J5859" s="84" t="n"/>
      <c r="K5859" s="84" t="n"/>
      <c r="L5859" s="84" t="n"/>
      <c r="M5859" s="84" t="n"/>
      <c r="N5859" s="84" t="n"/>
      <c r="O5859" s="84" t="n"/>
      <c r="P5859" s="84" t="n"/>
      <c r="Q5859" s="84" t="n"/>
      <c r="R5859" s="84" t="n"/>
      <c r="S5859" s="84" t="n"/>
      <c r="T5859" s="84" t="n"/>
      <c r="U5859" s="84" t="n"/>
      <c r="V5859" s="84" t="n"/>
      <c r="W5859" s="84" t="n"/>
      <c r="X5859" s="84" t="n"/>
      <c r="Y5859" s="84" t="n"/>
      <c r="Z5859" s="84" t="n"/>
      <c r="AA5859" s="84" t="n"/>
      <c r="AB5859" s="84" t="n"/>
      <c r="AC5859" s="84" t="n"/>
      <c r="AD5859" s="84" t="n"/>
      <c r="AE5859" s="84" t="n"/>
      <c r="AF5859" s="84" t="n"/>
      <c r="AG5859" s="84" t="n"/>
      <c r="AH5859" s="84" t="n"/>
      <c r="AI5859" s="84" t="n"/>
      <c r="AJ5859" s="84" t="n"/>
      <c r="AK5859" s="84" t="n"/>
    </row>
    <row r="5860">
      <c r="A5860" s="84" t="n"/>
      <c r="B5860" s="84" t="n"/>
      <c r="C5860" s="84" t="n"/>
      <c r="D5860" s="84" t="n"/>
      <c r="E5860" s="84" t="n"/>
      <c r="F5860" s="84" t="n"/>
      <c r="G5860" s="84" t="n"/>
      <c r="H5860" s="84" t="n"/>
      <c r="I5860" s="84" t="n"/>
      <c r="J5860" s="84" t="n"/>
      <c r="K5860" s="84" t="n"/>
      <c r="L5860" s="84" t="n"/>
      <c r="M5860" s="84" t="n"/>
      <c r="N5860" s="84" t="n"/>
      <c r="O5860" s="84" t="n"/>
      <c r="P5860" s="84" t="n"/>
      <c r="Q5860" s="84" t="n"/>
      <c r="R5860" s="84" t="n"/>
      <c r="S5860" s="84" t="n"/>
      <c r="T5860" s="84" t="n"/>
      <c r="U5860" s="84" t="n"/>
      <c r="V5860" s="84" t="n"/>
      <c r="W5860" s="84" t="n"/>
      <c r="X5860" s="84" t="n"/>
      <c r="Y5860" s="84" t="n"/>
      <c r="Z5860" s="84" t="n"/>
      <c r="AA5860" s="84" t="n"/>
      <c r="AB5860" s="84" t="n"/>
      <c r="AC5860" s="84" t="n"/>
      <c r="AD5860" s="84" t="n"/>
      <c r="AE5860" s="84" t="n"/>
      <c r="AF5860" s="84" t="n"/>
      <c r="AG5860" s="84" t="n"/>
      <c r="AH5860" s="84" t="n"/>
      <c r="AI5860" s="84" t="n"/>
      <c r="AJ5860" s="84" t="n"/>
      <c r="AK5860" s="84" t="n"/>
    </row>
    <row r="5861">
      <c r="A5861" s="84" t="n"/>
      <c r="B5861" s="84" t="n"/>
      <c r="C5861" s="84" t="n"/>
      <c r="D5861" s="84" t="n"/>
      <c r="E5861" s="84" t="n"/>
      <c r="F5861" s="84" t="n"/>
      <c r="G5861" s="84" t="n"/>
      <c r="H5861" s="84" t="n"/>
      <c r="I5861" s="84" t="n"/>
      <c r="J5861" s="84" t="n"/>
      <c r="K5861" s="84" t="n"/>
      <c r="L5861" s="84" t="n"/>
      <c r="M5861" s="84" t="n"/>
      <c r="N5861" s="84" t="n"/>
      <c r="O5861" s="84" t="n"/>
      <c r="P5861" s="84" t="n"/>
      <c r="Q5861" s="84" t="n"/>
      <c r="R5861" s="84" t="n"/>
      <c r="S5861" s="84" t="n"/>
      <c r="T5861" s="84" t="n"/>
      <c r="U5861" s="84" t="n"/>
      <c r="V5861" s="84" t="n"/>
      <c r="W5861" s="84" t="n"/>
      <c r="X5861" s="84" t="n"/>
      <c r="Y5861" s="84" t="n"/>
      <c r="Z5861" s="84" t="n"/>
      <c r="AA5861" s="84" t="n"/>
      <c r="AB5861" s="84" t="n"/>
      <c r="AC5861" s="84" t="n"/>
      <c r="AD5861" s="84" t="n"/>
      <c r="AE5861" s="84" t="n"/>
      <c r="AF5861" s="84" t="n"/>
      <c r="AG5861" s="84" t="n"/>
      <c r="AH5861" s="84" t="n"/>
      <c r="AI5861" s="84" t="n"/>
      <c r="AJ5861" s="84" t="n"/>
      <c r="AK5861" s="84" t="n"/>
    </row>
    <row r="5862">
      <c r="A5862" s="84" t="n"/>
      <c r="B5862" s="84" t="n"/>
      <c r="C5862" s="84" t="n"/>
      <c r="D5862" s="84" t="n"/>
      <c r="E5862" s="84" t="n"/>
      <c r="F5862" s="84" t="n"/>
      <c r="G5862" s="84" t="n"/>
      <c r="H5862" s="84" t="n"/>
      <c r="I5862" s="84" t="n"/>
      <c r="J5862" s="84" t="n"/>
      <c r="K5862" s="84" t="n"/>
      <c r="L5862" s="84" t="n"/>
      <c r="M5862" s="84" t="n"/>
      <c r="N5862" s="84" t="n"/>
      <c r="O5862" s="84" t="n"/>
      <c r="P5862" s="84" t="n"/>
      <c r="Q5862" s="84" t="n"/>
      <c r="R5862" s="84" t="n"/>
      <c r="S5862" s="84" t="n"/>
      <c r="T5862" s="84" t="n"/>
      <c r="U5862" s="84" t="n"/>
      <c r="V5862" s="84" t="n"/>
      <c r="W5862" s="84" t="n"/>
      <c r="X5862" s="84" t="n"/>
      <c r="Y5862" s="84" t="n"/>
      <c r="Z5862" s="84" t="n"/>
      <c r="AA5862" s="84" t="n"/>
      <c r="AB5862" s="84" t="n"/>
      <c r="AC5862" s="84" t="n"/>
      <c r="AD5862" s="84" t="n"/>
      <c r="AE5862" s="84" t="n"/>
      <c r="AF5862" s="84" t="n"/>
      <c r="AG5862" s="84" t="n"/>
      <c r="AH5862" s="84" t="n"/>
      <c r="AI5862" s="84" t="n"/>
      <c r="AJ5862" s="84" t="n"/>
      <c r="AK5862" s="84" t="n"/>
    </row>
    <row r="5863">
      <c r="A5863" s="84" t="n"/>
      <c r="B5863" s="84" t="n"/>
      <c r="C5863" s="84" t="n"/>
      <c r="D5863" s="84" t="n"/>
      <c r="E5863" s="84" t="n"/>
      <c r="F5863" s="84" t="n"/>
      <c r="G5863" s="84" t="n"/>
      <c r="H5863" s="84" t="n"/>
      <c r="I5863" s="84" t="n"/>
      <c r="J5863" s="84" t="n"/>
      <c r="K5863" s="84" t="n"/>
      <c r="L5863" s="84" t="n"/>
      <c r="M5863" s="84" t="n"/>
      <c r="N5863" s="84" t="n"/>
      <c r="O5863" s="84" t="n"/>
      <c r="P5863" s="84" t="n"/>
      <c r="Q5863" s="84" t="n"/>
      <c r="R5863" s="84" t="n"/>
      <c r="S5863" s="84" t="n"/>
      <c r="T5863" s="84" t="n"/>
      <c r="U5863" s="84" t="n"/>
      <c r="V5863" s="84" t="n"/>
      <c r="W5863" s="84" t="n"/>
      <c r="X5863" s="84" t="n"/>
      <c r="Y5863" s="84" t="n"/>
      <c r="Z5863" s="84" t="n"/>
      <c r="AA5863" s="84" t="n"/>
      <c r="AB5863" s="84" t="n"/>
      <c r="AC5863" s="84" t="n"/>
      <c r="AD5863" s="84" t="n"/>
      <c r="AE5863" s="84" t="n"/>
      <c r="AF5863" s="84" t="n"/>
      <c r="AG5863" s="84" t="n"/>
      <c r="AH5863" s="84" t="n"/>
      <c r="AI5863" s="84" t="n"/>
      <c r="AJ5863" s="84" t="n"/>
      <c r="AK5863" s="84" t="n"/>
    </row>
    <row r="5864">
      <c r="A5864" s="84" t="n"/>
      <c r="B5864" s="84" t="n"/>
      <c r="C5864" s="84" t="n"/>
      <c r="D5864" s="84" t="n"/>
      <c r="E5864" s="84" t="n"/>
      <c r="F5864" s="84" t="n"/>
      <c r="G5864" s="84" t="n"/>
      <c r="H5864" s="84" t="n"/>
      <c r="I5864" s="84" t="n"/>
      <c r="J5864" s="84" t="n"/>
      <c r="K5864" s="84" t="n"/>
      <c r="L5864" s="84" t="n"/>
      <c r="M5864" s="84" t="n"/>
      <c r="N5864" s="84" t="n"/>
      <c r="O5864" s="84" t="n"/>
      <c r="P5864" s="84" t="n"/>
      <c r="Q5864" s="84" t="n"/>
      <c r="R5864" s="84" t="n"/>
      <c r="S5864" s="84" t="n"/>
      <c r="T5864" s="84" t="n"/>
      <c r="U5864" s="84" t="n"/>
      <c r="V5864" s="84" t="n"/>
      <c r="W5864" s="84" t="n"/>
      <c r="X5864" s="84" t="n"/>
      <c r="Y5864" s="84" t="n"/>
      <c r="Z5864" s="84" t="n"/>
      <c r="AA5864" s="84" t="n"/>
      <c r="AB5864" s="84" t="n"/>
      <c r="AC5864" s="84" t="n"/>
      <c r="AD5864" s="84" t="n"/>
      <c r="AE5864" s="84" t="n"/>
      <c r="AF5864" s="84" t="n"/>
      <c r="AG5864" s="84" t="n"/>
      <c r="AH5864" s="84" t="n"/>
      <c r="AI5864" s="84" t="n"/>
      <c r="AJ5864" s="84" t="n"/>
      <c r="AK5864" s="84" t="n"/>
    </row>
    <row r="5865">
      <c r="A5865" s="84" t="n"/>
      <c r="B5865" s="84" t="n"/>
      <c r="C5865" s="84" t="n"/>
      <c r="D5865" s="84" t="n"/>
      <c r="E5865" s="84" t="n"/>
      <c r="F5865" s="84" t="n"/>
      <c r="G5865" s="84" t="n"/>
      <c r="H5865" s="84" t="n"/>
      <c r="I5865" s="84" t="n"/>
      <c r="J5865" s="84" t="n"/>
      <c r="K5865" s="84" t="n"/>
      <c r="L5865" s="84" t="n"/>
      <c r="M5865" s="84" t="n"/>
      <c r="N5865" s="84" t="n"/>
      <c r="O5865" s="84" t="n"/>
      <c r="P5865" s="84" t="n"/>
      <c r="Q5865" s="84" t="n"/>
      <c r="R5865" s="84" t="n"/>
      <c r="S5865" s="84" t="n"/>
      <c r="T5865" s="84" t="n"/>
      <c r="U5865" s="84" t="n"/>
      <c r="V5865" s="84" t="n"/>
      <c r="W5865" s="84" t="n"/>
      <c r="X5865" s="84" t="n"/>
      <c r="Y5865" s="84" t="n"/>
      <c r="Z5865" s="84" t="n"/>
      <c r="AA5865" s="84" t="n"/>
      <c r="AB5865" s="84" t="n"/>
      <c r="AC5865" s="84" t="n"/>
      <c r="AD5865" s="84" t="n"/>
      <c r="AE5865" s="84" t="n"/>
      <c r="AF5865" s="84" t="n"/>
      <c r="AG5865" s="84" t="n"/>
      <c r="AH5865" s="84" t="n"/>
      <c r="AI5865" s="84" t="n"/>
      <c r="AJ5865" s="84" t="n"/>
      <c r="AK5865" s="84" t="n"/>
    </row>
    <row r="5866">
      <c r="A5866" s="84" t="n"/>
      <c r="B5866" s="84" t="n"/>
      <c r="C5866" s="84" t="n"/>
      <c r="D5866" s="84" t="n"/>
      <c r="E5866" s="84" t="n"/>
      <c r="F5866" s="84" t="n"/>
      <c r="G5866" s="84" t="n"/>
      <c r="H5866" s="84" t="n"/>
      <c r="I5866" s="84" t="n"/>
      <c r="J5866" s="84" t="n"/>
      <c r="K5866" s="84" t="n"/>
      <c r="L5866" s="84" t="n"/>
      <c r="M5866" s="84" t="n"/>
      <c r="N5866" s="84" t="n"/>
      <c r="O5866" s="84" t="n"/>
      <c r="P5866" s="84" t="n"/>
      <c r="Q5866" s="84" t="n"/>
      <c r="R5866" s="84" t="n"/>
      <c r="S5866" s="84" t="n"/>
      <c r="T5866" s="84" t="n"/>
      <c r="U5866" s="84" t="n"/>
      <c r="V5866" s="84" t="n"/>
      <c r="W5866" s="84" t="n"/>
      <c r="X5866" s="84" t="n"/>
      <c r="Y5866" s="84" t="n"/>
      <c r="Z5866" s="84" t="n"/>
      <c r="AA5866" s="84" t="n"/>
      <c r="AB5866" s="84" t="n"/>
      <c r="AC5866" s="84" t="n"/>
      <c r="AD5866" s="84" t="n"/>
      <c r="AE5866" s="84" t="n"/>
      <c r="AF5866" s="84" t="n"/>
      <c r="AG5866" s="84" t="n"/>
      <c r="AH5866" s="84" t="n"/>
      <c r="AI5866" s="84" t="n"/>
      <c r="AJ5866" s="84" t="n"/>
      <c r="AK5866" s="84" t="n"/>
    </row>
    <row r="5867">
      <c r="A5867" s="84" t="n"/>
      <c r="B5867" s="84" t="n"/>
      <c r="C5867" s="84" t="n"/>
      <c r="D5867" s="84" t="n"/>
      <c r="E5867" s="84" t="n"/>
      <c r="F5867" s="84" t="n"/>
      <c r="G5867" s="84" t="n"/>
      <c r="H5867" s="84" t="n"/>
      <c r="I5867" s="84" t="n"/>
      <c r="J5867" s="84" t="n"/>
      <c r="K5867" s="84" t="n"/>
      <c r="L5867" s="84" t="n"/>
      <c r="M5867" s="84" t="n"/>
      <c r="N5867" s="84" t="n"/>
      <c r="O5867" s="84" t="n"/>
      <c r="P5867" s="84" t="n"/>
      <c r="Q5867" s="84" t="n"/>
      <c r="R5867" s="84" t="n"/>
      <c r="S5867" s="84" t="n"/>
      <c r="T5867" s="84" t="n"/>
      <c r="U5867" s="84" t="n"/>
      <c r="V5867" s="84" t="n"/>
      <c r="W5867" s="84" t="n"/>
      <c r="X5867" s="84" t="n"/>
      <c r="Y5867" s="84" t="n"/>
      <c r="Z5867" s="84" t="n"/>
      <c r="AA5867" s="84" t="n"/>
      <c r="AB5867" s="84" t="n"/>
      <c r="AC5867" s="84" t="n"/>
      <c r="AD5867" s="84" t="n"/>
      <c r="AE5867" s="84" t="n"/>
      <c r="AF5867" s="84" t="n"/>
      <c r="AG5867" s="84" t="n"/>
      <c r="AH5867" s="84" t="n"/>
      <c r="AI5867" s="84" t="n"/>
      <c r="AJ5867" s="84" t="n"/>
      <c r="AK5867" s="84" t="n"/>
    </row>
    <row r="5868">
      <c r="A5868" s="84" t="n"/>
      <c r="B5868" s="84" t="n"/>
      <c r="C5868" s="84" t="n"/>
      <c r="D5868" s="84" t="n"/>
      <c r="E5868" s="84" t="n"/>
      <c r="F5868" s="84" t="n"/>
      <c r="G5868" s="84" t="n"/>
      <c r="H5868" s="84" t="n"/>
      <c r="I5868" s="84" t="n"/>
      <c r="J5868" s="84" t="n"/>
      <c r="K5868" s="84" t="n"/>
      <c r="L5868" s="84" t="n"/>
      <c r="M5868" s="84" t="n"/>
      <c r="N5868" s="84" t="n"/>
      <c r="O5868" s="84" t="n"/>
      <c r="P5868" s="84" t="n"/>
      <c r="Q5868" s="84" t="n"/>
      <c r="R5868" s="84" t="n"/>
      <c r="S5868" s="84" t="n"/>
      <c r="T5868" s="84" t="n"/>
      <c r="U5868" s="84" t="n"/>
      <c r="V5868" s="84" t="n"/>
      <c r="W5868" s="84" t="n"/>
      <c r="X5868" s="84" t="n"/>
      <c r="Y5868" s="84" t="n"/>
      <c r="Z5868" s="84" t="n"/>
      <c r="AA5868" s="84" t="n"/>
      <c r="AB5868" s="84" t="n"/>
      <c r="AC5868" s="84" t="n"/>
      <c r="AD5868" s="84" t="n"/>
      <c r="AE5868" s="84" t="n"/>
      <c r="AF5868" s="84" t="n"/>
      <c r="AG5868" s="84" t="n"/>
      <c r="AH5868" s="84" t="n"/>
      <c r="AI5868" s="84" t="n"/>
      <c r="AJ5868" s="84" t="n"/>
      <c r="AK5868" s="84" t="n"/>
    </row>
    <row r="5869">
      <c r="A5869" s="84" t="n"/>
      <c r="B5869" s="84" t="n"/>
      <c r="C5869" s="84" t="n"/>
      <c r="D5869" s="84" t="n"/>
      <c r="E5869" s="84" t="n"/>
      <c r="F5869" s="84" t="n"/>
      <c r="G5869" s="84" t="n"/>
      <c r="H5869" s="84" t="n"/>
      <c r="I5869" s="84" t="n"/>
      <c r="J5869" s="84" t="n"/>
      <c r="K5869" s="84" t="n"/>
      <c r="L5869" s="84" t="n"/>
      <c r="M5869" s="84" t="n"/>
      <c r="N5869" s="84" t="n"/>
      <c r="O5869" s="84" t="n"/>
      <c r="P5869" s="84" t="n"/>
      <c r="Q5869" s="84" t="n"/>
      <c r="R5869" s="84" t="n"/>
      <c r="S5869" s="84" t="n"/>
      <c r="T5869" s="84" t="n"/>
      <c r="U5869" s="84" t="n"/>
      <c r="V5869" s="84" t="n"/>
      <c r="W5869" s="84" t="n"/>
      <c r="X5869" s="84" t="n"/>
      <c r="Y5869" s="84" t="n"/>
      <c r="Z5869" s="84" t="n"/>
      <c r="AA5869" s="84" t="n"/>
      <c r="AB5869" s="84" t="n"/>
      <c r="AC5869" s="84" t="n"/>
      <c r="AD5869" s="84" t="n"/>
      <c r="AE5869" s="84" t="n"/>
      <c r="AF5869" s="84" t="n"/>
      <c r="AG5869" s="84" t="n"/>
      <c r="AH5869" s="84" t="n"/>
      <c r="AI5869" s="84" t="n"/>
      <c r="AJ5869" s="84" t="n"/>
      <c r="AK5869" s="84" t="n"/>
    </row>
    <row r="5870">
      <c r="A5870" s="84" t="n"/>
      <c r="B5870" s="84" t="n"/>
      <c r="C5870" s="84" t="n"/>
      <c r="D5870" s="84" t="n"/>
      <c r="E5870" s="84" t="n"/>
      <c r="F5870" s="84" t="n"/>
      <c r="G5870" s="84" t="n"/>
      <c r="H5870" s="84" t="n"/>
      <c r="I5870" s="84" t="n"/>
      <c r="J5870" s="84" t="n"/>
      <c r="K5870" s="84" t="n"/>
      <c r="L5870" s="84" t="n"/>
      <c r="M5870" s="84" t="n"/>
      <c r="N5870" s="84" t="n"/>
      <c r="O5870" s="84" t="n"/>
      <c r="P5870" s="84" t="n"/>
      <c r="Q5870" s="84" t="n"/>
      <c r="R5870" s="84" t="n"/>
      <c r="S5870" s="84" t="n"/>
      <c r="T5870" s="84" t="n"/>
      <c r="U5870" s="84" t="n"/>
      <c r="V5870" s="84" t="n"/>
      <c r="W5870" s="84" t="n"/>
      <c r="X5870" s="84" t="n"/>
      <c r="Y5870" s="84" t="n"/>
      <c r="Z5870" s="84" t="n"/>
      <c r="AA5870" s="84" t="n"/>
      <c r="AB5870" s="84" t="n"/>
      <c r="AC5870" s="84" t="n"/>
      <c r="AD5870" s="84" t="n"/>
      <c r="AE5870" s="84" t="n"/>
      <c r="AF5870" s="84" t="n"/>
      <c r="AG5870" s="84" t="n"/>
      <c r="AH5870" s="84" t="n"/>
      <c r="AI5870" s="84" t="n"/>
      <c r="AJ5870" s="84" t="n"/>
      <c r="AK5870" s="84" t="n"/>
    </row>
    <row r="5871">
      <c r="A5871" s="84" t="n"/>
      <c r="B5871" s="84" t="n"/>
      <c r="C5871" s="84" t="n"/>
      <c r="D5871" s="84" t="n"/>
      <c r="E5871" s="84" t="n"/>
      <c r="F5871" s="84" t="n"/>
      <c r="G5871" s="84" t="n"/>
      <c r="H5871" s="84" t="n"/>
      <c r="I5871" s="84" t="n"/>
      <c r="J5871" s="84" t="n"/>
      <c r="K5871" s="84" t="n"/>
      <c r="L5871" s="84" t="n"/>
      <c r="M5871" s="84" t="n"/>
      <c r="N5871" s="84" t="n"/>
      <c r="O5871" s="84" t="n"/>
      <c r="P5871" s="84" t="n"/>
      <c r="Q5871" s="84" t="n"/>
      <c r="R5871" s="84" t="n"/>
      <c r="S5871" s="84" t="n"/>
      <c r="T5871" s="84" t="n"/>
      <c r="U5871" s="84" t="n"/>
      <c r="V5871" s="84" t="n"/>
      <c r="W5871" s="84" t="n"/>
      <c r="X5871" s="84" t="n"/>
      <c r="Y5871" s="84" t="n"/>
      <c r="Z5871" s="84" t="n"/>
      <c r="AA5871" s="84" t="n"/>
      <c r="AB5871" s="84" t="n"/>
      <c r="AC5871" s="84" t="n"/>
      <c r="AD5871" s="84" t="n"/>
      <c r="AE5871" s="84" t="n"/>
      <c r="AF5871" s="84" t="n"/>
      <c r="AG5871" s="84" t="n"/>
      <c r="AH5871" s="84" t="n"/>
      <c r="AI5871" s="84" t="n"/>
      <c r="AJ5871" s="84" t="n"/>
      <c r="AK5871" s="84" t="n"/>
    </row>
    <row r="5881">
      <c r="A5881" s="84" t="n"/>
      <c r="B5881" s="83" t="n"/>
      <c r="C5881" s="83" t="n"/>
      <c r="D5881" s="83" t="n"/>
      <c r="E5881" s="83" t="n"/>
      <c r="F5881" s="84" t="n"/>
      <c r="G5881" s="205" t="n"/>
      <c r="H5881" s="83" t="n"/>
      <c r="I5881" s="83" t="n"/>
      <c r="J5881" s="83" t="n"/>
      <c r="K5881" s="83" t="n"/>
      <c r="L5881" s="83" t="n"/>
      <c r="M5881" s="83" t="n"/>
      <c r="N5881" s="83" t="n"/>
      <c r="O5881" s="83" t="n"/>
      <c r="P5881" s="83" t="n"/>
      <c r="Q5881" s="83" t="n"/>
      <c r="R5881" s="83" t="n"/>
      <c r="S5881" s="83" t="n"/>
      <c r="T5881" s="105" t="n"/>
      <c r="U5881" s="83" t="n"/>
      <c r="V5881" s="83" t="n"/>
      <c r="W5881" s="83" t="n"/>
      <c r="X5881" s="83" t="n"/>
      <c r="Y5881" s="83" t="n"/>
      <c r="Z5881" s="83" t="n"/>
      <c r="AA5881" s="83" t="n"/>
      <c r="AB5881" s="83" t="n"/>
      <c r="AC5881" s="83" t="n"/>
      <c r="AD5881" s="83" t="n"/>
      <c r="AE5881" s="83" t="n"/>
      <c r="AF5881" s="83" t="n"/>
      <c r="AG5881" s="83" t="n"/>
      <c r="AH5881" s="83" t="n"/>
      <c r="AI5881" s="83" t="n"/>
      <c r="AJ5881" s="83" t="n"/>
      <c r="AK5881" s="83" t="n"/>
    </row>
    <row r="5882">
      <c r="A5882" s="83" t="n"/>
      <c r="B5882" s="84" t="n"/>
      <c r="C5882" s="83" t="n"/>
      <c r="D5882" s="83" t="n"/>
      <c r="E5882" s="83" t="n"/>
      <c r="F5882" s="83" t="n"/>
      <c r="G5882" s="83" t="n"/>
      <c r="H5882" s="83" t="n"/>
      <c r="I5882" s="83" t="n"/>
      <c r="J5882" s="83" t="n"/>
      <c r="K5882" s="83" t="n"/>
      <c r="L5882" s="83" t="n"/>
      <c r="M5882" s="83" t="n"/>
      <c r="N5882" s="83" t="n"/>
      <c r="O5882" s="83" t="n"/>
      <c r="P5882" s="83" t="n"/>
      <c r="Q5882" s="83" t="n"/>
      <c r="R5882" s="83" t="n"/>
      <c r="S5882" s="83" t="n"/>
      <c r="T5882" s="83" t="n"/>
      <c r="U5882" s="83" t="n"/>
      <c r="V5882" s="83" t="n"/>
      <c r="W5882" s="83" t="n"/>
      <c r="X5882" s="83" t="n"/>
      <c r="Y5882" s="83" t="n"/>
      <c r="Z5882" s="83" t="n"/>
      <c r="AA5882" s="83" t="n"/>
      <c r="AB5882" s="83" t="n"/>
      <c r="AC5882" s="83" t="n"/>
      <c r="AD5882" s="83" t="n"/>
      <c r="AE5882" s="83" t="n"/>
      <c r="AF5882" s="83" t="n"/>
      <c r="AG5882" s="83" t="n"/>
      <c r="AH5882" s="83" t="n"/>
      <c r="AI5882" s="83" t="n"/>
      <c r="AJ5882" s="83" t="n"/>
      <c r="AK5882" s="83" t="n"/>
    </row>
    <row r="5883">
      <c r="A5883" s="84" t="n"/>
      <c r="B5883" s="84" t="n"/>
      <c r="C5883" s="84" t="n"/>
      <c r="D5883" s="84" t="n"/>
      <c r="E5883" s="84" t="n"/>
      <c r="F5883" s="84" t="n"/>
      <c r="G5883" s="84" t="n"/>
      <c r="H5883" s="84" t="n"/>
      <c r="I5883" s="84" t="n"/>
      <c r="J5883" s="84" t="n"/>
      <c r="K5883" s="84" t="n"/>
      <c r="L5883" s="84" t="n"/>
      <c r="M5883" s="84" t="n"/>
      <c r="N5883" s="84" t="n"/>
      <c r="O5883" s="84" t="n"/>
      <c r="P5883" s="84" t="n"/>
      <c r="Q5883" s="84" t="n"/>
      <c r="R5883" s="84" t="n"/>
      <c r="S5883" s="84" t="n"/>
      <c r="T5883" s="84" t="n"/>
      <c r="U5883" s="84" t="n"/>
      <c r="V5883" s="84" t="n"/>
      <c r="W5883" s="84" t="n"/>
      <c r="X5883" s="84" t="n"/>
      <c r="Y5883" s="84" t="n"/>
      <c r="Z5883" s="84" t="n"/>
      <c r="AA5883" s="84" t="n"/>
      <c r="AB5883" s="84" t="n"/>
      <c r="AC5883" s="84" t="n"/>
      <c r="AD5883" s="84" t="n"/>
      <c r="AE5883" s="84" t="n"/>
      <c r="AF5883" s="84" t="n"/>
      <c r="AG5883" s="84" t="n"/>
      <c r="AH5883" s="84" t="n"/>
      <c r="AI5883" s="84" t="n"/>
      <c r="AJ5883" s="84" t="n"/>
      <c r="AK5883" s="84" t="n"/>
    </row>
    <row r="5884">
      <c r="A5884" s="83" t="n"/>
      <c r="B5884" s="84" t="n"/>
      <c r="C5884" s="83" t="n"/>
      <c r="D5884" s="83" t="n"/>
      <c r="E5884" s="84" t="n"/>
      <c r="F5884" s="83" t="n"/>
      <c r="G5884" s="83" t="n"/>
      <c r="H5884" s="84" t="n"/>
      <c r="I5884" s="83" t="n"/>
      <c r="J5884" s="83" t="n"/>
      <c r="K5884" s="84" t="n"/>
      <c r="L5884" s="83" t="n"/>
      <c r="M5884" s="83" t="n"/>
      <c r="N5884" s="84" t="n"/>
      <c r="O5884" s="83" t="n"/>
      <c r="P5884" s="83" t="n"/>
      <c r="Q5884" s="84" t="n"/>
      <c r="R5884" s="83" t="n"/>
      <c r="S5884" s="83" t="n"/>
      <c r="T5884" s="84" t="n"/>
      <c r="U5884" s="83" t="n"/>
      <c r="V5884" s="83" t="n"/>
      <c r="W5884" s="84" t="n"/>
      <c r="X5884" s="83" t="n"/>
      <c r="Y5884" s="83" t="n"/>
      <c r="Z5884" s="84" t="n"/>
      <c r="AA5884" s="83" t="n"/>
      <c r="AB5884" s="83" t="n"/>
      <c r="AC5884" s="84" t="n"/>
      <c r="AD5884" s="83" t="n"/>
      <c r="AE5884" s="83" t="n"/>
      <c r="AF5884" s="84" t="n"/>
      <c r="AG5884" s="83" t="n"/>
      <c r="AH5884" s="83" t="n"/>
      <c r="AI5884" s="84" t="n"/>
      <c r="AJ5884" s="83" t="n"/>
      <c r="AK5884" s="83" t="n"/>
    </row>
    <row r="5885">
      <c r="A5885" s="84" t="n"/>
      <c r="B5885" s="84" t="n"/>
      <c r="C5885" s="84" t="n"/>
      <c r="D5885" s="84" t="n"/>
      <c r="E5885" s="84" t="n"/>
      <c r="F5885" s="84" t="n"/>
      <c r="G5885" s="84" t="n"/>
      <c r="H5885" s="84" t="n"/>
      <c r="I5885" s="84" t="n"/>
      <c r="J5885" s="84" t="n"/>
      <c r="K5885" s="84" t="n"/>
      <c r="L5885" s="84" t="n"/>
      <c r="M5885" s="84" t="n"/>
      <c r="N5885" s="84" t="n"/>
      <c r="O5885" s="84" t="n"/>
      <c r="P5885" s="84" t="n"/>
      <c r="Q5885" s="84" t="n"/>
      <c r="R5885" s="84" t="n"/>
      <c r="S5885" s="84" t="n"/>
      <c r="T5885" s="84" t="n"/>
      <c r="U5885" s="84" t="n"/>
      <c r="V5885" s="84" t="n"/>
      <c r="W5885" s="84" t="n"/>
      <c r="X5885" s="84" t="n"/>
      <c r="Y5885" s="84" t="n"/>
      <c r="Z5885" s="84" t="n"/>
      <c r="AA5885" s="84" t="n"/>
      <c r="AB5885" s="84" t="n"/>
      <c r="AC5885" s="84" t="n"/>
      <c r="AD5885" s="84" t="n"/>
      <c r="AE5885" s="84" t="n"/>
      <c r="AF5885" s="84" t="n"/>
      <c r="AG5885" s="84" t="n"/>
      <c r="AH5885" s="84" t="n"/>
      <c r="AI5885" s="84" t="n"/>
      <c r="AJ5885" s="84" t="n"/>
      <c r="AK5885" s="84" t="n"/>
    </row>
    <row r="5886">
      <c r="A5886" s="83" t="n"/>
      <c r="B5886" s="209" t="n"/>
      <c r="C5886" s="210" t="n"/>
      <c r="D5886" s="210" t="n"/>
      <c r="E5886" s="209" t="n"/>
      <c r="F5886" s="210" t="n"/>
      <c r="G5886" s="210" t="n"/>
      <c r="H5886" s="209" t="n"/>
      <c r="I5886" s="210" t="n"/>
      <c r="J5886" s="210" t="n"/>
      <c r="K5886" s="209" t="n"/>
      <c r="L5886" s="210" t="n"/>
      <c r="M5886" s="210" t="n"/>
      <c r="N5886" s="209" t="n"/>
      <c r="O5886" s="210" t="n"/>
      <c r="P5886" s="210" t="n"/>
      <c r="Q5886" s="209" t="n"/>
      <c r="R5886" s="210" t="n"/>
      <c r="S5886" s="210" t="n"/>
      <c r="T5886" s="209" t="n"/>
      <c r="U5886" s="210" t="n"/>
      <c r="V5886" s="210" t="n"/>
      <c r="W5886" s="209" t="n"/>
      <c r="X5886" s="210" t="n"/>
      <c r="Y5886" s="210" t="n"/>
      <c r="Z5886" s="209" t="n"/>
      <c r="AA5886" s="210" t="n"/>
      <c r="AB5886" s="210" t="n"/>
      <c r="AC5886" s="209" t="n"/>
      <c r="AD5886" s="210" t="n"/>
      <c r="AE5886" s="210" t="n"/>
      <c r="AF5886" s="209" t="n"/>
      <c r="AG5886" s="210" t="n"/>
      <c r="AH5886" s="210" t="n"/>
      <c r="AI5886" s="209" t="n"/>
      <c r="AJ5886" s="210" t="n"/>
      <c r="AK5886" s="210" t="n"/>
      <c r="AM5886">
        <f>A5881</f>
        <v/>
      </c>
      <c r="AN5886" s="206">
        <f>1/($B5886*(1/$B5884)*(1/(5/7+2/7*$D5886))*$B5896/SUM($B5888:$B5911))</f>
        <v/>
      </c>
      <c r="AO5886" s="206">
        <f>1/(B5886*(1/B5884)*(1/(5/7+2/7*D5886)))</f>
        <v/>
      </c>
      <c r="AP5886" s="206" t="n"/>
      <c r="AR5886" s="211">
        <f>CHOOSE(AV$3,C5886,F5886,I5886,L5886,O5886,R5886,U5886,X5886,AA5886,AD5886,AG5886,AJ5886)</f>
        <v/>
      </c>
      <c r="AS5886" s="207" t="n"/>
      <c r="AT5886" s="207" t="n"/>
      <c r="AV5886" s="116">
        <f>AN5886/AR5886</f>
        <v/>
      </c>
      <c r="AW5886" s="208">
        <f>AO5886/AR5886</f>
        <v/>
      </c>
      <c r="AX5886" s="206" t="n"/>
    </row>
    <row r="5887">
      <c r="A5887" s="84" t="n"/>
      <c r="B5887" s="84" t="n"/>
      <c r="C5887" s="84" t="n"/>
      <c r="D5887" s="84" t="n"/>
      <c r="E5887" s="84" t="n"/>
      <c r="F5887" s="84" t="n"/>
      <c r="G5887" s="84" t="n"/>
      <c r="H5887" s="84" t="n"/>
      <c r="I5887" s="84" t="n"/>
      <c r="J5887" s="84" t="n"/>
      <c r="K5887" s="84" t="n"/>
      <c r="L5887" s="84" t="n"/>
      <c r="M5887" s="84" t="n"/>
      <c r="N5887" s="84" t="n"/>
      <c r="O5887" s="84" t="n"/>
      <c r="P5887" s="84" t="n"/>
      <c r="Q5887" s="84" t="n"/>
      <c r="R5887" s="84" t="n"/>
      <c r="S5887" s="84" t="n"/>
      <c r="T5887" s="84" t="n"/>
      <c r="U5887" s="84" t="n"/>
      <c r="V5887" s="84" t="n"/>
      <c r="W5887" s="84" t="n"/>
      <c r="X5887" s="84" t="n"/>
      <c r="Y5887" s="84" t="n"/>
      <c r="Z5887" s="84" t="n"/>
      <c r="AA5887" s="84" t="n"/>
      <c r="AB5887" s="84" t="n"/>
      <c r="AC5887" s="84" t="n"/>
      <c r="AD5887" s="84" t="n"/>
      <c r="AE5887" s="84" t="n"/>
      <c r="AF5887" s="84" t="n"/>
      <c r="AG5887" s="84" t="n"/>
      <c r="AH5887" s="84" t="n"/>
      <c r="AI5887" s="84" t="n"/>
      <c r="AJ5887" s="84" t="n"/>
      <c r="AK5887" s="84" t="n"/>
    </row>
    <row r="5888">
      <c r="A5888" s="84" t="n"/>
      <c r="B5888" s="84" t="n"/>
      <c r="C5888" s="84" t="n"/>
      <c r="D5888" s="84" t="n"/>
      <c r="E5888" s="84" t="n"/>
      <c r="F5888" s="84" t="n"/>
      <c r="G5888" s="84" t="n"/>
      <c r="H5888" s="84" t="n"/>
      <c r="I5888" s="84" t="n"/>
      <c r="J5888" s="84" t="n"/>
      <c r="K5888" s="84" t="n"/>
      <c r="L5888" s="84" t="n"/>
      <c r="M5888" s="84" t="n"/>
      <c r="N5888" s="84" t="n"/>
      <c r="O5888" s="84" t="n"/>
      <c r="P5888" s="84" t="n"/>
      <c r="Q5888" s="84" t="n"/>
      <c r="R5888" s="84" t="n"/>
      <c r="S5888" s="84" t="n"/>
      <c r="T5888" s="84" t="n"/>
      <c r="U5888" s="84" t="n"/>
      <c r="V5888" s="84" t="n"/>
      <c r="W5888" s="84" t="n"/>
      <c r="X5888" s="84" t="n"/>
      <c r="Y5888" s="84" t="n"/>
      <c r="Z5888" s="84" t="n"/>
      <c r="AA5888" s="84" t="n"/>
      <c r="AB5888" s="84" t="n"/>
      <c r="AC5888" s="84" t="n"/>
      <c r="AD5888" s="84" t="n"/>
      <c r="AE5888" s="84" t="n"/>
      <c r="AF5888" s="84" t="n"/>
      <c r="AG5888" s="84" t="n"/>
      <c r="AH5888" s="84" t="n"/>
      <c r="AI5888" s="84" t="n"/>
      <c r="AJ5888" s="84" t="n"/>
      <c r="AK5888" s="84" t="n"/>
    </row>
    <row r="5889">
      <c r="A5889" s="84" t="n"/>
      <c r="B5889" s="84" t="n"/>
      <c r="C5889" s="84" t="n"/>
      <c r="D5889" s="84" t="n"/>
      <c r="E5889" s="84" t="n"/>
      <c r="F5889" s="84" t="n"/>
      <c r="G5889" s="84" t="n"/>
      <c r="H5889" s="84" t="n"/>
      <c r="I5889" s="84" t="n"/>
      <c r="J5889" s="84" t="n"/>
      <c r="K5889" s="84" t="n"/>
      <c r="L5889" s="84" t="n"/>
      <c r="M5889" s="84" t="n"/>
      <c r="N5889" s="84" t="n"/>
      <c r="O5889" s="84" t="n"/>
      <c r="P5889" s="84" t="n"/>
      <c r="Q5889" s="84" t="n"/>
      <c r="R5889" s="84" t="n"/>
      <c r="S5889" s="84" t="n"/>
      <c r="T5889" s="84" t="n"/>
      <c r="U5889" s="84" t="n"/>
      <c r="V5889" s="84" t="n"/>
      <c r="W5889" s="84" t="n"/>
      <c r="X5889" s="84" t="n"/>
      <c r="Y5889" s="84" t="n"/>
      <c r="Z5889" s="84" t="n"/>
      <c r="AA5889" s="84" t="n"/>
      <c r="AB5889" s="84" t="n"/>
      <c r="AC5889" s="84" t="n"/>
      <c r="AD5889" s="84" t="n"/>
      <c r="AE5889" s="84" t="n"/>
      <c r="AF5889" s="84" t="n"/>
      <c r="AG5889" s="84" t="n"/>
      <c r="AH5889" s="84" t="n"/>
      <c r="AI5889" s="84" t="n"/>
      <c r="AJ5889" s="84" t="n"/>
      <c r="AK5889" s="84" t="n"/>
    </row>
    <row r="5890">
      <c r="A5890" s="84" t="n"/>
      <c r="B5890" s="84" t="n"/>
      <c r="C5890" s="84" t="n"/>
      <c r="D5890" s="84" t="n"/>
      <c r="E5890" s="84" t="n"/>
      <c r="F5890" s="84" t="n"/>
      <c r="G5890" s="84" t="n"/>
      <c r="H5890" s="84" t="n"/>
      <c r="I5890" s="84" t="n"/>
      <c r="J5890" s="84" t="n"/>
      <c r="K5890" s="84" t="n"/>
      <c r="L5890" s="84" t="n"/>
      <c r="M5890" s="84" t="n"/>
      <c r="N5890" s="84" t="n"/>
      <c r="O5890" s="84" t="n"/>
      <c r="P5890" s="84" t="n"/>
      <c r="Q5890" s="84" t="n"/>
      <c r="R5890" s="84" t="n"/>
      <c r="S5890" s="84" t="n"/>
      <c r="T5890" s="84" t="n"/>
      <c r="U5890" s="84" t="n"/>
      <c r="V5890" s="84" t="n"/>
      <c r="W5890" s="84" t="n"/>
      <c r="X5890" s="84" t="n"/>
      <c r="Y5890" s="84" t="n"/>
      <c r="Z5890" s="84" t="n"/>
      <c r="AA5890" s="84" t="n"/>
      <c r="AB5890" s="84" t="n"/>
      <c r="AC5890" s="84" t="n"/>
      <c r="AD5890" s="84" t="n"/>
      <c r="AE5890" s="84" t="n"/>
      <c r="AF5890" s="84" t="n"/>
      <c r="AG5890" s="84" t="n"/>
      <c r="AH5890" s="84" t="n"/>
      <c r="AI5890" s="84" t="n"/>
      <c r="AJ5890" s="84" t="n"/>
      <c r="AK5890" s="84" t="n"/>
    </row>
    <row r="5891">
      <c r="A5891" s="84" t="n"/>
      <c r="B5891" s="84" t="n"/>
      <c r="C5891" s="84" t="n"/>
      <c r="D5891" s="84" t="n"/>
      <c r="E5891" s="84" t="n"/>
      <c r="F5891" s="84" t="n"/>
      <c r="G5891" s="84" t="n"/>
      <c r="H5891" s="84" t="n"/>
      <c r="I5891" s="84" t="n"/>
      <c r="J5891" s="84" t="n"/>
      <c r="K5891" s="84" t="n"/>
      <c r="L5891" s="84" t="n"/>
      <c r="M5891" s="84" t="n"/>
      <c r="N5891" s="84" t="n"/>
      <c r="O5891" s="84" t="n"/>
      <c r="P5891" s="84" t="n"/>
      <c r="Q5891" s="84" t="n"/>
      <c r="R5891" s="84" t="n"/>
      <c r="S5891" s="84" t="n"/>
      <c r="T5891" s="84" t="n"/>
      <c r="U5891" s="84" t="n"/>
      <c r="V5891" s="84" t="n"/>
      <c r="W5891" s="84" t="n"/>
      <c r="X5891" s="84" t="n"/>
      <c r="Y5891" s="84" t="n"/>
      <c r="Z5891" s="84" t="n"/>
      <c r="AA5891" s="84" t="n"/>
      <c r="AB5891" s="84" t="n"/>
      <c r="AC5891" s="84" t="n"/>
      <c r="AD5891" s="84" t="n"/>
      <c r="AE5891" s="84" t="n"/>
      <c r="AF5891" s="84" t="n"/>
      <c r="AG5891" s="84" t="n"/>
      <c r="AH5891" s="84" t="n"/>
      <c r="AI5891" s="84" t="n"/>
      <c r="AJ5891" s="84" t="n"/>
      <c r="AK5891" s="84" t="n"/>
    </row>
    <row r="5892">
      <c r="A5892" s="84" t="n"/>
      <c r="B5892" s="84" t="n"/>
      <c r="C5892" s="84" t="n"/>
      <c r="D5892" s="84" t="n"/>
      <c r="E5892" s="84" t="n"/>
      <c r="F5892" s="84" t="n"/>
      <c r="G5892" s="84" t="n"/>
      <c r="H5892" s="84" t="n"/>
      <c r="I5892" s="84" t="n"/>
      <c r="J5892" s="84" t="n"/>
      <c r="K5892" s="84" t="n"/>
      <c r="L5892" s="84" t="n"/>
      <c r="M5892" s="84" t="n"/>
      <c r="N5892" s="84" t="n"/>
      <c r="O5892" s="84" t="n"/>
      <c r="P5892" s="84" t="n"/>
      <c r="Q5892" s="84" t="n"/>
      <c r="R5892" s="84" t="n"/>
      <c r="S5892" s="84" t="n"/>
      <c r="T5892" s="84" t="n"/>
      <c r="U5892" s="84" t="n"/>
      <c r="V5892" s="84" t="n"/>
      <c r="W5892" s="84" t="n"/>
      <c r="X5892" s="84" t="n"/>
      <c r="Y5892" s="84" t="n"/>
      <c r="Z5892" s="84" t="n"/>
      <c r="AA5892" s="84" t="n"/>
      <c r="AB5892" s="84" t="n"/>
      <c r="AC5892" s="84" t="n"/>
      <c r="AD5892" s="84" t="n"/>
      <c r="AE5892" s="84" t="n"/>
      <c r="AF5892" s="84" t="n"/>
      <c r="AG5892" s="84" t="n"/>
      <c r="AH5892" s="84" t="n"/>
      <c r="AI5892" s="84" t="n"/>
      <c r="AJ5892" s="84" t="n"/>
      <c r="AK5892" s="84" t="n"/>
    </row>
    <row r="5893">
      <c r="A5893" s="84" t="n"/>
      <c r="B5893" s="84" t="n"/>
      <c r="C5893" s="84" t="n"/>
      <c r="D5893" s="84" t="n"/>
      <c r="E5893" s="84" t="n"/>
      <c r="F5893" s="84" t="n"/>
      <c r="G5893" s="84" t="n"/>
      <c r="H5893" s="84" t="n"/>
      <c r="I5893" s="84" t="n"/>
      <c r="J5893" s="84" t="n"/>
      <c r="K5893" s="84" t="n"/>
      <c r="L5893" s="84" t="n"/>
      <c r="M5893" s="84" t="n"/>
      <c r="N5893" s="84" t="n"/>
      <c r="O5893" s="84" t="n"/>
      <c r="P5893" s="84" t="n"/>
      <c r="Q5893" s="84" t="n"/>
      <c r="R5893" s="84" t="n"/>
      <c r="S5893" s="84" t="n"/>
      <c r="T5893" s="84" t="n"/>
      <c r="U5893" s="84" t="n"/>
      <c r="V5893" s="84" t="n"/>
      <c r="W5893" s="84" t="n"/>
      <c r="X5893" s="84" t="n"/>
      <c r="Y5893" s="84" t="n"/>
      <c r="Z5893" s="84" t="n"/>
      <c r="AA5893" s="84" t="n"/>
      <c r="AB5893" s="84" t="n"/>
      <c r="AC5893" s="84" t="n"/>
      <c r="AD5893" s="84" t="n"/>
      <c r="AE5893" s="84" t="n"/>
      <c r="AF5893" s="84" t="n"/>
      <c r="AG5893" s="84" t="n"/>
      <c r="AH5893" s="84" t="n"/>
      <c r="AI5893" s="84" t="n"/>
      <c r="AJ5893" s="84" t="n"/>
      <c r="AK5893" s="84" t="n"/>
    </row>
    <row r="5894">
      <c r="A5894" s="84" t="n"/>
      <c r="B5894" s="84" t="n"/>
      <c r="C5894" s="84" t="n"/>
      <c r="D5894" s="84" t="n"/>
      <c r="E5894" s="84" t="n"/>
      <c r="F5894" s="84" t="n"/>
      <c r="G5894" s="84" t="n"/>
      <c r="H5894" s="84" t="n"/>
      <c r="I5894" s="84" t="n"/>
      <c r="J5894" s="84" t="n"/>
      <c r="K5894" s="84" t="n"/>
      <c r="L5894" s="84" t="n"/>
      <c r="M5894" s="84" t="n"/>
      <c r="N5894" s="84" t="n"/>
      <c r="O5894" s="84" t="n"/>
      <c r="P5894" s="84" t="n"/>
      <c r="Q5894" s="84" t="n"/>
      <c r="R5894" s="84" t="n"/>
      <c r="S5894" s="84" t="n"/>
      <c r="T5894" s="84" t="n"/>
      <c r="U5894" s="84" t="n"/>
      <c r="V5894" s="84" t="n"/>
      <c r="W5894" s="84" t="n"/>
      <c r="X5894" s="84" t="n"/>
      <c r="Y5894" s="84" t="n"/>
      <c r="Z5894" s="84" t="n"/>
      <c r="AA5894" s="84" t="n"/>
      <c r="AB5894" s="84" t="n"/>
      <c r="AC5894" s="84" t="n"/>
      <c r="AD5894" s="84" t="n"/>
      <c r="AE5894" s="84" t="n"/>
      <c r="AF5894" s="84" t="n"/>
      <c r="AG5894" s="84" t="n"/>
      <c r="AH5894" s="84" t="n"/>
      <c r="AI5894" s="84" t="n"/>
      <c r="AJ5894" s="84" t="n"/>
      <c r="AK5894" s="84" t="n"/>
    </row>
    <row r="5895">
      <c r="A5895" s="84" t="n"/>
      <c r="B5895" s="84" t="n"/>
      <c r="C5895" s="84" t="n"/>
      <c r="D5895" s="84" t="n"/>
      <c r="E5895" s="84" t="n"/>
      <c r="F5895" s="84" t="n"/>
      <c r="G5895" s="84" t="n"/>
      <c r="H5895" s="84" t="n"/>
      <c r="I5895" s="84" t="n"/>
      <c r="J5895" s="84" t="n"/>
      <c r="K5895" s="84" t="n"/>
      <c r="L5895" s="84" t="n"/>
      <c r="M5895" s="84" t="n"/>
      <c r="N5895" s="84" t="n"/>
      <c r="O5895" s="84" t="n"/>
      <c r="P5895" s="84" t="n"/>
      <c r="Q5895" s="84" t="n"/>
      <c r="R5895" s="84" t="n"/>
      <c r="S5895" s="84" t="n"/>
      <c r="T5895" s="84" t="n"/>
      <c r="U5895" s="84" t="n"/>
      <c r="V5895" s="84" t="n"/>
      <c r="W5895" s="84" t="n"/>
      <c r="X5895" s="84" t="n"/>
      <c r="Y5895" s="84" t="n"/>
      <c r="Z5895" s="84" t="n"/>
      <c r="AA5895" s="84" t="n"/>
      <c r="AB5895" s="84" t="n"/>
      <c r="AC5895" s="84" t="n"/>
      <c r="AD5895" s="84" t="n"/>
      <c r="AE5895" s="84" t="n"/>
      <c r="AF5895" s="84" t="n"/>
      <c r="AG5895" s="84" t="n"/>
      <c r="AH5895" s="84" t="n"/>
      <c r="AI5895" s="84" t="n"/>
      <c r="AJ5895" s="84" t="n"/>
      <c r="AK5895" s="84" t="n"/>
    </row>
    <row r="5896">
      <c r="A5896" s="84" t="n"/>
      <c r="B5896" s="84" t="n"/>
      <c r="C5896" s="84" t="n"/>
      <c r="D5896" s="84" t="n"/>
      <c r="E5896" s="84" t="n"/>
      <c r="F5896" s="84" t="n"/>
      <c r="G5896" s="84" t="n"/>
      <c r="H5896" s="84" t="n"/>
      <c r="I5896" s="84" t="n"/>
      <c r="J5896" s="84" t="n"/>
      <c r="K5896" s="84" t="n"/>
      <c r="L5896" s="84" t="n"/>
      <c r="M5896" s="84" t="n"/>
      <c r="N5896" s="84" t="n"/>
      <c r="O5896" s="84" t="n"/>
      <c r="P5896" s="84" t="n"/>
      <c r="Q5896" s="84" t="n"/>
      <c r="R5896" s="84" t="n"/>
      <c r="S5896" s="84" t="n"/>
      <c r="T5896" s="84" t="n"/>
      <c r="U5896" s="84" t="n"/>
      <c r="V5896" s="84" t="n"/>
      <c r="W5896" s="84" t="n"/>
      <c r="X5896" s="84" t="n"/>
      <c r="Y5896" s="84" t="n"/>
      <c r="Z5896" s="84" t="n"/>
      <c r="AA5896" s="84" t="n"/>
      <c r="AB5896" s="84" t="n"/>
      <c r="AC5896" s="84" t="n"/>
      <c r="AD5896" s="84" t="n"/>
      <c r="AE5896" s="84" t="n"/>
      <c r="AF5896" s="84" t="n"/>
      <c r="AG5896" s="84" t="n"/>
      <c r="AH5896" s="84" t="n"/>
      <c r="AI5896" s="84" t="n"/>
      <c r="AJ5896" s="84" t="n"/>
      <c r="AK5896" s="84" t="n"/>
    </row>
    <row r="5897">
      <c r="A5897" s="84" t="n"/>
      <c r="B5897" s="84" t="n"/>
      <c r="C5897" s="84" t="n"/>
      <c r="D5897" s="84" t="n"/>
      <c r="E5897" s="84" t="n"/>
      <c r="F5897" s="84" t="n"/>
      <c r="G5897" s="84" t="n"/>
      <c r="H5897" s="84" t="n"/>
      <c r="I5897" s="84" t="n"/>
      <c r="J5897" s="84" t="n"/>
      <c r="K5897" s="84" t="n"/>
      <c r="L5897" s="84" t="n"/>
      <c r="M5897" s="84" t="n"/>
      <c r="N5897" s="84" t="n"/>
      <c r="O5897" s="84" t="n"/>
      <c r="P5897" s="84" t="n"/>
      <c r="Q5897" s="84" t="n"/>
      <c r="R5897" s="84" t="n"/>
      <c r="S5897" s="84" t="n"/>
      <c r="T5897" s="84" t="n"/>
      <c r="U5897" s="84" t="n"/>
      <c r="V5897" s="84" t="n"/>
      <c r="W5897" s="84" t="n"/>
      <c r="X5897" s="84" t="n"/>
      <c r="Y5897" s="84" t="n"/>
      <c r="Z5897" s="84" t="n"/>
      <c r="AA5897" s="84" t="n"/>
      <c r="AB5897" s="84" t="n"/>
      <c r="AC5897" s="84" t="n"/>
      <c r="AD5897" s="84" t="n"/>
      <c r="AE5897" s="84" t="n"/>
      <c r="AF5897" s="84" t="n"/>
      <c r="AG5897" s="84" t="n"/>
      <c r="AH5897" s="84" t="n"/>
      <c r="AI5897" s="84" t="n"/>
      <c r="AJ5897" s="84" t="n"/>
      <c r="AK5897" s="84" t="n"/>
    </row>
    <row r="5898">
      <c r="A5898" s="84" t="n"/>
      <c r="B5898" s="84" t="n"/>
      <c r="C5898" s="84" t="n"/>
      <c r="D5898" s="84" t="n"/>
      <c r="E5898" s="84" t="n"/>
      <c r="F5898" s="84" t="n"/>
      <c r="G5898" s="84" t="n"/>
      <c r="H5898" s="84" t="n"/>
      <c r="I5898" s="84" t="n"/>
      <c r="J5898" s="84" t="n"/>
      <c r="K5898" s="84" t="n"/>
      <c r="L5898" s="84" t="n"/>
      <c r="M5898" s="84" t="n"/>
      <c r="N5898" s="84" t="n"/>
      <c r="O5898" s="84" t="n"/>
      <c r="P5898" s="84" t="n"/>
      <c r="Q5898" s="84" t="n"/>
      <c r="R5898" s="84" t="n"/>
      <c r="S5898" s="84" t="n"/>
      <c r="T5898" s="84" t="n"/>
      <c r="U5898" s="84" t="n"/>
      <c r="V5898" s="84" t="n"/>
      <c r="W5898" s="84" t="n"/>
      <c r="X5898" s="84" t="n"/>
      <c r="Y5898" s="84" t="n"/>
      <c r="Z5898" s="84" t="n"/>
      <c r="AA5898" s="84" t="n"/>
      <c r="AB5898" s="84" t="n"/>
      <c r="AC5898" s="84" t="n"/>
      <c r="AD5898" s="84" t="n"/>
      <c r="AE5898" s="84" t="n"/>
      <c r="AF5898" s="84" t="n"/>
      <c r="AG5898" s="84" t="n"/>
      <c r="AH5898" s="84" t="n"/>
      <c r="AI5898" s="84" t="n"/>
      <c r="AJ5898" s="84" t="n"/>
      <c r="AK5898" s="84" t="n"/>
    </row>
    <row r="5899">
      <c r="A5899" s="84" t="n"/>
      <c r="B5899" s="84" t="n"/>
      <c r="C5899" s="84" t="n"/>
      <c r="D5899" s="84" t="n"/>
      <c r="E5899" s="84" t="n"/>
      <c r="F5899" s="84" t="n"/>
      <c r="G5899" s="84" t="n"/>
      <c r="H5899" s="84" t="n"/>
      <c r="I5899" s="84" t="n"/>
      <c r="J5899" s="84" t="n"/>
      <c r="K5899" s="84" t="n"/>
      <c r="L5899" s="84" t="n"/>
      <c r="M5899" s="84" t="n"/>
      <c r="N5899" s="84" t="n"/>
      <c r="O5899" s="84" t="n"/>
      <c r="P5899" s="84" t="n"/>
      <c r="Q5899" s="84" t="n"/>
      <c r="R5899" s="84" t="n"/>
      <c r="S5899" s="84" t="n"/>
      <c r="T5899" s="84" t="n"/>
      <c r="U5899" s="84" t="n"/>
      <c r="V5899" s="84" t="n"/>
      <c r="W5899" s="84" t="n"/>
      <c r="X5899" s="84" t="n"/>
      <c r="Y5899" s="84" t="n"/>
      <c r="Z5899" s="84" t="n"/>
      <c r="AA5899" s="84" t="n"/>
      <c r="AB5899" s="84" t="n"/>
      <c r="AC5899" s="84" t="n"/>
      <c r="AD5899" s="84" t="n"/>
      <c r="AE5899" s="84" t="n"/>
      <c r="AF5899" s="84" t="n"/>
      <c r="AG5899" s="84" t="n"/>
      <c r="AH5899" s="84" t="n"/>
      <c r="AI5899" s="84" t="n"/>
      <c r="AJ5899" s="84" t="n"/>
      <c r="AK5899" s="84" t="n"/>
    </row>
    <row r="5900">
      <c r="A5900" s="84" t="n"/>
      <c r="B5900" s="84" t="n"/>
      <c r="C5900" s="84" t="n"/>
      <c r="D5900" s="84" t="n"/>
      <c r="E5900" s="84" t="n"/>
      <c r="F5900" s="84" t="n"/>
      <c r="G5900" s="84" t="n"/>
      <c r="H5900" s="84" t="n"/>
      <c r="I5900" s="84" t="n"/>
      <c r="J5900" s="84" t="n"/>
      <c r="K5900" s="84" t="n"/>
      <c r="L5900" s="84" t="n"/>
      <c r="M5900" s="84" t="n"/>
      <c r="N5900" s="84" t="n"/>
      <c r="O5900" s="84" t="n"/>
      <c r="P5900" s="84" t="n"/>
      <c r="Q5900" s="84" t="n"/>
      <c r="R5900" s="84" t="n"/>
      <c r="S5900" s="84" t="n"/>
      <c r="T5900" s="84" t="n"/>
      <c r="U5900" s="84" t="n"/>
      <c r="V5900" s="84" t="n"/>
      <c r="W5900" s="84" t="n"/>
      <c r="X5900" s="84" t="n"/>
      <c r="Y5900" s="84" t="n"/>
      <c r="Z5900" s="84" t="n"/>
      <c r="AA5900" s="84" t="n"/>
      <c r="AB5900" s="84" t="n"/>
      <c r="AC5900" s="84" t="n"/>
      <c r="AD5900" s="84" t="n"/>
      <c r="AE5900" s="84" t="n"/>
      <c r="AF5900" s="84" t="n"/>
      <c r="AG5900" s="84" t="n"/>
      <c r="AH5900" s="84" t="n"/>
      <c r="AI5900" s="84" t="n"/>
      <c r="AJ5900" s="84" t="n"/>
      <c r="AK5900" s="84" t="n"/>
    </row>
    <row r="5901">
      <c r="A5901" s="84" t="n"/>
      <c r="B5901" s="84" t="n"/>
      <c r="C5901" s="84" t="n"/>
      <c r="D5901" s="84" t="n"/>
      <c r="E5901" s="84" t="n"/>
      <c r="F5901" s="84" t="n"/>
      <c r="G5901" s="84" t="n"/>
      <c r="H5901" s="84" t="n"/>
      <c r="I5901" s="84" t="n"/>
      <c r="J5901" s="84" t="n"/>
      <c r="K5901" s="84" t="n"/>
      <c r="L5901" s="84" t="n"/>
      <c r="M5901" s="84" t="n"/>
      <c r="N5901" s="84" t="n"/>
      <c r="O5901" s="84" t="n"/>
      <c r="P5901" s="84" t="n"/>
      <c r="Q5901" s="84" t="n"/>
      <c r="R5901" s="84" t="n"/>
      <c r="S5901" s="84" t="n"/>
      <c r="T5901" s="84" t="n"/>
      <c r="U5901" s="84" t="n"/>
      <c r="V5901" s="84" t="n"/>
      <c r="W5901" s="84" t="n"/>
      <c r="X5901" s="84" t="n"/>
      <c r="Y5901" s="84" t="n"/>
      <c r="Z5901" s="84" t="n"/>
      <c r="AA5901" s="84" t="n"/>
      <c r="AB5901" s="84" t="n"/>
      <c r="AC5901" s="84" t="n"/>
      <c r="AD5901" s="84" t="n"/>
      <c r="AE5901" s="84" t="n"/>
      <c r="AF5901" s="84" t="n"/>
      <c r="AG5901" s="84" t="n"/>
      <c r="AH5901" s="84" t="n"/>
      <c r="AI5901" s="84" t="n"/>
      <c r="AJ5901" s="84" t="n"/>
      <c r="AK5901" s="84" t="n"/>
    </row>
    <row r="5902">
      <c r="A5902" s="84" t="n"/>
      <c r="B5902" s="84" t="n"/>
      <c r="C5902" s="84" t="n"/>
      <c r="D5902" s="84" t="n"/>
      <c r="E5902" s="84" t="n"/>
      <c r="F5902" s="84" t="n"/>
      <c r="G5902" s="84" t="n"/>
      <c r="H5902" s="84" t="n"/>
      <c r="I5902" s="84" t="n"/>
      <c r="J5902" s="84" t="n"/>
      <c r="K5902" s="84" t="n"/>
      <c r="L5902" s="84" t="n"/>
      <c r="M5902" s="84" t="n"/>
      <c r="N5902" s="84" t="n"/>
      <c r="O5902" s="84" t="n"/>
      <c r="P5902" s="84" t="n"/>
      <c r="Q5902" s="84" t="n"/>
      <c r="R5902" s="84" t="n"/>
      <c r="S5902" s="84" t="n"/>
      <c r="T5902" s="84" t="n"/>
      <c r="U5902" s="84" t="n"/>
      <c r="V5902" s="84" t="n"/>
      <c r="W5902" s="84" t="n"/>
      <c r="X5902" s="84" t="n"/>
      <c r="Y5902" s="84" t="n"/>
      <c r="Z5902" s="84" t="n"/>
      <c r="AA5902" s="84" t="n"/>
      <c r="AB5902" s="84" t="n"/>
      <c r="AC5902" s="84" t="n"/>
      <c r="AD5902" s="84" t="n"/>
      <c r="AE5902" s="84" t="n"/>
      <c r="AF5902" s="84" t="n"/>
      <c r="AG5902" s="84" t="n"/>
      <c r="AH5902" s="84" t="n"/>
      <c r="AI5902" s="84" t="n"/>
      <c r="AJ5902" s="84" t="n"/>
      <c r="AK5902" s="84" t="n"/>
    </row>
    <row r="5903">
      <c r="A5903" s="84" t="n"/>
      <c r="B5903" s="84" t="n"/>
      <c r="C5903" s="84" t="n"/>
      <c r="D5903" s="84" t="n"/>
      <c r="E5903" s="84" t="n"/>
      <c r="F5903" s="84" t="n"/>
      <c r="G5903" s="84" t="n"/>
      <c r="H5903" s="84" t="n"/>
      <c r="I5903" s="84" t="n"/>
      <c r="J5903" s="84" t="n"/>
      <c r="K5903" s="84" t="n"/>
      <c r="L5903" s="84" t="n"/>
      <c r="M5903" s="84" t="n"/>
      <c r="N5903" s="84" t="n"/>
      <c r="O5903" s="84" t="n"/>
      <c r="P5903" s="84" t="n"/>
      <c r="Q5903" s="84" t="n"/>
      <c r="R5903" s="84" t="n"/>
      <c r="S5903" s="84" t="n"/>
      <c r="T5903" s="84" t="n"/>
      <c r="U5903" s="84" t="n"/>
      <c r="V5903" s="84" t="n"/>
      <c r="W5903" s="84" t="n"/>
      <c r="X5903" s="84" t="n"/>
      <c r="Y5903" s="84" t="n"/>
      <c r="Z5903" s="84" t="n"/>
      <c r="AA5903" s="84" t="n"/>
      <c r="AB5903" s="84" t="n"/>
      <c r="AC5903" s="84" t="n"/>
      <c r="AD5903" s="84" t="n"/>
      <c r="AE5903" s="84" t="n"/>
      <c r="AF5903" s="84" t="n"/>
      <c r="AG5903" s="84" t="n"/>
      <c r="AH5903" s="84" t="n"/>
      <c r="AI5903" s="84" t="n"/>
      <c r="AJ5903" s="84" t="n"/>
      <c r="AK5903" s="84" t="n"/>
    </row>
    <row r="5904">
      <c r="A5904" s="84" t="n"/>
      <c r="B5904" s="84" t="n"/>
      <c r="C5904" s="84" t="n"/>
      <c r="D5904" s="84" t="n"/>
      <c r="E5904" s="84" t="n"/>
      <c r="F5904" s="84" t="n"/>
      <c r="G5904" s="84" t="n"/>
      <c r="H5904" s="84" t="n"/>
      <c r="I5904" s="84" t="n"/>
      <c r="J5904" s="84" t="n"/>
      <c r="K5904" s="84" t="n"/>
      <c r="L5904" s="84" t="n"/>
      <c r="M5904" s="84" t="n"/>
      <c r="N5904" s="84" t="n"/>
      <c r="O5904" s="84" t="n"/>
      <c r="P5904" s="84" t="n"/>
      <c r="Q5904" s="84" t="n"/>
      <c r="R5904" s="84" t="n"/>
      <c r="S5904" s="84" t="n"/>
      <c r="T5904" s="84" t="n"/>
      <c r="U5904" s="84" t="n"/>
      <c r="V5904" s="84" t="n"/>
      <c r="W5904" s="84" t="n"/>
      <c r="X5904" s="84" t="n"/>
      <c r="Y5904" s="84" t="n"/>
      <c r="Z5904" s="84" t="n"/>
      <c r="AA5904" s="84" t="n"/>
      <c r="AB5904" s="84" t="n"/>
      <c r="AC5904" s="84" t="n"/>
      <c r="AD5904" s="84" t="n"/>
      <c r="AE5904" s="84" t="n"/>
      <c r="AF5904" s="84" t="n"/>
      <c r="AG5904" s="84" t="n"/>
      <c r="AH5904" s="84" t="n"/>
      <c r="AI5904" s="84" t="n"/>
      <c r="AJ5904" s="84" t="n"/>
      <c r="AK5904" s="84" t="n"/>
    </row>
    <row r="5905">
      <c r="A5905" s="84" t="n"/>
      <c r="B5905" s="84" t="n"/>
      <c r="C5905" s="84" t="n"/>
      <c r="D5905" s="84" t="n"/>
      <c r="E5905" s="84" t="n"/>
      <c r="F5905" s="84" t="n"/>
      <c r="G5905" s="84" t="n"/>
      <c r="H5905" s="84" t="n"/>
      <c r="I5905" s="84" t="n"/>
      <c r="J5905" s="84" t="n"/>
      <c r="K5905" s="84" t="n"/>
      <c r="L5905" s="84" t="n"/>
      <c r="M5905" s="84" t="n"/>
      <c r="N5905" s="84" t="n"/>
      <c r="O5905" s="84" t="n"/>
      <c r="P5905" s="84" t="n"/>
      <c r="Q5905" s="84" t="n"/>
      <c r="R5905" s="84" t="n"/>
      <c r="S5905" s="84" t="n"/>
      <c r="T5905" s="84" t="n"/>
      <c r="U5905" s="84" t="n"/>
      <c r="V5905" s="84" t="n"/>
      <c r="W5905" s="84" t="n"/>
      <c r="X5905" s="84" t="n"/>
      <c r="Y5905" s="84" t="n"/>
      <c r="Z5905" s="84" t="n"/>
      <c r="AA5905" s="84" t="n"/>
      <c r="AB5905" s="84" t="n"/>
      <c r="AC5905" s="84" t="n"/>
      <c r="AD5905" s="84" t="n"/>
      <c r="AE5905" s="84" t="n"/>
      <c r="AF5905" s="84" t="n"/>
      <c r="AG5905" s="84" t="n"/>
      <c r="AH5905" s="84" t="n"/>
      <c r="AI5905" s="84" t="n"/>
      <c r="AJ5905" s="84" t="n"/>
      <c r="AK5905" s="84" t="n"/>
    </row>
    <row r="5906">
      <c r="A5906" s="84" t="n"/>
      <c r="B5906" s="84" t="n"/>
      <c r="C5906" s="84" t="n"/>
      <c r="D5906" s="84" t="n"/>
      <c r="E5906" s="84" t="n"/>
      <c r="F5906" s="84" t="n"/>
      <c r="G5906" s="84" t="n"/>
      <c r="H5906" s="84" t="n"/>
      <c r="I5906" s="84" t="n"/>
      <c r="J5906" s="84" t="n"/>
      <c r="K5906" s="84" t="n"/>
      <c r="L5906" s="84" t="n"/>
      <c r="M5906" s="84" t="n"/>
      <c r="N5906" s="84" t="n"/>
      <c r="O5906" s="84" t="n"/>
      <c r="P5906" s="84" t="n"/>
      <c r="Q5906" s="84" t="n"/>
      <c r="R5906" s="84" t="n"/>
      <c r="S5906" s="84" t="n"/>
      <c r="T5906" s="84" t="n"/>
      <c r="U5906" s="84" t="n"/>
      <c r="V5906" s="84" t="n"/>
      <c r="W5906" s="84" t="n"/>
      <c r="X5906" s="84" t="n"/>
      <c r="Y5906" s="84" t="n"/>
      <c r="Z5906" s="84" t="n"/>
      <c r="AA5906" s="84" t="n"/>
      <c r="AB5906" s="84" t="n"/>
      <c r="AC5906" s="84" t="n"/>
      <c r="AD5906" s="84" t="n"/>
      <c r="AE5906" s="84" t="n"/>
      <c r="AF5906" s="84" t="n"/>
      <c r="AG5906" s="84" t="n"/>
      <c r="AH5906" s="84" t="n"/>
      <c r="AI5906" s="84" t="n"/>
      <c r="AJ5906" s="84" t="n"/>
      <c r="AK5906" s="84" t="n"/>
    </row>
    <row r="5907">
      <c r="A5907" s="84" t="n"/>
      <c r="B5907" s="84" t="n"/>
      <c r="C5907" s="84" t="n"/>
      <c r="D5907" s="84" t="n"/>
      <c r="E5907" s="84" t="n"/>
      <c r="F5907" s="84" t="n"/>
      <c r="G5907" s="84" t="n"/>
      <c r="H5907" s="84" t="n"/>
      <c r="I5907" s="84" t="n"/>
      <c r="J5907" s="84" t="n"/>
      <c r="K5907" s="84" t="n"/>
      <c r="L5907" s="84" t="n"/>
      <c r="M5907" s="84" t="n"/>
      <c r="N5907" s="84" t="n"/>
      <c r="O5907" s="84" t="n"/>
      <c r="P5907" s="84" t="n"/>
      <c r="Q5907" s="84" t="n"/>
      <c r="R5907" s="84" t="n"/>
      <c r="S5907" s="84" t="n"/>
      <c r="T5907" s="84" t="n"/>
      <c r="U5907" s="84" t="n"/>
      <c r="V5907" s="84" t="n"/>
      <c r="W5907" s="84" t="n"/>
      <c r="X5907" s="84" t="n"/>
      <c r="Y5907" s="84" t="n"/>
      <c r="Z5907" s="84" t="n"/>
      <c r="AA5907" s="84" t="n"/>
      <c r="AB5907" s="84" t="n"/>
      <c r="AC5907" s="84" t="n"/>
      <c r="AD5907" s="84" t="n"/>
      <c r="AE5907" s="84" t="n"/>
      <c r="AF5907" s="84" t="n"/>
      <c r="AG5907" s="84" t="n"/>
      <c r="AH5907" s="84" t="n"/>
      <c r="AI5907" s="84" t="n"/>
      <c r="AJ5907" s="84" t="n"/>
      <c r="AK5907" s="84" t="n"/>
    </row>
    <row r="5908">
      <c r="A5908" s="84" t="n"/>
      <c r="B5908" s="84" t="n"/>
      <c r="C5908" s="84" t="n"/>
      <c r="D5908" s="84" t="n"/>
      <c r="E5908" s="84" t="n"/>
      <c r="F5908" s="84" t="n"/>
      <c r="G5908" s="84" t="n"/>
      <c r="H5908" s="84" t="n"/>
      <c r="I5908" s="84" t="n"/>
      <c r="J5908" s="84" t="n"/>
      <c r="K5908" s="84" t="n"/>
      <c r="L5908" s="84" t="n"/>
      <c r="M5908" s="84" t="n"/>
      <c r="N5908" s="84" t="n"/>
      <c r="O5908" s="84" t="n"/>
      <c r="P5908" s="84" t="n"/>
      <c r="Q5908" s="84" t="n"/>
      <c r="R5908" s="84" t="n"/>
      <c r="S5908" s="84" t="n"/>
      <c r="T5908" s="84" t="n"/>
      <c r="U5908" s="84" t="n"/>
      <c r="V5908" s="84" t="n"/>
      <c r="W5908" s="84" t="n"/>
      <c r="X5908" s="84" t="n"/>
      <c r="Y5908" s="84" t="n"/>
      <c r="Z5908" s="84" t="n"/>
      <c r="AA5908" s="84" t="n"/>
      <c r="AB5908" s="84" t="n"/>
      <c r="AC5908" s="84" t="n"/>
      <c r="AD5908" s="84" t="n"/>
      <c r="AE5908" s="84" t="n"/>
      <c r="AF5908" s="84" t="n"/>
      <c r="AG5908" s="84" t="n"/>
      <c r="AH5908" s="84" t="n"/>
      <c r="AI5908" s="84" t="n"/>
      <c r="AJ5908" s="84" t="n"/>
      <c r="AK5908" s="84" t="n"/>
    </row>
    <row r="5909">
      <c r="A5909" s="84" t="n"/>
      <c r="B5909" s="84" t="n"/>
      <c r="C5909" s="84" t="n"/>
      <c r="D5909" s="84" t="n"/>
      <c r="E5909" s="84" t="n"/>
      <c r="F5909" s="84" t="n"/>
      <c r="G5909" s="84" t="n"/>
      <c r="H5909" s="84" t="n"/>
      <c r="I5909" s="84" t="n"/>
      <c r="J5909" s="84" t="n"/>
      <c r="K5909" s="84" t="n"/>
      <c r="L5909" s="84" t="n"/>
      <c r="M5909" s="84" t="n"/>
      <c r="N5909" s="84" t="n"/>
      <c r="O5909" s="84" t="n"/>
      <c r="P5909" s="84" t="n"/>
      <c r="Q5909" s="84" t="n"/>
      <c r="R5909" s="84" t="n"/>
      <c r="S5909" s="84" t="n"/>
      <c r="T5909" s="84" t="n"/>
      <c r="U5909" s="84" t="n"/>
      <c r="V5909" s="84" t="n"/>
      <c r="W5909" s="84" t="n"/>
      <c r="X5909" s="84" t="n"/>
      <c r="Y5909" s="84" t="n"/>
      <c r="Z5909" s="84" t="n"/>
      <c r="AA5909" s="84" t="n"/>
      <c r="AB5909" s="84" t="n"/>
      <c r="AC5909" s="84" t="n"/>
      <c r="AD5909" s="84" t="n"/>
      <c r="AE5909" s="84" t="n"/>
      <c r="AF5909" s="84" t="n"/>
      <c r="AG5909" s="84" t="n"/>
      <c r="AH5909" s="84" t="n"/>
      <c r="AI5909" s="84" t="n"/>
      <c r="AJ5909" s="84" t="n"/>
      <c r="AK5909" s="84" t="n"/>
    </row>
    <row r="5910">
      <c r="A5910" s="84" t="n"/>
      <c r="B5910" s="84" t="n"/>
      <c r="C5910" s="84" t="n"/>
      <c r="D5910" s="84" t="n"/>
      <c r="E5910" s="84" t="n"/>
      <c r="F5910" s="84" t="n"/>
      <c r="G5910" s="84" t="n"/>
      <c r="H5910" s="84" t="n"/>
      <c r="I5910" s="84" t="n"/>
      <c r="J5910" s="84" t="n"/>
      <c r="K5910" s="84" t="n"/>
      <c r="L5910" s="84" t="n"/>
      <c r="M5910" s="84" t="n"/>
      <c r="N5910" s="84" t="n"/>
      <c r="O5910" s="84" t="n"/>
      <c r="P5910" s="84" t="n"/>
      <c r="Q5910" s="84" t="n"/>
      <c r="R5910" s="84" t="n"/>
      <c r="S5910" s="84" t="n"/>
      <c r="T5910" s="84" t="n"/>
      <c r="U5910" s="84" t="n"/>
      <c r="V5910" s="84" t="n"/>
      <c r="W5910" s="84" t="n"/>
      <c r="X5910" s="84" t="n"/>
      <c r="Y5910" s="84" t="n"/>
      <c r="Z5910" s="84" t="n"/>
      <c r="AA5910" s="84" t="n"/>
      <c r="AB5910" s="84" t="n"/>
      <c r="AC5910" s="84" t="n"/>
      <c r="AD5910" s="84" t="n"/>
      <c r="AE5910" s="84" t="n"/>
      <c r="AF5910" s="84" t="n"/>
      <c r="AG5910" s="84" t="n"/>
      <c r="AH5910" s="84" t="n"/>
      <c r="AI5910" s="84" t="n"/>
      <c r="AJ5910" s="84" t="n"/>
      <c r="AK5910" s="84" t="n"/>
    </row>
    <row r="5911">
      <c r="A5911" s="84" t="n"/>
      <c r="B5911" s="84" t="n"/>
      <c r="C5911" s="84" t="n"/>
      <c r="D5911" s="84" t="n"/>
      <c r="E5911" s="84" t="n"/>
      <c r="F5911" s="84" t="n"/>
      <c r="G5911" s="84" t="n"/>
      <c r="H5911" s="84" t="n"/>
      <c r="I5911" s="84" t="n"/>
      <c r="J5911" s="84" t="n"/>
      <c r="K5911" s="84" t="n"/>
      <c r="L5911" s="84" t="n"/>
      <c r="M5911" s="84" t="n"/>
      <c r="N5911" s="84" t="n"/>
      <c r="O5911" s="84" t="n"/>
      <c r="P5911" s="84" t="n"/>
      <c r="Q5911" s="84" t="n"/>
      <c r="R5911" s="84" t="n"/>
      <c r="S5911" s="84" t="n"/>
      <c r="T5911" s="84" t="n"/>
      <c r="U5911" s="84" t="n"/>
      <c r="V5911" s="84" t="n"/>
      <c r="W5911" s="84" t="n"/>
      <c r="X5911" s="84" t="n"/>
      <c r="Y5911" s="84" t="n"/>
      <c r="Z5911" s="84" t="n"/>
      <c r="AA5911" s="84" t="n"/>
      <c r="AB5911" s="84" t="n"/>
      <c r="AC5911" s="84" t="n"/>
      <c r="AD5911" s="84" t="n"/>
      <c r="AE5911" s="84" t="n"/>
      <c r="AF5911" s="84" t="n"/>
      <c r="AG5911" s="84" t="n"/>
      <c r="AH5911" s="84" t="n"/>
      <c r="AI5911" s="84" t="n"/>
      <c r="AJ5911" s="84" t="n"/>
      <c r="AK5911" s="84" t="n"/>
    </row>
    <row r="5921">
      <c r="A5921" s="84" t="n"/>
      <c r="B5921" s="83" t="n"/>
      <c r="C5921" s="83" t="n"/>
      <c r="D5921" s="83" t="n"/>
      <c r="E5921" s="83" t="n"/>
      <c r="F5921" s="84" t="n"/>
      <c r="G5921" s="205" t="n"/>
      <c r="H5921" s="83" t="n"/>
      <c r="I5921" s="83" t="n"/>
      <c r="J5921" s="83" t="n"/>
      <c r="K5921" s="83" t="n"/>
      <c r="L5921" s="83" t="n"/>
      <c r="M5921" s="83" t="n"/>
      <c r="N5921" s="83" t="n"/>
      <c r="O5921" s="83" t="n"/>
      <c r="P5921" s="83" t="n"/>
      <c r="Q5921" s="83" t="n"/>
      <c r="R5921" s="83" t="n"/>
      <c r="S5921" s="83" t="n"/>
      <c r="T5921" s="105" t="n"/>
      <c r="U5921" s="83" t="n"/>
      <c r="V5921" s="83" t="n"/>
      <c r="W5921" s="83" t="n"/>
      <c r="X5921" s="83" t="n"/>
      <c r="Y5921" s="83" t="n"/>
      <c r="Z5921" s="83" t="n"/>
      <c r="AA5921" s="83" t="n"/>
      <c r="AB5921" s="83" t="n"/>
      <c r="AC5921" s="83" t="n"/>
      <c r="AD5921" s="83" t="n"/>
      <c r="AE5921" s="83" t="n"/>
      <c r="AF5921" s="83" t="n"/>
      <c r="AG5921" s="83" t="n"/>
      <c r="AH5921" s="83" t="n"/>
      <c r="AI5921" s="83" t="n"/>
      <c r="AJ5921" s="83" t="n"/>
      <c r="AK5921" s="83" t="n"/>
    </row>
    <row r="5922">
      <c r="A5922" s="83" t="n"/>
      <c r="B5922" s="84" t="n"/>
      <c r="C5922" s="83" t="n"/>
      <c r="D5922" s="83" t="n"/>
      <c r="E5922" s="83" t="n"/>
      <c r="F5922" s="83" t="n"/>
      <c r="G5922" s="83" t="n"/>
      <c r="H5922" s="83" t="n"/>
      <c r="I5922" s="83" t="n"/>
      <c r="J5922" s="83" t="n"/>
      <c r="K5922" s="83" t="n"/>
      <c r="L5922" s="83" t="n"/>
      <c r="M5922" s="83" t="n"/>
      <c r="N5922" s="83" t="n"/>
      <c r="O5922" s="83" t="n"/>
      <c r="P5922" s="83" t="n"/>
      <c r="Q5922" s="83" t="n"/>
      <c r="R5922" s="83" t="n"/>
      <c r="S5922" s="83" t="n"/>
      <c r="T5922" s="83" t="n"/>
      <c r="U5922" s="83" t="n"/>
      <c r="V5922" s="83" t="n"/>
      <c r="W5922" s="83" t="n"/>
      <c r="X5922" s="83" t="n"/>
      <c r="Y5922" s="83" t="n"/>
      <c r="Z5922" s="83" t="n"/>
      <c r="AA5922" s="83" t="n"/>
      <c r="AB5922" s="83" t="n"/>
      <c r="AC5922" s="83" t="n"/>
      <c r="AD5922" s="83" t="n"/>
      <c r="AE5922" s="83" t="n"/>
      <c r="AF5922" s="83" t="n"/>
      <c r="AG5922" s="83" t="n"/>
      <c r="AH5922" s="83" t="n"/>
      <c r="AI5922" s="83" t="n"/>
      <c r="AJ5922" s="83" t="n"/>
      <c r="AK5922" s="83" t="n"/>
    </row>
    <row r="5923">
      <c r="A5923" s="84" t="n"/>
      <c r="B5923" s="84" t="n"/>
      <c r="C5923" s="84" t="n"/>
      <c r="D5923" s="84" t="n"/>
      <c r="E5923" s="84" t="n"/>
      <c r="F5923" s="84" t="n"/>
      <c r="G5923" s="84" t="n"/>
      <c r="H5923" s="84" t="n"/>
      <c r="I5923" s="84" t="n"/>
      <c r="J5923" s="84" t="n"/>
      <c r="K5923" s="84" t="n"/>
      <c r="L5923" s="84" t="n"/>
      <c r="M5923" s="84" t="n"/>
      <c r="N5923" s="84" t="n"/>
      <c r="O5923" s="84" t="n"/>
      <c r="P5923" s="84" t="n"/>
      <c r="Q5923" s="84" t="n"/>
      <c r="R5923" s="84" t="n"/>
      <c r="S5923" s="84" t="n"/>
      <c r="T5923" s="84" t="n"/>
      <c r="U5923" s="84" t="n"/>
      <c r="V5923" s="84" t="n"/>
      <c r="W5923" s="84" t="n"/>
      <c r="X5923" s="84" t="n"/>
      <c r="Y5923" s="84" t="n"/>
      <c r="Z5923" s="84" t="n"/>
      <c r="AA5923" s="84" t="n"/>
      <c r="AB5923" s="84" t="n"/>
      <c r="AC5923" s="84" t="n"/>
      <c r="AD5923" s="84" t="n"/>
      <c r="AE5923" s="84" t="n"/>
      <c r="AF5923" s="84" t="n"/>
      <c r="AG5923" s="84" t="n"/>
      <c r="AH5923" s="84" t="n"/>
      <c r="AI5923" s="84" t="n"/>
      <c r="AJ5923" s="84" t="n"/>
      <c r="AK5923" s="84" t="n"/>
    </row>
    <row r="5924">
      <c r="A5924" s="83" t="n"/>
      <c r="B5924" s="84" t="n"/>
      <c r="C5924" s="83" t="n"/>
      <c r="D5924" s="83" t="n"/>
      <c r="E5924" s="84" t="n"/>
      <c r="F5924" s="83" t="n"/>
      <c r="G5924" s="83" t="n"/>
      <c r="H5924" s="84" t="n"/>
      <c r="I5924" s="83" t="n"/>
      <c r="J5924" s="83" t="n"/>
      <c r="K5924" s="84" t="n"/>
      <c r="L5924" s="83" t="n"/>
      <c r="M5924" s="83" t="n"/>
      <c r="N5924" s="84" t="n"/>
      <c r="O5924" s="83" t="n"/>
      <c r="P5924" s="83" t="n"/>
      <c r="Q5924" s="84" t="n"/>
      <c r="R5924" s="83" t="n"/>
      <c r="S5924" s="83" t="n"/>
      <c r="T5924" s="84" t="n"/>
      <c r="U5924" s="83" t="n"/>
      <c r="V5924" s="83" t="n"/>
      <c r="W5924" s="84" t="n"/>
      <c r="X5924" s="83" t="n"/>
      <c r="Y5924" s="83" t="n"/>
      <c r="Z5924" s="84" t="n"/>
      <c r="AA5924" s="83" t="n"/>
      <c r="AB5924" s="83" t="n"/>
      <c r="AC5924" s="84" t="n"/>
      <c r="AD5924" s="83" t="n"/>
      <c r="AE5924" s="83" t="n"/>
      <c r="AF5924" s="84" t="n"/>
      <c r="AG5924" s="83" t="n"/>
      <c r="AH5924" s="83" t="n"/>
      <c r="AI5924" s="84" t="n"/>
      <c r="AJ5924" s="83" t="n"/>
      <c r="AK5924" s="83" t="n"/>
    </row>
    <row r="5925">
      <c r="A5925" s="84" t="n"/>
      <c r="B5925" s="84" t="n"/>
      <c r="C5925" s="84" t="n"/>
      <c r="D5925" s="84" t="n"/>
      <c r="E5925" s="84" t="n"/>
      <c r="F5925" s="84" t="n"/>
      <c r="G5925" s="84" t="n"/>
      <c r="H5925" s="84" t="n"/>
      <c r="I5925" s="84" t="n"/>
      <c r="J5925" s="84" t="n"/>
      <c r="K5925" s="84" t="n"/>
      <c r="L5925" s="84" t="n"/>
      <c r="M5925" s="84" t="n"/>
      <c r="N5925" s="84" t="n"/>
      <c r="O5925" s="84" t="n"/>
      <c r="P5925" s="84" t="n"/>
      <c r="Q5925" s="84" t="n"/>
      <c r="R5925" s="84" t="n"/>
      <c r="S5925" s="84" t="n"/>
      <c r="T5925" s="84" t="n"/>
      <c r="U5925" s="84" t="n"/>
      <c r="V5925" s="84" t="n"/>
      <c r="W5925" s="84" t="n"/>
      <c r="X5925" s="84" t="n"/>
      <c r="Y5925" s="84" t="n"/>
      <c r="Z5925" s="84" t="n"/>
      <c r="AA5925" s="84" t="n"/>
      <c r="AB5925" s="84" t="n"/>
      <c r="AC5925" s="84" t="n"/>
      <c r="AD5925" s="84" t="n"/>
      <c r="AE5925" s="84" t="n"/>
      <c r="AF5925" s="84" t="n"/>
      <c r="AG5925" s="84" t="n"/>
      <c r="AH5925" s="84" t="n"/>
      <c r="AI5925" s="84" t="n"/>
      <c r="AJ5925" s="84" t="n"/>
      <c r="AK5925" s="84" t="n"/>
    </row>
    <row r="5926">
      <c r="A5926" s="83" t="n"/>
      <c r="B5926" s="209" t="n"/>
      <c r="C5926" s="210" t="n"/>
      <c r="D5926" s="210" t="n"/>
      <c r="E5926" s="209" t="n"/>
      <c r="F5926" s="210" t="n"/>
      <c r="G5926" s="210" t="n"/>
      <c r="H5926" s="209" t="n"/>
      <c r="I5926" s="210" t="n"/>
      <c r="J5926" s="210" t="n"/>
      <c r="K5926" s="209" t="n"/>
      <c r="L5926" s="210" t="n"/>
      <c r="M5926" s="210" t="n"/>
      <c r="N5926" s="209" t="n"/>
      <c r="O5926" s="210" t="n"/>
      <c r="P5926" s="210" t="n"/>
      <c r="Q5926" s="209" t="n"/>
      <c r="R5926" s="210" t="n"/>
      <c r="S5926" s="210" t="n"/>
      <c r="T5926" s="209" t="n"/>
      <c r="U5926" s="210" t="n"/>
      <c r="V5926" s="210" t="n"/>
      <c r="W5926" s="209" t="n"/>
      <c r="X5926" s="210" t="n"/>
      <c r="Y5926" s="210" t="n"/>
      <c r="Z5926" s="209" t="n"/>
      <c r="AA5926" s="210" t="n"/>
      <c r="AB5926" s="210" t="n"/>
      <c r="AC5926" s="209" t="n"/>
      <c r="AD5926" s="210" t="n"/>
      <c r="AE5926" s="210" t="n"/>
      <c r="AF5926" s="209" t="n"/>
      <c r="AG5926" s="210" t="n"/>
      <c r="AH5926" s="210" t="n"/>
      <c r="AI5926" s="209" t="n"/>
      <c r="AJ5926" s="210" t="n"/>
      <c r="AK5926" s="210" t="n"/>
      <c r="AM5926">
        <f>A5921</f>
        <v/>
      </c>
      <c r="AN5926" s="206">
        <f>1/($B5926*(1/$B5924)*(1/(5/7+2/7*$D5926))*$B5936/SUM($B5928:$B5951))</f>
        <v/>
      </c>
      <c r="AO5926" s="206">
        <f>1/(B5926*(1/B5924)*(1/(5/7+2/7*D5926)))</f>
        <v/>
      </c>
      <c r="AP5926" s="206" t="n"/>
      <c r="AR5926" s="211">
        <f>CHOOSE(AV$3,C5926,F5926,I5926,L5926,O5926,R5926,U5926,X5926,AA5926,AD5926,AG5926,AJ5926)</f>
        <v/>
      </c>
      <c r="AS5926" s="207" t="n"/>
      <c r="AT5926" s="207" t="n"/>
      <c r="AV5926" s="116">
        <f>AN5926/AR5926</f>
        <v/>
      </c>
      <c r="AW5926" s="208">
        <f>AO5926/AR5926</f>
        <v/>
      </c>
      <c r="AX5926" s="206" t="n"/>
    </row>
    <row r="5927">
      <c r="A5927" s="84" t="n"/>
      <c r="B5927" s="84" t="n"/>
      <c r="C5927" s="84" t="n"/>
      <c r="D5927" s="84" t="n"/>
      <c r="E5927" s="84" t="n"/>
      <c r="F5927" s="84" t="n"/>
      <c r="G5927" s="84" t="n"/>
      <c r="H5927" s="84" t="n"/>
      <c r="I5927" s="84" t="n"/>
      <c r="J5927" s="84" t="n"/>
      <c r="K5927" s="84" t="n"/>
      <c r="L5927" s="84" t="n"/>
      <c r="M5927" s="84" t="n"/>
      <c r="N5927" s="84" t="n"/>
      <c r="O5927" s="84" t="n"/>
      <c r="P5927" s="84" t="n"/>
      <c r="Q5927" s="84" t="n"/>
      <c r="R5927" s="84" t="n"/>
      <c r="S5927" s="84" t="n"/>
      <c r="T5927" s="84" t="n"/>
      <c r="U5927" s="84" t="n"/>
      <c r="V5927" s="84" t="n"/>
      <c r="W5927" s="84" t="n"/>
      <c r="X5927" s="84" t="n"/>
      <c r="Y5927" s="84" t="n"/>
      <c r="Z5927" s="84" t="n"/>
      <c r="AA5927" s="84" t="n"/>
      <c r="AB5927" s="84" t="n"/>
      <c r="AC5927" s="84" t="n"/>
      <c r="AD5927" s="84" t="n"/>
      <c r="AE5927" s="84" t="n"/>
      <c r="AF5927" s="84" t="n"/>
      <c r="AG5927" s="84" t="n"/>
      <c r="AH5927" s="84" t="n"/>
      <c r="AI5927" s="84" t="n"/>
      <c r="AJ5927" s="84" t="n"/>
      <c r="AK5927" s="84" t="n"/>
    </row>
    <row r="5928">
      <c r="A5928" s="84" t="n"/>
      <c r="B5928" s="84" t="n"/>
      <c r="C5928" s="84" t="n"/>
      <c r="D5928" s="84" t="n"/>
      <c r="E5928" s="84" t="n"/>
      <c r="F5928" s="84" t="n"/>
      <c r="G5928" s="84" t="n"/>
      <c r="H5928" s="84" t="n"/>
      <c r="I5928" s="84" t="n"/>
      <c r="J5928" s="84" t="n"/>
      <c r="K5928" s="84" t="n"/>
      <c r="L5928" s="84" t="n"/>
      <c r="M5928" s="84" t="n"/>
      <c r="N5928" s="84" t="n"/>
      <c r="O5928" s="84" t="n"/>
      <c r="P5928" s="84" t="n"/>
      <c r="Q5928" s="84" t="n"/>
      <c r="R5928" s="84" t="n"/>
      <c r="S5928" s="84" t="n"/>
      <c r="T5928" s="84" t="n"/>
      <c r="U5928" s="84" t="n"/>
      <c r="V5928" s="84" t="n"/>
      <c r="W5928" s="84" t="n"/>
      <c r="X5928" s="84" t="n"/>
      <c r="Y5928" s="84" t="n"/>
      <c r="Z5928" s="84" t="n"/>
      <c r="AA5928" s="84" t="n"/>
      <c r="AB5928" s="84" t="n"/>
      <c r="AC5928" s="84" t="n"/>
      <c r="AD5928" s="84" t="n"/>
      <c r="AE5928" s="84" t="n"/>
      <c r="AF5928" s="84" t="n"/>
      <c r="AG5928" s="84" t="n"/>
      <c r="AH5928" s="84" t="n"/>
      <c r="AI5928" s="84" t="n"/>
      <c r="AJ5928" s="84" t="n"/>
      <c r="AK5928" s="84" t="n"/>
    </row>
    <row r="5929">
      <c r="A5929" s="84" t="n"/>
      <c r="B5929" s="84" t="n"/>
      <c r="C5929" s="84" t="n"/>
      <c r="D5929" s="84" t="n"/>
      <c r="E5929" s="84" t="n"/>
      <c r="F5929" s="84" t="n"/>
      <c r="G5929" s="84" t="n"/>
      <c r="H5929" s="84" t="n"/>
      <c r="I5929" s="84" t="n"/>
      <c r="J5929" s="84" t="n"/>
      <c r="K5929" s="84" t="n"/>
      <c r="L5929" s="84" t="n"/>
      <c r="M5929" s="84" t="n"/>
      <c r="N5929" s="84" t="n"/>
      <c r="O5929" s="84" t="n"/>
      <c r="P5929" s="84" t="n"/>
      <c r="Q5929" s="84" t="n"/>
      <c r="R5929" s="84" t="n"/>
      <c r="S5929" s="84" t="n"/>
      <c r="T5929" s="84" t="n"/>
      <c r="U5929" s="84" t="n"/>
      <c r="V5929" s="84" t="n"/>
      <c r="W5929" s="84" t="n"/>
      <c r="X5929" s="84" t="n"/>
      <c r="Y5929" s="84" t="n"/>
      <c r="Z5929" s="84" t="n"/>
      <c r="AA5929" s="84" t="n"/>
      <c r="AB5929" s="84" t="n"/>
      <c r="AC5929" s="84" t="n"/>
      <c r="AD5929" s="84" t="n"/>
      <c r="AE5929" s="84" t="n"/>
      <c r="AF5929" s="84" t="n"/>
      <c r="AG5929" s="84" t="n"/>
      <c r="AH5929" s="84" t="n"/>
      <c r="AI5929" s="84" t="n"/>
      <c r="AJ5929" s="84" t="n"/>
      <c r="AK5929" s="84" t="n"/>
    </row>
    <row r="5930">
      <c r="A5930" s="84" t="n"/>
      <c r="B5930" s="84" t="n"/>
      <c r="C5930" s="84" t="n"/>
      <c r="D5930" s="84" t="n"/>
      <c r="E5930" s="84" t="n"/>
      <c r="F5930" s="84" t="n"/>
      <c r="G5930" s="84" t="n"/>
      <c r="H5930" s="84" t="n"/>
      <c r="I5930" s="84" t="n"/>
      <c r="J5930" s="84" t="n"/>
      <c r="K5930" s="84" t="n"/>
      <c r="L5930" s="84" t="n"/>
      <c r="M5930" s="84" t="n"/>
      <c r="N5930" s="84" t="n"/>
      <c r="O5930" s="84" t="n"/>
      <c r="P5930" s="84" t="n"/>
      <c r="Q5930" s="84" t="n"/>
      <c r="R5930" s="84" t="n"/>
      <c r="S5930" s="84" t="n"/>
      <c r="T5930" s="84" t="n"/>
      <c r="U5930" s="84" t="n"/>
      <c r="V5930" s="84" t="n"/>
      <c r="W5930" s="84" t="n"/>
      <c r="X5930" s="84" t="n"/>
      <c r="Y5930" s="84" t="n"/>
      <c r="Z5930" s="84" t="n"/>
      <c r="AA5930" s="84" t="n"/>
      <c r="AB5930" s="84" t="n"/>
      <c r="AC5930" s="84" t="n"/>
      <c r="AD5930" s="84" t="n"/>
      <c r="AE5930" s="84" t="n"/>
      <c r="AF5930" s="84" t="n"/>
      <c r="AG5930" s="84" t="n"/>
      <c r="AH5930" s="84" t="n"/>
      <c r="AI5930" s="84" t="n"/>
      <c r="AJ5930" s="84" t="n"/>
      <c r="AK5930" s="84" t="n"/>
    </row>
    <row r="5931">
      <c r="A5931" s="84" t="n"/>
      <c r="B5931" s="84" t="n"/>
      <c r="C5931" s="84" t="n"/>
      <c r="D5931" s="84" t="n"/>
      <c r="E5931" s="84" t="n"/>
      <c r="F5931" s="84" t="n"/>
      <c r="G5931" s="84" t="n"/>
      <c r="H5931" s="84" t="n"/>
      <c r="I5931" s="84" t="n"/>
      <c r="J5931" s="84" t="n"/>
      <c r="K5931" s="84" t="n"/>
      <c r="L5931" s="84" t="n"/>
      <c r="M5931" s="84" t="n"/>
      <c r="N5931" s="84" t="n"/>
      <c r="O5931" s="84" t="n"/>
      <c r="P5931" s="84" t="n"/>
      <c r="Q5931" s="84" t="n"/>
      <c r="R5931" s="84" t="n"/>
      <c r="S5931" s="84" t="n"/>
      <c r="T5931" s="84" t="n"/>
      <c r="U5931" s="84" t="n"/>
      <c r="V5931" s="84" t="n"/>
      <c r="W5931" s="84" t="n"/>
      <c r="X5931" s="84" t="n"/>
      <c r="Y5931" s="84" t="n"/>
      <c r="Z5931" s="84" t="n"/>
      <c r="AA5931" s="84" t="n"/>
      <c r="AB5931" s="84" t="n"/>
      <c r="AC5931" s="84" t="n"/>
      <c r="AD5931" s="84" t="n"/>
      <c r="AE5931" s="84" t="n"/>
      <c r="AF5931" s="84" t="n"/>
      <c r="AG5931" s="84" t="n"/>
      <c r="AH5931" s="84" t="n"/>
      <c r="AI5931" s="84" t="n"/>
      <c r="AJ5931" s="84" t="n"/>
      <c r="AK5931" s="84" t="n"/>
    </row>
    <row r="5932">
      <c r="A5932" s="84" t="n"/>
      <c r="B5932" s="84" t="n"/>
      <c r="C5932" s="84" t="n"/>
      <c r="D5932" s="84" t="n"/>
      <c r="E5932" s="84" t="n"/>
      <c r="F5932" s="84" t="n"/>
      <c r="G5932" s="84" t="n"/>
      <c r="H5932" s="84" t="n"/>
      <c r="I5932" s="84" t="n"/>
      <c r="J5932" s="84" t="n"/>
      <c r="K5932" s="84" t="n"/>
      <c r="L5932" s="84" t="n"/>
      <c r="M5932" s="84" t="n"/>
      <c r="N5932" s="84" t="n"/>
      <c r="O5932" s="84" t="n"/>
      <c r="P5932" s="84" t="n"/>
      <c r="Q5932" s="84" t="n"/>
      <c r="R5932" s="84" t="n"/>
      <c r="S5932" s="84" t="n"/>
      <c r="T5932" s="84" t="n"/>
      <c r="U5932" s="84" t="n"/>
      <c r="V5932" s="84" t="n"/>
      <c r="W5932" s="84" t="n"/>
      <c r="X5932" s="84" t="n"/>
      <c r="Y5932" s="84" t="n"/>
      <c r="Z5932" s="84" t="n"/>
      <c r="AA5932" s="84" t="n"/>
      <c r="AB5932" s="84" t="n"/>
      <c r="AC5932" s="84" t="n"/>
      <c r="AD5932" s="84" t="n"/>
      <c r="AE5932" s="84" t="n"/>
      <c r="AF5932" s="84" t="n"/>
      <c r="AG5932" s="84" t="n"/>
      <c r="AH5932" s="84" t="n"/>
      <c r="AI5932" s="84" t="n"/>
      <c r="AJ5932" s="84" t="n"/>
      <c r="AK5932" s="84" t="n"/>
    </row>
    <row r="5933">
      <c r="A5933" s="84" t="n"/>
      <c r="B5933" s="84" t="n"/>
      <c r="C5933" s="84" t="n"/>
      <c r="D5933" s="84" t="n"/>
      <c r="E5933" s="84" t="n"/>
      <c r="F5933" s="84" t="n"/>
      <c r="G5933" s="84" t="n"/>
      <c r="H5933" s="84" t="n"/>
      <c r="I5933" s="84" t="n"/>
      <c r="J5933" s="84" t="n"/>
      <c r="K5933" s="84" t="n"/>
      <c r="L5933" s="84" t="n"/>
      <c r="M5933" s="84" t="n"/>
      <c r="N5933" s="84" t="n"/>
      <c r="O5933" s="84" t="n"/>
      <c r="P5933" s="84" t="n"/>
      <c r="Q5933" s="84" t="n"/>
      <c r="R5933" s="84" t="n"/>
      <c r="S5933" s="84" t="n"/>
      <c r="T5933" s="84" t="n"/>
      <c r="U5933" s="84" t="n"/>
      <c r="V5933" s="84" t="n"/>
      <c r="W5933" s="84" t="n"/>
      <c r="X5933" s="84" t="n"/>
      <c r="Y5933" s="84" t="n"/>
      <c r="Z5933" s="84" t="n"/>
      <c r="AA5933" s="84" t="n"/>
      <c r="AB5933" s="84" t="n"/>
      <c r="AC5933" s="84" t="n"/>
      <c r="AD5933" s="84" t="n"/>
      <c r="AE5933" s="84" t="n"/>
      <c r="AF5933" s="84" t="n"/>
      <c r="AG5933" s="84" t="n"/>
      <c r="AH5933" s="84" t="n"/>
      <c r="AI5933" s="84" t="n"/>
      <c r="AJ5933" s="84" t="n"/>
      <c r="AK5933" s="84" t="n"/>
    </row>
    <row r="5934">
      <c r="A5934" s="84" t="n"/>
      <c r="B5934" s="84" t="n"/>
      <c r="C5934" s="84" t="n"/>
      <c r="D5934" s="84" t="n"/>
      <c r="E5934" s="84" t="n"/>
      <c r="F5934" s="84" t="n"/>
      <c r="G5934" s="84" t="n"/>
      <c r="H5934" s="84" t="n"/>
      <c r="I5934" s="84" t="n"/>
      <c r="J5934" s="84" t="n"/>
      <c r="K5934" s="84" t="n"/>
      <c r="L5934" s="84" t="n"/>
      <c r="M5934" s="84" t="n"/>
      <c r="N5934" s="84" t="n"/>
      <c r="O5934" s="84" t="n"/>
      <c r="P5934" s="84" t="n"/>
      <c r="Q5934" s="84" t="n"/>
      <c r="R5934" s="84" t="n"/>
      <c r="S5934" s="84" t="n"/>
      <c r="T5934" s="84" t="n"/>
      <c r="U5934" s="84" t="n"/>
      <c r="V5934" s="84" t="n"/>
      <c r="W5934" s="84" t="n"/>
      <c r="X5934" s="84" t="n"/>
      <c r="Y5934" s="84" t="n"/>
      <c r="Z5934" s="84" t="n"/>
      <c r="AA5934" s="84" t="n"/>
      <c r="AB5934" s="84" t="n"/>
      <c r="AC5934" s="84" t="n"/>
      <c r="AD5934" s="84" t="n"/>
      <c r="AE5934" s="84" t="n"/>
      <c r="AF5934" s="84" t="n"/>
      <c r="AG5934" s="84" t="n"/>
      <c r="AH5934" s="84" t="n"/>
      <c r="AI5934" s="84" t="n"/>
      <c r="AJ5934" s="84" t="n"/>
      <c r="AK5934" s="84" t="n"/>
    </row>
    <row r="5935">
      <c r="A5935" s="84" t="n"/>
      <c r="B5935" s="84" t="n"/>
      <c r="C5935" s="84" t="n"/>
      <c r="D5935" s="84" t="n"/>
      <c r="E5935" s="84" t="n"/>
      <c r="F5935" s="84" t="n"/>
      <c r="G5935" s="84" t="n"/>
      <c r="H5935" s="84" t="n"/>
      <c r="I5935" s="84" t="n"/>
      <c r="J5935" s="84" t="n"/>
      <c r="K5935" s="84" t="n"/>
      <c r="L5935" s="84" t="n"/>
      <c r="M5935" s="84" t="n"/>
      <c r="N5935" s="84" t="n"/>
      <c r="O5935" s="84" t="n"/>
      <c r="P5935" s="84" t="n"/>
      <c r="Q5935" s="84" t="n"/>
      <c r="R5935" s="84" t="n"/>
      <c r="S5935" s="84" t="n"/>
      <c r="T5935" s="84" t="n"/>
      <c r="U5935" s="84" t="n"/>
      <c r="V5935" s="84" t="n"/>
      <c r="W5935" s="84" t="n"/>
      <c r="X5935" s="84" t="n"/>
      <c r="Y5935" s="84" t="n"/>
      <c r="Z5935" s="84" t="n"/>
      <c r="AA5935" s="84" t="n"/>
      <c r="AB5935" s="84" t="n"/>
      <c r="AC5935" s="84" t="n"/>
      <c r="AD5935" s="84" t="n"/>
      <c r="AE5935" s="84" t="n"/>
      <c r="AF5935" s="84" t="n"/>
      <c r="AG5935" s="84" t="n"/>
      <c r="AH5935" s="84" t="n"/>
      <c r="AI5935" s="84" t="n"/>
      <c r="AJ5935" s="84" t="n"/>
      <c r="AK5935" s="84" t="n"/>
    </row>
    <row r="5936">
      <c r="A5936" s="84" t="n"/>
      <c r="B5936" s="84" t="n"/>
      <c r="C5936" s="84" t="n"/>
      <c r="D5936" s="84" t="n"/>
      <c r="E5936" s="84" t="n"/>
      <c r="F5936" s="84" t="n"/>
      <c r="G5936" s="84" t="n"/>
      <c r="H5936" s="84" t="n"/>
      <c r="I5936" s="84" t="n"/>
      <c r="J5936" s="84" t="n"/>
      <c r="K5936" s="84" t="n"/>
      <c r="L5936" s="84" t="n"/>
      <c r="M5936" s="84" t="n"/>
      <c r="N5936" s="84" t="n"/>
      <c r="O5936" s="84" t="n"/>
      <c r="P5936" s="84" t="n"/>
      <c r="Q5936" s="84" t="n"/>
      <c r="R5936" s="84" t="n"/>
      <c r="S5936" s="84" t="n"/>
      <c r="T5936" s="84" t="n"/>
      <c r="U5936" s="84" t="n"/>
      <c r="V5936" s="84" t="n"/>
      <c r="W5936" s="84" t="n"/>
      <c r="X5936" s="84" t="n"/>
      <c r="Y5936" s="84" t="n"/>
      <c r="Z5936" s="84" t="n"/>
      <c r="AA5936" s="84" t="n"/>
      <c r="AB5936" s="84" t="n"/>
      <c r="AC5936" s="84" t="n"/>
      <c r="AD5936" s="84" t="n"/>
      <c r="AE5936" s="84" t="n"/>
      <c r="AF5936" s="84" t="n"/>
      <c r="AG5936" s="84" t="n"/>
      <c r="AH5936" s="84" t="n"/>
      <c r="AI5936" s="84" t="n"/>
      <c r="AJ5936" s="84" t="n"/>
      <c r="AK5936" s="84" t="n"/>
    </row>
    <row r="5937">
      <c r="A5937" s="84" t="n"/>
      <c r="B5937" s="84" t="n"/>
      <c r="C5937" s="84" t="n"/>
      <c r="D5937" s="84" t="n"/>
      <c r="E5937" s="84" t="n"/>
      <c r="F5937" s="84" t="n"/>
      <c r="G5937" s="84" t="n"/>
      <c r="H5937" s="84" t="n"/>
      <c r="I5937" s="84" t="n"/>
      <c r="J5937" s="84" t="n"/>
      <c r="K5937" s="84" t="n"/>
      <c r="L5937" s="84" t="n"/>
      <c r="M5937" s="84" t="n"/>
      <c r="N5937" s="84" t="n"/>
      <c r="O5937" s="84" t="n"/>
      <c r="P5937" s="84" t="n"/>
      <c r="Q5937" s="84" t="n"/>
      <c r="R5937" s="84" t="n"/>
      <c r="S5937" s="84" t="n"/>
      <c r="T5937" s="84" t="n"/>
      <c r="U5937" s="84" t="n"/>
      <c r="V5937" s="84" t="n"/>
      <c r="W5937" s="84" t="n"/>
      <c r="X5937" s="84" t="n"/>
      <c r="Y5937" s="84" t="n"/>
      <c r="Z5937" s="84" t="n"/>
      <c r="AA5937" s="84" t="n"/>
      <c r="AB5937" s="84" t="n"/>
      <c r="AC5937" s="84" t="n"/>
      <c r="AD5937" s="84" t="n"/>
      <c r="AE5937" s="84" t="n"/>
      <c r="AF5937" s="84" t="n"/>
      <c r="AG5937" s="84" t="n"/>
      <c r="AH5937" s="84" t="n"/>
      <c r="AI5937" s="84" t="n"/>
      <c r="AJ5937" s="84" t="n"/>
      <c r="AK5937" s="84" t="n"/>
    </row>
    <row r="5938">
      <c r="A5938" s="84" t="n"/>
      <c r="B5938" s="84" t="n"/>
      <c r="C5938" s="84" t="n"/>
      <c r="D5938" s="84" t="n"/>
      <c r="E5938" s="84" t="n"/>
      <c r="F5938" s="84" t="n"/>
      <c r="G5938" s="84" t="n"/>
      <c r="H5938" s="84" t="n"/>
      <c r="I5938" s="84" t="n"/>
      <c r="J5938" s="84" t="n"/>
      <c r="K5938" s="84" t="n"/>
      <c r="L5938" s="84" t="n"/>
      <c r="M5938" s="84" t="n"/>
      <c r="N5938" s="84" t="n"/>
      <c r="O5938" s="84" t="n"/>
      <c r="P5938" s="84" t="n"/>
      <c r="Q5938" s="84" t="n"/>
      <c r="R5938" s="84" t="n"/>
      <c r="S5938" s="84" t="n"/>
      <c r="T5938" s="84" t="n"/>
      <c r="U5938" s="84" t="n"/>
      <c r="V5938" s="84" t="n"/>
      <c r="W5938" s="84" t="n"/>
      <c r="X5938" s="84" t="n"/>
      <c r="Y5938" s="84" t="n"/>
      <c r="Z5938" s="84" t="n"/>
      <c r="AA5938" s="84" t="n"/>
      <c r="AB5938" s="84" t="n"/>
      <c r="AC5938" s="84" t="n"/>
      <c r="AD5938" s="84" t="n"/>
      <c r="AE5938" s="84" t="n"/>
      <c r="AF5938" s="84" t="n"/>
      <c r="AG5938" s="84" t="n"/>
      <c r="AH5938" s="84" t="n"/>
      <c r="AI5938" s="84" t="n"/>
      <c r="AJ5938" s="84" t="n"/>
      <c r="AK5938" s="84" t="n"/>
    </row>
    <row r="5939">
      <c r="A5939" s="84" t="n"/>
      <c r="B5939" s="84" t="n"/>
      <c r="C5939" s="84" t="n"/>
      <c r="D5939" s="84" t="n"/>
      <c r="E5939" s="84" t="n"/>
      <c r="F5939" s="84" t="n"/>
      <c r="G5939" s="84" t="n"/>
      <c r="H5939" s="84" t="n"/>
      <c r="I5939" s="84" t="n"/>
      <c r="J5939" s="84" t="n"/>
      <c r="K5939" s="84" t="n"/>
      <c r="L5939" s="84" t="n"/>
      <c r="M5939" s="84" t="n"/>
      <c r="N5939" s="84" t="n"/>
      <c r="O5939" s="84" t="n"/>
      <c r="P5939" s="84" t="n"/>
      <c r="Q5939" s="84" t="n"/>
      <c r="R5939" s="84" t="n"/>
      <c r="S5939" s="84" t="n"/>
      <c r="T5939" s="84" t="n"/>
      <c r="U5939" s="84" t="n"/>
      <c r="V5939" s="84" t="n"/>
      <c r="W5939" s="84" t="n"/>
      <c r="X5939" s="84" t="n"/>
      <c r="Y5939" s="84" t="n"/>
      <c r="Z5939" s="84" t="n"/>
      <c r="AA5939" s="84" t="n"/>
      <c r="AB5939" s="84" t="n"/>
      <c r="AC5939" s="84" t="n"/>
      <c r="AD5939" s="84" t="n"/>
      <c r="AE5939" s="84" t="n"/>
      <c r="AF5939" s="84" t="n"/>
      <c r="AG5939" s="84" t="n"/>
      <c r="AH5939" s="84" t="n"/>
      <c r="AI5939" s="84" t="n"/>
      <c r="AJ5939" s="84" t="n"/>
      <c r="AK5939" s="84" t="n"/>
    </row>
    <row r="5940">
      <c r="A5940" s="84" t="n"/>
      <c r="B5940" s="84" t="n"/>
      <c r="C5940" s="84" t="n"/>
      <c r="D5940" s="84" t="n"/>
      <c r="E5940" s="84" t="n"/>
      <c r="F5940" s="84" t="n"/>
      <c r="G5940" s="84" t="n"/>
      <c r="H5940" s="84" t="n"/>
      <c r="I5940" s="84" t="n"/>
      <c r="J5940" s="84" t="n"/>
      <c r="K5940" s="84" t="n"/>
      <c r="L5940" s="84" t="n"/>
      <c r="M5940" s="84" t="n"/>
      <c r="N5940" s="84" t="n"/>
      <c r="O5940" s="84" t="n"/>
      <c r="P5940" s="84" t="n"/>
      <c r="Q5940" s="84" t="n"/>
      <c r="R5940" s="84" t="n"/>
      <c r="S5940" s="84" t="n"/>
      <c r="T5940" s="84" t="n"/>
      <c r="U5940" s="84" t="n"/>
      <c r="V5940" s="84" t="n"/>
      <c r="W5940" s="84" t="n"/>
      <c r="X5940" s="84" t="n"/>
      <c r="Y5940" s="84" t="n"/>
      <c r="Z5940" s="84" t="n"/>
      <c r="AA5940" s="84" t="n"/>
      <c r="AB5940" s="84" t="n"/>
      <c r="AC5940" s="84" t="n"/>
      <c r="AD5940" s="84" t="n"/>
      <c r="AE5940" s="84" t="n"/>
      <c r="AF5940" s="84" t="n"/>
      <c r="AG5940" s="84" t="n"/>
      <c r="AH5940" s="84" t="n"/>
      <c r="AI5940" s="84" t="n"/>
      <c r="AJ5940" s="84" t="n"/>
      <c r="AK5940" s="84" t="n"/>
    </row>
    <row r="5941">
      <c r="A5941" s="84" t="n"/>
      <c r="B5941" s="84" t="n"/>
      <c r="C5941" s="84" t="n"/>
      <c r="D5941" s="84" t="n"/>
      <c r="E5941" s="84" t="n"/>
      <c r="F5941" s="84" t="n"/>
      <c r="G5941" s="84" t="n"/>
      <c r="H5941" s="84" t="n"/>
      <c r="I5941" s="84" t="n"/>
      <c r="J5941" s="84" t="n"/>
      <c r="K5941" s="84" t="n"/>
      <c r="L5941" s="84" t="n"/>
      <c r="M5941" s="84" t="n"/>
      <c r="N5941" s="84" t="n"/>
      <c r="O5941" s="84" t="n"/>
      <c r="P5941" s="84" t="n"/>
      <c r="Q5941" s="84" t="n"/>
      <c r="R5941" s="84" t="n"/>
      <c r="S5941" s="84" t="n"/>
      <c r="T5941" s="84" t="n"/>
      <c r="U5941" s="84" t="n"/>
      <c r="V5941" s="84" t="n"/>
      <c r="W5941" s="84" t="n"/>
      <c r="X5941" s="84" t="n"/>
      <c r="Y5941" s="84" t="n"/>
      <c r="Z5941" s="84" t="n"/>
      <c r="AA5941" s="84" t="n"/>
      <c r="AB5941" s="84" t="n"/>
      <c r="AC5941" s="84" t="n"/>
      <c r="AD5941" s="84" t="n"/>
      <c r="AE5941" s="84" t="n"/>
      <c r="AF5941" s="84" t="n"/>
      <c r="AG5941" s="84" t="n"/>
      <c r="AH5941" s="84" t="n"/>
      <c r="AI5941" s="84" t="n"/>
      <c r="AJ5941" s="84" t="n"/>
      <c r="AK5941" s="84" t="n"/>
    </row>
    <row r="5942">
      <c r="A5942" s="84" t="n"/>
      <c r="B5942" s="84" t="n"/>
      <c r="C5942" s="84" t="n"/>
      <c r="D5942" s="84" t="n"/>
      <c r="E5942" s="84" t="n"/>
      <c r="F5942" s="84" t="n"/>
      <c r="G5942" s="84" t="n"/>
      <c r="H5942" s="84" t="n"/>
      <c r="I5942" s="84" t="n"/>
      <c r="J5942" s="84" t="n"/>
      <c r="K5942" s="84" t="n"/>
      <c r="L5942" s="84" t="n"/>
      <c r="M5942" s="84" t="n"/>
      <c r="N5942" s="84" t="n"/>
      <c r="O5942" s="84" t="n"/>
      <c r="P5942" s="84" t="n"/>
      <c r="Q5942" s="84" t="n"/>
      <c r="R5942" s="84" t="n"/>
      <c r="S5942" s="84" t="n"/>
      <c r="T5942" s="84" t="n"/>
      <c r="U5942" s="84" t="n"/>
      <c r="V5942" s="84" t="n"/>
      <c r="W5942" s="84" t="n"/>
      <c r="X5942" s="84" t="n"/>
      <c r="Y5942" s="84" t="n"/>
      <c r="Z5942" s="84" t="n"/>
      <c r="AA5942" s="84" t="n"/>
      <c r="AB5942" s="84" t="n"/>
      <c r="AC5942" s="84" t="n"/>
      <c r="AD5942" s="84" t="n"/>
      <c r="AE5942" s="84" t="n"/>
      <c r="AF5942" s="84" t="n"/>
      <c r="AG5942" s="84" t="n"/>
      <c r="AH5942" s="84" t="n"/>
      <c r="AI5942" s="84" t="n"/>
      <c r="AJ5942" s="84" t="n"/>
      <c r="AK5942" s="84" t="n"/>
    </row>
    <row r="5943">
      <c r="A5943" s="84" t="n"/>
      <c r="B5943" s="84" t="n"/>
      <c r="C5943" s="84" t="n"/>
      <c r="D5943" s="84" t="n"/>
      <c r="E5943" s="84" t="n"/>
      <c r="F5943" s="84" t="n"/>
      <c r="G5943" s="84" t="n"/>
      <c r="H5943" s="84" t="n"/>
      <c r="I5943" s="84" t="n"/>
      <c r="J5943" s="84" t="n"/>
      <c r="K5943" s="84" t="n"/>
      <c r="L5943" s="84" t="n"/>
      <c r="M5943" s="84" t="n"/>
      <c r="N5943" s="84" t="n"/>
      <c r="O5943" s="84" t="n"/>
      <c r="P5943" s="84" t="n"/>
      <c r="Q5943" s="84" t="n"/>
      <c r="R5943" s="84" t="n"/>
      <c r="S5943" s="84" t="n"/>
      <c r="T5943" s="84" t="n"/>
      <c r="U5943" s="84" t="n"/>
      <c r="V5943" s="84" t="n"/>
      <c r="W5943" s="84" t="n"/>
      <c r="X5943" s="84" t="n"/>
      <c r="Y5943" s="84" t="n"/>
      <c r="Z5943" s="84" t="n"/>
      <c r="AA5943" s="84" t="n"/>
      <c r="AB5943" s="84" t="n"/>
      <c r="AC5943" s="84" t="n"/>
      <c r="AD5943" s="84" t="n"/>
      <c r="AE5943" s="84" t="n"/>
      <c r="AF5943" s="84" t="n"/>
      <c r="AG5943" s="84" t="n"/>
      <c r="AH5943" s="84" t="n"/>
      <c r="AI5943" s="84" t="n"/>
      <c r="AJ5943" s="84" t="n"/>
      <c r="AK5943" s="84" t="n"/>
    </row>
    <row r="5944">
      <c r="A5944" s="84" t="n"/>
      <c r="B5944" s="84" t="n"/>
      <c r="C5944" s="84" t="n"/>
      <c r="D5944" s="84" t="n"/>
      <c r="E5944" s="84" t="n"/>
      <c r="F5944" s="84" t="n"/>
      <c r="G5944" s="84" t="n"/>
      <c r="H5944" s="84" t="n"/>
      <c r="I5944" s="84" t="n"/>
      <c r="J5944" s="84" t="n"/>
      <c r="K5944" s="84" t="n"/>
      <c r="L5944" s="84" t="n"/>
      <c r="M5944" s="84" t="n"/>
      <c r="N5944" s="84" t="n"/>
      <c r="O5944" s="84" t="n"/>
      <c r="P5944" s="84" t="n"/>
      <c r="Q5944" s="84" t="n"/>
      <c r="R5944" s="84" t="n"/>
      <c r="S5944" s="84" t="n"/>
      <c r="T5944" s="84" t="n"/>
      <c r="U5944" s="84" t="n"/>
      <c r="V5944" s="84" t="n"/>
      <c r="W5944" s="84" t="n"/>
      <c r="X5944" s="84" t="n"/>
      <c r="Y5944" s="84" t="n"/>
      <c r="Z5944" s="84" t="n"/>
      <c r="AA5944" s="84" t="n"/>
      <c r="AB5944" s="84" t="n"/>
      <c r="AC5944" s="84" t="n"/>
      <c r="AD5944" s="84" t="n"/>
      <c r="AE5944" s="84" t="n"/>
      <c r="AF5944" s="84" t="n"/>
      <c r="AG5944" s="84" t="n"/>
      <c r="AH5944" s="84" t="n"/>
      <c r="AI5944" s="84" t="n"/>
      <c r="AJ5944" s="84" t="n"/>
      <c r="AK5944" s="84" t="n"/>
    </row>
    <row r="5945">
      <c r="A5945" s="84" t="n"/>
      <c r="B5945" s="84" t="n"/>
      <c r="C5945" s="84" t="n"/>
      <c r="D5945" s="84" t="n"/>
      <c r="E5945" s="84" t="n"/>
      <c r="F5945" s="84" t="n"/>
      <c r="G5945" s="84" t="n"/>
      <c r="H5945" s="84" t="n"/>
      <c r="I5945" s="84" t="n"/>
      <c r="J5945" s="84" t="n"/>
      <c r="K5945" s="84" t="n"/>
      <c r="L5945" s="84" t="n"/>
      <c r="M5945" s="84" t="n"/>
      <c r="N5945" s="84" t="n"/>
      <c r="O5945" s="84" t="n"/>
      <c r="P5945" s="84" t="n"/>
      <c r="Q5945" s="84" t="n"/>
      <c r="R5945" s="84" t="n"/>
      <c r="S5945" s="84" t="n"/>
      <c r="T5945" s="84" t="n"/>
      <c r="U5945" s="84" t="n"/>
      <c r="V5945" s="84" t="n"/>
      <c r="W5945" s="84" t="n"/>
      <c r="X5945" s="84" t="n"/>
      <c r="Y5945" s="84" t="n"/>
      <c r="Z5945" s="84" t="n"/>
      <c r="AA5945" s="84" t="n"/>
      <c r="AB5945" s="84" t="n"/>
      <c r="AC5945" s="84" t="n"/>
      <c r="AD5945" s="84" t="n"/>
      <c r="AE5945" s="84" t="n"/>
      <c r="AF5945" s="84" t="n"/>
      <c r="AG5945" s="84" t="n"/>
      <c r="AH5945" s="84" t="n"/>
      <c r="AI5945" s="84" t="n"/>
      <c r="AJ5945" s="84" t="n"/>
      <c r="AK5945" s="84" t="n"/>
    </row>
    <row r="5946">
      <c r="A5946" s="84" t="n"/>
      <c r="B5946" s="84" t="n"/>
      <c r="C5946" s="84" t="n"/>
      <c r="D5946" s="84" t="n"/>
      <c r="E5946" s="84" t="n"/>
      <c r="F5946" s="84" t="n"/>
      <c r="G5946" s="84" t="n"/>
      <c r="H5946" s="84" t="n"/>
      <c r="I5946" s="84" t="n"/>
      <c r="J5946" s="84" t="n"/>
      <c r="K5946" s="84" t="n"/>
      <c r="L5946" s="84" t="n"/>
      <c r="M5946" s="84" t="n"/>
      <c r="N5946" s="84" t="n"/>
      <c r="O5946" s="84" t="n"/>
      <c r="P5946" s="84" t="n"/>
      <c r="Q5946" s="84" t="n"/>
      <c r="R5946" s="84" t="n"/>
      <c r="S5946" s="84" t="n"/>
      <c r="T5946" s="84" t="n"/>
      <c r="U5946" s="84" t="n"/>
      <c r="V5946" s="84" t="n"/>
      <c r="W5946" s="84" t="n"/>
      <c r="X5946" s="84" t="n"/>
      <c r="Y5946" s="84" t="n"/>
      <c r="Z5946" s="84" t="n"/>
      <c r="AA5946" s="84" t="n"/>
      <c r="AB5946" s="84" t="n"/>
      <c r="AC5946" s="84" t="n"/>
      <c r="AD5946" s="84" t="n"/>
      <c r="AE5946" s="84" t="n"/>
      <c r="AF5946" s="84" t="n"/>
      <c r="AG5946" s="84" t="n"/>
      <c r="AH5946" s="84" t="n"/>
      <c r="AI5946" s="84" t="n"/>
      <c r="AJ5946" s="84" t="n"/>
      <c r="AK5946" s="84" t="n"/>
    </row>
    <row r="5947">
      <c r="A5947" s="84" t="n"/>
      <c r="B5947" s="84" t="n"/>
      <c r="C5947" s="84" t="n"/>
      <c r="D5947" s="84" t="n"/>
      <c r="E5947" s="84" t="n"/>
      <c r="F5947" s="84" t="n"/>
      <c r="G5947" s="84" t="n"/>
      <c r="H5947" s="84" t="n"/>
      <c r="I5947" s="84" t="n"/>
      <c r="J5947" s="84" t="n"/>
      <c r="K5947" s="84" t="n"/>
      <c r="L5947" s="84" t="n"/>
      <c r="M5947" s="84" t="n"/>
      <c r="N5947" s="84" t="n"/>
      <c r="O5947" s="84" t="n"/>
      <c r="P5947" s="84" t="n"/>
      <c r="Q5947" s="84" t="n"/>
      <c r="R5947" s="84" t="n"/>
      <c r="S5947" s="84" t="n"/>
      <c r="T5947" s="84" t="n"/>
      <c r="U5947" s="84" t="n"/>
      <c r="V5947" s="84" t="n"/>
      <c r="W5947" s="84" t="n"/>
      <c r="X5947" s="84" t="n"/>
      <c r="Y5947" s="84" t="n"/>
      <c r="Z5947" s="84" t="n"/>
      <c r="AA5947" s="84" t="n"/>
      <c r="AB5947" s="84" t="n"/>
      <c r="AC5947" s="84" t="n"/>
      <c r="AD5947" s="84" t="n"/>
      <c r="AE5947" s="84" t="n"/>
      <c r="AF5947" s="84" t="n"/>
      <c r="AG5947" s="84" t="n"/>
      <c r="AH5947" s="84" t="n"/>
      <c r="AI5947" s="84" t="n"/>
      <c r="AJ5947" s="84" t="n"/>
      <c r="AK5947" s="84" t="n"/>
    </row>
    <row r="5948">
      <c r="A5948" s="84" t="n"/>
      <c r="B5948" s="84" t="n"/>
      <c r="C5948" s="84" t="n"/>
      <c r="D5948" s="84" t="n"/>
      <c r="E5948" s="84" t="n"/>
      <c r="F5948" s="84" t="n"/>
      <c r="G5948" s="84" t="n"/>
      <c r="H5948" s="84" t="n"/>
      <c r="I5948" s="84" t="n"/>
      <c r="J5948" s="84" t="n"/>
      <c r="K5948" s="84" t="n"/>
      <c r="L5948" s="84" t="n"/>
      <c r="M5948" s="84" t="n"/>
      <c r="N5948" s="84" t="n"/>
      <c r="O5948" s="84" t="n"/>
      <c r="P5948" s="84" t="n"/>
      <c r="Q5948" s="84" t="n"/>
      <c r="R5948" s="84" t="n"/>
      <c r="S5948" s="84" t="n"/>
      <c r="T5948" s="84" t="n"/>
      <c r="U5948" s="84" t="n"/>
      <c r="V5948" s="84" t="n"/>
      <c r="W5948" s="84" t="n"/>
      <c r="X5948" s="84" t="n"/>
      <c r="Y5948" s="84" t="n"/>
      <c r="Z5948" s="84" t="n"/>
      <c r="AA5948" s="84" t="n"/>
      <c r="AB5948" s="84" t="n"/>
      <c r="AC5948" s="84" t="n"/>
      <c r="AD5948" s="84" t="n"/>
      <c r="AE5948" s="84" t="n"/>
      <c r="AF5948" s="84" t="n"/>
      <c r="AG5948" s="84" t="n"/>
      <c r="AH5948" s="84" t="n"/>
      <c r="AI5948" s="84" t="n"/>
      <c r="AJ5948" s="84" t="n"/>
      <c r="AK5948" s="84" t="n"/>
    </row>
    <row r="5949">
      <c r="A5949" s="84" t="n"/>
      <c r="B5949" s="84" t="n"/>
      <c r="C5949" s="84" t="n"/>
      <c r="D5949" s="84" t="n"/>
      <c r="E5949" s="84" t="n"/>
      <c r="F5949" s="84" t="n"/>
      <c r="G5949" s="84" t="n"/>
      <c r="H5949" s="84" t="n"/>
      <c r="I5949" s="84" t="n"/>
      <c r="J5949" s="84" t="n"/>
      <c r="K5949" s="84" t="n"/>
      <c r="L5949" s="84" t="n"/>
      <c r="M5949" s="84" t="n"/>
      <c r="N5949" s="84" t="n"/>
      <c r="O5949" s="84" t="n"/>
      <c r="P5949" s="84" t="n"/>
      <c r="Q5949" s="84" t="n"/>
      <c r="R5949" s="84" t="n"/>
      <c r="S5949" s="84" t="n"/>
      <c r="T5949" s="84" t="n"/>
      <c r="U5949" s="84" t="n"/>
      <c r="V5949" s="84" t="n"/>
      <c r="W5949" s="84" t="n"/>
      <c r="X5949" s="84" t="n"/>
      <c r="Y5949" s="84" t="n"/>
      <c r="Z5949" s="84" t="n"/>
      <c r="AA5949" s="84" t="n"/>
      <c r="AB5949" s="84" t="n"/>
      <c r="AC5949" s="84" t="n"/>
      <c r="AD5949" s="84" t="n"/>
      <c r="AE5949" s="84" t="n"/>
      <c r="AF5949" s="84" t="n"/>
      <c r="AG5949" s="84" t="n"/>
      <c r="AH5949" s="84" t="n"/>
      <c r="AI5949" s="84" t="n"/>
      <c r="AJ5949" s="84" t="n"/>
      <c r="AK5949" s="84" t="n"/>
    </row>
    <row r="5950">
      <c r="A5950" s="84" t="n"/>
      <c r="B5950" s="84" t="n"/>
      <c r="C5950" s="84" t="n"/>
      <c r="D5950" s="84" t="n"/>
      <c r="E5950" s="84" t="n"/>
      <c r="F5950" s="84" t="n"/>
      <c r="G5950" s="84" t="n"/>
      <c r="H5950" s="84" t="n"/>
      <c r="I5950" s="84" t="n"/>
      <c r="J5950" s="84" t="n"/>
      <c r="K5950" s="84" t="n"/>
      <c r="L5950" s="84" t="n"/>
      <c r="M5950" s="84" t="n"/>
      <c r="N5950" s="84" t="n"/>
      <c r="O5950" s="84" t="n"/>
      <c r="P5950" s="84" t="n"/>
      <c r="Q5950" s="84" t="n"/>
      <c r="R5950" s="84" t="n"/>
      <c r="S5950" s="84" t="n"/>
      <c r="T5950" s="84" t="n"/>
      <c r="U5950" s="84" t="n"/>
      <c r="V5950" s="84" t="n"/>
      <c r="W5950" s="84" t="n"/>
      <c r="X5950" s="84" t="n"/>
      <c r="Y5950" s="84" t="n"/>
      <c r="Z5950" s="84" t="n"/>
      <c r="AA5950" s="84" t="n"/>
      <c r="AB5950" s="84" t="n"/>
      <c r="AC5950" s="84" t="n"/>
      <c r="AD5950" s="84" t="n"/>
      <c r="AE5950" s="84" t="n"/>
      <c r="AF5950" s="84" t="n"/>
      <c r="AG5950" s="84" t="n"/>
      <c r="AH5950" s="84" t="n"/>
      <c r="AI5950" s="84" t="n"/>
      <c r="AJ5950" s="84" t="n"/>
      <c r="AK5950" s="84" t="n"/>
    </row>
    <row r="5951">
      <c r="A5951" s="84" t="n"/>
      <c r="B5951" s="84" t="n"/>
      <c r="C5951" s="84" t="n"/>
      <c r="D5951" s="84" t="n"/>
      <c r="E5951" s="84" t="n"/>
      <c r="F5951" s="84" t="n"/>
      <c r="G5951" s="84" t="n"/>
      <c r="H5951" s="84" t="n"/>
      <c r="I5951" s="84" t="n"/>
      <c r="J5951" s="84" t="n"/>
      <c r="K5951" s="84" t="n"/>
      <c r="L5951" s="84" t="n"/>
      <c r="M5951" s="84" t="n"/>
      <c r="N5951" s="84" t="n"/>
      <c r="O5951" s="84" t="n"/>
      <c r="P5951" s="84" t="n"/>
      <c r="Q5951" s="84" t="n"/>
      <c r="R5951" s="84" t="n"/>
      <c r="S5951" s="84" t="n"/>
      <c r="T5951" s="84" t="n"/>
      <c r="U5951" s="84" t="n"/>
      <c r="V5951" s="84" t="n"/>
      <c r="W5951" s="84" t="n"/>
      <c r="X5951" s="84" t="n"/>
      <c r="Y5951" s="84" t="n"/>
      <c r="Z5951" s="84" t="n"/>
      <c r="AA5951" s="84" t="n"/>
      <c r="AB5951" s="84" t="n"/>
      <c r="AC5951" s="84" t="n"/>
      <c r="AD5951" s="84" t="n"/>
      <c r="AE5951" s="84" t="n"/>
      <c r="AF5951" s="84" t="n"/>
      <c r="AG5951" s="84" t="n"/>
      <c r="AH5951" s="84" t="n"/>
      <c r="AI5951" s="84" t="n"/>
      <c r="AJ5951" s="84" t="n"/>
      <c r="AK5951" s="84" t="n"/>
    </row>
    <row r="5961">
      <c r="A5961" s="84" t="n"/>
      <c r="B5961" s="83" t="n"/>
      <c r="C5961" s="83" t="n"/>
      <c r="D5961" s="83" t="n"/>
      <c r="E5961" s="83" t="n"/>
      <c r="F5961" s="84" t="n"/>
      <c r="G5961" s="205" t="n"/>
      <c r="H5961" s="83" t="n"/>
      <c r="I5961" s="83" t="n"/>
      <c r="J5961" s="83" t="n"/>
      <c r="K5961" s="83" t="n"/>
      <c r="L5961" s="83" t="n"/>
      <c r="M5961" s="83" t="n"/>
      <c r="N5961" s="83" t="n"/>
      <c r="O5961" s="83" t="n"/>
      <c r="P5961" s="83" t="n"/>
      <c r="Q5961" s="83" t="n"/>
      <c r="R5961" s="83" t="n"/>
      <c r="S5961" s="83" t="n"/>
      <c r="T5961" s="105" t="n"/>
      <c r="U5961" s="83" t="n"/>
      <c r="V5961" s="83" t="n"/>
      <c r="W5961" s="83" t="n"/>
      <c r="X5961" s="83" t="n"/>
      <c r="Y5961" s="83" t="n"/>
      <c r="Z5961" s="83" t="n"/>
      <c r="AA5961" s="83" t="n"/>
      <c r="AB5961" s="83" t="n"/>
      <c r="AC5961" s="83" t="n"/>
      <c r="AD5961" s="83" t="n"/>
      <c r="AE5961" s="83" t="n"/>
      <c r="AF5961" s="83" t="n"/>
      <c r="AG5961" s="83" t="n"/>
      <c r="AH5961" s="83" t="n"/>
      <c r="AI5961" s="83" t="n"/>
      <c r="AJ5961" s="83" t="n"/>
      <c r="AK5961" s="83" t="n"/>
    </row>
    <row r="5962">
      <c r="A5962" s="83" t="n"/>
      <c r="B5962" s="84" t="n"/>
      <c r="C5962" s="83" t="n"/>
      <c r="D5962" s="83" t="n"/>
      <c r="E5962" s="83" t="n"/>
      <c r="F5962" s="83" t="n"/>
      <c r="G5962" s="83" t="n"/>
      <c r="H5962" s="83" t="n"/>
      <c r="I5962" s="83" t="n"/>
      <c r="J5962" s="83" t="n"/>
      <c r="K5962" s="83" t="n"/>
      <c r="L5962" s="83" t="n"/>
      <c r="M5962" s="83" t="n"/>
      <c r="N5962" s="83" t="n"/>
      <c r="O5962" s="83" t="n"/>
      <c r="P5962" s="83" t="n"/>
      <c r="Q5962" s="83" t="n"/>
      <c r="R5962" s="83" t="n"/>
      <c r="S5962" s="83" t="n"/>
      <c r="T5962" s="83" t="n"/>
      <c r="U5962" s="83" t="n"/>
      <c r="V5962" s="83" t="n"/>
      <c r="W5962" s="83" t="n"/>
      <c r="X5962" s="83" t="n"/>
      <c r="Y5962" s="83" t="n"/>
      <c r="Z5962" s="83" t="n"/>
      <c r="AA5962" s="83" t="n"/>
      <c r="AB5962" s="83" t="n"/>
      <c r="AC5962" s="83" t="n"/>
      <c r="AD5962" s="83" t="n"/>
      <c r="AE5962" s="83" t="n"/>
      <c r="AF5962" s="83" t="n"/>
      <c r="AG5962" s="83" t="n"/>
      <c r="AH5962" s="83" t="n"/>
      <c r="AI5962" s="83" t="n"/>
      <c r="AJ5962" s="83" t="n"/>
      <c r="AK5962" s="83" t="n"/>
    </row>
    <row r="5963">
      <c r="A5963" s="84" t="n"/>
      <c r="B5963" s="84" t="n"/>
      <c r="C5963" s="84" t="n"/>
      <c r="D5963" s="84" t="n"/>
      <c r="E5963" s="84" t="n"/>
      <c r="F5963" s="84" t="n"/>
      <c r="G5963" s="84" t="n"/>
      <c r="H5963" s="84" t="n"/>
      <c r="I5963" s="84" t="n"/>
      <c r="J5963" s="84" t="n"/>
      <c r="K5963" s="84" t="n"/>
      <c r="L5963" s="84" t="n"/>
      <c r="M5963" s="84" t="n"/>
      <c r="N5963" s="84" t="n"/>
      <c r="O5963" s="84" t="n"/>
      <c r="P5963" s="84" t="n"/>
      <c r="Q5963" s="84" t="n"/>
      <c r="R5963" s="84" t="n"/>
      <c r="S5963" s="84" t="n"/>
      <c r="T5963" s="84" t="n"/>
      <c r="U5963" s="84" t="n"/>
      <c r="V5963" s="84" t="n"/>
      <c r="W5963" s="84" t="n"/>
      <c r="X5963" s="84" t="n"/>
      <c r="Y5963" s="84" t="n"/>
      <c r="Z5963" s="84" t="n"/>
      <c r="AA5963" s="84" t="n"/>
      <c r="AB5963" s="84" t="n"/>
      <c r="AC5963" s="84" t="n"/>
      <c r="AD5963" s="84" t="n"/>
      <c r="AE5963" s="84" t="n"/>
      <c r="AF5963" s="84" t="n"/>
      <c r="AG5963" s="84" t="n"/>
      <c r="AH5963" s="84" t="n"/>
      <c r="AI5963" s="84" t="n"/>
      <c r="AJ5963" s="84" t="n"/>
      <c r="AK5963" s="84" t="n"/>
    </row>
    <row r="5964">
      <c r="A5964" s="83" t="n"/>
      <c r="B5964" s="84" t="n"/>
      <c r="C5964" s="83" t="n"/>
      <c r="D5964" s="83" t="n"/>
      <c r="E5964" s="84" t="n"/>
      <c r="F5964" s="83" t="n"/>
      <c r="G5964" s="83" t="n"/>
      <c r="H5964" s="84" t="n"/>
      <c r="I5964" s="83" t="n"/>
      <c r="J5964" s="83" t="n"/>
      <c r="K5964" s="84" t="n"/>
      <c r="L5964" s="83" t="n"/>
      <c r="M5964" s="83" t="n"/>
      <c r="N5964" s="84" t="n"/>
      <c r="O5964" s="83" t="n"/>
      <c r="P5964" s="83" t="n"/>
      <c r="Q5964" s="84" t="n"/>
      <c r="R5964" s="83" t="n"/>
      <c r="S5964" s="83" t="n"/>
      <c r="T5964" s="84" t="n"/>
      <c r="U5964" s="83" t="n"/>
      <c r="V5964" s="83" t="n"/>
      <c r="W5964" s="84" t="n"/>
      <c r="X5964" s="83" t="n"/>
      <c r="Y5964" s="83" t="n"/>
      <c r="Z5964" s="84" t="n"/>
      <c r="AA5964" s="83" t="n"/>
      <c r="AB5964" s="83" t="n"/>
      <c r="AC5964" s="84" t="n"/>
      <c r="AD5964" s="83" t="n"/>
      <c r="AE5964" s="83" t="n"/>
      <c r="AF5964" s="84" t="n"/>
      <c r="AG5964" s="83" t="n"/>
      <c r="AH5964" s="83" t="n"/>
      <c r="AI5964" s="84" t="n"/>
      <c r="AJ5964" s="83" t="n"/>
      <c r="AK5964" s="83" t="n"/>
    </row>
    <row r="5965">
      <c r="A5965" s="84" t="n"/>
      <c r="B5965" s="84" t="n"/>
      <c r="C5965" s="84" t="n"/>
      <c r="D5965" s="84" t="n"/>
      <c r="E5965" s="84" t="n"/>
      <c r="F5965" s="84" t="n"/>
      <c r="G5965" s="84" t="n"/>
      <c r="H5965" s="84" t="n"/>
      <c r="I5965" s="84" t="n"/>
      <c r="J5965" s="84" t="n"/>
      <c r="K5965" s="84" t="n"/>
      <c r="L5965" s="84" t="n"/>
      <c r="M5965" s="84" t="n"/>
      <c r="N5965" s="84" t="n"/>
      <c r="O5965" s="84" t="n"/>
      <c r="P5965" s="84" t="n"/>
      <c r="Q5965" s="84" t="n"/>
      <c r="R5965" s="84" t="n"/>
      <c r="S5965" s="84" t="n"/>
      <c r="T5965" s="84" t="n"/>
      <c r="U5965" s="84" t="n"/>
      <c r="V5965" s="84" t="n"/>
      <c r="W5965" s="84" t="n"/>
      <c r="X5965" s="84" t="n"/>
      <c r="Y5965" s="84" t="n"/>
      <c r="Z5965" s="84" t="n"/>
      <c r="AA5965" s="84" t="n"/>
      <c r="AB5965" s="84" t="n"/>
      <c r="AC5965" s="84" t="n"/>
      <c r="AD5965" s="84" t="n"/>
      <c r="AE5965" s="84" t="n"/>
      <c r="AF5965" s="84" t="n"/>
      <c r="AG5965" s="84" t="n"/>
      <c r="AH5965" s="84" t="n"/>
      <c r="AI5965" s="84" t="n"/>
      <c r="AJ5965" s="84" t="n"/>
      <c r="AK5965" s="84" t="n"/>
    </row>
    <row r="5966">
      <c r="A5966" s="83" t="n"/>
      <c r="B5966" s="209" t="n"/>
      <c r="C5966" s="210" t="n"/>
      <c r="D5966" s="210" t="n"/>
      <c r="E5966" s="209" t="n"/>
      <c r="F5966" s="210" t="n"/>
      <c r="G5966" s="210" t="n"/>
      <c r="H5966" s="209" t="n"/>
      <c r="I5966" s="210" t="n"/>
      <c r="J5966" s="210" t="n"/>
      <c r="K5966" s="209" t="n"/>
      <c r="L5966" s="210" t="n"/>
      <c r="M5966" s="210" t="n"/>
      <c r="N5966" s="209" t="n"/>
      <c r="O5966" s="210" t="n"/>
      <c r="P5966" s="210" t="n"/>
      <c r="Q5966" s="209" t="n"/>
      <c r="R5966" s="210" t="n"/>
      <c r="S5966" s="210" t="n"/>
      <c r="T5966" s="209" t="n"/>
      <c r="U5966" s="210" t="n"/>
      <c r="V5966" s="210" t="n"/>
      <c r="W5966" s="209" t="n"/>
      <c r="X5966" s="210" t="n"/>
      <c r="Y5966" s="210" t="n"/>
      <c r="Z5966" s="209" t="n"/>
      <c r="AA5966" s="210" t="n"/>
      <c r="AB5966" s="210" t="n"/>
      <c r="AC5966" s="209" t="n"/>
      <c r="AD5966" s="210" t="n"/>
      <c r="AE5966" s="210" t="n"/>
      <c r="AF5966" s="209" t="n"/>
      <c r="AG5966" s="210" t="n"/>
      <c r="AH5966" s="210" t="n"/>
      <c r="AI5966" s="209" t="n"/>
      <c r="AJ5966" s="210" t="n"/>
      <c r="AK5966" s="210" t="n"/>
      <c r="AM5966">
        <f>A5961</f>
        <v/>
      </c>
      <c r="AN5966" s="206">
        <f>1/($B5966*(1/$B5964)*(1/(5/7+2/7*$D5966))*$B5976/SUM($B5968:$B5991))</f>
        <v/>
      </c>
      <c r="AO5966" s="206">
        <f>1/(B5966*(1/B5964)*(1/(5/7+2/7*D5966)))</f>
        <v/>
      </c>
      <c r="AP5966" s="206" t="n"/>
      <c r="AR5966" s="211">
        <f>CHOOSE(AV$3,C5966,F5966,I5966,L5966,O5966,R5966,U5966,X5966,AA5966,AD5966,AG5966,AJ5966)</f>
        <v/>
      </c>
      <c r="AS5966" s="207" t="n"/>
      <c r="AT5966" s="207" t="n"/>
      <c r="AV5966" s="116">
        <f>AN5966/AR5966</f>
        <v/>
      </c>
      <c r="AW5966" s="208">
        <f>AO5966/AR5966</f>
        <v/>
      </c>
      <c r="AX5966" s="206" t="n"/>
    </row>
    <row r="5967">
      <c r="A5967" s="84" t="n"/>
      <c r="B5967" s="84" t="n"/>
      <c r="C5967" s="84" t="n"/>
      <c r="D5967" s="84" t="n"/>
      <c r="E5967" s="84" t="n"/>
      <c r="F5967" s="84" t="n"/>
      <c r="G5967" s="84" t="n"/>
      <c r="H5967" s="84" t="n"/>
      <c r="I5967" s="84" t="n"/>
      <c r="J5967" s="84" t="n"/>
      <c r="K5967" s="84" t="n"/>
      <c r="L5967" s="84" t="n"/>
      <c r="M5967" s="84" t="n"/>
      <c r="N5967" s="84" t="n"/>
      <c r="O5967" s="84" t="n"/>
      <c r="P5967" s="84" t="n"/>
      <c r="Q5967" s="84" t="n"/>
      <c r="R5967" s="84" t="n"/>
      <c r="S5967" s="84" t="n"/>
      <c r="T5967" s="84" t="n"/>
      <c r="U5967" s="84" t="n"/>
      <c r="V5967" s="84" t="n"/>
      <c r="W5967" s="84" t="n"/>
      <c r="X5967" s="84" t="n"/>
      <c r="Y5967" s="84" t="n"/>
      <c r="Z5967" s="84" t="n"/>
      <c r="AA5967" s="84" t="n"/>
      <c r="AB5967" s="84" t="n"/>
      <c r="AC5967" s="84" t="n"/>
      <c r="AD5967" s="84" t="n"/>
      <c r="AE5967" s="84" t="n"/>
      <c r="AF5967" s="84" t="n"/>
      <c r="AG5967" s="84" t="n"/>
      <c r="AH5967" s="84" t="n"/>
      <c r="AI5967" s="84" t="n"/>
      <c r="AJ5967" s="84" t="n"/>
      <c r="AK5967" s="84" t="n"/>
    </row>
    <row r="5968">
      <c r="A5968" s="84" t="n"/>
      <c r="B5968" s="84" t="n"/>
      <c r="C5968" s="84" t="n"/>
      <c r="D5968" s="84" t="n"/>
      <c r="E5968" s="84" t="n"/>
      <c r="F5968" s="84" t="n"/>
      <c r="G5968" s="84" t="n"/>
      <c r="H5968" s="84" t="n"/>
      <c r="I5968" s="84" t="n"/>
      <c r="J5968" s="84" t="n"/>
      <c r="K5968" s="84" t="n"/>
      <c r="L5968" s="84" t="n"/>
      <c r="M5968" s="84" t="n"/>
      <c r="N5968" s="84" t="n"/>
      <c r="O5968" s="84" t="n"/>
      <c r="P5968" s="84" t="n"/>
      <c r="Q5968" s="84" t="n"/>
      <c r="R5968" s="84" t="n"/>
      <c r="S5968" s="84" t="n"/>
      <c r="T5968" s="84" t="n"/>
      <c r="U5968" s="84" t="n"/>
      <c r="V5968" s="84" t="n"/>
      <c r="W5968" s="84" t="n"/>
      <c r="X5968" s="84" t="n"/>
      <c r="Y5968" s="84" t="n"/>
      <c r="Z5968" s="84" t="n"/>
      <c r="AA5968" s="84" t="n"/>
      <c r="AB5968" s="84" t="n"/>
      <c r="AC5968" s="84" t="n"/>
      <c r="AD5968" s="84" t="n"/>
      <c r="AE5968" s="84" t="n"/>
      <c r="AF5968" s="84" t="n"/>
      <c r="AG5968" s="84" t="n"/>
      <c r="AH5968" s="84" t="n"/>
      <c r="AI5968" s="84" t="n"/>
      <c r="AJ5968" s="84" t="n"/>
      <c r="AK5968" s="84" t="n"/>
    </row>
    <row r="5969">
      <c r="A5969" s="84" t="n"/>
      <c r="B5969" s="84" t="n"/>
      <c r="C5969" s="84" t="n"/>
      <c r="D5969" s="84" t="n"/>
      <c r="E5969" s="84" t="n"/>
      <c r="F5969" s="84" t="n"/>
      <c r="G5969" s="84" t="n"/>
      <c r="H5969" s="84" t="n"/>
      <c r="I5969" s="84" t="n"/>
      <c r="J5969" s="84" t="n"/>
      <c r="K5969" s="84" t="n"/>
      <c r="L5969" s="84" t="n"/>
      <c r="M5969" s="84" t="n"/>
      <c r="N5969" s="84" t="n"/>
      <c r="O5969" s="84" t="n"/>
      <c r="P5969" s="84" t="n"/>
      <c r="Q5969" s="84" t="n"/>
      <c r="R5969" s="84" t="n"/>
      <c r="S5969" s="84" t="n"/>
      <c r="T5969" s="84" t="n"/>
      <c r="U5969" s="84" t="n"/>
      <c r="V5969" s="84" t="n"/>
      <c r="W5969" s="84" t="n"/>
      <c r="X5969" s="84" t="n"/>
      <c r="Y5969" s="84" t="n"/>
      <c r="Z5969" s="84" t="n"/>
      <c r="AA5969" s="84" t="n"/>
      <c r="AB5969" s="84" t="n"/>
      <c r="AC5969" s="84" t="n"/>
      <c r="AD5969" s="84" t="n"/>
      <c r="AE5969" s="84" t="n"/>
      <c r="AF5969" s="84" t="n"/>
      <c r="AG5969" s="84" t="n"/>
      <c r="AH5969" s="84" t="n"/>
      <c r="AI5969" s="84" t="n"/>
      <c r="AJ5969" s="84" t="n"/>
      <c r="AK5969" s="84" t="n"/>
    </row>
    <row r="5970">
      <c r="A5970" s="84" t="n"/>
      <c r="B5970" s="84" t="n"/>
      <c r="C5970" s="84" t="n"/>
      <c r="D5970" s="84" t="n"/>
      <c r="E5970" s="84" t="n"/>
      <c r="F5970" s="84" t="n"/>
      <c r="G5970" s="84" t="n"/>
      <c r="H5970" s="84" t="n"/>
      <c r="I5970" s="84" t="n"/>
      <c r="J5970" s="84" t="n"/>
      <c r="K5970" s="84" t="n"/>
      <c r="L5970" s="84" t="n"/>
      <c r="M5970" s="84" t="n"/>
      <c r="N5970" s="84" t="n"/>
      <c r="O5970" s="84" t="n"/>
      <c r="P5970" s="84" t="n"/>
      <c r="Q5970" s="84" t="n"/>
      <c r="R5970" s="84" t="n"/>
      <c r="S5970" s="84" t="n"/>
      <c r="T5970" s="84" t="n"/>
      <c r="U5970" s="84" t="n"/>
      <c r="V5970" s="84" t="n"/>
      <c r="W5970" s="84" t="n"/>
      <c r="X5970" s="84" t="n"/>
      <c r="Y5970" s="84" t="n"/>
      <c r="Z5970" s="84" t="n"/>
      <c r="AA5970" s="84" t="n"/>
      <c r="AB5970" s="84" t="n"/>
      <c r="AC5970" s="84" t="n"/>
      <c r="AD5970" s="84" t="n"/>
      <c r="AE5970" s="84" t="n"/>
      <c r="AF5970" s="84" t="n"/>
      <c r="AG5970" s="84" t="n"/>
      <c r="AH5970" s="84" t="n"/>
      <c r="AI5970" s="84" t="n"/>
      <c r="AJ5970" s="84" t="n"/>
      <c r="AK5970" s="84" t="n"/>
    </row>
    <row r="5971">
      <c r="A5971" s="84" t="n"/>
      <c r="B5971" s="84" t="n"/>
      <c r="C5971" s="84" t="n"/>
      <c r="D5971" s="84" t="n"/>
      <c r="E5971" s="84" t="n"/>
      <c r="F5971" s="84" t="n"/>
      <c r="G5971" s="84" t="n"/>
      <c r="H5971" s="84" t="n"/>
      <c r="I5971" s="84" t="n"/>
      <c r="J5971" s="84" t="n"/>
      <c r="K5971" s="84" t="n"/>
      <c r="L5971" s="84" t="n"/>
      <c r="M5971" s="84" t="n"/>
      <c r="N5971" s="84" t="n"/>
      <c r="O5971" s="84" t="n"/>
      <c r="P5971" s="84" t="n"/>
      <c r="Q5971" s="84" t="n"/>
      <c r="R5971" s="84" t="n"/>
      <c r="S5971" s="84" t="n"/>
      <c r="T5971" s="84" t="n"/>
      <c r="U5971" s="84" t="n"/>
      <c r="V5971" s="84" t="n"/>
      <c r="W5971" s="84" t="n"/>
      <c r="X5971" s="84" t="n"/>
      <c r="Y5971" s="84" t="n"/>
      <c r="Z5971" s="84" t="n"/>
      <c r="AA5971" s="84" t="n"/>
      <c r="AB5971" s="84" t="n"/>
      <c r="AC5971" s="84" t="n"/>
      <c r="AD5971" s="84" t="n"/>
      <c r="AE5971" s="84" t="n"/>
      <c r="AF5971" s="84" t="n"/>
      <c r="AG5971" s="84" t="n"/>
      <c r="AH5971" s="84" t="n"/>
      <c r="AI5971" s="84" t="n"/>
      <c r="AJ5971" s="84" t="n"/>
      <c r="AK5971" s="84" t="n"/>
    </row>
    <row r="5972">
      <c r="A5972" s="84" t="n"/>
      <c r="B5972" s="84" t="n"/>
      <c r="C5972" s="84" t="n"/>
      <c r="D5972" s="84" t="n"/>
      <c r="E5972" s="84" t="n"/>
      <c r="F5972" s="84" t="n"/>
      <c r="G5972" s="84" t="n"/>
      <c r="H5972" s="84" t="n"/>
      <c r="I5972" s="84" t="n"/>
      <c r="J5972" s="84" t="n"/>
      <c r="K5972" s="84" t="n"/>
      <c r="L5972" s="84" t="n"/>
      <c r="M5972" s="84" t="n"/>
      <c r="N5972" s="84" t="n"/>
      <c r="O5972" s="84" t="n"/>
      <c r="P5972" s="84" t="n"/>
      <c r="Q5972" s="84" t="n"/>
      <c r="R5972" s="84" t="n"/>
      <c r="S5972" s="84" t="n"/>
      <c r="T5972" s="84" t="n"/>
      <c r="U5972" s="84" t="n"/>
      <c r="V5972" s="84" t="n"/>
      <c r="W5972" s="84" t="n"/>
      <c r="X5972" s="84" t="n"/>
      <c r="Y5972" s="84" t="n"/>
      <c r="Z5972" s="84" t="n"/>
      <c r="AA5972" s="84" t="n"/>
      <c r="AB5972" s="84" t="n"/>
      <c r="AC5972" s="84" t="n"/>
      <c r="AD5972" s="84" t="n"/>
      <c r="AE5972" s="84" t="n"/>
      <c r="AF5972" s="84" t="n"/>
      <c r="AG5972" s="84" t="n"/>
      <c r="AH5972" s="84" t="n"/>
      <c r="AI5972" s="84" t="n"/>
      <c r="AJ5972" s="84" t="n"/>
      <c r="AK5972" s="84" t="n"/>
    </row>
    <row r="5973">
      <c r="A5973" s="84" t="n"/>
      <c r="B5973" s="84" t="n"/>
      <c r="C5973" s="84" t="n"/>
      <c r="D5973" s="84" t="n"/>
      <c r="E5973" s="84" t="n"/>
      <c r="F5973" s="84" t="n"/>
      <c r="G5973" s="84" t="n"/>
      <c r="H5973" s="84" t="n"/>
      <c r="I5973" s="84" t="n"/>
      <c r="J5973" s="84" t="n"/>
      <c r="K5973" s="84" t="n"/>
      <c r="L5973" s="84" t="n"/>
      <c r="M5973" s="84" t="n"/>
      <c r="N5973" s="84" t="n"/>
      <c r="O5973" s="84" t="n"/>
      <c r="P5973" s="84" t="n"/>
      <c r="Q5973" s="84" t="n"/>
      <c r="R5973" s="84" t="n"/>
      <c r="S5973" s="84" t="n"/>
      <c r="T5973" s="84" t="n"/>
      <c r="U5973" s="84" t="n"/>
      <c r="V5973" s="84" t="n"/>
      <c r="W5973" s="84" t="n"/>
      <c r="X5973" s="84" t="n"/>
      <c r="Y5973" s="84" t="n"/>
      <c r="Z5973" s="84" t="n"/>
      <c r="AA5973" s="84" t="n"/>
      <c r="AB5973" s="84" t="n"/>
      <c r="AC5973" s="84" t="n"/>
      <c r="AD5973" s="84" t="n"/>
      <c r="AE5973" s="84" t="n"/>
      <c r="AF5973" s="84" t="n"/>
      <c r="AG5973" s="84" t="n"/>
      <c r="AH5973" s="84" t="n"/>
      <c r="AI5973" s="84" t="n"/>
      <c r="AJ5973" s="84" t="n"/>
      <c r="AK5973" s="84" t="n"/>
    </row>
    <row r="5974">
      <c r="A5974" s="84" t="n"/>
      <c r="B5974" s="84" t="n"/>
      <c r="C5974" s="84" t="n"/>
      <c r="D5974" s="84" t="n"/>
      <c r="E5974" s="84" t="n"/>
      <c r="F5974" s="84" t="n"/>
      <c r="G5974" s="84" t="n"/>
      <c r="H5974" s="84" t="n"/>
      <c r="I5974" s="84" t="n"/>
      <c r="J5974" s="84" t="n"/>
      <c r="K5974" s="84" t="n"/>
      <c r="L5974" s="84" t="n"/>
      <c r="M5974" s="84" t="n"/>
      <c r="N5974" s="84" t="n"/>
      <c r="O5974" s="84" t="n"/>
      <c r="P5974" s="84" t="n"/>
      <c r="Q5974" s="84" t="n"/>
      <c r="R5974" s="84" t="n"/>
      <c r="S5974" s="84" t="n"/>
      <c r="T5974" s="84" t="n"/>
      <c r="U5974" s="84" t="n"/>
      <c r="V5974" s="84" t="n"/>
      <c r="W5974" s="84" t="n"/>
      <c r="X5974" s="84" t="n"/>
      <c r="Y5974" s="84" t="n"/>
      <c r="Z5974" s="84" t="n"/>
      <c r="AA5974" s="84" t="n"/>
      <c r="AB5974" s="84" t="n"/>
      <c r="AC5974" s="84" t="n"/>
      <c r="AD5974" s="84" t="n"/>
      <c r="AE5974" s="84" t="n"/>
      <c r="AF5974" s="84" t="n"/>
      <c r="AG5974" s="84" t="n"/>
      <c r="AH5974" s="84" t="n"/>
      <c r="AI5974" s="84" t="n"/>
      <c r="AJ5974" s="84" t="n"/>
      <c r="AK5974" s="84" t="n"/>
    </row>
    <row r="5975">
      <c r="A5975" s="84" t="n"/>
      <c r="B5975" s="84" t="n"/>
      <c r="C5975" s="84" t="n"/>
      <c r="D5975" s="84" t="n"/>
      <c r="E5975" s="84" t="n"/>
      <c r="F5975" s="84" t="n"/>
      <c r="G5975" s="84" t="n"/>
      <c r="H5975" s="84" t="n"/>
      <c r="I5975" s="84" t="n"/>
      <c r="J5975" s="84" t="n"/>
      <c r="K5975" s="84" t="n"/>
      <c r="L5975" s="84" t="n"/>
      <c r="M5975" s="84" t="n"/>
      <c r="N5975" s="84" t="n"/>
      <c r="O5975" s="84" t="n"/>
      <c r="P5975" s="84" t="n"/>
      <c r="Q5975" s="84" t="n"/>
      <c r="R5975" s="84" t="n"/>
      <c r="S5975" s="84" t="n"/>
      <c r="T5975" s="84" t="n"/>
      <c r="U5975" s="84" t="n"/>
      <c r="V5975" s="84" t="n"/>
      <c r="W5975" s="84" t="n"/>
      <c r="X5975" s="84" t="n"/>
      <c r="Y5975" s="84" t="n"/>
      <c r="Z5975" s="84" t="n"/>
      <c r="AA5975" s="84" t="n"/>
      <c r="AB5975" s="84" t="n"/>
      <c r="AC5975" s="84" t="n"/>
      <c r="AD5975" s="84" t="n"/>
      <c r="AE5975" s="84" t="n"/>
      <c r="AF5975" s="84" t="n"/>
      <c r="AG5975" s="84" t="n"/>
      <c r="AH5975" s="84" t="n"/>
      <c r="AI5975" s="84" t="n"/>
      <c r="AJ5975" s="84" t="n"/>
      <c r="AK5975" s="84" t="n"/>
    </row>
    <row r="5976">
      <c r="A5976" s="84" t="n"/>
      <c r="B5976" s="84" t="n"/>
      <c r="C5976" s="84" t="n"/>
      <c r="D5976" s="84" t="n"/>
      <c r="E5976" s="84" t="n"/>
      <c r="F5976" s="84" t="n"/>
      <c r="G5976" s="84" t="n"/>
      <c r="H5976" s="84" t="n"/>
      <c r="I5976" s="84" t="n"/>
      <c r="J5976" s="84" t="n"/>
      <c r="K5976" s="84" t="n"/>
      <c r="L5976" s="84" t="n"/>
      <c r="M5976" s="84" t="n"/>
      <c r="N5976" s="84" t="n"/>
      <c r="O5976" s="84" t="n"/>
      <c r="P5976" s="84" t="n"/>
      <c r="Q5976" s="84" t="n"/>
      <c r="R5976" s="84" t="n"/>
      <c r="S5976" s="84" t="n"/>
      <c r="T5976" s="84" t="n"/>
      <c r="U5976" s="84" t="n"/>
      <c r="V5976" s="84" t="n"/>
      <c r="W5976" s="84" t="n"/>
      <c r="X5976" s="84" t="n"/>
      <c r="Y5976" s="84" t="n"/>
      <c r="Z5976" s="84" t="n"/>
      <c r="AA5976" s="84" t="n"/>
      <c r="AB5976" s="84" t="n"/>
      <c r="AC5976" s="84" t="n"/>
      <c r="AD5976" s="84" t="n"/>
      <c r="AE5976" s="84" t="n"/>
      <c r="AF5976" s="84" t="n"/>
      <c r="AG5976" s="84" t="n"/>
      <c r="AH5976" s="84" t="n"/>
      <c r="AI5976" s="84" t="n"/>
      <c r="AJ5976" s="84" t="n"/>
      <c r="AK5976" s="84" t="n"/>
    </row>
    <row r="5977">
      <c r="A5977" s="84" t="n"/>
      <c r="B5977" s="84" t="n"/>
      <c r="C5977" s="84" t="n"/>
      <c r="D5977" s="84" t="n"/>
      <c r="E5977" s="84" t="n"/>
      <c r="F5977" s="84" t="n"/>
      <c r="G5977" s="84" t="n"/>
      <c r="H5977" s="84" t="n"/>
      <c r="I5977" s="84" t="n"/>
      <c r="J5977" s="84" t="n"/>
      <c r="K5977" s="84" t="n"/>
      <c r="L5977" s="84" t="n"/>
      <c r="M5977" s="84" t="n"/>
      <c r="N5977" s="84" t="n"/>
      <c r="O5977" s="84" t="n"/>
      <c r="P5977" s="84" t="n"/>
      <c r="Q5977" s="84" t="n"/>
      <c r="R5977" s="84" t="n"/>
      <c r="S5977" s="84" t="n"/>
      <c r="T5977" s="84" t="n"/>
      <c r="U5977" s="84" t="n"/>
      <c r="V5977" s="84" t="n"/>
      <c r="W5977" s="84" t="n"/>
      <c r="X5977" s="84" t="n"/>
      <c r="Y5977" s="84" t="n"/>
      <c r="Z5977" s="84" t="n"/>
      <c r="AA5977" s="84" t="n"/>
      <c r="AB5977" s="84" t="n"/>
      <c r="AC5977" s="84" t="n"/>
      <c r="AD5977" s="84" t="n"/>
      <c r="AE5977" s="84" t="n"/>
      <c r="AF5977" s="84" t="n"/>
      <c r="AG5977" s="84" t="n"/>
      <c r="AH5977" s="84" t="n"/>
      <c r="AI5977" s="84" t="n"/>
      <c r="AJ5977" s="84" t="n"/>
      <c r="AK5977" s="84" t="n"/>
    </row>
    <row r="5978">
      <c r="A5978" s="84" t="n"/>
      <c r="B5978" s="84" t="n"/>
      <c r="C5978" s="84" t="n"/>
      <c r="D5978" s="84" t="n"/>
      <c r="E5978" s="84" t="n"/>
      <c r="F5978" s="84" t="n"/>
      <c r="G5978" s="84" t="n"/>
      <c r="H5978" s="84" t="n"/>
      <c r="I5978" s="84" t="n"/>
      <c r="J5978" s="84" t="n"/>
      <c r="K5978" s="84" t="n"/>
      <c r="L5978" s="84" t="n"/>
      <c r="M5978" s="84" t="n"/>
      <c r="N5978" s="84" t="n"/>
      <c r="O5978" s="84" t="n"/>
      <c r="P5978" s="84" t="n"/>
      <c r="Q5978" s="84" t="n"/>
      <c r="R5978" s="84" t="n"/>
      <c r="S5978" s="84" t="n"/>
      <c r="T5978" s="84" t="n"/>
      <c r="U5978" s="84" t="n"/>
      <c r="V5978" s="84" t="n"/>
      <c r="W5978" s="84" t="n"/>
      <c r="X5978" s="84" t="n"/>
      <c r="Y5978" s="84" t="n"/>
      <c r="Z5978" s="84" t="n"/>
      <c r="AA5978" s="84" t="n"/>
      <c r="AB5978" s="84" t="n"/>
      <c r="AC5978" s="84" t="n"/>
      <c r="AD5978" s="84" t="n"/>
      <c r="AE5978" s="84" t="n"/>
      <c r="AF5978" s="84" t="n"/>
      <c r="AG5978" s="84" t="n"/>
      <c r="AH5978" s="84" t="n"/>
      <c r="AI5978" s="84" t="n"/>
      <c r="AJ5978" s="84" t="n"/>
      <c r="AK5978" s="84" t="n"/>
    </row>
    <row r="5979">
      <c r="A5979" s="84" t="n"/>
      <c r="B5979" s="84" t="n"/>
      <c r="C5979" s="84" t="n"/>
      <c r="D5979" s="84" t="n"/>
      <c r="E5979" s="84" t="n"/>
      <c r="F5979" s="84" t="n"/>
      <c r="G5979" s="84" t="n"/>
      <c r="H5979" s="84" t="n"/>
      <c r="I5979" s="84" t="n"/>
      <c r="J5979" s="84" t="n"/>
      <c r="K5979" s="84" t="n"/>
      <c r="L5979" s="84" t="n"/>
      <c r="M5979" s="84" t="n"/>
      <c r="N5979" s="84" t="n"/>
      <c r="O5979" s="84" t="n"/>
      <c r="P5979" s="84" t="n"/>
      <c r="Q5979" s="84" t="n"/>
      <c r="R5979" s="84" t="n"/>
      <c r="S5979" s="84" t="n"/>
      <c r="T5979" s="84" t="n"/>
      <c r="U5979" s="84" t="n"/>
      <c r="V5979" s="84" t="n"/>
      <c r="W5979" s="84" t="n"/>
      <c r="X5979" s="84" t="n"/>
      <c r="Y5979" s="84" t="n"/>
      <c r="Z5979" s="84" t="n"/>
      <c r="AA5979" s="84" t="n"/>
      <c r="AB5979" s="84" t="n"/>
      <c r="AC5979" s="84" t="n"/>
      <c r="AD5979" s="84" t="n"/>
      <c r="AE5979" s="84" t="n"/>
      <c r="AF5979" s="84" t="n"/>
      <c r="AG5979" s="84" t="n"/>
      <c r="AH5979" s="84" t="n"/>
      <c r="AI5979" s="84" t="n"/>
      <c r="AJ5979" s="84" t="n"/>
      <c r="AK5979" s="84" t="n"/>
    </row>
    <row r="5980">
      <c r="A5980" s="84" t="n"/>
      <c r="B5980" s="84" t="n"/>
      <c r="C5980" s="84" t="n"/>
      <c r="D5980" s="84" t="n"/>
      <c r="E5980" s="84" t="n"/>
      <c r="F5980" s="84" t="n"/>
      <c r="G5980" s="84" t="n"/>
      <c r="H5980" s="84" t="n"/>
      <c r="I5980" s="84" t="n"/>
      <c r="J5980" s="84" t="n"/>
      <c r="K5980" s="84" t="n"/>
      <c r="L5980" s="84" t="n"/>
      <c r="M5980" s="84" t="n"/>
      <c r="N5980" s="84" t="n"/>
      <c r="O5980" s="84" t="n"/>
      <c r="P5980" s="84" t="n"/>
      <c r="Q5980" s="84" t="n"/>
      <c r="R5980" s="84" t="n"/>
      <c r="S5980" s="84" t="n"/>
      <c r="T5980" s="84" t="n"/>
      <c r="U5980" s="84" t="n"/>
      <c r="V5980" s="84" t="n"/>
      <c r="W5980" s="84" t="n"/>
      <c r="X5980" s="84" t="n"/>
      <c r="Y5980" s="84" t="n"/>
      <c r="Z5980" s="84" t="n"/>
      <c r="AA5980" s="84" t="n"/>
      <c r="AB5980" s="84" t="n"/>
      <c r="AC5980" s="84" t="n"/>
      <c r="AD5980" s="84" t="n"/>
      <c r="AE5980" s="84" t="n"/>
      <c r="AF5980" s="84" t="n"/>
      <c r="AG5980" s="84" t="n"/>
      <c r="AH5980" s="84" t="n"/>
      <c r="AI5980" s="84" t="n"/>
      <c r="AJ5980" s="84" t="n"/>
      <c r="AK5980" s="84" t="n"/>
    </row>
    <row r="5981">
      <c r="A5981" s="84" t="n"/>
      <c r="B5981" s="84" t="n"/>
      <c r="C5981" s="84" t="n"/>
      <c r="D5981" s="84" t="n"/>
      <c r="E5981" s="84" t="n"/>
      <c r="F5981" s="84" t="n"/>
      <c r="G5981" s="84" t="n"/>
      <c r="H5981" s="84" t="n"/>
      <c r="I5981" s="84" t="n"/>
      <c r="J5981" s="84" t="n"/>
      <c r="K5981" s="84" t="n"/>
      <c r="L5981" s="84" t="n"/>
      <c r="M5981" s="84" t="n"/>
      <c r="N5981" s="84" t="n"/>
      <c r="O5981" s="84" t="n"/>
      <c r="P5981" s="84" t="n"/>
      <c r="Q5981" s="84" t="n"/>
      <c r="R5981" s="84" t="n"/>
      <c r="S5981" s="84" t="n"/>
      <c r="T5981" s="84" t="n"/>
      <c r="U5981" s="84" t="n"/>
      <c r="V5981" s="84" t="n"/>
      <c r="W5981" s="84" t="n"/>
      <c r="X5981" s="84" t="n"/>
      <c r="Y5981" s="84" t="n"/>
      <c r="Z5981" s="84" t="n"/>
      <c r="AA5981" s="84" t="n"/>
      <c r="AB5981" s="84" t="n"/>
      <c r="AC5981" s="84" t="n"/>
      <c r="AD5981" s="84" t="n"/>
      <c r="AE5981" s="84" t="n"/>
      <c r="AF5981" s="84" t="n"/>
      <c r="AG5981" s="84" t="n"/>
      <c r="AH5981" s="84" t="n"/>
      <c r="AI5981" s="84" t="n"/>
      <c r="AJ5981" s="84" t="n"/>
      <c r="AK5981" s="84" t="n"/>
    </row>
    <row r="5982">
      <c r="A5982" s="84" t="n"/>
      <c r="B5982" s="84" t="n"/>
      <c r="C5982" s="84" t="n"/>
      <c r="D5982" s="84" t="n"/>
      <c r="E5982" s="84" t="n"/>
      <c r="F5982" s="84" t="n"/>
      <c r="G5982" s="84" t="n"/>
      <c r="H5982" s="84" t="n"/>
      <c r="I5982" s="84" t="n"/>
      <c r="J5982" s="84" t="n"/>
      <c r="K5982" s="84" t="n"/>
      <c r="L5982" s="84" t="n"/>
      <c r="M5982" s="84" t="n"/>
      <c r="N5982" s="84" t="n"/>
      <c r="O5982" s="84" t="n"/>
      <c r="P5982" s="84" t="n"/>
      <c r="Q5982" s="84" t="n"/>
      <c r="R5982" s="84" t="n"/>
      <c r="S5982" s="84" t="n"/>
      <c r="T5982" s="84" t="n"/>
      <c r="U5982" s="84" t="n"/>
      <c r="V5982" s="84" t="n"/>
      <c r="W5982" s="84" t="n"/>
      <c r="X5982" s="84" t="n"/>
      <c r="Y5982" s="84" t="n"/>
      <c r="Z5982" s="84" t="n"/>
      <c r="AA5982" s="84" t="n"/>
      <c r="AB5982" s="84" t="n"/>
      <c r="AC5982" s="84" t="n"/>
      <c r="AD5982" s="84" t="n"/>
      <c r="AE5982" s="84" t="n"/>
      <c r="AF5982" s="84" t="n"/>
      <c r="AG5982" s="84" t="n"/>
      <c r="AH5982" s="84" t="n"/>
      <c r="AI5982" s="84" t="n"/>
      <c r="AJ5982" s="84" t="n"/>
      <c r="AK5982" s="84" t="n"/>
    </row>
    <row r="5983">
      <c r="A5983" s="84" t="n"/>
      <c r="B5983" s="84" t="n"/>
      <c r="C5983" s="84" t="n"/>
      <c r="D5983" s="84" t="n"/>
      <c r="E5983" s="84" t="n"/>
      <c r="F5983" s="84" t="n"/>
      <c r="G5983" s="84" t="n"/>
      <c r="H5983" s="84" t="n"/>
      <c r="I5983" s="84" t="n"/>
      <c r="J5983" s="84" t="n"/>
      <c r="K5983" s="84" t="n"/>
      <c r="L5983" s="84" t="n"/>
      <c r="M5983" s="84" t="n"/>
      <c r="N5983" s="84" t="n"/>
      <c r="O5983" s="84" t="n"/>
      <c r="P5983" s="84" t="n"/>
      <c r="Q5983" s="84" t="n"/>
      <c r="R5983" s="84" t="n"/>
      <c r="S5983" s="84" t="n"/>
      <c r="T5983" s="84" t="n"/>
      <c r="U5983" s="84" t="n"/>
      <c r="V5983" s="84" t="n"/>
      <c r="W5983" s="84" t="n"/>
      <c r="X5983" s="84" t="n"/>
      <c r="Y5983" s="84" t="n"/>
      <c r="Z5983" s="84" t="n"/>
      <c r="AA5983" s="84" t="n"/>
      <c r="AB5983" s="84" t="n"/>
      <c r="AC5983" s="84" t="n"/>
      <c r="AD5983" s="84" t="n"/>
      <c r="AE5983" s="84" t="n"/>
      <c r="AF5983" s="84" t="n"/>
      <c r="AG5983" s="84" t="n"/>
      <c r="AH5983" s="84" t="n"/>
      <c r="AI5983" s="84" t="n"/>
      <c r="AJ5983" s="84" t="n"/>
      <c r="AK5983" s="84" t="n"/>
    </row>
    <row r="5984">
      <c r="A5984" s="84" t="n"/>
      <c r="B5984" s="84" t="n"/>
      <c r="C5984" s="84" t="n"/>
      <c r="D5984" s="84" t="n"/>
      <c r="E5984" s="84" t="n"/>
      <c r="F5984" s="84" t="n"/>
      <c r="G5984" s="84" t="n"/>
      <c r="H5984" s="84" t="n"/>
      <c r="I5984" s="84" t="n"/>
      <c r="J5984" s="84" t="n"/>
      <c r="K5984" s="84" t="n"/>
      <c r="L5984" s="84" t="n"/>
      <c r="M5984" s="84" t="n"/>
      <c r="N5984" s="84" t="n"/>
      <c r="O5984" s="84" t="n"/>
      <c r="P5984" s="84" t="n"/>
      <c r="Q5984" s="84" t="n"/>
      <c r="R5984" s="84" t="n"/>
      <c r="S5984" s="84" t="n"/>
      <c r="T5984" s="84" t="n"/>
      <c r="U5984" s="84" t="n"/>
      <c r="V5984" s="84" t="n"/>
      <c r="W5984" s="84" t="n"/>
      <c r="X5984" s="84" t="n"/>
      <c r="Y5984" s="84" t="n"/>
      <c r="Z5984" s="84" t="n"/>
      <c r="AA5984" s="84" t="n"/>
      <c r="AB5984" s="84" t="n"/>
      <c r="AC5984" s="84" t="n"/>
      <c r="AD5984" s="84" t="n"/>
      <c r="AE5984" s="84" t="n"/>
      <c r="AF5984" s="84" t="n"/>
      <c r="AG5984" s="84" t="n"/>
      <c r="AH5984" s="84" t="n"/>
      <c r="AI5984" s="84" t="n"/>
      <c r="AJ5984" s="84" t="n"/>
      <c r="AK5984" s="84" t="n"/>
    </row>
    <row r="5985">
      <c r="A5985" s="84" t="n"/>
      <c r="B5985" s="84" t="n"/>
      <c r="C5985" s="84" t="n"/>
      <c r="D5985" s="84" t="n"/>
      <c r="E5985" s="84" t="n"/>
      <c r="F5985" s="84" t="n"/>
      <c r="G5985" s="84" t="n"/>
      <c r="H5985" s="84" t="n"/>
      <c r="I5985" s="84" t="n"/>
      <c r="J5985" s="84" t="n"/>
      <c r="K5985" s="84" t="n"/>
      <c r="L5985" s="84" t="n"/>
      <c r="M5985" s="84" t="n"/>
      <c r="N5985" s="84" t="n"/>
      <c r="O5985" s="84" t="n"/>
      <c r="P5985" s="84" t="n"/>
      <c r="Q5985" s="84" t="n"/>
      <c r="R5985" s="84" t="n"/>
      <c r="S5985" s="84" t="n"/>
      <c r="T5985" s="84" t="n"/>
      <c r="U5985" s="84" t="n"/>
      <c r="V5985" s="84" t="n"/>
      <c r="W5985" s="84" t="n"/>
      <c r="X5985" s="84" t="n"/>
      <c r="Y5985" s="84" t="n"/>
      <c r="Z5985" s="84" t="n"/>
      <c r="AA5985" s="84" t="n"/>
      <c r="AB5985" s="84" t="n"/>
      <c r="AC5985" s="84" t="n"/>
      <c r="AD5985" s="84" t="n"/>
      <c r="AE5985" s="84" t="n"/>
      <c r="AF5985" s="84" t="n"/>
      <c r="AG5985" s="84" t="n"/>
      <c r="AH5985" s="84" t="n"/>
      <c r="AI5985" s="84" t="n"/>
      <c r="AJ5985" s="84" t="n"/>
      <c r="AK5985" s="84" t="n"/>
    </row>
    <row r="5986">
      <c r="A5986" s="84" t="n"/>
      <c r="B5986" s="84" t="n"/>
      <c r="C5986" s="84" t="n"/>
      <c r="D5986" s="84" t="n"/>
      <c r="E5986" s="84" t="n"/>
      <c r="F5986" s="84" t="n"/>
      <c r="G5986" s="84" t="n"/>
      <c r="H5986" s="84" t="n"/>
      <c r="I5986" s="84" t="n"/>
      <c r="J5986" s="84" t="n"/>
      <c r="K5986" s="84" t="n"/>
      <c r="L5986" s="84" t="n"/>
      <c r="M5986" s="84" t="n"/>
      <c r="N5986" s="84" t="n"/>
      <c r="O5986" s="84" t="n"/>
      <c r="P5986" s="84" t="n"/>
      <c r="Q5986" s="84" t="n"/>
      <c r="R5986" s="84" t="n"/>
      <c r="S5986" s="84" t="n"/>
      <c r="T5986" s="84" t="n"/>
      <c r="U5986" s="84" t="n"/>
      <c r="V5986" s="84" t="n"/>
      <c r="W5986" s="84" t="n"/>
      <c r="X5986" s="84" t="n"/>
      <c r="Y5986" s="84" t="n"/>
      <c r="Z5986" s="84" t="n"/>
      <c r="AA5986" s="84" t="n"/>
      <c r="AB5986" s="84" t="n"/>
      <c r="AC5986" s="84" t="n"/>
      <c r="AD5986" s="84" t="n"/>
      <c r="AE5986" s="84" t="n"/>
      <c r="AF5986" s="84" t="n"/>
      <c r="AG5986" s="84" t="n"/>
      <c r="AH5986" s="84" t="n"/>
      <c r="AI5986" s="84" t="n"/>
      <c r="AJ5986" s="84" t="n"/>
      <c r="AK5986" s="84" t="n"/>
    </row>
    <row r="5987">
      <c r="A5987" s="84" t="n"/>
      <c r="B5987" s="84" t="n"/>
      <c r="C5987" s="84" t="n"/>
      <c r="D5987" s="84" t="n"/>
      <c r="E5987" s="84" t="n"/>
      <c r="F5987" s="84" t="n"/>
      <c r="G5987" s="84" t="n"/>
      <c r="H5987" s="84" t="n"/>
      <c r="I5987" s="84" t="n"/>
      <c r="J5987" s="84" t="n"/>
      <c r="K5987" s="84" t="n"/>
      <c r="L5987" s="84" t="n"/>
      <c r="M5987" s="84" t="n"/>
      <c r="N5987" s="84" t="n"/>
      <c r="O5987" s="84" t="n"/>
      <c r="P5987" s="84" t="n"/>
      <c r="Q5987" s="84" t="n"/>
      <c r="R5987" s="84" t="n"/>
      <c r="S5987" s="84" t="n"/>
      <c r="T5987" s="84" t="n"/>
      <c r="U5987" s="84" t="n"/>
      <c r="V5987" s="84" t="n"/>
      <c r="W5987" s="84" t="n"/>
      <c r="X5987" s="84" t="n"/>
      <c r="Y5987" s="84" t="n"/>
      <c r="Z5987" s="84" t="n"/>
      <c r="AA5987" s="84" t="n"/>
      <c r="AB5987" s="84" t="n"/>
      <c r="AC5987" s="84" t="n"/>
      <c r="AD5987" s="84" t="n"/>
      <c r="AE5987" s="84" t="n"/>
      <c r="AF5987" s="84" t="n"/>
      <c r="AG5987" s="84" t="n"/>
      <c r="AH5987" s="84" t="n"/>
      <c r="AI5987" s="84" t="n"/>
      <c r="AJ5987" s="84" t="n"/>
      <c r="AK5987" s="84" t="n"/>
    </row>
    <row r="5988">
      <c r="A5988" s="84" t="n"/>
      <c r="B5988" s="84" t="n"/>
      <c r="C5988" s="84" t="n"/>
      <c r="D5988" s="84" t="n"/>
      <c r="E5988" s="84" t="n"/>
      <c r="F5988" s="84" t="n"/>
      <c r="G5988" s="84" t="n"/>
      <c r="H5988" s="84" t="n"/>
      <c r="I5988" s="84" t="n"/>
      <c r="J5988" s="84" t="n"/>
      <c r="K5988" s="84" t="n"/>
      <c r="L5988" s="84" t="n"/>
      <c r="M5988" s="84" t="n"/>
      <c r="N5988" s="84" t="n"/>
      <c r="O5988" s="84" t="n"/>
      <c r="P5988" s="84" t="n"/>
      <c r="Q5988" s="84" t="n"/>
      <c r="R5988" s="84" t="n"/>
      <c r="S5988" s="84" t="n"/>
      <c r="T5988" s="84" t="n"/>
      <c r="U5988" s="84" t="n"/>
      <c r="V5988" s="84" t="n"/>
      <c r="W5988" s="84" t="n"/>
      <c r="X5988" s="84" t="n"/>
      <c r="Y5988" s="84" t="n"/>
      <c r="Z5988" s="84" t="n"/>
      <c r="AA5988" s="84" t="n"/>
      <c r="AB5988" s="84" t="n"/>
      <c r="AC5988" s="84" t="n"/>
      <c r="AD5988" s="84" t="n"/>
      <c r="AE5988" s="84" t="n"/>
      <c r="AF5988" s="84" t="n"/>
      <c r="AG5988" s="84" t="n"/>
      <c r="AH5988" s="84" t="n"/>
      <c r="AI5988" s="84" t="n"/>
      <c r="AJ5988" s="84" t="n"/>
      <c r="AK5988" s="84" t="n"/>
    </row>
    <row r="5989">
      <c r="A5989" s="84" t="n"/>
      <c r="B5989" s="84" t="n"/>
      <c r="C5989" s="84" t="n"/>
      <c r="D5989" s="84" t="n"/>
      <c r="E5989" s="84" t="n"/>
      <c r="F5989" s="84" t="n"/>
      <c r="G5989" s="84" t="n"/>
      <c r="H5989" s="84" t="n"/>
      <c r="I5989" s="84" t="n"/>
      <c r="J5989" s="84" t="n"/>
      <c r="K5989" s="84" t="n"/>
      <c r="L5989" s="84" t="n"/>
      <c r="M5989" s="84" t="n"/>
      <c r="N5989" s="84" t="n"/>
      <c r="O5989" s="84" t="n"/>
      <c r="P5989" s="84" t="n"/>
      <c r="Q5989" s="84" t="n"/>
      <c r="R5989" s="84" t="n"/>
      <c r="S5989" s="84" t="n"/>
      <c r="T5989" s="84" t="n"/>
      <c r="U5989" s="84" t="n"/>
      <c r="V5989" s="84" t="n"/>
      <c r="W5989" s="84" t="n"/>
      <c r="X5989" s="84" t="n"/>
      <c r="Y5989" s="84" t="n"/>
      <c r="Z5989" s="84" t="n"/>
      <c r="AA5989" s="84" t="n"/>
      <c r="AB5989" s="84" t="n"/>
      <c r="AC5989" s="84" t="n"/>
      <c r="AD5989" s="84" t="n"/>
      <c r="AE5989" s="84" t="n"/>
      <c r="AF5989" s="84" t="n"/>
      <c r="AG5989" s="84" t="n"/>
      <c r="AH5989" s="84" t="n"/>
      <c r="AI5989" s="84" t="n"/>
      <c r="AJ5989" s="84" t="n"/>
      <c r="AK5989" s="84" t="n"/>
    </row>
    <row r="5990">
      <c r="A5990" s="84" t="n"/>
      <c r="B5990" s="84" t="n"/>
      <c r="C5990" s="84" t="n"/>
      <c r="D5990" s="84" t="n"/>
      <c r="E5990" s="84" t="n"/>
      <c r="F5990" s="84" t="n"/>
      <c r="G5990" s="84" t="n"/>
      <c r="H5990" s="84" t="n"/>
      <c r="I5990" s="84" t="n"/>
      <c r="J5990" s="84" t="n"/>
      <c r="K5990" s="84" t="n"/>
      <c r="L5990" s="84" t="n"/>
      <c r="M5990" s="84" t="n"/>
      <c r="N5990" s="84" t="n"/>
      <c r="O5990" s="84" t="n"/>
      <c r="P5990" s="84" t="n"/>
      <c r="Q5990" s="84" t="n"/>
      <c r="R5990" s="84" t="n"/>
      <c r="S5990" s="84" t="n"/>
      <c r="T5990" s="84" t="n"/>
      <c r="U5990" s="84" t="n"/>
      <c r="V5990" s="84" t="n"/>
      <c r="W5990" s="84" t="n"/>
      <c r="X5990" s="84" t="n"/>
      <c r="Y5990" s="84" t="n"/>
      <c r="Z5990" s="84" t="n"/>
      <c r="AA5990" s="84" t="n"/>
      <c r="AB5990" s="84" t="n"/>
      <c r="AC5990" s="84" t="n"/>
      <c r="AD5990" s="84" t="n"/>
      <c r="AE5990" s="84" t="n"/>
      <c r="AF5990" s="84" t="n"/>
      <c r="AG5990" s="84" t="n"/>
      <c r="AH5990" s="84" t="n"/>
      <c r="AI5990" s="84" t="n"/>
      <c r="AJ5990" s="84" t="n"/>
      <c r="AK5990" s="84" t="n"/>
    </row>
    <row r="5991">
      <c r="A5991" s="84" t="n"/>
      <c r="B5991" s="84" t="n"/>
      <c r="C5991" s="84" t="n"/>
      <c r="D5991" s="84" t="n"/>
      <c r="E5991" s="84" t="n"/>
      <c r="F5991" s="84" t="n"/>
      <c r="G5991" s="84" t="n"/>
      <c r="H5991" s="84" t="n"/>
      <c r="I5991" s="84" t="n"/>
      <c r="J5991" s="84" t="n"/>
      <c r="K5991" s="84" t="n"/>
      <c r="L5991" s="84" t="n"/>
      <c r="M5991" s="84" t="n"/>
      <c r="N5991" s="84" t="n"/>
      <c r="O5991" s="84" t="n"/>
      <c r="P5991" s="84" t="n"/>
      <c r="Q5991" s="84" t="n"/>
      <c r="R5991" s="84" t="n"/>
      <c r="S5991" s="84" t="n"/>
      <c r="T5991" s="84" t="n"/>
      <c r="U5991" s="84" t="n"/>
      <c r="V5991" s="84" t="n"/>
      <c r="W5991" s="84" t="n"/>
      <c r="X5991" s="84" t="n"/>
      <c r="Y5991" s="84" t="n"/>
      <c r="Z5991" s="84" t="n"/>
      <c r="AA5991" s="84" t="n"/>
      <c r="AB5991" s="84" t="n"/>
      <c r="AC5991" s="84" t="n"/>
      <c r="AD5991" s="84" t="n"/>
      <c r="AE5991" s="84" t="n"/>
      <c r="AF5991" s="84" t="n"/>
      <c r="AG5991" s="84" t="n"/>
      <c r="AH5991" s="84" t="n"/>
      <c r="AI5991" s="84" t="n"/>
      <c r="AJ5991" s="84" t="n"/>
      <c r="AK5991" s="84" t="n"/>
    </row>
    <row r="6001">
      <c r="A6001" s="84" t="n"/>
      <c r="B6001" s="83" t="n"/>
      <c r="C6001" s="83" t="n"/>
      <c r="D6001" s="83" t="n"/>
      <c r="E6001" s="83" t="n"/>
      <c r="F6001" s="84" t="n"/>
      <c r="G6001" s="205" t="n"/>
      <c r="H6001" s="83" t="n"/>
      <c r="I6001" s="83" t="n"/>
      <c r="J6001" s="83" t="n"/>
      <c r="K6001" s="83" t="n"/>
      <c r="L6001" s="83" t="n"/>
      <c r="M6001" s="83" t="n"/>
      <c r="N6001" s="83" t="n"/>
      <c r="O6001" s="83" t="n"/>
      <c r="P6001" s="83" t="n"/>
      <c r="Q6001" s="83" t="n"/>
      <c r="R6001" s="83" t="n"/>
      <c r="S6001" s="83" t="n"/>
      <c r="T6001" s="105" t="n"/>
      <c r="U6001" s="83" t="n"/>
      <c r="V6001" s="83" t="n"/>
      <c r="W6001" s="83" t="n"/>
      <c r="X6001" s="83" t="n"/>
      <c r="Y6001" s="83" t="n"/>
      <c r="Z6001" s="83" t="n"/>
      <c r="AA6001" s="83" t="n"/>
      <c r="AB6001" s="83" t="n"/>
      <c r="AC6001" s="83" t="n"/>
      <c r="AD6001" s="83" t="n"/>
      <c r="AE6001" s="83" t="n"/>
      <c r="AF6001" s="83" t="n"/>
      <c r="AG6001" s="83" t="n"/>
      <c r="AH6001" s="83" t="n"/>
      <c r="AI6001" s="83" t="n"/>
      <c r="AJ6001" s="83" t="n"/>
      <c r="AK6001" s="83" t="n"/>
    </row>
    <row r="6002">
      <c r="A6002" s="83" t="n"/>
      <c r="B6002" s="84" t="n"/>
      <c r="C6002" s="83" t="n"/>
      <c r="D6002" s="83" t="n"/>
      <c r="E6002" s="83" t="n"/>
      <c r="F6002" s="83" t="n"/>
      <c r="G6002" s="83" t="n"/>
      <c r="H6002" s="83" t="n"/>
      <c r="I6002" s="83" t="n"/>
      <c r="J6002" s="83" t="n"/>
      <c r="K6002" s="83" t="n"/>
      <c r="L6002" s="83" t="n"/>
      <c r="M6002" s="83" t="n"/>
      <c r="N6002" s="83" t="n"/>
      <c r="O6002" s="83" t="n"/>
      <c r="P6002" s="83" t="n"/>
      <c r="Q6002" s="83" t="n"/>
      <c r="R6002" s="83" t="n"/>
      <c r="S6002" s="83" t="n"/>
      <c r="T6002" s="83" t="n"/>
      <c r="U6002" s="83" t="n"/>
      <c r="V6002" s="83" t="n"/>
      <c r="W6002" s="83" t="n"/>
      <c r="X6002" s="83" t="n"/>
      <c r="Y6002" s="83" t="n"/>
      <c r="Z6002" s="83" t="n"/>
      <c r="AA6002" s="83" t="n"/>
      <c r="AB6002" s="83" t="n"/>
      <c r="AC6002" s="83" t="n"/>
      <c r="AD6002" s="83" t="n"/>
      <c r="AE6002" s="83" t="n"/>
      <c r="AF6002" s="83" t="n"/>
      <c r="AG6002" s="83" t="n"/>
      <c r="AH6002" s="83" t="n"/>
      <c r="AI6002" s="83" t="n"/>
      <c r="AJ6002" s="83" t="n"/>
      <c r="AK6002" s="83" t="n"/>
    </row>
    <row r="6003">
      <c r="A6003" s="84" t="n"/>
      <c r="B6003" s="84" t="n"/>
      <c r="C6003" s="84" t="n"/>
      <c r="D6003" s="84" t="n"/>
      <c r="E6003" s="84" t="n"/>
      <c r="F6003" s="84" t="n"/>
      <c r="G6003" s="84" t="n"/>
      <c r="H6003" s="84" t="n"/>
      <c r="I6003" s="84" t="n"/>
      <c r="J6003" s="84" t="n"/>
      <c r="K6003" s="84" t="n"/>
      <c r="L6003" s="84" t="n"/>
      <c r="M6003" s="84" t="n"/>
      <c r="N6003" s="84" t="n"/>
      <c r="O6003" s="84" t="n"/>
      <c r="P6003" s="84" t="n"/>
      <c r="Q6003" s="84" t="n"/>
      <c r="R6003" s="84" t="n"/>
      <c r="S6003" s="84" t="n"/>
      <c r="T6003" s="84" t="n"/>
      <c r="U6003" s="84" t="n"/>
      <c r="V6003" s="84" t="n"/>
      <c r="W6003" s="84" t="n"/>
      <c r="X6003" s="84" t="n"/>
      <c r="Y6003" s="84" t="n"/>
      <c r="Z6003" s="84" t="n"/>
      <c r="AA6003" s="84" t="n"/>
      <c r="AB6003" s="84" t="n"/>
      <c r="AC6003" s="84" t="n"/>
      <c r="AD6003" s="84" t="n"/>
      <c r="AE6003" s="84" t="n"/>
      <c r="AF6003" s="84" t="n"/>
      <c r="AG6003" s="84" t="n"/>
      <c r="AH6003" s="84" t="n"/>
      <c r="AI6003" s="84" t="n"/>
      <c r="AJ6003" s="84" t="n"/>
      <c r="AK6003" s="84" t="n"/>
    </row>
    <row r="6004">
      <c r="A6004" s="83" t="n"/>
      <c r="B6004" s="84" t="n"/>
      <c r="C6004" s="83" t="n"/>
      <c r="D6004" s="83" t="n"/>
      <c r="E6004" s="84" t="n"/>
      <c r="F6004" s="83" t="n"/>
      <c r="G6004" s="83" t="n"/>
      <c r="H6004" s="84" t="n"/>
      <c r="I6004" s="83" t="n"/>
      <c r="J6004" s="83" t="n"/>
      <c r="K6004" s="84" t="n"/>
      <c r="L6004" s="83" t="n"/>
      <c r="M6004" s="83" t="n"/>
      <c r="N6004" s="84" t="n"/>
      <c r="O6004" s="83" t="n"/>
      <c r="P6004" s="83" t="n"/>
      <c r="Q6004" s="84" t="n"/>
      <c r="R6004" s="83" t="n"/>
      <c r="S6004" s="83" t="n"/>
      <c r="T6004" s="84" t="n"/>
      <c r="U6004" s="83" t="n"/>
      <c r="V6004" s="83" t="n"/>
      <c r="W6004" s="84" t="n"/>
      <c r="X6004" s="83" t="n"/>
      <c r="Y6004" s="83" t="n"/>
      <c r="Z6004" s="84" t="n"/>
      <c r="AA6004" s="83" t="n"/>
      <c r="AB6004" s="83" t="n"/>
      <c r="AC6004" s="84" t="n"/>
      <c r="AD6004" s="83" t="n"/>
      <c r="AE6004" s="83" t="n"/>
      <c r="AF6004" s="84" t="n"/>
      <c r="AG6004" s="83" t="n"/>
      <c r="AH6004" s="83" t="n"/>
      <c r="AI6004" s="84" t="n"/>
      <c r="AJ6004" s="83" t="n"/>
      <c r="AK6004" s="83" t="n"/>
    </row>
    <row r="6005">
      <c r="A6005" s="84" t="n"/>
      <c r="B6005" s="84" t="n"/>
      <c r="C6005" s="84" t="n"/>
      <c r="D6005" s="84" t="n"/>
      <c r="E6005" s="84" t="n"/>
      <c r="F6005" s="84" t="n"/>
      <c r="G6005" s="84" t="n"/>
      <c r="H6005" s="84" t="n"/>
      <c r="I6005" s="84" t="n"/>
      <c r="J6005" s="84" t="n"/>
      <c r="K6005" s="84" t="n"/>
      <c r="L6005" s="84" t="n"/>
      <c r="M6005" s="84" t="n"/>
      <c r="N6005" s="84" t="n"/>
      <c r="O6005" s="84" t="n"/>
      <c r="P6005" s="84" t="n"/>
      <c r="Q6005" s="84" t="n"/>
      <c r="R6005" s="84" t="n"/>
      <c r="S6005" s="84" t="n"/>
      <c r="T6005" s="84" t="n"/>
      <c r="U6005" s="84" t="n"/>
      <c r="V6005" s="84" t="n"/>
      <c r="W6005" s="84" t="n"/>
      <c r="X6005" s="84" t="n"/>
      <c r="Y6005" s="84" t="n"/>
      <c r="Z6005" s="84" t="n"/>
      <c r="AA6005" s="84" t="n"/>
      <c r="AB6005" s="84" t="n"/>
      <c r="AC6005" s="84" t="n"/>
      <c r="AD6005" s="84" t="n"/>
      <c r="AE6005" s="84" t="n"/>
      <c r="AF6005" s="84" t="n"/>
      <c r="AG6005" s="84" t="n"/>
      <c r="AH6005" s="84" t="n"/>
      <c r="AI6005" s="84" t="n"/>
      <c r="AJ6005" s="84" t="n"/>
      <c r="AK6005" s="84" t="n"/>
    </row>
    <row r="6006">
      <c r="A6006" s="83" t="n"/>
      <c r="B6006" s="209" t="n"/>
      <c r="C6006" s="210" t="n"/>
      <c r="D6006" s="210" t="n"/>
      <c r="E6006" s="209" t="n"/>
      <c r="F6006" s="210" t="n"/>
      <c r="G6006" s="210" t="n"/>
      <c r="H6006" s="209" t="n"/>
      <c r="I6006" s="210" t="n"/>
      <c r="J6006" s="210" t="n"/>
      <c r="K6006" s="209" t="n"/>
      <c r="L6006" s="210" t="n"/>
      <c r="M6006" s="210" t="n"/>
      <c r="N6006" s="209" t="n"/>
      <c r="O6006" s="210" t="n"/>
      <c r="P6006" s="210" t="n"/>
      <c r="Q6006" s="209" t="n"/>
      <c r="R6006" s="210" t="n"/>
      <c r="S6006" s="210" t="n"/>
      <c r="T6006" s="209" t="n"/>
      <c r="U6006" s="210" t="n"/>
      <c r="V6006" s="210" t="n"/>
      <c r="W6006" s="209" t="n"/>
      <c r="X6006" s="210" t="n"/>
      <c r="Y6006" s="210" t="n"/>
      <c r="Z6006" s="209" t="n"/>
      <c r="AA6006" s="210" t="n"/>
      <c r="AB6006" s="210" t="n"/>
      <c r="AC6006" s="209" t="n"/>
      <c r="AD6006" s="210" t="n"/>
      <c r="AE6006" s="210" t="n"/>
      <c r="AF6006" s="209" t="n"/>
      <c r="AG6006" s="210" t="n"/>
      <c r="AH6006" s="210" t="n"/>
      <c r="AI6006" s="209" t="n"/>
      <c r="AJ6006" s="210" t="n"/>
      <c r="AK6006" s="210" t="n"/>
      <c r="AM6006">
        <f>A6001</f>
        <v/>
      </c>
      <c r="AN6006" s="206">
        <f>1/($B6006*(1/$B6004)*(1/(5/7+2/7*$D6006))*$B6016/SUM($B6008:$B6031))</f>
        <v/>
      </c>
      <c r="AO6006" s="206">
        <f>1/(B6006*(1/B6004)*(1/(5/7+2/7*D6006)))</f>
        <v/>
      </c>
      <c r="AP6006" s="206" t="n"/>
      <c r="AR6006" s="211">
        <f>CHOOSE(AV$3,C6006,F6006,I6006,L6006,O6006,R6006,U6006,X6006,AA6006,AD6006,AG6006,AJ6006)</f>
        <v/>
      </c>
      <c r="AS6006" s="207" t="n"/>
      <c r="AT6006" s="207" t="n"/>
      <c r="AV6006" s="116">
        <f>AN6006/AR6006</f>
        <v/>
      </c>
      <c r="AW6006" s="208">
        <f>AO6006/AR6006</f>
        <v/>
      </c>
      <c r="AX6006" s="206" t="n"/>
    </row>
    <row r="6007">
      <c r="A6007" s="84" t="n"/>
      <c r="B6007" s="84" t="n"/>
      <c r="C6007" s="84" t="n"/>
      <c r="D6007" s="84" t="n"/>
      <c r="E6007" s="84" t="n"/>
      <c r="F6007" s="84" t="n"/>
      <c r="G6007" s="84" t="n"/>
      <c r="H6007" s="84" t="n"/>
      <c r="I6007" s="84" t="n"/>
      <c r="J6007" s="84" t="n"/>
      <c r="K6007" s="84" t="n"/>
      <c r="L6007" s="84" t="n"/>
      <c r="M6007" s="84" t="n"/>
      <c r="N6007" s="84" t="n"/>
      <c r="O6007" s="84" t="n"/>
      <c r="P6007" s="84" t="n"/>
      <c r="Q6007" s="84" t="n"/>
      <c r="R6007" s="84" t="n"/>
      <c r="S6007" s="84" t="n"/>
      <c r="T6007" s="84" t="n"/>
      <c r="U6007" s="84" t="n"/>
      <c r="V6007" s="84" t="n"/>
      <c r="W6007" s="84" t="n"/>
      <c r="X6007" s="84" t="n"/>
      <c r="Y6007" s="84" t="n"/>
      <c r="Z6007" s="84" t="n"/>
      <c r="AA6007" s="84" t="n"/>
      <c r="AB6007" s="84" t="n"/>
      <c r="AC6007" s="84" t="n"/>
      <c r="AD6007" s="84" t="n"/>
      <c r="AE6007" s="84" t="n"/>
      <c r="AF6007" s="84" t="n"/>
      <c r="AG6007" s="84" t="n"/>
      <c r="AH6007" s="84" t="n"/>
      <c r="AI6007" s="84" t="n"/>
      <c r="AJ6007" s="84" t="n"/>
      <c r="AK6007" s="84" t="n"/>
    </row>
    <row r="6008">
      <c r="A6008" s="84" t="n"/>
      <c r="B6008" s="84" t="n"/>
      <c r="C6008" s="84" t="n"/>
      <c r="D6008" s="84" t="n"/>
      <c r="E6008" s="84" t="n"/>
      <c r="F6008" s="84" t="n"/>
      <c r="G6008" s="84" t="n"/>
      <c r="H6008" s="84" t="n"/>
      <c r="I6008" s="84" t="n"/>
      <c r="J6008" s="84" t="n"/>
      <c r="K6008" s="84" t="n"/>
      <c r="L6008" s="84" t="n"/>
      <c r="M6008" s="84" t="n"/>
      <c r="N6008" s="84" t="n"/>
      <c r="O6008" s="84" t="n"/>
      <c r="P6008" s="84" t="n"/>
      <c r="Q6008" s="84" t="n"/>
      <c r="R6008" s="84" t="n"/>
      <c r="S6008" s="84" t="n"/>
      <c r="T6008" s="84" t="n"/>
      <c r="U6008" s="84" t="n"/>
      <c r="V6008" s="84" t="n"/>
      <c r="W6008" s="84" t="n"/>
      <c r="X6008" s="84" t="n"/>
      <c r="Y6008" s="84" t="n"/>
      <c r="Z6008" s="84" t="n"/>
      <c r="AA6008" s="84" t="n"/>
      <c r="AB6008" s="84" t="n"/>
      <c r="AC6008" s="84" t="n"/>
      <c r="AD6008" s="84" t="n"/>
      <c r="AE6008" s="84" t="n"/>
      <c r="AF6008" s="84" t="n"/>
      <c r="AG6008" s="84" t="n"/>
      <c r="AH6008" s="84" t="n"/>
      <c r="AI6008" s="84" t="n"/>
      <c r="AJ6008" s="84" t="n"/>
      <c r="AK6008" s="84" t="n"/>
    </row>
    <row r="6009">
      <c r="A6009" s="84" t="n"/>
      <c r="B6009" s="84" t="n"/>
      <c r="C6009" s="84" t="n"/>
      <c r="D6009" s="84" t="n"/>
      <c r="E6009" s="84" t="n"/>
      <c r="F6009" s="84" t="n"/>
      <c r="G6009" s="84" t="n"/>
      <c r="H6009" s="84" t="n"/>
      <c r="I6009" s="84" t="n"/>
      <c r="J6009" s="84" t="n"/>
      <c r="K6009" s="84" t="n"/>
      <c r="L6009" s="84" t="n"/>
      <c r="M6009" s="84" t="n"/>
      <c r="N6009" s="84" t="n"/>
      <c r="O6009" s="84" t="n"/>
      <c r="P6009" s="84" t="n"/>
      <c r="Q6009" s="84" t="n"/>
      <c r="R6009" s="84" t="n"/>
      <c r="S6009" s="84" t="n"/>
      <c r="T6009" s="84" t="n"/>
      <c r="U6009" s="84" t="n"/>
      <c r="V6009" s="84" t="n"/>
      <c r="W6009" s="84" t="n"/>
      <c r="X6009" s="84" t="n"/>
      <c r="Y6009" s="84" t="n"/>
      <c r="Z6009" s="84" t="n"/>
      <c r="AA6009" s="84" t="n"/>
      <c r="AB6009" s="84" t="n"/>
      <c r="AC6009" s="84" t="n"/>
      <c r="AD6009" s="84" t="n"/>
      <c r="AE6009" s="84" t="n"/>
      <c r="AF6009" s="84" t="n"/>
      <c r="AG6009" s="84" t="n"/>
      <c r="AH6009" s="84" t="n"/>
      <c r="AI6009" s="84" t="n"/>
      <c r="AJ6009" s="84" t="n"/>
      <c r="AK6009" s="84" t="n"/>
    </row>
    <row r="6010">
      <c r="A6010" s="84" t="n"/>
      <c r="B6010" s="84" t="n"/>
      <c r="C6010" s="84" t="n"/>
      <c r="D6010" s="84" t="n"/>
      <c r="E6010" s="84" t="n"/>
      <c r="F6010" s="84" t="n"/>
      <c r="G6010" s="84" t="n"/>
      <c r="H6010" s="84" t="n"/>
      <c r="I6010" s="84" t="n"/>
      <c r="J6010" s="84" t="n"/>
      <c r="K6010" s="84" t="n"/>
      <c r="L6010" s="84" t="n"/>
      <c r="M6010" s="84" t="n"/>
      <c r="N6010" s="84" t="n"/>
      <c r="O6010" s="84" t="n"/>
      <c r="P6010" s="84" t="n"/>
      <c r="Q6010" s="84" t="n"/>
      <c r="R6010" s="84" t="n"/>
      <c r="S6010" s="84" t="n"/>
      <c r="T6010" s="84" t="n"/>
      <c r="U6010" s="84" t="n"/>
      <c r="V6010" s="84" t="n"/>
      <c r="W6010" s="84" t="n"/>
      <c r="X6010" s="84" t="n"/>
      <c r="Y6010" s="84" t="n"/>
      <c r="Z6010" s="84" t="n"/>
      <c r="AA6010" s="84" t="n"/>
      <c r="AB6010" s="84" t="n"/>
      <c r="AC6010" s="84" t="n"/>
      <c r="AD6010" s="84" t="n"/>
      <c r="AE6010" s="84" t="n"/>
      <c r="AF6010" s="84" t="n"/>
      <c r="AG6010" s="84" t="n"/>
      <c r="AH6010" s="84" t="n"/>
      <c r="AI6010" s="84" t="n"/>
      <c r="AJ6010" s="84" t="n"/>
      <c r="AK6010" s="84" t="n"/>
    </row>
    <row r="6011">
      <c r="A6011" s="84" t="n"/>
      <c r="B6011" s="84" t="n"/>
      <c r="C6011" s="84" t="n"/>
      <c r="D6011" s="84" t="n"/>
      <c r="E6011" s="84" t="n"/>
      <c r="F6011" s="84" t="n"/>
      <c r="G6011" s="84" t="n"/>
      <c r="H6011" s="84" t="n"/>
      <c r="I6011" s="84" t="n"/>
      <c r="J6011" s="84" t="n"/>
      <c r="K6011" s="84" t="n"/>
      <c r="L6011" s="84" t="n"/>
      <c r="M6011" s="84" t="n"/>
      <c r="N6011" s="84" t="n"/>
      <c r="O6011" s="84" t="n"/>
      <c r="P6011" s="84" t="n"/>
      <c r="Q6011" s="84" t="n"/>
      <c r="R6011" s="84" t="n"/>
      <c r="S6011" s="84" t="n"/>
      <c r="T6011" s="84" t="n"/>
      <c r="U6011" s="84" t="n"/>
      <c r="V6011" s="84" t="n"/>
      <c r="W6011" s="84" t="n"/>
      <c r="X6011" s="84" t="n"/>
      <c r="Y6011" s="84" t="n"/>
      <c r="Z6011" s="84" t="n"/>
      <c r="AA6011" s="84" t="n"/>
      <c r="AB6011" s="84" t="n"/>
      <c r="AC6011" s="84" t="n"/>
      <c r="AD6011" s="84" t="n"/>
      <c r="AE6011" s="84" t="n"/>
      <c r="AF6011" s="84" t="n"/>
      <c r="AG6011" s="84" t="n"/>
      <c r="AH6011" s="84" t="n"/>
      <c r="AI6011" s="84" t="n"/>
      <c r="AJ6011" s="84" t="n"/>
      <c r="AK6011" s="84" t="n"/>
    </row>
    <row r="6012">
      <c r="A6012" s="84" t="n"/>
      <c r="B6012" s="84" t="n"/>
      <c r="C6012" s="84" t="n"/>
      <c r="D6012" s="84" t="n"/>
      <c r="E6012" s="84" t="n"/>
      <c r="F6012" s="84" t="n"/>
      <c r="G6012" s="84" t="n"/>
      <c r="H6012" s="84" t="n"/>
      <c r="I6012" s="84" t="n"/>
      <c r="J6012" s="84" t="n"/>
      <c r="K6012" s="84" t="n"/>
      <c r="L6012" s="84" t="n"/>
      <c r="M6012" s="84" t="n"/>
      <c r="N6012" s="84" t="n"/>
      <c r="O6012" s="84" t="n"/>
      <c r="P6012" s="84" t="n"/>
      <c r="Q6012" s="84" t="n"/>
      <c r="R6012" s="84" t="n"/>
      <c r="S6012" s="84" t="n"/>
      <c r="T6012" s="84" t="n"/>
      <c r="U6012" s="84" t="n"/>
      <c r="V6012" s="84" t="n"/>
      <c r="W6012" s="84" t="n"/>
      <c r="X6012" s="84" t="n"/>
      <c r="Y6012" s="84" t="n"/>
      <c r="Z6012" s="84" t="n"/>
      <c r="AA6012" s="84" t="n"/>
      <c r="AB6012" s="84" t="n"/>
      <c r="AC6012" s="84" t="n"/>
      <c r="AD6012" s="84" t="n"/>
      <c r="AE6012" s="84" t="n"/>
      <c r="AF6012" s="84" t="n"/>
      <c r="AG6012" s="84" t="n"/>
      <c r="AH6012" s="84" t="n"/>
      <c r="AI6012" s="84" t="n"/>
      <c r="AJ6012" s="84" t="n"/>
      <c r="AK6012" s="84" t="n"/>
    </row>
    <row r="6013">
      <c r="A6013" s="84" t="n"/>
      <c r="B6013" s="84" t="n"/>
      <c r="C6013" s="84" t="n"/>
      <c r="D6013" s="84" t="n"/>
      <c r="E6013" s="84" t="n"/>
      <c r="F6013" s="84" t="n"/>
      <c r="G6013" s="84" t="n"/>
      <c r="H6013" s="84" t="n"/>
      <c r="I6013" s="84" t="n"/>
      <c r="J6013" s="84" t="n"/>
      <c r="K6013" s="84" t="n"/>
      <c r="L6013" s="84" t="n"/>
      <c r="M6013" s="84" t="n"/>
      <c r="N6013" s="84" t="n"/>
      <c r="O6013" s="84" t="n"/>
      <c r="P6013" s="84" t="n"/>
      <c r="Q6013" s="84" t="n"/>
      <c r="R6013" s="84" t="n"/>
      <c r="S6013" s="84" t="n"/>
      <c r="T6013" s="84" t="n"/>
      <c r="U6013" s="84" t="n"/>
      <c r="V6013" s="84" t="n"/>
      <c r="W6013" s="84" t="n"/>
      <c r="X6013" s="84" t="n"/>
      <c r="Y6013" s="84" t="n"/>
      <c r="Z6013" s="84" t="n"/>
      <c r="AA6013" s="84" t="n"/>
      <c r="AB6013" s="84" t="n"/>
      <c r="AC6013" s="84" t="n"/>
      <c r="AD6013" s="84" t="n"/>
      <c r="AE6013" s="84" t="n"/>
      <c r="AF6013" s="84" t="n"/>
      <c r="AG6013" s="84" t="n"/>
      <c r="AH6013" s="84" t="n"/>
      <c r="AI6013" s="84" t="n"/>
      <c r="AJ6013" s="84" t="n"/>
      <c r="AK6013" s="84" t="n"/>
    </row>
    <row r="6014">
      <c r="A6014" s="84" t="n"/>
      <c r="B6014" s="84" t="n"/>
      <c r="C6014" s="84" t="n"/>
      <c r="D6014" s="84" t="n"/>
      <c r="E6014" s="84" t="n"/>
      <c r="F6014" s="84" t="n"/>
      <c r="G6014" s="84" t="n"/>
      <c r="H6014" s="84" t="n"/>
      <c r="I6014" s="84" t="n"/>
      <c r="J6014" s="84" t="n"/>
      <c r="K6014" s="84" t="n"/>
      <c r="L6014" s="84" t="n"/>
      <c r="M6014" s="84" t="n"/>
      <c r="N6014" s="84" t="n"/>
      <c r="O6014" s="84" t="n"/>
      <c r="P6014" s="84" t="n"/>
      <c r="Q6014" s="84" t="n"/>
      <c r="R6014" s="84" t="n"/>
      <c r="S6014" s="84" t="n"/>
      <c r="T6014" s="84" t="n"/>
      <c r="U6014" s="84" t="n"/>
      <c r="V6014" s="84" t="n"/>
      <c r="W6014" s="84" t="n"/>
      <c r="X6014" s="84" t="n"/>
      <c r="Y6014" s="84" t="n"/>
      <c r="Z6014" s="84" t="n"/>
      <c r="AA6014" s="84" t="n"/>
      <c r="AB6014" s="84" t="n"/>
      <c r="AC6014" s="84" t="n"/>
      <c r="AD6014" s="84" t="n"/>
      <c r="AE6014" s="84" t="n"/>
      <c r="AF6014" s="84" t="n"/>
      <c r="AG6014" s="84" t="n"/>
      <c r="AH6014" s="84" t="n"/>
      <c r="AI6014" s="84" t="n"/>
      <c r="AJ6014" s="84" t="n"/>
      <c r="AK6014" s="84" t="n"/>
    </row>
    <row r="6015">
      <c r="A6015" s="84" t="n"/>
      <c r="B6015" s="84" t="n"/>
      <c r="C6015" s="84" t="n"/>
      <c r="D6015" s="84" t="n"/>
      <c r="E6015" s="84" t="n"/>
      <c r="F6015" s="84" t="n"/>
      <c r="G6015" s="84" t="n"/>
      <c r="H6015" s="84" t="n"/>
      <c r="I6015" s="84" t="n"/>
      <c r="J6015" s="84" t="n"/>
      <c r="K6015" s="84" t="n"/>
      <c r="L6015" s="84" t="n"/>
      <c r="M6015" s="84" t="n"/>
      <c r="N6015" s="84" t="n"/>
      <c r="O6015" s="84" t="n"/>
      <c r="P6015" s="84" t="n"/>
      <c r="Q6015" s="84" t="n"/>
      <c r="R6015" s="84" t="n"/>
      <c r="S6015" s="84" t="n"/>
      <c r="T6015" s="84" t="n"/>
      <c r="U6015" s="84" t="n"/>
      <c r="V6015" s="84" t="n"/>
      <c r="W6015" s="84" t="n"/>
      <c r="X6015" s="84" t="n"/>
      <c r="Y6015" s="84" t="n"/>
      <c r="Z6015" s="84" t="n"/>
      <c r="AA6015" s="84" t="n"/>
      <c r="AB6015" s="84" t="n"/>
      <c r="AC6015" s="84" t="n"/>
      <c r="AD6015" s="84" t="n"/>
      <c r="AE6015" s="84" t="n"/>
      <c r="AF6015" s="84" t="n"/>
      <c r="AG6015" s="84" t="n"/>
      <c r="AH6015" s="84" t="n"/>
      <c r="AI6015" s="84" t="n"/>
      <c r="AJ6015" s="84" t="n"/>
      <c r="AK6015" s="84" t="n"/>
    </row>
    <row r="6016">
      <c r="A6016" s="84" t="n"/>
      <c r="B6016" s="84" t="n"/>
      <c r="C6016" s="84" t="n"/>
      <c r="D6016" s="84" t="n"/>
      <c r="E6016" s="84" t="n"/>
      <c r="F6016" s="84" t="n"/>
      <c r="G6016" s="84" t="n"/>
      <c r="H6016" s="84" t="n"/>
      <c r="I6016" s="84" t="n"/>
      <c r="J6016" s="84" t="n"/>
      <c r="K6016" s="84" t="n"/>
      <c r="L6016" s="84" t="n"/>
      <c r="M6016" s="84" t="n"/>
      <c r="N6016" s="84" t="n"/>
      <c r="O6016" s="84" t="n"/>
      <c r="P6016" s="84" t="n"/>
      <c r="Q6016" s="84" t="n"/>
      <c r="R6016" s="84" t="n"/>
      <c r="S6016" s="84" t="n"/>
      <c r="T6016" s="84" t="n"/>
      <c r="U6016" s="84" t="n"/>
      <c r="V6016" s="84" t="n"/>
      <c r="W6016" s="84" t="n"/>
      <c r="X6016" s="84" t="n"/>
      <c r="Y6016" s="84" t="n"/>
      <c r="Z6016" s="84" t="n"/>
      <c r="AA6016" s="84" t="n"/>
      <c r="AB6016" s="84" t="n"/>
      <c r="AC6016" s="84" t="n"/>
      <c r="AD6016" s="84" t="n"/>
      <c r="AE6016" s="84" t="n"/>
      <c r="AF6016" s="84" t="n"/>
      <c r="AG6016" s="84" t="n"/>
      <c r="AH6016" s="84" t="n"/>
      <c r="AI6016" s="84" t="n"/>
      <c r="AJ6016" s="84" t="n"/>
      <c r="AK6016" s="84" t="n"/>
    </row>
    <row r="6017">
      <c r="A6017" s="84" t="n"/>
      <c r="B6017" s="84" t="n"/>
      <c r="C6017" s="84" t="n"/>
      <c r="D6017" s="84" t="n"/>
      <c r="E6017" s="84" t="n"/>
      <c r="F6017" s="84" t="n"/>
      <c r="G6017" s="84" t="n"/>
      <c r="H6017" s="84" t="n"/>
      <c r="I6017" s="84" t="n"/>
      <c r="J6017" s="84" t="n"/>
      <c r="K6017" s="84" t="n"/>
      <c r="L6017" s="84" t="n"/>
      <c r="M6017" s="84" t="n"/>
      <c r="N6017" s="84" t="n"/>
      <c r="O6017" s="84" t="n"/>
      <c r="P6017" s="84" t="n"/>
      <c r="Q6017" s="84" t="n"/>
      <c r="R6017" s="84" t="n"/>
      <c r="S6017" s="84" t="n"/>
      <c r="T6017" s="84" t="n"/>
      <c r="U6017" s="84" t="n"/>
      <c r="V6017" s="84" t="n"/>
      <c r="W6017" s="84" t="n"/>
      <c r="X6017" s="84" t="n"/>
      <c r="Y6017" s="84" t="n"/>
      <c r="Z6017" s="84" t="n"/>
      <c r="AA6017" s="84" t="n"/>
      <c r="AB6017" s="84" t="n"/>
      <c r="AC6017" s="84" t="n"/>
      <c r="AD6017" s="84" t="n"/>
      <c r="AE6017" s="84" t="n"/>
      <c r="AF6017" s="84" t="n"/>
      <c r="AG6017" s="84" t="n"/>
      <c r="AH6017" s="84" t="n"/>
      <c r="AI6017" s="84" t="n"/>
      <c r="AJ6017" s="84" t="n"/>
      <c r="AK6017" s="84" t="n"/>
    </row>
    <row r="6018">
      <c r="A6018" s="84" t="n"/>
      <c r="B6018" s="84" t="n"/>
      <c r="C6018" s="84" t="n"/>
      <c r="D6018" s="84" t="n"/>
      <c r="E6018" s="84" t="n"/>
      <c r="F6018" s="84" t="n"/>
      <c r="G6018" s="84" t="n"/>
      <c r="H6018" s="84" t="n"/>
      <c r="I6018" s="84" t="n"/>
      <c r="J6018" s="84" t="n"/>
      <c r="K6018" s="84" t="n"/>
      <c r="L6018" s="84" t="n"/>
      <c r="M6018" s="84" t="n"/>
      <c r="N6018" s="84" t="n"/>
      <c r="O6018" s="84" t="n"/>
      <c r="P6018" s="84" t="n"/>
      <c r="Q6018" s="84" t="n"/>
      <c r="R6018" s="84" t="n"/>
      <c r="S6018" s="84" t="n"/>
      <c r="T6018" s="84" t="n"/>
      <c r="U6018" s="84" t="n"/>
      <c r="V6018" s="84" t="n"/>
      <c r="W6018" s="84" t="n"/>
      <c r="X6018" s="84" t="n"/>
      <c r="Y6018" s="84" t="n"/>
      <c r="Z6018" s="84" t="n"/>
      <c r="AA6018" s="84" t="n"/>
      <c r="AB6018" s="84" t="n"/>
      <c r="AC6018" s="84" t="n"/>
      <c r="AD6018" s="84" t="n"/>
      <c r="AE6018" s="84" t="n"/>
      <c r="AF6018" s="84" t="n"/>
      <c r="AG6018" s="84" t="n"/>
      <c r="AH6018" s="84" t="n"/>
      <c r="AI6018" s="84" t="n"/>
      <c r="AJ6018" s="84" t="n"/>
      <c r="AK6018" s="84" t="n"/>
    </row>
    <row r="6019">
      <c r="A6019" s="84" t="n"/>
      <c r="B6019" s="84" t="n"/>
      <c r="C6019" s="84" t="n"/>
      <c r="D6019" s="84" t="n"/>
      <c r="E6019" s="84" t="n"/>
      <c r="F6019" s="84" t="n"/>
      <c r="G6019" s="84" t="n"/>
      <c r="H6019" s="84" t="n"/>
      <c r="I6019" s="84" t="n"/>
      <c r="J6019" s="84" t="n"/>
      <c r="K6019" s="84" t="n"/>
      <c r="L6019" s="84" t="n"/>
      <c r="M6019" s="84" t="n"/>
      <c r="N6019" s="84" t="n"/>
      <c r="O6019" s="84" t="n"/>
      <c r="P6019" s="84" t="n"/>
      <c r="Q6019" s="84" t="n"/>
      <c r="R6019" s="84" t="n"/>
      <c r="S6019" s="84" t="n"/>
      <c r="T6019" s="84" t="n"/>
      <c r="U6019" s="84" t="n"/>
      <c r="V6019" s="84" t="n"/>
      <c r="W6019" s="84" t="n"/>
      <c r="X6019" s="84" t="n"/>
      <c r="Y6019" s="84" t="n"/>
      <c r="Z6019" s="84" t="n"/>
      <c r="AA6019" s="84" t="n"/>
      <c r="AB6019" s="84" t="n"/>
      <c r="AC6019" s="84" t="n"/>
      <c r="AD6019" s="84" t="n"/>
      <c r="AE6019" s="84" t="n"/>
      <c r="AF6019" s="84" t="n"/>
      <c r="AG6019" s="84" t="n"/>
      <c r="AH6019" s="84" t="n"/>
      <c r="AI6019" s="84" t="n"/>
      <c r="AJ6019" s="84" t="n"/>
      <c r="AK6019" s="84" t="n"/>
    </row>
    <row r="6020">
      <c r="A6020" s="84" t="n"/>
      <c r="B6020" s="84" t="n"/>
      <c r="C6020" s="84" t="n"/>
      <c r="D6020" s="84" t="n"/>
      <c r="E6020" s="84" t="n"/>
      <c r="F6020" s="84" t="n"/>
      <c r="G6020" s="84" t="n"/>
      <c r="H6020" s="84" t="n"/>
      <c r="I6020" s="84" t="n"/>
      <c r="J6020" s="84" t="n"/>
      <c r="K6020" s="84" t="n"/>
      <c r="L6020" s="84" t="n"/>
      <c r="M6020" s="84" t="n"/>
      <c r="N6020" s="84" t="n"/>
      <c r="O6020" s="84" t="n"/>
      <c r="P6020" s="84" t="n"/>
      <c r="Q6020" s="84" t="n"/>
      <c r="R6020" s="84" t="n"/>
      <c r="S6020" s="84" t="n"/>
      <c r="T6020" s="84" t="n"/>
      <c r="U6020" s="84" t="n"/>
      <c r="V6020" s="84" t="n"/>
      <c r="W6020" s="84" t="n"/>
      <c r="X6020" s="84" t="n"/>
      <c r="Y6020" s="84" t="n"/>
      <c r="Z6020" s="84" t="n"/>
      <c r="AA6020" s="84" t="n"/>
      <c r="AB6020" s="84" t="n"/>
      <c r="AC6020" s="84" t="n"/>
      <c r="AD6020" s="84" t="n"/>
      <c r="AE6020" s="84" t="n"/>
      <c r="AF6020" s="84" t="n"/>
      <c r="AG6020" s="84" t="n"/>
      <c r="AH6020" s="84" t="n"/>
      <c r="AI6020" s="84" t="n"/>
      <c r="AJ6020" s="84" t="n"/>
      <c r="AK6020" s="84" t="n"/>
    </row>
    <row r="6021">
      <c r="A6021" s="84" t="n"/>
      <c r="B6021" s="84" t="n"/>
      <c r="C6021" s="84" t="n"/>
      <c r="D6021" s="84" t="n"/>
      <c r="E6021" s="84" t="n"/>
      <c r="F6021" s="84" t="n"/>
      <c r="G6021" s="84" t="n"/>
      <c r="H6021" s="84" t="n"/>
      <c r="I6021" s="84" t="n"/>
      <c r="J6021" s="84" t="n"/>
      <c r="K6021" s="84" t="n"/>
      <c r="L6021" s="84" t="n"/>
      <c r="M6021" s="84" t="n"/>
      <c r="N6021" s="84" t="n"/>
      <c r="O6021" s="84" t="n"/>
      <c r="P6021" s="84" t="n"/>
      <c r="Q6021" s="84" t="n"/>
      <c r="R6021" s="84" t="n"/>
      <c r="S6021" s="84" t="n"/>
      <c r="T6021" s="84" t="n"/>
      <c r="U6021" s="84" t="n"/>
      <c r="V6021" s="84" t="n"/>
      <c r="W6021" s="84" t="n"/>
      <c r="X6021" s="84" t="n"/>
      <c r="Y6021" s="84" t="n"/>
      <c r="Z6021" s="84" t="n"/>
      <c r="AA6021" s="84" t="n"/>
      <c r="AB6021" s="84" t="n"/>
      <c r="AC6021" s="84" t="n"/>
      <c r="AD6021" s="84" t="n"/>
      <c r="AE6021" s="84" t="n"/>
      <c r="AF6021" s="84" t="n"/>
      <c r="AG6021" s="84" t="n"/>
      <c r="AH6021" s="84" t="n"/>
      <c r="AI6021" s="84" t="n"/>
      <c r="AJ6021" s="84" t="n"/>
      <c r="AK6021" s="84" t="n"/>
    </row>
    <row r="6022">
      <c r="A6022" s="84" t="n"/>
      <c r="B6022" s="84" t="n"/>
      <c r="C6022" s="84" t="n"/>
      <c r="D6022" s="84" t="n"/>
      <c r="E6022" s="84" t="n"/>
      <c r="F6022" s="84" t="n"/>
      <c r="G6022" s="84" t="n"/>
      <c r="H6022" s="84" t="n"/>
      <c r="I6022" s="84" t="n"/>
      <c r="J6022" s="84" t="n"/>
      <c r="K6022" s="84" t="n"/>
      <c r="L6022" s="84" t="n"/>
      <c r="M6022" s="84" t="n"/>
      <c r="N6022" s="84" t="n"/>
      <c r="O6022" s="84" t="n"/>
      <c r="P6022" s="84" t="n"/>
      <c r="Q6022" s="84" t="n"/>
      <c r="R6022" s="84" t="n"/>
      <c r="S6022" s="84" t="n"/>
      <c r="T6022" s="84" t="n"/>
      <c r="U6022" s="84" t="n"/>
      <c r="V6022" s="84" t="n"/>
      <c r="W6022" s="84" t="n"/>
      <c r="X6022" s="84" t="n"/>
      <c r="Y6022" s="84" t="n"/>
      <c r="Z6022" s="84" t="n"/>
      <c r="AA6022" s="84" t="n"/>
      <c r="AB6022" s="84" t="n"/>
      <c r="AC6022" s="84" t="n"/>
      <c r="AD6022" s="84" t="n"/>
      <c r="AE6022" s="84" t="n"/>
      <c r="AF6022" s="84" t="n"/>
      <c r="AG6022" s="84" t="n"/>
      <c r="AH6022" s="84" t="n"/>
      <c r="AI6022" s="84" t="n"/>
      <c r="AJ6022" s="84" t="n"/>
      <c r="AK6022" s="84" t="n"/>
    </row>
    <row r="6023">
      <c r="A6023" s="84" t="n"/>
      <c r="B6023" s="84" t="n"/>
      <c r="C6023" s="84" t="n"/>
      <c r="D6023" s="84" t="n"/>
      <c r="E6023" s="84" t="n"/>
      <c r="F6023" s="84" t="n"/>
      <c r="G6023" s="84" t="n"/>
      <c r="H6023" s="84" t="n"/>
      <c r="I6023" s="84" t="n"/>
      <c r="J6023" s="84" t="n"/>
      <c r="K6023" s="84" t="n"/>
      <c r="L6023" s="84" t="n"/>
      <c r="M6023" s="84" t="n"/>
      <c r="N6023" s="84" t="n"/>
      <c r="O6023" s="84" t="n"/>
      <c r="P6023" s="84" t="n"/>
      <c r="Q6023" s="84" t="n"/>
      <c r="R6023" s="84" t="n"/>
      <c r="S6023" s="84" t="n"/>
      <c r="T6023" s="84" t="n"/>
      <c r="U6023" s="84" t="n"/>
      <c r="V6023" s="84" t="n"/>
      <c r="W6023" s="84" t="n"/>
      <c r="X6023" s="84" t="n"/>
      <c r="Y6023" s="84" t="n"/>
      <c r="Z6023" s="84" t="n"/>
      <c r="AA6023" s="84" t="n"/>
      <c r="AB6023" s="84" t="n"/>
      <c r="AC6023" s="84" t="n"/>
      <c r="AD6023" s="84" t="n"/>
      <c r="AE6023" s="84" t="n"/>
      <c r="AF6023" s="84" t="n"/>
      <c r="AG6023" s="84" t="n"/>
      <c r="AH6023" s="84" t="n"/>
      <c r="AI6023" s="84" t="n"/>
      <c r="AJ6023" s="84" t="n"/>
      <c r="AK6023" s="84" t="n"/>
    </row>
    <row r="6024">
      <c r="A6024" s="84" t="n"/>
      <c r="B6024" s="84" t="n"/>
      <c r="C6024" s="84" t="n"/>
      <c r="D6024" s="84" t="n"/>
      <c r="E6024" s="84" t="n"/>
      <c r="F6024" s="84" t="n"/>
      <c r="G6024" s="84" t="n"/>
      <c r="H6024" s="84" t="n"/>
      <c r="I6024" s="84" t="n"/>
      <c r="J6024" s="84" t="n"/>
      <c r="K6024" s="84" t="n"/>
      <c r="L6024" s="84" t="n"/>
      <c r="M6024" s="84" t="n"/>
      <c r="N6024" s="84" t="n"/>
      <c r="O6024" s="84" t="n"/>
      <c r="P6024" s="84" t="n"/>
      <c r="Q6024" s="84" t="n"/>
      <c r="R6024" s="84" t="n"/>
      <c r="S6024" s="84" t="n"/>
      <c r="T6024" s="84" t="n"/>
      <c r="U6024" s="84" t="n"/>
      <c r="V6024" s="84" t="n"/>
      <c r="W6024" s="84" t="n"/>
      <c r="X6024" s="84" t="n"/>
      <c r="Y6024" s="84" t="n"/>
      <c r="Z6024" s="84" t="n"/>
      <c r="AA6024" s="84" t="n"/>
      <c r="AB6024" s="84" t="n"/>
      <c r="AC6024" s="84" t="n"/>
      <c r="AD6024" s="84" t="n"/>
      <c r="AE6024" s="84" t="n"/>
      <c r="AF6024" s="84" t="n"/>
      <c r="AG6024" s="84" t="n"/>
      <c r="AH6024" s="84" t="n"/>
      <c r="AI6024" s="84" t="n"/>
      <c r="AJ6024" s="84" t="n"/>
      <c r="AK6024" s="84" t="n"/>
    </row>
    <row r="6025">
      <c r="A6025" s="84" t="n"/>
      <c r="B6025" s="84" t="n"/>
      <c r="C6025" s="84" t="n"/>
      <c r="D6025" s="84" t="n"/>
      <c r="E6025" s="84" t="n"/>
      <c r="F6025" s="84" t="n"/>
      <c r="G6025" s="84" t="n"/>
      <c r="H6025" s="84" t="n"/>
      <c r="I6025" s="84" t="n"/>
      <c r="J6025" s="84" t="n"/>
      <c r="K6025" s="84" t="n"/>
      <c r="L6025" s="84" t="n"/>
      <c r="M6025" s="84" t="n"/>
      <c r="N6025" s="84" t="n"/>
      <c r="O6025" s="84" t="n"/>
      <c r="P6025" s="84" t="n"/>
      <c r="Q6025" s="84" t="n"/>
      <c r="R6025" s="84" t="n"/>
      <c r="S6025" s="84" t="n"/>
      <c r="T6025" s="84" t="n"/>
      <c r="U6025" s="84" t="n"/>
      <c r="V6025" s="84" t="n"/>
      <c r="W6025" s="84" t="n"/>
      <c r="X6025" s="84" t="n"/>
      <c r="Y6025" s="84" t="n"/>
      <c r="Z6025" s="84" t="n"/>
      <c r="AA6025" s="84" t="n"/>
      <c r="AB6025" s="84" t="n"/>
      <c r="AC6025" s="84" t="n"/>
      <c r="AD6025" s="84" t="n"/>
      <c r="AE6025" s="84" t="n"/>
      <c r="AF6025" s="84" t="n"/>
      <c r="AG6025" s="84" t="n"/>
      <c r="AH6025" s="84" t="n"/>
      <c r="AI6025" s="84" t="n"/>
      <c r="AJ6025" s="84" t="n"/>
      <c r="AK6025" s="84" t="n"/>
    </row>
    <row r="6026">
      <c r="A6026" s="84" t="n"/>
      <c r="B6026" s="84" t="n"/>
      <c r="C6026" s="84" t="n"/>
      <c r="D6026" s="84" t="n"/>
      <c r="E6026" s="84" t="n"/>
      <c r="F6026" s="84" t="n"/>
      <c r="G6026" s="84" t="n"/>
      <c r="H6026" s="84" t="n"/>
      <c r="I6026" s="84" t="n"/>
      <c r="J6026" s="84" t="n"/>
      <c r="K6026" s="84" t="n"/>
      <c r="L6026" s="84" t="n"/>
      <c r="M6026" s="84" t="n"/>
      <c r="N6026" s="84" t="n"/>
      <c r="O6026" s="84" t="n"/>
      <c r="P6026" s="84" t="n"/>
      <c r="Q6026" s="84" t="n"/>
      <c r="R6026" s="84" t="n"/>
      <c r="S6026" s="84" t="n"/>
      <c r="T6026" s="84" t="n"/>
      <c r="U6026" s="84" t="n"/>
      <c r="V6026" s="84" t="n"/>
      <c r="W6026" s="84" t="n"/>
      <c r="X6026" s="84" t="n"/>
      <c r="Y6026" s="84" t="n"/>
      <c r="Z6026" s="84" t="n"/>
      <c r="AA6026" s="84" t="n"/>
      <c r="AB6026" s="84" t="n"/>
      <c r="AC6026" s="84" t="n"/>
      <c r="AD6026" s="84" t="n"/>
      <c r="AE6026" s="84" t="n"/>
      <c r="AF6026" s="84" t="n"/>
      <c r="AG6026" s="84" t="n"/>
      <c r="AH6026" s="84" t="n"/>
      <c r="AI6026" s="84" t="n"/>
      <c r="AJ6026" s="84" t="n"/>
      <c r="AK6026" s="84" t="n"/>
    </row>
    <row r="6027">
      <c r="A6027" s="84" t="n"/>
      <c r="B6027" s="84" t="n"/>
      <c r="C6027" s="84" t="n"/>
      <c r="D6027" s="84" t="n"/>
      <c r="E6027" s="84" t="n"/>
      <c r="F6027" s="84" t="n"/>
      <c r="G6027" s="84" t="n"/>
      <c r="H6027" s="84" t="n"/>
      <c r="I6027" s="84" t="n"/>
      <c r="J6027" s="84" t="n"/>
      <c r="K6027" s="84" t="n"/>
      <c r="L6027" s="84" t="n"/>
      <c r="M6027" s="84" t="n"/>
      <c r="N6027" s="84" t="n"/>
      <c r="O6027" s="84" t="n"/>
      <c r="P6027" s="84" t="n"/>
      <c r="Q6027" s="84" t="n"/>
      <c r="R6027" s="84" t="n"/>
      <c r="S6027" s="84" t="n"/>
      <c r="T6027" s="84" t="n"/>
      <c r="U6027" s="84" t="n"/>
      <c r="V6027" s="84" t="n"/>
      <c r="W6027" s="84" t="n"/>
      <c r="X6027" s="84" t="n"/>
      <c r="Y6027" s="84" t="n"/>
      <c r="Z6027" s="84" t="n"/>
      <c r="AA6027" s="84" t="n"/>
      <c r="AB6027" s="84" t="n"/>
      <c r="AC6027" s="84" t="n"/>
      <c r="AD6027" s="84" t="n"/>
      <c r="AE6027" s="84" t="n"/>
      <c r="AF6027" s="84" t="n"/>
      <c r="AG6027" s="84" t="n"/>
      <c r="AH6027" s="84" t="n"/>
      <c r="AI6027" s="84" t="n"/>
      <c r="AJ6027" s="84" t="n"/>
      <c r="AK6027" s="84" t="n"/>
    </row>
    <row r="6028">
      <c r="A6028" s="84" t="n"/>
      <c r="B6028" s="84" t="n"/>
      <c r="C6028" s="84" t="n"/>
      <c r="D6028" s="84" t="n"/>
      <c r="E6028" s="84" t="n"/>
      <c r="F6028" s="84" t="n"/>
      <c r="G6028" s="84" t="n"/>
      <c r="H6028" s="84" t="n"/>
      <c r="I6028" s="84" t="n"/>
      <c r="J6028" s="84" t="n"/>
      <c r="K6028" s="84" t="n"/>
      <c r="L6028" s="84" t="n"/>
      <c r="M6028" s="84" t="n"/>
      <c r="N6028" s="84" t="n"/>
      <c r="O6028" s="84" t="n"/>
      <c r="P6028" s="84" t="n"/>
      <c r="Q6028" s="84" t="n"/>
      <c r="R6028" s="84" t="n"/>
      <c r="S6028" s="84" t="n"/>
      <c r="T6028" s="84" t="n"/>
      <c r="U6028" s="84" t="n"/>
      <c r="V6028" s="84" t="n"/>
      <c r="W6028" s="84" t="n"/>
      <c r="X6028" s="84" t="n"/>
      <c r="Y6028" s="84" t="n"/>
      <c r="Z6028" s="84" t="n"/>
      <c r="AA6028" s="84" t="n"/>
      <c r="AB6028" s="84" t="n"/>
      <c r="AC6028" s="84" t="n"/>
      <c r="AD6028" s="84" t="n"/>
      <c r="AE6028" s="84" t="n"/>
      <c r="AF6028" s="84" t="n"/>
      <c r="AG6028" s="84" t="n"/>
      <c r="AH6028" s="84" t="n"/>
      <c r="AI6028" s="84" t="n"/>
      <c r="AJ6028" s="84" t="n"/>
      <c r="AK6028" s="84" t="n"/>
    </row>
    <row r="6029">
      <c r="A6029" s="84" t="n"/>
      <c r="B6029" s="84" t="n"/>
      <c r="C6029" s="84" t="n"/>
      <c r="D6029" s="84" t="n"/>
      <c r="E6029" s="84" t="n"/>
      <c r="F6029" s="84" t="n"/>
      <c r="G6029" s="84" t="n"/>
      <c r="H6029" s="84" t="n"/>
      <c r="I6029" s="84" t="n"/>
      <c r="J6029" s="84" t="n"/>
      <c r="K6029" s="84" t="n"/>
      <c r="L6029" s="84" t="n"/>
      <c r="M6029" s="84" t="n"/>
      <c r="N6029" s="84" t="n"/>
      <c r="O6029" s="84" t="n"/>
      <c r="P6029" s="84" t="n"/>
      <c r="Q6029" s="84" t="n"/>
      <c r="R6029" s="84" t="n"/>
      <c r="S6029" s="84" t="n"/>
      <c r="T6029" s="84" t="n"/>
      <c r="U6029" s="84" t="n"/>
      <c r="V6029" s="84" t="n"/>
      <c r="W6029" s="84" t="n"/>
      <c r="X6029" s="84" t="n"/>
      <c r="Y6029" s="84" t="n"/>
      <c r="Z6029" s="84" t="n"/>
      <c r="AA6029" s="84" t="n"/>
      <c r="AB6029" s="84" t="n"/>
      <c r="AC6029" s="84" t="n"/>
      <c r="AD6029" s="84" t="n"/>
      <c r="AE6029" s="84" t="n"/>
      <c r="AF6029" s="84" t="n"/>
      <c r="AG6029" s="84" t="n"/>
      <c r="AH6029" s="84" t="n"/>
      <c r="AI6029" s="84" t="n"/>
      <c r="AJ6029" s="84" t="n"/>
      <c r="AK6029" s="84" t="n"/>
    </row>
    <row r="6030">
      <c r="A6030" s="84" t="n"/>
      <c r="B6030" s="84" t="n"/>
      <c r="C6030" s="84" t="n"/>
      <c r="D6030" s="84" t="n"/>
      <c r="E6030" s="84" t="n"/>
      <c r="F6030" s="84" t="n"/>
      <c r="G6030" s="84" t="n"/>
      <c r="H6030" s="84" t="n"/>
      <c r="I6030" s="84" t="n"/>
      <c r="J6030" s="84" t="n"/>
      <c r="K6030" s="84" t="n"/>
      <c r="L6030" s="84" t="n"/>
      <c r="M6030" s="84" t="n"/>
      <c r="N6030" s="84" t="n"/>
      <c r="O6030" s="84" t="n"/>
      <c r="P6030" s="84" t="n"/>
      <c r="Q6030" s="84" t="n"/>
      <c r="R6030" s="84" t="n"/>
      <c r="S6030" s="84" t="n"/>
      <c r="T6030" s="84" t="n"/>
      <c r="U6030" s="84" t="n"/>
      <c r="V6030" s="84" t="n"/>
      <c r="W6030" s="84" t="n"/>
      <c r="X6030" s="84" t="n"/>
      <c r="Y6030" s="84" t="n"/>
      <c r="Z6030" s="84" t="n"/>
      <c r="AA6030" s="84" t="n"/>
      <c r="AB6030" s="84" t="n"/>
      <c r="AC6030" s="84" t="n"/>
      <c r="AD6030" s="84" t="n"/>
      <c r="AE6030" s="84" t="n"/>
      <c r="AF6030" s="84" t="n"/>
      <c r="AG6030" s="84" t="n"/>
      <c r="AH6030" s="84" t="n"/>
      <c r="AI6030" s="84" t="n"/>
      <c r="AJ6030" s="84" t="n"/>
      <c r="AK6030" s="84" t="n"/>
    </row>
    <row r="6031">
      <c r="A6031" s="84" t="n"/>
      <c r="B6031" s="84" t="n"/>
      <c r="C6031" s="84" t="n"/>
      <c r="D6031" s="84" t="n"/>
      <c r="E6031" s="84" t="n"/>
      <c r="F6031" s="84" t="n"/>
      <c r="G6031" s="84" t="n"/>
      <c r="H6031" s="84" t="n"/>
      <c r="I6031" s="84" t="n"/>
      <c r="J6031" s="84" t="n"/>
      <c r="K6031" s="84" t="n"/>
      <c r="L6031" s="84" t="n"/>
      <c r="M6031" s="84" t="n"/>
      <c r="N6031" s="84" t="n"/>
      <c r="O6031" s="84" t="n"/>
      <c r="P6031" s="84" t="n"/>
      <c r="Q6031" s="84" t="n"/>
      <c r="R6031" s="84" t="n"/>
      <c r="S6031" s="84" t="n"/>
      <c r="T6031" s="84" t="n"/>
      <c r="U6031" s="84" t="n"/>
      <c r="V6031" s="84" t="n"/>
      <c r="W6031" s="84" t="n"/>
      <c r="X6031" s="84" t="n"/>
      <c r="Y6031" s="84" t="n"/>
      <c r="Z6031" s="84" t="n"/>
      <c r="AA6031" s="84" t="n"/>
      <c r="AB6031" s="84" t="n"/>
      <c r="AC6031" s="84" t="n"/>
      <c r="AD6031" s="84" t="n"/>
      <c r="AE6031" s="84" t="n"/>
      <c r="AF6031" s="84" t="n"/>
      <c r="AG6031" s="84" t="n"/>
      <c r="AH6031" s="84" t="n"/>
      <c r="AI6031" s="84" t="n"/>
      <c r="AJ6031" s="84" t="n"/>
      <c r="AK6031" s="84" t="n"/>
    </row>
    <row r="6041">
      <c r="A6041" s="84" t="n"/>
      <c r="B6041" s="83" t="n"/>
      <c r="C6041" s="83" t="n"/>
      <c r="D6041" s="83" t="n"/>
      <c r="E6041" s="83" t="n"/>
      <c r="F6041" s="84" t="n"/>
      <c r="G6041" s="205" t="n"/>
      <c r="H6041" s="83" t="n"/>
      <c r="I6041" s="83" t="n"/>
      <c r="J6041" s="83" t="n"/>
      <c r="K6041" s="83" t="n"/>
      <c r="L6041" s="83" t="n"/>
      <c r="M6041" s="83" t="n"/>
      <c r="N6041" s="83" t="n"/>
      <c r="O6041" s="83" t="n"/>
      <c r="P6041" s="83" t="n"/>
      <c r="Q6041" s="83" t="n"/>
      <c r="R6041" s="83" t="n"/>
      <c r="S6041" s="83" t="n"/>
      <c r="T6041" s="105" t="n"/>
      <c r="U6041" s="83" t="n"/>
      <c r="V6041" s="83" t="n"/>
      <c r="W6041" s="83" t="n"/>
      <c r="X6041" s="83" t="n"/>
      <c r="Y6041" s="83" t="n"/>
      <c r="Z6041" s="83" t="n"/>
      <c r="AA6041" s="83" t="n"/>
      <c r="AB6041" s="83" t="n"/>
      <c r="AC6041" s="83" t="n"/>
      <c r="AD6041" s="83" t="n"/>
      <c r="AE6041" s="83" t="n"/>
      <c r="AF6041" s="83" t="n"/>
      <c r="AG6041" s="83" t="n"/>
      <c r="AH6041" s="83" t="n"/>
      <c r="AI6041" s="83" t="n"/>
      <c r="AJ6041" s="83" t="n"/>
      <c r="AK6041" s="83" t="n"/>
    </row>
    <row r="6042">
      <c r="A6042" s="83" t="n"/>
      <c r="B6042" s="84" t="n"/>
      <c r="C6042" s="83" t="n"/>
      <c r="D6042" s="83" t="n"/>
      <c r="E6042" s="83" t="n"/>
      <c r="F6042" s="83" t="n"/>
      <c r="G6042" s="83" t="n"/>
      <c r="H6042" s="83" t="n"/>
      <c r="I6042" s="83" t="n"/>
      <c r="J6042" s="83" t="n"/>
      <c r="K6042" s="83" t="n"/>
      <c r="L6042" s="83" t="n"/>
      <c r="M6042" s="83" t="n"/>
      <c r="N6042" s="83" t="n"/>
      <c r="O6042" s="83" t="n"/>
      <c r="P6042" s="83" t="n"/>
      <c r="Q6042" s="83" t="n"/>
      <c r="R6042" s="83" t="n"/>
      <c r="S6042" s="83" t="n"/>
      <c r="T6042" s="83" t="n"/>
      <c r="U6042" s="83" t="n"/>
      <c r="V6042" s="83" t="n"/>
      <c r="W6042" s="83" t="n"/>
      <c r="X6042" s="83" t="n"/>
      <c r="Y6042" s="83" t="n"/>
      <c r="Z6042" s="83" t="n"/>
      <c r="AA6042" s="83" t="n"/>
      <c r="AB6042" s="83" t="n"/>
      <c r="AC6042" s="83" t="n"/>
      <c r="AD6042" s="83" t="n"/>
      <c r="AE6042" s="83" t="n"/>
      <c r="AF6042" s="83" t="n"/>
      <c r="AG6042" s="83" t="n"/>
      <c r="AH6042" s="83" t="n"/>
      <c r="AI6042" s="83" t="n"/>
      <c r="AJ6042" s="83" t="n"/>
      <c r="AK6042" s="83" t="n"/>
    </row>
    <row r="6043">
      <c r="A6043" s="84" t="n"/>
      <c r="B6043" s="84" t="n"/>
      <c r="C6043" s="84" t="n"/>
      <c r="D6043" s="84" t="n"/>
      <c r="E6043" s="84" t="n"/>
      <c r="F6043" s="84" t="n"/>
      <c r="G6043" s="84" t="n"/>
      <c r="H6043" s="84" t="n"/>
      <c r="I6043" s="84" t="n"/>
      <c r="J6043" s="84" t="n"/>
      <c r="K6043" s="84" t="n"/>
      <c r="L6043" s="84" t="n"/>
      <c r="M6043" s="84" t="n"/>
      <c r="N6043" s="84" t="n"/>
      <c r="O6043" s="84" t="n"/>
      <c r="P6043" s="84" t="n"/>
      <c r="Q6043" s="84" t="n"/>
      <c r="R6043" s="84" t="n"/>
      <c r="S6043" s="84" t="n"/>
      <c r="T6043" s="84" t="n"/>
      <c r="U6043" s="84" t="n"/>
      <c r="V6043" s="84" t="n"/>
      <c r="W6043" s="84" t="n"/>
      <c r="X6043" s="84" t="n"/>
      <c r="Y6043" s="84" t="n"/>
      <c r="Z6043" s="84" t="n"/>
      <c r="AA6043" s="84" t="n"/>
      <c r="AB6043" s="84" t="n"/>
      <c r="AC6043" s="84" t="n"/>
      <c r="AD6043" s="84" t="n"/>
      <c r="AE6043" s="84" t="n"/>
      <c r="AF6043" s="84" t="n"/>
      <c r="AG6043" s="84" t="n"/>
      <c r="AH6043" s="84" t="n"/>
      <c r="AI6043" s="84" t="n"/>
      <c r="AJ6043" s="84" t="n"/>
      <c r="AK6043" s="84" t="n"/>
    </row>
    <row r="6044">
      <c r="A6044" s="83" t="n"/>
      <c r="B6044" s="84" t="n"/>
      <c r="C6044" s="83" t="n"/>
      <c r="D6044" s="83" t="n"/>
      <c r="E6044" s="84" t="n"/>
      <c r="F6044" s="83" t="n"/>
      <c r="G6044" s="83" t="n"/>
      <c r="H6044" s="84" t="n"/>
      <c r="I6044" s="83" t="n"/>
      <c r="J6044" s="83" t="n"/>
      <c r="K6044" s="84" t="n"/>
      <c r="L6044" s="83" t="n"/>
      <c r="M6044" s="83" t="n"/>
      <c r="N6044" s="84" t="n"/>
      <c r="O6044" s="83" t="n"/>
      <c r="P6044" s="83" t="n"/>
      <c r="Q6044" s="84" t="n"/>
      <c r="R6044" s="83" t="n"/>
      <c r="S6044" s="83" t="n"/>
      <c r="T6044" s="84" t="n"/>
      <c r="U6044" s="83" t="n"/>
      <c r="V6044" s="83" t="n"/>
      <c r="W6044" s="84" t="n"/>
      <c r="X6044" s="83" t="n"/>
      <c r="Y6044" s="83" t="n"/>
      <c r="Z6044" s="84" t="n"/>
      <c r="AA6044" s="83" t="n"/>
      <c r="AB6044" s="83" t="n"/>
      <c r="AC6044" s="84" t="n"/>
      <c r="AD6044" s="83" t="n"/>
      <c r="AE6044" s="83" t="n"/>
      <c r="AF6044" s="84" t="n"/>
      <c r="AG6044" s="83" t="n"/>
      <c r="AH6044" s="83" t="n"/>
      <c r="AI6044" s="84" t="n"/>
      <c r="AJ6044" s="83" t="n"/>
      <c r="AK6044" s="83" t="n"/>
    </row>
    <row r="6045">
      <c r="A6045" s="84" t="n"/>
      <c r="B6045" s="84" t="n"/>
      <c r="C6045" s="84" t="n"/>
      <c r="D6045" s="84" t="n"/>
      <c r="E6045" s="84" t="n"/>
      <c r="F6045" s="84" t="n"/>
      <c r="G6045" s="84" t="n"/>
      <c r="H6045" s="84" t="n"/>
      <c r="I6045" s="84" t="n"/>
      <c r="J6045" s="84" t="n"/>
      <c r="K6045" s="84" t="n"/>
      <c r="L6045" s="84" t="n"/>
      <c r="M6045" s="84" t="n"/>
      <c r="N6045" s="84" t="n"/>
      <c r="O6045" s="84" t="n"/>
      <c r="P6045" s="84" t="n"/>
      <c r="Q6045" s="84" t="n"/>
      <c r="R6045" s="84" t="n"/>
      <c r="S6045" s="84" t="n"/>
      <c r="T6045" s="84" t="n"/>
      <c r="U6045" s="84" t="n"/>
      <c r="V6045" s="84" t="n"/>
      <c r="W6045" s="84" t="n"/>
      <c r="X6045" s="84" t="n"/>
      <c r="Y6045" s="84" t="n"/>
      <c r="Z6045" s="84" t="n"/>
      <c r="AA6045" s="84" t="n"/>
      <c r="AB6045" s="84" t="n"/>
      <c r="AC6045" s="84" t="n"/>
      <c r="AD6045" s="84" t="n"/>
      <c r="AE6045" s="84" t="n"/>
      <c r="AF6045" s="84" t="n"/>
      <c r="AG6045" s="84" t="n"/>
      <c r="AH6045" s="84" t="n"/>
      <c r="AI6045" s="84" t="n"/>
      <c r="AJ6045" s="84" t="n"/>
      <c r="AK6045" s="84" t="n"/>
    </row>
    <row r="6046">
      <c r="A6046" s="83" t="n"/>
      <c r="B6046" s="209" t="n"/>
      <c r="C6046" s="210" t="n"/>
      <c r="D6046" s="210" t="n"/>
      <c r="E6046" s="209" t="n"/>
      <c r="F6046" s="210" t="n"/>
      <c r="G6046" s="210" t="n"/>
      <c r="H6046" s="209" t="n"/>
      <c r="I6046" s="210" t="n"/>
      <c r="J6046" s="210" t="n"/>
      <c r="K6046" s="209" t="n"/>
      <c r="L6046" s="210" t="n"/>
      <c r="M6046" s="210" t="n"/>
      <c r="N6046" s="209" t="n"/>
      <c r="O6046" s="210" t="n"/>
      <c r="P6046" s="210" t="n"/>
      <c r="Q6046" s="209" t="n"/>
      <c r="R6046" s="210" t="n"/>
      <c r="S6046" s="210" t="n"/>
      <c r="T6046" s="209" t="n"/>
      <c r="U6046" s="210" t="n"/>
      <c r="V6046" s="210" t="n"/>
      <c r="W6046" s="209" t="n"/>
      <c r="X6046" s="210" t="n"/>
      <c r="Y6046" s="210" t="n"/>
      <c r="Z6046" s="209" t="n"/>
      <c r="AA6046" s="210" t="n"/>
      <c r="AB6046" s="210" t="n"/>
      <c r="AC6046" s="209" t="n"/>
      <c r="AD6046" s="210" t="n"/>
      <c r="AE6046" s="210" t="n"/>
      <c r="AF6046" s="209" t="n"/>
      <c r="AG6046" s="210" t="n"/>
      <c r="AH6046" s="210" t="n"/>
      <c r="AI6046" s="209" t="n"/>
      <c r="AJ6046" s="210" t="n"/>
      <c r="AK6046" s="210" t="n"/>
      <c r="AM6046">
        <f>A6041</f>
        <v/>
      </c>
      <c r="AN6046" s="206">
        <f>1/($B6046*(1/$B6044)*(1/(5/7+2/7*$D6046))*$B6056/SUM($B6048:$B6071))</f>
        <v/>
      </c>
      <c r="AO6046" s="206">
        <f>1/(B6046*(1/B6044)*(1/(5/7+2/7*D6046)))</f>
        <v/>
      </c>
      <c r="AP6046" s="206" t="n"/>
      <c r="AR6046" s="211">
        <f>CHOOSE(AV$3,C6046,F6046,I6046,L6046,O6046,R6046,U6046,X6046,AA6046,AD6046,AG6046,AJ6046)</f>
        <v/>
      </c>
      <c r="AS6046" s="207" t="n"/>
      <c r="AT6046" s="207" t="n"/>
      <c r="AV6046" s="116">
        <f>AN6046/AR6046</f>
        <v/>
      </c>
      <c r="AW6046" s="208">
        <f>AO6046/AR6046</f>
        <v/>
      </c>
      <c r="AX6046" s="206" t="n"/>
    </row>
    <row r="6047">
      <c r="A6047" s="84" t="n"/>
      <c r="B6047" s="84" t="n"/>
      <c r="C6047" s="84" t="n"/>
      <c r="D6047" s="84" t="n"/>
      <c r="E6047" s="84" t="n"/>
      <c r="F6047" s="84" t="n"/>
      <c r="G6047" s="84" t="n"/>
      <c r="H6047" s="84" t="n"/>
      <c r="I6047" s="84" t="n"/>
      <c r="J6047" s="84" t="n"/>
      <c r="K6047" s="84" t="n"/>
      <c r="L6047" s="84" t="n"/>
      <c r="M6047" s="84" t="n"/>
      <c r="N6047" s="84" t="n"/>
      <c r="O6047" s="84" t="n"/>
      <c r="P6047" s="84" t="n"/>
      <c r="Q6047" s="84" t="n"/>
      <c r="R6047" s="84" t="n"/>
      <c r="S6047" s="84" t="n"/>
      <c r="T6047" s="84" t="n"/>
      <c r="U6047" s="84" t="n"/>
      <c r="V6047" s="84" t="n"/>
      <c r="W6047" s="84" t="n"/>
      <c r="X6047" s="84" t="n"/>
      <c r="Y6047" s="84" t="n"/>
      <c r="Z6047" s="84" t="n"/>
      <c r="AA6047" s="84" t="n"/>
      <c r="AB6047" s="84" t="n"/>
      <c r="AC6047" s="84" t="n"/>
      <c r="AD6047" s="84" t="n"/>
      <c r="AE6047" s="84" t="n"/>
      <c r="AF6047" s="84" t="n"/>
      <c r="AG6047" s="84" t="n"/>
      <c r="AH6047" s="84" t="n"/>
      <c r="AI6047" s="84" t="n"/>
      <c r="AJ6047" s="84" t="n"/>
      <c r="AK6047" s="84" t="n"/>
    </row>
    <row r="6048">
      <c r="A6048" s="84" t="n"/>
      <c r="B6048" s="84" t="n"/>
      <c r="C6048" s="84" t="n"/>
      <c r="D6048" s="84" t="n"/>
      <c r="E6048" s="84" t="n"/>
      <c r="F6048" s="84" t="n"/>
      <c r="G6048" s="84" t="n"/>
      <c r="H6048" s="84" t="n"/>
      <c r="I6048" s="84" t="n"/>
      <c r="J6048" s="84" t="n"/>
      <c r="K6048" s="84" t="n"/>
      <c r="L6048" s="84" t="n"/>
      <c r="M6048" s="84" t="n"/>
      <c r="N6048" s="84" t="n"/>
      <c r="O6048" s="84" t="n"/>
      <c r="P6048" s="84" t="n"/>
      <c r="Q6048" s="84" t="n"/>
      <c r="R6048" s="84" t="n"/>
      <c r="S6048" s="84" t="n"/>
      <c r="T6048" s="84" t="n"/>
      <c r="U6048" s="84" t="n"/>
      <c r="V6048" s="84" t="n"/>
      <c r="W6048" s="84" t="n"/>
      <c r="X6048" s="84" t="n"/>
      <c r="Y6048" s="84" t="n"/>
      <c r="Z6048" s="84" t="n"/>
      <c r="AA6048" s="84" t="n"/>
      <c r="AB6048" s="84" t="n"/>
      <c r="AC6048" s="84" t="n"/>
      <c r="AD6048" s="84" t="n"/>
      <c r="AE6048" s="84" t="n"/>
      <c r="AF6048" s="84" t="n"/>
      <c r="AG6048" s="84" t="n"/>
      <c r="AH6048" s="84" t="n"/>
      <c r="AI6048" s="84" t="n"/>
      <c r="AJ6048" s="84" t="n"/>
      <c r="AK6048" s="84" t="n"/>
    </row>
    <row r="6049">
      <c r="A6049" s="84" t="n"/>
      <c r="B6049" s="84" t="n"/>
      <c r="C6049" s="84" t="n"/>
      <c r="D6049" s="84" t="n"/>
      <c r="E6049" s="84" t="n"/>
      <c r="F6049" s="84" t="n"/>
      <c r="G6049" s="84" t="n"/>
      <c r="H6049" s="84" t="n"/>
      <c r="I6049" s="84" t="n"/>
      <c r="J6049" s="84" t="n"/>
      <c r="K6049" s="84" t="n"/>
      <c r="L6049" s="84" t="n"/>
      <c r="M6049" s="84" t="n"/>
      <c r="N6049" s="84" t="n"/>
      <c r="O6049" s="84" t="n"/>
      <c r="P6049" s="84" t="n"/>
      <c r="Q6049" s="84" t="n"/>
      <c r="R6049" s="84" t="n"/>
      <c r="S6049" s="84" t="n"/>
      <c r="T6049" s="84" t="n"/>
      <c r="U6049" s="84" t="n"/>
      <c r="V6049" s="84" t="n"/>
      <c r="W6049" s="84" t="n"/>
      <c r="X6049" s="84" t="n"/>
      <c r="Y6049" s="84" t="n"/>
      <c r="Z6049" s="84" t="n"/>
      <c r="AA6049" s="84" t="n"/>
      <c r="AB6049" s="84" t="n"/>
      <c r="AC6049" s="84" t="n"/>
      <c r="AD6049" s="84" t="n"/>
      <c r="AE6049" s="84" t="n"/>
      <c r="AF6049" s="84" t="n"/>
      <c r="AG6049" s="84" t="n"/>
      <c r="AH6049" s="84" t="n"/>
      <c r="AI6049" s="84" t="n"/>
      <c r="AJ6049" s="84" t="n"/>
      <c r="AK6049" s="84" t="n"/>
    </row>
    <row r="6050">
      <c r="A6050" s="84" t="n"/>
      <c r="B6050" s="84" t="n"/>
      <c r="C6050" s="84" t="n"/>
      <c r="D6050" s="84" t="n"/>
      <c r="E6050" s="84" t="n"/>
      <c r="F6050" s="84" t="n"/>
      <c r="G6050" s="84" t="n"/>
      <c r="H6050" s="84" t="n"/>
      <c r="I6050" s="84" t="n"/>
      <c r="J6050" s="84" t="n"/>
      <c r="K6050" s="84" t="n"/>
      <c r="L6050" s="84" t="n"/>
      <c r="M6050" s="84" t="n"/>
      <c r="N6050" s="84" t="n"/>
      <c r="O6050" s="84" t="n"/>
      <c r="P6050" s="84" t="n"/>
      <c r="Q6050" s="84" t="n"/>
      <c r="R6050" s="84" t="n"/>
      <c r="S6050" s="84" t="n"/>
      <c r="T6050" s="84" t="n"/>
      <c r="U6050" s="84" t="n"/>
      <c r="V6050" s="84" t="n"/>
      <c r="W6050" s="84" t="n"/>
      <c r="X6050" s="84" t="n"/>
      <c r="Y6050" s="84" t="n"/>
      <c r="Z6050" s="84" t="n"/>
      <c r="AA6050" s="84" t="n"/>
      <c r="AB6050" s="84" t="n"/>
      <c r="AC6050" s="84" t="n"/>
      <c r="AD6050" s="84" t="n"/>
      <c r="AE6050" s="84" t="n"/>
      <c r="AF6050" s="84" t="n"/>
      <c r="AG6050" s="84" t="n"/>
      <c r="AH6050" s="84" t="n"/>
      <c r="AI6050" s="84" t="n"/>
      <c r="AJ6050" s="84" t="n"/>
      <c r="AK6050" s="84" t="n"/>
    </row>
    <row r="6051">
      <c r="A6051" s="84" t="n"/>
      <c r="B6051" s="84" t="n"/>
      <c r="C6051" s="84" t="n"/>
      <c r="D6051" s="84" t="n"/>
      <c r="E6051" s="84" t="n"/>
      <c r="F6051" s="84" t="n"/>
      <c r="G6051" s="84" t="n"/>
      <c r="H6051" s="84" t="n"/>
      <c r="I6051" s="84" t="n"/>
      <c r="J6051" s="84" t="n"/>
      <c r="K6051" s="84" t="n"/>
      <c r="L6051" s="84" t="n"/>
      <c r="M6051" s="84" t="n"/>
      <c r="N6051" s="84" t="n"/>
      <c r="O6051" s="84" t="n"/>
      <c r="P6051" s="84" t="n"/>
      <c r="Q6051" s="84" t="n"/>
      <c r="R6051" s="84" t="n"/>
      <c r="S6051" s="84" t="n"/>
      <c r="T6051" s="84" t="n"/>
      <c r="U6051" s="84" t="n"/>
      <c r="V6051" s="84" t="n"/>
      <c r="W6051" s="84" t="n"/>
      <c r="X6051" s="84" t="n"/>
      <c r="Y6051" s="84" t="n"/>
      <c r="Z6051" s="84" t="n"/>
      <c r="AA6051" s="84" t="n"/>
      <c r="AB6051" s="84" t="n"/>
      <c r="AC6051" s="84" t="n"/>
      <c r="AD6051" s="84" t="n"/>
      <c r="AE6051" s="84" t="n"/>
      <c r="AF6051" s="84" t="n"/>
      <c r="AG6051" s="84" t="n"/>
      <c r="AH6051" s="84" t="n"/>
      <c r="AI6051" s="84" t="n"/>
      <c r="AJ6051" s="84" t="n"/>
      <c r="AK6051" s="84" t="n"/>
    </row>
    <row r="6052">
      <c r="A6052" s="84" t="n"/>
      <c r="B6052" s="84" t="n"/>
      <c r="C6052" s="84" t="n"/>
      <c r="D6052" s="84" t="n"/>
      <c r="E6052" s="84" t="n"/>
      <c r="F6052" s="84" t="n"/>
      <c r="G6052" s="84" t="n"/>
      <c r="H6052" s="84" t="n"/>
      <c r="I6052" s="84" t="n"/>
      <c r="J6052" s="84" t="n"/>
      <c r="K6052" s="84" t="n"/>
      <c r="L6052" s="84" t="n"/>
      <c r="M6052" s="84" t="n"/>
      <c r="N6052" s="84" t="n"/>
      <c r="O6052" s="84" t="n"/>
      <c r="P6052" s="84" t="n"/>
      <c r="Q6052" s="84" t="n"/>
      <c r="R6052" s="84" t="n"/>
      <c r="S6052" s="84" t="n"/>
      <c r="T6052" s="84" t="n"/>
      <c r="U6052" s="84" t="n"/>
      <c r="V6052" s="84" t="n"/>
      <c r="W6052" s="84" t="n"/>
      <c r="X6052" s="84" t="n"/>
      <c r="Y6052" s="84" t="n"/>
      <c r="Z6052" s="84" t="n"/>
      <c r="AA6052" s="84" t="n"/>
      <c r="AB6052" s="84" t="n"/>
      <c r="AC6052" s="84" t="n"/>
      <c r="AD6052" s="84" t="n"/>
      <c r="AE6052" s="84" t="n"/>
      <c r="AF6052" s="84" t="n"/>
      <c r="AG6052" s="84" t="n"/>
      <c r="AH6052" s="84" t="n"/>
      <c r="AI6052" s="84" t="n"/>
      <c r="AJ6052" s="84" t="n"/>
      <c r="AK6052" s="84" t="n"/>
    </row>
    <row r="6053">
      <c r="A6053" s="84" t="n"/>
      <c r="B6053" s="84" t="n"/>
      <c r="C6053" s="84" t="n"/>
      <c r="D6053" s="84" t="n"/>
      <c r="E6053" s="84" t="n"/>
      <c r="F6053" s="84" t="n"/>
      <c r="G6053" s="84" t="n"/>
      <c r="H6053" s="84" t="n"/>
      <c r="I6053" s="84" t="n"/>
      <c r="J6053" s="84" t="n"/>
      <c r="K6053" s="84" t="n"/>
      <c r="L6053" s="84" t="n"/>
      <c r="M6053" s="84" t="n"/>
      <c r="N6053" s="84" t="n"/>
      <c r="O6053" s="84" t="n"/>
      <c r="P6053" s="84" t="n"/>
      <c r="Q6053" s="84" t="n"/>
      <c r="R6053" s="84" t="n"/>
      <c r="S6053" s="84" t="n"/>
      <c r="T6053" s="84" t="n"/>
      <c r="U6053" s="84" t="n"/>
      <c r="V6053" s="84" t="n"/>
      <c r="W6053" s="84" t="n"/>
      <c r="X6053" s="84" t="n"/>
      <c r="Y6053" s="84" t="n"/>
      <c r="Z6053" s="84" t="n"/>
      <c r="AA6053" s="84" t="n"/>
      <c r="AB6053" s="84" t="n"/>
      <c r="AC6053" s="84" t="n"/>
      <c r="AD6053" s="84" t="n"/>
      <c r="AE6053" s="84" t="n"/>
      <c r="AF6053" s="84" t="n"/>
      <c r="AG6053" s="84" t="n"/>
      <c r="AH6053" s="84" t="n"/>
      <c r="AI6053" s="84" t="n"/>
      <c r="AJ6053" s="84" t="n"/>
      <c r="AK6053" s="84" t="n"/>
    </row>
    <row r="6054">
      <c r="A6054" s="84" t="n"/>
      <c r="B6054" s="84" t="n"/>
      <c r="C6054" s="84" t="n"/>
      <c r="D6054" s="84" t="n"/>
      <c r="E6054" s="84" t="n"/>
      <c r="F6054" s="84" t="n"/>
      <c r="G6054" s="84" t="n"/>
      <c r="H6054" s="84" t="n"/>
      <c r="I6054" s="84" t="n"/>
      <c r="J6054" s="84" t="n"/>
      <c r="K6054" s="84" t="n"/>
      <c r="L6054" s="84" t="n"/>
      <c r="M6054" s="84" t="n"/>
      <c r="N6054" s="84" t="n"/>
      <c r="O6054" s="84" t="n"/>
      <c r="P6054" s="84" t="n"/>
      <c r="Q6054" s="84" t="n"/>
      <c r="R6054" s="84" t="n"/>
      <c r="S6054" s="84" t="n"/>
      <c r="T6054" s="84" t="n"/>
      <c r="U6054" s="84" t="n"/>
      <c r="V6054" s="84" t="n"/>
      <c r="W6054" s="84" t="n"/>
      <c r="X6054" s="84" t="n"/>
      <c r="Y6054" s="84" t="n"/>
      <c r="Z6054" s="84" t="n"/>
      <c r="AA6054" s="84" t="n"/>
      <c r="AB6054" s="84" t="n"/>
      <c r="AC6054" s="84" t="n"/>
      <c r="AD6054" s="84" t="n"/>
      <c r="AE6054" s="84" t="n"/>
      <c r="AF6054" s="84" t="n"/>
      <c r="AG6054" s="84" t="n"/>
      <c r="AH6054" s="84" t="n"/>
      <c r="AI6054" s="84" t="n"/>
      <c r="AJ6054" s="84" t="n"/>
      <c r="AK6054" s="84" t="n"/>
    </row>
    <row r="6055">
      <c r="A6055" s="84" t="n"/>
      <c r="B6055" s="84" t="n"/>
      <c r="C6055" s="84" t="n"/>
      <c r="D6055" s="84" t="n"/>
      <c r="E6055" s="84" t="n"/>
      <c r="F6055" s="84" t="n"/>
      <c r="G6055" s="84" t="n"/>
      <c r="H6055" s="84" t="n"/>
      <c r="I6055" s="84" t="n"/>
      <c r="J6055" s="84" t="n"/>
      <c r="K6055" s="84" t="n"/>
      <c r="L6055" s="84" t="n"/>
      <c r="M6055" s="84" t="n"/>
      <c r="N6055" s="84" t="n"/>
      <c r="O6055" s="84" t="n"/>
      <c r="P6055" s="84" t="n"/>
      <c r="Q6055" s="84" t="n"/>
      <c r="R6055" s="84" t="n"/>
      <c r="S6055" s="84" t="n"/>
      <c r="T6055" s="84" t="n"/>
      <c r="U6055" s="84" t="n"/>
      <c r="V6055" s="84" t="n"/>
      <c r="W6055" s="84" t="n"/>
      <c r="X6055" s="84" t="n"/>
      <c r="Y6055" s="84" t="n"/>
      <c r="Z6055" s="84" t="n"/>
      <c r="AA6055" s="84" t="n"/>
      <c r="AB6055" s="84" t="n"/>
      <c r="AC6055" s="84" t="n"/>
      <c r="AD6055" s="84" t="n"/>
      <c r="AE6055" s="84" t="n"/>
      <c r="AF6055" s="84" t="n"/>
      <c r="AG6055" s="84" t="n"/>
      <c r="AH6055" s="84" t="n"/>
      <c r="AI6055" s="84" t="n"/>
      <c r="AJ6055" s="84" t="n"/>
      <c r="AK6055" s="84" t="n"/>
    </row>
    <row r="6056">
      <c r="A6056" s="84" t="n"/>
      <c r="B6056" s="84" t="n"/>
      <c r="C6056" s="84" t="n"/>
      <c r="D6056" s="84" t="n"/>
      <c r="E6056" s="84" t="n"/>
      <c r="F6056" s="84" t="n"/>
      <c r="G6056" s="84" t="n"/>
      <c r="H6056" s="84" t="n"/>
      <c r="I6056" s="84" t="n"/>
      <c r="J6056" s="84" t="n"/>
      <c r="K6056" s="84" t="n"/>
      <c r="L6056" s="84" t="n"/>
      <c r="M6056" s="84" t="n"/>
      <c r="N6056" s="84" t="n"/>
      <c r="O6056" s="84" t="n"/>
      <c r="P6056" s="84" t="n"/>
      <c r="Q6056" s="84" t="n"/>
      <c r="R6056" s="84" t="n"/>
      <c r="S6056" s="84" t="n"/>
      <c r="T6056" s="84" t="n"/>
      <c r="U6056" s="84" t="n"/>
      <c r="V6056" s="84" t="n"/>
      <c r="W6056" s="84" t="n"/>
      <c r="X6056" s="84" t="n"/>
      <c r="Y6056" s="84" t="n"/>
      <c r="Z6056" s="84" t="n"/>
      <c r="AA6056" s="84" t="n"/>
      <c r="AB6056" s="84" t="n"/>
      <c r="AC6056" s="84" t="n"/>
      <c r="AD6056" s="84" t="n"/>
      <c r="AE6056" s="84" t="n"/>
      <c r="AF6056" s="84" t="n"/>
      <c r="AG6056" s="84" t="n"/>
      <c r="AH6056" s="84" t="n"/>
      <c r="AI6056" s="84" t="n"/>
      <c r="AJ6056" s="84" t="n"/>
      <c r="AK6056" s="84" t="n"/>
    </row>
    <row r="6057">
      <c r="A6057" s="84" t="n"/>
      <c r="B6057" s="84" t="n"/>
      <c r="C6057" s="84" t="n"/>
      <c r="D6057" s="84" t="n"/>
      <c r="E6057" s="84" t="n"/>
      <c r="F6057" s="84" t="n"/>
      <c r="G6057" s="84" t="n"/>
      <c r="H6057" s="84" t="n"/>
      <c r="I6057" s="84" t="n"/>
      <c r="J6057" s="84" t="n"/>
      <c r="K6057" s="84" t="n"/>
      <c r="L6057" s="84" t="n"/>
      <c r="M6057" s="84" t="n"/>
      <c r="N6057" s="84" t="n"/>
      <c r="O6057" s="84" t="n"/>
      <c r="P6057" s="84" t="n"/>
      <c r="Q6057" s="84" t="n"/>
      <c r="R6057" s="84" t="n"/>
      <c r="S6057" s="84" t="n"/>
      <c r="T6057" s="84" t="n"/>
      <c r="U6057" s="84" t="n"/>
      <c r="V6057" s="84" t="n"/>
      <c r="W6057" s="84" t="n"/>
      <c r="X6057" s="84" t="n"/>
      <c r="Y6057" s="84" t="n"/>
      <c r="Z6057" s="84" t="n"/>
      <c r="AA6057" s="84" t="n"/>
      <c r="AB6057" s="84" t="n"/>
      <c r="AC6057" s="84" t="n"/>
      <c r="AD6057" s="84" t="n"/>
      <c r="AE6057" s="84" t="n"/>
      <c r="AF6057" s="84" t="n"/>
      <c r="AG6057" s="84" t="n"/>
      <c r="AH6057" s="84" t="n"/>
      <c r="AI6057" s="84" t="n"/>
      <c r="AJ6057" s="84" t="n"/>
      <c r="AK6057" s="84" t="n"/>
    </row>
    <row r="6058">
      <c r="A6058" s="84" t="n"/>
      <c r="B6058" s="84" t="n"/>
      <c r="C6058" s="84" t="n"/>
      <c r="D6058" s="84" t="n"/>
      <c r="E6058" s="84" t="n"/>
      <c r="F6058" s="84" t="n"/>
      <c r="G6058" s="84" t="n"/>
      <c r="H6058" s="84" t="n"/>
      <c r="I6058" s="84" t="n"/>
      <c r="J6058" s="84" t="n"/>
      <c r="K6058" s="84" t="n"/>
      <c r="L6058" s="84" t="n"/>
      <c r="M6058" s="84" t="n"/>
      <c r="N6058" s="84" t="n"/>
      <c r="O6058" s="84" t="n"/>
      <c r="P6058" s="84" t="n"/>
      <c r="Q6058" s="84" t="n"/>
      <c r="R6058" s="84" t="n"/>
      <c r="S6058" s="84" t="n"/>
      <c r="T6058" s="84" t="n"/>
      <c r="U6058" s="84" t="n"/>
      <c r="V6058" s="84" t="n"/>
      <c r="W6058" s="84" t="n"/>
      <c r="X6058" s="84" t="n"/>
      <c r="Y6058" s="84" t="n"/>
      <c r="Z6058" s="84" t="n"/>
      <c r="AA6058" s="84" t="n"/>
      <c r="AB6058" s="84" t="n"/>
      <c r="AC6058" s="84" t="n"/>
      <c r="AD6058" s="84" t="n"/>
      <c r="AE6058" s="84" t="n"/>
      <c r="AF6058" s="84" t="n"/>
      <c r="AG6058" s="84" t="n"/>
      <c r="AH6058" s="84" t="n"/>
      <c r="AI6058" s="84" t="n"/>
      <c r="AJ6058" s="84" t="n"/>
      <c r="AK6058" s="84" t="n"/>
    </row>
    <row r="6059">
      <c r="A6059" s="84" t="n"/>
      <c r="B6059" s="84" t="n"/>
      <c r="C6059" s="84" t="n"/>
      <c r="D6059" s="84" t="n"/>
      <c r="E6059" s="84" t="n"/>
      <c r="F6059" s="84" t="n"/>
      <c r="G6059" s="84" t="n"/>
      <c r="H6059" s="84" t="n"/>
      <c r="I6059" s="84" t="n"/>
      <c r="J6059" s="84" t="n"/>
      <c r="K6059" s="84" t="n"/>
      <c r="L6059" s="84" t="n"/>
      <c r="M6059" s="84" t="n"/>
      <c r="N6059" s="84" t="n"/>
      <c r="O6059" s="84" t="n"/>
      <c r="P6059" s="84" t="n"/>
      <c r="Q6059" s="84" t="n"/>
      <c r="R6059" s="84" t="n"/>
      <c r="S6059" s="84" t="n"/>
      <c r="T6059" s="84" t="n"/>
      <c r="U6059" s="84" t="n"/>
      <c r="V6059" s="84" t="n"/>
      <c r="W6059" s="84" t="n"/>
      <c r="X6059" s="84" t="n"/>
      <c r="Y6059" s="84" t="n"/>
      <c r="Z6059" s="84" t="n"/>
      <c r="AA6059" s="84" t="n"/>
      <c r="AB6059" s="84" t="n"/>
      <c r="AC6059" s="84" t="n"/>
      <c r="AD6059" s="84" t="n"/>
      <c r="AE6059" s="84" t="n"/>
      <c r="AF6059" s="84" t="n"/>
      <c r="AG6059" s="84" t="n"/>
      <c r="AH6059" s="84" t="n"/>
      <c r="AI6059" s="84" t="n"/>
      <c r="AJ6059" s="84" t="n"/>
      <c r="AK6059" s="84" t="n"/>
    </row>
    <row r="6060">
      <c r="A6060" s="84" t="n"/>
      <c r="B6060" s="84" t="n"/>
      <c r="C6060" s="84" t="n"/>
      <c r="D6060" s="84" t="n"/>
      <c r="E6060" s="84" t="n"/>
      <c r="F6060" s="84" t="n"/>
      <c r="G6060" s="84" t="n"/>
      <c r="H6060" s="84" t="n"/>
      <c r="I6060" s="84" t="n"/>
      <c r="J6060" s="84" t="n"/>
      <c r="K6060" s="84" t="n"/>
      <c r="L6060" s="84" t="n"/>
      <c r="M6060" s="84" t="n"/>
      <c r="N6060" s="84" t="n"/>
      <c r="O6060" s="84" t="n"/>
      <c r="P6060" s="84" t="n"/>
      <c r="Q6060" s="84" t="n"/>
      <c r="R6060" s="84" t="n"/>
      <c r="S6060" s="84" t="n"/>
      <c r="T6060" s="84" t="n"/>
      <c r="U6060" s="84" t="n"/>
      <c r="V6060" s="84" t="n"/>
      <c r="W6060" s="84" t="n"/>
      <c r="X6060" s="84" t="n"/>
      <c r="Y6060" s="84" t="n"/>
      <c r="Z6060" s="84" t="n"/>
      <c r="AA6060" s="84" t="n"/>
      <c r="AB6060" s="84" t="n"/>
      <c r="AC6060" s="84" t="n"/>
      <c r="AD6060" s="84" t="n"/>
      <c r="AE6060" s="84" t="n"/>
      <c r="AF6060" s="84" t="n"/>
      <c r="AG6060" s="84" t="n"/>
      <c r="AH6060" s="84" t="n"/>
      <c r="AI6060" s="84" t="n"/>
      <c r="AJ6060" s="84" t="n"/>
      <c r="AK6060" s="84" t="n"/>
    </row>
    <row r="6061">
      <c r="A6061" s="84" t="n"/>
      <c r="B6061" s="84" t="n"/>
      <c r="C6061" s="84" t="n"/>
      <c r="D6061" s="84" t="n"/>
      <c r="E6061" s="84" t="n"/>
      <c r="F6061" s="84" t="n"/>
      <c r="G6061" s="84" t="n"/>
      <c r="H6061" s="84" t="n"/>
      <c r="I6061" s="84" t="n"/>
      <c r="J6061" s="84" t="n"/>
      <c r="K6061" s="84" t="n"/>
      <c r="L6061" s="84" t="n"/>
      <c r="M6061" s="84" t="n"/>
      <c r="N6061" s="84" t="n"/>
      <c r="O6061" s="84" t="n"/>
      <c r="P6061" s="84" t="n"/>
      <c r="Q6061" s="84" t="n"/>
      <c r="R6061" s="84" t="n"/>
      <c r="S6061" s="84" t="n"/>
      <c r="T6061" s="84" t="n"/>
      <c r="U6061" s="84" t="n"/>
      <c r="V6061" s="84" t="n"/>
      <c r="W6061" s="84" t="n"/>
      <c r="X6061" s="84" t="n"/>
      <c r="Y6061" s="84" t="n"/>
      <c r="Z6061" s="84" t="n"/>
      <c r="AA6061" s="84" t="n"/>
      <c r="AB6061" s="84" t="n"/>
      <c r="AC6061" s="84" t="n"/>
      <c r="AD6061" s="84" t="n"/>
      <c r="AE6061" s="84" t="n"/>
      <c r="AF6061" s="84" t="n"/>
      <c r="AG6061" s="84" t="n"/>
      <c r="AH6061" s="84" t="n"/>
      <c r="AI6061" s="84" t="n"/>
      <c r="AJ6061" s="84" t="n"/>
      <c r="AK6061" s="84" t="n"/>
    </row>
    <row r="6062">
      <c r="A6062" s="84" t="n"/>
      <c r="B6062" s="84" t="n"/>
      <c r="C6062" s="84" t="n"/>
      <c r="D6062" s="84" t="n"/>
      <c r="E6062" s="84" t="n"/>
      <c r="F6062" s="84" t="n"/>
      <c r="G6062" s="84" t="n"/>
      <c r="H6062" s="84" t="n"/>
      <c r="I6062" s="84" t="n"/>
      <c r="J6062" s="84" t="n"/>
      <c r="K6062" s="84" t="n"/>
      <c r="L6062" s="84" t="n"/>
      <c r="M6062" s="84" t="n"/>
      <c r="N6062" s="84" t="n"/>
      <c r="O6062" s="84" t="n"/>
      <c r="P6062" s="84" t="n"/>
      <c r="Q6062" s="84" t="n"/>
      <c r="R6062" s="84" t="n"/>
      <c r="S6062" s="84" t="n"/>
      <c r="T6062" s="84" t="n"/>
      <c r="U6062" s="84" t="n"/>
      <c r="V6062" s="84" t="n"/>
      <c r="W6062" s="84" t="n"/>
      <c r="X6062" s="84" t="n"/>
      <c r="Y6062" s="84" t="n"/>
      <c r="Z6062" s="84" t="n"/>
      <c r="AA6062" s="84" t="n"/>
      <c r="AB6062" s="84" t="n"/>
      <c r="AC6062" s="84" t="n"/>
      <c r="AD6062" s="84" t="n"/>
      <c r="AE6062" s="84" t="n"/>
      <c r="AF6062" s="84" t="n"/>
      <c r="AG6062" s="84" t="n"/>
      <c r="AH6062" s="84" t="n"/>
      <c r="AI6062" s="84" t="n"/>
      <c r="AJ6062" s="84" t="n"/>
      <c r="AK6062" s="84" t="n"/>
    </row>
    <row r="6063">
      <c r="A6063" s="84" t="n"/>
      <c r="B6063" s="84" t="n"/>
      <c r="C6063" s="84" t="n"/>
      <c r="D6063" s="84" t="n"/>
      <c r="E6063" s="84" t="n"/>
      <c r="F6063" s="84" t="n"/>
      <c r="G6063" s="84" t="n"/>
      <c r="H6063" s="84" t="n"/>
      <c r="I6063" s="84" t="n"/>
      <c r="J6063" s="84" t="n"/>
      <c r="K6063" s="84" t="n"/>
      <c r="L6063" s="84" t="n"/>
      <c r="M6063" s="84" t="n"/>
      <c r="N6063" s="84" t="n"/>
      <c r="O6063" s="84" t="n"/>
      <c r="P6063" s="84" t="n"/>
      <c r="Q6063" s="84" t="n"/>
      <c r="R6063" s="84" t="n"/>
      <c r="S6063" s="84" t="n"/>
      <c r="T6063" s="84" t="n"/>
      <c r="U6063" s="84" t="n"/>
      <c r="V6063" s="84" t="n"/>
      <c r="W6063" s="84" t="n"/>
      <c r="X6063" s="84" t="n"/>
      <c r="Y6063" s="84" t="n"/>
      <c r="Z6063" s="84" t="n"/>
      <c r="AA6063" s="84" t="n"/>
      <c r="AB6063" s="84" t="n"/>
      <c r="AC6063" s="84" t="n"/>
      <c r="AD6063" s="84" t="n"/>
      <c r="AE6063" s="84" t="n"/>
      <c r="AF6063" s="84" t="n"/>
      <c r="AG6063" s="84" t="n"/>
      <c r="AH6063" s="84" t="n"/>
      <c r="AI6063" s="84" t="n"/>
      <c r="AJ6063" s="84" t="n"/>
      <c r="AK6063" s="84" t="n"/>
    </row>
    <row r="6064">
      <c r="A6064" s="84" t="n"/>
      <c r="B6064" s="84" t="n"/>
      <c r="C6064" s="84" t="n"/>
      <c r="D6064" s="84" t="n"/>
      <c r="E6064" s="84" t="n"/>
      <c r="F6064" s="84" t="n"/>
      <c r="G6064" s="84" t="n"/>
      <c r="H6064" s="84" t="n"/>
      <c r="I6064" s="84" t="n"/>
      <c r="J6064" s="84" t="n"/>
      <c r="K6064" s="84" t="n"/>
      <c r="L6064" s="84" t="n"/>
      <c r="M6064" s="84" t="n"/>
      <c r="N6064" s="84" t="n"/>
      <c r="O6064" s="84" t="n"/>
      <c r="P6064" s="84" t="n"/>
      <c r="Q6064" s="84" t="n"/>
      <c r="R6064" s="84" t="n"/>
      <c r="S6064" s="84" t="n"/>
      <c r="T6064" s="84" t="n"/>
      <c r="U6064" s="84" t="n"/>
      <c r="V6064" s="84" t="n"/>
      <c r="W6064" s="84" t="n"/>
      <c r="X6064" s="84" t="n"/>
      <c r="Y6064" s="84" t="n"/>
      <c r="Z6064" s="84" t="n"/>
      <c r="AA6064" s="84" t="n"/>
      <c r="AB6064" s="84" t="n"/>
      <c r="AC6064" s="84" t="n"/>
      <c r="AD6064" s="84" t="n"/>
      <c r="AE6064" s="84" t="n"/>
      <c r="AF6064" s="84" t="n"/>
      <c r="AG6064" s="84" t="n"/>
      <c r="AH6064" s="84" t="n"/>
      <c r="AI6064" s="84" t="n"/>
      <c r="AJ6064" s="84" t="n"/>
      <c r="AK6064" s="84" t="n"/>
    </row>
    <row r="6065">
      <c r="A6065" s="84" t="n"/>
      <c r="B6065" s="84" t="n"/>
      <c r="C6065" s="84" t="n"/>
      <c r="D6065" s="84" t="n"/>
      <c r="E6065" s="84" t="n"/>
      <c r="F6065" s="84" t="n"/>
      <c r="G6065" s="84" t="n"/>
      <c r="H6065" s="84" t="n"/>
      <c r="I6065" s="84" t="n"/>
      <c r="J6065" s="84" t="n"/>
      <c r="K6065" s="84" t="n"/>
      <c r="L6065" s="84" t="n"/>
      <c r="M6065" s="84" t="n"/>
      <c r="N6065" s="84" t="n"/>
      <c r="O6065" s="84" t="n"/>
      <c r="P6065" s="84" t="n"/>
      <c r="Q6065" s="84" t="n"/>
      <c r="R6065" s="84" t="n"/>
      <c r="S6065" s="84" t="n"/>
      <c r="T6065" s="84" t="n"/>
      <c r="U6065" s="84" t="n"/>
      <c r="V6065" s="84" t="n"/>
      <c r="W6065" s="84" t="n"/>
      <c r="X6065" s="84" t="n"/>
      <c r="Y6065" s="84" t="n"/>
      <c r="Z6065" s="84" t="n"/>
      <c r="AA6065" s="84" t="n"/>
      <c r="AB6065" s="84" t="n"/>
      <c r="AC6065" s="84" t="n"/>
      <c r="AD6065" s="84" t="n"/>
      <c r="AE6065" s="84" t="n"/>
      <c r="AF6065" s="84" t="n"/>
      <c r="AG6065" s="84" t="n"/>
      <c r="AH6065" s="84" t="n"/>
      <c r="AI6065" s="84" t="n"/>
      <c r="AJ6065" s="84" t="n"/>
      <c r="AK6065" s="84" t="n"/>
    </row>
    <row r="6066">
      <c r="A6066" s="84" t="n"/>
      <c r="B6066" s="84" t="n"/>
      <c r="C6066" s="84" t="n"/>
      <c r="D6066" s="84" t="n"/>
      <c r="E6066" s="84" t="n"/>
      <c r="F6066" s="84" t="n"/>
      <c r="G6066" s="84" t="n"/>
      <c r="H6066" s="84" t="n"/>
      <c r="I6066" s="84" t="n"/>
      <c r="J6066" s="84" t="n"/>
      <c r="K6066" s="84" t="n"/>
      <c r="L6066" s="84" t="n"/>
      <c r="M6066" s="84" t="n"/>
      <c r="N6066" s="84" t="n"/>
      <c r="O6066" s="84" t="n"/>
      <c r="P6066" s="84" t="n"/>
      <c r="Q6066" s="84" t="n"/>
      <c r="R6066" s="84" t="n"/>
      <c r="S6066" s="84" t="n"/>
      <c r="T6066" s="84" t="n"/>
      <c r="U6066" s="84" t="n"/>
      <c r="V6066" s="84" t="n"/>
      <c r="W6066" s="84" t="n"/>
      <c r="X6066" s="84" t="n"/>
      <c r="Y6066" s="84" t="n"/>
      <c r="Z6066" s="84" t="n"/>
      <c r="AA6066" s="84" t="n"/>
      <c r="AB6066" s="84" t="n"/>
      <c r="AC6066" s="84" t="n"/>
      <c r="AD6066" s="84" t="n"/>
      <c r="AE6066" s="84" t="n"/>
      <c r="AF6066" s="84" t="n"/>
      <c r="AG6066" s="84" t="n"/>
      <c r="AH6066" s="84" t="n"/>
      <c r="AI6066" s="84" t="n"/>
      <c r="AJ6066" s="84" t="n"/>
      <c r="AK6066" s="84" t="n"/>
    </row>
    <row r="6067">
      <c r="A6067" s="84" t="n"/>
      <c r="B6067" s="84" t="n"/>
      <c r="C6067" s="84" t="n"/>
      <c r="D6067" s="84" t="n"/>
      <c r="E6067" s="84" t="n"/>
      <c r="F6067" s="84" t="n"/>
      <c r="G6067" s="84" t="n"/>
      <c r="H6067" s="84" t="n"/>
      <c r="I6067" s="84" t="n"/>
      <c r="J6067" s="84" t="n"/>
      <c r="K6067" s="84" t="n"/>
      <c r="L6067" s="84" t="n"/>
      <c r="M6067" s="84" t="n"/>
      <c r="N6067" s="84" t="n"/>
      <c r="O6067" s="84" t="n"/>
      <c r="P6067" s="84" t="n"/>
      <c r="Q6067" s="84" t="n"/>
      <c r="R6067" s="84" t="n"/>
      <c r="S6067" s="84" t="n"/>
      <c r="T6067" s="84" t="n"/>
      <c r="U6067" s="84" t="n"/>
      <c r="V6067" s="84" t="n"/>
      <c r="W6067" s="84" t="n"/>
      <c r="X6067" s="84" t="n"/>
      <c r="Y6067" s="84" t="n"/>
      <c r="Z6067" s="84" t="n"/>
      <c r="AA6067" s="84" t="n"/>
      <c r="AB6067" s="84" t="n"/>
      <c r="AC6067" s="84" t="n"/>
      <c r="AD6067" s="84" t="n"/>
      <c r="AE6067" s="84" t="n"/>
      <c r="AF6067" s="84" t="n"/>
      <c r="AG6067" s="84" t="n"/>
      <c r="AH6067" s="84" t="n"/>
      <c r="AI6067" s="84" t="n"/>
      <c r="AJ6067" s="84" t="n"/>
      <c r="AK6067" s="84" t="n"/>
    </row>
    <row r="6068">
      <c r="A6068" s="84" t="n"/>
      <c r="B6068" s="84" t="n"/>
      <c r="C6068" s="84" t="n"/>
      <c r="D6068" s="84" t="n"/>
      <c r="E6068" s="84" t="n"/>
      <c r="F6068" s="84" t="n"/>
      <c r="G6068" s="84" t="n"/>
      <c r="H6068" s="84" t="n"/>
      <c r="I6068" s="84" t="n"/>
      <c r="J6068" s="84" t="n"/>
      <c r="K6068" s="84" t="n"/>
      <c r="L6068" s="84" t="n"/>
      <c r="M6068" s="84" t="n"/>
      <c r="N6068" s="84" t="n"/>
      <c r="O6068" s="84" t="n"/>
      <c r="P6068" s="84" t="n"/>
      <c r="Q6068" s="84" t="n"/>
      <c r="R6068" s="84" t="n"/>
      <c r="S6068" s="84" t="n"/>
      <c r="T6068" s="84" t="n"/>
      <c r="U6068" s="84" t="n"/>
      <c r="V6068" s="84" t="n"/>
      <c r="W6068" s="84" t="n"/>
      <c r="X6068" s="84" t="n"/>
      <c r="Y6068" s="84" t="n"/>
      <c r="Z6068" s="84" t="n"/>
      <c r="AA6068" s="84" t="n"/>
      <c r="AB6068" s="84" t="n"/>
      <c r="AC6068" s="84" t="n"/>
      <c r="AD6068" s="84" t="n"/>
      <c r="AE6068" s="84" t="n"/>
      <c r="AF6068" s="84" t="n"/>
      <c r="AG6068" s="84" t="n"/>
      <c r="AH6068" s="84" t="n"/>
      <c r="AI6068" s="84" t="n"/>
      <c r="AJ6068" s="84" t="n"/>
      <c r="AK6068" s="84" t="n"/>
    </row>
    <row r="6069">
      <c r="A6069" s="84" t="n"/>
      <c r="B6069" s="84" t="n"/>
      <c r="C6069" s="84" t="n"/>
      <c r="D6069" s="84" t="n"/>
      <c r="E6069" s="84" t="n"/>
      <c r="F6069" s="84" t="n"/>
      <c r="G6069" s="84" t="n"/>
      <c r="H6069" s="84" t="n"/>
      <c r="I6069" s="84" t="n"/>
      <c r="J6069" s="84" t="n"/>
      <c r="K6069" s="84" t="n"/>
      <c r="L6069" s="84" t="n"/>
      <c r="M6069" s="84" t="n"/>
      <c r="N6069" s="84" t="n"/>
      <c r="O6069" s="84" t="n"/>
      <c r="P6069" s="84" t="n"/>
      <c r="Q6069" s="84" t="n"/>
      <c r="R6069" s="84" t="n"/>
      <c r="S6069" s="84" t="n"/>
      <c r="T6069" s="84" t="n"/>
      <c r="U6069" s="84" t="n"/>
      <c r="V6069" s="84" t="n"/>
      <c r="W6069" s="84" t="n"/>
      <c r="X6069" s="84" t="n"/>
      <c r="Y6069" s="84" t="n"/>
      <c r="Z6069" s="84" t="n"/>
      <c r="AA6069" s="84" t="n"/>
      <c r="AB6069" s="84" t="n"/>
      <c r="AC6069" s="84" t="n"/>
      <c r="AD6069" s="84" t="n"/>
      <c r="AE6069" s="84" t="n"/>
      <c r="AF6069" s="84" t="n"/>
      <c r="AG6069" s="84" t="n"/>
      <c r="AH6069" s="84" t="n"/>
      <c r="AI6069" s="84" t="n"/>
      <c r="AJ6069" s="84" t="n"/>
      <c r="AK6069" s="84" t="n"/>
    </row>
    <row r="6070">
      <c r="A6070" s="84" t="n"/>
      <c r="B6070" s="84" t="n"/>
      <c r="C6070" s="84" t="n"/>
      <c r="D6070" s="84" t="n"/>
      <c r="E6070" s="84" t="n"/>
      <c r="F6070" s="84" t="n"/>
      <c r="G6070" s="84" t="n"/>
      <c r="H6070" s="84" t="n"/>
      <c r="I6070" s="84" t="n"/>
      <c r="J6070" s="84" t="n"/>
      <c r="K6070" s="84" t="n"/>
      <c r="L6070" s="84" t="n"/>
      <c r="M6070" s="84" t="n"/>
      <c r="N6070" s="84" t="n"/>
      <c r="O6070" s="84" t="n"/>
      <c r="P6070" s="84" t="n"/>
      <c r="Q6070" s="84" t="n"/>
      <c r="R6070" s="84" t="n"/>
      <c r="S6070" s="84" t="n"/>
      <c r="T6070" s="84" t="n"/>
      <c r="U6070" s="84" t="n"/>
      <c r="V6070" s="84" t="n"/>
      <c r="W6070" s="84" t="n"/>
      <c r="X6070" s="84" t="n"/>
      <c r="Y6070" s="84" t="n"/>
      <c r="Z6070" s="84" t="n"/>
      <c r="AA6070" s="84" t="n"/>
      <c r="AB6070" s="84" t="n"/>
      <c r="AC6070" s="84" t="n"/>
      <c r="AD6070" s="84" t="n"/>
      <c r="AE6070" s="84" t="n"/>
      <c r="AF6070" s="84" t="n"/>
      <c r="AG6070" s="84" t="n"/>
      <c r="AH6070" s="84" t="n"/>
      <c r="AI6070" s="84" t="n"/>
      <c r="AJ6070" s="84" t="n"/>
      <c r="AK6070" s="84" t="n"/>
    </row>
    <row r="6071">
      <c r="A6071" s="84" t="n"/>
      <c r="B6071" s="84" t="n"/>
      <c r="C6071" s="84" t="n"/>
      <c r="D6071" s="84" t="n"/>
      <c r="E6071" s="84" t="n"/>
      <c r="F6071" s="84" t="n"/>
      <c r="G6071" s="84" t="n"/>
      <c r="H6071" s="84" t="n"/>
      <c r="I6071" s="84" t="n"/>
      <c r="J6071" s="84" t="n"/>
      <c r="K6071" s="84" t="n"/>
      <c r="L6071" s="84" t="n"/>
      <c r="M6071" s="84" t="n"/>
      <c r="N6071" s="84" t="n"/>
      <c r="O6071" s="84" t="n"/>
      <c r="P6071" s="84" t="n"/>
      <c r="Q6071" s="84" t="n"/>
      <c r="R6071" s="84" t="n"/>
      <c r="S6071" s="84" t="n"/>
      <c r="T6071" s="84" t="n"/>
      <c r="U6071" s="84" t="n"/>
      <c r="V6071" s="84" t="n"/>
      <c r="W6071" s="84" t="n"/>
      <c r="X6071" s="84" t="n"/>
      <c r="Y6071" s="84" t="n"/>
      <c r="Z6071" s="84" t="n"/>
      <c r="AA6071" s="84" t="n"/>
      <c r="AB6071" s="84" t="n"/>
      <c r="AC6071" s="84" t="n"/>
      <c r="AD6071" s="84" t="n"/>
      <c r="AE6071" s="84" t="n"/>
      <c r="AF6071" s="84" t="n"/>
      <c r="AG6071" s="84" t="n"/>
      <c r="AH6071" s="84" t="n"/>
      <c r="AI6071" s="84" t="n"/>
      <c r="AJ6071" s="84" t="n"/>
      <c r="AK6071" s="84" t="n"/>
    </row>
    <row r="6081">
      <c r="A6081" s="84" t="n"/>
      <c r="B6081" s="83" t="n"/>
      <c r="C6081" s="83" t="n"/>
      <c r="D6081" s="83" t="n"/>
      <c r="E6081" s="83" t="n"/>
      <c r="F6081" s="84" t="n"/>
      <c r="G6081" s="205" t="n"/>
      <c r="H6081" s="83" t="n"/>
      <c r="I6081" s="83" t="n"/>
      <c r="J6081" s="83" t="n"/>
      <c r="K6081" s="83" t="n"/>
      <c r="L6081" s="83" t="n"/>
      <c r="M6081" s="83" t="n"/>
      <c r="N6081" s="83" t="n"/>
      <c r="O6081" s="83" t="n"/>
      <c r="P6081" s="83" t="n"/>
      <c r="Q6081" s="83" t="n"/>
      <c r="R6081" s="83" t="n"/>
      <c r="S6081" s="83" t="n"/>
      <c r="T6081" s="105" t="n"/>
      <c r="U6081" s="83" t="n"/>
      <c r="V6081" s="83" t="n"/>
      <c r="W6081" s="83" t="n"/>
      <c r="X6081" s="83" t="n"/>
      <c r="Y6081" s="83" t="n"/>
      <c r="Z6081" s="83" t="n"/>
      <c r="AA6081" s="83" t="n"/>
      <c r="AB6081" s="83" t="n"/>
      <c r="AC6081" s="83" t="n"/>
      <c r="AD6081" s="83" t="n"/>
      <c r="AE6081" s="83" t="n"/>
      <c r="AF6081" s="83" t="n"/>
      <c r="AG6081" s="83" t="n"/>
      <c r="AH6081" s="83" t="n"/>
      <c r="AI6081" s="83" t="n"/>
      <c r="AJ6081" s="83" t="n"/>
      <c r="AK6081" s="83" t="n"/>
    </row>
    <row r="6082">
      <c r="A6082" s="83" t="n"/>
      <c r="B6082" s="84" t="n"/>
      <c r="C6082" s="83" t="n"/>
      <c r="D6082" s="83" t="n"/>
      <c r="E6082" s="83" t="n"/>
      <c r="F6082" s="83" t="n"/>
      <c r="G6082" s="83" t="n"/>
      <c r="H6082" s="83" t="n"/>
      <c r="I6082" s="83" t="n"/>
      <c r="J6082" s="83" t="n"/>
      <c r="K6082" s="83" t="n"/>
      <c r="L6082" s="83" t="n"/>
      <c r="M6082" s="83" t="n"/>
      <c r="N6082" s="83" t="n"/>
      <c r="O6082" s="83" t="n"/>
      <c r="P6082" s="83" t="n"/>
      <c r="Q6082" s="83" t="n"/>
      <c r="R6082" s="83" t="n"/>
      <c r="S6082" s="83" t="n"/>
      <c r="T6082" s="83" t="n"/>
      <c r="U6082" s="83" t="n"/>
      <c r="V6082" s="83" t="n"/>
      <c r="W6082" s="83" t="n"/>
      <c r="X6082" s="83" t="n"/>
      <c r="Y6082" s="83" t="n"/>
      <c r="Z6082" s="83" t="n"/>
      <c r="AA6082" s="83" t="n"/>
      <c r="AB6082" s="83" t="n"/>
      <c r="AC6082" s="83" t="n"/>
      <c r="AD6082" s="83" t="n"/>
      <c r="AE6082" s="83" t="n"/>
      <c r="AF6082" s="83" t="n"/>
      <c r="AG6082" s="83" t="n"/>
      <c r="AH6082" s="83" t="n"/>
      <c r="AI6082" s="83" t="n"/>
      <c r="AJ6082" s="83" t="n"/>
      <c r="AK6082" s="83" t="n"/>
    </row>
    <row r="6083">
      <c r="A6083" s="84" t="n"/>
      <c r="B6083" s="84" t="n"/>
      <c r="C6083" s="84" t="n"/>
      <c r="D6083" s="84" t="n"/>
      <c r="E6083" s="84" t="n"/>
      <c r="F6083" s="84" t="n"/>
      <c r="G6083" s="84" t="n"/>
      <c r="H6083" s="84" t="n"/>
      <c r="I6083" s="84" t="n"/>
      <c r="J6083" s="84" t="n"/>
      <c r="K6083" s="84" t="n"/>
      <c r="L6083" s="84" t="n"/>
      <c r="M6083" s="84" t="n"/>
      <c r="N6083" s="84" t="n"/>
      <c r="O6083" s="84" t="n"/>
      <c r="P6083" s="84" t="n"/>
      <c r="Q6083" s="84" t="n"/>
      <c r="R6083" s="84" t="n"/>
      <c r="S6083" s="84" t="n"/>
      <c r="T6083" s="84" t="n"/>
      <c r="U6083" s="84" t="n"/>
      <c r="V6083" s="84" t="n"/>
      <c r="W6083" s="84" t="n"/>
      <c r="X6083" s="84" t="n"/>
      <c r="Y6083" s="84" t="n"/>
      <c r="Z6083" s="84" t="n"/>
      <c r="AA6083" s="84" t="n"/>
      <c r="AB6083" s="84" t="n"/>
      <c r="AC6083" s="84" t="n"/>
      <c r="AD6083" s="84" t="n"/>
      <c r="AE6083" s="84" t="n"/>
      <c r="AF6083" s="84" t="n"/>
      <c r="AG6083" s="84" t="n"/>
      <c r="AH6083" s="84" t="n"/>
      <c r="AI6083" s="84" t="n"/>
      <c r="AJ6083" s="84" t="n"/>
      <c r="AK6083" s="84" t="n"/>
    </row>
    <row r="6084">
      <c r="A6084" s="83" t="n"/>
      <c r="B6084" s="84" t="n"/>
      <c r="C6084" s="83" t="n"/>
      <c r="D6084" s="83" t="n"/>
      <c r="E6084" s="84" t="n"/>
      <c r="F6084" s="83" t="n"/>
      <c r="G6084" s="83" t="n"/>
      <c r="H6084" s="84" t="n"/>
      <c r="I6084" s="83" t="n"/>
      <c r="J6084" s="83" t="n"/>
      <c r="K6084" s="84" t="n"/>
      <c r="L6084" s="83" t="n"/>
      <c r="M6084" s="83" t="n"/>
      <c r="N6084" s="84" t="n"/>
      <c r="O6084" s="83" t="n"/>
      <c r="P6084" s="83" t="n"/>
      <c r="Q6084" s="84" t="n"/>
      <c r="R6084" s="83" t="n"/>
      <c r="S6084" s="83" t="n"/>
      <c r="T6084" s="84" t="n"/>
      <c r="U6084" s="83" t="n"/>
      <c r="V6084" s="83" t="n"/>
      <c r="W6084" s="84" t="n"/>
      <c r="X6084" s="83" t="n"/>
      <c r="Y6084" s="83" t="n"/>
      <c r="Z6084" s="84" t="n"/>
      <c r="AA6084" s="83" t="n"/>
      <c r="AB6084" s="83" t="n"/>
      <c r="AC6084" s="84" t="n"/>
      <c r="AD6084" s="83" t="n"/>
      <c r="AE6084" s="83" t="n"/>
      <c r="AF6084" s="84" t="n"/>
      <c r="AG6084" s="83" t="n"/>
      <c r="AH6084" s="83" t="n"/>
      <c r="AI6084" s="84" t="n"/>
      <c r="AJ6084" s="83" t="n"/>
      <c r="AK6084" s="83" t="n"/>
    </row>
    <row r="6085">
      <c r="A6085" s="84" t="n"/>
      <c r="B6085" s="84" t="n"/>
      <c r="C6085" s="84" t="n"/>
      <c r="D6085" s="84" t="n"/>
      <c r="E6085" s="84" t="n"/>
      <c r="F6085" s="84" t="n"/>
      <c r="G6085" s="84" t="n"/>
      <c r="H6085" s="84" t="n"/>
      <c r="I6085" s="84" t="n"/>
      <c r="J6085" s="84" t="n"/>
      <c r="K6085" s="84" t="n"/>
      <c r="L6085" s="84" t="n"/>
      <c r="M6085" s="84" t="n"/>
      <c r="N6085" s="84" t="n"/>
      <c r="O6085" s="84" t="n"/>
      <c r="P6085" s="84" t="n"/>
      <c r="Q6085" s="84" t="n"/>
      <c r="R6085" s="84" t="n"/>
      <c r="S6085" s="84" t="n"/>
      <c r="T6085" s="84" t="n"/>
      <c r="U6085" s="84" t="n"/>
      <c r="V6085" s="84" t="n"/>
      <c r="W6085" s="84" t="n"/>
      <c r="X6085" s="84" t="n"/>
      <c r="Y6085" s="84" t="n"/>
      <c r="Z6085" s="84" t="n"/>
      <c r="AA6085" s="84" t="n"/>
      <c r="AB6085" s="84" t="n"/>
      <c r="AC6085" s="84" t="n"/>
      <c r="AD6085" s="84" t="n"/>
      <c r="AE6085" s="84" t="n"/>
      <c r="AF6085" s="84" t="n"/>
      <c r="AG6085" s="84" t="n"/>
      <c r="AH6085" s="84" t="n"/>
      <c r="AI6085" s="84" t="n"/>
      <c r="AJ6085" s="84" t="n"/>
      <c r="AK6085" s="84" t="n"/>
    </row>
    <row r="6086">
      <c r="A6086" s="83" t="n"/>
      <c r="B6086" s="209" t="n"/>
      <c r="C6086" s="210" t="n"/>
      <c r="D6086" s="210" t="n"/>
      <c r="E6086" s="209" t="n"/>
      <c r="F6086" s="210" t="n"/>
      <c r="G6086" s="210" t="n"/>
      <c r="H6086" s="209" t="n"/>
      <c r="I6086" s="210" t="n"/>
      <c r="J6086" s="210" t="n"/>
      <c r="K6086" s="209" t="n"/>
      <c r="L6086" s="210" t="n"/>
      <c r="M6086" s="210" t="n"/>
      <c r="N6086" s="209" t="n"/>
      <c r="O6086" s="210" t="n"/>
      <c r="P6086" s="210" t="n"/>
      <c r="Q6086" s="209" t="n"/>
      <c r="R6086" s="210" t="n"/>
      <c r="S6086" s="210" t="n"/>
      <c r="T6086" s="209" t="n"/>
      <c r="U6086" s="210" t="n"/>
      <c r="V6086" s="210" t="n"/>
      <c r="W6086" s="209" t="n"/>
      <c r="X6086" s="210" t="n"/>
      <c r="Y6086" s="210" t="n"/>
      <c r="Z6086" s="209" t="n"/>
      <c r="AA6086" s="210" t="n"/>
      <c r="AB6086" s="210" t="n"/>
      <c r="AC6086" s="209" t="n"/>
      <c r="AD6086" s="210" t="n"/>
      <c r="AE6086" s="210" t="n"/>
      <c r="AF6086" s="209" t="n"/>
      <c r="AG6086" s="210" t="n"/>
      <c r="AH6086" s="210" t="n"/>
      <c r="AI6086" s="209" t="n"/>
      <c r="AJ6086" s="210" t="n"/>
      <c r="AK6086" s="210" t="n"/>
      <c r="AM6086">
        <f>A6081</f>
        <v/>
      </c>
      <c r="AN6086" s="206">
        <f>1/($B6086*(1/$B6084)*(1/(5/7+2/7*$D6086))*$B6096/SUM($B6088:$B6111))</f>
        <v/>
      </c>
      <c r="AO6086" s="206">
        <f>1/(B6086*(1/B6084)*(1/(5/7+2/7*D6086)))</f>
        <v/>
      </c>
      <c r="AP6086" s="206" t="n"/>
      <c r="AR6086" s="211">
        <f>CHOOSE(AV$3,C6086,F6086,I6086,L6086,O6086,R6086,U6086,X6086,AA6086,AD6086,AG6086,AJ6086)</f>
        <v/>
      </c>
      <c r="AS6086" s="207" t="n"/>
      <c r="AT6086" s="207" t="n"/>
      <c r="AV6086" s="116">
        <f>AN6086/AR6086</f>
        <v/>
      </c>
      <c r="AW6086" s="208">
        <f>AO6086/AR6086</f>
        <v/>
      </c>
      <c r="AX6086" s="206" t="n"/>
    </row>
    <row r="6087">
      <c r="A6087" s="84" t="n"/>
      <c r="B6087" s="84" t="n"/>
      <c r="C6087" s="84" t="n"/>
      <c r="D6087" s="84" t="n"/>
      <c r="E6087" s="84" t="n"/>
      <c r="F6087" s="84" t="n"/>
      <c r="G6087" s="84" t="n"/>
      <c r="H6087" s="84" t="n"/>
      <c r="I6087" s="84" t="n"/>
      <c r="J6087" s="84" t="n"/>
      <c r="K6087" s="84" t="n"/>
      <c r="L6087" s="84" t="n"/>
      <c r="M6087" s="84" t="n"/>
      <c r="N6087" s="84" t="n"/>
      <c r="O6087" s="84" t="n"/>
      <c r="P6087" s="84" t="n"/>
      <c r="Q6087" s="84" t="n"/>
      <c r="R6087" s="84" t="n"/>
      <c r="S6087" s="84" t="n"/>
      <c r="T6087" s="84" t="n"/>
      <c r="U6087" s="84" t="n"/>
      <c r="V6087" s="84" t="n"/>
      <c r="W6087" s="84" t="n"/>
      <c r="X6087" s="84" t="n"/>
      <c r="Y6087" s="84" t="n"/>
      <c r="Z6087" s="84" t="n"/>
      <c r="AA6087" s="84" t="n"/>
      <c r="AB6087" s="84" t="n"/>
      <c r="AC6087" s="84" t="n"/>
      <c r="AD6087" s="84" t="n"/>
      <c r="AE6087" s="84" t="n"/>
      <c r="AF6087" s="84" t="n"/>
      <c r="AG6087" s="84" t="n"/>
      <c r="AH6087" s="84" t="n"/>
      <c r="AI6087" s="84" t="n"/>
      <c r="AJ6087" s="84" t="n"/>
      <c r="AK6087" s="84" t="n"/>
    </row>
    <row r="6088">
      <c r="A6088" s="84" t="n"/>
      <c r="B6088" s="84" t="n"/>
      <c r="C6088" s="84" t="n"/>
      <c r="D6088" s="84" t="n"/>
      <c r="E6088" s="84" t="n"/>
      <c r="F6088" s="84" t="n"/>
      <c r="G6088" s="84" t="n"/>
      <c r="H6088" s="84" t="n"/>
      <c r="I6088" s="84" t="n"/>
      <c r="J6088" s="84" t="n"/>
      <c r="K6088" s="84" t="n"/>
      <c r="L6088" s="84" t="n"/>
      <c r="M6088" s="84" t="n"/>
      <c r="N6088" s="84" t="n"/>
      <c r="O6088" s="84" t="n"/>
      <c r="P6088" s="84" t="n"/>
      <c r="Q6088" s="84" t="n"/>
      <c r="R6088" s="84" t="n"/>
      <c r="S6088" s="84" t="n"/>
      <c r="T6088" s="84" t="n"/>
      <c r="U6088" s="84" t="n"/>
      <c r="V6088" s="84" t="n"/>
      <c r="W6088" s="84" t="n"/>
      <c r="X6088" s="84" t="n"/>
      <c r="Y6088" s="84" t="n"/>
      <c r="Z6088" s="84" t="n"/>
      <c r="AA6088" s="84" t="n"/>
      <c r="AB6088" s="84" t="n"/>
      <c r="AC6088" s="84" t="n"/>
      <c r="AD6088" s="84" t="n"/>
      <c r="AE6088" s="84" t="n"/>
      <c r="AF6088" s="84" t="n"/>
      <c r="AG6088" s="84" t="n"/>
      <c r="AH6088" s="84" t="n"/>
      <c r="AI6088" s="84" t="n"/>
      <c r="AJ6088" s="84" t="n"/>
      <c r="AK6088" s="84" t="n"/>
    </row>
    <row r="6089">
      <c r="A6089" s="84" t="n"/>
      <c r="B6089" s="84" t="n"/>
      <c r="C6089" s="84" t="n"/>
      <c r="D6089" s="84" t="n"/>
      <c r="E6089" s="84" t="n"/>
      <c r="F6089" s="84" t="n"/>
      <c r="G6089" s="84" t="n"/>
      <c r="H6089" s="84" t="n"/>
      <c r="I6089" s="84" t="n"/>
      <c r="J6089" s="84" t="n"/>
      <c r="K6089" s="84" t="n"/>
      <c r="L6089" s="84" t="n"/>
      <c r="M6089" s="84" t="n"/>
      <c r="N6089" s="84" t="n"/>
      <c r="O6089" s="84" t="n"/>
      <c r="P6089" s="84" t="n"/>
      <c r="Q6089" s="84" t="n"/>
      <c r="R6089" s="84" t="n"/>
      <c r="S6089" s="84" t="n"/>
      <c r="T6089" s="84" t="n"/>
      <c r="U6089" s="84" t="n"/>
      <c r="V6089" s="84" t="n"/>
      <c r="W6089" s="84" t="n"/>
      <c r="X6089" s="84" t="n"/>
      <c r="Y6089" s="84" t="n"/>
      <c r="Z6089" s="84" t="n"/>
      <c r="AA6089" s="84" t="n"/>
      <c r="AB6089" s="84" t="n"/>
      <c r="AC6089" s="84" t="n"/>
      <c r="AD6089" s="84" t="n"/>
      <c r="AE6089" s="84" t="n"/>
      <c r="AF6089" s="84" t="n"/>
      <c r="AG6089" s="84" t="n"/>
      <c r="AH6089" s="84" t="n"/>
      <c r="AI6089" s="84" t="n"/>
      <c r="AJ6089" s="84" t="n"/>
      <c r="AK6089" s="84" t="n"/>
    </row>
    <row r="6090">
      <c r="A6090" s="84" t="n"/>
      <c r="B6090" s="84" t="n"/>
      <c r="C6090" s="84" t="n"/>
      <c r="D6090" s="84" t="n"/>
      <c r="E6090" s="84" t="n"/>
      <c r="F6090" s="84" t="n"/>
      <c r="G6090" s="84" t="n"/>
      <c r="H6090" s="84" t="n"/>
      <c r="I6090" s="84" t="n"/>
      <c r="J6090" s="84" t="n"/>
      <c r="K6090" s="84" t="n"/>
      <c r="L6090" s="84" t="n"/>
      <c r="M6090" s="84" t="n"/>
      <c r="N6090" s="84" t="n"/>
      <c r="O6090" s="84" t="n"/>
      <c r="P6090" s="84" t="n"/>
      <c r="Q6090" s="84" t="n"/>
      <c r="R6090" s="84" t="n"/>
      <c r="S6090" s="84" t="n"/>
      <c r="T6090" s="84" t="n"/>
      <c r="U6090" s="84" t="n"/>
      <c r="V6090" s="84" t="n"/>
      <c r="W6090" s="84" t="n"/>
      <c r="X6090" s="84" t="n"/>
      <c r="Y6090" s="84" t="n"/>
      <c r="Z6090" s="84" t="n"/>
      <c r="AA6090" s="84" t="n"/>
      <c r="AB6090" s="84" t="n"/>
      <c r="AC6090" s="84" t="n"/>
      <c r="AD6090" s="84" t="n"/>
      <c r="AE6090" s="84" t="n"/>
      <c r="AF6090" s="84" t="n"/>
      <c r="AG6090" s="84" t="n"/>
      <c r="AH6090" s="84" t="n"/>
      <c r="AI6090" s="84" t="n"/>
      <c r="AJ6090" s="84" t="n"/>
      <c r="AK6090" s="84" t="n"/>
    </row>
    <row r="6091">
      <c r="A6091" s="84" t="n"/>
      <c r="B6091" s="84" t="n"/>
      <c r="C6091" s="84" t="n"/>
      <c r="D6091" s="84" t="n"/>
      <c r="E6091" s="84" t="n"/>
      <c r="F6091" s="84" t="n"/>
      <c r="G6091" s="84" t="n"/>
      <c r="H6091" s="84" t="n"/>
      <c r="I6091" s="84" t="n"/>
      <c r="J6091" s="84" t="n"/>
      <c r="K6091" s="84" t="n"/>
      <c r="L6091" s="84" t="n"/>
      <c r="M6091" s="84" t="n"/>
      <c r="N6091" s="84" t="n"/>
      <c r="O6091" s="84" t="n"/>
      <c r="P6091" s="84" t="n"/>
      <c r="Q6091" s="84" t="n"/>
      <c r="R6091" s="84" t="n"/>
      <c r="S6091" s="84" t="n"/>
      <c r="T6091" s="84" t="n"/>
      <c r="U6091" s="84" t="n"/>
      <c r="V6091" s="84" t="n"/>
      <c r="W6091" s="84" t="n"/>
      <c r="X6091" s="84" t="n"/>
      <c r="Y6091" s="84" t="n"/>
      <c r="Z6091" s="84" t="n"/>
      <c r="AA6091" s="84" t="n"/>
      <c r="AB6091" s="84" t="n"/>
      <c r="AC6091" s="84" t="n"/>
      <c r="AD6091" s="84" t="n"/>
      <c r="AE6091" s="84" t="n"/>
      <c r="AF6091" s="84" t="n"/>
      <c r="AG6091" s="84" t="n"/>
      <c r="AH6091" s="84" t="n"/>
      <c r="AI6091" s="84" t="n"/>
      <c r="AJ6091" s="84" t="n"/>
      <c r="AK6091" s="84" t="n"/>
    </row>
    <row r="6092">
      <c r="A6092" s="84" t="n"/>
      <c r="B6092" s="84" t="n"/>
      <c r="C6092" s="84" t="n"/>
      <c r="D6092" s="84" t="n"/>
      <c r="E6092" s="84" t="n"/>
      <c r="F6092" s="84" t="n"/>
      <c r="G6092" s="84" t="n"/>
      <c r="H6092" s="84" t="n"/>
      <c r="I6092" s="84" t="n"/>
      <c r="J6092" s="84" t="n"/>
      <c r="K6092" s="84" t="n"/>
      <c r="L6092" s="84" t="n"/>
      <c r="M6092" s="84" t="n"/>
      <c r="N6092" s="84" t="n"/>
      <c r="O6092" s="84" t="n"/>
      <c r="P6092" s="84" t="n"/>
      <c r="Q6092" s="84" t="n"/>
      <c r="R6092" s="84" t="n"/>
      <c r="S6092" s="84" t="n"/>
      <c r="T6092" s="84" t="n"/>
      <c r="U6092" s="84" t="n"/>
      <c r="V6092" s="84" t="n"/>
      <c r="W6092" s="84" t="n"/>
      <c r="X6092" s="84" t="n"/>
      <c r="Y6092" s="84" t="n"/>
      <c r="Z6092" s="84" t="n"/>
      <c r="AA6092" s="84" t="n"/>
      <c r="AB6092" s="84" t="n"/>
      <c r="AC6092" s="84" t="n"/>
      <c r="AD6092" s="84" t="n"/>
      <c r="AE6092" s="84" t="n"/>
      <c r="AF6092" s="84" t="n"/>
      <c r="AG6092" s="84" t="n"/>
      <c r="AH6092" s="84" t="n"/>
      <c r="AI6092" s="84" t="n"/>
      <c r="AJ6092" s="84" t="n"/>
      <c r="AK6092" s="84" t="n"/>
    </row>
    <row r="6093">
      <c r="A6093" s="84" t="n"/>
      <c r="B6093" s="84" t="n"/>
      <c r="C6093" s="84" t="n"/>
      <c r="D6093" s="84" t="n"/>
      <c r="E6093" s="84" t="n"/>
      <c r="F6093" s="84" t="n"/>
      <c r="G6093" s="84" t="n"/>
      <c r="H6093" s="84" t="n"/>
      <c r="I6093" s="84" t="n"/>
      <c r="J6093" s="84" t="n"/>
      <c r="K6093" s="84" t="n"/>
      <c r="L6093" s="84" t="n"/>
      <c r="M6093" s="84" t="n"/>
      <c r="N6093" s="84" t="n"/>
      <c r="O6093" s="84" t="n"/>
      <c r="P6093" s="84" t="n"/>
      <c r="Q6093" s="84" t="n"/>
      <c r="R6093" s="84" t="n"/>
      <c r="S6093" s="84" t="n"/>
      <c r="T6093" s="84" t="n"/>
      <c r="U6093" s="84" t="n"/>
      <c r="V6093" s="84" t="n"/>
      <c r="W6093" s="84" t="n"/>
      <c r="X6093" s="84" t="n"/>
      <c r="Y6093" s="84" t="n"/>
      <c r="Z6093" s="84" t="n"/>
      <c r="AA6093" s="84" t="n"/>
      <c r="AB6093" s="84" t="n"/>
      <c r="AC6093" s="84" t="n"/>
      <c r="AD6093" s="84" t="n"/>
      <c r="AE6093" s="84" t="n"/>
      <c r="AF6093" s="84" t="n"/>
      <c r="AG6093" s="84" t="n"/>
      <c r="AH6093" s="84" t="n"/>
      <c r="AI6093" s="84" t="n"/>
      <c r="AJ6093" s="84" t="n"/>
      <c r="AK6093" s="84" t="n"/>
    </row>
    <row r="6094">
      <c r="A6094" s="84" t="n"/>
      <c r="B6094" s="84" t="n"/>
      <c r="C6094" s="84" t="n"/>
      <c r="D6094" s="84" t="n"/>
      <c r="E6094" s="84" t="n"/>
      <c r="F6094" s="84" t="n"/>
      <c r="G6094" s="84" t="n"/>
      <c r="H6094" s="84" t="n"/>
      <c r="I6094" s="84" t="n"/>
      <c r="J6094" s="84" t="n"/>
      <c r="K6094" s="84" t="n"/>
      <c r="L6094" s="84" t="n"/>
      <c r="M6094" s="84" t="n"/>
      <c r="N6094" s="84" t="n"/>
      <c r="O6094" s="84" t="n"/>
      <c r="P6094" s="84" t="n"/>
      <c r="Q6094" s="84" t="n"/>
      <c r="R6094" s="84" t="n"/>
      <c r="S6094" s="84" t="n"/>
      <c r="T6094" s="84" t="n"/>
      <c r="U6094" s="84" t="n"/>
      <c r="V6094" s="84" t="n"/>
      <c r="W6094" s="84" t="n"/>
      <c r="X6094" s="84" t="n"/>
      <c r="Y6094" s="84" t="n"/>
      <c r="Z6094" s="84" t="n"/>
      <c r="AA6094" s="84" t="n"/>
      <c r="AB6094" s="84" t="n"/>
      <c r="AC6094" s="84" t="n"/>
      <c r="AD6094" s="84" t="n"/>
      <c r="AE6094" s="84" t="n"/>
      <c r="AF6094" s="84" t="n"/>
      <c r="AG6094" s="84" t="n"/>
      <c r="AH6094" s="84" t="n"/>
      <c r="AI6094" s="84" t="n"/>
      <c r="AJ6094" s="84" t="n"/>
      <c r="AK6094" s="84" t="n"/>
    </row>
    <row r="6095">
      <c r="A6095" s="84" t="n"/>
      <c r="B6095" s="84" t="n"/>
      <c r="C6095" s="84" t="n"/>
      <c r="D6095" s="84" t="n"/>
      <c r="E6095" s="84" t="n"/>
      <c r="F6095" s="84" t="n"/>
      <c r="G6095" s="84" t="n"/>
      <c r="H6095" s="84" t="n"/>
      <c r="I6095" s="84" t="n"/>
      <c r="J6095" s="84" t="n"/>
      <c r="K6095" s="84" t="n"/>
      <c r="L6095" s="84" t="n"/>
      <c r="M6095" s="84" t="n"/>
      <c r="N6095" s="84" t="n"/>
      <c r="O6095" s="84" t="n"/>
      <c r="P6095" s="84" t="n"/>
      <c r="Q6095" s="84" t="n"/>
      <c r="R6095" s="84" t="n"/>
      <c r="S6095" s="84" t="n"/>
      <c r="T6095" s="84" t="n"/>
      <c r="U6095" s="84" t="n"/>
      <c r="V6095" s="84" t="n"/>
      <c r="W6095" s="84" t="n"/>
      <c r="X6095" s="84" t="n"/>
      <c r="Y6095" s="84" t="n"/>
      <c r="Z6095" s="84" t="n"/>
      <c r="AA6095" s="84" t="n"/>
      <c r="AB6095" s="84" t="n"/>
      <c r="AC6095" s="84" t="n"/>
      <c r="AD6095" s="84" t="n"/>
      <c r="AE6095" s="84" t="n"/>
      <c r="AF6095" s="84" t="n"/>
      <c r="AG6095" s="84" t="n"/>
      <c r="AH6095" s="84" t="n"/>
      <c r="AI6095" s="84" t="n"/>
      <c r="AJ6095" s="84" t="n"/>
      <c r="AK6095" s="84" t="n"/>
    </row>
    <row r="6096">
      <c r="A6096" s="84" t="n"/>
      <c r="B6096" s="84" t="n"/>
      <c r="C6096" s="84" t="n"/>
      <c r="D6096" s="84" t="n"/>
      <c r="E6096" s="84" t="n"/>
      <c r="F6096" s="84" t="n"/>
      <c r="G6096" s="84" t="n"/>
      <c r="H6096" s="84" t="n"/>
      <c r="I6096" s="84" t="n"/>
      <c r="J6096" s="84" t="n"/>
      <c r="K6096" s="84" t="n"/>
      <c r="L6096" s="84" t="n"/>
      <c r="M6096" s="84" t="n"/>
      <c r="N6096" s="84" t="n"/>
      <c r="O6096" s="84" t="n"/>
      <c r="P6096" s="84" t="n"/>
      <c r="Q6096" s="84" t="n"/>
      <c r="R6096" s="84" t="n"/>
      <c r="S6096" s="84" t="n"/>
      <c r="T6096" s="84" t="n"/>
      <c r="U6096" s="84" t="n"/>
      <c r="V6096" s="84" t="n"/>
      <c r="W6096" s="84" t="n"/>
      <c r="X6096" s="84" t="n"/>
      <c r="Y6096" s="84" t="n"/>
      <c r="Z6096" s="84" t="n"/>
      <c r="AA6096" s="84" t="n"/>
      <c r="AB6096" s="84" t="n"/>
      <c r="AC6096" s="84" t="n"/>
      <c r="AD6096" s="84" t="n"/>
      <c r="AE6096" s="84" t="n"/>
      <c r="AF6096" s="84" t="n"/>
      <c r="AG6096" s="84" t="n"/>
      <c r="AH6096" s="84" t="n"/>
      <c r="AI6096" s="84" t="n"/>
      <c r="AJ6096" s="84" t="n"/>
      <c r="AK6096" s="84" t="n"/>
    </row>
    <row r="6097">
      <c r="A6097" s="84" t="n"/>
      <c r="B6097" s="84" t="n"/>
      <c r="C6097" s="84" t="n"/>
      <c r="D6097" s="84" t="n"/>
      <c r="E6097" s="84" t="n"/>
      <c r="F6097" s="84" t="n"/>
      <c r="G6097" s="84" t="n"/>
      <c r="H6097" s="84" t="n"/>
      <c r="I6097" s="84" t="n"/>
      <c r="J6097" s="84" t="n"/>
      <c r="K6097" s="84" t="n"/>
      <c r="L6097" s="84" t="n"/>
      <c r="M6097" s="84" t="n"/>
      <c r="N6097" s="84" t="n"/>
      <c r="O6097" s="84" t="n"/>
      <c r="P6097" s="84" t="n"/>
      <c r="Q6097" s="84" t="n"/>
      <c r="R6097" s="84" t="n"/>
      <c r="S6097" s="84" t="n"/>
      <c r="T6097" s="84" t="n"/>
      <c r="U6097" s="84" t="n"/>
      <c r="V6097" s="84" t="n"/>
      <c r="W6097" s="84" t="n"/>
      <c r="X6097" s="84" t="n"/>
      <c r="Y6097" s="84" t="n"/>
      <c r="Z6097" s="84" t="n"/>
      <c r="AA6097" s="84" t="n"/>
      <c r="AB6097" s="84" t="n"/>
      <c r="AC6097" s="84" t="n"/>
      <c r="AD6097" s="84" t="n"/>
      <c r="AE6097" s="84" t="n"/>
      <c r="AF6097" s="84" t="n"/>
      <c r="AG6097" s="84" t="n"/>
      <c r="AH6097" s="84" t="n"/>
      <c r="AI6097" s="84" t="n"/>
      <c r="AJ6097" s="84" t="n"/>
      <c r="AK6097" s="84" t="n"/>
    </row>
    <row r="6098">
      <c r="A6098" s="84" t="n"/>
      <c r="B6098" s="84" t="n"/>
      <c r="C6098" s="84" t="n"/>
      <c r="D6098" s="84" t="n"/>
      <c r="E6098" s="84" t="n"/>
      <c r="F6098" s="84" t="n"/>
      <c r="G6098" s="84" t="n"/>
      <c r="H6098" s="84" t="n"/>
      <c r="I6098" s="84" t="n"/>
      <c r="J6098" s="84" t="n"/>
      <c r="K6098" s="84" t="n"/>
      <c r="L6098" s="84" t="n"/>
      <c r="M6098" s="84" t="n"/>
      <c r="N6098" s="84" t="n"/>
      <c r="O6098" s="84" t="n"/>
      <c r="P6098" s="84" t="n"/>
      <c r="Q6098" s="84" t="n"/>
      <c r="R6098" s="84" t="n"/>
      <c r="S6098" s="84" t="n"/>
      <c r="T6098" s="84" t="n"/>
      <c r="U6098" s="84" t="n"/>
      <c r="V6098" s="84" t="n"/>
      <c r="W6098" s="84" t="n"/>
      <c r="X6098" s="84" t="n"/>
      <c r="Y6098" s="84" t="n"/>
      <c r="Z6098" s="84" t="n"/>
      <c r="AA6098" s="84" t="n"/>
      <c r="AB6098" s="84" t="n"/>
      <c r="AC6098" s="84" t="n"/>
      <c r="AD6098" s="84" t="n"/>
      <c r="AE6098" s="84" t="n"/>
      <c r="AF6098" s="84" t="n"/>
      <c r="AG6098" s="84" t="n"/>
      <c r="AH6098" s="84" t="n"/>
      <c r="AI6098" s="84" t="n"/>
      <c r="AJ6098" s="84" t="n"/>
      <c r="AK6098" s="84" t="n"/>
    </row>
    <row r="6099">
      <c r="A6099" s="84" t="n"/>
      <c r="B6099" s="84" t="n"/>
      <c r="C6099" s="84" t="n"/>
      <c r="D6099" s="84" t="n"/>
      <c r="E6099" s="84" t="n"/>
      <c r="F6099" s="84" t="n"/>
      <c r="G6099" s="84" t="n"/>
      <c r="H6099" s="84" t="n"/>
      <c r="I6099" s="84" t="n"/>
      <c r="J6099" s="84" t="n"/>
      <c r="K6099" s="84" t="n"/>
      <c r="L6099" s="84" t="n"/>
      <c r="M6099" s="84" t="n"/>
      <c r="N6099" s="84" t="n"/>
      <c r="O6099" s="84" t="n"/>
      <c r="P6099" s="84" t="n"/>
      <c r="Q6099" s="84" t="n"/>
      <c r="R6099" s="84" t="n"/>
      <c r="S6099" s="84" t="n"/>
      <c r="T6099" s="84" t="n"/>
      <c r="U6099" s="84" t="n"/>
      <c r="V6099" s="84" t="n"/>
      <c r="W6099" s="84" t="n"/>
      <c r="X6099" s="84" t="n"/>
      <c r="Y6099" s="84" t="n"/>
      <c r="Z6099" s="84" t="n"/>
      <c r="AA6099" s="84" t="n"/>
      <c r="AB6099" s="84" t="n"/>
      <c r="AC6099" s="84" t="n"/>
      <c r="AD6099" s="84" t="n"/>
      <c r="AE6099" s="84" t="n"/>
      <c r="AF6099" s="84" t="n"/>
      <c r="AG6099" s="84" t="n"/>
      <c r="AH6099" s="84" t="n"/>
      <c r="AI6099" s="84" t="n"/>
      <c r="AJ6099" s="84" t="n"/>
      <c r="AK6099" s="84" t="n"/>
    </row>
    <row r="6100">
      <c r="A6100" s="84" t="n"/>
      <c r="B6100" s="84" t="n"/>
      <c r="C6100" s="84" t="n"/>
      <c r="D6100" s="84" t="n"/>
      <c r="E6100" s="84" t="n"/>
      <c r="F6100" s="84" t="n"/>
      <c r="G6100" s="84" t="n"/>
      <c r="H6100" s="84" t="n"/>
      <c r="I6100" s="84" t="n"/>
      <c r="J6100" s="84" t="n"/>
      <c r="K6100" s="84" t="n"/>
      <c r="L6100" s="84" t="n"/>
      <c r="M6100" s="84" t="n"/>
      <c r="N6100" s="84" t="n"/>
      <c r="O6100" s="84" t="n"/>
      <c r="P6100" s="84" t="n"/>
      <c r="Q6100" s="84" t="n"/>
      <c r="R6100" s="84" t="n"/>
      <c r="S6100" s="84" t="n"/>
      <c r="T6100" s="84" t="n"/>
      <c r="U6100" s="84" t="n"/>
      <c r="V6100" s="84" t="n"/>
      <c r="W6100" s="84" t="n"/>
      <c r="X6100" s="84" t="n"/>
      <c r="Y6100" s="84" t="n"/>
      <c r="Z6100" s="84" t="n"/>
      <c r="AA6100" s="84" t="n"/>
      <c r="AB6100" s="84" t="n"/>
      <c r="AC6100" s="84" t="n"/>
      <c r="AD6100" s="84" t="n"/>
      <c r="AE6100" s="84" t="n"/>
      <c r="AF6100" s="84" t="n"/>
      <c r="AG6100" s="84" t="n"/>
      <c r="AH6100" s="84" t="n"/>
      <c r="AI6100" s="84" t="n"/>
      <c r="AJ6100" s="84" t="n"/>
      <c r="AK6100" s="84" t="n"/>
    </row>
    <row r="6101">
      <c r="A6101" s="84" t="n"/>
      <c r="B6101" s="84" t="n"/>
      <c r="C6101" s="84" t="n"/>
      <c r="D6101" s="84" t="n"/>
      <c r="E6101" s="84" t="n"/>
      <c r="F6101" s="84" t="n"/>
      <c r="G6101" s="84" t="n"/>
      <c r="H6101" s="84" t="n"/>
      <c r="I6101" s="84" t="n"/>
      <c r="J6101" s="84" t="n"/>
      <c r="K6101" s="84" t="n"/>
      <c r="L6101" s="84" t="n"/>
      <c r="M6101" s="84" t="n"/>
      <c r="N6101" s="84" t="n"/>
      <c r="O6101" s="84" t="n"/>
      <c r="P6101" s="84" t="n"/>
      <c r="Q6101" s="84" t="n"/>
      <c r="R6101" s="84" t="n"/>
      <c r="S6101" s="84" t="n"/>
      <c r="T6101" s="84" t="n"/>
      <c r="U6101" s="84" t="n"/>
      <c r="V6101" s="84" t="n"/>
      <c r="W6101" s="84" t="n"/>
      <c r="X6101" s="84" t="n"/>
      <c r="Y6101" s="84" t="n"/>
      <c r="Z6101" s="84" t="n"/>
      <c r="AA6101" s="84" t="n"/>
      <c r="AB6101" s="84" t="n"/>
      <c r="AC6101" s="84" t="n"/>
      <c r="AD6101" s="84" t="n"/>
      <c r="AE6101" s="84" t="n"/>
      <c r="AF6101" s="84" t="n"/>
      <c r="AG6101" s="84" t="n"/>
      <c r="AH6101" s="84" t="n"/>
      <c r="AI6101" s="84" t="n"/>
      <c r="AJ6101" s="84" t="n"/>
      <c r="AK6101" s="84" t="n"/>
    </row>
    <row r="6102">
      <c r="A6102" s="84" t="n"/>
      <c r="B6102" s="84" t="n"/>
      <c r="C6102" s="84" t="n"/>
      <c r="D6102" s="84" t="n"/>
      <c r="E6102" s="84" t="n"/>
      <c r="F6102" s="84" t="n"/>
      <c r="G6102" s="84" t="n"/>
      <c r="H6102" s="84" t="n"/>
      <c r="I6102" s="84" t="n"/>
      <c r="J6102" s="84" t="n"/>
      <c r="K6102" s="84" t="n"/>
      <c r="L6102" s="84" t="n"/>
      <c r="M6102" s="84" t="n"/>
      <c r="N6102" s="84" t="n"/>
      <c r="O6102" s="84" t="n"/>
      <c r="P6102" s="84" t="n"/>
      <c r="Q6102" s="84" t="n"/>
      <c r="R6102" s="84" t="n"/>
      <c r="S6102" s="84" t="n"/>
      <c r="T6102" s="84" t="n"/>
      <c r="U6102" s="84" t="n"/>
      <c r="V6102" s="84" t="n"/>
      <c r="W6102" s="84" t="n"/>
      <c r="X6102" s="84" t="n"/>
      <c r="Y6102" s="84" t="n"/>
      <c r="Z6102" s="84" t="n"/>
      <c r="AA6102" s="84" t="n"/>
      <c r="AB6102" s="84" t="n"/>
      <c r="AC6102" s="84" t="n"/>
      <c r="AD6102" s="84" t="n"/>
      <c r="AE6102" s="84" t="n"/>
      <c r="AF6102" s="84" t="n"/>
      <c r="AG6102" s="84" t="n"/>
      <c r="AH6102" s="84" t="n"/>
      <c r="AI6102" s="84" t="n"/>
      <c r="AJ6102" s="84" t="n"/>
      <c r="AK6102" s="84" t="n"/>
    </row>
    <row r="6103">
      <c r="A6103" s="84" t="n"/>
      <c r="B6103" s="84" t="n"/>
      <c r="C6103" s="84" t="n"/>
      <c r="D6103" s="84" t="n"/>
      <c r="E6103" s="84" t="n"/>
      <c r="F6103" s="84" t="n"/>
      <c r="G6103" s="84" t="n"/>
      <c r="H6103" s="84" t="n"/>
      <c r="I6103" s="84" t="n"/>
      <c r="J6103" s="84" t="n"/>
      <c r="K6103" s="84" t="n"/>
      <c r="L6103" s="84" t="n"/>
      <c r="M6103" s="84" t="n"/>
      <c r="N6103" s="84" t="n"/>
      <c r="O6103" s="84" t="n"/>
      <c r="P6103" s="84" t="n"/>
      <c r="Q6103" s="84" t="n"/>
      <c r="R6103" s="84" t="n"/>
      <c r="S6103" s="84" t="n"/>
      <c r="T6103" s="84" t="n"/>
      <c r="U6103" s="84" t="n"/>
      <c r="V6103" s="84" t="n"/>
      <c r="W6103" s="84" t="n"/>
      <c r="X6103" s="84" t="n"/>
      <c r="Y6103" s="84" t="n"/>
      <c r="Z6103" s="84" t="n"/>
      <c r="AA6103" s="84" t="n"/>
      <c r="AB6103" s="84" t="n"/>
      <c r="AC6103" s="84" t="n"/>
      <c r="AD6103" s="84" t="n"/>
      <c r="AE6103" s="84" t="n"/>
      <c r="AF6103" s="84" t="n"/>
      <c r="AG6103" s="84" t="n"/>
      <c r="AH6103" s="84" t="n"/>
      <c r="AI6103" s="84" t="n"/>
      <c r="AJ6103" s="84" t="n"/>
      <c r="AK6103" s="84" t="n"/>
    </row>
    <row r="6104">
      <c r="A6104" s="84" t="n"/>
      <c r="B6104" s="84" t="n"/>
      <c r="C6104" s="84" t="n"/>
      <c r="D6104" s="84" t="n"/>
      <c r="E6104" s="84" t="n"/>
      <c r="F6104" s="84" t="n"/>
      <c r="G6104" s="84" t="n"/>
      <c r="H6104" s="84" t="n"/>
      <c r="I6104" s="84" t="n"/>
      <c r="J6104" s="84" t="n"/>
      <c r="K6104" s="84" t="n"/>
      <c r="L6104" s="84" t="n"/>
      <c r="M6104" s="84" t="n"/>
      <c r="N6104" s="84" t="n"/>
      <c r="O6104" s="84" t="n"/>
      <c r="P6104" s="84" t="n"/>
      <c r="Q6104" s="84" t="n"/>
      <c r="R6104" s="84" t="n"/>
      <c r="S6104" s="84" t="n"/>
      <c r="T6104" s="84" t="n"/>
      <c r="U6104" s="84" t="n"/>
      <c r="V6104" s="84" t="n"/>
      <c r="W6104" s="84" t="n"/>
      <c r="X6104" s="84" t="n"/>
      <c r="Y6104" s="84" t="n"/>
      <c r="Z6104" s="84" t="n"/>
      <c r="AA6104" s="84" t="n"/>
      <c r="AB6104" s="84" t="n"/>
      <c r="AC6104" s="84" t="n"/>
      <c r="AD6104" s="84" t="n"/>
      <c r="AE6104" s="84" t="n"/>
      <c r="AF6104" s="84" t="n"/>
      <c r="AG6104" s="84" t="n"/>
      <c r="AH6104" s="84" t="n"/>
      <c r="AI6104" s="84" t="n"/>
      <c r="AJ6104" s="84" t="n"/>
      <c r="AK6104" s="84" t="n"/>
    </row>
    <row r="6105">
      <c r="A6105" s="84" t="n"/>
      <c r="B6105" s="84" t="n"/>
      <c r="C6105" s="84" t="n"/>
      <c r="D6105" s="84" t="n"/>
      <c r="E6105" s="84" t="n"/>
      <c r="F6105" s="84" t="n"/>
      <c r="G6105" s="84" t="n"/>
      <c r="H6105" s="84" t="n"/>
      <c r="I6105" s="84" t="n"/>
      <c r="J6105" s="84" t="n"/>
      <c r="K6105" s="84" t="n"/>
      <c r="L6105" s="84" t="n"/>
      <c r="M6105" s="84" t="n"/>
      <c r="N6105" s="84" t="n"/>
      <c r="O6105" s="84" t="n"/>
      <c r="P6105" s="84" t="n"/>
      <c r="Q6105" s="84" t="n"/>
      <c r="R6105" s="84" t="n"/>
      <c r="S6105" s="84" t="n"/>
      <c r="T6105" s="84" t="n"/>
      <c r="U6105" s="84" t="n"/>
      <c r="V6105" s="84" t="n"/>
      <c r="W6105" s="84" t="n"/>
      <c r="X6105" s="84" t="n"/>
      <c r="Y6105" s="84" t="n"/>
      <c r="Z6105" s="84" t="n"/>
      <c r="AA6105" s="84" t="n"/>
      <c r="AB6105" s="84" t="n"/>
      <c r="AC6105" s="84" t="n"/>
      <c r="AD6105" s="84" t="n"/>
      <c r="AE6105" s="84" t="n"/>
      <c r="AF6105" s="84" t="n"/>
      <c r="AG6105" s="84" t="n"/>
      <c r="AH6105" s="84" t="n"/>
      <c r="AI6105" s="84" t="n"/>
      <c r="AJ6105" s="84" t="n"/>
      <c r="AK6105" s="84" t="n"/>
    </row>
    <row r="6106">
      <c r="A6106" s="84" t="n"/>
      <c r="B6106" s="84" t="n"/>
      <c r="C6106" s="84" t="n"/>
      <c r="D6106" s="84" t="n"/>
      <c r="E6106" s="84" t="n"/>
      <c r="F6106" s="84" t="n"/>
      <c r="G6106" s="84" t="n"/>
      <c r="H6106" s="84" t="n"/>
      <c r="I6106" s="84" t="n"/>
      <c r="J6106" s="84" t="n"/>
      <c r="K6106" s="84" t="n"/>
      <c r="L6106" s="84" t="n"/>
      <c r="M6106" s="84" t="n"/>
      <c r="N6106" s="84" t="n"/>
      <c r="O6106" s="84" t="n"/>
      <c r="P6106" s="84" t="n"/>
      <c r="Q6106" s="84" t="n"/>
      <c r="R6106" s="84" t="n"/>
      <c r="S6106" s="84" t="n"/>
      <c r="T6106" s="84" t="n"/>
      <c r="U6106" s="84" t="n"/>
      <c r="V6106" s="84" t="n"/>
      <c r="W6106" s="84" t="n"/>
      <c r="X6106" s="84" t="n"/>
      <c r="Y6106" s="84" t="n"/>
      <c r="Z6106" s="84" t="n"/>
      <c r="AA6106" s="84" t="n"/>
      <c r="AB6106" s="84" t="n"/>
      <c r="AC6106" s="84" t="n"/>
      <c r="AD6106" s="84" t="n"/>
      <c r="AE6106" s="84" t="n"/>
      <c r="AF6106" s="84" t="n"/>
      <c r="AG6106" s="84" t="n"/>
      <c r="AH6106" s="84" t="n"/>
      <c r="AI6106" s="84" t="n"/>
      <c r="AJ6106" s="84" t="n"/>
      <c r="AK6106" s="84" t="n"/>
    </row>
    <row r="6107">
      <c r="A6107" s="84" t="n"/>
      <c r="B6107" s="84" t="n"/>
      <c r="C6107" s="84" t="n"/>
      <c r="D6107" s="84" t="n"/>
      <c r="E6107" s="84" t="n"/>
      <c r="F6107" s="84" t="n"/>
      <c r="G6107" s="84" t="n"/>
      <c r="H6107" s="84" t="n"/>
      <c r="I6107" s="84" t="n"/>
      <c r="J6107" s="84" t="n"/>
      <c r="K6107" s="84" t="n"/>
      <c r="L6107" s="84" t="n"/>
      <c r="M6107" s="84" t="n"/>
      <c r="N6107" s="84" t="n"/>
      <c r="O6107" s="84" t="n"/>
      <c r="P6107" s="84" t="n"/>
      <c r="Q6107" s="84" t="n"/>
      <c r="R6107" s="84" t="n"/>
      <c r="S6107" s="84" t="n"/>
      <c r="T6107" s="84" t="n"/>
      <c r="U6107" s="84" t="n"/>
      <c r="V6107" s="84" t="n"/>
      <c r="W6107" s="84" t="n"/>
      <c r="X6107" s="84" t="n"/>
      <c r="Y6107" s="84" t="n"/>
      <c r="Z6107" s="84" t="n"/>
      <c r="AA6107" s="84" t="n"/>
      <c r="AB6107" s="84" t="n"/>
      <c r="AC6107" s="84" t="n"/>
      <c r="AD6107" s="84" t="n"/>
      <c r="AE6107" s="84" t="n"/>
      <c r="AF6107" s="84" t="n"/>
      <c r="AG6107" s="84" t="n"/>
      <c r="AH6107" s="84" t="n"/>
      <c r="AI6107" s="84" t="n"/>
      <c r="AJ6107" s="84" t="n"/>
      <c r="AK6107" s="84" t="n"/>
    </row>
    <row r="6108">
      <c r="A6108" s="84" t="n"/>
      <c r="B6108" s="84" t="n"/>
      <c r="C6108" s="84" t="n"/>
      <c r="D6108" s="84" t="n"/>
      <c r="E6108" s="84" t="n"/>
      <c r="F6108" s="84" t="n"/>
      <c r="G6108" s="84" t="n"/>
      <c r="H6108" s="84" t="n"/>
      <c r="I6108" s="84" t="n"/>
      <c r="J6108" s="84" t="n"/>
      <c r="K6108" s="84" t="n"/>
      <c r="L6108" s="84" t="n"/>
      <c r="M6108" s="84" t="n"/>
      <c r="N6108" s="84" t="n"/>
      <c r="O6108" s="84" t="n"/>
      <c r="P6108" s="84" t="n"/>
      <c r="Q6108" s="84" t="n"/>
      <c r="R6108" s="84" t="n"/>
      <c r="S6108" s="84" t="n"/>
      <c r="T6108" s="84" t="n"/>
      <c r="U6108" s="84" t="n"/>
      <c r="V6108" s="84" t="n"/>
      <c r="W6108" s="84" t="n"/>
      <c r="X6108" s="84" t="n"/>
      <c r="Y6108" s="84" t="n"/>
      <c r="Z6108" s="84" t="n"/>
      <c r="AA6108" s="84" t="n"/>
      <c r="AB6108" s="84" t="n"/>
      <c r="AC6108" s="84" t="n"/>
      <c r="AD6108" s="84" t="n"/>
      <c r="AE6108" s="84" t="n"/>
      <c r="AF6108" s="84" t="n"/>
      <c r="AG6108" s="84" t="n"/>
      <c r="AH6108" s="84" t="n"/>
      <c r="AI6108" s="84" t="n"/>
      <c r="AJ6108" s="84" t="n"/>
      <c r="AK6108" s="84" t="n"/>
    </row>
    <row r="6109">
      <c r="A6109" s="84" t="n"/>
      <c r="B6109" s="84" t="n"/>
      <c r="C6109" s="84" t="n"/>
      <c r="D6109" s="84" t="n"/>
      <c r="E6109" s="84" t="n"/>
      <c r="F6109" s="84" t="n"/>
      <c r="G6109" s="84" t="n"/>
      <c r="H6109" s="84" t="n"/>
      <c r="I6109" s="84" t="n"/>
      <c r="J6109" s="84" t="n"/>
      <c r="K6109" s="84" t="n"/>
      <c r="L6109" s="84" t="n"/>
      <c r="M6109" s="84" t="n"/>
      <c r="N6109" s="84" t="n"/>
      <c r="O6109" s="84" t="n"/>
      <c r="P6109" s="84" t="n"/>
      <c r="Q6109" s="84" t="n"/>
      <c r="R6109" s="84" t="n"/>
      <c r="S6109" s="84" t="n"/>
      <c r="T6109" s="84" t="n"/>
      <c r="U6109" s="84" t="n"/>
      <c r="V6109" s="84" t="n"/>
      <c r="W6109" s="84" t="n"/>
      <c r="X6109" s="84" t="n"/>
      <c r="Y6109" s="84" t="n"/>
      <c r="Z6109" s="84" t="n"/>
      <c r="AA6109" s="84" t="n"/>
      <c r="AB6109" s="84" t="n"/>
      <c r="AC6109" s="84" t="n"/>
      <c r="AD6109" s="84" t="n"/>
      <c r="AE6109" s="84" t="n"/>
      <c r="AF6109" s="84" t="n"/>
      <c r="AG6109" s="84" t="n"/>
      <c r="AH6109" s="84" t="n"/>
      <c r="AI6109" s="84" t="n"/>
      <c r="AJ6109" s="84" t="n"/>
      <c r="AK6109" s="84" t="n"/>
    </row>
    <row r="6110">
      <c r="A6110" s="84" t="n"/>
      <c r="B6110" s="84" t="n"/>
      <c r="C6110" s="84" t="n"/>
      <c r="D6110" s="84" t="n"/>
      <c r="E6110" s="84" t="n"/>
      <c r="F6110" s="84" t="n"/>
      <c r="G6110" s="84" t="n"/>
      <c r="H6110" s="84" t="n"/>
      <c r="I6110" s="84" t="n"/>
      <c r="J6110" s="84" t="n"/>
      <c r="K6110" s="84" t="n"/>
      <c r="L6110" s="84" t="n"/>
      <c r="M6110" s="84" t="n"/>
      <c r="N6110" s="84" t="n"/>
      <c r="O6110" s="84" t="n"/>
      <c r="P6110" s="84" t="n"/>
      <c r="Q6110" s="84" t="n"/>
      <c r="R6110" s="84" t="n"/>
      <c r="S6110" s="84" t="n"/>
      <c r="T6110" s="84" t="n"/>
      <c r="U6110" s="84" t="n"/>
      <c r="V6110" s="84" t="n"/>
      <c r="W6110" s="84" t="n"/>
      <c r="X6110" s="84" t="n"/>
      <c r="Y6110" s="84" t="n"/>
      <c r="Z6110" s="84" t="n"/>
      <c r="AA6110" s="84" t="n"/>
      <c r="AB6110" s="84" t="n"/>
      <c r="AC6110" s="84" t="n"/>
      <c r="AD6110" s="84" t="n"/>
      <c r="AE6110" s="84" t="n"/>
      <c r="AF6110" s="84" t="n"/>
      <c r="AG6110" s="84" t="n"/>
      <c r="AH6110" s="84" t="n"/>
      <c r="AI6110" s="84" t="n"/>
      <c r="AJ6110" s="84" t="n"/>
      <c r="AK6110" s="84" t="n"/>
    </row>
    <row r="6111">
      <c r="A6111" s="84" t="n"/>
      <c r="B6111" s="84" t="n"/>
      <c r="C6111" s="84" t="n"/>
      <c r="D6111" s="84" t="n"/>
      <c r="E6111" s="84" t="n"/>
      <c r="F6111" s="84" t="n"/>
      <c r="G6111" s="84" t="n"/>
      <c r="H6111" s="84" t="n"/>
      <c r="I6111" s="84" t="n"/>
      <c r="J6111" s="84" t="n"/>
      <c r="K6111" s="84" t="n"/>
      <c r="L6111" s="84" t="n"/>
      <c r="M6111" s="84" t="n"/>
      <c r="N6111" s="84" t="n"/>
      <c r="O6111" s="84" t="n"/>
      <c r="P6111" s="84" t="n"/>
      <c r="Q6111" s="84" t="n"/>
      <c r="R6111" s="84" t="n"/>
      <c r="S6111" s="84" t="n"/>
      <c r="T6111" s="84" t="n"/>
      <c r="U6111" s="84" t="n"/>
      <c r="V6111" s="84" t="n"/>
      <c r="W6111" s="84" t="n"/>
      <c r="X6111" s="84" t="n"/>
      <c r="Y6111" s="84" t="n"/>
      <c r="Z6111" s="84" t="n"/>
      <c r="AA6111" s="84" t="n"/>
      <c r="AB6111" s="84" t="n"/>
      <c r="AC6111" s="84" t="n"/>
      <c r="AD6111" s="84" t="n"/>
      <c r="AE6111" s="84" t="n"/>
      <c r="AF6111" s="84" t="n"/>
      <c r="AG6111" s="84" t="n"/>
      <c r="AH6111" s="84" t="n"/>
      <c r="AI6111" s="84" t="n"/>
      <c r="AJ6111" s="84" t="n"/>
      <c r="AK6111" s="84" t="n"/>
    </row>
    <row r="6121">
      <c r="A6121" s="84" t="n"/>
      <c r="B6121" s="83" t="n"/>
      <c r="C6121" s="83" t="n"/>
      <c r="D6121" s="83" t="n"/>
      <c r="E6121" s="83" t="n"/>
      <c r="F6121" s="84" t="n"/>
      <c r="G6121" s="205" t="n"/>
      <c r="H6121" s="83" t="n"/>
      <c r="I6121" s="83" t="n"/>
      <c r="J6121" s="83" t="n"/>
      <c r="K6121" s="83" t="n"/>
      <c r="L6121" s="83" t="n"/>
      <c r="M6121" s="83" t="n"/>
      <c r="N6121" s="83" t="n"/>
      <c r="O6121" s="83" t="n"/>
      <c r="P6121" s="83" t="n"/>
      <c r="Q6121" s="83" t="n"/>
      <c r="R6121" s="83" t="n"/>
      <c r="S6121" s="83" t="n"/>
      <c r="T6121" s="105" t="n"/>
      <c r="U6121" s="83" t="n"/>
      <c r="V6121" s="83" t="n"/>
      <c r="W6121" s="83" t="n"/>
      <c r="X6121" s="83" t="n"/>
      <c r="Y6121" s="83" t="n"/>
      <c r="Z6121" s="83" t="n"/>
      <c r="AA6121" s="83" t="n"/>
      <c r="AB6121" s="83" t="n"/>
      <c r="AC6121" s="83" t="n"/>
      <c r="AD6121" s="83" t="n"/>
      <c r="AE6121" s="83" t="n"/>
      <c r="AF6121" s="83" t="n"/>
      <c r="AG6121" s="83" t="n"/>
      <c r="AH6121" s="83" t="n"/>
      <c r="AI6121" s="83" t="n"/>
      <c r="AJ6121" s="83" t="n"/>
      <c r="AK6121" s="83" t="n"/>
    </row>
    <row r="6122">
      <c r="A6122" s="83" t="n"/>
      <c r="B6122" s="84" t="n"/>
      <c r="C6122" s="83" t="n"/>
      <c r="D6122" s="83" t="n"/>
      <c r="E6122" s="83" t="n"/>
      <c r="F6122" s="83" t="n"/>
      <c r="G6122" s="83" t="n"/>
      <c r="H6122" s="83" t="n"/>
      <c r="I6122" s="83" t="n"/>
      <c r="J6122" s="83" t="n"/>
      <c r="K6122" s="83" t="n"/>
      <c r="L6122" s="83" t="n"/>
      <c r="M6122" s="83" t="n"/>
      <c r="N6122" s="83" t="n"/>
      <c r="O6122" s="83" t="n"/>
      <c r="P6122" s="83" t="n"/>
      <c r="Q6122" s="83" t="n"/>
      <c r="R6122" s="83" t="n"/>
      <c r="S6122" s="83" t="n"/>
      <c r="T6122" s="83" t="n"/>
      <c r="U6122" s="83" t="n"/>
      <c r="V6122" s="83" t="n"/>
      <c r="W6122" s="83" t="n"/>
      <c r="X6122" s="83" t="n"/>
      <c r="Y6122" s="83" t="n"/>
      <c r="Z6122" s="83" t="n"/>
      <c r="AA6122" s="83" t="n"/>
      <c r="AB6122" s="83" t="n"/>
      <c r="AC6122" s="83" t="n"/>
      <c r="AD6122" s="83" t="n"/>
      <c r="AE6122" s="83" t="n"/>
      <c r="AF6122" s="83" t="n"/>
      <c r="AG6122" s="83" t="n"/>
      <c r="AH6122" s="83" t="n"/>
      <c r="AI6122" s="83" t="n"/>
      <c r="AJ6122" s="83" t="n"/>
      <c r="AK6122" s="83" t="n"/>
    </row>
    <row r="6123">
      <c r="A6123" s="84" t="n"/>
      <c r="B6123" s="84" t="n"/>
      <c r="C6123" s="84" t="n"/>
      <c r="D6123" s="84" t="n"/>
      <c r="E6123" s="84" t="n"/>
      <c r="F6123" s="84" t="n"/>
      <c r="G6123" s="84" t="n"/>
      <c r="H6123" s="84" t="n"/>
      <c r="I6123" s="84" t="n"/>
      <c r="J6123" s="84" t="n"/>
      <c r="K6123" s="84" t="n"/>
      <c r="L6123" s="84" t="n"/>
      <c r="M6123" s="84" t="n"/>
      <c r="N6123" s="84" t="n"/>
      <c r="O6123" s="84" t="n"/>
      <c r="P6123" s="84" t="n"/>
      <c r="Q6123" s="84" t="n"/>
      <c r="R6123" s="84" t="n"/>
      <c r="S6123" s="84" t="n"/>
      <c r="T6123" s="84" t="n"/>
      <c r="U6123" s="84" t="n"/>
      <c r="V6123" s="84" t="n"/>
      <c r="W6123" s="84" t="n"/>
      <c r="X6123" s="84" t="n"/>
      <c r="Y6123" s="84" t="n"/>
      <c r="Z6123" s="84" t="n"/>
      <c r="AA6123" s="84" t="n"/>
      <c r="AB6123" s="84" t="n"/>
      <c r="AC6123" s="84" t="n"/>
      <c r="AD6123" s="84" t="n"/>
      <c r="AE6123" s="84" t="n"/>
      <c r="AF6123" s="84" t="n"/>
      <c r="AG6123" s="84" t="n"/>
      <c r="AH6123" s="84" t="n"/>
      <c r="AI6123" s="84" t="n"/>
      <c r="AJ6123" s="84" t="n"/>
      <c r="AK6123" s="84" t="n"/>
    </row>
    <row r="6124">
      <c r="A6124" s="83" t="n"/>
      <c r="B6124" s="84" t="n"/>
      <c r="C6124" s="83" t="n"/>
      <c r="D6124" s="83" t="n"/>
      <c r="E6124" s="84" t="n"/>
      <c r="F6124" s="83" t="n"/>
      <c r="G6124" s="83" t="n"/>
      <c r="H6124" s="84" t="n"/>
      <c r="I6124" s="83" t="n"/>
      <c r="J6124" s="83" t="n"/>
      <c r="K6124" s="84" t="n"/>
      <c r="L6124" s="83" t="n"/>
      <c r="M6124" s="83" t="n"/>
      <c r="N6124" s="84" t="n"/>
      <c r="O6124" s="83" t="n"/>
      <c r="P6124" s="83" t="n"/>
      <c r="Q6124" s="84" t="n"/>
      <c r="R6124" s="83" t="n"/>
      <c r="S6124" s="83" t="n"/>
      <c r="T6124" s="84" t="n"/>
      <c r="U6124" s="83" t="n"/>
      <c r="V6124" s="83" t="n"/>
      <c r="W6124" s="84" t="n"/>
      <c r="X6124" s="83" t="n"/>
      <c r="Y6124" s="83" t="n"/>
      <c r="Z6124" s="84" t="n"/>
      <c r="AA6124" s="83" t="n"/>
      <c r="AB6124" s="83" t="n"/>
      <c r="AC6124" s="84" t="n"/>
      <c r="AD6124" s="83" t="n"/>
      <c r="AE6124" s="83" t="n"/>
      <c r="AF6124" s="84" t="n"/>
      <c r="AG6124" s="83" t="n"/>
      <c r="AH6124" s="83" t="n"/>
      <c r="AI6124" s="84" t="n"/>
      <c r="AJ6124" s="83" t="n"/>
      <c r="AK6124" s="83" t="n"/>
    </row>
    <row r="6125">
      <c r="A6125" s="84" t="n"/>
      <c r="B6125" s="84" t="n"/>
      <c r="C6125" s="84" t="n"/>
      <c r="D6125" s="84" t="n"/>
      <c r="E6125" s="84" t="n"/>
      <c r="F6125" s="84" t="n"/>
      <c r="G6125" s="84" t="n"/>
      <c r="H6125" s="84" t="n"/>
      <c r="I6125" s="84" t="n"/>
      <c r="J6125" s="84" t="n"/>
      <c r="K6125" s="84" t="n"/>
      <c r="L6125" s="84" t="n"/>
      <c r="M6125" s="84" t="n"/>
      <c r="N6125" s="84" t="n"/>
      <c r="O6125" s="84" t="n"/>
      <c r="P6125" s="84" t="n"/>
      <c r="Q6125" s="84" t="n"/>
      <c r="R6125" s="84" t="n"/>
      <c r="S6125" s="84" t="n"/>
      <c r="T6125" s="84" t="n"/>
      <c r="U6125" s="84" t="n"/>
      <c r="V6125" s="84" t="n"/>
      <c r="W6125" s="84" t="n"/>
      <c r="X6125" s="84" t="n"/>
      <c r="Y6125" s="84" t="n"/>
      <c r="Z6125" s="84" t="n"/>
      <c r="AA6125" s="84" t="n"/>
      <c r="AB6125" s="84" t="n"/>
      <c r="AC6125" s="84" t="n"/>
      <c r="AD6125" s="84" t="n"/>
      <c r="AE6125" s="84" t="n"/>
      <c r="AF6125" s="84" t="n"/>
      <c r="AG6125" s="84" t="n"/>
      <c r="AH6125" s="84" t="n"/>
      <c r="AI6125" s="84" t="n"/>
      <c r="AJ6125" s="84" t="n"/>
      <c r="AK6125" s="84" t="n"/>
    </row>
    <row r="6126">
      <c r="A6126" s="83" t="n"/>
      <c r="B6126" s="209" t="n"/>
      <c r="C6126" s="210" t="n"/>
      <c r="D6126" s="210" t="n"/>
      <c r="E6126" s="209" t="n"/>
      <c r="F6126" s="210" t="n"/>
      <c r="G6126" s="210" t="n"/>
      <c r="H6126" s="209" t="n"/>
      <c r="I6126" s="210" t="n"/>
      <c r="J6126" s="210" t="n"/>
      <c r="K6126" s="209" t="n"/>
      <c r="L6126" s="210" t="n"/>
      <c r="M6126" s="210" t="n"/>
      <c r="N6126" s="209" t="n"/>
      <c r="O6126" s="210" t="n"/>
      <c r="P6126" s="210" t="n"/>
      <c r="Q6126" s="209" t="n"/>
      <c r="R6126" s="210" t="n"/>
      <c r="S6126" s="210" t="n"/>
      <c r="T6126" s="209" t="n"/>
      <c r="U6126" s="210" t="n"/>
      <c r="V6126" s="210" t="n"/>
      <c r="W6126" s="209" t="n"/>
      <c r="X6126" s="210" t="n"/>
      <c r="Y6126" s="210" t="n"/>
      <c r="Z6126" s="209" t="n"/>
      <c r="AA6126" s="210" t="n"/>
      <c r="AB6126" s="210" t="n"/>
      <c r="AC6126" s="209" t="n"/>
      <c r="AD6126" s="210" t="n"/>
      <c r="AE6126" s="210" t="n"/>
      <c r="AF6126" s="209" t="n"/>
      <c r="AG6126" s="210" t="n"/>
      <c r="AH6126" s="210" t="n"/>
      <c r="AI6126" s="209" t="n"/>
      <c r="AJ6126" s="210" t="n"/>
      <c r="AK6126" s="210" t="n"/>
      <c r="AM6126">
        <f>A6121</f>
        <v/>
      </c>
      <c r="AN6126" s="206">
        <f>1/($B6126*(1/$B6124)*(1/(5/7+2/7*$D6126))*$B6136/SUM($B6128:$B6151))</f>
        <v/>
      </c>
      <c r="AO6126" s="206">
        <f>1/(B6126*(1/B6124)*(1/(5/7+2/7*D6126)))</f>
        <v/>
      </c>
      <c r="AP6126" s="206" t="n"/>
      <c r="AR6126" s="211">
        <f>CHOOSE(AV$3,C6126,F6126,I6126,L6126,O6126,R6126,U6126,X6126,AA6126,AD6126,AG6126,AJ6126)</f>
        <v/>
      </c>
      <c r="AS6126" s="207" t="n"/>
      <c r="AT6126" s="207" t="n"/>
      <c r="AV6126" s="116">
        <f>AN6126/AR6126</f>
        <v/>
      </c>
      <c r="AW6126" s="208">
        <f>AO6126/AR6126</f>
        <v/>
      </c>
      <c r="AX6126" s="206" t="n"/>
    </row>
    <row r="6127">
      <c r="A6127" s="84" t="n"/>
      <c r="B6127" s="84" t="n"/>
      <c r="C6127" s="84" t="n"/>
      <c r="D6127" s="84" t="n"/>
      <c r="E6127" s="84" t="n"/>
      <c r="F6127" s="84" t="n"/>
      <c r="G6127" s="84" t="n"/>
      <c r="H6127" s="84" t="n"/>
      <c r="I6127" s="84" t="n"/>
      <c r="J6127" s="84" t="n"/>
      <c r="K6127" s="84" t="n"/>
      <c r="L6127" s="84" t="n"/>
      <c r="M6127" s="84" t="n"/>
      <c r="N6127" s="84" t="n"/>
      <c r="O6127" s="84" t="n"/>
      <c r="P6127" s="84" t="n"/>
      <c r="Q6127" s="84" t="n"/>
      <c r="R6127" s="84" t="n"/>
      <c r="S6127" s="84" t="n"/>
      <c r="T6127" s="84" t="n"/>
      <c r="U6127" s="84" t="n"/>
      <c r="V6127" s="84" t="n"/>
      <c r="W6127" s="84" t="n"/>
      <c r="X6127" s="84" t="n"/>
      <c r="Y6127" s="84" t="n"/>
      <c r="Z6127" s="84" t="n"/>
      <c r="AA6127" s="84" t="n"/>
      <c r="AB6127" s="84" t="n"/>
      <c r="AC6127" s="84" t="n"/>
      <c r="AD6127" s="84" t="n"/>
      <c r="AE6127" s="84" t="n"/>
      <c r="AF6127" s="84" t="n"/>
      <c r="AG6127" s="84" t="n"/>
      <c r="AH6127" s="84" t="n"/>
      <c r="AI6127" s="84" t="n"/>
      <c r="AJ6127" s="84" t="n"/>
      <c r="AK6127" s="84" t="n"/>
    </row>
    <row r="6128">
      <c r="A6128" s="84" t="n"/>
      <c r="B6128" s="84" t="n"/>
      <c r="C6128" s="84" t="n"/>
      <c r="D6128" s="84" t="n"/>
      <c r="E6128" s="84" t="n"/>
      <c r="F6128" s="84" t="n"/>
      <c r="G6128" s="84" t="n"/>
      <c r="H6128" s="84" t="n"/>
      <c r="I6128" s="84" t="n"/>
      <c r="J6128" s="84" t="n"/>
      <c r="K6128" s="84" t="n"/>
      <c r="L6128" s="84" t="n"/>
      <c r="M6128" s="84" t="n"/>
      <c r="N6128" s="84" t="n"/>
      <c r="O6128" s="84" t="n"/>
      <c r="P6128" s="84" t="n"/>
      <c r="Q6128" s="84" t="n"/>
      <c r="R6128" s="84" t="n"/>
      <c r="S6128" s="84" t="n"/>
      <c r="T6128" s="84" t="n"/>
      <c r="U6128" s="84" t="n"/>
      <c r="V6128" s="84" t="n"/>
      <c r="W6128" s="84" t="n"/>
      <c r="X6128" s="84" t="n"/>
      <c r="Y6128" s="84" t="n"/>
      <c r="Z6128" s="84" t="n"/>
      <c r="AA6128" s="84" t="n"/>
      <c r="AB6128" s="84" t="n"/>
      <c r="AC6128" s="84" t="n"/>
      <c r="AD6128" s="84" t="n"/>
      <c r="AE6128" s="84" t="n"/>
      <c r="AF6128" s="84" t="n"/>
      <c r="AG6128" s="84" t="n"/>
      <c r="AH6128" s="84" t="n"/>
      <c r="AI6128" s="84" t="n"/>
      <c r="AJ6128" s="84" t="n"/>
      <c r="AK6128" s="84" t="n"/>
    </row>
    <row r="6129">
      <c r="A6129" s="84" t="n"/>
      <c r="B6129" s="84" t="n"/>
      <c r="C6129" s="84" t="n"/>
      <c r="D6129" s="84" t="n"/>
      <c r="E6129" s="84" t="n"/>
      <c r="F6129" s="84" t="n"/>
      <c r="G6129" s="84" t="n"/>
      <c r="H6129" s="84" t="n"/>
      <c r="I6129" s="84" t="n"/>
      <c r="J6129" s="84" t="n"/>
      <c r="K6129" s="84" t="n"/>
      <c r="L6129" s="84" t="n"/>
      <c r="M6129" s="84" t="n"/>
      <c r="N6129" s="84" t="n"/>
      <c r="O6129" s="84" t="n"/>
      <c r="P6129" s="84" t="n"/>
      <c r="Q6129" s="84" t="n"/>
      <c r="R6129" s="84" t="n"/>
      <c r="S6129" s="84" t="n"/>
      <c r="T6129" s="84" t="n"/>
      <c r="U6129" s="84" t="n"/>
      <c r="V6129" s="84" t="n"/>
      <c r="W6129" s="84" t="n"/>
      <c r="X6129" s="84" t="n"/>
      <c r="Y6129" s="84" t="n"/>
      <c r="Z6129" s="84" t="n"/>
      <c r="AA6129" s="84" t="n"/>
      <c r="AB6129" s="84" t="n"/>
      <c r="AC6129" s="84" t="n"/>
      <c r="AD6129" s="84" t="n"/>
      <c r="AE6129" s="84" t="n"/>
      <c r="AF6129" s="84" t="n"/>
      <c r="AG6129" s="84" t="n"/>
      <c r="AH6129" s="84" t="n"/>
      <c r="AI6129" s="84" t="n"/>
      <c r="AJ6129" s="84" t="n"/>
      <c r="AK6129" s="84" t="n"/>
    </row>
    <row r="6130">
      <c r="A6130" s="84" t="n"/>
      <c r="B6130" s="84" t="n"/>
      <c r="C6130" s="84" t="n"/>
      <c r="D6130" s="84" t="n"/>
      <c r="E6130" s="84" t="n"/>
      <c r="F6130" s="84" t="n"/>
      <c r="G6130" s="84" t="n"/>
      <c r="H6130" s="84" t="n"/>
      <c r="I6130" s="84" t="n"/>
      <c r="J6130" s="84" t="n"/>
      <c r="K6130" s="84" t="n"/>
      <c r="L6130" s="84" t="n"/>
      <c r="M6130" s="84" t="n"/>
      <c r="N6130" s="84" t="n"/>
      <c r="O6130" s="84" t="n"/>
      <c r="P6130" s="84" t="n"/>
      <c r="Q6130" s="84" t="n"/>
      <c r="R6130" s="84" t="n"/>
      <c r="S6130" s="84" t="n"/>
      <c r="T6130" s="84" t="n"/>
      <c r="U6130" s="84" t="n"/>
      <c r="V6130" s="84" t="n"/>
      <c r="W6130" s="84" t="n"/>
      <c r="X6130" s="84" t="n"/>
      <c r="Y6130" s="84" t="n"/>
      <c r="Z6130" s="84" t="n"/>
      <c r="AA6130" s="84" t="n"/>
      <c r="AB6130" s="84" t="n"/>
      <c r="AC6130" s="84" t="n"/>
      <c r="AD6130" s="84" t="n"/>
      <c r="AE6130" s="84" t="n"/>
      <c r="AF6130" s="84" t="n"/>
      <c r="AG6130" s="84" t="n"/>
      <c r="AH6130" s="84" t="n"/>
      <c r="AI6130" s="84" t="n"/>
      <c r="AJ6130" s="84" t="n"/>
      <c r="AK6130" s="84" t="n"/>
    </row>
    <row r="6131">
      <c r="A6131" s="84" t="n"/>
      <c r="B6131" s="84" t="n"/>
      <c r="C6131" s="84" t="n"/>
      <c r="D6131" s="84" t="n"/>
      <c r="E6131" s="84" t="n"/>
      <c r="F6131" s="84" t="n"/>
      <c r="G6131" s="84" t="n"/>
      <c r="H6131" s="84" t="n"/>
      <c r="I6131" s="84" t="n"/>
      <c r="J6131" s="84" t="n"/>
      <c r="K6131" s="84" t="n"/>
      <c r="L6131" s="84" t="n"/>
      <c r="M6131" s="84" t="n"/>
      <c r="N6131" s="84" t="n"/>
      <c r="O6131" s="84" t="n"/>
      <c r="P6131" s="84" t="n"/>
      <c r="Q6131" s="84" t="n"/>
      <c r="R6131" s="84" t="n"/>
      <c r="S6131" s="84" t="n"/>
      <c r="T6131" s="84" t="n"/>
      <c r="U6131" s="84" t="n"/>
      <c r="V6131" s="84" t="n"/>
      <c r="W6131" s="84" t="n"/>
      <c r="X6131" s="84" t="n"/>
      <c r="Y6131" s="84" t="n"/>
      <c r="Z6131" s="84" t="n"/>
      <c r="AA6131" s="84" t="n"/>
      <c r="AB6131" s="84" t="n"/>
      <c r="AC6131" s="84" t="n"/>
      <c r="AD6131" s="84" t="n"/>
      <c r="AE6131" s="84" t="n"/>
      <c r="AF6131" s="84" t="n"/>
      <c r="AG6131" s="84" t="n"/>
      <c r="AH6131" s="84" t="n"/>
      <c r="AI6131" s="84" t="n"/>
      <c r="AJ6131" s="84" t="n"/>
      <c r="AK6131" s="84" t="n"/>
    </row>
    <row r="6132">
      <c r="A6132" s="84" t="n"/>
      <c r="B6132" s="84" t="n"/>
      <c r="C6132" s="84" t="n"/>
      <c r="D6132" s="84" t="n"/>
      <c r="E6132" s="84" t="n"/>
      <c r="F6132" s="84" t="n"/>
      <c r="G6132" s="84" t="n"/>
      <c r="H6132" s="84" t="n"/>
      <c r="I6132" s="84" t="n"/>
      <c r="J6132" s="84" t="n"/>
      <c r="K6132" s="84" t="n"/>
      <c r="L6132" s="84" t="n"/>
      <c r="M6132" s="84" t="n"/>
      <c r="N6132" s="84" t="n"/>
      <c r="O6132" s="84" t="n"/>
      <c r="P6132" s="84" t="n"/>
      <c r="Q6132" s="84" t="n"/>
      <c r="R6132" s="84" t="n"/>
      <c r="S6132" s="84" t="n"/>
      <c r="T6132" s="84" t="n"/>
      <c r="U6132" s="84" t="n"/>
      <c r="V6132" s="84" t="n"/>
      <c r="W6132" s="84" t="n"/>
      <c r="X6132" s="84" t="n"/>
      <c r="Y6132" s="84" t="n"/>
      <c r="Z6132" s="84" t="n"/>
      <c r="AA6132" s="84" t="n"/>
      <c r="AB6132" s="84" t="n"/>
      <c r="AC6132" s="84" t="n"/>
      <c r="AD6132" s="84" t="n"/>
      <c r="AE6132" s="84" t="n"/>
      <c r="AF6132" s="84" t="n"/>
      <c r="AG6132" s="84" t="n"/>
      <c r="AH6132" s="84" t="n"/>
      <c r="AI6132" s="84" t="n"/>
      <c r="AJ6132" s="84" t="n"/>
      <c r="AK6132" s="84" t="n"/>
    </row>
    <row r="6133">
      <c r="A6133" s="84" t="n"/>
      <c r="B6133" s="84" t="n"/>
      <c r="C6133" s="84" t="n"/>
      <c r="D6133" s="84" t="n"/>
      <c r="E6133" s="84" t="n"/>
      <c r="F6133" s="84" t="n"/>
      <c r="G6133" s="84" t="n"/>
      <c r="H6133" s="84" t="n"/>
      <c r="I6133" s="84" t="n"/>
      <c r="J6133" s="84" t="n"/>
      <c r="K6133" s="84" t="n"/>
      <c r="L6133" s="84" t="n"/>
      <c r="M6133" s="84" t="n"/>
      <c r="N6133" s="84" t="n"/>
      <c r="O6133" s="84" t="n"/>
      <c r="P6133" s="84" t="n"/>
      <c r="Q6133" s="84" t="n"/>
      <c r="R6133" s="84" t="n"/>
      <c r="S6133" s="84" t="n"/>
      <c r="T6133" s="84" t="n"/>
      <c r="U6133" s="84" t="n"/>
      <c r="V6133" s="84" t="n"/>
      <c r="W6133" s="84" t="n"/>
      <c r="X6133" s="84" t="n"/>
      <c r="Y6133" s="84" t="n"/>
      <c r="Z6133" s="84" t="n"/>
      <c r="AA6133" s="84" t="n"/>
      <c r="AB6133" s="84" t="n"/>
      <c r="AC6133" s="84" t="n"/>
      <c r="AD6133" s="84" t="n"/>
      <c r="AE6133" s="84" t="n"/>
      <c r="AF6133" s="84" t="n"/>
      <c r="AG6133" s="84" t="n"/>
      <c r="AH6133" s="84" t="n"/>
      <c r="AI6133" s="84" t="n"/>
      <c r="AJ6133" s="84" t="n"/>
      <c r="AK6133" s="84" t="n"/>
    </row>
    <row r="6134">
      <c r="A6134" s="84" t="n"/>
      <c r="B6134" s="84" t="n"/>
      <c r="C6134" s="84" t="n"/>
      <c r="D6134" s="84" t="n"/>
      <c r="E6134" s="84" t="n"/>
      <c r="F6134" s="84" t="n"/>
      <c r="G6134" s="84" t="n"/>
      <c r="H6134" s="84" t="n"/>
      <c r="I6134" s="84" t="n"/>
      <c r="J6134" s="84" t="n"/>
      <c r="K6134" s="84" t="n"/>
      <c r="L6134" s="84" t="n"/>
      <c r="M6134" s="84" t="n"/>
      <c r="N6134" s="84" t="n"/>
      <c r="O6134" s="84" t="n"/>
      <c r="P6134" s="84" t="n"/>
      <c r="Q6134" s="84" t="n"/>
      <c r="R6134" s="84" t="n"/>
      <c r="S6134" s="84" t="n"/>
      <c r="T6134" s="84" t="n"/>
      <c r="U6134" s="84" t="n"/>
      <c r="V6134" s="84" t="n"/>
      <c r="W6134" s="84" t="n"/>
      <c r="X6134" s="84" t="n"/>
      <c r="Y6134" s="84" t="n"/>
      <c r="Z6134" s="84" t="n"/>
      <c r="AA6134" s="84" t="n"/>
      <c r="AB6134" s="84" t="n"/>
      <c r="AC6134" s="84" t="n"/>
      <c r="AD6134" s="84" t="n"/>
      <c r="AE6134" s="84" t="n"/>
      <c r="AF6134" s="84" t="n"/>
      <c r="AG6134" s="84" t="n"/>
      <c r="AH6134" s="84" t="n"/>
      <c r="AI6134" s="84" t="n"/>
      <c r="AJ6134" s="84" t="n"/>
      <c r="AK6134" s="84" t="n"/>
    </row>
    <row r="6135">
      <c r="A6135" s="84" t="n"/>
      <c r="B6135" s="84" t="n"/>
      <c r="C6135" s="84" t="n"/>
      <c r="D6135" s="84" t="n"/>
      <c r="E6135" s="84" t="n"/>
      <c r="F6135" s="84" t="n"/>
      <c r="G6135" s="84" t="n"/>
      <c r="H6135" s="84" t="n"/>
      <c r="I6135" s="84" t="n"/>
      <c r="J6135" s="84" t="n"/>
      <c r="K6135" s="84" t="n"/>
      <c r="L6135" s="84" t="n"/>
      <c r="M6135" s="84" t="n"/>
      <c r="N6135" s="84" t="n"/>
      <c r="O6135" s="84" t="n"/>
      <c r="P6135" s="84" t="n"/>
      <c r="Q6135" s="84" t="n"/>
      <c r="R6135" s="84" t="n"/>
      <c r="S6135" s="84" t="n"/>
      <c r="T6135" s="84" t="n"/>
      <c r="U6135" s="84" t="n"/>
      <c r="V6135" s="84" t="n"/>
      <c r="W6135" s="84" t="n"/>
      <c r="X6135" s="84" t="n"/>
      <c r="Y6135" s="84" t="n"/>
      <c r="Z6135" s="84" t="n"/>
      <c r="AA6135" s="84" t="n"/>
      <c r="AB6135" s="84" t="n"/>
      <c r="AC6135" s="84" t="n"/>
      <c r="AD6135" s="84" t="n"/>
      <c r="AE6135" s="84" t="n"/>
      <c r="AF6135" s="84" t="n"/>
      <c r="AG6135" s="84" t="n"/>
      <c r="AH6135" s="84" t="n"/>
      <c r="AI6135" s="84" t="n"/>
      <c r="AJ6135" s="84" t="n"/>
      <c r="AK6135" s="84" t="n"/>
    </row>
    <row r="6136">
      <c r="A6136" s="84" t="n"/>
      <c r="B6136" s="84" t="n"/>
      <c r="C6136" s="84" t="n"/>
      <c r="D6136" s="84" t="n"/>
      <c r="E6136" s="84" t="n"/>
      <c r="F6136" s="84" t="n"/>
      <c r="G6136" s="84" t="n"/>
      <c r="H6136" s="84" t="n"/>
      <c r="I6136" s="84" t="n"/>
      <c r="J6136" s="84" t="n"/>
      <c r="K6136" s="84" t="n"/>
      <c r="L6136" s="84" t="n"/>
      <c r="M6136" s="84" t="n"/>
      <c r="N6136" s="84" t="n"/>
      <c r="O6136" s="84" t="n"/>
      <c r="P6136" s="84" t="n"/>
      <c r="Q6136" s="84" t="n"/>
      <c r="R6136" s="84" t="n"/>
      <c r="S6136" s="84" t="n"/>
      <c r="T6136" s="84" t="n"/>
      <c r="U6136" s="84" t="n"/>
      <c r="V6136" s="84" t="n"/>
      <c r="W6136" s="84" t="n"/>
      <c r="X6136" s="84" t="n"/>
      <c r="Y6136" s="84" t="n"/>
      <c r="Z6136" s="84" t="n"/>
      <c r="AA6136" s="84" t="n"/>
      <c r="AB6136" s="84" t="n"/>
      <c r="AC6136" s="84" t="n"/>
      <c r="AD6136" s="84" t="n"/>
      <c r="AE6136" s="84" t="n"/>
      <c r="AF6136" s="84" t="n"/>
      <c r="AG6136" s="84" t="n"/>
      <c r="AH6136" s="84" t="n"/>
      <c r="AI6136" s="84" t="n"/>
      <c r="AJ6136" s="84" t="n"/>
      <c r="AK6136" s="84" t="n"/>
    </row>
    <row r="6137">
      <c r="A6137" s="84" t="n"/>
      <c r="B6137" s="84" t="n"/>
      <c r="C6137" s="84" t="n"/>
      <c r="D6137" s="84" t="n"/>
      <c r="E6137" s="84" t="n"/>
      <c r="F6137" s="84" t="n"/>
      <c r="G6137" s="84" t="n"/>
      <c r="H6137" s="84" t="n"/>
      <c r="I6137" s="84" t="n"/>
      <c r="J6137" s="84" t="n"/>
      <c r="K6137" s="84" t="n"/>
      <c r="L6137" s="84" t="n"/>
      <c r="M6137" s="84" t="n"/>
      <c r="N6137" s="84" t="n"/>
      <c r="O6137" s="84" t="n"/>
      <c r="P6137" s="84" t="n"/>
      <c r="Q6137" s="84" t="n"/>
      <c r="R6137" s="84" t="n"/>
      <c r="S6137" s="84" t="n"/>
      <c r="T6137" s="84" t="n"/>
      <c r="U6137" s="84" t="n"/>
      <c r="V6137" s="84" t="n"/>
      <c r="W6137" s="84" t="n"/>
      <c r="X6137" s="84" t="n"/>
      <c r="Y6137" s="84" t="n"/>
      <c r="Z6137" s="84" t="n"/>
      <c r="AA6137" s="84" t="n"/>
      <c r="AB6137" s="84" t="n"/>
      <c r="AC6137" s="84" t="n"/>
      <c r="AD6137" s="84" t="n"/>
      <c r="AE6137" s="84" t="n"/>
      <c r="AF6137" s="84" t="n"/>
      <c r="AG6137" s="84" t="n"/>
      <c r="AH6137" s="84" t="n"/>
      <c r="AI6137" s="84" t="n"/>
      <c r="AJ6137" s="84" t="n"/>
      <c r="AK6137" s="84" t="n"/>
    </row>
    <row r="6138">
      <c r="A6138" s="84" t="n"/>
      <c r="B6138" s="84" t="n"/>
      <c r="C6138" s="84" t="n"/>
      <c r="D6138" s="84" t="n"/>
      <c r="E6138" s="84" t="n"/>
      <c r="F6138" s="84" t="n"/>
      <c r="G6138" s="84" t="n"/>
      <c r="H6138" s="84" t="n"/>
      <c r="I6138" s="84" t="n"/>
      <c r="J6138" s="84" t="n"/>
      <c r="K6138" s="84" t="n"/>
      <c r="L6138" s="84" t="n"/>
      <c r="M6138" s="84" t="n"/>
      <c r="N6138" s="84" t="n"/>
      <c r="O6138" s="84" t="n"/>
      <c r="P6138" s="84" t="n"/>
      <c r="Q6138" s="84" t="n"/>
      <c r="R6138" s="84" t="n"/>
      <c r="S6138" s="84" t="n"/>
      <c r="T6138" s="84" t="n"/>
      <c r="U6138" s="84" t="n"/>
      <c r="V6138" s="84" t="n"/>
      <c r="W6138" s="84" t="n"/>
      <c r="X6138" s="84" t="n"/>
      <c r="Y6138" s="84" t="n"/>
      <c r="Z6138" s="84" t="n"/>
      <c r="AA6138" s="84" t="n"/>
      <c r="AB6138" s="84" t="n"/>
      <c r="AC6138" s="84" t="n"/>
      <c r="AD6138" s="84" t="n"/>
      <c r="AE6138" s="84" t="n"/>
      <c r="AF6138" s="84" t="n"/>
      <c r="AG6138" s="84" t="n"/>
      <c r="AH6138" s="84" t="n"/>
      <c r="AI6138" s="84" t="n"/>
      <c r="AJ6138" s="84" t="n"/>
      <c r="AK6138" s="84" t="n"/>
    </row>
    <row r="6139">
      <c r="A6139" s="84" t="n"/>
      <c r="B6139" s="84" t="n"/>
      <c r="C6139" s="84" t="n"/>
      <c r="D6139" s="84" t="n"/>
      <c r="E6139" s="84" t="n"/>
      <c r="F6139" s="84" t="n"/>
      <c r="G6139" s="84" t="n"/>
      <c r="H6139" s="84" t="n"/>
      <c r="I6139" s="84" t="n"/>
      <c r="J6139" s="84" t="n"/>
      <c r="K6139" s="84" t="n"/>
      <c r="L6139" s="84" t="n"/>
      <c r="M6139" s="84" t="n"/>
      <c r="N6139" s="84" t="n"/>
      <c r="O6139" s="84" t="n"/>
      <c r="P6139" s="84" t="n"/>
      <c r="Q6139" s="84" t="n"/>
      <c r="R6139" s="84" t="n"/>
      <c r="S6139" s="84" t="n"/>
      <c r="T6139" s="84" t="n"/>
      <c r="U6139" s="84" t="n"/>
      <c r="V6139" s="84" t="n"/>
      <c r="W6139" s="84" t="n"/>
      <c r="X6139" s="84" t="n"/>
      <c r="Y6139" s="84" t="n"/>
      <c r="Z6139" s="84" t="n"/>
      <c r="AA6139" s="84" t="n"/>
      <c r="AB6139" s="84" t="n"/>
      <c r="AC6139" s="84" t="n"/>
      <c r="AD6139" s="84" t="n"/>
      <c r="AE6139" s="84" t="n"/>
      <c r="AF6139" s="84" t="n"/>
      <c r="AG6139" s="84" t="n"/>
      <c r="AH6139" s="84" t="n"/>
      <c r="AI6139" s="84" t="n"/>
      <c r="AJ6139" s="84" t="n"/>
      <c r="AK6139" s="84" t="n"/>
    </row>
    <row r="6140">
      <c r="A6140" s="84" t="n"/>
      <c r="B6140" s="84" t="n"/>
      <c r="C6140" s="84" t="n"/>
      <c r="D6140" s="84" t="n"/>
      <c r="E6140" s="84" t="n"/>
      <c r="F6140" s="84" t="n"/>
      <c r="G6140" s="84" t="n"/>
      <c r="H6140" s="84" t="n"/>
      <c r="I6140" s="84" t="n"/>
      <c r="J6140" s="84" t="n"/>
      <c r="K6140" s="84" t="n"/>
      <c r="L6140" s="84" t="n"/>
      <c r="M6140" s="84" t="n"/>
      <c r="N6140" s="84" t="n"/>
      <c r="O6140" s="84" t="n"/>
      <c r="P6140" s="84" t="n"/>
      <c r="Q6140" s="84" t="n"/>
      <c r="R6140" s="84" t="n"/>
      <c r="S6140" s="84" t="n"/>
      <c r="T6140" s="84" t="n"/>
      <c r="U6140" s="84" t="n"/>
      <c r="V6140" s="84" t="n"/>
      <c r="W6140" s="84" t="n"/>
      <c r="X6140" s="84" t="n"/>
      <c r="Y6140" s="84" t="n"/>
      <c r="Z6140" s="84" t="n"/>
      <c r="AA6140" s="84" t="n"/>
      <c r="AB6140" s="84" t="n"/>
      <c r="AC6140" s="84" t="n"/>
      <c r="AD6140" s="84" t="n"/>
      <c r="AE6140" s="84" t="n"/>
      <c r="AF6140" s="84" t="n"/>
      <c r="AG6140" s="84" t="n"/>
      <c r="AH6140" s="84" t="n"/>
      <c r="AI6140" s="84" t="n"/>
      <c r="AJ6140" s="84" t="n"/>
      <c r="AK6140" s="84" t="n"/>
    </row>
    <row r="6141">
      <c r="A6141" s="84" t="n"/>
      <c r="B6141" s="84" t="n"/>
      <c r="C6141" s="84" t="n"/>
      <c r="D6141" s="84" t="n"/>
      <c r="E6141" s="84" t="n"/>
      <c r="F6141" s="84" t="n"/>
      <c r="G6141" s="84" t="n"/>
      <c r="H6141" s="84" t="n"/>
      <c r="I6141" s="84" t="n"/>
      <c r="J6141" s="84" t="n"/>
      <c r="K6141" s="84" t="n"/>
      <c r="L6141" s="84" t="n"/>
      <c r="M6141" s="84" t="n"/>
      <c r="N6141" s="84" t="n"/>
      <c r="O6141" s="84" t="n"/>
      <c r="P6141" s="84" t="n"/>
      <c r="Q6141" s="84" t="n"/>
      <c r="R6141" s="84" t="n"/>
      <c r="S6141" s="84" t="n"/>
      <c r="T6141" s="84" t="n"/>
      <c r="U6141" s="84" t="n"/>
      <c r="V6141" s="84" t="n"/>
      <c r="W6141" s="84" t="n"/>
      <c r="X6141" s="84" t="n"/>
      <c r="Y6141" s="84" t="n"/>
      <c r="Z6141" s="84" t="n"/>
      <c r="AA6141" s="84" t="n"/>
      <c r="AB6141" s="84" t="n"/>
      <c r="AC6141" s="84" t="n"/>
      <c r="AD6141" s="84" t="n"/>
      <c r="AE6141" s="84" t="n"/>
      <c r="AF6141" s="84" t="n"/>
      <c r="AG6141" s="84" t="n"/>
      <c r="AH6141" s="84" t="n"/>
      <c r="AI6141" s="84" t="n"/>
      <c r="AJ6141" s="84" t="n"/>
      <c r="AK6141" s="84" t="n"/>
    </row>
    <row r="6142">
      <c r="A6142" s="84" t="n"/>
      <c r="B6142" s="84" t="n"/>
      <c r="C6142" s="84" t="n"/>
      <c r="D6142" s="84" t="n"/>
      <c r="E6142" s="84" t="n"/>
      <c r="F6142" s="84" t="n"/>
      <c r="G6142" s="84" t="n"/>
      <c r="H6142" s="84" t="n"/>
      <c r="I6142" s="84" t="n"/>
      <c r="J6142" s="84" t="n"/>
      <c r="K6142" s="84" t="n"/>
      <c r="L6142" s="84" t="n"/>
      <c r="M6142" s="84" t="n"/>
      <c r="N6142" s="84" t="n"/>
      <c r="O6142" s="84" t="n"/>
      <c r="P6142" s="84" t="n"/>
      <c r="Q6142" s="84" t="n"/>
      <c r="R6142" s="84" t="n"/>
      <c r="S6142" s="84" t="n"/>
      <c r="T6142" s="84" t="n"/>
      <c r="U6142" s="84" t="n"/>
      <c r="V6142" s="84" t="n"/>
      <c r="W6142" s="84" t="n"/>
      <c r="X6142" s="84" t="n"/>
      <c r="Y6142" s="84" t="n"/>
      <c r="Z6142" s="84" t="n"/>
      <c r="AA6142" s="84" t="n"/>
      <c r="AB6142" s="84" t="n"/>
      <c r="AC6142" s="84" t="n"/>
      <c r="AD6142" s="84" t="n"/>
      <c r="AE6142" s="84" t="n"/>
      <c r="AF6142" s="84" t="n"/>
      <c r="AG6142" s="84" t="n"/>
      <c r="AH6142" s="84" t="n"/>
      <c r="AI6142" s="84" t="n"/>
      <c r="AJ6142" s="84" t="n"/>
      <c r="AK6142" s="84" t="n"/>
    </row>
    <row r="6143">
      <c r="A6143" s="84" t="n"/>
      <c r="B6143" s="84" t="n"/>
      <c r="C6143" s="84" t="n"/>
      <c r="D6143" s="84" t="n"/>
      <c r="E6143" s="84" t="n"/>
      <c r="F6143" s="84" t="n"/>
      <c r="G6143" s="84" t="n"/>
      <c r="H6143" s="84" t="n"/>
      <c r="I6143" s="84" t="n"/>
      <c r="J6143" s="84" t="n"/>
      <c r="K6143" s="84" t="n"/>
      <c r="L6143" s="84" t="n"/>
      <c r="M6143" s="84" t="n"/>
      <c r="N6143" s="84" t="n"/>
      <c r="O6143" s="84" t="n"/>
      <c r="P6143" s="84" t="n"/>
      <c r="Q6143" s="84" t="n"/>
      <c r="R6143" s="84" t="n"/>
      <c r="S6143" s="84" t="n"/>
      <c r="T6143" s="84" t="n"/>
      <c r="U6143" s="84" t="n"/>
      <c r="V6143" s="84" t="n"/>
      <c r="W6143" s="84" t="n"/>
      <c r="X6143" s="84" t="n"/>
      <c r="Y6143" s="84" t="n"/>
      <c r="Z6143" s="84" t="n"/>
      <c r="AA6143" s="84" t="n"/>
      <c r="AB6143" s="84" t="n"/>
      <c r="AC6143" s="84" t="n"/>
      <c r="AD6143" s="84" t="n"/>
      <c r="AE6143" s="84" t="n"/>
      <c r="AF6143" s="84" t="n"/>
      <c r="AG6143" s="84" t="n"/>
      <c r="AH6143" s="84" t="n"/>
      <c r="AI6143" s="84" t="n"/>
      <c r="AJ6143" s="84" t="n"/>
      <c r="AK6143" s="84" t="n"/>
    </row>
    <row r="6144">
      <c r="A6144" s="84" t="n"/>
      <c r="B6144" s="84" t="n"/>
      <c r="C6144" s="84" t="n"/>
      <c r="D6144" s="84" t="n"/>
      <c r="E6144" s="84" t="n"/>
      <c r="F6144" s="84" t="n"/>
      <c r="G6144" s="84" t="n"/>
      <c r="H6144" s="84" t="n"/>
      <c r="I6144" s="84" t="n"/>
      <c r="J6144" s="84" t="n"/>
      <c r="K6144" s="84" t="n"/>
      <c r="L6144" s="84" t="n"/>
      <c r="M6144" s="84" t="n"/>
      <c r="N6144" s="84" t="n"/>
      <c r="O6144" s="84" t="n"/>
      <c r="P6144" s="84" t="n"/>
      <c r="Q6144" s="84" t="n"/>
      <c r="R6144" s="84" t="n"/>
      <c r="S6144" s="84" t="n"/>
      <c r="T6144" s="84" t="n"/>
      <c r="U6144" s="84" t="n"/>
      <c r="V6144" s="84" t="n"/>
      <c r="W6144" s="84" t="n"/>
      <c r="X6144" s="84" t="n"/>
      <c r="Y6144" s="84" t="n"/>
      <c r="Z6144" s="84" t="n"/>
      <c r="AA6144" s="84" t="n"/>
      <c r="AB6144" s="84" t="n"/>
      <c r="AC6144" s="84" t="n"/>
      <c r="AD6144" s="84" t="n"/>
      <c r="AE6144" s="84" t="n"/>
      <c r="AF6144" s="84" t="n"/>
      <c r="AG6144" s="84" t="n"/>
      <c r="AH6144" s="84" t="n"/>
      <c r="AI6144" s="84" t="n"/>
      <c r="AJ6144" s="84" t="n"/>
      <c r="AK6144" s="84" t="n"/>
    </row>
    <row r="6145">
      <c r="A6145" s="84" t="n"/>
      <c r="B6145" s="84" t="n"/>
      <c r="C6145" s="84" t="n"/>
      <c r="D6145" s="84" t="n"/>
      <c r="E6145" s="84" t="n"/>
      <c r="F6145" s="84" t="n"/>
      <c r="G6145" s="84" t="n"/>
      <c r="H6145" s="84" t="n"/>
      <c r="I6145" s="84" t="n"/>
      <c r="J6145" s="84" t="n"/>
      <c r="K6145" s="84" t="n"/>
      <c r="L6145" s="84" t="n"/>
      <c r="M6145" s="84" t="n"/>
      <c r="N6145" s="84" t="n"/>
      <c r="O6145" s="84" t="n"/>
      <c r="P6145" s="84" t="n"/>
      <c r="Q6145" s="84" t="n"/>
      <c r="R6145" s="84" t="n"/>
      <c r="S6145" s="84" t="n"/>
      <c r="T6145" s="84" t="n"/>
      <c r="U6145" s="84" t="n"/>
      <c r="V6145" s="84" t="n"/>
      <c r="W6145" s="84" t="n"/>
      <c r="X6145" s="84" t="n"/>
      <c r="Y6145" s="84" t="n"/>
      <c r="Z6145" s="84" t="n"/>
      <c r="AA6145" s="84" t="n"/>
      <c r="AB6145" s="84" t="n"/>
      <c r="AC6145" s="84" t="n"/>
      <c r="AD6145" s="84" t="n"/>
      <c r="AE6145" s="84" t="n"/>
      <c r="AF6145" s="84" t="n"/>
      <c r="AG6145" s="84" t="n"/>
      <c r="AH6145" s="84" t="n"/>
      <c r="AI6145" s="84" t="n"/>
      <c r="AJ6145" s="84" t="n"/>
      <c r="AK6145" s="84" t="n"/>
    </row>
    <row r="6146">
      <c r="A6146" s="84" t="n"/>
      <c r="B6146" s="84" t="n"/>
      <c r="C6146" s="84" t="n"/>
      <c r="D6146" s="84" t="n"/>
      <c r="E6146" s="84" t="n"/>
      <c r="F6146" s="84" t="n"/>
      <c r="G6146" s="84" t="n"/>
      <c r="H6146" s="84" t="n"/>
      <c r="I6146" s="84" t="n"/>
      <c r="J6146" s="84" t="n"/>
      <c r="K6146" s="84" t="n"/>
      <c r="L6146" s="84" t="n"/>
      <c r="M6146" s="84" t="n"/>
      <c r="N6146" s="84" t="n"/>
      <c r="O6146" s="84" t="n"/>
      <c r="P6146" s="84" t="n"/>
      <c r="Q6146" s="84" t="n"/>
      <c r="R6146" s="84" t="n"/>
      <c r="S6146" s="84" t="n"/>
      <c r="T6146" s="84" t="n"/>
      <c r="U6146" s="84" t="n"/>
      <c r="V6146" s="84" t="n"/>
      <c r="W6146" s="84" t="n"/>
      <c r="X6146" s="84" t="n"/>
      <c r="Y6146" s="84" t="n"/>
      <c r="Z6146" s="84" t="n"/>
      <c r="AA6146" s="84" t="n"/>
      <c r="AB6146" s="84" t="n"/>
      <c r="AC6146" s="84" t="n"/>
      <c r="AD6146" s="84" t="n"/>
      <c r="AE6146" s="84" t="n"/>
      <c r="AF6146" s="84" t="n"/>
      <c r="AG6146" s="84" t="n"/>
      <c r="AH6146" s="84" t="n"/>
      <c r="AI6146" s="84" t="n"/>
      <c r="AJ6146" s="84" t="n"/>
      <c r="AK6146" s="84" t="n"/>
    </row>
    <row r="6147">
      <c r="A6147" s="84" t="n"/>
      <c r="B6147" s="84" t="n"/>
      <c r="C6147" s="84" t="n"/>
      <c r="D6147" s="84" t="n"/>
      <c r="E6147" s="84" t="n"/>
      <c r="F6147" s="84" t="n"/>
      <c r="G6147" s="84" t="n"/>
      <c r="H6147" s="84" t="n"/>
      <c r="I6147" s="84" t="n"/>
      <c r="J6147" s="84" t="n"/>
      <c r="K6147" s="84" t="n"/>
      <c r="L6147" s="84" t="n"/>
      <c r="M6147" s="84" t="n"/>
      <c r="N6147" s="84" t="n"/>
      <c r="O6147" s="84" t="n"/>
      <c r="P6147" s="84" t="n"/>
      <c r="Q6147" s="84" t="n"/>
      <c r="R6147" s="84" t="n"/>
      <c r="S6147" s="84" t="n"/>
      <c r="T6147" s="84" t="n"/>
      <c r="U6147" s="84" t="n"/>
      <c r="V6147" s="84" t="n"/>
      <c r="W6147" s="84" t="n"/>
      <c r="X6147" s="84" t="n"/>
      <c r="Y6147" s="84" t="n"/>
      <c r="Z6147" s="84" t="n"/>
      <c r="AA6147" s="84" t="n"/>
      <c r="AB6147" s="84" t="n"/>
      <c r="AC6147" s="84" t="n"/>
      <c r="AD6147" s="84" t="n"/>
      <c r="AE6147" s="84" t="n"/>
      <c r="AF6147" s="84" t="n"/>
      <c r="AG6147" s="84" t="n"/>
      <c r="AH6147" s="84" t="n"/>
      <c r="AI6147" s="84" t="n"/>
      <c r="AJ6147" s="84" t="n"/>
      <c r="AK6147" s="84" t="n"/>
    </row>
    <row r="6148">
      <c r="A6148" s="84" t="n"/>
      <c r="B6148" s="84" t="n"/>
      <c r="C6148" s="84" t="n"/>
      <c r="D6148" s="84" t="n"/>
      <c r="E6148" s="84" t="n"/>
      <c r="F6148" s="84" t="n"/>
      <c r="G6148" s="84" t="n"/>
      <c r="H6148" s="84" t="n"/>
      <c r="I6148" s="84" t="n"/>
      <c r="J6148" s="84" t="n"/>
      <c r="K6148" s="84" t="n"/>
      <c r="L6148" s="84" t="n"/>
      <c r="M6148" s="84" t="n"/>
      <c r="N6148" s="84" t="n"/>
      <c r="O6148" s="84" t="n"/>
      <c r="P6148" s="84" t="n"/>
      <c r="Q6148" s="84" t="n"/>
      <c r="R6148" s="84" t="n"/>
      <c r="S6148" s="84" t="n"/>
      <c r="T6148" s="84" t="n"/>
      <c r="U6148" s="84" t="n"/>
      <c r="V6148" s="84" t="n"/>
      <c r="W6148" s="84" t="n"/>
      <c r="X6148" s="84" t="n"/>
      <c r="Y6148" s="84" t="n"/>
      <c r="Z6148" s="84" t="n"/>
      <c r="AA6148" s="84" t="n"/>
      <c r="AB6148" s="84" t="n"/>
      <c r="AC6148" s="84" t="n"/>
      <c r="AD6148" s="84" t="n"/>
      <c r="AE6148" s="84" t="n"/>
      <c r="AF6148" s="84" t="n"/>
      <c r="AG6148" s="84" t="n"/>
      <c r="AH6148" s="84" t="n"/>
      <c r="AI6148" s="84" t="n"/>
      <c r="AJ6148" s="84" t="n"/>
      <c r="AK6148" s="84" t="n"/>
    </row>
    <row r="6149">
      <c r="A6149" s="84" t="n"/>
      <c r="B6149" s="84" t="n"/>
      <c r="C6149" s="84" t="n"/>
      <c r="D6149" s="84" t="n"/>
      <c r="E6149" s="84" t="n"/>
      <c r="F6149" s="84" t="n"/>
      <c r="G6149" s="84" t="n"/>
      <c r="H6149" s="84" t="n"/>
      <c r="I6149" s="84" t="n"/>
      <c r="J6149" s="84" t="n"/>
      <c r="K6149" s="84" t="n"/>
      <c r="L6149" s="84" t="n"/>
      <c r="M6149" s="84" t="n"/>
      <c r="N6149" s="84" t="n"/>
      <c r="O6149" s="84" t="n"/>
      <c r="P6149" s="84" t="n"/>
      <c r="Q6149" s="84" t="n"/>
      <c r="R6149" s="84" t="n"/>
      <c r="S6149" s="84" t="n"/>
      <c r="T6149" s="84" t="n"/>
      <c r="U6149" s="84" t="n"/>
      <c r="V6149" s="84" t="n"/>
      <c r="W6149" s="84" t="n"/>
      <c r="X6149" s="84" t="n"/>
      <c r="Y6149" s="84" t="n"/>
      <c r="Z6149" s="84" t="n"/>
      <c r="AA6149" s="84" t="n"/>
      <c r="AB6149" s="84" t="n"/>
      <c r="AC6149" s="84" t="n"/>
      <c r="AD6149" s="84" t="n"/>
      <c r="AE6149" s="84" t="n"/>
      <c r="AF6149" s="84" t="n"/>
      <c r="AG6149" s="84" t="n"/>
      <c r="AH6149" s="84" t="n"/>
      <c r="AI6149" s="84" t="n"/>
      <c r="AJ6149" s="84" t="n"/>
      <c r="AK6149" s="84" t="n"/>
    </row>
    <row r="6150">
      <c r="A6150" s="84" t="n"/>
      <c r="B6150" s="84" t="n"/>
      <c r="C6150" s="84" t="n"/>
      <c r="D6150" s="84" t="n"/>
      <c r="E6150" s="84" t="n"/>
      <c r="F6150" s="84" t="n"/>
      <c r="G6150" s="84" t="n"/>
      <c r="H6150" s="84" t="n"/>
      <c r="I6150" s="84" t="n"/>
      <c r="J6150" s="84" t="n"/>
      <c r="K6150" s="84" t="n"/>
      <c r="L6150" s="84" t="n"/>
      <c r="M6150" s="84" t="n"/>
      <c r="N6150" s="84" t="n"/>
      <c r="O6150" s="84" t="n"/>
      <c r="P6150" s="84" t="n"/>
      <c r="Q6150" s="84" t="n"/>
      <c r="R6150" s="84" t="n"/>
      <c r="S6150" s="84" t="n"/>
      <c r="T6150" s="84" t="n"/>
      <c r="U6150" s="84" t="n"/>
      <c r="V6150" s="84" t="n"/>
      <c r="W6150" s="84" t="n"/>
      <c r="X6150" s="84" t="n"/>
      <c r="Y6150" s="84" t="n"/>
      <c r="Z6150" s="84" t="n"/>
      <c r="AA6150" s="84" t="n"/>
      <c r="AB6150" s="84" t="n"/>
      <c r="AC6150" s="84" t="n"/>
      <c r="AD6150" s="84" t="n"/>
      <c r="AE6150" s="84" t="n"/>
      <c r="AF6150" s="84" t="n"/>
      <c r="AG6150" s="84" t="n"/>
      <c r="AH6150" s="84" t="n"/>
      <c r="AI6150" s="84" t="n"/>
      <c r="AJ6150" s="84" t="n"/>
      <c r="AK6150" s="84" t="n"/>
    </row>
    <row r="6151">
      <c r="A6151" s="84" t="n"/>
      <c r="B6151" s="84" t="n"/>
      <c r="C6151" s="84" t="n"/>
      <c r="D6151" s="84" t="n"/>
      <c r="E6151" s="84" t="n"/>
      <c r="F6151" s="84" t="n"/>
      <c r="G6151" s="84" t="n"/>
      <c r="H6151" s="84" t="n"/>
      <c r="I6151" s="84" t="n"/>
      <c r="J6151" s="84" t="n"/>
      <c r="K6151" s="84" t="n"/>
      <c r="L6151" s="84" t="n"/>
      <c r="M6151" s="84" t="n"/>
      <c r="N6151" s="84" t="n"/>
      <c r="O6151" s="84" t="n"/>
      <c r="P6151" s="84" t="n"/>
      <c r="Q6151" s="84" t="n"/>
      <c r="R6151" s="84" t="n"/>
      <c r="S6151" s="84" t="n"/>
      <c r="T6151" s="84" t="n"/>
      <c r="U6151" s="84" t="n"/>
      <c r="V6151" s="84" t="n"/>
      <c r="W6151" s="84" t="n"/>
      <c r="X6151" s="84" t="n"/>
      <c r="Y6151" s="84" t="n"/>
      <c r="Z6151" s="84" t="n"/>
      <c r="AA6151" s="84" t="n"/>
      <c r="AB6151" s="84" t="n"/>
      <c r="AC6151" s="84" t="n"/>
      <c r="AD6151" s="84" t="n"/>
      <c r="AE6151" s="84" t="n"/>
      <c r="AF6151" s="84" t="n"/>
      <c r="AG6151" s="84" t="n"/>
      <c r="AH6151" s="84" t="n"/>
      <c r="AI6151" s="84" t="n"/>
      <c r="AJ6151" s="84" t="n"/>
      <c r="AK6151" s="84" t="n"/>
    </row>
    <row r="6161">
      <c r="A6161" s="84" t="n"/>
      <c r="B6161" s="83" t="n"/>
      <c r="C6161" s="83" t="n"/>
      <c r="D6161" s="83" t="n"/>
      <c r="E6161" s="83" t="n"/>
      <c r="F6161" s="84" t="n"/>
      <c r="G6161" s="205" t="n"/>
      <c r="H6161" s="83" t="n"/>
      <c r="I6161" s="83" t="n"/>
      <c r="J6161" s="83" t="n"/>
      <c r="K6161" s="83" t="n"/>
      <c r="L6161" s="83" t="n"/>
      <c r="M6161" s="83" t="n"/>
      <c r="N6161" s="83" t="n"/>
      <c r="O6161" s="83" t="n"/>
      <c r="P6161" s="83" t="n"/>
      <c r="Q6161" s="83" t="n"/>
      <c r="R6161" s="83" t="n"/>
      <c r="S6161" s="83" t="n"/>
      <c r="T6161" s="105" t="n"/>
      <c r="U6161" s="83" t="n"/>
      <c r="V6161" s="83" t="n"/>
      <c r="W6161" s="83" t="n"/>
      <c r="X6161" s="83" t="n"/>
      <c r="Y6161" s="83" t="n"/>
      <c r="Z6161" s="83" t="n"/>
      <c r="AA6161" s="83" t="n"/>
      <c r="AB6161" s="83" t="n"/>
      <c r="AC6161" s="83" t="n"/>
      <c r="AD6161" s="83" t="n"/>
      <c r="AE6161" s="83" t="n"/>
      <c r="AF6161" s="83" t="n"/>
      <c r="AG6161" s="83" t="n"/>
      <c r="AH6161" s="83" t="n"/>
      <c r="AI6161" s="83" t="n"/>
      <c r="AJ6161" s="83" t="n"/>
      <c r="AK6161" s="83" t="n"/>
    </row>
    <row r="6162">
      <c r="A6162" s="83" t="n"/>
      <c r="B6162" s="84" t="n"/>
      <c r="C6162" s="83" t="n"/>
      <c r="D6162" s="83" t="n"/>
      <c r="E6162" s="83" t="n"/>
      <c r="F6162" s="83" t="n"/>
      <c r="G6162" s="83" t="n"/>
      <c r="H6162" s="83" t="n"/>
      <c r="I6162" s="83" t="n"/>
      <c r="J6162" s="83" t="n"/>
      <c r="K6162" s="83" t="n"/>
      <c r="L6162" s="83" t="n"/>
      <c r="M6162" s="83" t="n"/>
      <c r="N6162" s="83" t="n"/>
      <c r="O6162" s="83" t="n"/>
      <c r="P6162" s="83" t="n"/>
      <c r="Q6162" s="83" t="n"/>
      <c r="R6162" s="83" t="n"/>
      <c r="S6162" s="83" t="n"/>
      <c r="T6162" s="83" t="n"/>
      <c r="U6162" s="83" t="n"/>
      <c r="V6162" s="83" t="n"/>
      <c r="W6162" s="83" t="n"/>
      <c r="X6162" s="83" t="n"/>
      <c r="Y6162" s="83" t="n"/>
      <c r="Z6162" s="83" t="n"/>
      <c r="AA6162" s="83" t="n"/>
      <c r="AB6162" s="83" t="n"/>
      <c r="AC6162" s="83" t="n"/>
      <c r="AD6162" s="83" t="n"/>
      <c r="AE6162" s="83" t="n"/>
      <c r="AF6162" s="83" t="n"/>
      <c r="AG6162" s="83" t="n"/>
      <c r="AH6162" s="83" t="n"/>
      <c r="AI6162" s="83" t="n"/>
      <c r="AJ6162" s="83" t="n"/>
      <c r="AK6162" s="83" t="n"/>
    </row>
    <row r="6163">
      <c r="A6163" s="84" t="n"/>
      <c r="B6163" s="84" t="n"/>
      <c r="C6163" s="84" t="n"/>
      <c r="D6163" s="84" t="n"/>
      <c r="E6163" s="84" t="n"/>
      <c r="F6163" s="84" t="n"/>
      <c r="G6163" s="84" t="n"/>
      <c r="H6163" s="84" t="n"/>
      <c r="I6163" s="84" t="n"/>
      <c r="J6163" s="84" t="n"/>
      <c r="K6163" s="84" t="n"/>
      <c r="L6163" s="84" t="n"/>
      <c r="M6163" s="84" t="n"/>
      <c r="N6163" s="84" t="n"/>
      <c r="O6163" s="84" t="n"/>
      <c r="P6163" s="84" t="n"/>
      <c r="Q6163" s="84" t="n"/>
      <c r="R6163" s="84" t="n"/>
      <c r="S6163" s="84" t="n"/>
      <c r="T6163" s="84" t="n"/>
      <c r="U6163" s="84" t="n"/>
      <c r="V6163" s="84" t="n"/>
      <c r="W6163" s="84" t="n"/>
      <c r="X6163" s="84" t="n"/>
      <c r="Y6163" s="84" t="n"/>
      <c r="Z6163" s="84" t="n"/>
      <c r="AA6163" s="84" t="n"/>
      <c r="AB6163" s="84" t="n"/>
      <c r="AC6163" s="84" t="n"/>
      <c r="AD6163" s="84" t="n"/>
      <c r="AE6163" s="84" t="n"/>
      <c r="AF6163" s="84" t="n"/>
      <c r="AG6163" s="84" t="n"/>
      <c r="AH6163" s="84" t="n"/>
      <c r="AI6163" s="84" t="n"/>
      <c r="AJ6163" s="84" t="n"/>
      <c r="AK6163" s="84" t="n"/>
    </row>
    <row r="6164">
      <c r="A6164" s="83" t="n"/>
      <c r="B6164" s="84" t="n"/>
      <c r="C6164" s="83" t="n"/>
      <c r="D6164" s="83" t="n"/>
      <c r="E6164" s="84" t="n"/>
      <c r="F6164" s="83" t="n"/>
      <c r="G6164" s="83" t="n"/>
      <c r="H6164" s="84" t="n"/>
      <c r="I6164" s="83" t="n"/>
      <c r="J6164" s="83" t="n"/>
      <c r="K6164" s="84" t="n"/>
      <c r="L6164" s="83" t="n"/>
      <c r="M6164" s="83" t="n"/>
      <c r="N6164" s="84" t="n"/>
      <c r="O6164" s="83" t="n"/>
      <c r="P6164" s="83" t="n"/>
      <c r="Q6164" s="84" t="n"/>
      <c r="R6164" s="83" t="n"/>
      <c r="S6164" s="83" t="n"/>
      <c r="T6164" s="84" t="n"/>
      <c r="U6164" s="83" t="n"/>
      <c r="V6164" s="83" t="n"/>
      <c r="W6164" s="84" t="n"/>
      <c r="X6164" s="83" t="n"/>
      <c r="Y6164" s="83" t="n"/>
      <c r="Z6164" s="84" t="n"/>
      <c r="AA6164" s="83" t="n"/>
      <c r="AB6164" s="83" t="n"/>
      <c r="AC6164" s="84" t="n"/>
      <c r="AD6164" s="83" t="n"/>
      <c r="AE6164" s="83" t="n"/>
      <c r="AF6164" s="84" t="n"/>
      <c r="AG6164" s="83" t="n"/>
      <c r="AH6164" s="83" t="n"/>
      <c r="AI6164" s="84" t="n"/>
      <c r="AJ6164" s="83" t="n"/>
      <c r="AK6164" s="83" t="n"/>
    </row>
    <row r="6165">
      <c r="A6165" s="84" t="n"/>
      <c r="B6165" s="84" t="n"/>
      <c r="C6165" s="84" t="n"/>
      <c r="D6165" s="84" t="n"/>
      <c r="E6165" s="84" t="n"/>
      <c r="F6165" s="84" t="n"/>
      <c r="G6165" s="84" t="n"/>
      <c r="H6165" s="84" t="n"/>
      <c r="I6165" s="84" t="n"/>
      <c r="J6165" s="84" t="n"/>
      <c r="K6165" s="84" t="n"/>
      <c r="L6165" s="84" t="n"/>
      <c r="M6165" s="84" t="n"/>
      <c r="N6165" s="84" t="n"/>
      <c r="O6165" s="84" t="n"/>
      <c r="P6165" s="84" t="n"/>
      <c r="Q6165" s="84" t="n"/>
      <c r="R6165" s="84" t="n"/>
      <c r="S6165" s="84" t="n"/>
      <c r="T6165" s="84" t="n"/>
      <c r="U6165" s="84" t="n"/>
      <c r="V6165" s="84" t="n"/>
      <c r="W6165" s="84" t="n"/>
      <c r="X6165" s="84" t="n"/>
      <c r="Y6165" s="84" t="n"/>
      <c r="Z6165" s="84" t="n"/>
      <c r="AA6165" s="84" t="n"/>
      <c r="AB6165" s="84" t="n"/>
      <c r="AC6165" s="84" t="n"/>
      <c r="AD6165" s="84" t="n"/>
      <c r="AE6165" s="84" t="n"/>
      <c r="AF6165" s="84" t="n"/>
      <c r="AG6165" s="84" t="n"/>
      <c r="AH6165" s="84" t="n"/>
      <c r="AI6165" s="84" t="n"/>
      <c r="AJ6165" s="84" t="n"/>
      <c r="AK6165" s="84" t="n"/>
    </row>
    <row r="6166">
      <c r="A6166" s="83" t="n"/>
      <c r="B6166" s="209" t="n"/>
      <c r="C6166" s="210" t="n"/>
      <c r="D6166" s="210" t="n"/>
      <c r="E6166" s="209" t="n"/>
      <c r="F6166" s="210" t="n"/>
      <c r="G6166" s="210" t="n"/>
      <c r="H6166" s="209" t="n"/>
      <c r="I6166" s="210" t="n"/>
      <c r="J6166" s="210" t="n"/>
      <c r="K6166" s="209" t="n"/>
      <c r="L6166" s="210" t="n"/>
      <c r="M6166" s="210" t="n"/>
      <c r="N6166" s="209" t="n"/>
      <c r="O6166" s="210" t="n"/>
      <c r="P6166" s="210" t="n"/>
      <c r="Q6166" s="209" t="n"/>
      <c r="R6166" s="210" t="n"/>
      <c r="S6166" s="210" t="n"/>
      <c r="T6166" s="209" t="n"/>
      <c r="U6166" s="210" t="n"/>
      <c r="V6166" s="210" t="n"/>
      <c r="W6166" s="209" t="n"/>
      <c r="X6166" s="210" t="n"/>
      <c r="Y6166" s="210" t="n"/>
      <c r="Z6166" s="209" t="n"/>
      <c r="AA6166" s="210" t="n"/>
      <c r="AB6166" s="210" t="n"/>
      <c r="AC6166" s="209" t="n"/>
      <c r="AD6166" s="210" t="n"/>
      <c r="AE6166" s="210" t="n"/>
      <c r="AF6166" s="209" t="n"/>
      <c r="AG6166" s="210" t="n"/>
      <c r="AH6166" s="210" t="n"/>
      <c r="AI6166" s="209" t="n"/>
      <c r="AJ6166" s="210" t="n"/>
      <c r="AK6166" s="210" t="n"/>
      <c r="AM6166">
        <f>A6161</f>
        <v/>
      </c>
      <c r="AN6166" s="206">
        <f>1/($B6166*(1/$B6164)*(1/(5/7+2/7*$D6166))*$B6176/SUM($B6168:$B6191))</f>
        <v/>
      </c>
      <c r="AO6166" s="206">
        <f>1/(B6166*(1/B6164)*(1/(5/7+2/7*D6166)))</f>
        <v/>
      </c>
      <c r="AP6166" s="206" t="n"/>
      <c r="AR6166" s="211">
        <f>CHOOSE(AV$3,C6166,F6166,I6166,L6166,O6166,R6166,U6166,X6166,AA6166,AD6166,AG6166,AJ6166)</f>
        <v/>
      </c>
      <c r="AS6166" s="207" t="n"/>
      <c r="AT6166" s="207" t="n"/>
      <c r="AV6166" s="116">
        <f>AN6166/AR6166</f>
        <v/>
      </c>
      <c r="AW6166" s="208">
        <f>AO6166/AR6166</f>
        <v/>
      </c>
      <c r="AX6166" s="206" t="n"/>
    </row>
    <row r="6167">
      <c r="A6167" s="84" t="n"/>
      <c r="B6167" s="84" t="n"/>
      <c r="C6167" s="84" t="n"/>
      <c r="D6167" s="84" t="n"/>
      <c r="E6167" s="84" t="n"/>
      <c r="F6167" s="84" t="n"/>
      <c r="G6167" s="84" t="n"/>
      <c r="H6167" s="84" t="n"/>
      <c r="I6167" s="84" t="n"/>
      <c r="J6167" s="84" t="n"/>
      <c r="K6167" s="84" t="n"/>
      <c r="L6167" s="84" t="n"/>
      <c r="M6167" s="84" t="n"/>
      <c r="N6167" s="84" t="n"/>
      <c r="O6167" s="84" t="n"/>
      <c r="P6167" s="84" t="n"/>
      <c r="Q6167" s="84" t="n"/>
      <c r="R6167" s="84" t="n"/>
      <c r="S6167" s="84" t="n"/>
      <c r="T6167" s="84" t="n"/>
      <c r="U6167" s="84" t="n"/>
      <c r="V6167" s="84" t="n"/>
      <c r="W6167" s="84" t="n"/>
      <c r="X6167" s="84" t="n"/>
      <c r="Y6167" s="84" t="n"/>
      <c r="Z6167" s="84" t="n"/>
      <c r="AA6167" s="84" t="n"/>
      <c r="AB6167" s="84" t="n"/>
      <c r="AC6167" s="84" t="n"/>
      <c r="AD6167" s="84" t="n"/>
      <c r="AE6167" s="84" t="n"/>
      <c r="AF6167" s="84" t="n"/>
      <c r="AG6167" s="84" t="n"/>
      <c r="AH6167" s="84" t="n"/>
      <c r="AI6167" s="84" t="n"/>
      <c r="AJ6167" s="84" t="n"/>
      <c r="AK6167" s="84" t="n"/>
    </row>
    <row r="6168">
      <c r="A6168" s="84" t="n"/>
      <c r="B6168" s="84" t="n"/>
      <c r="C6168" s="84" t="n"/>
      <c r="D6168" s="84" t="n"/>
      <c r="E6168" s="84" t="n"/>
      <c r="F6168" s="84" t="n"/>
      <c r="G6168" s="84" t="n"/>
      <c r="H6168" s="84" t="n"/>
      <c r="I6168" s="84" t="n"/>
      <c r="J6168" s="84" t="n"/>
      <c r="K6168" s="84" t="n"/>
      <c r="L6168" s="84" t="n"/>
      <c r="M6168" s="84" t="n"/>
      <c r="N6168" s="84" t="n"/>
      <c r="O6168" s="84" t="n"/>
      <c r="P6168" s="84" t="n"/>
      <c r="Q6168" s="84" t="n"/>
      <c r="R6168" s="84" t="n"/>
      <c r="S6168" s="84" t="n"/>
      <c r="T6168" s="84" t="n"/>
      <c r="U6168" s="84" t="n"/>
      <c r="V6168" s="84" t="n"/>
      <c r="W6168" s="84" t="n"/>
      <c r="X6168" s="84" t="n"/>
      <c r="Y6168" s="84" t="n"/>
      <c r="Z6168" s="84" t="n"/>
      <c r="AA6168" s="84" t="n"/>
      <c r="AB6168" s="84" t="n"/>
      <c r="AC6168" s="84" t="n"/>
      <c r="AD6168" s="84" t="n"/>
      <c r="AE6168" s="84" t="n"/>
      <c r="AF6168" s="84" t="n"/>
      <c r="AG6168" s="84" t="n"/>
      <c r="AH6168" s="84" t="n"/>
      <c r="AI6168" s="84" t="n"/>
      <c r="AJ6168" s="84" t="n"/>
      <c r="AK6168" s="84" t="n"/>
    </row>
    <row r="6169">
      <c r="A6169" s="84" t="n"/>
      <c r="B6169" s="84" t="n"/>
      <c r="C6169" s="84" t="n"/>
      <c r="D6169" s="84" t="n"/>
      <c r="E6169" s="84" t="n"/>
      <c r="F6169" s="84" t="n"/>
      <c r="G6169" s="84" t="n"/>
      <c r="H6169" s="84" t="n"/>
      <c r="I6169" s="84" t="n"/>
      <c r="J6169" s="84" t="n"/>
      <c r="K6169" s="84" t="n"/>
      <c r="L6169" s="84" t="n"/>
      <c r="M6169" s="84" t="n"/>
      <c r="N6169" s="84" t="n"/>
      <c r="O6169" s="84" t="n"/>
      <c r="P6169" s="84" t="n"/>
      <c r="Q6169" s="84" t="n"/>
      <c r="R6169" s="84" t="n"/>
      <c r="S6169" s="84" t="n"/>
      <c r="T6169" s="84" t="n"/>
      <c r="U6169" s="84" t="n"/>
      <c r="V6169" s="84" t="n"/>
      <c r="W6169" s="84" t="n"/>
      <c r="X6169" s="84" t="n"/>
      <c r="Y6169" s="84" t="n"/>
      <c r="Z6169" s="84" t="n"/>
      <c r="AA6169" s="84" t="n"/>
      <c r="AB6169" s="84" t="n"/>
      <c r="AC6169" s="84" t="n"/>
      <c r="AD6169" s="84" t="n"/>
      <c r="AE6169" s="84" t="n"/>
      <c r="AF6169" s="84" t="n"/>
      <c r="AG6169" s="84" t="n"/>
      <c r="AH6169" s="84" t="n"/>
      <c r="AI6169" s="84" t="n"/>
      <c r="AJ6169" s="84" t="n"/>
      <c r="AK6169" s="84" t="n"/>
    </row>
    <row r="6170">
      <c r="A6170" s="84" t="n"/>
      <c r="B6170" s="84" t="n"/>
      <c r="C6170" s="84" t="n"/>
      <c r="D6170" s="84" t="n"/>
      <c r="E6170" s="84" t="n"/>
      <c r="F6170" s="84" t="n"/>
      <c r="G6170" s="84" t="n"/>
      <c r="H6170" s="84" t="n"/>
      <c r="I6170" s="84" t="n"/>
      <c r="J6170" s="84" t="n"/>
      <c r="K6170" s="84" t="n"/>
      <c r="L6170" s="84" t="n"/>
      <c r="M6170" s="84" t="n"/>
      <c r="N6170" s="84" t="n"/>
      <c r="O6170" s="84" t="n"/>
      <c r="P6170" s="84" t="n"/>
      <c r="Q6170" s="84" t="n"/>
      <c r="R6170" s="84" t="n"/>
      <c r="S6170" s="84" t="n"/>
      <c r="T6170" s="84" t="n"/>
      <c r="U6170" s="84" t="n"/>
      <c r="V6170" s="84" t="n"/>
      <c r="W6170" s="84" t="n"/>
      <c r="X6170" s="84" t="n"/>
      <c r="Y6170" s="84" t="n"/>
      <c r="Z6170" s="84" t="n"/>
      <c r="AA6170" s="84" t="n"/>
      <c r="AB6170" s="84" t="n"/>
      <c r="AC6170" s="84" t="n"/>
      <c r="AD6170" s="84" t="n"/>
      <c r="AE6170" s="84" t="n"/>
      <c r="AF6170" s="84" t="n"/>
      <c r="AG6170" s="84" t="n"/>
      <c r="AH6170" s="84" t="n"/>
      <c r="AI6170" s="84" t="n"/>
      <c r="AJ6170" s="84" t="n"/>
      <c r="AK6170" s="84" t="n"/>
    </row>
    <row r="6171">
      <c r="A6171" s="84" t="n"/>
      <c r="B6171" s="84" t="n"/>
      <c r="C6171" s="84" t="n"/>
      <c r="D6171" s="84" t="n"/>
      <c r="E6171" s="84" t="n"/>
      <c r="F6171" s="84" t="n"/>
      <c r="G6171" s="84" t="n"/>
      <c r="H6171" s="84" t="n"/>
      <c r="I6171" s="84" t="n"/>
      <c r="J6171" s="84" t="n"/>
      <c r="K6171" s="84" t="n"/>
      <c r="L6171" s="84" t="n"/>
      <c r="M6171" s="84" t="n"/>
      <c r="N6171" s="84" t="n"/>
      <c r="O6171" s="84" t="n"/>
      <c r="P6171" s="84" t="n"/>
      <c r="Q6171" s="84" t="n"/>
      <c r="R6171" s="84" t="n"/>
      <c r="S6171" s="84" t="n"/>
      <c r="T6171" s="84" t="n"/>
      <c r="U6171" s="84" t="n"/>
      <c r="V6171" s="84" t="n"/>
      <c r="W6171" s="84" t="n"/>
      <c r="X6171" s="84" t="n"/>
      <c r="Y6171" s="84" t="n"/>
      <c r="Z6171" s="84" t="n"/>
      <c r="AA6171" s="84" t="n"/>
      <c r="AB6171" s="84" t="n"/>
      <c r="AC6171" s="84" t="n"/>
      <c r="AD6171" s="84" t="n"/>
      <c r="AE6171" s="84" t="n"/>
      <c r="AF6171" s="84" t="n"/>
      <c r="AG6171" s="84" t="n"/>
      <c r="AH6171" s="84" t="n"/>
      <c r="AI6171" s="84" t="n"/>
      <c r="AJ6171" s="84" t="n"/>
      <c r="AK6171" s="84" t="n"/>
    </row>
    <row r="6172">
      <c r="A6172" s="84" t="n"/>
      <c r="B6172" s="84" t="n"/>
      <c r="C6172" s="84" t="n"/>
      <c r="D6172" s="84" t="n"/>
      <c r="E6172" s="84" t="n"/>
      <c r="F6172" s="84" t="n"/>
      <c r="G6172" s="84" t="n"/>
      <c r="H6172" s="84" t="n"/>
      <c r="I6172" s="84" t="n"/>
      <c r="J6172" s="84" t="n"/>
      <c r="K6172" s="84" t="n"/>
      <c r="L6172" s="84" t="n"/>
      <c r="M6172" s="84" t="n"/>
      <c r="N6172" s="84" t="n"/>
      <c r="O6172" s="84" t="n"/>
      <c r="P6172" s="84" t="n"/>
      <c r="Q6172" s="84" t="n"/>
      <c r="R6172" s="84" t="n"/>
      <c r="S6172" s="84" t="n"/>
      <c r="T6172" s="84" t="n"/>
      <c r="U6172" s="84" t="n"/>
      <c r="V6172" s="84" t="n"/>
      <c r="W6172" s="84" t="n"/>
      <c r="X6172" s="84" t="n"/>
      <c r="Y6172" s="84" t="n"/>
      <c r="Z6172" s="84" t="n"/>
      <c r="AA6172" s="84" t="n"/>
      <c r="AB6172" s="84" t="n"/>
      <c r="AC6172" s="84" t="n"/>
      <c r="AD6172" s="84" t="n"/>
      <c r="AE6172" s="84" t="n"/>
      <c r="AF6172" s="84" t="n"/>
      <c r="AG6172" s="84" t="n"/>
      <c r="AH6172" s="84" t="n"/>
      <c r="AI6172" s="84" t="n"/>
      <c r="AJ6172" s="84" t="n"/>
      <c r="AK6172" s="84" t="n"/>
    </row>
    <row r="6173">
      <c r="A6173" s="84" t="n"/>
      <c r="B6173" s="84" t="n"/>
      <c r="C6173" s="84" t="n"/>
      <c r="D6173" s="84" t="n"/>
      <c r="E6173" s="84" t="n"/>
      <c r="F6173" s="84" t="n"/>
      <c r="G6173" s="84" t="n"/>
      <c r="H6173" s="84" t="n"/>
      <c r="I6173" s="84" t="n"/>
      <c r="J6173" s="84" t="n"/>
      <c r="K6173" s="84" t="n"/>
      <c r="L6173" s="84" t="n"/>
      <c r="M6173" s="84" t="n"/>
      <c r="N6173" s="84" t="n"/>
      <c r="O6173" s="84" t="n"/>
      <c r="P6173" s="84" t="n"/>
      <c r="Q6173" s="84" t="n"/>
      <c r="R6173" s="84" t="n"/>
      <c r="S6173" s="84" t="n"/>
      <c r="T6173" s="84" t="n"/>
      <c r="U6173" s="84" t="n"/>
      <c r="V6173" s="84" t="n"/>
      <c r="W6173" s="84" t="n"/>
      <c r="X6173" s="84" t="n"/>
      <c r="Y6173" s="84" t="n"/>
      <c r="Z6173" s="84" t="n"/>
      <c r="AA6173" s="84" t="n"/>
      <c r="AB6173" s="84" t="n"/>
      <c r="AC6173" s="84" t="n"/>
      <c r="AD6173" s="84" t="n"/>
      <c r="AE6173" s="84" t="n"/>
      <c r="AF6173" s="84" t="n"/>
      <c r="AG6173" s="84" t="n"/>
      <c r="AH6173" s="84" t="n"/>
      <c r="AI6173" s="84" t="n"/>
      <c r="AJ6173" s="84" t="n"/>
      <c r="AK6173" s="84" t="n"/>
    </row>
    <row r="6174">
      <c r="A6174" s="84" t="n"/>
      <c r="B6174" s="84" t="n"/>
      <c r="C6174" s="84" t="n"/>
      <c r="D6174" s="84" t="n"/>
      <c r="E6174" s="84" t="n"/>
      <c r="F6174" s="84" t="n"/>
      <c r="G6174" s="84" t="n"/>
      <c r="H6174" s="84" t="n"/>
      <c r="I6174" s="84" t="n"/>
      <c r="J6174" s="84" t="n"/>
      <c r="K6174" s="84" t="n"/>
      <c r="L6174" s="84" t="n"/>
      <c r="M6174" s="84" t="n"/>
      <c r="N6174" s="84" t="n"/>
      <c r="O6174" s="84" t="n"/>
      <c r="P6174" s="84" t="n"/>
      <c r="Q6174" s="84" t="n"/>
      <c r="R6174" s="84" t="n"/>
      <c r="S6174" s="84" t="n"/>
      <c r="T6174" s="84" t="n"/>
      <c r="U6174" s="84" t="n"/>
      <c r="V6174" s="84" t="n"/>
      <c r="W6174" s="84" t="n"/>
      <c r="X6174" s="84" t="n"/>
      <c r="Y6174" s="84" t="n"/>
      <c r="Z6174" s="84" t="n"/>
      <c r="AA6174" s="84" t="n"/>
      <c r="AB6174" s="84" t="n"/>
      <c r="AC6174" s="84" t="n"/>
      <c r="AD6174" s="84" t="n"/>
      <c r="AE6174" s="84" t="n"/>
      <c r="AF6174" s="84" t="n"/>
      <c r="AG6174" s="84" t="n"/>
      <c r="AH6174" s="84" t="n"/>
      <c r="AI6174" s="84" t="n"/>
      <c r="AJ6174" s="84" t="n"/>
      <c r="AK6174" s="84" t="n"/>
    </row>
    <row r="6175">
      <c r="A6175" s="84" t="n"/>
      <c r="B6175" s="84" t="n"/>
      <c r="C6175" s="84" t="n"/>
      <c r="D6175" s="84" t="n"/>
      <c r="E6175" s="84" t="n"/>
      <c r="F6175" s="84" t="n"/>
      <c r="G6175" s="84" t="n"/>
      <c r="H6175" s="84" t="n"/>
      <c r="I6175" s="84" t="n"/>
      <c r="J6175" s="84" t="n"/>
      <c r="K6175" s="84" t="n"/>
      <c r="L6175" s="84" t="n"/>
      <c r="M6175" s="84" t="n"/>
      <c r="N6175" s="84" t="n"/>
      <c r="O6175" s="84" t="n"/>
      <c r="P6175" s="84" t="n"/>
      <c r="Q6175" s="84" t="n"/>
      <c r="R6175" s="84" t="n"/>
      <c r="S6175" s="84" t="n"/>
      <c r="T6175" s="84" t="n"/>
      <c r="U6175" s="84" t="n"/>
      <c r="V6175" s="84" t="n"/>
      <c r="W6175" s="84" t="n"/>
      <c r="X6175" s="84" t="n"/>
      <c r="Y6175" s="84" t="n"/>
      <c r="Z6175" s="84" t="n"/>
      <c r="AA6175" s="84" t="n"/>
      <c r="AB6175" s="84" t="n"/>
      <c r="AC6175" s="84" t="n"/>
      <c r="AD6175" s="84" t="n"/>
      <c r="AE6175" s="84" t="n"/>
      <c r="AF6175" s="84" t="n"/>
      <c r="AG6175" s="84" t="n"/>
      <c r="AH6175" s="84" t="n"/>
      <c r="AI6175" s="84" t="n"/>
      <c r="AJ6175" s="84" t="n"/>
      <c r="AK6175" s="84" t="n"/>
    </row>
    <row r="6176">
      <c r="A6176" s="84" t="n"/>
      <c r="B6176" s="84" t="n"/>
      <c r="C6176" s="84" t="n"/>
      <c r="D6176" s="84" t="n"/>
      <c r="E6176" s="84" t="n"/>
      <c r="F6176" s="84" t="n"/>
      <c r="G6176" s="84" t="n"/>
      <c r="H6176" s="84" t="n"/>
      <c r="I6176" s="84" t="n"/>
      <c r="J6176" s="84" t="n"/>
      <c r="K6176" s="84" t="n"/>
      <c r="L6176" s="84" t="n"/>
      <c r="M6176" s="84" t="n"/>
      <c r="N6176" s="84" t="n"/>
      <c r="O6176" s="84" t="n"/>
      <c r="P6176" s="84" t="n"/>
      <c r="Q6176" s="84" t="n"/>
      <c r="R6176" s="84" t="n"/>
      <c r="S6176" s="84" t="n"/>
      <c r="T6176" s="84" t="n"/>
      <c r="U6176" s="84" t="n"/>
      <c r="V6176" s="84" t="n"/>
      <c r="W6176" s="84" t="n"/>
      <c r="X6176" s="84" t="n"/>
      <c r="Y6176" s="84" t="n"/>
      <c r="Z6176" s="84" t="n"/>
      <c r="AA6176" s="84" t="n"/>
      <c r="AB6176" s="84" t="n"/>
      <c r="AC6176" s="84" t="n"/>
      <c r="AD6176" s="84" t="n"/>
      <c r="AE6176" s="84" t="n"/>
      <c r="AF6176" s="84" t="n"/>
      <c r="AG6176" s="84" t="n"/>
      <c r="AH6176" s="84" t="n"/>
      <c r="AI6176" s="84" t="n"/>
      <c r="AJ6176" s="84" t="n"/>
      <c r="AK6176" s="84" t="n"/>
    </row>
    <row r="6177">
      <c r="A6177" s="84" t="n"/>
      <c r="B6177" s="84" t="n"/>
      <c r="C6177" s="84" t="n"/>
      <c r="D6177" s="84" t="n"/>
      <c r="E6177" s="84" t="n"/>
      <c r="F6177" s="84" t="n"/>
      <c r="G6177" s="84" t="n"/>
      <c r="H6177" s="84" t="n"/>
      <c r="I6177" s="84" t="n"/>
      <c r="J6177" s="84" t="n"/>
      <c r="K6177" s="84" t="n"/>
      <c r="L6177" s="84" t="n"/>
      <c r="M6177" s="84" t="n"/>
      <c r="N6177" s="84" t="n"/>
      <c r="O6177" s="84" t="n"/>
      <c r="P6177" s="84" t="n"/>
      <c r="Q6177" s="84" t="n"/>
      <c r="R6177" s="84" t="n"/>
      <c r="S6177" s="84" t="n"/>
      <c r="T6177" s="84" t="n"/>
      <c r="U6177" s="84" t="n"/>
      <c r="V6177" s="84" t="n"/>
      <c r="W6177" s="84" t="n"/>
      <c r="X6177" s="84" t="n"/>
      <c r="Y6177" s="84" t="n"/>
      <c r="Z6177" s="84" t="n"/>
      <c r="AA6177" s="84" t="n"/>
      <c r="AB6177" s="84" t="n"/>
      <c r="AC6177" s="84" t="n"/>
      <c r="AD6177" s="84" t="n"/>
      <c r="AE6177" s="84" t="n"/>
      <c r="AF6177" s="84" t="n"/>
      <c r="AG6177" s="84" t="n"/>
      <c r="AH6177" s="84" t="n"/>
      <c r="AI6177" s="84" t="n"/>
      <c r="AJ6177" s="84" t="n"/>
      <c r="AK6177" s="84" t="n"/>
    </row>
    <row r="6178">
      <c r="A6178" s="84" t="n"/>
      <c r="B6178" s="84" t="n"/>
      <c r="C6178" s="84" t="n"/>
      <c r="D6178" s="84" t="n"/>
      <c r="E6178" s="84" t="n"/>
      <c r="F6178" s="84" t="n"/>
      <c r="G6178" s="84" t="n"/>
      <c r="H6178" s="84" t="n"/>
      <c r="I6178" s="84" t="n"/>
      <c r="J6178" s="84" t="n"/>
      <c r="K6178" s="84" t="n"/>
      <c r="L6178" s="84" t="n"/>
      <c r="M6178" s="84" t="n"/>
      <c r="N6178" s="84" t="n"/>
      <c r="O6178" s="84" t="n"/>
      <c r="P6178" s="84" t="n"/>
      <c r="Q6178" s="84" t="n"/>
      <c r="R6178" s="84" t="n"/>
      <c r="S6178" s="84" t="n"/>
      <c r="T6178" s="84" t="n"/>
      <c r="U6178" s="84" t="n"/>
      <c r="V6178" s="84" t="n"/>
      <c r="W6178" s="84" t="n"/>
      <c r="X6178" s="84" t="n"/>
      <c r="Y6178" s="84" t="n"/>
      <c r="Z6178" s="84" t="n"/>
      <c r="AA6178" s="84" t="n"/>
      <c r="AB6178" s="84" t="n"/>
      <c r="AC6178" s="84" t="n"/>
      <c r="AD6178" s="84" t="n"/>
      <c r="AE6178" s="84" t="n"/>
      <c r="AF6178" s="84" t="n"/>
      <c r="AG6178" s="84" t="n"/>
      <c r="AH6178" s="84" t="n"/>
      <c r="AI6178" s="84" t="n"/>
      <c r="AJ6178" s="84" t="n"/>
      <c r="AK6178" s="84" t="n"/>
    </row>
    <row r="6179">
      <c r="A6179" s="84" t="n"/>
      <c r="B6179" s="84" t="n"/>
      <c r="C6179" s="84" t="n"/>
      <c r="D6179" s="84" t="n"/>
      <c r="E6179" s="84" t="n"/>
      <c r="F6179" s="84" t="n"/>
      <c r="G6179" s="84" t="n"/>
      <c r="H6179" s="84" t="n"/>
      <c r="I6179" s="84" t="n"/>
      <c r="J6179" s="84" t="n"/>
      <c r="K6179" s="84" t="n"/>
      <c r="L6179" s="84" t="n"/>
      <c r="M6179" s="84" t="n"/>
      <c r="N6179" s="84" t="n"/>
      <c r="O6179" s="84" t="n"/>
      <c r="P6179" s="84" t="n"/>
      <c r="Q6179" s="84" t="n"/>
      <c r="R6179" s="84" t="n"/>
      <c r="S6179" s="84" t="n"/>
      <c r="T6179" s="84" t="n"/>
      <c r="U6179" s="84" t="n"/>
      <c r="V6179" s="84" t="n"/>
      <c r="W6179" s="84" t="n"/>
      <c r="X6179" s="84" t="n"/>
      <c r="Y6179" s="84" t="n"/>
      <c r="Z6179" s="84" t="n"/>
      <c r="AA6179" s="84" t="n"/>
      <c r="AB6179" s="84" t="n"/>
      <c r="AC6179" s="84" t="n"/>
      <c r="AD6179" s="84" t="n"/>
      <c r="AE6179" s="84" t="n"/>
      <c r="AF6179" s="84" t="n"/>
      <c r="AG6179" s="84" t="n"/>
      <c r="AH6179" s="84" t="n"/>
      <c r="AI6179" s="84" t="n"/>
      <c r="AJ6179" s="84" t="n"/>
      <c r="AK6179" s="84" t="n"/>
    </row>
    <row r="6180">
      <c r="A6180" s="84" t="n"/>
      <c r="B6180" s="84" t="n"/>
      <c r="C6180" s="84" t="n"/>
      <c r="D6180" s="84" t="n"/>
      <c r="E6180" s="84" t="n"/>
      <c r="F6180" s="84" t="n"/>
      <c r="G6180" s="84" t="n"/>
      <c r="H6180" s="84" t="n"/>
      <c r="I6180" s="84" t="n"/>
      <c r="J6180" s="84" t="n"/>
      <c r="K6180" s="84" t="n"/>
      <c r="L6180" s="84" t="n"/>
      <c r="M6180" s="84" t="n"/>
      <c r="N6180" s="84" t="n"/>
      <c r="O6180" s="84" t="n"/>
      <c r="P6180" s="84" t="n"/>
      <c r="Q6180" s="84" t="n"/>
      <c r="R6180" s="84" t="n"/>
      <c r="S6180" s="84" t="n"/>
      <c r="T6180" s="84" t="n"/>
      <c r="U6180" s="84" t="n"/>
      <c r="V6180" s="84" t="n"/>
      <c r="W6180" s="84" t="n"/>
      <c r="X6180" s="84" t="n"/>
      <c r="Y6180" s="84" t="n"/>
      <c r="Z6180" s="84" t="n"/>
      <c r="AA6180" s="84" t="n"/>
      <c r="AB6180" s="84" t="n"/>
      <c r="AC6180" s="84" t="n"/>
      <c r="AD6180" s="84" t="n"/>
      <c r="AE6180" s="84" t="n"/>
      <c r="AF6180" s="84" t="n"/>
      <c r="AG6180" s="84" t="n"/>
      <c r="AH6180" s="84" t="n"/>
      <c r="AI6180" s="84" t="n"/>
      <c r="AJ6180" s="84" t="n"/>
      <c r="AK6180" s="84" t="n"/>
    </row>
    <row r="6181">
      <c r="A6181" s="84" t="n"/>
      <c r="B6181" s="84" t="n"/>
      <c r="C6181" s="84" t="n"/>
      <c r="D6181" s="84" t="n"/>
      <c r="E6181" s="84" t="n"/>
      <c r="F6181" s="84" t="n"/>
      <c r="G6181" s="84" t="n"/>
      <c r="H6181" s="84" t="n"/>
      <c r="I6181" s="84" t="n"/>
      <c r="J6181" s="84" t="n"/>
      <c r="K6181" s="84" t="n"/>
      <c r="L6181" s="84" t="n"/>
      <c r="M6181" s="84" t="n"/>
      <c r="N6181" s="84" t="n"/>
      <c r="O6181" s="84" t="n"/>
      <c r="P6181" s="84" t="n"/>
      <c r="Q6181" s="84" t="n"/>
      <c r="R6181" s="84" t="n"/>
      <c r="S6181" s="84" t="n"/>
      <c r="T6181" s="84" t="n"/>
      <c r="U6181" s="84" t="n"/>
      <c r="V6181" s="84" t="n"/>
      <c r="W6181" s="84" t="n"/>
      <c r="X6181" s="84" t="n"/>
      <c r="Y6181" s="84" t="n"/>
      <c r="Z6181" s="84" t="n"/>
      <c r="AA6181" s="84" t="n"/>
      <c r="AB6181" s="84" t="n"/>
      <c r="AC6181" s="84" t="n"/>
      <c r="AD6181" s="84" t="n"/>
      <c r="AE6181" s="84" t="n"/>
      <c r="AF6181" s="84" t="n"/>
      <c r="AG6181" s="84" t="n"/>
      <c r="AH6181" s="84" t="n"/>
      <c r="AI6181" s="84" t="n"/>
      <c r="AJ6181" s="84" t="n"/>
      <c r="AK6181" s="84" t="n"/>
    </row>
    <row r="6182">
      <c r="A6182" s="84" t="n"/>
      <c r="B6182" s="84" t="n"/>
      <c r="C6182" s="84" t="n"/>
      <c r="D6182" s="84" t="n"/>
      <c r="E6182" s="84" t="n"/>
      <c r="F6182" s="84" t="n"/>
      <c r="G6182" s="84" t="n"/>
      <c r="H6182" s="84" t="n"/>
      <c r="I6182" s="84" t="n"/>
      <c r="J6182" s="84" t="n"/>
      <c r="K6182" s="84" t="n"/>
      <c r="L6182" s="84" t="n"/>
      <c r="M6182" s="84" t="n"/>
      <c r="N6182" s="84" t="n"/>
      <c r="O6182" s="84" t="n"/>
      <c r="P6182" s="84" t="n"/>
      <c r="Q6182" s="84" t="n"/>
      <c r="R6182" s="84" t="n"/>
      <c r="S6182" s="84" t="n"/>
      <c r="T6182" s="84" t="n"/>
      <c r="U6182" s="84" t="n"/>
      <c r="V6182" s="84" t="n"/>
      <c r="W6182" s="84" t="n"/>
      <c r="X6182" s="84" t="n"/>
      <c r="Y6182" s="84" t="n"/>
      <c r="Z6182" s="84" t="n"/>
      <c r="AA6182" s="84" t="n"/>
      <c r="AB6182" s="84" t="n"/>
      <c r="AC6182" s="84" t="n"/>
      <c r="AD6182" s="84" t="n"/>
      <c r="AE6182" s="84" t="n"/>
      <c r="AF6182" s="84" t="n"/>
      <c r="AG6182" s="84" t="n"/>
      <c r="AH6182" s="84" t="n"/>
      <c r="AI6182" s="84" t="n"/>
      <c r="AJ6182" s="84" t="n"/>
      <c r="AK6182" s="84" t="n"/>
    </row>
    <row r="6183">
      <c r="A6183" s="84" t="n"/>
      <c r="B6183" s="84" t="n"/>
      <c r="C6183" s="84" t="n"/>
      <c r="D6183" s="84" t="n"/>
      <c r="E6183" s="84" t="n"/>
      <c r="F6183" s="84" t="n"/>
      <c r="G6183" s="84" t="n"/>
      <c r="H6183" s="84" t="n"/>
      <c r="I6183" s="84" t="n"/>
      <c r="J6183" s="84" t="n"/>
      <c r="K6183" s="84" t="n"/>
      <c r="L6183" s="84" t="n"/>
      <c r="M6183" s="84" t="n"/>
      <c r="N6183" s="84" t="n"/>
      <c r="O6183" s="84" t="n"/>
      <c r="P6183" s="84" t="n"/>
      <c r="Q6183" s="84" t="n"/>
      <c r="R6183" s="84" t="n"/>
      <c r="S6183" s="84" t="n"/>
      <c r="T6183" s="84" t="n"/>
      <c r="U6183" s="84" t="n"/>
      <c r="V6183" s="84" t="n"/>
      <c r="W6183" s="84" t="n"/>
      <c r="X6183" s="84" t="n"/>
      <c r="Y6183" s="84" t="n"/>
      <c r="Z6183" s="84" t="n"/>
      <c r="AA6183" s="84" t="n"/>
      <c r="AB6183" s="84" t="n"/>
      <c r="AC6183" s="84" t="n"/>
      <c r="AD6183" s="84" t="n"/>
      <c r="AE6183" s="84" t="n"/>
      <c r="AF6183" s="84" t="n"/>
      <c r="AG6183" s="84" t="n"/>
      <c r="AH6183" s="84" t="n"/>
      <c r="AI6183" s="84" t="n"/>
      <c r="AJ6183" s="84" t="n"/>
      <c r="AK6183" s="84" t="n"/>
    </row>
    <row r="6184">
      <c r="A6184" s="84" t="n"/>
      <c r="B6184" s="84" t="n"/>
      <c r="C6184" s="84" t="n"/>
      <c r="D6184" s="84" t="n"/>
      <c r="E6184" s="84" t="n"/>
      <c r="F6184" s="84" t="n"/>
      <c r="G6184" s="84" t="n"/>
      <c r="H6184" s="84" t="n"/>
      <c r="I6184" s="84" t="n"/>
      <c r="J6184" s="84" t="n"/>
      <c r="K6184" s="84" t="n"/>
      <c r="L6184" s="84" t="n"/>
      <c r="M6184" s="84" t="n"/>
      <c r="N6184" s="84" t="n"/>
      <c r="O6184" s="84" t="n"/>
      <c r="P6184" s="84" t="n"/>
      <c r="Q6184" s="84" t="n"/>
      <c r="R6184" s="84" t="n"/>
      <c r="S6184" s="84" t="n"/>
      <c r="T6184" s="84" t="n"/>
      <c r="U6184" s="84" t="n"/>
      <c r="V6184" s="84" t="n"/>
      <c r="W6184" s="84" t="n"/>
      <c r="X6184" s="84" t="n"/>
      <c r="Y6184" s="84" t="n"/>
      <c r="Z6184" s="84" t="n"/>
      <c r="AA6184" s="84" t="n"/>
      <c r="AB6184" s="84" t="n"/>
      <c r="AC6184" s="84" t="n"/>
      <c r="AD6184" s="84" t="n"/>
      <c r="AE6184" s="84" t="n"/>
      <c r="AF6184" s="84" t="n"/>
      <c r="AG6184" s="84" t="n"/>
      <c r="AH6184" s="84" t="n"/>
      <c r="AI6184" s="84" t="n"/>
      <c r="AJ6184" s="84" t="n"/>
      <c r="AK6184" s="84" t="n"/>
    </row>
    <row r="6185">
      <c r="A6185" s="84" t="n"/>
      <c r="B6185" s="84" t="n"/>
      <c r="C6185" s="84" t="n"/>
      <c r="D6185" s="84" t="n"/>
      <c r="E6185" s="84" t="n"/>
      <c r="F6185" s="84" t="n"/>
      <c r="G6185" s="84" t="n"/>
      <c r="H6185" s="84" t="n"/>
      <c r="I6185" s="84" t="n"/>
      <c r="J6185" s="84" t="n"/>
      <c r="K6185" s="84" t="n"/>
      <c r="L6185" s="84" t="n"/>
      <c r="M6185" s="84" t="n"/>
      <c r="N6185" s="84" t="n"/>
      <c r="O6185" s="84" t="n"/>
      <c r="P6185" s="84" t="n"/>
      <c r="Q6185" s="84" t="n"/>
      <c r="R6185" s="84" t="n"/>
      <c r="S6185" s="84" t="n"/>
      <c r="T6185" s="84" t="n"/>
      <c r="U6185" s="84" t="n"/>
      <c r="V6185" s="84" t="n"/>
      <c r="W6185" s="84" t="n"/>
      <c r="X6185" s="84" t="n"/>
      <c r="Y6185" s="84" t="n"/>
      <c r="Z6185" s="84" t="n"/>
      <c r="AA6185" s="84" t="n"/>
      <c r="AB6185" s="84" t="n"/>
      <c r="AC6185" s="84" t="n"/>
      <c r="AD6185" s="84" t="n"/>
      <c r="AE6185" s="84" t="n"/>
      <c r="AF6185" s="84" t="n"/>
      <c r="AG6185" s="84" t="n"/>
      <c r="AH6185" s="84" t="n"/>
      <c r="AI6185" s="84" t="n"/>
      <c r="AJ6185" s="84" t="n"/>
      <c r="AK6185" s="84" t="n"/>
    </row>
    <row r="6186">
      <c r="A6186" s="84" t="n"/>
      <c r="B6186" s="84" t="n"/>
      <c r="C6186" s="84" t="n"/>
      <c r="D6186" s="84" t="n"/>
      <c r="E6186" s="84" t="n"/>
      <c r="F6186" s="84" t="n"/>
      <c r="G6186" s="84" t="n"/>
      <c r="H6186" s="84" t="n"/>
      <c r="I6186" s="84" t="n"/>
      <c r="J6186" s="84" t="n"/>
      <c r="K6186" s="84" t="n"/>
      <c r="L6186" s="84" t="n"/>
      <c r="M6186" s="84" t="n"/>
      <c r="N6186" s="84" t="n"/>
      <c r="O6186" s="84" t="n"/>
      <c r="P6186" s="84" t="n"/>
      <c r="Q6186" s="84" t="n"/>
      <c r="R6186" s="84" t="n"/>
      <c r="S6186" s="84" t="n"/>
      <c r="T6186" s="84" t="n"/>
      <c r="U6186" s="84" t="n"/>
      <c r="V6186" s="84" t="n"/>
      <c r="W6186" s="84" t="n"/>
      <c r="X6186" s="84" t="n"/>
      <c r="Y6186" s="84" t="n"/>
      <c r="Z6186" s="84" t="n"/>
      <c r="AA6186" s="84" t="n"/>
      <c r="AB6186" s="84" t="n"/>
      <c r="AC6186" s="84" t="n"/>
      <c r="AD6186" s="84" t="n"/>
      <c r="AE6186" s="84" t="n"/>
      <c r="AF6186" s="84" t="n"/>
      <c r="AG6186" s="84" t="n"/>
      <c r="AH6186" s="84" t="n"/>
      <c r="AI6186" s="84" t="n"/>
      <c r="AJ6186" s="84" t="n"/>
      <c r="AK6186" s="84" t="n"/>
    </row>
    <row r="6187">
      <c r="A6187" s="84" t="n"/>
      <c r="B6187" s="84" t="n"/>
      <c r="C6187" s="84" t="n"/>
      <c r="D6187" s="84" t="n"/>
      <c r="E6187" s="84" t="n"/>
      <c r="F6187" s="84" t="n"/>
      <c r="G6187" s="84" t="n"/>
      <c r="H6187" s="84" t="n"/>
      <c r="I6187" s="84" t="n"/>
      <c r="J6187" s="84" t="n"/>
      <c r="K6187" s="84" t="n"/>
      <c r="L6187" s="84" t="n"/>
      <c r="M6187" s="84" t="n"/>
      <c r="N6187" s="84" t="n"/>
      <c r="O6187" s="84" t="n"/>
      <c r="P6187" s="84" t="n"/>
      <c r="Q6187" s="84" t="n"/>
      <c r="R6187" s="84" t="n"/>
      <c r="S6187" s="84" t="n"/>
      <c r="T6187" s="84" t="n"/>
      <c r="U6187" s="84" t="n"/>
      <c r="V6187" s="84" t="n"/>
      <c r="W6187" s="84" t="n"/>
      <c r="X6187" s="84" t="n"/>
      <c r="Y6187" s="84" t="n"/>
      <c r="Z6187" s="84" t="n"/>
      <c r="AA6187" s="84" t="n"/>
      <c r="AB6187" s="84" t="n"/>
      <c r="AC6187" s="84" t="n"/>
      <c r="AD6187" s="84" t="n"/>
      <c r="AE6187" s="84" t="n"/>
      <c r="AF6187" s="84" t="n"/>
      <c r="AG6187" s="84" t="n"/>
      <c r="AH6187" s="84" t="n"/>
      <c r="AI6187" s="84" t="n"/>
      <c r="AJ6187" s="84" t="n"/>
      <c r="AK6187" s="84" t="n"/>
    </row>
    <row r="6188">
      <c r="A6188" s="84" t="n"/>
      <c r="B6188" s="84" t="n"/>
      <c r="C6188" s="84" t="n"/>
      <c r="D6188" s="84" t="n"/>
      <c r="E6188" s="84" t="n"/>
      <c r="F6188" s="84" t="n"/>
      <c r="G6188" s="84" t="n"/>
      <c r="H6188" s="84" t="n"/>
      <c r="I6188" s="84" t="n"/>
      <c r="J6188" s="84" t="n"/>
      <c r="K6188" s="84" t="n"/>
      <c r="L6188" s="84" t="n"/>
      <c r="M6188" s="84" t="n"/>
      <c r="N6188" s="84" t="n"/>
      <c r="O6188" s="84" t="n"/>
      <c r="P6188" s="84" t="n"/>
      <c r="Q6188" s="84" t="n"/>
      <c r="R6188" s="84" t="n"/>
      <c r="S6188" s="84" t="n"/>
      <c r="T6188" s="84" t="n"/>
      <c r="U6188" s="84" t="n"/>
      <c r="V6188" s="84" t="n"/>
      <c r="W6188" s="84" t="n"/>
      <c r="X6188" s="84" t="n"/>
      <c r="Y6188" s="84" t="n"/>
      <c r="Z6188" s="84" t="n"/>
      <c r="AA6188" s="84" t="n"/>
      <c r="AB6188" s="84" t="n"/>
      <c r="AC6188" s="84" t="n"/>
      <c r="AD6188" s="84" t="n"/>
      <c r="AE6188" s="84" t="n"/>
      <c r="AF6188" s="84" t="n"/>
      <c r="AG6188" s="84" t="n"/>
      <c r="AH6188" s="84" t="n"/>
      <c r="AI6188" s="84" t="n"/>
      <c r="AJ6188" s="84" t="n"/>
      <c r="AK6188" s="84" t="n"/>
    </row>
    <row r="6189">
      <c r="A6189" s="84" t="n"/>
      <c r="B6189" s="84" t="n"/>
      <c r="C6189" s="84" t="n"/>
      <c r="D6189" s="84" t="n"/>
      <c r="E6189" s="84" t="n"/>
      <c r="F6189" s="84" t="n"/>
      <c r="G6189" s="84" t="n"/>
      <c r="H6189" s="84" t="n"/>
      <c r="I6189" s="84" t="n"/>
      <c r="J6189" s="84" t="n"/>
      <c r="K6189" s="84" t="n"/>
      <c r="L6189" s="84" t="n"/>
      <c r="M6189" s="84" t="n"/>
      <c r="N6189" s="84" t="n"/>
      <c r="O6189" s="84" t="n"/>
      <c r="P6189" s="84" t="n"/>
      <c r="Q6189" s="84" t="n"/>
      <c r="R6189" s="84" t="n"/>
      <c r="S6189" s="84" t="n"/>
      <c r="T6189" s="84" t="n"/>
      <c r="U6189" s="84" t="n"/>
      <c r="V6189" s="84" t="n"/>
      <c r="W6189" s="84" t="n"/>
      <c r="X6189" s="84" t="n"/>
      <c r="Y6189" s="84" t="n"/>
      <c r="Z6189" s="84" t="n"/>
      <c r="AA6189" s="84" t="n"/>
      <c r="AB6189" s="84" t="n"/>
      <c r="AC6189" s="84" t="n"/>
      <c r="AD6189" s="84" t="n"/>
      <c r="AE6189" s="84" t="n"/>
      <c r="AF6189" s="84" t="n"/>
      <c r="AG6189" s="84" t="n"/>
      <c r="AH6189" s="84" t="n"/>
      <c r="AI6189" s="84" t="n"/>
      <c r="AJ6189" s="84" t="n"/>
      <c r="AK6189" s="84" t="n"/>
    </row>
    <row r="6190">
      <c r="A6190" s="84" t="n"/>
      <c r="B6190" s="84" t="n"/>
      <c r="C6190" s="84" t="n"/>
      <c r="D6190" s="84" t="n"/>
      <c r="E6190" s="84" t="n"/>
      <c r="F6190" s="84" t="n"/>
      <c r="G6190" s="84" t="n"/>
      <c r="H6190" s="84" t="n"/>
      <c r="I6190" s="84" t="n"/>
      <c r="J6190" s="84" t="n"/>
      <c r="K6190" s="84" t="n"/>
      <c r="L6190" s="84" t="n"/>
      <c r="M6190" s="84" t="n"/>
      <c r="N6190" s="84" t="n"/>
      <c r="O6190" s="84" t="n"/>
      <c r="P6190" s="84" t="n"/>
      <c r="Q6190" s="84" t="n"/>
      <c r="R6190" s="84" t="n"/>
      <c r="S6190" s="84" t="n"/>
      <c r="T6190" s="84" t="n"/>
      <c r="U6190" s="84" t="n"/>
      <c r="V6190" s="84" t="n"/>
      <c r="W6190" s="84" t="n"/>
      <c r="X6190" s="84" t="n"/>
      <c r="Y6190" s="84" t="n"/>
      <c r="Z6190" s="84" t="n"/>
      <c r="AA6190" s="84" t="n"/>
      <c r="AB6190" s="84" t="n"/>
      <c r="AC6190" s="84" t="n"/>
      <c r="AD6190" s="84" t="n"/>
      <c r="AE6190" s="84" t="n"/>
      <c r="AF6190" s="84" t="n"/>
      <c r="AG6190" s="84" t="n"/>
      <c r="AH6190" s="84" t="n"/>
      <c r="AI6190" s="84" t="n"/>
      <c r="AJ6190" s="84" t="n"/>
      <c r="AK6190" s="84" t="n"/>
    </row>
    <row r="6191">
      <c r="A6191" s="84" t="n"/>
      <c r="B6191" s="84" t="n"/>
      <c r="C6191" s="84" t="n"/>
      <c r="D6191" s="84" t="n"/>
      <c r="E6191" s="84" t="n"/>
      <c r="F6191" s="84" t="n"/>
      <c r="G6191" s="84" t="n"/>
      <c r="H6191" s="84" t="n"/>
      <c r="I6191" s="84" t="n"/>
      <c r="J6191" s="84" t="n"/>
      <c r="K6191" s="84" t="n"/>
      <c r="L6191" s="84" t="n"/>
      <c r="M6191" s="84" t="n"/>
      <c r="N6191" s="84" t="n"/>
      <c r="O6191" s="84" t="n"/>
      <c r="P6191" s="84" t="n"/>
      <c r="Q6191" s="84" t="n"/>
      <c r="R6191" s="84" t="n"/>
      <c r="S6191" s="84" t="n"/>
      <c r="T6191" s="84" t="n"/>
      <c r="U6191" s="84" t="n"/>
      <c r="V6191" s="84" t="n"/>
      <c r="W6191" s="84" t="n"/>
      <c r="X6191" s="84" t="n"/>
      <c r="Y6191" s="84" t="n"/>
      <c r="Z6191" s="84" t="n"/>
      <c r="AA6191" s="84" t="n"/>
      <c r="AB6191" s="84" t="n"/>
      <c r="AC6191" s="84" t="n"/>
      <c r="AD6191" s="84" t="n"/>
      <c r="AE6191" s="84" t="n"/>
      <c r="AF6191" s="84" t="n"/>
      <c r="AG6191" s="84" t="n"/>
      <c r="AH6191" s="84" t="n"/>
      <c r="AI6191" s="84" t="n"/>
      <c r="AJ6191" s="84" t="n"/>
      <c r="AK6191" s="84" t="n"/>
    </row>
    <row r="6201">
      <c r="A6201" s="84" t="n"/>
      <c r="B6201" s="83" t="n"/>
      <c r="C6201" s="83" t="n"/>
      <c r="D6201" s="83" t="n"/>
      <c r="E6201" s="83" t="n"/>
      <c r="F6201" s="84" t="n"/>
      <c r="G6201" s="205" t="n"/>
      <c r="H6201" s="83" t="n"/>
      <c r="I6201" s="83" t="n"/>
      <c r="J6201" s="83" t="n"/>
      <c r="K6201" s="83" t="n"/>
      <c r="L6201" s="83" t="n"/>
      <c r="M6201" s="83" t="n"/>
      <c r="N6201" s="83" t="n"/>
      <c r="O6201" s="83" t="n"/>
      <c r="P6201" s="83" t="n"/>
      <c r="Q6201" s="83" t="n"/>
      <c r="R6201" s="83" t="n"/>
      <c r="S6201" s="83" t="n"/>
      <c r="T6201" s="105" t="n"/>
      <c r="U6201" s="83" t="n"/>
      <c r="V6201" s="83" t="n"/>
      <c r="W6201" s="83" t="n"/>
      <c r="X6201" s="83" t="n"/>
      <c r="Y6201" s="83" t="n"/>
      <c r="Z6201" s="83" t="n"/>
      <c r="AA6201" s="83" t="n"/>
      <c r="AB6201" s="83" t="n"/>
      <c r="AC6201" s="83" t="n"/>
      <c r="AD6201" s="83" t="n"/>
      <c r="AE6201" s="83" t="n"/>
      <c r="AF6201" s="83" t="n"/>
      <c r="AG6201" s="83" t="n"/>
      <c r="AH6201" s="83" t="n"/>
      <c r="AI6201" s="83" t="n"/>
      <c r="AJ6201" s="83" t="n"/>
      <c r="AK6201" s="83" t="n"/>
    </row>
    <row r="6202">
      <c r="A6202" s="83" t="n"/>
      <c r="B6202" s="84" t="n"/>
      <c r="C6202" s="83" t="n"/>
      <c r="D6202" s="83" t="n"/>
      <c r="E6202" s="83" t="n"/>
      <c r="F6202" s="83" t="n"/>
      <c r="G6202" s="83" t="n"/>
      <c r="H6202" s="83" t="n"/>
      <c r="I6202" s="83" t="n"/>
      <c r="J6202" s="83" t="n"/>
      <c r="K6202" s="83" t="n"/>
      <c r="L6202" s="83" t="n"/>
      <c r="M6202" s="83" t="n"/>
      <c r="N6202" s="83" t="n"/>
      <c r="O6202" s="83" t="n"/>
      <c r="P6202" s="83" t="n"/>
      <c r="Q6202" s="83" t="n"/>
      <c r="R6202" s="83" t="n"/>
      <c r="S6202" s="83" t="n"/>
      <c r="T6202" s="83" t="n"/>
      <c r="U6202" s="83" t="n"/>
      <c r="V6202" s="83" t="n"/>
      <c r="W6202" s="83" t="n"/>
      <c r="X6202" s="83" t="n"/>
      <c r="Y6202" s="83" t="n"/>
      <c r="Z6202" s="83" t="n"/>
      <c r="AA6202" s="83" t="n"/>
      <c r="AB6202" s="83" t="n"/>
      <c r="AC6202" s="83" t="n"/>
      <c r="AD6202" s="83" t="n"/>
      <c r="AE6202" s="83" t="n"/>
      <c r="AF6202" s="83" t="n"/>
      <c r="AG6202" s="83" t="n"/>
      <c r="AH6202" s="83" t="n"/>
      <c r="AI6202" s="83" t="n"/>
      <c r="AJ6202" s="83" t="n"/>
      <c r="AK6202" s="83" t="n"/>
    </row>
    <row r="6203">
      <c r="A6203" s="84" t="n"/>
      <c r="B6203" s="84" t="n"/>
      <c r="C6203" s="84" t="n"/>
      <c r="D6203" s="84" t="n"/>
      <c r="E6203" s="84" t="n"/>
      <c r="F6203" s="84" t="n"/>
      <c r="G6203" s="84" t="n"/>
      <c r="H6203" s="84" t="n"/>
      <c r="I6203" s="84" t="n"/>
      <c r="J6203" s="84" t="n"/>
      <c r="K6203" s="84" t="n"/>
      <c r="L6203" s="84" t="n"/>
      <c r="M6203" s="84" t="n"/>
      <c r="N6203" s="84" t="n"/>
      <c r="O6203" s="84" t="n"/>
      <c r="P6203" s="84" t="n"/>
      <c r="Q6203" s="84" t="n"/>
      <c r="R6203" s="84" t="n"/>
      <c r="S6203" s="84" t="n"/>
      <c r="T6203" s="84" t="n"/>
      <c r="U6203" s="84" t="n"/>
      <c r="V6203" s="84" t="n"/>
      <c r="W6203" s="84" t="n"/>
      <c r="X6203" s="84" t="n"/>
      <c r="Y6203" s="84" t="n"/>
      <c r="Z6203" s="84" t="n"/>
      <c r="AA6203" s="84" t="n"/>
      <c r="AB6203" s="84" t="n"/>
      <c r="AC6203" s="84" t="n"/>
      <c r="AD6203" s="84" t="n"/>
      <c r="AE6203" s="84" t="n"/>
      <c r="AF6203" s="84" t="n"/>
      <c r="AG6203" s="84" t="n"/>
      <c r="AH6203" s="84" t="n"/>
      <c r="AI6203" s="84" t="n"/>
      <c r="AJ6203" s="84" t="n"/>
      <c r="AK6203" s="84" t="n"/>
    </row>
    <row r="6204">
      <c r="A6204" s="83" t="n"/>
      <c r="B6204" s="84" t="n"/>
      <c r="C6204" s="83" t="n"/>
      <c r="D6204" s="83" t="n"/>
      <c r="E6204" s="84" t="n"/>
      <c r="F6204" s="83" t="n"/>
      <c r="G6204" s="83" t="n"/>
      <c r="H6204" s="84" t="n"/>
      <c r="I6204" s="83" t="n"/>
      <c r="J6204" s="83" t="n"/>
      <c r="K6204" s="84" t="n"/>
      <c r="L6204" s="83" t="n"/>
      <c r="M6204" s="83" t="n"/>
      <c r="N6204" s="84" t="n"/>
      <c r="O6204" s="83" t="n"/>
      <c r="P6204" s="83" t="n"/>
      <c r="Q6204" s="84" t="n"/>
      <c r="R6204" s="83" t="n"/>
      <c r="S6204" s="83" t="n"/>
      <c r="T6204" s="84" t="n"/>
      <c r="U6204" s="83" t="n"/>
      <c r="V6204" s="83" t="n"/>
      <c r="W6204" s="84" t="n"/>
      <c r="X6204" s="83" t="n"/>
      <c r="Y6204" s="83" t="n"/>
      <c r="Z6204" s="84" t="n"/>
      <c r="AA6204" s="83" t="n"/>
      <c r="AB6204" s="83" t="n"/>
      <c r="AC6204" s="84" t="n"/>
      <c r="AD6204" s="83" t="n"/>
      <c r="AE6204" s="83" t="n"/>
      <c r="AF6204" s="84" t="n"/>
      <c r="AG6204" s="83" t="n"/>
      <c r="AH6204" s="83" t="n"/>
      <c r="AI6204" s="84" t="n"/>
      <c r="AJ6204" s="83" t="n"/>
      <c r="AK6204" s="83" t="n"/>
    </row>
    <row r="6205">
      <c r="A6205" s="84" t="n"/>
      <c r="B6205" s="84" t="n"/>
      <c r="C6205" s="84" t="n"/>
      <c r="D6205" s="84" t="n"/>
      <c r="E6205" s="84" t="n"/>
      <c r="F6205" s="84" t="n"/>
      <c r="G6205" s="84" t="n"/>
      <c r="H6205" s="84" t="n"/>
      <c r="I6205" s="84" t="n"/>
      <c r="J6205" s="84" t="n"/>
      <c r="K6205" s="84" t="n"/>
      <c r="L6205" s="84" t="n"/>
      <c r="M6205" s="84" t="n"/>
      <c r="N6205" s="84" t="n"/>
      <c r="O6205" s="84" t="n"/>
      <c r="P6205" s="84" t="n"/>
      <c r="Q6205" s="84" t="n"/>
      <c r="R6205" s="84" t="n"/>
      <c r="S6205" s="84" t="n"/>
      <c r="T6205" s="84" t="n"/>
      <c r="U6205" s="84" t="n"/>
      <c r="V6205" s="84" t="n"/>
      <c r="W6205" s="84" t="n"/>
      <c r="X6205" s="84" t="n"/>
      <c r="Y6205" s="84" t="n"/>
      <c r="Z6205" s="84" t="n"/>
      <c r="AA6205" s="84" t="n"/>
      <c r="AB6205" s="84" t="n"/>
      <c r="AC6205" s="84" t="n"/>
      <c r="AD6205" s="84" t="n"/>
      <c r="AE6205" s="84" t="n"/>
      <c r="AF6205" s="84" t="n"/>
      <c r="AG6205" s="84" t="n"/>
      <c r="AH6205" s="84" t="n"/>
      <c r="AI6205" s="84" t="n"/>
      <c r="AJ6205" s="84" t="n"/>
      <c r="AK6205" s="84" t="n"/>
    </row>
    <row r="6206">
      <c r="A6206" s="83" t="n"/>
      <c r="B6206" s="209" t="n"/>
      <c r="C6206" s="210" t="n"/>
      <c r="D6206" s="210" t="n"/>
      <c r="E6206" s="209" t="n"/>
      <c r="F6206" s="210" t="n"/>
      <c r="G6206" s="210" t="n"/>
      <c r="H6206" s="209" t="n"/>
      <c r="I6206" s="210" t="n"/>
      <c r="J6206" s="210" t="n"/>
      <c r="K6206" s="209" t="n"/>
      <c r="L6206" s="210" t="n"/>
      <c r="M6206" s="210" t="n"/>
      <c r="N6206" s="209" t="n"/>
      <c r="O6206" s="210" t="n"/>
      <c r="P6206" s="210" t="n"/>
      <c r="Q6206" s="209" t="n"/>
      <c r="R6206" s="210" t="n"/>
      <c r="S6206" s="210" t="n"/>
      <c r="T6206" s="209" t="n"/>
      <c r="U6206" s="210" t="n"/>
      <c r="V6206" s="210" t="n"/>
      <c r="W6206" s="209" t="n"/>
      <c r="X6206" s="210" t="n"/>
      <c r="Y6206" s="210" t="n"/>
      <c r="Z6206" s="209" t="n"/>
      <c r="AA6206" s="210" t="n"/>
      <c r="AB6206" s="210" t="n"/>
      <c r="AC6206" s="209" t="n"/>
      <c r="AD6206" s="210" t="n"/>
      <c r="AE6206" s="210" t="n"/>
      <c r="AF6206" s="209" t="n"/>
      <c r="AG6206" s="210" t="n"/>
      <c r="AH6206" s="210" t="n"/>
      <c r="AI6206" s="209" t="n"/>
      <c r="AJ6206" s="210" t="n"/>
      <c r="AK6206" s="210" t="n"/>
      <c r="AM6206">
        <f>A6201</f>
        <v/>
      </c>
      <c r="AN6206" s="206">
        <f>1/($B6206*(1/$B6204)*(1/(5/7+2/7*$D6206))*$B6216/SUM($B6208:$B6231))</f>
        <v/>
      </c>
      <c r="AO6206" s="206">
        <f>1/(B6206*(1/B6204)*(1/(5/7+2/7*D6206)))</f>
        <v/>
      </c>
      <c r="AP6206" s="206" t="n"/>
      <c r="AR6206" s="211">
        <f>CHOOSE(AV$3,C6206,F6206,I6206,L6206,O6206,R6206,U6206,X6206,AA6206,AD6206,AG6206,AJ6206)</f>
        <v/>
      </c>
      <c r="AS6206" s="207" t="n"/>
      <c r="AT6206" s="207" t="n"/>
      <c r="AV6206" s="116">
        <f>AN6206/AR6206</f>
        <v/>
      </c>
      <c r="AW6206" s="208">
        <f>AO6206/AR6206</f>
        <v/>
      </c>
      <c r="AX6206" s="206" t="n"/>
    </row>
    <row r="6207">
      <c r="A6207" s="84" t="n"/>
      <c r="B6207" s="84" t="n"/>
      <c r="C6207" s="84" t="n"/>
      <c r="D6207" s="84" t="n"/>
      <c r="E6207" s="84" t="n"/>
      <c r="F6207" s="84" t="n"/>
      <c r="G6207" s="84" t="n"/>
      <c r="H6207" s="84" t="n"/>
      <c r="I6207" s="84" t="n"/>
      <c r="J6207" s="84" t="n"/>
      <c r="K6207" s="84" t="n"/>
      <c r="L6207" s="84" t="n"/>
      <c r="M6207" s="84" t="n"/>
      <c r="N6207" s="84" t="n"/>
      <c r="O6207" s="84" t="n"/>
      <c r="P6207" s="84" t="n"/>
      <c r="Q6207" s="84" t="n"/>
      <c r="R6207" s="84" t="n"/>
      <c r="S6207" s="84" t="n"/>
      <c r="T6207" s="84" t="n"/>
      <c r="U6207" s="84" t="n"/>
      <c r="V6207" s="84" t="n"/>
      <c r="W6207" s="84" t="n"/>
      <c r="X6207" s="84" t="n"/>
      <c r="Y6207" s="84" t="n"/>
      <c r="Z6207" s="84" t="n"/>
      <c r="AA6207" s="84" t="n"/>
      <c r="AB6207" s="84" t="n"/>
      <c r="AC6207" s="84" t="n"/>
      <c r="AD6207" s="84" t="n"/>
      <c r="AE6207" s="84" t="n"/>
      <c r="AF6207" s="84" t="n"/>
      <c r="AG6207" s="84" t="n"/>
      <c r="AH6207" s="84" t="n"/>
      <c r="AI6207" s="84" t="n"/>
      <c r="AJ6207" s="84" t="n"/>
      <c r="AK6207" s="84" t="n"/>
    </row>
    <row r="6208">
      <c r="A6208" s="84" t="n"/>
      <c r="B6208" s="84" t="n"/>
      <c r="C6208" s="84" t="n"/>
      <c r="D6208" s="84" t="n"/>
      <c r="E6208" s="84" t="n"/>
      <c r="F6208" s="84" t="n"/>
      <c r="G6208" s="84" t="n"/>
      <c r="H6208" s="84" t="n"/>
      <c r="I6208" s="84" t="n"/>
      <c r="J6208" s="84" t="n"/>
      <c r="K6208" s="84" t="n"/>
      <c r="L6208" s="84" t="n"/>
      <c r="M6208" s="84" t="n"/>
      <c r="N6208" s="84" t="n"/>
      <c r="O6208" s="84" t="n"/>
      <c r="P6208" s="84" t="n"/>
      <c r="Q6208" s="84" t="n"/>
      <c r="R6208" s="84" t="n"/>
      <c r="S6208" s="84" t="n"/>
      <c r="T6208" s="84" t="n"/>
      <c r="U6208" s="84" t="n"/>
      <c r="V6208" s="84" t="n"/>
      <c r="W6208" s="84" t="n"/>
      <c r="X6208" s="84" t="n"/>
      <c r="Y6208" s="84" t="n"/>
      <c r="Z6208" s="84" t="n"/>
      <c r="AA6208" s="84" t="n"/>
      <c r="AB6208" s="84" t="n"/>
      <c r="AC6208" s="84" t="n"/>
      <c r="AD6208" s="84" t="n"/>
      <c r="AE6208" s="84" t="n"/>
      <c r="AF6208" s="84" t="n"/>
      <c r="AG6208" s="84" t="n"/>
      <c r="AH6208" s="84" t="n"/>
      <c r="AI6208" s="84" t="n"/>
      <c r="AJ6208" s="84" t="n"/>
      <c r="AK6208" s="84" t="n"/>
    </row>
    <row r="6209">
      <c r="A6209" s="84" t="n"/>
      <c r="B6209" s="84" t="n"/>
      <c r="C6209" s="84" t="n"/>
      <c r="D6209" s="84" t="n"/>
      <c r="E6209" s="84" t="n"/>
      <c r="F6209" s="84" t="n"/>
      <c r="G6209" s="84" t="n"/>
      <c r="H6209" s="84" t="n"/>
      <c r="I6209" s="84" t="n"/>
      <c r="J6209" s="84" t="n"/>
      <c r="K6209" s="84" t="n"/>
      <c r="L6209" s="84" t="n"/>
      <c r="M6209" s="84" t="n"/>
      <c r="N6209" s="84" t="n"/>
      <c r="O6209" s="84" t="n"/>
      <c r="P6209" s="84" t="n"/>
      <c r="Q6209" s="84" t="n"/>
      <c r="R6209" s="84" t="n"/>
      <c r="S6209" s="84" t="n"/>
      <c r="T6209" s="84" t="n"/>
      <c r="U6209" s="84" t="n"/>
      <c r="V6209" s="84" t="n"/>
      <c r="W6209" s="84" t="n"/>
      <c r="X6209" s="84" t="n"/>
      <c r="Y6209" s="84" t="n"/>
      <c r="Z6209" s="84" t="n"/>
      <c r="AA6209" s="84" t="n"/>
      <c r="AB6209" s="84" t="n"/>
      <c r="AC6209" s="84" t="n"/>
      <c r="AD6209" s="84" t="n"/>
      <c r="AE6209" s="84" t="n"/>
      <c r="AF6209" s="84" t="n"/>
      <c r="AG6209" s="84" t="n"/>
      <c r="AH6209" s="84" t="n"/>
      <c r="AI6209" s="84" t="n"/>
      <c r="AJ6209" s="84" t="n"/>
      <c r="AK6209" s="84" t="n"/>
    </row>
    <row r="6210">
      <c r="A6210" s="84" t="n"/>
      <c r="B6210" s="84" t="n"/>
      <c r="C6210" s="84" t="n"/>
      <c r="D6210" s="84" t="n"/>
      <c r="E6210" s="84" t="n"/>
      <c r="F6210" s="84" t="n"/>
      <c r="G6210" s="84" t="n"/>
      <c r="H6210" s="84" t="n"/>
      <c r="I6210" s="84" t="n"/>
      <c r="J6210" s="84" t="n"/>
      <c r="K6210" s="84" t="n"/>
      <c r="L6210" s="84" t="n"/>
      <c r="M6210" s="84" t="n"/>
      <c r="N6210" s="84" t="n"/>
      <c r="O6210" s="84" t="n"/>
      <c r="P6210" s="84" t="n"/>
      <c r="Q6210" s="84" t="n"/>
      <c r="R6210" s="84" t="n"/>
      <c r="S6210" s="84" t="n"/>
      <c r="T6210" s="84" t="n"/>
      <c r="U6210" s="84" t="n"/>
      <c r="V6210" s="84" t="n"/>
      <c r="W6210" s="84" t="n"/>
      <c r="X6210" s="84" t="n"/>
      <c r="Y6210" s="84" t="n"/>
      <c r="Z6210" s="84" t="n"/>
      <c r="AA6210" s="84" t="n"/>
      <c r="AB6210" s="84" t="n"/>
      <c r="AC6210" s="84" t="n"/>
      <c r="AD6210" s="84" t="n"/>
      <c r="AE6210" s="84" t="n"/>
      <c r="AF6210" s="84" t="n"/>
      <c r="AG6210" s="84" t="n"/>
      <c r="AH6210" s="84" t="n"/>
      <c r="AI6210" s="84" t="n"/>
      <c r="AJ6210" s="84" t="n"/>
      <c r="AK6210" s="84" t="n"/>
    </row>
    <row r="6211">
      <c r="A6211" s="84" t="n"/>
      <c r="B6211" s="84" t="n"/>
      <c r="C6211" s="84" t="n"/>
      <c r="D6211" s="84" t="n"/>
      <c r="E6211" s="84" t="n"/>
      <c r="F6211" s="84" t="n"/>
      <c r="G6211" s="84" t="n"/>
      <c r="H6211" s="84" t="n"/>
      <c r="I6211" s="84" t="n"/>
      <c r="J6211" s="84" t="n"/>
      <c r="K6211" s="84" t="n"/>
      <c r="L6211" s="84" t="n"/>
      <c r="M6211" s="84" t="n"/>
      <c r="N6211" s="84" t="n"/>
      <c r="O6211" s="84" t="n"/>
      <c r="P6211" s="84" t="n"/>
      <c r="Q6211" s="84" t="n"/>
      <c r="R6211" s="84" t="n"/>
      <c r="S6211" s="84" t="n"/>
      <c r="T6211" s="84" t="n"/>
      <c r="U6211" s="84" t="n"/>
      <c r="V6211" s="84" t="n"/>
      <c r="W6211" s="84" t="n"/>
      <c r="X6211" s="84" t="n"/>
      <c r="Y6211" s="84" t="n"/>
      <c r="Z6211" s="84" t="n"/>
      <c r="AA6211" s="84" t="n"/>
      <c r="AB6211" s="84" t="n"/>
      <c r="AC6211" s="84" t="n"/>
      <c r="AD6211" s="84" t="n"/>
      <c r="AE6211" s="84" t="n"/>
      <c r="AF6211" s="84" t="n"/>
      <c r="AG6211" s="84" t="n"/>
      <c r="AH6211" s="84" t="n"/>
      <c r="AI6211" s="84" t="n"/>
      <c r="AJ6211" s="84" t="n"/>
      <c r="AK6211" s="84" t="n"/>
    </row>
    <row r="6212">
      <c r="A6212" s="84" t="n"/>
      <c r="B6212" s="84" t="n"/>
      <c r="C6212" s="84" t="n"/>
      <c r="D6212" s="84" t="n"/>
      <c r="E6212" s="84" t="n"/>
      <c r="F6212" s="84" t="n"/>
      <c r="G6212" s="84" t="n"/>
      <c r="H6212" s="84" t="n"/>
      <c r="I6212" s="84" t="n"/>
      <c r="J6212" s="84" t="n"/>
      <c r="K6212" s="84" t="n"/>
      <c r="L6212" s="84" t="n"/>
      <c r="M6212" s="84" t="n"/>
      <c r="N6212" s="84" t="n"/>
      <c r="O6212" s="84" t="n"/>
      <c r="P6212" s="84" t="n"/>
      <c r="Q6212" s="84" t="n"/>
      <c r="R6212" s="84" t="n"/>
      <c r="S6212" s="84" t="n"/>
      <c r="T6212" s="84" t="n"/>
      <c r="U6212" s="84" t="n"/>
      <c r="V6212" s="84" t="n"/>
      <c r="W6212" s="84" t="n"/>
      <c r="X6212" s="84" t="n"/>
      <c r="Y6212" s="84" t="n"/>
      <c r="Z6212" s="84" t="n"/>
      <c r="AA6212" s="84" t="n"/>
      <c r="AB6212" s="84" t="n"/>
      <c r="AC6212" s="84" t="n"/>
      <c r="AD6212" s="84" t="n"/>
      <c r="AE6212" s="84" t="n"/>
      <c r="AF6212" s="84" t="n"/>
      <c r="AG6212" s="84" t="n"/>
      <c r="AH6212" s="84" t="n"/>
      <c r="AI6212" s="84" t="n"/>
      <c r="AJ6212" s="84" t="n"/>
      <c r="AK6212" s="84" t="n"/>
    </row>
    <row r="6213">
      <c r="A6213" s="84" t="n"/>
      <c r="B6213" s="84" t="n"/>
      <c r="C6213" s="84" t="n"/>
      <c r="D6213" s="84" t="n"/>
      <c r="E6213" s="84" t="n"/>
      <c r="F6213" s="84" t="n"/>
      <c r="G6213" s="84" t="n"/>
      <c r="H6213" s="84" t="n"/>
      <c r="I6213" s="84" t="n"/>
      <c r="J6213" s="84" t="n"/>
      <c r="K6213" s="84" t="n"/>
      <c r="L6213" s="84" t="n"/>
      <c r="M6213" s="84" t="n"/>
      <c r="N6213" s="84" t="n"/>
      <c r="O6213" s="84" t="n"/>
      <c r="P6213" s="84" t="n"/>
      <c r="Q6213" s="84" t="n"/>
      <c r="R6213" s="84" t="n"/>
      <c r="S6213" s="84" t="n"/>
      <c r="T6213" s="84" t="n"/>
      <c r="U6213" s="84" t="n"/>
      <c r="V6213" s="84" t="n"/>
      <c r="W6213" s="84" t="n"/>
      <c r="X6213" s="84" t="n"/>
      <c r="Y6213" s="84" t="n"/>
      <c r="Z6213" s="84" t="n"/>
      <c r="AA6213" s="84" t="n"/>
      <c r="AB6213" s="84" t="n"/>
      <c r="AC6213" s="84" t="n"/>
      <c r="AD6213" s="84" t="n"/>
      <c r="AE6213" s="84" t="n"/>
      <c r="AF6213" s="84" t="n"/>
      <c r="AG6213" s="84" t="n"/>
      <c r="AH6213" s="84" t="n"/>
      <c r="AI6213" s="84" t="n"/>
      <c r="AJ6213" s="84" t="n"/>
      <c r="AK6213" s="84" t="n"/>
    </row>
    <row r="6214">
      <c r="A6214" s="84" t="n"/>
      <c r="B6214" s="84" t="n"/>
      <c r="C6214" s="84" t="n"/>
      <c r="D6214" s="84" t="n"/>
      <c r="E6214" s="84" t="n"/>
      <c r="F6214" s="84" t="n"/>
      <c r="G6214" s="84" t="n"/>
      <c r="H6214" s="84" t="n"/>
      <c r="I6214" s="84" t="n"/>
      <c r="J6214" s="84" t="n"/>
      <c r="K6214" s="84" t="n"/>
      <c r="L6214" s="84" t="n"/>
      <c r="M6214" s="84" t="n"/>
      <c r="N6214" s="84" t="n"/>
      <c r="O6214" s="84" t="n"/>
      <c r="P6214" s="84" t="n"/>
      <c r="Q6214" s="84" t="n"/>
      <c r="R6214" s="84" t="n"/>
      <c r="S6214" s="84" t="n"/>
      <c r="T6214" s="84" t="n"/>
      <c r="U6214" s="84" t="n"/>
      <c r="V6214" s="84" t="n"/>
      <c r="W6214" s="84" t="n"/>
      <c r="X6214" s="84" t="n"/>
      <c r="Y6214" s="84" t="n"/>
      <c r="Z6214" s="84" t="n"/>
      <c r="AA6214" s="84" t="n"/>
      <c r="AB6214" s="84" t="n"/>
      <c r="AC6214" s="84" t="n"/>
      <c r="AD6214" s="84" t="n"/>
      <c r="AE6214" s="84" t="n"/>
      <c r="AF6214" s="84" t="n"/>
      <c r="AG6214" s="84" t="n"/>
      <c r="AH6214" s="84" t="n"/>
      <c r="AI6214" s="84" t="n"/>
      <c r="AJ6214" s="84" t="n"/>
      <c r="AK6214" s="84" t="n"/>
    </row>
    <row r="6215">
      <c r="A6215" s="84" t="n"/>
      <c r="B6215" s="84" t="n"/>
      <c r="C6215" s="84" t="n"/>
      <c r="D6215" s="84" t="n"/>
      <c r="E6215" s="84" t="n"/>
      <c r="F6215" s="84" t="n"/>
      <c r="G6215" s="84" t="n"/>
      <c r="H6215" s="84" t="n"/>
      <c r="I6215" s="84" t="n"/>
      <c r="J6215" s="84" t="n"/>
      <c r="K6215" s="84" t="n"/>
      <c r="L6215" s="84" t="n"/>
      <c r="M6215" s="84" t="n"/>
      <c r="N6215" s="84" t="n"/>
      <c r="O6215" s="84" t="n"/>
      <c r="P6215" s="84" t="n"/>
      <c r="Q6215" s="84" t="n"/>
      <c r="R6215" s="84" t="n"/>
      <c r="S6215" s="84" t="n"/>
      <c r="T6215" s="84" t="n"/>
      <c r="U6215" s="84" t="n"/>
      <c r="V6215" s="84" t="n"/>
      <c r="W6215" s="84" t="n"/>
      <c r="X6215" s="84" t="n"/>
      <c r="Y6215" s="84" t="n"/>
      <c r="Z6215" s="84" t="n"/>
      <c r="AA6215" s="84" t="n"/>
      <c r="AB6215" s="84" t="n"/>
      <c r="AC6215" s="84" t="n"/>
      <c r="AD6215" s="84" t="n"/>
      <c r="AE6215" s="84" t="n"/>
      <c r="AF6215" s="84" t="n"/>
      <c r="AG6215" s="84" t="n"/>
      <c r="AH6215" s="84" t="n"/>
      <c r="AI6215" s="84" t="n"/>
      <c r="AJ6215" s="84" t="n"/>
      <c r="AK6215" s="84" t="n"/>
    </row>
    <row r="6216">
      <c r="A6216" s="84" t="n"/>
      <c r="B6216" s="84" t="n"/>
      <c r="C6216" s="84" t="n"/>
      <c r="D6216" s="84" t="n"/>
      <c r="E6216" s="84" t="n"/>
      <c r="F6216" s="84" t="n"/>
      <c r="G6216" s="84" t="n"/>
      <c r="H6216" s="84" t="n"/>
      <c r="I6216" s="84" t="n"/>
      <c r="J6216" s="84" t="n"/>
      <c r="K6216" s="84" t="n"/>
      <c r="L6216" s="84" t="n"/>
      <c r="M6216" s="84" t="n"/>
      <c r="N6216" s="84" t="n"/>
      <c r="O6216" s="84" t="n"/>
      <c r="P6216" s="84" t="n"/>
      <c r="Q6216" s="84" t="n"/>
      <c r="R6216" s="84" t="n"/>
      <c r="S6216" s="84" t="n"/>
      <c r="T6216" s="84" t="n"/>
      <c r="U6216" s="84" t="n"/>
      <c r="V6216" s="84" t="n"/>
      <c r="W6216" s="84" t="n"/>
      <c r="X6216" s="84" t="n"/>
      <c r="Y6216" s="84" t="n"/>
      <c r="Z6216" s="84" t="n"/>
      <c r="AA6216" s="84" t="n"/>
      <c r="AB6216" s="84" t="n"/>
      <c r="AC6216" s="84" t="n"/>
      <c r="AD6216" s="84" t="n"/>
      <c r="AE6216" s="84" t="n"/>
      <c r="AF6216" s="84" t="n"/>
      <c r="AG6216" s="84" t="n"/>
      <c r="AH6216" s="84" t="n"/>
      <c r="AI6216" s="84" t="n"/>
      <c r="AJ6216" s="84" t="n"/>
      <c r="AK6216" s="84" t="n"/>
    </row>
    <row r="6217">
      <c r="A6217" s="84" t="n"/>
      <c r="B6217" s="84" t="n"/>
      <c r="C6217" s="84" t="n"/>
      <c r="D6217" s="84" t="n"/>
      <c r="E6217" s="84" t="n"/>
      <c r="F6217" s="84" t="n"/>
      <c r="G6217" s="84" t="n"/>
      <c r="H6217" s="84" t="n"/>
      <c r="I6217" s="84" t="n"/>
      <c r="J6217" s="84" t="n"/>
      <c r="K6217" s="84" t="n"/>
      <c r="L6217" s="84" t="n"/>
      <c r="M6217" s="84" t="n"/>
      <c r="N6217" s="84" t="n"/>
      <c r="O6217" s="84" t="n"/>
      <c r="P6217" s="84" t="n"/>
      <c r="Q6217" s="84" t="n"/>
      <c r="R6217" s="84" t="n"/>
      <c r="S6217" s="84" t="n"/>
      <c r="T6217" s="84" t="n"/>
      <c r="U6217" s="84" t="n"/>
      <c r="V6217" s="84" t="n"/>
      <c r="W6217" s="84" t="n"/>
      <c r="X6217" s="84" t="n"/>
      <c r="Y6217" s="84" t="n"/>
      <c r="Z6217" s="84" t="n"/>
      <c r="AA6217" s="84" t="n"/>
      <c r="AB6217" s="84" t="n"/>
      <c r="AC6217" s="84" t="n"/>
      <c r="AD6217" s="84" t="n"/>
      <c r="AE6217" s="84" t="n"/>
      <c r="AF6217" s="84" t="n"/>
      <c r="AG6217" s="84" t="n"/>
      <c r="AH6217" s="84" t="n"/>
      <c r="AI6217" s="84" t="n"/>
      <c r="AJ6217" s="84" t="n"/>
      <c r="AK6217" s="84" t="n"/>
    </row>
    <row r="6218">
      <c r="A6218" s="84" t="n"/>
      <c r="B6218" s="84" t="n"/>
      <c r="C6218" s="84" t="n"/>
      <c r="D6218" s="84" t="n"/>
      <c r="E6218" s="84" t="n"/>
      <c r="F6218" s="84" t="n"/>
      <c r="G6218" s="84" t="n"/>
      <c r="H6218" s="84" t="n"/>
      <c r="I6218" s="84" t="n"/>
      <c r="J6218" s="84" t="n"/>
      <c r="K6218" s="84" t="n"/>
      <c r="L6218" s="84" t="n"/>
      <c r="M6218" s="84" t="n"/>
      <c r="N6218" s="84" t="n"/>
      <c r="O6218" s="84" t="n"/>
      <c r="P6218" s="84" t="n"/>
      <c r="Q6218" s="84" t="n"/>
      <c r="R6218" s="84" t="n"/>
      <c r="S6218" s="84" t="n"/>
      <c r="T6218" s="84" t="n"/>
      <c r="U6218" s="84" t="n"/>
      <c r="V6218" s="84" t="n"/>
      <c r="W6218" s="84" t="n"/>
      <c r="X6218" s="84" t="n"/>
      <c r="Y6218" s="84" t="n"/>
      <c r="Z6218" s="84" t="n"/>
      <c r="AA6218" s="84" t="n"/>
      <c r="AB6218" s="84" t="n"/>
      <c r="AC6218" s="84" t="n"/>
      <c r="AD6218" s="84" t="n"/>
      <c r="AE6218" s="84" t="n"/>
      <c r="AF6218" s="84" t="n"/>
      <c r="AG6218" s="84" t="n"/>
      <c r="AH6218" s="84" t="n"/>
      <c r="AI6218" s="84" t="n"/>
      <c r="AJ6218" s="84" t="n"/>
      <c r="AK6218" s="84" t="n"/>
    </row>
    <row r="6219">
      <c r="A6219" s="84" t="n"/>
      <c r="B6219" s="84" t="n"/>
      <c r="C6219" s="84" t="n"/>
      <c r="D6219" s="84" t="n"/>
      <c r="E6219" s="84" t="n"/>
      <c r="F6219" s="84" t="n"/>
      <c r="G6219" s="84" t="n"/>
      <c r="H6219" s="84" t="n"/>
      <c r="I6219" s="84" t="n"/>
      <c r="J6219" s="84" t="n"/>
      <c r="K6219" s="84" t="n"/>
      <c r="L6219" s="84" t="n"/>
      <c r="M6219" s="84" t="n"/>
      <c r="N6219" s="84" t="n"/>
      <c r="O6219" s="84" t="n"/>
      <c r="P6219" s="84" t="n"/>
      <c r="Q6219" s="84" t="n"/>
      <c r="R6219" s="84" t="n"/>
      <c r="S6219" s="84" t="n"/>
      <c r="T6219" s="84" t="n"/>
      <c r="U6219" s="84" t="n"/>
      <c r="V6219" s="84" t="n"/>
      <c r="W6219" s="84" t="n"/>
      <c r="X6219" s="84" t="n"/>
      <c r="Y6219" s="84" t="n"/>
      <c r="Z6219" s="84" t="n"/>
      <c r="AA6219" s="84" t="n"/>
      <c r="AB6219" s="84" t="n"/>
      <c r="AC6219" s="84" t="n"/>
      <c r="AD6219" s="84" t="n"/>
      <c r="AE6219" s="84" t="n"/>
      <c r="AF6219" s="84" t="n"/>
      <c r="AG6219" s="84" t="n"/>
      <c r="AH6219" s="84" t="n"/>
      <c r="AI6219" s="84" t="n"/>
      <c r="AJ6219" s="84" t="n"/>
      <c r="AK6219" s="84" t="n"/>
    </row>
    <row r="6220">
      <c r="A6220" s="84" t="n"/>
      <c r="B6220" s="84" t="n"/>
      <c r="C6220" s="84" t="n"/>
      <c r="D6220" s="84" t="n"/>
      <c r="E6220" s="84" t="n"/>
      <c r="F6220" s="84" t="n"/>
      <c r="G6220" s="84" t="n"/>
      <c r="H6220" s="84" t="n"/>
      <c r="I6220" s="84" t="n"/>
      <c r="J6220" s="84" t="n"/>
      <c r="K6220" s="84" t="n"/>
      <c r="L6220" s="84" t="n"/>
      <c r="M6220" s="84" t="n"/>
      <c r="N6220" s="84" t="n"/>
      <c r="O6220" s="84" t="n"/>
      <c r="P6220" s="84" t="n"/>
      <c r="Q6220" s="84" t="n"/>
      <c r="R6220" s="84" t="n"/>
      <c r="S6220" s="84" t="n"/>
      <c r="T6220" s="84" t="n"/>
      <c r="U6220" s="84" t="n"/>
      <c r="V6220" s="84" t="n"/>
      <c r="W6220" s="84" t="n"/>
      <c r="X6220" s="84" t="n"/>
      <c r="Y6220" s="84" t="n"/>
      <c r="Z6220" s="84" t="n"/>
      <c r="AA6220" s="84" t="n"/>
      <c r="AB6220" s="84" t="n"/>
      <c r="AC6220" s="84" t="n"/>
      <c r="AD6220" s="84" t="n"/>
      <c r="AE6220" s="84" t="n"/>
      <c r="AF6220" s="84" t="n"/>
      <c r="AG6220" s="84" t="n"/>
      <c r="AH6220" s="84" t="n"/>
      <c r="AI6220" s="84" t="n"/>
      <c r="AJ6220" s="84" t="n"/>
      <c r="AK6220" s="84" t="n"/>
    </row>
    <row r="6221">
      <c r="A6221" s="84" t="n"/>
      <c r="B6221" s="84" t="n"/>
      <c r="C6221" s="84" t="n"/>
      <c r="D6221" s="84" t="n"/>
      <c r="E6221" s="84" t="n"/>
      <c r="F6221" s="84" t="n"/>
      <c r="G6221" s="84" t="n"/>
      <c r="H6221" s="84" t="n"/>
      <c r="I6221" s="84" t="n"/>
      <c r="J6221" s="84" t="n"/>
      <c r="K6221" s="84" t="n"/>
      <c r="L6221" s="84" t="n"/>
      <c r="M6221" s="84" t="n"/>
      <c r="N6221" s="84" t="n"/>
      <c r="O6221" s="84" t="n"/>
      <c r="P6221" s="84" t="n"/>
      <c r="Q6221" s="84" t="n"/>
      <c r="R6221" s="84" t="n"/>
      <c r="S6221" s="84" t="n"/>
      <c r="T6221" s="84" t="n"/>
      <c r="U6221" s="84" t="n"/>
      <c r="V6221" s="84" t="n"/>
      <c r="W6221" s="84" t="n"/>
      <c r="X6221" s="84" t="n"/>
      <c r="Y6221" s="84" t="n"/>
      <c r="Z6221" s="84" t="n"/>
      <c r="AA6221" s="84" t="n"/>
      <c r="AB6221" s="84" t="n"/>
      <c r="AC6221" s="84" t="n"/>
      <c r="AD6221" s="84" t="n"/>
      <c r="AE6221" s="84" t="n"/>
      <c r="AF6221" s="84" t="n"/>
      <c r="AG6221" s="84" t="n"/>
      <c r="AH6221" s="84" t="n"/>
      <c r="AI6221" s="84" t="n"/>
      <c r="AJ6221" s="84" t="n"/>
      <c r="AK6221" s="84" t="n"/>
    </row>
    <row r="6222">
      <c r="A6222" s="84" t="n"/>
      <c r="B6222" s="84" t="n"/>
      <c r="C6222" s="84" t="n"/>
      <c r="D6222" s="84" t="n"/>
      <c r="E6222" s="84" t="n"/>
      <c r="F6222" s="84" t="n"/>
      <c r="G6222" s="84" t="n"/>
      <c r="H6222" s="84" t="n"/>
      <c r="I6222" s="84" t="n"/>
      <c r="J6222" s="84" t="n"/>
      <c r="K6222" s="84" t="n"/>
      <c r="L6222" s="84" t="n"/>
      <c r="M6222" s="84" t="n"/>
      <c r="N6222" s="84" t="n"/>
      <c r="O6222" s="84" t="n"/>
      <c r="P6222" s="84" t="n"/>
      <c r="Q6222" s="84" t="n"/>
      <c r="R6222" s="84" t="n"/>
      <c r="S6222" s="84" t="n"/>
      <c r="T6222" s="84" t="n"/>
      <c r="U6222" s="84" t="n"/>
      <c r="V6222" s="84" t="n"/>
      <c r="W6222" s="84" t="n"/>
      <c r="X6222" s="84" t="n"/>
      <c r="Y6222" s="84" t="n"/>
      <c r="Z6222" s="84" t="n"/>
      <c r="AA6222" s="84" t="n"/>
      <c r="AB6222" s="84" t="n"/>
      <c r="AC6222" s="84" t="n"/>
      <c r="AD6222" s="84" t="n"/>
      <c r="AE6222" s="84" t="n"/>
      <c r="AF6222" s="84" t="n"/>
      <c r="AG6222" s="84" t="n"/>
      <c r="AH6222" s="84" t="n"/>
      <c r="AI6222" s="84" t="n"/>
      <c r="AJ6222" s="84" t="n"/>
      <c r="AK6222" s="84" t="n"/>
    </row>
    <row r="6223">
      <c r="A6223" s="84" t="n"/>
      <c r="B6223" s="84" t="n"/>
      <c r="C6223" s="84" t="n"/>
      <c r="D6223" s="84" t="n"/>
      <c r="E6223" s="84" t="n"/>
      <c r="F6223" s="84" t="n"/>
      <c r="G6223" s="84" t="n"/>
      <c r="H6223" s="84" t="n"/>
      <c r="I6223" s="84" t="n"/>
      <c r="J6223" s="84" t="n"/>
      <c r="K6223" s="84" t="n"/>
      <c r="L6223" s="84" t="n"/>
      <c r="M6223" s="84" t="n"/>
      <c r="N6223" s="84" t="n"/>
      <c r="O6223" s="84" t="n"/>
      <c r="P6223" s="84" t="n"/>
      <c r="Q6223" s="84" t="n"/>
      <c r="R6223" s="84" t="n"/>
      <c r="S6223" s="84" t="n"/>
      <c r="T6223" s="84" t="n"/>
      <c r="U6223" s="84" t="n"/>
      <c r="V6223" s="84" t="n"/>
      <c r="W6223" s="84" t="n"/>
      <c r="X6223" s="84" t="n"/>
      <c r="Y6223" s="84" t="n"/>
      <c r="Z6223" s="84" t="n"/>
      <c r="AA6223" s="84" t="n"/>
      <c r="AB6223" s="84" t="n"/>
      <c r="AC6223" s="84" t="n"/>
      <c r="AD6223" s="84" t="n"/>
      <c r="AE6223" s="84" t="n"/>
      <c r="AF6223" s="84" t="n"/>
      <c r="AG6223" s="84" t="n"/>
      <c r="AH6223" s="84" t="n"/>
      <c r="AI6223" s="84" t="n"/>
      <c r="AJ6223" s="84" t="n"/>
      <c r="AK6223" s="84" t="n"/>
    </row>
    <row r="6224">
      <c r="A6224" s="84" t="n"/>
      <c r="B6224" s="84" t="n"/>
      <c r="C6224" s="84" t="n"/>
      <c r="D6224" s="84" t="n"/>
      <c r="E6224" s="84" t="n"/>
      <c r="F6224" s="84" t="n"/>
      <c r="G6224" s="84" t="n"/>
      <c r="H6224" s="84" t="n"/>
      <c r="I6224" s="84" t="n"/>
      <c r="J6224" s="84" t="n"/>
      <c r="K6224" s="84" t="n"/>
      <c r="L6224" s="84" t="n"/>
      <c r="M6224" s="84" t="n"/>
      <c r="N6224" s="84" t="n"/>
      <c r="O6224" s="84" t="n"/>
      <c r="P6224" s="84" t="n"/>
      <c r="Q6224" s="84" t="n"/>
      <c r="R6224" s="84" t="n"/>
      <c r="S6224" s="84" t="n"/>
      <c r="T6224" s="84" t="n"/>
      <c r="U6224" s="84" t="n"/>
      <c r="V6224" s="84" t="n"/>
      <c r="W6224" s="84" t="n"/>
      <c r="X6224" s="84" t="n"/>
      <c r="Y6224" s="84" t="n"/>
      <c r="Z6224" s="84" t="n"/>
      <c r="AA6224" s="84" t="n"/>
      <c r="AB6224" s="84" t="n"/>
      <c r="AC6224" s="84" t="n"/>
      <c r="AD6224" s="84" t="n"/>
      <c r="AE6224" s="84" t="n"/>
      <c r="AF6224" s="84" t="n"/>
      <c r="AG6224" s="84" t="n"/>
      <c r="AH6224" s="84" t="n"/>
      <c r="AI6224" s="84" t="n"/>
      <c r="AJ6224" s="84" t="n"/>
      <c r="AK6224" s="84" t="n"/>
    </row>
    <row r="6225">
      <c r="A6225" s="84" t="n"/>
      <c r="B6225" s="84" t="n"/>
      <c r="C6225" s="84" t="n"/>
      <c r="D6225" s="84" t="n"/>
      <c r="E6225" s="84" t="n"/>
      <c r="F6225" s="84" t="n"/>
      <c r="G6225" s="84" t="n"/>
      <c r="H6225" s="84" t="n"/>
      <c r="I6225" s="84" t="n"/>
      <c r="J6225" s="84" t="n"/>
      <c r="K6225" s="84" t="n"/>
      <c r="L6225" s="84" t="n"/>
      <c r="M6225" s="84" t="n"/>
      <c r="N6225" s="84" t="n"/>
      <c r="O6225" s="84" t="n"/>
      <c r="P6225" s="84" t="n"/>
      <c r="Q6225" s="84" t="n"/>
      <c r="R6225" s="84" t="n"/>
      <c r="S6225" s="84" t="n"/>
      <c r="T6225" s="84" t="n"/>
      <c r="U6225" s="84" t="n"/>
      <c r="V6225" s="84" t="n"/>
      <c r="W6225" s="84" t="n"/>
      <c r="X6225" s="84" t="n"/>
      <c r="Y6225" s="84" t="n"/>
      <c r="Z6225" s="84" t="n"/>
      <c r="AA6225" s="84" t="n"/>
      <c r="AB6225" s="84" t="n"/>
      <c r="AC6225" s="84" t="n"/>
      <c r="AD6225" s="84" t="n"/>
      <c r="AE6225" s="84" t="n"/>
      <c r="AF6225" s="84" t="n"/>
      <c r="AG6225" s="84" t="n"/>
      <c r="AH6225" s="84" t="n"/>
      <c r="AI6225" s="84" t="n"/>
      <c r="AJ6225" s="84" t="n"/>
      <c r="AK6225" s="84" t="n"/>
    </row>
    <row r="6226">
      <c r="A6226" s="84" t="n"/>
      <c r="B6226" s="84" t="n"/>
      <c r="C6226" s="84" t="n"/>
      <c r="D6226" s="84" t="n"/>
      <c r="E6226" s="84" t="n"/>
      <c r="F6226" s="84" t="n"/>
      <c r="G6226" s="84" t="n"/>
      <c r="H6226" s="84" t="n"/>
      <c r="I6226" s="84" t="n"/>
      <c r="J6226" s="84" t="n"/>
      <c r="K6226" s="84" t="n"/>
      <c r="L6226" s="84" t="n"/>
      <c r="M6226" s="84" t="n"/>
      <c r="N6226" s="84" t="n"/>
      <c r="O6226" s="84" t="n"/>
      <c r="P6226" s="84" t="n"/>
      <c r="Q6226" s="84" t="n"/>
      <c r="R6226" s="84" t="n"/>
      <c r="S6226" s="84" t="n"/>
      <c r="T6226" s="84" t="n"/>
      <c r="U6226" s="84" t="n"/>
      <c r="V6226" s="84" t="n"/>
      <c r="W6226" s="84" t="n"/>
      <c r="X6226" s="84" t="n"/>
      <c r="Y6226" s="84" t="n"/>
      <c r="Z6226" s="84" t="n"/>
      <c r="AA6226" s="84" t="n"/>
      <c r="AB6226" s="84" t="n"/>
      <c r="AC6226" s="84" t="n"/>
      <c r="AD6226" s="84" t="n"/>
      <c r="AE6226" s="84" t="n"/>
      <c r="AF6226" s="84" t="n"/>
      <c r="AG6226" s="84" t="n"/>
      <c r="AH6226" s="84" t="n"/>
      <c r="AI6226" s="84" t="n"/>
      <c r="AJ6226" s="84" t="n"/>
      <c r="AK6226" s="84" t="n"/>
    </row>
    <row r="6227">
      <c r="A6227" s="84" t="n"/>
      <c r="B6227" s="84" t="n"/>
      <c r="C6227" s="84" t="n"/>
      <c r="D6227" s="84" t="n"/>
      <c r="E6227" s="84" t="n"/>
      <c r="F6227" s="84" t="n"/>
      <c r="G6227" s="84" t="n"/>
      <c r="H6227" s="84" t="n"/>
      <c r="I6227" s="84" t="n"/>
      <c r="J6227" s="84" t="n"/>
      <c r="K6227" s="84" t="n"/>
      <c r="L6227" s="84" t="n"/>
      <c r="M6227" s="84" t="n"/>
      <c r="N6227" s="84" t="n"/>
      <c r="O6227" s="84" t="n"/>
      <c r="P6227" s="84" t="n"/>
      <c r="Q6227" s="84" t="n"/>
      <c r="R6227" s="84" t="n"/>
      <c r="S6227" s="84" t="n"/>
      <c r="T6227" s="84" t="n"/>
      <c r="U6227" s="84" t="n"/>
      <c r="V6227" s="84" t="n"/>
      <c r="W6227" s="84" t="n"/>
      <c r="X6227" s="84" t="n"/>
      <c r="Y6227" s="84" t="n"/>
      <c r="Z6227" s="84" t="n"/>
      <c r="AA6227" s="84" t="n"/>
      <c r="AB6227" s="84" t="n"/>
      <c r="AC6227" s="84" t="n"/>
      <c r="AD6227" s="84" t="n"/>
      <c r="AE6227" s="84" t="n"/>
      <c r="AF6227" s="84" t="n"/>
      <c r="AG6227" s="84" t="n"/>
      <c r="AH6227" s="84" t="n"/>
      <c r="AI6227" s="84" t="n"/>
      <c r="AJ6227" s="84" t="n"/>
      <c r="AK6227" s="84" t="n"/>
    </row>
    <row r="6228">
      <c r="A6228" s="84" t="n"/>
      <c r="B6228" s="84" t="n"/>
      <c r="C6228" s="84" t="n"/>
      <c r="D6228" s="84" t="n"/>
      <c r="E6228" s="84" t="n"/>
      <c r="F6228" s="84" t="n"/>
      <c r="G6228" s="84" t="n"/>
      <c r="H6228" s="84" t="n"/>
      <c r="I6228" s="84" t="n"/>
      <c r="J6228" s="84" t="n"/>
      <c r="K6228" s="84" t="n"/>
      <c r="L6228" s="84" t="n"/>
      <c r="M6228" s="84" t="n"/>
      <c r="N6228" s="84" t="n"/>
      <c r="O6228" s="84" t="n"/>
      <c r="P6228" s="84" t="n"/>
      <c r="Q6228" s="84" t="n"/>
      <c r="R6228" s="84" t="n"/>
      <c r="S6228" s="84" t="n"/>
      <c r="T6228" s="84" t="n"/>
      <c r="U6228" s="84" t="n"/>
      <c r="V6228" s="84" t="n"/>
      <c r="W6228" s="84" t="n"/>
      <c r="X6228" s="84" t="n"/>
      <c r="Y6228" s="84" t="n"/>
      <c r="Z6228" s="84" t="n"/>
      <c r="AA6228" s="84" t="n"/>
      <c r="AB6228" s="84" t="n"/>
      <c r="AC6228" s="84" t="n"/>
      <c r="AD6228" s="84" t="n"/>
      <c r="AE6228" s="84" t="n"/>
      <c r="AF6228" s="84" t="n"/>
      <c r="AG6228" s="84" t="n"/>
      <c r="AH6228" s="84" t="n"/>
      <c r="AI6228" s="84" t="n"/>
      <c r="AJ6228" s="84" t="n"/>
      <c r="AK6228" s="84" t="n"/>
    </row>
    <row r="6229">
      <c r="A6229" s="84" t="n"/>
      <c r="B6229" s="84" t="n"/>
      <c r="C6229" s="84" t="n"/>
      <c r="D6229" s="84" t="n"/>
      <c r="E6229" s="84" t="n"/>
      <c r="F6229" s="84" t="n"/>
      <c r="G6229" s="84" t="n"/>
      <c r="H6229" s="84" t="n"/>
      <c r="I6229" s="84" t="n"/>
      <c r="J6229" s="84" t="n"/>
      <c r="K6229" s="84" t="n"/>
      <c r="L6229" s="84" t="n"/>
      <c r="M6229" s="84" t="n"/>
      <c r="N6229" s="84" t="n"/>
      <c r="O6229" s="84" t="n"/>
      <c r="P6229" s="84" t="n"/>
      <c r="Q6229" s="84" t="n"/>
      <c r="R6229" s="84" t="n"/>
      <c r="S6229" s="84" t="n"/>
      <c r="T6229" s="84" t="n"/>
      <c r="U6229" s="84" t="n"/>
      <c r="V6229" s="84" t="n"/>
      <c r="W6229" s="84" t="n"/>
      <c r="X6229" s="84" t="n"/>
      <c r="Y6229" s="84" t="n"/>
      <c r="Z6229" s="84" t="n"/>
      <c r="AA6229" s="84" t="n"/>
      <c r="AB6229" s="84" t="n"/>
      <c r="AC6229" s="84" t="n"/>
      <c r="AD6229" s="84" t="n"/>
      <c r="AE6229" s="84" t="n"/>
      <c r="AF6229" s="84" t="n"/>
      <c r="AG6229" s="84" t="n"/>
      <c r="AH6229" s="84" t="n"/>
      <c r="AI6229" s="84" t="n"/>
      <c r="AJ6229" s="84" t="n"/>
      <c r="AK6229" s="84" t="n"/>
    </row>
    <row r="6230">
      <c r="A6230" s="84" t="n"/>
      <c r="B6230" s="84" t="n"/>
      <c r="C6230" s="84" t="n"/>
      <c r="D6230" s="84" t="n"/>
      <c r="E6230" s="84" t="n"/>
      <c r="F6230" s="84" t="n"/>
      <c r="G6230" s="84" t="n"/>
      <c r="H6230" s="84" t="n"/>
      <c r="I6230" s="84" t="n"/>
      <c r="J6230" s="84" t="n"/>
      <c r="K6230" s="84" t="n"/>
      <c r="L6230" s="84" t="n"/>
      <c r="M6230" s="84" t="n"/>
      <c r="N6230" s="84" t="n"/>
      <c r="O6230" s="84" t="n"/>
      <c r="P6230" s="84" t="n"/>
      <c r="Q6230" s="84" t="n"/>
      <c r="R6230" s="84" t="n"/>
      <c r="S6230" s="84" t="n"/>
      <c r="T6230" s="84" t="n"/>
      <c r="U6230" s="84" t="n"/>
      <c r="V6230" s="84" t="n"/>
      <c r="W6230" s="84" t="n"/>
      <c r="X6230" s="84" t="n"/>
      <c r="Y6230" s="84" t="n"/>
      <c r="Z6230" s="84" t="n"/>
      <c r="AA6230" s="84" t="n"/>
      <c r="AB6230" s="84" t="n"/>
      <c r="AC6230" s="84" t="n"/>
      <c r="AD6230" s="84" t="n"/>
      <c r="AE6230" s="84" t="n"/>
      <c r="AF6230" s="84" t="n"/>
      <c r="AG6230" s="84" t="n"/>
      <c r="AH6230" s="84" t="n"/>
      <c r="AI6230" s="84" t="n"/>
      <c r="AJ6230" s="84" t="n"/>
      <c r="AK6230" s="84" t="n"/>
    </row>
    <row r="6231">
      <c r="A6231" s="84" t="n"/>
      <c r="B6231" s="84" t="n"/>
      <c r="C6231" s="84" t="n"/>
      <c r="D6231" s="84" t="n"/>
      <c r="E6231" s="84" t="n"/>
      <c r="F6231" s="84" t="n"/>
      <c r="G6231" s="84" t="n"/>
      <c r="H6231" s="84" t="n"/>
      <c r="I6231" s="84" t="n"/>
      <c r="J6231" s="84" t="n"/>
      <c r="K6231" s="84" t="n"/>
      <c r="L6231" s="84" t="n"/>
      <c r="M6231" s="84" t="n"/>
      <c r="N6231" s="84" t="n"/>
      <c r="O6231" s="84" t="n"/>
      <c r="P6231" s="84" t="n"/>
      <c r="Q6231" s="84" t="n"/>
      <c r="R6231" s="84" t="n"/>
      <c r="S6231" s="84" t="n"/>
      <c r="T6231" s="84" t="n"/>
      <c r="U6231" s="84" t="n"/>
      <c r="V6231" s="84" t="n"/>
      <c r="W6231" s="84" t="n"/>
      <c r="X6231" s="84" t="n"/>
      <c r="Y6231" s="84" t="n"/>
      <c r="Z6231" s="84" t="n"/>
      <c r="AA6231" s="84" t="n"/>
      <c r="AB6231" s="84" t="n"/>
      <c r="AC6231" s="84" t="n"/>
      <c r="AD6231" s="84" t="n"/>
      <c r="AE6231" s="84" t="n"/>
      <c r="AF6231" s="84" t="n"/>
      <c r="AG6231" s="84" t="n"/>
      <c r="AH6231" s="84" t="n"/>
      <c r="AI6231" s="84" t="n"/>
      <c r="AJ6231" s="84" t="n"/>
      <c r="AK6231" s="84" t="n"/>
    </row>
    <row r="6241">
      <c r="A6241" s="84" t="n"/>
      <c r="B6241" s="83" t="n"/>
      <c r="C6241" s="83" t="n"/>
      <c r="D6241" s="83" t="n"/>
      <c r="E6241" s="83" t="n"/>
      <c r="F6241" s="84" t="n"/>
      <c r="G6241" s="229" t="n"/>
      <c r="H6241" s="83" t="n"/>
      <c r="I6241" s="83" t="n"/>
      <c r="J6241" s="83" t="n"/>
      <c r="K6241" s="83" t="n"/>
      <c r="L6241" s="83" t="n"/>
      <c r="M6241" s="83" t="n"/>
      <c r="N6241" s="83" t="n"/>
      <c r="O6241" s="83" t="n"/>
      <c r="P6241" s="83" t="n"/>
      <c r="Q6241" s="83" t="n"/>
      <c r="R6241" s="83" t="n"/>
      <c r="S6241" s="83" t="n"/>
      <c r="T6241" s="105" t="n"/>
      <c r="U6241" s="83" t="n"/>
      <c r="V6241" s="83" t="n"/>
      <c r="W6241" s="83" t="n"/>
      <c r="X6241" s="83" t="n"/>
      <c r="Y6241" s="83" t="n"/>
      <c r="Z6241" s="83" t="n"/>
      <c r="AA6241" s="83" t="n"/>
      <c r="AB6241" s="83" t="n"/>
      <c r="AC6241" s="83" t="n"/>
      <c r="AD6241" s="83" t="n"/>
      <c r="AE6241" s="83" t="n"/>
      <c r="AF6241" s="83" t="n"/>
      <c r="AG6241" s="83" t="n"/>
      <c r="AH6241" s="83" t="n"/>
      <c r="AI6241" s="83" t="n"/>
      <c r="AJ6241" s="83" t="n"/>
      <c r="AK6241" s="83" t="n"/>
    </row>
    <row r="6242">
      <c r="A6242" s="83" t="n"/>
      <c r="B6242" s="84" t="n"/>
      <c r="C6242" s="83" t="n"/>
      <c r="D6242" s="83" t="n"/>
      <c r="E6242" s="83" t="n"/>
      <c r="F6242" s="83" t="n"/>
      <c r="G6242" s="83" t="n"/>
      <c r="H6242" s="83" t="n"/>
      <c r="I6242" s="83" t="n"/>
      <c r="J6242" s="83" t="n"/>
      <c r="K6242" s="83" t="n"/>
      <c r="L6242" s="83" t="n"/>
      <c r="M6242" s="83" t="n"/>
      <c r="N6242" s="83" t="n"/>
      <c r="O6242" s="83" t="n"/>
      <c r="P6242" s="83" t="n"/>
      <c r="Q6242" s="83" t="n"/>
      <c r="R6242" s="83" t="n"/>
      <c r="S6242" s="83" t="n"/>
      <c r="T6242" s="83" t="n"/>
      <c r="U6242" s="83" t="n"/>
      <c r="V6242" s="83" t="n"/>
      <c r="W6242" s="83" t="n"/>
      <c r="X6242" s="83" t="n"/>
      <c r="Y6242" s="83" t="n"/>
      <c r="Z6242" s="83" t="n"/>
      <c r="AA6242" s="83" t="n"/>
      <c r="AB6242" s="83" t="n"/>
      <c r="AC6242" s="83" t="n"/>
      <c r="AD6242" s="83" t="n"/>
      <c r="AE6242" s="83" t="n"/>
      <c r="AF6242" s="83" t="n"/>
      <c r="AG6242" s="83" t="n"/>
      <c r="AH6242" s="83" t="n"/>
      <c r="AI6242" s="83" t="n"/>
      <c r="AJ6242" s="83" t="n"/>
      <c r="AK6242" s="83" t="n"/>
    </row>
    <row r="6243">
      <c r="A6243" s="84" t="n"/>
      <c r="B6243" s="84" t="n"/>
      <c r="C6243" s="84" t="n"/>
      <c r="D6243" s="84" t="n"/>
      <c r="E6243" s="84" t="n"/>
      <c r="F6243" s="84" t="n"/>
      <c r="G6243" s="84" t="n"/>
      <c r="H6243" s="84" t="n"/>
      <c r="I6243" s="84" t="n"/>
      <c r="J6243" s="84" t="n"/>
      <c r="K6243" s="84" t="n"/>
      <c r="L6243" s="84" t="n"/>
      <c r="M6243" s="84" t="n"/>
      <c r="N6243" s="84" t="n"/>
      <c r="O6243" s="84" t="n"/>
      <c r="P6243" s="84" t="n"/>
      <c r="Q6243" s="84" t="n"/>
      <c r="R6243" s="84" t="n"/>
      <c r="S6243" s="84" t="n"/>
      <c r="T6243" s="84" t="n"/>
      <c r="U6243" s="84" t="n"/>
      <c r="V6243" s="84" t="n"/>
      <c r="W6243" s="84" t="n"/>
      <c r="X6243" s="84" t="n"/>
      <c r="Y6243" s="84" t="n"/>
      <c r="Z6243" s="84" t="n"/>
      <c r="AA6243" s="84" t="n"/>
      <c r="AB6243" s="84" t="n"/>
      <c r="AC6243" s="84" t="n"/>
      <c r="AD6243" s="84" t="n"/>
      <c r="AE6243" s="84" t="n"/>
      <c r="AF6243" s="84" t="n"/>
      <c r="AG6243" s="84" t="n"/>
      <c r="AH6243" s="84" t="n"/>
      <c r="AI6243" s="84" t="n"/>
      <c r="AJ6243" s="84" t="n"/>
      <c r="AK6243" s="84" t="n"/>
    </row>
    <row r="6244">
      <c r="A6244" s="83" t="n"/>
      <c r="B6244" s="84" t="n"/>
      <c r="C6244" s="83" t="n"/>
      <c r="D6244" s="83" t="n"/>
      <c r="E6244" s="84" t="n"/>
      <c r="F6244" s="83" t="n"/>
      <c r="G6244" s="83" t="n"/>
      <c r="H6244" s="84" t="n"/>
      <c r="I6244" s="83" t="n"/>
      <c r="J6244" s="83" t="n"/>
      <c r="K6244" s="84" t="n"/>
      <c r="L6244" s="83" t="n"/>
      <c r="M6244" s="83" t="n"/>
      <c r="N6244" s="84" t="n"/>
      <c r="O6244" s="83" t="n"/>
      <c r="P6244" s="83" t="n"/>
      <c r="Q6244" s="84" t="n"/>
      <c r="R6244" s="83" t="n"/>
      <c r="S6244" s="83" t="n"/>
      <c r="T6244" s="84" t="n"/>
      <c r="U6244" s="83" t="n"/>
      <c r="V6244" s="83" t="n"/>
      <c r="W6244" s="84" t="n"/>
      <c r="X6244" s="83" t="n"/>
      <c r="Y6244" s="83" t="n"/>
      <c r="Z6244" s="84" t="n"/>
      <c r="AA6244" s="83" t="n"/>
      <c r="AB6244" s="83" t="n"/>
      <c r="AC6244" s="84" t="n"/>
      <c r="AD6244" s="83" t="n"/>
      <c r="AE6244" s="83" t="n"/>
      <c r="AF6244" s="84" t="n"/>
      <c r="AG6244" s="83" t="n"/>
      <c r="AH6244" s="83" t="n"/>
      <c r="AI6244" s="84" t="n"/>
      <c r="AJ6244" s="83" t="n"/>
      <c r="AK6244" s="83" t="n"/>
    </row>
    <row r="6245">
      <c r="A6245" s="84" t="n"/>
      <c r="B6245" s="84" t="n"/>
      <c r="C6245" s="84" t="n"/>
      <c r="D6245" s="84" t="n"/>
      <c r="E6245" s="84" t="n"/>
      <c r="F6245" s="84" t="n"/>
      <c r="G6245" s="84" t="n"/>
      <c r="H6245" s="84" t="n"/>
      <c r="I6245" s="84" t="n"/>
      <c r="J6245" s="84" t="n"/>
      <c r="K6245" s="84" t="n"/>
      <c r="L6245" s="84" t="n"/>
      <c r="M6245" s="84" t="n"/>
      <c r="N6245" s="84" t="n"/>
      <c r="O6245" s="84" t="n"/>
      <c r="P6245" s="84" t="n"/>
      <c r="Q6245" s="84" t="n"/>
      <c r="R6245" s="84" t="n"/>
      <c r="S6245" s="84" t="n"/>
      <c r="T6245" s="84" t="n"/>
      <c r="U6245" s="84" t="n"/>
      <c r="V6245" s="84" t="n"/>
      <c r="W6245" s="84" t="n"/>
      <c r="X6245" s="84" t="n"/>
      <c r="Y6245" s="84" t="n"/>
      <c r="Z6245" s="84" t="n"/>
      <c r="AA6245" s="84" t="n"/>
      <c r="AB6245" s="84" t="n"/>
      <c r="AC6245" s="84" t="n"/>
      <c r="AD6245" s="84" t="n"/>
      <c r="AE6245" s="84" t="n"/>
      <c r="AF6245" s="84" t="n"/>
      <c r="AG6245" s="84" t="n"/>
      <c r="AH6245" s="84" t="n"/>
      <c r="AI6245" s="84" t="n"/>
      <c r="AJ6245" s="84" t="n"/>
      <c r="AK6245" s="84" t="n"/>
    </row>
    <row r="6246">
      <c r="A6246" s="83" t="n"/>
      <c r="B6246" s="209" t="n"/>
      <c r="C6246" s="210" t="n"/>
      <c r="D6246" s="210" t="n"/>
      <c r="E6246" s="209" t="n"/>
      <c r="F6246" s="210" t="n"/>
      <c r="G6246" s="210" t="n"/>
      <c r="H6246" s="209" t="n"/>
      <c r="I6246" s="210" t="n"/>
      <c r="J6246" s="210" t="n"/>
      <c r="K6246" s="209" t="n"/>
      <c r="L6246" s="210" t="n"/>
      <c r="M6246" s="210" t="n"/>
      <c r="N6246" s="209" t="n"/>
      <c r="O6246" s="210" t="n"/>
      <c r="P6246" s="210" t="n"/>
      <c r="Q6246" s="209" t="n"/>
      <c r="R6246" s="210" t="n"/>
      <c r="S6246" s="210" t="n"/>
      <c r="T6246" s="209" t="n"/>
      <c r="U6246" s="210" t="n"/>
      <c r="V6246" s="210" t="n"/>
      <c r="W6246" s="209" t="n"/>
      <c r="X6246" s="210" t="n"/>
      <c r="Y6246" s="210" t="n"/>
      <c r="Z6246" s="209" t="n"/>
      <c r="AA6246" s="210" t="n"/>
      <c r="AB6246" s="210" t="n"/>
      <c r="AC6246" s="209" t="n"/>
      <c r="AD6246" s="210" t="n"/>
      <c r="AE6246" s="210" t="n"/>
      <c r="AF6246" s="209" t="n"/>
      <c r="AG6246" s="210" t="n"/>
      <c r="AH6246" s="210" t="n"/>
      <c r="AI6246" s="209" t="n"/>
      <c r="AJ6246" s="210" t="n"/>
      <c r="AK6246" s="210" t="n"/>
      <c r="AM6246">
        <f>A6241</f>
        <v/>
      </c>
      <c r="AN6246" s="206">
        <f>1/($B6246*(1/$B6244)*(1/(5/7+2/7*$D6246))*$B6256/SUM($B6248:$B6271))</f>
        <v/>
      </c>
      <c r="AO6246" s="206">
        <f>1/(B6246*(1/B6244)*(1/(5/7+2/7*D6246)))</f>
        <v/>
      </c>
      <c r="AP6246" s="206" t="n"/>
      <c r="AR6246" s="211">
        <f>CHOOSE(AV$3,C6246,F6246,I6246,L6246,O6246,R6246,U6246,X6246,AA6246,AD6246,AG6246,AJ6246)</f>
        <v/>
      </c>
      <c r="AS6246" s="207" t="n"/>
      <c r="AT6246" s="207" t="n"/>
      <c r="AV6246" s="116">
        <f>AN6246/AR6246</f>
        <v/>
      </c>
      <c r="AW6246" s="208">
        <f>AO6246/AR6246</f>
        <v/>
      </c>
      <c r="AX6246" s="206" t="n"/>
    </row>
    <row r="6247">
      <c r="A6247" s="84" t="n"/>
      <c r="B6247" s="84" t="n"/>
      <c r="C6247" s="84" t="n"/>
      <c r="D6247" s="84" t="n"/>
      <c r="E6247" s="84" t="n"/>
      <c r="F6247" s="84" t="n"/>
      <c r="G6247" s="84" t="n"/>
      <c r="H6247" s="84" t="n"/>
      <c r="I6247" s="84" t="n"/>
      <c r="J6247" s="84" t="n"/>
      <c r="K6247" s="84" t="n"/>
      <c r="L6247" s="84" t="n"/>
      <c r="M6247" s="84" t="n"/>
      <c r="N6247" s="84" t="n"/>
      <c r="O6247" s="84" t="n"/>
      <c r="P6247" s="84" t="n"/>
      <c r="Q6247" s="84" t="n"/>
      <c r="R6247" s="84" t="n"/>
      <c r="S6247" s="84" t="n"/>
      <c r="T6247" s="84" t="n"/>
      <c r="U6247" s="84" t="n"/>
      <c r="V6247" s="84" t="n"/>
      <c r="W6247" s="84" t="n"/>
      <c r="X6247" s="84" t="n"/>
      <c r="Y6247" s="84" t="n"/>
      <c r="Z6247" s="84" t="n"/>
      <c r="AA6247" s="84" t="n"/>
      <c r="AB6247" s="84" t="n"/>
      <c r="AC6247" s="84" t="n"/>
      <c r="AD6247" s="84" t="n"/>
      <c r="AE6247" s="84" t="n"/>
      <c r="AF6247" s="84" t="n"/>
      <c r="AG6247" s="84" t="n"/>
      <c r="AH6247" s="84" t="n"/>
      <c r="AI6247" s="84" t="n"/>
      <c r="AJ6247" s="84" t="n"/>
      <c r="AK6247" s="84" t="n"/>
    </row>
    <row r="6248">
      <c r="A6248" s="84" t="n"/>
      <c r="B6248" s="84" t="n"/>
      <c r="C6248" s="84" t="n"/>
      <c r="D6248" s="84" t="n"/>
      <c r="E6248" s="84" t="n"/>
      <c r="F6248" s="84" t="n"/>
      <c r="G6248" s="84" t="n"/>
      <c r="H6248" s="84" t="n"/>
      <c r="I6248" s="84" t="n"/>
      <c r="J6248" s="84" t="n"/>
      <c r="K6248" s="84" t="n"/>
      <c r="L6248" s="84" t="n"/>
      <c r="M6248" s="84" t="n"/>
      <c r="N6248" s="84" t="n"/>
      <c r="O6248" s="84" t="n"/>
      <c r="P6248" s="84" t="n"/>
      <c r="Q6248" s="84" t="n"/>
      <c r="R6248" s="84" t="n"/>
      <c r="S6248" s="84" t="n"/>
      <c r="T6248" s="84" t="n"/>
      <c r="U6248" s="84" t="n"/>
      <c r="V6248" s="84" t="n"/>
      <c r="W6248" s="84" t="n"/>
      <c r="X6248" s="84" t="n"/>
      <c r="Y6248" s="84" t="n"/>
      <c r="Z6248" s="84" t="n"/>
      <c r="AA6248" s="84" t="n"/>
      <c r="AB6248" s="84" t="n"/>
      <c r="AC6248" s="84" t="n"/>
      <c r="AD6248" s="84" t="n"/>
      <c r="AE6248" s="84" t="n"/>
      <c r="AF6248" s="84" t="n"/>
      <c r="AG6248" s="84" t="n"/>
      <c r="AH6248" s="84" t="n"/>
      <c r="AI6248" s="84" t="n"/>
      <c r="AJ6248" s="84" t="n"/>
      <c r="AK6248" s="84" t="n"/>
    </row>
    <row r="6249">
      <c r="A6249" s="84" t="n"/>
      <c r="B6249" s="84" t="n"/>
      <c r="C6249" s="84" t="n"/>
      <c r="D6249" s="84" t="n"/>
      <c r="E6249" s="84" t="n"/>
      <c r="F6249" s="84" t="n"/>
      <c r="G6249" s="84" t="n"/>
      <c r="H6249" s="84" t="n"/>
      <c r="I6249" s="84" t="n"/>
      <c r="J6249" s="84" t="n"/>
      <c r="K6249" s="84" t="n"/>
      <c r="L6249" s="84" t="n"/>
      <c r="M6249" s="84" t="n"/>
      <c r="N6249" s="84" t="n"/>
      <c r="O6249" s="84" t="n"/>
      <c r="P6249" s="84" t="n"/>
      <c r="Q6249" s="84" t="n"/>
      <c r="R6249" s="84" t="n"/>
      <c r="S6249" s="84" t="n"/>
      <c r="T6249" s="84" t="n"/>
      <c r="U6249" s="84" t="n"/>
      <c r="V6249" s="84" t="n"/>
      <c r="W6249" s="84" t="n"/>
      <c r="X6249" s="84" t="n"/>
      <c r="Y6249" s="84" t="n"/>
      <c r="Z6249" s="84" t="n"/>
      <c r="AA6249" s="84" t="n"/>
      <c r="AB6249" s="84" t="n"/>
      <c r="AC6249" s="84" t="n"/>
      <c r="AD6249" s="84" t="n"/>
      <c r="AE6249" s="84" t="n"/>
      <c r="AF6249" s="84" t="n"/>
      <c r="AG6249" s="84" t="n"/>
      <c r="AH6249" s="84" t="n"/>
      <c r="AI6249" s="84" t="n"/>
      <c r="AJ6249" s="84" t="n"/>
      <c r="AK6249" s="84" t="n"/>
    </row>
    <row r="6250">
      <c r="A6250" s="84" t="n"/>
      <c r="B6250" s="84" t="n"/>
      <c r="C6250" s="84" t="n"/>
      <c r="D6250" s="84" t="n"/>
      <c r="E6250" s="84" t="n"/>
      <c r="F6250" s="84" t="n"/>
      <c r="G6250" s="84" t="n"/>
      <c r="H6250" s="84" t="n"/>
      <c r="I6250" s="84" t="n"/>
      <c r="J6250" s="84" t="n"/>
      <c r="K6250" s="84" t="n"/>
      <c r="L6250" s="84" t="n"/>
      <c r="M6250" s="84" t="n"/>
      <c r="N6250" s="84" t="n"/>
      <c r="O6250" s="84" t="n"/>
      <c r="P6250" s="84" t="n"/>
      <c r="Q6250" s="84" t="n"/>
      <c r="R6250" s="84" t="n"/>
      <c r="S6250" s="84" t="n"/>
      <c r="T6250" s="84" t="n"/>
      <c r="U6250" s="84" t="n"/>
      <c r="V6250" s="84" t="n"/>
      <c r="W6250" s="84" t="n"/>
      <c r="X6250" s="84" t="n"/>
      <c r="Y6250" s="84" t="n"/>
      <c r="Z6250" s="84" t="n"/>
      <c r="AA6250" s="84" t="n"/>
      <c r="AB6250" s="84" t="n"/>
      <c r="AC6250" s="84" t="n"/>
      <c r="AD6250" s="84" t="n"/>
      <c r="AE6250" s="84" t="n"/>
      <c r="AF6250" s="84" t="n"/>
      <c r="AG6250" s="84" t="n"/>
      <c r="AH6250" s="84" t="n"/>
      <c r="AI6250" s="84" t="n"/>
      <c r="AJ6250" s="84" t="n"/>
      <c r="AK6250" s="84" t="n"/>
    </row>
    <row r="6251">
      <c r="A6251" s="84" t="n"/>
      <c r="B6251" s="84" t="n"/>
      <c r="C6251" s="84" t="n"/>
      <c r="D6251" s="84" t="n"/>
      <c r="E6251" s="84" t="n"/>
      <c r="F6251" s="84" t="n"/>
      <c r="G6251" s="84" t="n"/>
      <c r="H6251" s="84" t="n"/>
      <c r="I6251" s="84" t="n"/>
      <c r="J6251" s="84" t="n"/>
      <c r="K6251" s="84" t="n"/>
      <c r="L6251" s="84" t="n"/>
      <c r="M6251" s="84" t="n"/>
      <c r="N6251" s="84" t="n"/>
      <c r="O6251" s="84" t="n"/>
      <c r="P6251" s="84" t="n"/>
      <c r="Q6251" s="84" t="n"/>
      <c r="R6251" s="84" t="n"/>
      <c r="S6251" s="84" t="n"/>
      <c r="T6251" s="84" t="n"/>
      <c r="U6251" s="84" t="n"/>
      <c r="V6251" s="84" t="n"/>
      <c r="W6251" s="84" t="n"/>
      <c r="X6251" s="84" t="n"/>
      <c r="Y6251" s="84" t="n"/>
      <c r="Z6251" s="84" t="n"/>
      <c r="AA6251" s="84" t="n"/>
      <c r="AB6251" s="84" t="n"/>
      <c r="AC6251" s="84" t="n"/>
      <c r="AD6251" s="84" t="n"/>
      <c r="AE6251" s="84" t="n"/>
      <c r="AF6251" s="84" t="n"/>
      <c r="AG6251" s="84" t="n"/>
      <c r="AH6251" s="84" t="n"/>
      <c r="AI6251" s="84" t="n"/>
      <c r="AJ6251" s="84" t="n"/>
      <c r="AK6251" s="84" t="n"/>
    </row>
    <row r="6252">
      <c r="A6252" s="84" t="n"/>
      <c r="B6252" s="84" t="n"/>
      <c r="C6252" s="84" t="n"/>
      <c r="D6252" s="84" t="n"/>
      <c r="E6252" s="84" t="n"/>
      <c r="F6252" s="84" t="n"/>
      <c r="G6252" s="84" t="n"/>
      <c r="H6252" s="84" t="n"/>
      <c r="I6252" s="84" t="n"/>
      <c r="J6252" s="84" t="n"/>
      <c r="K6252" s="84" t="n"/>
      <c r="L6252" s="84" t="n"/>
      <c r="M6252" s="84" t="n"/>
      <c r="N6252" s="84" t="n"/>
      <c r="O6252" s="84" t="n"/>
      <c r="P6252" s="84" t="n"/>
      <c r="Q6252" s="84" t="n"/>
      <c r="R6252" s="84" t="n"/>
      <c r="S6252" s="84" t="n"/>
      <c r="T6252" s="84" t="n"/>
      <c r="U6252" s="84" t="n"/>
      <c r="V6252" s="84" t="n"/>
      <c r="W6252" s="84" t="n"/>
      <c r="X6252" s="84" t="n"/>
      <c r="Y6252" s="84" t="n"/>
      <c r="Z6252" s="84" t="n"/>
      <c r="AA6252" s="84" t="n"/>
      <c r="AB6252" s="84" t="n"/>
      <c r="AC6252" s="84" t="n"/>
      <c r="AD6252" s="84" t="n"/>
      <c r="AE6252" s="84" t="n"/>
      <c r="AF6252" s="84" t="n"/>
      <c r="AG6252" s="84" t="n"/>
      <c r="AH6252" s="84" t="n"/>
      <c r="AI6252" s="84" t="n"/>
      <c r="AJ6252" s="84" t="n"/>
      <c r="AK6252" s="84" t="n"/>
    </row>
    <row r="6253">
      <c r="A6253" s="84" t="n"/>
      <c r="B6253" s="84" t="n"/>
      <c r="C6253" s="84" t="n"/>
      <c r="D6253" s="84" t="n"/>
      <c r="E6253" s="84" t="n"/>
      <c r="F6253" s="84" t="n"/>
      <c r="G6253" s="84" t="n"/>
      <c r="H6253" s="84" t="n"/>
      <c r="I6253" s="84" t="n"/>
      <c r="J6253" s="84" t="n"/>
      <c r="K6253" s="84" t="n"/>
      <c r="L6253" s="84" t="n"/>
      <c r="M6253" s="84" t="n"/>
      <c r="N6253" s="84" t="n"/>
      <c r="O6253" s="84" t="n"/>
      <c r="P6253" s="84" t="n"/>
      <c r="Q6253" s="84" t="n"/>
      <c r="R6253" s="84" t="n"/>
      <c r="S6253" s="84" t="n"/>
      <c r="T6253" s="84" t="n"/>
      <c r="U6253" s="84" t="n"/>
      <c r="V6253" s="84" t="n"/>
      <c r="W6253" s="84" t="n"/>
      <c r="X6253" s="84" t="n"/>
      <c r="Y6253" s="84" t="n"/>
      <c r="Z6253" s="84" t="n"/>
      <c r="AA6253" s="84" t="n"/>
      <c r="AB6253" s="84" t="n"/>
      <c r="AC6253" s="84" t="n"/>
      <c r="AD6253" s="84" t="n"/>
      <c r="AE6253" s="84" t="n"/>
      <c r="AF6253" s="84" t="n"/>
      <c r="AG6253" s="84" t="n"/>
      <c r="AH6253" s="84" t="n"/>
      <c r="AI6253" s="84" t="n"/>
      <c r="AJ6253" s="84" t="n"/>
      <c r="AK6253" s="84" t="n"/>
    </row>
    <row r="6254">
      <c r="A6254" s="84" t="n"/>
      <c r="B6254" s="84" t="n"/>
      <c r="C6254" s="84" t="n"/>
      <c r="D6254" s="84" t="n"/>
      <c r="E6254" s="84" t="n"/>
      <c r="F6254" s="84" t="n"/>
      <c r="G6254" s="84" t="n"/>
      <c r="H6254" s="84" t="n"/>
      <c r="I6254" s="84" t="n"/>
      <c r="J6254" s="84" t="n"/>
      <c r="K6254" s="84" t="n"/>
      <c r="L6254" s="84" t="n"/>
      <c r="M6254" s="84" t="n"/>
      <c r="N6254" s="84" t="n"/>
      <c r="O6254" s="84" t="n"/>
      <c r="P6254" s="84" t="n"/>
      <c r="Q6254" s="84" t="n"/>
      <c r="R6254" s="84" t="n"/>
      <c r="S6254" s="84" t="n"/>
      <c r="T6254" s="84" t="n"/>
      <c r="U6254" s="84" t="n"/>
      <c r="V6254" s="84" t="n"/>
      <c r="W6254" s="84" t="n"/>
      <c r="X6254" s="84" t="n"/>
      <c r="Y6254" s="84" t="n"/>
      <c r="Z6254" s="84" t="n"/>
      <c r="AA6254" s="84" t="n"/>
      <c r="AB6254" s="84" t="n"/>
      <c r="AC6254" s="84" t="n"/>
      <c r="AD6254" s="84" t="n"/>
      <c r="AE6254" s="84" t="n"/>
      <c r="AF6254" s="84" t="n"/>
      <c r="AG6254" s="84" t="n"/>
      <c r="AH6254" s="84" t="n"/>
      <c r="AI6254" s="84" t="n"/>
      <c r="AJ6254" s="84" t="n"/>
      <c r="AK6254" s="84" t="n"/>
    </row>
    <row r="6255">
      <c r="A6255" s="84" t="n"/>
      <c r="B6255" s="84" t="n"/>
      <c r="C6255" s="84" t="n"/>
      <c r="D6255" s="84" t="n"/>
      <c r="E6255" s="84" t="n"/>
      <c r="F6255" s="84" t="n"/>
      <c r="G6255" s="84" t="n"/>
      <c r="H6255" s="84" t="n"/>
      <c r="I6255" s="84" t="n"/>
      <c r="J6255" s="84" t="n"/>
      <c r="K6255" s="84" t="n"/>
      <c r="L6255" s="84" t="n"/>
      <c r="M6255" s="84" t="n"/>
      <c r="N6255" s="84" t="n"/>
      <c r="O6255" s="84" t="n"/>
      <c r="P6255" s="84" t="n"/>
      <c r="Q6255" s="84" t="n"/>
      <c r="R6255" s="84" t="n"/>
      <c r="S6255" s="84" t="n"/>
      <c r="T6255" s="84" t="n"/>
      <c r="U6255" s="84" t="n"/>
      <c r="V6255" s="84" t="n"/>
      <c r="W6255" s="84" t="n"/>
      <c r="X6255" s="84" t="n"/>
      <c r="Y6255" s="84" t="n"/>
      <c r="Z6255" s="84" t="n"/>
      <c r="AA6255" s="84" t="n"/>
      <c r="AB6255" s="84" t="n"/>
      <c r="AC6255" s="84" t="n"/>
      <c r="AD6255" s="84" t="n"/>
      <c r="AE6255" s="84" t="n"/>
      <c r="AF6255" s="84" t="n"/>
      <c r="AG6255" s="84" t="n"/>
      <c r="AH6255" s="84" t="n"/>
      <c r="AI6255" s="84" t="n"/>
      <c r="AJ6255" s="84" t="n"/>
      <c r="AK6255" s="84" t="n"/>
    </row>
    <row r="6256">
      <c r="A6256" s="84" t="n"/>
      <c r="B6256" s="84" t="n"/>
      <c r="C6256" s="84" t="n"/>
      <c r="D6256" s="84" t="n"/>
      <c r="E6256" s="84" t="n"/>
      <c r="F6256" s="84" t="n"/>
      <c r="G6256" s="84" t="n"/>
      <c r="H6256" s="84" t="n"/>
      <c r="I6256" s="84" t="n"/>
      <c r="J6256" s="84" t="n"/>
      <c r="K6256" s="84" t="n"/>
      <c r="L6256" s="84" t="n"/>
      <c r="M6256" s="84" t="n"/>
      <c r="N6256" s="84" t="n"/>
      <c r="O6256" s="84" t="n"/>
      <c r="P6256" s="84" t="n"/>
      <c r="Q6256" s="84" t="n"/>
      <c r="R6256" s="84" t="n"/>
      <c r="S6256" s="84" t="n"/>
      <c r="T6256" s="84" t="n"/>
      <c r="U6256" s="84" t="n"/>
      <c r="V6256" s="84" t="n"/>
      <c r="W6256" s="84" t="n"/>
      <c r="X6256" s="84" t="n"/>
      <c r="Y6256" s="84" t="n"/>
      <c r="Z6256" s="84" t="n"/>
      <c r="AA6256" s="84" t="n"/>
      <c r="AB6256" s="84" t="n"/>
      <c r="AC6256" s="84" t="n"/>
      <c r="AD6256" s="84" t="n"/>
      <c r="AE6256" s="84" t="n"/>
      <c r="AF6256" s="84" t="n"/>
      <c r="AG6256" s="84" t="n"/>
      <c r="AH6256" s="84" t="n"/>
      <c r="AI6256" s="84" t="n"/>
      <c r="AJ6256" s="84" t="n"/>
      <c r="AK6256" s="84" t="n"/>
    </row>
    <row r="6257">
      <c r="A6257" s="84" t="n"/>
      <c r="B6257" s="84" t="n"/>
      <c r="C6257" s="84" t="n"/>
      <c r="D6257" s="84" t="n"/>
      <c r="E6257" s="84" t="n"/>
      <c r="F6257" s="84" t="n"/>
      <c r="G6257" s="84" t="n"/>
      <c r="H6257" s="84" t="n"/>
      <c r="I6257" s="84" t="n"/>
      <c r="J6257" s="84" t="n"/>
      <c r="K6257" s="84" t="n"/>
      <c r="L6257" s="84" t="n"/>
      <c r="M6257" s="84" t="n"/>
      <c r="N6257" s="84" t="n"/>
      <c r="O6257" s="84" t="n"/>
      <c r="P6257" s="84" t="n"/>
      <c r="Q6257" s="84" t="n"/>
      <c r="R6257" s="84" t="n"/>
      <c r="S6257" s="84" t="n"/>
      <c r="T6257" s="84" t="n"/>
      <c r="U6257" s="84" t="n"/>
      <c r="V6257" s="84" t="n"/>
      <c r="W6257" s="84" t="n"/>
      <c r="X6257" s="84" t="n"/>
      <c r="Y6257" s="84" t="n"/>
      <c r="Z6257" s="84" t="n"/>
      <c r="AA6257" s="84" t="n"/>
      <c r="AB6257" s="84" t="n"/>
      <c r="AC6257" s="84" t="n"/>
      <c r="AD6257" s="84" t="n"/>
      <c r="AE6257" s="84" t="n"/>
      <c r="AF6257" s="84" t="n"/>
      <c r="AG6257" s="84" t="n"/>
      <c r="AH6257" s="84" t="n"/>
      <c r="AI6257" s="84" t="n"/>
      <c r="AJ6257" s="84" t="n"/>
      <c r="AK6257" s="84" t="n"/>
    </row>
    <row r="6258">
      <c r="A6258" s="84" t="n"/>
      <c r="B6258" s="84" t="n"/>
      <c r="C6258" s="84" t="n"/>
      <c r="D6258" s="84" t="n"/>
      <c r="E6258" s="84" t="n"/>
      <c r="F6258" s="84" t="n"/>
      <c r="G6258" s="84" t="n"/>
      <c r="H6258" s="84" t="n"/>
      <c r="I6258" s="84" t="n"/>
      <c r="J6258" s="84" t="n"/>
      <c r="K6258" s="84" t="n"/>
      <c r="L6258" s="84" t="n"/>
      <c r="M6258" s="84" t="n"/>
      <c r="N6258" s="84" t="n"/>
      <c r="O6258" s="84" t="n"/>
      <c r="P6258" s="84" t="n"/>
      <c r="Q6258" s="84" t="n"/>
      <c r="R6258" s="84" t="n"/>
      <c r="S6258" s="84" t="n"/>
      <c r="T6258" s="84" t="n"/>
      <c r="U6258" s="84" t="n"/>
      <c r="V6258" s="84" t="n"/>
      <c r="W6258" s="84" t="n"/>
      <c r="X6258" s="84" t="n"/>
      <c r="Y6258" s="84" t="n"/>
      <c r="Z6258" s="84" t="n"/>
      <c r="AA6258" s="84" t="n"/>
      <c r="AB6258" s="84" t="n"/>
      <c r="AC6258" s="84" t="n"/>
      <c r="AD6258" s="84" t="n"/>
      <c r="AE6258" s="84" t="n"/>
      <c r="AF6258" s="84" t="n"/>
      <c r="AG6258" s="84" t="n"/>
      <c r="AH6258" s="84" t="n"/>
      <c r="AI6258" s="84" t="n"/>
      <c r="AJ6258" s="84" t="n"/>
      <c r="AK6258" s="84" t="n"/>
    </row>
    <row r="6259">
      <c r="A6259" s="84" t="n"/>
      <c r="B6259" s="84" t="n"/>
      <c r="C6259" s="84" t="n"/>
      <c r="D6259" s="84" t="n"/>
      <c r="E6259" s="84" t="n"/>
      <c r="F6259" s="84" t="n"/>
      <c r="G6259" s="84" t="n"/>
      <c r="H6259" s="84" t="n"/>
      <c r="I6259" s="84" t="n"/>
      <c r="J6259" s="84" t="n"/>
      <c r="K6259" s="84" t="n"/>
      <c r="L6259" s="84" t="n"/>
      <c r="M6259" s="84" t="n"/>
      <c r="N6259" s="84" t="n"/>
      <c r="O6259" s="84" t="n"/>
      <c r="P6259" s="84" t="n"/>
      <c r="Q6259" s="84" t="n"/>
      <c r="R6259" s="84" t="n"/>
      <c r="S6259" s="84" t="n"/>
      <c r="T6259" s="84" t="n"/>
      <c r="U6259" s="84" t="n"/>
      <c r="V6259" s="84" t="n"/>
      <c r="W6259" s="84" t="n"/>
      <c r="X6259" s="84" t="n"/>
      <c r="Y6259" s="84" t="n"/>
      <c r="Z6259" s="84" t="n"/>
      <c r="AA6259" s="84" t="n"/>
      <c r="AB6259" s="84" t="n"/>
      <c r="AC6259" s="84" t="n"/>
      <c r="AD6259" s="84" t="n"/>
      <c r="AE6259" s="84" t="n"/>
      <c r="AF6259" s="84" t="n"/>
      <c r="AG6259" s="84" t="n"/>
      <c r="AH6259" s="84" t="n"/>
      <c r="AI6259" s="84" t="n"/>
      <c r="AJ6259" s="84" t="n"/>
      <c r="AK6259" s="84" t="n"/>
    </row>
    <row r="6260">
      <c r="A6260" s="84" t="n"/>
      <c r="B6260" s="84" t="n"/>
      <c r="C6260" s="84" t="n"/>
      <c r="D6260" s="84" t="n"/>
      <c r="E6260" s="84" t="n"/>
      <c r="F6260" s="84" t="n"/>
      <c r="G6260" s="84" t="n"/>
      <c r="H6260" s="84" t="n"/>
      <c r="I6260" s="84" t="n"/>
      <c r="J6260" s="84" t="n"/>
      <c r="K6260" s="84" t="n"/>
      <c r="L6260" s="84" t="n"/>
      <c r="M6260" s="84" t="n"/>
      <c r="N6260" s="84" t="n"/>
      <c r="O6260" s="84" t="n"/>
      <c r="P6260" s="84" t="n"/>
      <c r="Q6260" s="84" t="n"/>
      <c r="R6260" s="84" t="n"/>
      <c r="S6260" s="84" t="n"/>
      <c r="T6260" s="84" t="n"/>
      <c r="U6260" s="84" t="n"/>
      <c r="V6260" s="84" t="n"/>
      <c r="W6260" s="84" t="n"/>
      <c r="X6260" s="84" t="n"/>
      <c r="Y6260" s="84" t="n"/>
      <c r="Z6260" s="84" t="n"/>
      <c r="AA6260" s="84" t="n"/>
      <c r="AB6260" s="84" t="n"/>
      <c r="AC6260" s="84" t="n"/>
      <c r="AD6260" s="84" t="n"/>
      <c r="AE6260" s="84" t="n"/>
      <c r="AF6260" s="84" t="n"/>
      <c r="AG6260" s="84" t="n"/>
      <c r="AH6260" s="84" t="n"/>
      <c r="AI6260" s="84" t="n"/>
      <c r="AJ6260" s="84" t="n"/>
      <c r="AK6260" s="84" t="n"/>
    </row>
    <row r="6261">
      <c r="A6261" s="84" t="n"/>
      <c r="B6261" s="84" t="n"/>
      <c r="C6261" s="84" t="n"/>
      <c r="D6261" s="84" t="n"/>
      <c r="E6261" s="84" t="n"/>
      <c r="F6261" s="84" t="n"/>
      <c r="G6261" s="84" t="n"/>
      <c r="H6261" s="84" t="n"/>
      <c r="I6261" s="84" t="n"/>
      <c r="J6261" s="84" t="n"/>
      <c r="K6261" s="84" t="n"/>
      <c r="L6261" s="84" t="n"/>
      <c r="M6261" s="84" t="n"/>
      <c r="N6261" s="84" t="n"/>
      <c r="O6261" s="84" t="n"/>
      <c r="P6261" s="84" t="n"/>
      <c r="Q6261" s="84" t="n"/>
      <c r="R6261" s="84" t="n"/>
      <c r="S6261" s="84" t="n"/>
      <c r="T6261" s="84" t="n"/>
      <c r="U6261" s="84" t="n"/>
      <c r="V6261" s="84" t="n"/>
      <c r="W6261" s="84" t="n"/>
      <c r="X6261" s="84" t="n"/>
      <c r="Y6261" s="84" t="n"/>
      <c r="Z6261" s="84" t="n"/>
      <c r="AA6261" s="84" t="n"/>
      <c r="AB6261" s="84" t="n"/>
      <c r="AC6261" s="84" t="n"/>
      <c r="AD6261" s="84" t="n"/>
      <c r="AE6261" s="84" t="n"/>
      <c r="AF6261" s="84" t="n"/>
      <c r="AG6261" s="84" t="n"/>
      <c r="AH6261" s="84" t="n"/>
      <c r="AI6261" s="84" t="n"/>
      <c r="AJ6261" s="84" t="n"/>
      <c r="AK6261" s="84" t="n"/>
    </row>
    <row r="6262">
      <c r="A6262" s="84" t="n"/>
      <c r="B6262" s="84" t="n"/>
      <c r="C6262" s="84" t="n"/>
      <c r="D6262" s="84" t="n"/>
      <c r="E6262" s="84" t="n"/>
      <c r="F6262" s="84" t="n"/>
      <c r="G6262" s="84" t="n"/>
      <c r="H6262" s="84" t="n"/>
      <c r="I6262" s="84" t="n"/>
      <c r="J6262" s="84" t="n"/>
      <c r="K6262" s="84" t="n"/>
      <c r="L6262" s="84" t="n"/>
      <c r="M6262" s="84" t="n"/>
      <c r="N6262" s="84" t="n"/>
      <c r="O6262" s="84" t="n"/>
      <c r="P6262" s="84" t="n"/>
      <c r="Q6262" s="84" t="n"/>
      <c r="R6262" s="84" t="n"/>
      <c r="S6262" s="84" t="n"/>
      <c r="T6262" s="84" t="n"/>
      <c r="U6262" s="84" t="n"/>
      <c r="V6262" s="84" t="n"/>
      <c r="W6262" s="84" t="n"/>
      <c r="X6262" s="84" t="n"/>
      <c r="Y6262" s="84" t="n"/>
      <c r="Z6262" s="84" t="n"/>
      <c r="AA6262" s="84" t="n"/>
      <c r="AB6262" s="84" t="n"/>
      <c r="AC6262" s="84" t="n"/>
      <c r="AD6262" s="84" t="n"/>
      <c r="AE6262" s="84" t="n"/>
      <c r="AF6262" s="84" t="n"/>
      <c r="AG6262" s="84" t="n"/>
      <c r="AH6262" s="84" t="n"/>
      <c r="AI6262" s="84" t="n"/>
      <c r="AJ6262" s="84" t="n"/>
      <c r="AK6262" s="84" t="n"/>
    </row>
    <row r="6263">
      <c r="A6263" s="84" t="n"/>
      <c r="B6263" s="84" t="n"/>
      <c r="C6263" s="84" t="n"/>
      <c r="D6263" s="84" t="n"/>
      <c r="E6263" s="84" t="n"/>
      <c r="F6263" s="84" t="n"/>
      <c r="G6263" s="84" t="n"/>
      <c r="H6263" s="84" t="n"/>
      <c r="I6263" s="84" t="n"/>
      <c r="J6263" s="84" t="n"/>
      <c r="K6263" s="84" t="n"/>
      <c r="L6263" s="84" t="n"/>
      <c r="M6263" s="84" t="n"/>
      <c r="N6263" s="84" t="n"/>
      <c r="O6263" s="84" t="n"/>
      <c r="P6263" s="84" t="n"/>
      <c r="Q6263" s="84" t="n"/>
      <c r="R6263" s="84" t="n"/>
      <c r="S6263" s="84" t="n"/>
      <c r="T6263" s="84" t="n"/>
      <c r="U6263" s="84" t="n"/>
      <c r="V6263" s="84" t="n"/>
      <c r="W6263" s="84" t="n"/>
      <c r="X6263" s="84" t="n"/>
      <c r="Y6263" s="84" t="n"/>
      <c r="Z6263" s="84" t="n"/>
      <c r="AA6263" s="84" t="n"/>
      <c r="AB6263" s="84" t="n"/>
      <c r="AC6263" s="84" t="n"/>
      <c r="AD6263" s="84" t="n"/>
      <c r="AE6263" s="84" t="n"/>
      <c r="AF6263" s="84" t="n"/>
      <c r="AG6263" s="84" t="n"/>
      <c r="AH6263" s="84" t="n"/>
      <c r="AI6263" s="84" t="n"/>
      <c r="AJ6263" s="84" t="n"/>
      <c r="AK6263" s="84" t="n"/>
    </row>
    <row r="6264">
      <c r="A6264" s="84" t="n"/>
      <c r="B6264" s="84" t="n"/>
      <c r="C6264" s="84" t="n"/>
      <c r="D6264" s="84" t="n"/>
      <c r="E6264" s="84" t="n"/>
      <c r="F6264" s="84" t="n"/>
      <c r="G6264" s="84" t="n"/>
      <c r="H6264" s="84" t="n"/>
      <c r="I6264" s="84" t="n"/>
      <c r="J6264" s="84" t="n"/>
      <c r="K6264" s="84" t="n"/>
      <c r="L6264" s="84" t="n"/>
      <c r="M6264" s="84" t="n"/>
      <c r="N6264" s="84" t="n"/>
      <c r="O6264" s="84" t="n"/>
      <c r="P6264" s="84" t="n"/>
      <c r="Q6264" s="84" t="n"/>
      <c r="R6264" s="84" t="n"/>
      <c r="S6264" s="84" t="n"/>
      <c r="T6264" s="84" t="n"/>
      <c r="U6264" s="84" t="n"/>
      <c r="V6264" s="84" t="n"/>
      <c r="W6264" s="84" t="n"/>
      <c r="X6264" s="84" t="n"/>
      <c r="Y6264" s="84" t="n"/>
      <c r="Z6264" s="84" t="n"/>
      <c r="AA6264" s="84" t="n"/>
      <c r="AB6264" s="84" t="n"/>
      <c r="AC6264" s="84" t="n"/>
      <c r="AD6264" s="84" t="n"/>
      <c r="AE6264" s="84" t="n"/>
      <c r="AF6264" s="84" t="n"/>
      <c r="AG6264" s="84" t="n"/>
      <c r="AH6264" s="84" t="n"/>
      <c r="AI6264" s="84" t="n"/>
      <c r="AJ6264" s="84" t="n"/>
      <c r="AK6264" s="84" t="n"/>
    </row>
    <row r="6265">
      <c r="A6265" s="84" t="n"/>
      <c r="B6265" s="84" t="n"/>
      <c r="C6265" s="84" t="n"/>
      <c r="D6265" s="84" t="n"/>
      <c r="E6265" s="84" t="n"/>
      <c r="F6265" s="84" t="n"/>
      <c r="G6265" s="84" t="n"/>
      <c r="H6265" s="84" t="n"/>
      <c r="I6265" s="84" t="n"/>
      <c r="J6265" s="84" t="n"/>
      <c r="K6265" s="84" t="n"/>
      <c r="L6265" s="84" t="n"/>
      <c r="M6265" s="84" t="n"/>
      <c r="N6265" s="84" t="n"/>
      <c r="O6265" s="84" t="n"/>
      <c r="P6265" s="84" t="n"/>
      <c r="Q6265" s="84" t="n"/>
      <c r="R6265" s="84" t="n"/>
      <c r="S6265" s="84" t="n"/>
      <c r="T6265" s="84" t="n"/>
      <c r="U6265" s="84" t="n"/>
      <c r="V6265" s="84" t="n"/>
      <c r="W6265" s="84" t="n"/>
      <c r="X6265" s="84" t="n"/>
      <c r="Y6265" s="84" t="n"/>
      <c r="Z6265" s="84" t="n"/>
      <c r="AA6265" s="84" t="n"/>
      <c r="AB6265" s="84" t="n"/>
      <c r="AC6265" s="84" t="n"/>
      <c r="AD6265" s="84" t="n"/>
      <c r="AE6265" s="84" t="n"/>
      <c r="AF6265" s="84" t="n"/>
      <c r="AG6265" s="84" t="n"/>
      <c r="AH6265" s="84" t="n"/>
      <c r="AI6265" s="84" t="n"/>
      <c r="AJ6265" s="84" t="n"/>
      <c r="AK6265" s="84" t="n"/>
    </row>
    <row r="6266">
      <c r="A6266" s="84" t="n"/>
      <c r="B6266" s="84" t="n"/>
      <c r="C6266" s="84" t="n"/>
      <c r="D6266" s="84" t="n"/>
      <c r="E6266" s="84" t="n"/>
      <c r="F6266" s="84" t="n"/>
      <c r="G6266" s="84" t="n"/>
      <c r="H6266" s="84" t="n"/>
      <c r="I6266" s="84" t="n"/>
      <c r="J6266" s="84" t="n"/>
      <c r="K6266" s="84" t="n"/>
      <c r="L6266" s="84" t="n"/>
      <c r="M6266" s="84" t="n"/>
      <c r="N6266" s="84" t="n"/>
      <c r="O6266" s="84" t="n"/>
      <c r="P6266" s="84" t="n"/>
      <c r="Q6266" s="84" t="n"/>
      <c r="R6266" s="84" t="n"/>
      <c r="S6266" s="84" t="n"/>
      <c r="T6266" s="84" t="n"/>
      <c r="U6266" s="84" t="n"/>
      <c r="V6266" s="84" t="n"/>
      <c r="W6266" s="84" t="n"/>
      <c r="X6266" s="84" t="n"/>
      <c r="Y6266" s="84" t="n"/>
      <c r="Z6266" s="84" t="n"/>
      <c r="AA6266" s="84" t="n"/>
      <c r="AB6266" s="84" t="n"/>
      <c r="AC6266" s="84" t="n"/>
      <c r="AD6266" s="84" t="n"/>
      <c r="AE6266" s="84" t="n"/>
      <c r="AF6266" s="84" t="n"/>
      <c r="AG6266" s="84" t="n"/>
      <c r="AH6266" s="84" t="n"/>
      <c r="AI6266" s="84" t="n"/>
      <c r="AJ6266" s="84" t="n"/>
      <c r="AK6266" s="84" t="n"/>
    </row>
    <row r="6267">
      <c r="A6267" s="84" t="n"/>
      <c r="B6267" s="84" t="n"/>
      <c r="C6267" s="84" t="n"/>
      <c r="D6267" s="84" t="n"/>
      <c r="E6267" s="84" t="n"/>
      <c r="F6267" s="84" t="n"/>
      <c r="G6267" s="84" t="n"/>
      <c r="H6267" s="84" t="n"/>
      <c r="I6267" s="84" t="n"/>
      <c r="J6267" s="84" t="n"/>
      <c r="K6267" s="84" t="n"/>
      <c r="L6267" s="84" t="n"/>
      <c r="M6267" s="84" t="n"/>
      <c r="N6267" s="84" t="n"/>
      <c r="O6267" s="84" t="n"/>
      <c r="P6267" s="84" t="n"/>
      <c r="Q6267" s="84" t="n"/>
      <c r="R6267" s="84" t="n"/>
      <c r="S6267" s="84" t="n"/>
      <c r="T6267" s="84" t="n"/>
      <c r="U6267" s="84" t="n"/>
      <c r="V6267" s="84" t="n"/>
      <c r="W6267" s="84" t="n"/>
      <c r="X6267" s="84" t="n"/>
      <c r="Y6267" s="84" t="n"/>
      <c r="Z6267" s="84" t="n"/>
      <c r="AA6267" s="84" t="n"/>
      <c r="AB6267" s="84" t="n"/>
      <c r="AC6267" s="84" t="n"/>
      <c r="AD6267" s="84" t="n"/>
      <c r="AE6267" s="84" t="n"/>
      <c r="AF6267" s="84" t="n"/>
      <c r="AG6267" s="84" t="n"/>
      <c r="AH6267" s="84" t="n"/>
      <c r="AI6267" s="84" t="n"/>
      <c r="AJ6267" s="84" t="n"/>
      <c r="AK6267" s="84" t="n"/>
    </row>
    <row r="6268">
      <c r="A6268" s="84" t="n"/>
      <c r="B6268" s="84" t="n"/>
      <c r="C6268" s="84" t="n"/>
      <c r="D6268" s="84" t="n"/>
      <c r="E6268" s="84" t="n"/>
      <c r="F6268" s="84" t="n"/>
      <c r="G6268" s="84" t="n"/>
      <c r="H6268" s="84" t="n"/>
      <c r="I6268" s="84" t="n"/>
      <c r="J6268" s="84" t="n"/>
      <c r="K6268" s="84" t="n"/>
      <c r="L6268" s="84" t="n"/>
      <c r="M6268" s="84" t="n"/>
      <c r="N6268" s="84" t="n"/>
      <c r="O6268" s="84" t="n"/>
      <c r="P6268" s="84" t="n"/>
      <c r="Q6268" s="84" t="n"/>
      <c r="R6268" s="84" t="n"/>
      <c r="S6268" s="84" t="n"/>
      <c r="T6268" s="84" t="n"/>
      <c r="U6268" s="84" t="n"/>
      <c r="V6268" s="84" t="n"/>
      <c r="W6268" s="84" t="n"/>
      <c r="X6268" s="84" t="n"/>
      <c r="Y6268" s="84" t="n"/>
      <c r="Z6268" s="84" t="n"/>
      <c r="AA6268" s="84" t="n"/>
      <c r="AB6268" s="84" t="n"/>
      <c r="AC6268" s="84" t="n"/>
      <c r="AD6268" s="84" t="n"/>
      <c r="AE6268" s="84" t="n"/>
      <c r="AF6268" s="84" t="n"/>
      <c r="AG6268" s="84" t="n"/>
      <c r="AH6268" s="84" t="n"/>
      <c r="AI6268" s="84" t="n"/>
      <c r="AJ6268" s="84" t="n"/>
      <c r="AK6268" s="84" t="n"/>
    </row>
    <row r="6269">
      <c r="A6269" s="84" t="n"/>
      <c r="B6269" s="84" t="n"/>
      <c r="C6269" s="84" t="n"/>
      <c r="D6269" s="84" t="n"/>
      <c r="E6269" s="84" t="n"/>
      <c r="F6269" s="84" t="n"/>
      <c r="G6269" s="84" t="n"/>
      <c r="H6269" s="84" t="n"/>
      <c r="I6269" s="84" t="n"/>
      <c r="J6269" s="84" t="n"/>
      <c r="K6269" s="84" t="n"/>
      <c r="L6269" s="84" t="n"/>
      <c r="M6269" s="84" t="n"/>
      <c r="N6269" s="84" t="n"/>
      <c r="O6269" s="84" t="n"/>
      <c r="P6269" s="84" t="n"/>
      <c r="Q6269" s="84" t="n"/>
      <c r="R6269" s="84" t="n"/>
      <c r="S6269" s="84" t="n"/>
      <c r="T6269" s="84" t="n"/>
      <c r="U6269" s="84" t="n"/>
      <c r="V6269" s="84" t="n"/>
      <c r="W6269" s="84" t="n"/>
      <c r="X6269" s="84" t="n"/>
      <c r="Y6269" s="84" t="n"/>
      <c r="Z6269" s="84" t="n"/>
      <c r="AA6269" s="84" t="n"/>
      <c r="AB6269" s="84" t="n"/>
      <c r="AC6269" s="84" t="n"/>
      <c r="AD6269" s="84" t="n"/>
      <c r="AE6269" s="84" t="n"/>
      <c r="AF6269" s="84" t="n"/>
      <c r="AG6269" s="84" t="n"/>
      <c r="AH6269" s="84" t="n"/>
      <c r="AI6269" s="84" t="n"/>
      <c r="AJ6269" s="84" t="n"/>
      <c r="AK6269" s="84" t="n"/>
    </row>
    <row r="6270">
      <c r="A6270" s="84" t="n"/>
      <c r="B6270" s="84" t="n"/>
      <c r="C6270" s="84" t="n"/>
      <c r="D6270" s="84" t="n"/>
      <c r="E6270" s="84" t="n"/>
      <c r="F6270" s="84" t="n"/>
      <c r="G6270" s="84" t="n"/>
      <c r="H6270" s="84" t="n"/>
      <c r="I6270" s="84" t="n"/>
      <c r="J6270" s="84" t="n"/>
      <c r="K6270" s="84" t="n"/>
      <c r="L6270" s="84" t="n"/>
      <c r="M6270" s="84" t="n"/>
      <c r="N6270" s="84" t="n"/>
      <c r="O6270" s="84" t="n"/>
      <c r="P6270" s="84" t="n"/>
      <c r="Q6270" s="84" t="n"/>
      <c r="R6270" s="84" t="n"/>
      <c r="S6270" s="84" t="n"/>
      <c r="T6270" s="84" t="n"/>
      <c r="U6270" s="84" t="n"/>
      <c r="V6270" s="84" t="n"/>
      <c r="W6270" s="84" t="n"/>
      <c r="X6270" s="84" t="n"/>
      <c r="Y6270" s="84" t="n"/>
      <c r="Z6270" s="84" t="n"/>
      <c r="AA6270" s="84" t="n"/>
      <c r="AB6270" s="84" t="n"/>
      <c r="AC6270" s="84" t="n"/>
      <c r="AD6270" s="84" t="n"/>
      <c r="AE6270" s="84" t="n"/>
      <c r="AF6270" s="84" t="n"/>
      <c r="AG6270" s="84" t="n"/>
      <c r="AH6270" s="84" t="n"/>
      <c r="AI6270" s="84" t="n"/>
      <c r="AJ6270" s="84" t="n"/>
      <c r="AK6270" s="84" t="n"/>
    </row>
    <row r="6271">
      <c r="A6271" s="84" t="n"/>
      <c r="B6271" s="84" t="n"/>
      <c r="C6271" s="84" t="n"/>
      <c r="D6271" s="84" t="n"/>
      <c r="E6271" s="84" t="n"/>
      <c r="F6271" s="84" t="n"/>
      <c r="G6271" s="84" t="n"/>
      <c r="H6271" s="84" t="n"/>
      <c r="I6271" s="84" t="n"/>
      <c r="J6271" s="84" t="n"/>
      <c r="K6271" s="84" t="n"/>
      <c r="L6271" s="84" t="n"/>
      <c r="M6271" s="84" t="n"/>
      <c r="N6271" s="84" t="n"/>
      <c r="O6271" s="84" t="n"/>
      <c r="P6271" s="84" t="n"/>
      <c r="Q6271" s="84" t="n"/>
      <c r="R6271" s="84" t="n"/>
      <c r="S6271" s="84" t="n"/>
      <c r="T6271" s="84" t="n"/>
      <c r="U6271" s="84" t="n"/>
      <c r="V6271" s="84" t="n"/>
      <c r="W6271" s="84" t="n"/>
      <c r="X6271" s="84" t="n"/>
      <c r="Y6271" s="84" t="n"/>
      <c r="Z6271" s="84" t="n"/>
      <c r="AA6271" s="84" t="n"/>
      <c r="AB6271" s="84" t="n"/>
      <c r="AC6271" s="84" t="n"/>
      <c r="AD6271" s="84" t="n"/>
      <c r="AE6271" s="84" t="n"/>
      <c r="AF6271" s="84" t="n"/>
      <c r="AG6271" s="84" t="n"/>
      <c r="AH6271" s="84" t="n"/>
      <c r="AI6271" s="84" t="n"/>
      <c r="AJ6271" s="84" t="n"/>
      <c r="AK6271" s="84" t="n"/>
    </row>
    <row r="6281">
      <c r="A6281" s="84" t="n"/>
      <c r="B6281" s="83" t="n"/>
      <c r="C6281" s="83" t="n"/>
      <c r="D6281" s="83" t="n"/>
      <c r="E6281" s="83" t="n"/>
      <c r="F6281" s="84" t="n"/>
      <c r="G6281" s="205" t="n"/>
      <c r="H6281" s="83" t="n"/>
      <c r="I6281" s="83" t="n"/>
      <c r="J6281" s="83" t="n"/>
      <c r="K6281" s="83" t="n"/>
      <c r="L6281" s="83" t="n"/>
      <c r="M6281" s="83" t="n"/>
      <c r="N6281" s="83" t="n"/>
      <c r="O6281" s="83" t="n"/>
      <c r="P6281" s="83" t="n"/>
      <c r="Q6281" s="83" t="n"/>
      <c r="R6281" s="83" t="n"/>
      <c r="S6281" s="83" t="n"/>
      <c r="T6281" s="105" t="n"/>
      <c r="U6281" s="83" t="n"/>
      <c r="V6281" s="83" t="n"/>
      <c r="W6281" s="83" t="n"/>
      <c r="X6281" s="83" t="n"/>
      <c r="Y6281" s="83" t="n"/>
      <c r="Z6281" s="83" t="n"/>
      <c r="AA6281" s="83" t="n"/>
      <c r="AB6281" s="83" t="n"/>
      <c r="AC6281" s="83" t="n"/>
      <c r="AD6281" s="83" t="n"/>
      <c r="AE6281" s="83" t="n"/>
      <c r="AF6281" s="83" t="n"/>
      <c r="AG6281" s="83" t="n"/>
      <c r="AH6281" s="83" t="n"/>
      <c r="AI6281" s="83" t="n"/>
      <c r="AJ6281" s="83" t="n"/>
      <c r="AK6281" s="83" t="n"/>
    </row>
    <row r="6282">
      <c r="A6282" s="83" t="n"/>
      <c r="B6282" s="84" t="n"/>
      <c r="C6282" s="83" t="n"/>
      <c r="D6282" s="83" t="n"/>
      <c r="E6282" s="83" t="n"/>
      <c r="F6282" s="83" t="n"/>
      <c r="G6282" s="83" t="n"/>
      <c r="H6282" s="83" t="n"/>
      <c r="I6282" s="83" t="n"/>
      <c r="J6282" s="83" t="n"/>
      <c r="K6282" s="83" t="n"/>
      <c r="L6282" s="83" t="n"/>
      <c r="M6282" s="83" t="n"/>
      <c r="N6282" s="83" t="n"/>
      <c r="O6282" s="83" t="n"/>
      <c r="P6282" s="83" t="n"/>
      <c r="Q6282" s="83" t="n"/>
      <c r="R6282" s="83" t="n"/>
      <c r="S6282" s="83" t="n"/>
      <c r="T6282" s="83" t="n"/>
      <c r="U6282" s="83" t="n"/>
      <c r="V6282" s="83" t="n"/>
      <c r="W6282" s="83" t="n"/>
      <c r="X6282" s="83" t="n"/>
      <c r="Y6282" s="83" t="n"/>
      <c r="Z6282" s="83" t="n"/>
      <c r="AA6282" s="83" t="n"/>
      <c r="AB6282" s="83" t="n"/>
      <c r="AC6282" s="83" t="n"/>
      <c r="AD6282" s="83" t="n"/>
      <c r="AE6282" s="83" t="n"/>
      <c r="AF6282" s="83" t="n"/>
      <c r="AG6282" s="83" t="n"/>
      <c r="AH6282" s="83" t="n"/>
      <c r="AI6282" s="83" t="n"/>
      <c r="AJ6282" s="83" t="n"/>
      <c r="AK6282" s="83" t="n"/>
    </row>
    <row r="6283">
      <c r="A6283" s="84" t="n"/>
      <c r="B6283" s="84" t="n"/>
      <c r="C6283" s="84" t="n"/>
      <c r="D6283" s="84" t="n"/>
      <c r="E6283" s="84" t="n"/>
      <c r="F6283" s="84" t="n"/>
      <c r="G6283" s="84" t="n"/>
      <c r="H6283" s="84" t="n"/>
      <c r="I6283" s="84" t="n"/>
      <c r="J6283" s="84" t="n"/>
      <c r="K6283" s="84" t="n"/>
      <c r="L6283" s="84" t="n"/>
      <c r="M6283" s="84" t="n"/>
      <c r="N6283" s="84" t="n"/>
      <c r="O6283" s="84" t="n"/>
      <c r="P6283" s="84" t="n"/>
      <c r="Q6283" s="84" t="n"/>
      <c r="R6283" s="84" t="n"/>
      <c r="S6283" s="84" t="n"/>
      <c r="T6283" s="84" t="n"/>
      <c r="U6283" s="84" t="n"/>
      <c r="V6283" s="84" t="n"/>
      <c r="W6283" s="84" t="n"/>
      <c r="X6283" s="84" t="n"/>
      <c r="Y6283" s="84" t="n"/>
      <c r="Z6283" s="84" t="n"/>
      <c r="AA6283" s="84" t="n"/>
      <c r="AB6283" s="84" t="n"/>
      <c r="AC6283" s="84" t="n"/>
      <c r="AD6283" s="84" t="n"/>
      <c r="AE6283" s="84" t="n"/>
      <c r="AF6283" s="84" t="n"/>
      <c r="AG6283" s="84" t="n"/>
      <c r="AH6283" s="84" t="n"/>
      <c r="AI6283" s="84" t="n"/>
      <c r="AJ6283" s="84" t="n"/>
      <c r="AK6283" s="84" t="n"/>
    </row>
    <row r="6284">
      <c r="A6284" s="83" t="n"/>
      <c r="B6284" s="84" t="n"/>
      <c r="C6284" s="83" t="n"/>
      <c r="D6284" s="83" t="n"/>
      <c r="E6284" s="84" t="n"/>
      <c r="F6284" s="83" t="n"/>
      <c r="G6284" s="83" t="n"/>
      <c r="H6284" s="84" t="n"/>
      <c r="I6284" s="83" t="n"/>
      <c r="J6284" s="83" t="n"/>
      <c r="K6284" s="84" t="n"/>
      <c r="L6284" s="83" t="n"/>
      <c r="M6284" s="83" t="n"/>
      <c r="N6284" s="84" t="n"/>
      <c r="O6284" s="83" t="n"/>
      <c r="P6284" s="83" t="n"/>
      <c r="Q6284" s="84" t="n"/>
      <c r="R6284" s="83" t="n"/>
      <c r="S6284" s="83" t="n"/>
      <c r="T6284" s="84" t="n"/>
      <c r="U6284" s="83" t="n"/>
      <c r="V6284" s="83" t="n"/>
      <c r="W6284" s="84" t="n"/>
      <c r="X6284" s="83" t="n"/>
      <c r="Y6284" s="83" t="n"/>
      <c r="Z6284" s="84" t="n"/>
      <c r="AA6284" s="83" t="n"/>
      <c r="AB6284" s="83" t="n"/>
      <c r="AC6284" s="84" t="n"/>
      <c r="AD6284" s="83" t="n"/>
      <c r="AE6284" s="83" t="n"/>
      <c r="AF6284" s="84" t="n"/>
      <c r="AG6284" s="83" t="n"/>
      <c r="AH6284" s="83" t="n"/>
      <c r="AI6284" s="84" t="n"/>
      <c r="AJ6284" s="83" t="n"/>
      <c r="AK6284" s="83" t="n"/>
    </row>
    <row r="6285">
      <c r="A6285" s="84" t="n"/>
      <c r="B6285" s="84" t="n"/>
      <c r="C6285" s="84" t="n"/>
      <c r="D6285" s="84" t="n"/>
      <c r="E6285" s="84" t="n"/>
      <c r="F6285" s="84" t="n"/>
      <c r="G6285" s="84" t="n"/>
      <c r="H6285" s="84" t="n"/>
      <c r="I6285" s="84" t="n"/>
      <c r="J6285" s="84" t="n"/>
      <c r="K6285" s="84" t="n"/>
      <c r="L6285" s="84" t="n"/>
      <c r="M6285" s="84" t="n"/>
      <c r="N6285" s="84" t="n"/>
      <c r="O6285" s="84" t="n"/>
      <c r="P6285" s="84" t="n"/>
      <c r="Q6285" s="84" t="n"/>
      <c r="R6285" s="84" t="n"/>
      <c r="S6285" s="84" t="n"/>
      <c r="T6285" s="84" t="n"/>
      <c r="U6285" s="84" t="n"/>
      <c r="V6285" s="84" t="n"/>
      <c r="W6285" s="84" t="n"/>
      <c r="X6285" s="84" t="n"/>
      <c r="Y6285" s="84" t="n"/>
      <c r="Z6285" s="84" t="n"/>
      <c r="AA6285" s="84" t="n"/>
      <c r="AB6285" s="84" t="n"/>
      <c r="AC6285" s="84" t="n"/>
      <c r="AD6285" s="84" t="n"/>
      <c r="AE6285" s="84" t="n"/>
      <c r="AF6285" s="84" t="n"/>
      <c r="AG6285" s="84" t="n"/>
      <c r="AH6285" s="84" t="n"/>
      <c r="AI6285" s="84" t="n"/>
      <c r="AJ6285" s="84" t="n"/>
      <c r="AK6285" s="84" t="n"/>
    </row>
    <row r="6286">
      <c r="A6286" s="83" t="n"/>
      <c r="B6286" s="209" t="n"/>
      <c r="C6286" s="210" t="n"/>
      <c r="D6286" s="210" t="n"/>
      <c r="E6286" s="209" t="n"/>
      <c r="F6286" s="210" t="n"/>
      <c r="G6286" s="210" t="n"/>
      <c r="H6286" s="209" t="n"/>
      <c r="I6286" s="210" t="n"/>
      <c r="J6286" s="210" t="n"/>
      <c r="K6286" s="209" t="n"/>
      <c r="L6286" s="210" t="n"/>
      <c r="M6286" s="210" t="n"/>
      <c r="N6286" s="209" t="n"/>
      <c r="O6286" s="210" t="n"/>
      <c r="P6286" s="210" t="n"/>
      <c r="Q6286" s="209" t="n"/>
      <c r="R6286" s="210" t="n"/>
      <c r="S6286" s="210" t="n"/>
      <c r="T6286" s="209" t="n"/>
      <c r="U6286" s="210" t="n"/>
      <c r="V6286" s="210" t="n"/>
      <c r="W6286" s="209" t="n"/>
      <c r="X6286" s="210" t="n"/>
      <c r="Y6286" s="210" t="n"/>
      <c r="Z6286" s="209" t="n"/>
      <c r="AA6286" s="210" t="n"/>
      <c r="AB6286" s="210" t="n"/>
      <c r="AC6286" s="209" t="n"/>
      <c r="AD6286" s="210" t="n"/>
      <c r="AE6286" s="210" t="n"/>
      <c r="AF6286" s="209" t="n"/>
      <c r="AG6286" s="210" t="n"/>
      <c r="AH6286" s="210" t="n"/>
      <c r="AI6286" s="209" t="n"/>
      <c r="AJ6286" s="210" t="n"/>
      <c r="AK6286" s="210" t="n"/>
      <c r="AM6286">
        <f>A6281</f>
        <v/>
      </c>
      <c r="AN6286" s="206">
        <f>1/($B6286*(1/$B6284)*(1/(5/7+2/7*$D6286))*$B6296/SUM($B6288:$B6311))</f>
        <v/>
      </c>
      <c r="AO6286" s="206">
        <f>1/(B6286*(1/B6284)*(1/(5/7+2/7*D6286)))</f>
        <v/>
      </c>
      <c r="AP6286" s="206" t="n"/>
      <c r="AR6286" s="211">
        <f>CHOOSE(AV$3,C6286,F6286,I6286,L6286,O6286,R6286,U6286,X6286,AA6286,AD6286,AG6286,AJ6286)</f>
        <v/>
      </c>
      <c r="AS6286" s="207" t="n"/>
      <c r="AT6286" s="207" t="n"/>
      <c r="AV6286" s="116">
        <f>AN6286/AR6286</f>
        <v/>
      </c>
      <c r="AW6286" s="208">
        <f>AO6286/AR6286</f>
        <v/>
      </c>
      <c r="AX6286" s="206" t="n"/>
    </row>
    <row r="6287">
      <c r="A6287" s="84" t="n"/>
      <c r="B6287" s="84" t="n"/>
      <c r="C6287" s="84" t="n"/>
      <c r="D6287" s="84" t="n"/>
      <c r="E6287" s="84" t="n"/>
      <c r="F6287" s="84" t="n"/>
      <c r="G6287" s="84" t="n"/>
      <c r="H6287" s="84" t="n"/>
      <c r="I6287" s="84" t="n"/>
      <c r="J6287" s="84" t="n"/>
      <c r="K6287" s="84" t="n"/>
      <c r="L6287" s="84" t="n"/>
      <c r="M6287" s="84" t="n"/>
      <c r="N6287" s="84" t="n"/>
      <c r="O6287" s="84" t="n"/>
      <c r="P6287" s="84" t="n"/>
      <c r="Q6287" s="84" t="n"/>
      <c r="R6287" s="84" t="n"/>
      <c r="S6287" s="84" t="n"/>
      <c r="T6287" s="84" t="n"/>
      <c r="U6287" s="84" t="n"/>
      <c r="V6287" s="84" t="n"/>
      <c r="W6287" s="84" t="n"/>
      <c r="X6287" s="84" t="n"/>
      <c r="Y6287" s="84" t="n"/>
      <c r="Z6287" s="84" t="n"/>
      <c r="AA6287" s="84" t="n"/>
      <c r="AB6287" s="84" t="n"/>
      <c r="AC6287" s="84" t="n"/>
      <c r="AD6287" s="84" t="n"/>
      <c r="AE6287" s="84" t="n"/>
      <c r="AF6287" s="84" t="n"/>
      <c r="AG6287" s="84" t="n"/>
      <c r="AH6287" s="84" t="n"/>
      <c r="AI6287" s="84" t="n"/>
      <c r="AJ6287" s="84" t="n"/>
      <c r="AK6287" s="84" t="n"/>
    </row>
    <row r="6288">
      <c r="A6288" s="84" t="n"/>
      <c r="B6288" s="84" t="n"/>
      <c r="C6288" s="84" t="n"/>
      <c r="D6288" s="84" t="n"/>
      <c r="E6288" s="84" t="n"/>
      <c r="F6288" s="84" t="n"/>
      <c r="G6288" s="84" t="n"/>
      <c r="H6288" s="84" t="n"/>
      <c r="I6288" s="84" t="n"/>
      <c r="J6288" s="84" t="n"/>
      <c r="K6288" s="84" t="n"/>
      <c r="L6288" s="84" t="n"/>
      <c r="M6288" s="84" t="n"/>
      <c r="N6288" s="84" t="n"/>
      <c r="O6288" s="84" t="n"/>
      <c r="P6288" s="84" t="n"/>
      <c r="Q6288" s="84" t="n"/>
      <c r="R6288" s="84" t="n"/>
      <c r="S6288" s="84" t="n"/>
      <c r="T6288" s="84" t="n"/>
      <c r="U6288" s="84" t="n"/>
      <c r="V6288" s="84" t="n"/>
      <c r="W6288" s="84" t="n"/>
      <c r="X6288" s="84" t="n"/>
      <c r="Y6288" s="84" t="n"/>
      <c r="Z6288" s="84" t="n"/>
      <c r="AA6288" s="84" t="n"/>
      <c r="AB6288" s="84" t="n"/>
      <c r="AC6288" s="84" t="n"/>
      <c r="AD6288" s="84" t="n"/>
      <c r="AE6288" s="84" t="n"/>
      <c r="AF6288" s="84" t="n"/>
      <c r="AG6288" s="84" t="n"/>
      <c r="AH6288" s="84" t="n"/>
      <c r="AI6288" s="84" t="n"/>
      <c r="AJ6288" s="84" t="n"/>
      <c r="AK6288" s="84" t="n"/>
    </row>
    <row r="6289">
      <c r="A6289" s="84" t="n"/>
      <c r="B6289" s="84" t="n"/>
      <c r="C6289" s="84" t="n"/>
      <c r="D6289" s="84" t="n"/>
      <c r="E6289" s="84" t="n"/>
      <c r="F6289" s="84" t="n"/>
      <c r="G6289" s="84" t="n"/>
      <c r="H6289" s="84" t="n"/>
      <c r="I6289" s="84" t="n"/>
      <c r="J6289" s="84" t="n"/>
      <c r="K6289" s="84" t="n"/>
      <c r="L6289" s="84" t="n"/>
      <c r="M6289" s="84" t="n"/>
      <c r="N6289" s="84" t="n"/>
      <c r="O6289" s="84" t="n"/>
      <c r="P6289" s="84" t="n"/>
      <c r="Q6289" s="84" t="n"/>
      <c r="R6289" s="84" t="n"/>
      <c r="S6289" s="84" t="n"/>
      <c r="T6289" s="84" t="n"/>
      <c r="U6289" s="84" t="n"/>
      <c r="V6289" s="84" t="n"/>
      <c r="W6289" s="84" t="n"/>
      <c r="X6289" s="84" t="n"/>
      <c r="Y6289" s="84" t="n"/>
      <c r="Z6289" s="84" t="n"/>
      <c r="AA6289" s="84" t="n"/>
      <c r="AB6289" s="84" t="n"/>
      <c r="AC6289" s="84" t="n"/>
      <c r="AD6289" s="84" t="n"/>
      <c r="AE6289" s="84" t="n"/>
      <c r="AF6289" s="84" t="n"/>
      <c r="AG6289" s="84" t="n"/>
      <c r="AH6289" s="84" t="n"/>
      <c r="AI6289" s="84" t="n"/>
      <c r="AJ6289" s="84" t="n"/>
      <c r="AK6289" s="84" t="n"/>
    </row>
    <row r="6290">
      <c r="A6290" s="84" t="n"/>
      <c r="B6290" s="84" t="n"/>
      <c r="C6290" s="84" t="n"/>
      <c r="D6290" s="84" t="n"/>
      <c r="E6290" s="84" t="n"/>
      <c r="F6290" s="84" t="n"/>
      <c r="G6290" s="84" t="n"/>
      <c r="H6290" s="84" t="n"/>
      <c r="I6290" s="84" t="n"/>
      <c r="J6290" s="84" t="n"/>
      <c r="K6290" s="84" t="n"/>
      <c r="L6290" s="84" t="n"/>
      <c r="M6290" s="84" t="n"/>
      <c r="N6290" s="84" t="n"/>
      <c r="O6290" s="84" t="n"/>
      <c r="P6290" s="84" t="n"/>
      <c r="Q6290" s="84" t="n"/>
      <c r="R6290" s="84" t="n"/>
      <c r="S6290" s="84" t="n"/>
      <c r="T6290" s="84" t="n"/>
      <c r="U6290" s="84" t="n"/>
      <c r="V6290" s="84" t="n"/>
      <c r="W6290" s="84" t="n"/>
      <c r="X6290" s="84" t="n"/>
      <c r="Y6290" s="84" t="n"/>
      <c r="Z6290" s="84" t="n"/>
      <c r="AA6290" s="84" t="n"/>
      <c r="AB6290" s="84" t="n"/>
      <c r="AC6290" s="84" t="n"/>
      <c r="AD6290" s="84" t="n"/>
      <c r="AE6290" s="84" t="n"/>
      <c r="AF6290" s="84" t="n"/>
      <c r="AG6290" s="84" t="n"/>
      <c r="AH6290" s="84" t="n"/>
      <c r="AI6290" s="84" t="n"/>
      <c r="AJ6290" s="84" t="n"/>
      <c r="AK6290" s="84" t="n"/>
    </row>
    <row r="6291">
      <c r="A6291" s="84" t="n"/>
      <c r="B6291" s="84" t="n"/>
      <c r="C6291" s="84" t="n"/>
      <c r="D6291" s="84" t="n"/>
      <c r="E6291" s="84" t="n"/>
      <c r="F6291" s="84" t="n"/>
      <c r="G6291" s="84" t="n"/>
      <c r="H6291" s="84" t="n"/>
      <c r="I6291" s="84" t="n"/>
      <c r="J6291" s="84" t="n"/>
      <c r="K6291" s="84" t="n"/>
      <c r="L6291" s="84" t="n"/>
      <c r="M6291" s="84" t="n"/>
      <c r="N6291" s="84" t="n"/>
      <c r="O6291" s="84" t="n"/>
      <c r="P6291" s="84" t="n"/>
      <c r="Q6291" s="84" t="n"/>
      <c r="R6291" s="84" t="n"/>
      <c r="S6291" s="84" t="n"/>
      <c r="T6291" s="84" t="n"/>
      <c r="U6291" s="84" t="n"/>
      <c r="V6291" s="84" t="n"/>
      <c r="W6291" s="84" t="n"/>
      <c r="X6291" s="84" t="n"/>
      <c r="Y6291" s="84" t="n"/>
      <c r="Z6291" s="84" t="n"/>
      <c r="AA6291" s="84" t="n"/>
      <c r="AB6291" s="84" t="n"/>
      <c r="AC6291" s="84" t="n"/>
      <c r="AD6291" s="84" t="n"/>
      <c r="AE6291" s="84" t="n"/>
      <c r="AF6291" s="84" t="n"/>
      <c r="AG6291" s="84" t="n"/>
      <c r="AH6291" s="84" t="n"/>
      <c r="AI6291" s="84" t="n"/>
      <c r="AJ6291" s="84" t="n"/>
      <c r="AK6291" s="84" t="n"/>
    </row>
    <row r="6292">
      <c r="A6292" s="84" t="n"/>
      <c r="B6292" s="84" t="n"/>
      <c r="C6292" s="84" t="n"/>
      <c r="D6292" s="84" t="n"/>
      <c r="E6292" s="84" t="n"/>
      <c r="F6292" s="84" t="n"/>
      <c r="G6292" s="84" t="n"/>
      <c r="H6292" s="84" t="n"/>
      <c r="I6292" s="84" t="n"/>
      <c r="J6292" s="84" t="n"/>
      <c r="K6292" s="84" t="n"/>
      <c r="L6292" s="84" t="n"/>
      <c r="M6292" s="84" t="n"/>
      <c r="N6292" s="84" t="n"/>
      <c r="O6292" s="84" t="n"/>
      <c r="P6292" s="84" t="n"/>
      <c r="Q6292" s="84" t="n"/>
      <c r="R6292" s="84" t="n"/>
      <c r="S6292" s="84" t="n"/>
      <c r="T6292" s="84" t="n"/>
      <c r="U6292" s="84" t="n"/>
      <c r="V6292" s="84" t="n"/>
      <c r="W6292" s="84" t="n"/>
      <c r="X6292" s="84" t="n"/>
      <c r="Y6292" s="84" t="n"/>
      <c r="Z6292" s="84" t="n"/>
      <c r="AA6292" s="84" t="n"/>
      <c r="AB6292" s="84" t="n"/>
      <c r="AC6292" s="84" t="n"/>
      <c r="AD6292" s="84" t="n"/>
      <c r="AE6292" s="84" t="n"/>
      <c r="AF6292" s="84" t="n"/>
      <c r="AG6292" s="84" t="n"/>
      <c r="AH6292" s="84" t="n"/>
      <c r="AI6292" s="84" t="n"/>
      <c r="AJ6292" s="84" t="n"/>
      <c r="AK6292" s="84" t="n"/>
    </row>
    <row r="6293">
      <c r="A6293" s="84" t="n"/>
      <c r="B6293" s="84" t="n"/>
      <c r="C6293" s="84" t="n"/>
      <c r="D6293" s="84" t="n"/>
      <c r="E6293" s="84" t="n"/>
      <c r="F6293" s="84" t="n"/>
      <c r="G6293" s="84" t="n"/>
      <c r="H6293" s="84" t="n"/>
      <c r="I6293" s="84" t="n"/>
      <c r="J6293" s="84" t="n"/>
      <c r="K6293" s="84" t="n"/>
      <c r="L6293" s="84" t="n"/>
      <c r="M6293" s="84" t="n"/>
      <c r="N6293" s="84" t="n"/>
      <c r="O6293" s="84" t="n"/>
      <c r="P6293" s="84" t="n"/>
      <c r="Q6293" s="84" t="n"/>
      <c r="R6293" s="84" t="n"/>
      <c r="S6293" s="84" t="n"/>
      <c r="T6293" s="84" t="n"/>
      <c r="U6293" s="84" t="n"/>
      <c r="V6293" s="84" t="n"/>
      <c r="W6293" s="84" t="n"/>
      <c r="X6293" s="84" t="n"/>
      <c r="Y6293" s="84" t="n"/>
      <c r="Z6293" s="84" t="n"/>
      <c r="AA6293" s="84" t="n"/>
      <c r="AB6293" s="84" t="n"/>
      <c r="AC6293" s="84" t="n"/>
      <c r="AD6293" s="84" t="n"/>
      <c r="AE6293" s="84" t="n"/>
      <c r="AF6293" s="84" t="n"/>
      <c r="AG6293" s="84" t="n"/>
      <c r="AH6293" s="84" t="n"/>
      <c r="AI6293" s="84" t="n"/>
      <c r="AJ6293" s="84" t="n"/>
      <c r="AK6293" s="84" t="n"/>
    </row>
    <row r="6294">
      <c r="A6294" s="84" t="n"/>
      <c r="B6294" s="84" t="n"/>
      <c r="C6294" s="84" t="n"/>
      <c r="D6294" s="84" t="n"/>
      <c r="E6294" s="84" t="n"/>
      <c r="F6294" s="84" t="n"/>
      <c r="G6294" s="84" t="n"/>
      <c r="H6294" s="84" t="n"/>
      <c r="I6294" s="84" t="n"/>
      <c r="J6294" s="84" t="n"/>
      <c r="K6294" s="84" t="n"/>
      <c r="L6294" s="84" t="n"/>
      <c r="M6294" s="84" t="n"/>
      <c r="N6294" s="84" t="n"/>
      <c r="O6294" s="84" t="n"/>
      <c r="P6294" s="84" t="n"/>
      <c r="Q6294" s="84" t="n"/>
      <c r="R6294" s="84" t="n"/>
      <c r="S6294" s="84" t="n"/>
      <c r="T6294" s="84" t="n"/>
      <c r="U6294" s="84" t="n"/>
      <c r="V6294" s="84" t="n"/>
      <c r="W6294" s="84" t="n"/>
      <c r="X6294" s="84" t="n"/>
      <c r="Y6294" s="84" t="n"/>
      <c r="Z6294" s="84" t="n"/>
      <c r="AA6294" s="84" t="n"/>
      <c r="AB6294" s="84" t="n"/>
      <c r="AC6294" s="84" t="n"/>
      <c r="AD6294" s="84" t="n"/>
      <c r="AE6294" s="84" t="n"/>
      <c r="AF6294" s="84" t="n"/>
      <c r="AG6294" s="84" t="n"/>
      <c r="AH6294" s="84" t="n"/>
      <c r="AI6294" s="84" t="n"/>
      <c r="AJ6294" s="84" t="n"/>
      <c r="AK6294" s="84" t="n"/>
    </row>
    <row r="6295">
      <c r="A6295" s="84" t="n"/>
      <c r="B6295" s="84" t="n"/>
      <c r="C6295" s="84" t="n"/>
      <c r="D6295" s="84" t="n"/>
      <c r="E6295" s="84" t="n"/>
      <c r="F6295" s="84" t="n"/>
      <c r="G6295" s="84" t="n"/>
      <c r="H6295" s="84" t="n"/>
      <c r="I6295" s="84" t="n"/>
      <c r="J6295" s="84" t="n"/>
      <c r="K6295" s="84" t="n"/>
      <c r="L6295" s="84" t="n"/>
      <c r="M6295" s="84" t="n"/>
      <c r="N6295" s="84" t="n"/>
      <c r="O6295" s="84" t="n"/>
      <c r="P6295" s="84" t="n"/>
      <c r="Q6295" s="84" t="n"/>
      <c r="R6295" s="84" t="n"/>
      <c r="S6295" s="84" t="n"/>
      <c r="T6295" s="84" t="n"/>
      <c r="U6295" s="84" t="n"/>
      <c r="V6295" s="84" t="n"/>
      <c r="W6295" s="84" t="n"/>
      <c r="X6295" s="84" t="n"/>
      <c r="Y6295" s="84" t="n"/>
      <c r="Z6295" s="84" t="n"/>
      <c r="AA6295" s="84" t="n"/>
      <c r="AB6295" s="84" t="n"/>
      <c r="AC6295" s="84" t="n"/>
      <c r="AD6295" s="84" t="n"/>
      <c r="AE6295" s="84" t="n"/>
      <c r="AF6295" s="84" t="n"/>
      <c r="AG6295" s="84" t="n"/>
      <c r="AH6295" s="84" t="n"/>
      <c r="AI6295" s="84" t="n"/>
      <c r="AJ6295" s="84" t="n"/>
      <c r="AK6295" s="84" t="n"/>
    </row>
    <row r="6296">
      <c r="A6296" s="84" t="n"/>
      <c r="B6296" s="84" t="n"/>
      <c r="C6296" s="84" t="n"/>
      <c r="D6296" s="84" t="n"/>
      <c r="E6296" s="84" t="n"/>
      <c r="F6296" s="84" t="n"/>
      <c r="G6296" s="84" t="n"/>
      <c r="H6296" s="84" t="n"/>
      <c r="I6296" s="84" t="n"/>
      <c r="J6296" s="84" t="n"/>
      <c r="K6296" s="84" t="n"/>
      <c r="L6296" s="84" t="n"/>
      <c r="M6296" s="84" t="n"/>
      <c r="N6296" s="84" t="n"/>
      <c r="O6296" s="84" t="n"/>
      <c r="P6296" s="84" t="n"/>
      <c r="Q6296" s="84" t="n"/>
      <c r="R6296" s="84" t="n"/>
      <c r="S6296" s="84" t="n"/>
      <c r="T6296" s="84" t="n"/>
      <c r="U6296" s="84" t="n"/>
      <c r="V6296" s="84" t="n"/>
      <c r="W6296" s="84" t="n"/>
      <c r="X6296" s="84" t="n"/>
      <c r="Y6296" s="84" t="n"/>
      <c r="Z6296" s="84" t="n"/>
      <c r="AA6296" s="84" t="n"/>
      <c r="AB6296" s="84" t="n"/>
      <c r="AC6296" s="84" t="n"/>
      <c r="AD6296" s="84" t="n"/>
      <c r="AE6296" s="84" t="n"/>
      <c r="AF6296" s="84" t="n"/>
      <c r="AG6296" s="84" t="n"/>
      <c r="AH6296" s="84" t="n"/>
      <c r="AI6296" s="84" t="n"/>
      <c r="AJ6296" s="84" t="n"/>
      <c r="AK6296" s="84" t="n"/>
    </row>
    <row r="6297">
      <c r="A6297" s="84" t="n"/>
      <c r="B6297" s="84" t="n"/>
      <c r="C6297" s="84" t="n"/>
      <c r="D6297" s="84" t="n"/>
      <c r="E6297" s="84" t="n"/>
      <c r="F6297" s="84" t="n"/>
      <c r="G6297" s="84" t="n"/>
      <c r="H6297" s="84" t="n"/>
      <c r="I6297" s="84" t="n"/>
      <c r="J6297" s="84" t="n"/>
      <c r="K6297" s="84" t="n"/>
      <c r="L6297" s="84" t="n"/>
      <c r="M6297" s="84" t="n"/>
      <c r="N6297" s="84" t="n"/>
      <c r="O6297" s="84" t="n"/>
      <c r="P6297" s="84" t="n"/>
      <c r="Q6297" s="84" t="n"/>
      <c r="R6297" s="84" t="n"/>
      <c r="S6297" s="84" t="n"/>
      <c r="T6297" s="84" t="n"/>
      <c r="U6297" s="84" t="n"/>
      <c r="V6297" s="84" t="n"/>
      <c r="W6297" s="84" t="n"/>
      <c r="X6297" s="84" t="n"/>
      <c r="Y6297" s="84" t="n"/>
      <c r="Z6297" s="84" t="n"/>
      <c r="AA6297" s="84" t="n"/>
      <c r="AB6297" s="84" t="n"/>
      <c r="AC6297" s="84" t="n"/>
      <c r="AD6297" s="84" t="n"/>
      <c r="AE6297" s="84" t="n"/>
      <c r="AF6297" s="84" t="n"/>
      <c r="AG6297" s="84" t="n"/>
      <c r="AH6297" s="84" t="n"/>
      <c r="AI6297" s="84" t="n"/>
      <c r="AJ6297" s="84" t="n"/>
      <c r="AK6297" s="84" t="n"/>
    </row>
    <row r="6298">
      <c r="A6298" s="84" t="n"/>
      <c r="B6298" s="84" t="n"/>
      <c r="C6298" s="84" t="n"/>
      <c r="D6298" s="84" t="n"/>
      <c r="E6298" s="84" t="n"/>
      <c r="F6298" s="84" t="n"/>
      <c r="G6298" s="84" t="n"/>
      <c r="H6298" s="84" t="n"/>
      <c r="I6298" s="84" t="n"/>
      <c r="J6298" s="84" t="n"/>
      <c r="K6298" s="84" t="n"/>
      <c r="L6298" s="84" t="n"/>
      <c r="M6298" s="84" t="n"/>
      <c r="N6298" s="84" t="n"/>
      <c r="O6298" s="84" t="n"/>
      <c r="P6298" s="84" t="n"/>
      <c r="Q6298" s="84" t="n"/>
      <c r="R6298" s="84" t="n"/>
      <c r="S6298" s="84" t="n"/>
      <c r="T6298" s="84" t="n"/>
      <c r="U6298" s="84" t="n"/>
      <c r="V6298" s="84" t="n"/>
      <c r="W6298" s="84" t="n"/>
      <c r="X6298" s="84" t="n"/>
      <c r="Y6298" s="84" t="n"/>
      <c r="Z6298" s="84" t="n"/>
      <c r="AA6298" s="84" t="n"/>
      <c r="AB6298" s="84" t="n"/>
      <c r="AC6298" s="84" t="n"/>
      <c r="AD6298" s="84" t="n"/>
      <c r="AE6298" s="84" t="n"/>
      <c r="AF6298" s="84" t="n"/>
      <c r="AG6298" s="84" t="n"/>
      <c r="AH6298" s="84" t="n"/>
      <c r="AI6298" s="84" t="n"/>
      <c r="AJ6298" s="84" t="n"/>
      <c r="AK6298" s="84" t="n"/>
    </row>
    <row r="6299">
      <c r="A6299" s="84" t="n"/>
      <c r="B6299" s="84" t="n"/>
      <c r="C6299" s="84" t="n"/>
      <c r="D6299" s="84" t="n"/>
      <c r="E6299" s="84" t="n"/>
      <c r="F6299" s="84" t="n"/>
      <c r="G6299" s="84" t="n"/>
      <c r="H6299" s="84" t="n"/>
      <c r="I6299" s="84" t="n"/>
      <c r="J6299" s="84" t="n"/>
      <c r="K6299" s="84" t="n"/>
      <c r="L6299" s="84" t="n"/>
      <c r="M6299" s="84" t="n"/>
      <c r="N6299" s="84" t="n"/>
      <c r="O6299" s="84" t="n"/>
      <c r="P6299" s="84" t="n"/>
      <c r="Q6299" s="84" t="n"/>
      <c r="R6299" s="84" t="n"/>
      <c r="S6299" s="84" t="n"/>
      <c r="T6299" s="84" t="n"/>
      <c r="U6299" s="84" t="n"/>
      <c r="V6299" s="84" t="n"/>
      <c r="W6299" s="84" t="n"/>
      <c r="X6299" s="84" t="n"/>
      <c r="Y6299" s="84" t="n"/>
      <c r="Z6299" s="84" t="n"/>
      <c r="AA6299" s="84" t="n"/>
      <c r="AB6299" s="84" t="n"/>
      <c r="AC6299" s="84" t="n"/>
      <c r="AD6299" s="84" t="n"/>
      <c r="AE6299" s="84" t="n"/>
      <c r="AF6299" s="84" t="n"/>
      <c r="AG6299" s="84" t="n"/>
      <c r="AH6299" s="84" t="n"/>
      <c r="AI6299" s="84" t="n"/>
      <c r="AJ6299" s="84" t="n"/>
      <c r="AK6299" s="84" t="n"/>
    </row>
    <row r="6300">
      <c r="A6300" s="84" t="n"/>
      <c r="B6300" s="84" t="n"/>
      <c r="C6300" s="84" t="n"/>
      <c r="D6300" s="84" t="n"/>
      <c r="E6300" s="84" t="n"/>
      <c r="F6300" s="84" t="n"/>
      <c r="G6300" s="84" t="n"/>
      <c r="H6300" s="84" t="n"/>
      <c r="I6300" s="84" t="n"/>
      <c r="J6300" s="84" t="n"/>
      <c r="K6300" s="84" t="n"/>
      <c r="L6300" s="84" t="n"/>
      <c r="M6300" s="84" t="n"/>
      <c r="N6300" s="84" t="n"/>
      <c r="O6300" s="84" t="n"/>
      <c r="P6300" s="84" t="n"/>
      <c r="Q6300" s="84" t="n"/>
      <c r="R6300" s="84" t="n"/>
      <c r="S6300" s="84" t="n"/>
      <c r="T6300" s="84" t="n"/>
      <c r="U6300" s="84" t="n"/>
      <c r="V6300" s="84" t="n"/>
      <c r="W6300" s="84" t="n"/>
      <c r="X6300" s="84" t="n"/>
      <c r="Y6300" s="84" t="n"/>
      <c r="Z6300" s="84" t="n"/>
      <c r="AA6300" s="84" t="n"/>
      <c r="AB6300" s="84" t="n"/>
      <c r="AC6300" s="84" t="n"/>
      <c r="AD6300" s="84" t="n"/>
      <c r="AE6300" s="84" t="n"/>
      <c r="AF6300" s="84" t="n"/>
      <c r="AG6300" s="84" t="n"/>
      <c r="AH6300" s="84" t="n"/>
      <c r="AI6300" s="84" t="n"/>
      <c r="AJ6300" s="84" t="n"/>
      <c r="AK6300" s="84" t="n"/>
    </row>
    <row r="6301">
      <c r="A6301" s="84" t="n"/>
      <c r="B6301" s="84" t="n"/>
      <c r="C6301" s="84" t="n"/>
      <c r="D6301" s="84" t="n"/>
      <c r="E6301" s="84" t="n"/>
      <c r="F6301" s="84" t="n"/>
      <c r="G6301" s="84" t="n"/>
      <c r="H6301" s="84" t="n"/>
      <c r="I6301" s="84" t="n"/>
      <c r="J6301" s="84" t="n"/>
      <c r="K6301" s="84" t="n"/>
      <c r="L6301" s="84" t="n"/>
      <c r="M6301" s="84" t="n"/>
      <c r="N6301" s="84" t="n"/>
      <c r="O6301" s="84" t="n"/>
      <c r="P6301" s="84" t="n"/>
      <c r="Q6301" s="84" t="n"/>
      <c r="R6301" s="84" t="n"/>
      <c r="S6301" s="84" t="n"/>
      <c r="T6301" s="84" t="n"/>
      <c r="U6301" s="84" t="n"/>
      <c r="V6301" s="84" t="n"/>
      <c r="W6301" s="84" t="n"/>
      <c r="X6301" s="84" t="n"/>
      <c r="Y6301" s="84" t="n"/>
      <c r="Z6301" s="84" t="n"/>
      <c r="AA6301" s="84" t="n"/>
      <c r="AB6301" s="84" t="n"/>
      <c r="AC6301" s="84" t="n"/>
      <c r="AD6301" s="84" t="n"/>
      <c r="AE6301" s="84" t="n"/>
      <c r="AF6301" s="84" t="n"/>
      <c r="AG6301" s="84" t="n"/>
      <c r="AH6301" s="84" t="n"/>
      <c r="AI6301" s="84" t="n"/>
      <c r="AJ6301" s="84" t="n"/>
      <c r="AK6301" s="84" t="n"/>
    </row>
    <row r="6302">
      <c r="A6302" s="84" t="n"/>
      <c r="B6302" s="84" t="n"/>
      <c r="C6302" s="84" t="n"/>
      <c r="D6302" s="84" t="n"/>
      <c r="E6302" s="84" t="n"/>
      <c r="F6302" s="84" t="n"/>
      <c r="G6302" s="84" t="n"/>
      <c r="H6302" s="84" t="n"/>
      <c r="I6302" s="84" t="n"/>
      <c r="J6302" s="84" t="n"/>
      <c r="K6302" s="84" t="n"/>
      <c r="L6302" s="84" t="n"/>
      <c r="M6302" s="84" t="n"/>
      <c r="N6302" s="84" t="n"/>
      <c r="O6302" s="84" t="n"/>
      <c r="P6302" s="84" t="n"/>
      <c r="Q6302" s="84" t="n"/>
      <c r="R6302" s="84" t="n"/>
      <c r="S6302" s="84" t="n"/>
      <c r="T6302" s="84" t="n"/>
      <c r="U6302" s="84" t="n"/>
      <c r="V6302" s="84" t="n"/>
      <c r="W6302" s="84" t="n"/>
      <c r="X6302" s="84" t="n"/>
      <c r="Y6302" s="84" t="n"/>
      <c r="Z6302" s="84" t="n"/>
      <c r="AA6302" s="84" t="n"/>
      <c r="AB6302" s="84" t="n"/>
      <c r="AC6302" s="84" t="n"/>
      <c r="AD6302" s="84" t="n"/>
      <c r="AE6302" s="84" t="n"/>
      <c r="AF6302" s="84" t="n"/>
      <c r="AG6302" s="84" t="n"/>
      <c r="AH6302" s="84" t="n"/>
      <c r="AI6302" s="84" t="n"/>
      <c r="AJ6302" s="84" t="n"/>
      <c r="AK6302" s="84" t="n"/>
    </row>
    <row r="6303">
      <c r="A6303" s="84" t="n"/>
      <c r="B6303" s="84" t="n"/>
      <c r="C6303" s="84" t="n"/>
      <c r="D6303" s="84" t="n"/>
      <c r="E6303" s="84" t="n"/>
      <c r="F6303" s="84" t="n"/>
      <c r="G6303" s="84" t="n"/>
      <c r="H6303" s="84" t="n"/>
      <c r="I6303" s="84" t="n"/>
      <c r="J6303" s="84" t="n"/>
      <c r="K6303" s="84" t="n"/>
      <c r="L6303" s="84" t="n"/>
      <c r="M6303" s="84" t="n"/>
      <c r="N6303" s="84" t="n"/>
      <c r="O6303" s="84" t="n"/>
      <c r="P6303" s="84" t="n"/>
      <c r="Q6303" s="84" t="n"/>
      <c r="R6303" s="84" t="n"/>
      <c r="S6303" s="84" t="n"/>
      <c r="T6303" s="84" t="n"/>
      <c r="U6303" s="84" t="n"/>
      <c r="V6303" s="84" t="n"/>
      <c r="W6303" s="84" t="n"/>
      <c r="X6303" s="84" t="n"/>
      <c r="Y6303" s="84" t="n"/>
      <c r="Z6303" s="84" t="n"/>
      <c r="AA6303" s="84" t="n"/>
      <c r="AB6303" s="84" t="n"/>
      <c r="AC6303" s="84" t="n"/>
      <c r="AD6303" s="84" t="n"/>
      <c r="AE6303" s="84" t="n"/>
      <c r="AF6303" s="84" t="n"/>
      <c r="AG6303" s="84" t="n"/>
      <c r="AH6303" s="84" t="n"/>
      <c r="AI6303" s="84" t="n"/>
      <c r="AJ6303" s="84" t="n"/>
      <c r="AK6303" s="84" t="n"/>
    </row>
    <row r="6304">
      <c r="A6304" s="84" t="n"/>
      <c r="B6304" s="84" t="n"/>
      <c r="C6304" s="84" t="n"/>
      <c r="D6304" s="84" t="n"/>
      <c r="E6304" s="84" t="n"/>
      <c r="F6304" s="84" t="n"/>
      <c r="G6304" s="84" t="n"/>
      <c r="H6304" s="84" t="n"/>
      <c r="I6304" s="84" t="n"/>
      <c r="J6304" s="84" t="n"/>
      <c r="K6304" s="84" t="n"/>
      <c r="L6304" s="84" t="n"/>
      <c r="M6304" s="84" t="n"/>
      <c r="N6304" s="84" t="n"/>
      <c r="O6304" s="84" t="n"/>
      <c r="P6304" s="84" t="n"/>
      <c r="Q6304" s="84" t="n"/>
      <c r="R6304" s="84" t="n"/>
      <c r="S6304" s="84" t="n"/>
      <c r="T6304" s="84" t="n"/>
      <c r="U6304" s="84" t="n"/>
      <c r="V6304" s="84" t="n"/>
      <c r="W6304" s="84" t="n"/>
      <c r="X6304" s="84" t="n"/>
      <c r="Y6304" s="84" t="n"/>
      <c r="Z6304" s="84" t="n"/>
      <c r="AA6304" s="84" t="n"/>
      <c r="AB6304" s="84" t="n"/>
      <c r="AC6304" s="84" t="n"/>
      <c r="AD6304" s="84" t="n"/>
      <c r="AE6304" s="84" t="n"/>
      <c r="AF6304" s="84" t="n"/>
      <c r="AG6304" s="84" t="n"/>
      <c r="AH6304" s="84" t="n"/>
      <c r="AI6304" s="84" t="n"/>
      <c r="AJ6304" s="84" t="n"/>
      <c r="AK6304" s="84" t="n"/>
    </row>
    <row r="6305">
      <c r="A6305" s="84" t="n"/>
      <c r="B6305" s="84" t="n"/>
      <c r="C6305" s="84" t="n"/>
      <c r="D6305" s="84" t="n"/>
      <c r="E6305" s="84" t="n"/>
      <c r="F6305" s="84" t="n"/>
      <c r="G6305" s="84" t="n"/>
      <c r="H6305" s="84" t="n"/>
      <c r="I6305" s="84" t="n"/>
      <c r="J6305" s="84" t="n"/>
      <c r="K6305" s="84" t="n"/>
      <c r="L6305" s="84" t="n"/>
      <c r="M6305" s="84" t="n"/>
      <c r="N6305" s="84" t="n"/>
      <c r="O6305" s="84" t="n"/>
      <c r="P6305" s="84" t="n"/>
      <c r="Q6305" s="84" t="n"/>
      <c r="R6305" s="84" t="n"/>
      <c r="S6305" s="84" t="n"/>
      <c r="T6305" s="84" t="n"/>
      <c r="U6305" s="84" t="n"/>
      <c r="V6305" s="84" t="n"/>
      <c r="W6305" s="84" t="n"/>
      <c r="X6305" s="84" t="n"/>
      <c r="Y6305" s="84" t="n"/>
      <c r="Z6305" s="84" t="n"/>
      <c r="AA6305" s="84" t="n"/>
      <c r="AB6305" s="84" t="n"/>
      <c r="AC6305" s="84" t="n"/>
      <c r="AD6305" s="84" t="n"/>
      <c r="AE6305" s="84" t="n"/>
      <c r="AF6305" s="84" t="n"/>
      <c r="AG6305" s="84" t="n"/>
      <c r="AH6305" s="84" t="n"/>
      <c r="AI6305" s="84" t="n"/>
      <c r="AJ6305" s="84" t="n"/>
      <c r="AK6305" s="84" t="n"/>
    </row>
    <row r="6306">
      <c r="A6306" s="84" t="n"/>
      <c r="B6306" s="84" t="n"/>
      <c r="C6306" s="84" t="n"/>
      <c r="D6306" s="84" t="n"/>
      <c r="E6306" s="84" t="n"/>
      <c r="F6306" s="84" t="n"/>
      <c r="G6306" s="84" t="n"/>
      <c r="H6306" s="84" t="n"/>
      <c r="I6306" s="84" t="n"/>
      <c r="J6306" s="84" t="n"/>
      <c r="K6306" s="84" t="n"/>
      <c r="L6306" s="84" t="n"/>
      <c r="M6306" s="84" t="n"/>
      <c r="N6306" s="84" t="n"/>
      <c r="O6306" s="84" t="n"/>
      <c r="P6306" s="84" t="n"/>
      <c r="Q6306" s="84" t="n"/>
      <c r="R6306" s="84" t="n"/>
      <c r="S6306" s="84" t="n"/>
      <c r="T6306" s="84" t="n"/>
      <c r="U6306" s="84" t="n"/>
      <c r="V6306" s="84" t="n"/>
      <c r="W6306" s="84" t="n"/>
      <c r="X6306" s="84" t="n"/>
      <c r="Y6306" s="84" t="n"/>
      <c r="Z6306" s="84" t="n"/>
      <c r="AA6306" s="84" t="n"/>
      <c r="AB6306" s="84" t="n"/>
      <c r="AC6306" s="84" t="n"/>
      <c r="AD6306" s="84" t="n"/>
      <c r="AE6306" s="84" t="n"/>
      <c r="AF6306" s="84" t="n"/>
      <c r="AG6306" s="84" t="n"/>
      <c r="AH6306" s="84" t="n"/>
      <c r="AI6306" s="84" t="n"/>
      <c r="AJ6306" s="84" t="n"/>
      <c r="AK6306" s="84" t="n"/>
    </row>
    <row r="6307">
      <c r="A6307" s="84" t="n"/>
      <c r="B6307" s="84" t="n"/>
      <c r="C6307" s="84" t="n"/>
      <c r="D6307" s="84" t="n"/>
      <c r="E6307" s="84" t="n"/>
      <c r="F6307" s="84" t="n"/>
      <c r="G6307" s="84" t="n"/>
      <c r="H6307" s="84" t="n"/>
      <c r="I6307" s="84" t="n"/>
      <c r="J6307" s="84" t="n"/>
      <c r="K6307" s="84" t="n"/>
      <c r="L6307" s="84" t="n"/>
      <c r="M6307" s="84" t="n"/>
      <c r="N6307" s="84" t="n"/>
      <c r="O6307" s="84" t="n"/>
      <c r="P6307" s="84" t="n"/>
      <c r="Q6307" s="84" t="n"/>
      <c r="R6307" s="84" t="n"/>
      <c r="S6307" s="84" t="n"/>
      <c r="T6307" s="84" t="n"/>
      <c r="U6307" s="84" t="n"/>
      <c r="V6307" s="84" t="n"/>
      <c r="W6307" s="84" t="n"/>
      <c r="X6307" s="84" t="n"/>
      <c r="Y6307" s="84" t="n"/>
      <c r="Z6307" s="84" t="n"/>
      <c r="AA6307" s="84" t="n"/>
      <c r="AB6307" s="84" t="n"/>
      <c r="AC6307" s="84" t="n"/>
      <c r="AD6307" s="84" t="n"/>
      <c r="AE6307" s="84" t="n"/>
      <c r="AF6307" s="84" t="n"/>
      <c r="AG6307" s="84" t="n"/>
      <c r="AH6307" s="84" t="n"/>
      <c r="AI6307" s="84" t="n"/>
      <c r="AJ6307" s="84" t="n"/>
      <c r="AK6307" s="84" t="n"/>
    </row>
    <row r="6308">
      <c r="A6308" s="84" t="n"/>
      <c r="B6308" s="84" t="n"/>
      <c r="C6308" s="84" t="n"/>
      <c r="D6308" s="84" t="n"/>
      <c r="E6308" s="84" t="n"/>
      <c r="F6308" s="84" t="n"/>
      <c r="G6308" s="84" t="n"/>
      <c r="H6308" s="84" t="n"/>
      <c r="I6308" s="84" t="n"/>
      <c r="J6308" s="84" t="n"/>
      <c r="K6308" s="84" t="n"/>
      <c r="L6308" s="84" t="n"/>
      <c r="M6308" s="84" t="n"/>
      <c r="N6308" s="84" t="n"/>
      <c r="O6308" s="84" t="n"/>
      <c r="P6308" s="84" t="n"/>
      <c r="Q6308" s="84" t="n"/>
      <c r="R6308" s="84" t="n"/>
      <c r="S6308" s="84" t="n"/>
      <c r="T6308" s="84" t="n"/>
      <c r="U6308" s="84" t="n"/>
      <c r="V6308" s="84" t="n"/>
      <c r="W6308" s="84" t="n"/>
      <c r="X6308" s="84" t="n"/>
      <c r="Y6308" s="84" t="n"/>
      <c r="Z6308" s="84" t="n"/>
      <c r="AA6308" s="84" t="n"/>
      <c r="AB6308" s="84" t="n"/>
      <c r="AC6308" s="84" t="n"/>
      <c r="AD6308" s="84" t="n"/>
      <c r="AE6308" s="84" t="n"/>
      <c r="AF6308" s="84" t="n"/>
      <c r="AG6308" s="84" t="n"/>
      <c r="AH6308" s="84" t="n"/>
      <c r="AI6308" s="84" t="n"/>
      <c r="AJ6308" s="84" t="n"/>
      <c r="AK6308" s="84" t="n"/>
    </row>
    <row r="6309">
      <c r="A6309" s="84" t="n"/>
      <c r="B6309" s="84" t="n"/>
      <c r="C6309" s="84" t="n"/>
      <c r="D6309" s="84" t="n"/>
      <c r="E6309" s="84" t="n"/>
      <c r="F6309" s="84" t="n"/>
      <c r="G6309" s="84" t="n"/>
      <c r="H6309" s="84" t="n"/>
      <c r="I6309" s="84" t="n"/>
      <c r="J6309" s="84" t="n"/>
      <c r="K6309" s="84" t="n"/>
      <c r="L6309" s="84" t="n"/>
      <c r="M6309" s="84" t="n"/>
      <c r="N6309" s="84" t="n"/>
      <c r="O6309" s="84" t="n"/>
      <c r="P6309" s="84" t="n"/>
      <c r="Q6309" s="84" t="n"/>
      <c r="R6309" s="84" t="n"/>
      <c r="S6309" s="84" t="n"/>
      <c r="T6309" s="84" t="n"/>
      <c r="U6309" s="84" t="n"/>
      <c r="V6309" s="84" t="n"/>
      <c r="W6309" s="84" t="n"/>
      <c r="X6309" s="84" t="n"/>
      <c r="Y6309" s="84" t="n"/>
      <c r="Z6309" s="84" t="n"/>
      <c r="AA6309" s="84" t="n"/>
      <c r="AB6309" s="84" t="n"/>
      <c r="AC6309" s="84" t="n"/>
      <c r="AD6309" s="84" t="n"/>
      <c r="AE6309" s="84" t="n"/>
      <c r="AF6309" s="84" t="n"/>
      <c r="AG6309" s="84" t="n"/>
      <c r="AH6309" s="84" t="n"/>
      <c r="AI6309" s="84" t="n"/>
      <c r="AJ6309" s="84" t="n"/>
      <c r="AK6309" s="84" t="n"/>
    </row>
    <row r="6310">
      <c r="A6310" s="84" t="n"/>
      <c r="B6310" s="84" t="n"/>
      <c r="C6310" s="84" t="n"/>
      <c r="D6310" s="84" t="n"/>
      <c r="E6310" s="84" t="n"/>
      <c r="F6310" s="84" t="n"/>
      <c r="G6310" s="84" t="n"/>
      <c r="H6310" s="84" t="n"/>
      <c r="I6310" s="84" t="n"/>
      <c r="J6310" s="84" t="n"/>
      <c r="K6310" s="84" t="n"/>
      <c r="L6310" s="84" t="n"/>
      <c r="M6310" s="84" t="n"/>
      <c r="N6310" s="84" t="n"/>
      <c r="O6310" s="84" t="n"/>
      <c r="P6310" s="84" t="n"/>
      <c r="Q6310" s="84" t="n"/>
      <c r="R6310" s="84" t="n"/>
      <c r="S6310" s="84" t="n"/>
      <c r="T6310" s="84" t="n"/>
      <c r="U6310" s="84" t="n"/>
      <c r="V6310" s="84" t="n"/>
      <c r="W6310" s="84" t="n"/>
      <c r="X6310" s="84" t="n"/>
      <c r="Y6310" s="84" t="n"/>
      <c r="Z6310" s="84" t="n"/>
      <c r="AA6310" s="84" t="n"/>
      <c r="AB6310" s="84" t="n"/>
      <c r="AC6310" s="84" t="n"/>
      <c r="AD6310" s="84" t="n"/>
      <c r="AE6310" s="84" t="n"/>
      <c r="AF6310" s="84" t="n"/>
      <c r="AG6310" s="84" t="n"/>
      <c r="AH6310" s="84" t="n"/>
      <c r="AI6310" s="84" t="n"/>
      <c r="AJ6310" s="84" t="n"/>
      <c r="AK6310" s="84" t="n"/>
    </row>
    <row r="6311">
      <c r="A6311" s="84" t="n"/>
      <c r="B6311" s="84" t="n"/>
      <c r="C6311" s="84" t="n"/>
      <c r="D6311" s="84" t="n"/>
      <c r="E6311" s="84" t="n"/>
      <c r="F6311" s="84" t="n"/>
      <c r="G6311" s="84" t="n"/>
      <c r="H6311" s="84" t="n"/>
      <c r="I6311" s="84" t="n"/>
      <c r="J6311" s="84" t="n"/>
      <c r="K6311" s="84" t="n"/>
      <c r="L6311" s="84" t="n"/>
      <c r="M6311" s="84" t="n"/>
      <c r="N6311" s="84" t="n"/>
      <c r="O6311" s="84" t="n"/>
      <c r="P6311" s="84" t="n"/>
      <c r="Q6311" s="84" t="n"/>
      <c r="R6311" s="84" t="n"/>
      <c r="S6311" s="84" t="n"/>
      <c r="T6311" s="84" t="n"/>
      <c r="U6311" s="84" t="n"/>
      <c r="V6311" s="84" t="n"/>
      <c r="W6311" s="84" t="n"/>
      <c r="X6311" s="84" t="n"/>
      <c r="Y6311" s="84" t="n"/>
      <c r="Z6311" s="84" t="n"/>
      <c r="AA6311" s="84" t="n"/>
      <c r="AB6311" s="84" t="n"/>
      <c r="AC6311" s="84" t="n"/>
      <c r="AD6311" s="84" t="n"/>
      <c r="AE6311" s="84" t="n"/>
      <c r="AF6311" s="84" t="n"/>
      <c r="AG6311" s="84" t="n"/>
      <c r="AH6311" s="84" t="n"/>
      <c r="AI6311" s="84" t="n"/>
      <c r="AJ6311" s="84" t="n"/>
      <c r="AK6311" s="84" t="n"/>
    </row>
    <row r="6321">
      <c r="A6321" s="84" t="n"/>
      <c r="B6321" s="83" t="n"/>
      <c r="C6321" s="83" t="n"/>
      <c r="D6321" s="83" t="n"/>
      <c r="E6321" s="83" t="n"/>
      <c r="F6321" s="84" t="n"/>
      <c r="G6321" s="205" t="n"/>
      <c r="H6321" s="83" t="n"/>
      <c r="I6321" s="83" t="n"/>
      <c r="J6321" s="83" t="n"/>
      <c r="K6321" s="83" t="n"/>
      <c r="L6321" s="83" t="n"/>
      <c r="M6321" s="83" t="n"/>
      <c r="N6321" s="83" t="n"/>
      <c r="O6321" s="83" t="n"/>
      <c r="P6321" s="83" t="n"/>
      <c r="Q6321" s="83" t="n"/>
      <c r="R6321" s="83" t="n"/>
      <c r="S6321" s="83" t="n"/>
      <c r="T6321" s="105" t="n"/>
      <c r="U6321" s="83" t="n"/>
      <c r="V6321" s="83" t="n"/>
      <c r="W6321" s="83" t="n"/>
      <c r="X6321" s="83" t="n"/>
      <c r="Y6321" s="83" t="n"/>
      <c r="Z6321" s="83" t="n"/>
      <c r="AA6321" s="83" t="n"/>
      <c r="AB6321" s="83" t="n"/>
      <c r="AC6321" s="83" t="n"/>
      <c r="AD6321" s="83" t="n"/>
      <c r="AE6321" s="83" t="n"/>
      <c r="AF6321" s="83" t="n"/>
      <c r="AG6321" s="83" t="n"/>
      <c r="AH6321" s="83" t="n"/>
      <c r="AI6321" s="83" t="n"/>
      <c r="AJ6321" s="83" t="n"/>
      <c r="AK6321" s="83" t="n"/>
    </row>
    <row r="6322">
      <c r="A6322" s="83" t="n"/>
      <c r="B6322" s="84" t="n"/>
      <c r="C6322" s="83" t="n"/>
      <c r="D6322" s="83" t="n"/>
      <c r="E6322" s="83" t="n"/>
      <c r="F6322" s="83" t="n"/>
      <c r="G6322" s="83" t="n"/>
      <c r="H6322" s="83" t="n"/>
      <c r="I6322" s="83" t="n"/>
      <c r="J6322" s="83" t="n"/>
      <c r="K6322" s="83" t="n"/>
      <c r="L6322" s="83" t="n"/>
      <c r="M6322" s="83" t="n"/>
      <c r="N6322" s="83" t="n"/>
      <c r="O6322" s="83" t="n"/>
      <c r="P6322" s="83" t="n"/>
      <c r="Q6322" s="83" t="n"/>
      <c r="R6322" s="83" t="n"/>
      <c r="S6322" s="83" t="n"/>
      <c r="T6322" s="83" t="n"/>
      <c r="U6322" s="83" t="n"/>
      <c r="V6322" s="83" t="n"/>
      <c r="W6322" s="83" t="n"/>
      <c r="X6322" s="83" t="n"/>
      <c r="Y6322" s="83" t="n"/>
      <c r="Z6322" s="83" t="n"/>
      <c r="AA6322" s="83" t="n"/>
      <c r="AB6322" s="83" t="n"/>
      <c r="AC6322" s="83" t="n"/>
      <c r="AD6322" s="83" t="n"/>
      <c r="AE6322" s="83" t="n"/>
      <c r="AF6322" s="83" t="n"/>
      <c r="AG6322" s="83" t="n"/>
      <c r="AH6322" s="83" t="n"/>
      <c r="AI6322" s="83" t="n"/>
      <c r="AJ6322" s="83" t="n"/>
      <c r="AK6322" s="83" t="n"/>
    </row>
    <row r="6323">
      <c r="A6323" s="84" t="n"/>
      <c r="B6323" s="84" t="n"/>
      <c r="C6323" s="84" t="n"/>
      <c r="D6323" s="84" t="n"/>
      <c r="E6323" s="84" t="n"/>
      <c r="F6323" s="84" t="n"/>
      <c r="G6323" s="84" t="n"/>
      <c r="H6323" s="84" t="n"/>
      <c r="I6323" s="84" t="n"/>
      <c r="J6323" s="84" t="n"/>
      <c r="K6323" s="84" t="n"/>
      <c r="L6323" s="84" t="n"/>
      <c r="M6323" s="84" t="n"/>
      <c r="N6323" s="84" t="n"/>
      <c r="O6323" s="84" t="n"/>
      <c r="P6323" s="84" t="n"/>
      <c r="Q6323" s="84" t="n"/>
      <c r="R6323" s="84" t="n"/>
      <c r="S6323" s="84" t="n"/>
      <c r="T6323" s="84" t="n"/>
      <c r="U6323" s="84" t="n"/>
      <c r="V6323" s="84" t="n"/>
      <c r="W6323" s="84" t="n"/>
      <c r="X6323" s="84" t="n"/>
      <c r="Y6323" s="84" t="n"/>
      <c r="Z6323" s="84" t="n"/>
      <c r="AA6323" s="84" t="n"/>
      <c r="AB6323" s="84" t="n"/>
      <c r="AC6323" s="84" t="n"/>
      <c r="AD6323" s="84" t="n"/>
      <c r="AE6323" s="84" t="n"/>
      <c r="AF6323" s="84" t="n"/>
      <c r="AG6323" s="84" t="n"/>
      <c r="AH6323" s="84" t="n"/>
      <c r="AI6323" s="84" t="n"/>
      <c r="AJ6323" s="84" t="n"/>
      <c r="AK6323" s="84" t="n"/>
    </row>
    <row r="6324">
      <c r="A6324" s="83" t="n"/>
      <c r="B6324" s="84" t="n"/>
      <c r="C6324" s="83" t="n"/>
      <c r="D6324" s="83" t="n"/>
      <c r="E6324" s="84" t="n"/>
      <c r="F6324" s="83" t="n"/>
      <c r="G6324" s="83" t="n"/>
      <c r="H6324" s="84" t="n"/>
      <c r="I6324" s="83" t="n"/>
      <c r="J6324" s="83" t="n"/>
      <c r="K6324" s="84" t="n"/>
      <c r="L6324" s="83" t="n"/>
      <c r="M6324" s="83" t="n"/>
      <c r="N6324" s="84" t="n"/>
      <c r="O6324" s="83" t="n"/>
      <c r="P6324" s="83" t="n"/>
      <c r="Q6324" s="84" t="n"/>
      <c r="R6324" s="83" t="n"/>
      <c r="S6324" s="83" t="n"/>
      <c r="T6324" s="84" t="n"/>
      <c r="U6324" s="83" t="n"/>
      <c r="V6324" s="83" t="n"/>
      <c r="W6324" s="84" t="n"/>
      <c r="X6324" s="83" t="n"/>
      <c r="Y6324" s="83" t="n"/>
      <c r="Z6324" s="84" t="n"/>
      <c r="AA6324" s="83" t="n"/>
      <c r="AB6324" s="83" t="n"/>
      <c r="AC6324" s="84" t="n"/>
      <c r="AD6324" s="83" t="n"/>
      <c r="AE6324" s="83" t="n"/>
      <c r="AF6324" s="84" t="n"/>
      <c r="AG6324" s="83" t="n"/>
      <c r="AH6324" s="83" t="n"/>
      <c r="AI6324" s="84" t="n"/>
      <c r="AJ6324" s="83" t="n"/>
      <c r="AK6324" s="83" t="n"/>
    </row>
    <row r="6325">
      <c r="A6325" s="84" t="n"/>
      <c r="B6325" s="84" t="n"/>
      <c r="C6325" s="84" t="n"/>
      <c r="D6325" s="84" t="n"/>
      <c r="E6325" s="84" t="n"/>
      <c r="F6325" s="84" t="n"/>
      <c r="G6325" s="84" t="n"/>
      <c r="H6325" s="84" t="n"/>
      <c r="I6325" s="84" t="n"/>
      <c r="J6325" s="84" t="n"/>
      <c r="K6325" s="84" t="n"/>
      <c r="L6325" s="84" t="n"/>
      <c r="M6325" s="84" t="n"/>
      <c r="N6325" s="84" t="n"/>
      <c r="O6325" s="84" t="n"/>
      <c r="P6325" s="84" t="n"/>
      <c r="Q6325" s="84" t="n"/>
      <c r="R6325" s="84" t="n"/>
      <c r="S6325" s="84" t="n"/>
      <c r="T6325" s="84" t="n"/>
      <c r="U6325" s="84" t="n"/>
      <c r="V6325" s="84" t="n"/>
      <c r="W6325" s="84" t="n"/>
      <c r="X6325" s="84" t="n"/>
      <c r="Y6325" s="84" t="n"/>
      <c r="Z6325" s="84" t="n"/>
      <c r="AA6325" s="84" t="n"/>
      <c r="AB6325" s="84" t="n"/>
      <c r="AC6325" s="84" t="n"/>
      <c r="AD6325" s="84" t="n"/>
      <c r="AE6325" s="84" t="n"/>
      <c r="AF6325" s="84" t="n"/>
      <c r="AG6325" s="84" t="n"/>
      <c r="AH6325" s="84" t="n"/>
      <c r="AI6325" s="84" t="n"/>
      <c r="AJ6325" s="84" t="n"/>
      <c r="AK6325" s="84" t="n"/>
    </row>
    <row r="6326">
      <c r="A6326" s="83" t="n"/>
      <c r="B6326" s="209" t="n"/>
      <c r="C6326" s="210" t="n"/>
      <c r="D6326" s="210" t="n"/>
      <c r="E6326" s="209" t="n"/>
      <c r="F6326" s="210" t="n"/>
      <c r="G6326" s="210" t="n"/>
      <c r="H6326" s="209" t="n"/>
      <c r="I6326" s="210" t="n"/>
      <c r="J6326" s="210" t="n"/>
      <c r="K6326" s="209" t="n"/>
      <c r="L6326" s="210" t="n"/>
      <c r="M6326" s="210" t="n"/>
      <c r="N6326" s="209" t="n"/>
      <c r="O6326" s="210" t="n"/>
      <c r="P6326" s="210" t="n"/>
      <c r="Q6326" s="209" t="n"/>
      <c r="R6326" s="210" t="n"/>
      <c r="S6326" s="210" t="n"/>
      <c r="T6326" s="209" t="n"/>
      <c r="U6326" s="210" t="n"/>
      <c r="V6326" s="210" t="n"/>
      <c r="W6326" s="209" t="n"/>
      <c r="X6326" s="210" t="n"/>
      <c r="Y6326" s="210" t="n"/>
      <c r="Z6326" s="209" t="n"/>
      <c r="AA6326" s="210" t="n"/>
      <c r="AB6326" s="210" t="n"/>
      <c r="AC6326" s="209" t="n"/>
      <c r="AD6326" s="210" t="n"/>
      <c r="AE6326" s="210" t="n"/>
      <c r="AF6326" s="209" t="n"/>
      <c r="AG6326" s="210" t="n"/>
      <c r="AH6326" s="210" t="n"/>
      <c r="AI6326" s="209" t="n"/>
      <c r="AJ6326" s="210" t="n"/>
      <c r="AK6326" s="210" t="n"/>
      <c r="AM6326">
        <f>A6321</f>
        <v/>
      </c>
      <c r="AN6326" s="206">
        <f>1/($B6326*(1/$B6324)*(1/(5/7+2/7*$D6326))*$B6336/SUM($B6328:$B6351))</f>
        <v/>
      </c>
      <c r="AO6326" s="206">
        <f>1/(B6326*(1/B6324)*(1/(5/7+2/7*D6326)))</f>
        <v/>
      </c>
      <c r="AP6326" s="206" t="n"/>
      <c r="AR6326" s="211">
        <f>CHOOSE(AV$3,C6326,F6326,I6326,L6326,O6326,R6326,U6326,X6326,AA6326,AD6326,AG6326,AJ6326)</f>
        <v/>
      </c>
      <c r="AS6326" s="207" t="n"/>
      <c r="AT6326" s="207" t="n"/>
      <c r="AV6326" s="116">
        <f>AN6326/AR6326</f>
        <v/>
      </c>
      <c r="AW6326" s="208">
        <f>AO6326/AR6326</f>
        <v/>
      </c>
      <c r="AX6326" s="206" t="n"/>
    </row>
    <row r="6327">
      <c r="A6327" s="84" t="n"/>
      <c r="B6327" s="84" t="n"/>
      <c r="C6327" s="84" t="n"/>
      <c r="D6327" s="84" t="n"/>
      <c r="E6327" s="84" t="n"/>
      <c r="F6327" s="84" t="n"/>
      <c r="G6327" s="84" t="n"/>
      <c r="H6327" s="84" t="n"/>
      <c r="I6327" s="84" t="n"/>
      <c r="J6327" s="84" t="n"/>
      <c r="K6327" s="84" t="n"/>
      <c r="L6327" s="84" t="n"/>
      <c r="M6327" s="84" t="n"/>
      <c r="N6327" s="84" t="n"/>
      <c r="O6327" s="84" t="n"/>
      <c r="P6327" s="84" t="n"/>
      <c r="Q6327" s="84" t="n"/>
      <c r="R6327" s="84" t="n"/>
      <c r="S6327" s="84" t="n"/>
      <c r="T6327" s="84" t="n"/>
      <c r="U6327" s="84" t="n"/>
      <c r="V6327" s="84" t="n"/>
      <c r="W6327" s="84" t="n"/>
      <c r="X6327" s="84" t="n"/>
      <c r="Y6327" s="84" t="n"/>
      <c r="Z6327" s="84" t="n"/>
      <c r="AA6327" s="84" t="n"/>
      <c r="AB6327" s="84" t="n"/>
      <c r="AC6327" s="84" t="n"/>
      <c r="AD6327" s="84" t="n"/>
      <c r="AE6327" s="84" t="n"/>
      <c r="AF6327" s="84" t="n"/>
      <c r="AG6327" s="84" t="n"/>
      <c r="AH6327" s="84" t="n"/>
      <c r="AI6327" s="84" t="n"/>
      <c r="AJ6327" s="84" t="n"/>
      <c r="AK6327" s="84" t="n"/>
    </row>
    <row r="6328">
      <c r="A6328" s="84" t="n"/>
      <c r="B6328" s="84" t="n"/>
      <c r="C6328" s="84" t="n"/>
      <c r="D6328" s="84" t="n"/>
      <c r="E6328" s="84" t="n"/>
      <c r="F6328" s="84" t="n"/>
      <c r="G6328" s="84" t="n"/>
      <c r="H6328" s="84" t="n"/>
      <c r="I6328" s="84" t="n"/>
      <c r="J6328" s="84" t="n"/>
      <c r="K6328" s="84" t="n"/>
      <c r="L6328" s="84" t="n"/>
      <c r="M6328" s="84" t="n"/>
      <c r="N6328" s="84" t="n"/>
      <c r="O6328" s="84" t="n"/>
      <c r="P6328" s="84" t="n"/>
      <c r="Q6328" s="84" t="n"/>
      <c r="R6328" s="84" t="n"/>
      <c r="S6328" s="84" t="n"/>
      <c r="T6328" s="84" t="n"/>
      <c r="U6328" s="84" t="n"/>
      <c r="V6328" s="84" t="n"/>
      <c r="W6328" s="84" t="n"/>
      <c r="X6328" s="84" t="n"/>
      <c r="Y6328" s="84" t="n"/>
      <c r="Z6328" s="84" t="n"/>
      <c r="AA6328" s="84" t="n"/>
      <c r="AB6328" s="84" t="n"/>
      <c r="AC6328" s="84" t="n"/>
      <c r="AD6328" s="84" t="n"/>
      <c r="AE6328" s="84" t="n"/>
      <c r="AF6328" s="84" t="n"/>
      <c r="AG6328" s="84" t="n"/>
      <c r="AH6328" s="84" t="n"/>
      <c r="AI6328" s="84" t="n"/>
      <c r="AJ6328" s="84" t="n"/>
      <c r="AK6328" s="84" t="n"/>
    </row>
    <row r="6329">
      <c r="A6329" s="84" t="n"/>
      <c r="B6329" s="84" t="n"/>
      <c r="C6329" s="84" t="n"/>
      <c r="D6329" s="84" t="n"/>
      <c r="E6329" s="84" t="n"/>
      <c r="F6329" s="84" t="n"/>
      <c r="G6329" s="84" t="n"/>
      <c r="H6329" s="84" t="n"/>
      <c r="I6329" s="84" t="n"/>
      <c r="J6329" s="84" t="n"/>
      <c r="K6329" s="84" t="n"/>
      <c r="L6329" s="84" t="n"/>
      <c r="M6329" s="84" t="n"/>
      <c r="N6329" s="84" t="n"/>
      <c r="O6329" s="84" t="n"/>
      <c r="P6329" s="84" t="n"/>
      <c r="Q6329" s="84" t="n"/>
      <c r="R6329" s="84" t="n"/>
      <c r="S6329" s="84" t="n"/>
      <c r="T6329" s="84" t="n"/>
      <c r="U6329" s="84" t="n"/>
      <c r="V6329" s="84" t="n"/>
      <c r="W6329" s="84" t="n"/>
      <c r="X6329" s="84" t="n"/>
      <c r="Y6329" s="84" t="n"/>
      <c r="Z6329" s="84" t="n"/>
      <c r="AA6329" s="84" t="n"/>
      <c r="AB6329" s="84" t="n"/>
      <c r="AC6329" s="84" t="n"/>
      <c r="AD6329" s="84" t="n"/>
      <c r="AE6329" s="84" t="n"/>
      <c r="AF6329" s="84" t="n"/>
      <c r="AG6329" s="84" t="n"/>
      <c r="AH6329" s="84" t="n"/>
      <c r="AI6329" s="84" t="n"/>
      <c r="AJ6329" s="84" t="n"/>
      <c r="AK6329" s="84" t="n"/>
    </row>
    <row r="6330">
      <c r="A6330" s="84" t="n"/>
      <c r="B6330" s="84" t="n"/>
      <c r="C6330" s="84" t="n"/>
      <c r="D6330" s="84" t="n"/>
      <c r="E6330" s="84" t="n"/>
      <c r="F6330" s="84" t="n"/>
      <c r="G6330" s="84" t="n"/>
      <c r="H6330" s="84" t="n"/>
      <c r="I6330" s="84" t="n"/>
      <c r="J6330" s="84" t="n"/>
      <c r="K6330" s="84" t="n"/>
      <c r="L6330" s="84" t="n"/>
      <c r="M6330" s="84" t="n"/>
      <c r="N6330" s="84" t="n"/>
      <c r="O6330" s="84" t="n"/>
      <c r="P6330" s="84" t="n"/>
      <c r="Q6330" s="84" t="n"/>
      <c r="R6330" s="84" t="n"/>
      <c r="S6330" s="84" t="n"/>
      <c r="T6330" s="84" t="n"/>
      <c r="U6330" s="84" t="n"/>
      <c r="V6330" s="84" t="n"/>
      <c r="W6330" s="84" t="n"/>
      <c r="X6330" s="84" t="n"/>
      <c r="Y6330" s="84" t="n"/>
      <c r="Z6330" s="84" t="n"/>
      <c r="AA6330" s="84" t="n"/>
      <c r="AB6330" s="84" t="n"/>
      <c r="AC6330" s="84" t="n"/>
      <c r="AD6330" s="84" t="n"/>
      <c r="AE6330" s="84" t="n"/>
      <c r="AF6330" s="84" t="n"/>
      <c r="AG6330" s="84" t="n"/>
      <c r="AH6330" s="84" t="n"/>
      <c r="AI6330" s="84" t="n"/>
      <c r="AJ6330" s="84" t="n"/>
      <c r="AK6330" s="84" t="n"/>
    </row>
    <row r="6331">
      <c r="A6331" s="84" t="n"/>
      <c r="B6331" s="84" t="n"/>
      <c r="C6331" s="84" t="n"/>
      <c r="D6331" s="84" t="n"/>
      <c r="E6331" s="84" t="n"/>
      <c r="F6331" s="84" t="n"/>
      <c r="G6331" s="84" t="n"/>
      <c r="H6331" s="84" t="n"/>
      <c r="I6331" s="84" t="n"/>
      <c r="J6331" s="84" t="n"/>
      <c r="K6331" s="84" t="n"/>
      <c r="L6331" s="84" t="n"/>
      <c r="M6331" s="84" t="n"/>
      <c r="N6331" s="84" t="n"/>
      <c r="O6331" s="84" t="n"/>
      <c r="P6331" s="84" t="n"/>
      <c r="Q6331" s="84" t="n"/>
      <c r="R6331" s="84" t="n"/>
      <c r="S6331" s="84" t="n"/>
      <c r="T6331" s="84" t="n"/>
      <c r="U6331" s="84" t="n"/>
      <c r="V6331" s="84" t="n"/>
      <c r="W6331" s="84" t="n"/>
      <c r="X6331" s="84" t="n"/>
      <c r="Y6331" s="84" t="n"/>
      <c r="Z6331" s="84" t="n"/>
      <c r="AA6331" s="84" t="n"/>
      <c r="AB6331" s="84" t="n"/>
      <c r="AC6331" s="84" t="n"/>
      <c r="AD6331" s="84" t="n"/>
      <c r="AE6331" s="84" t="n"/>
      <c r="AF6331" s="84" t="n"/>
      <c r="AG6331" s="84" t="n"/>
      <c r="AH6331" s="84" t="n"/>
      <c r="AI6331" s="84" t="n"/>
      <c r="AJ6331" s="84" t="n"/>
      <c r="AK6331" s="84" t="n"/>
    </row>
    <row r="6332">
      <c r="A6332" s="84" t="n"/>
      <c r="B6332" s="84" t="n"/>
      <c r="C6332" s="84" t="n"/>
      <c r="D6332" s="84" t="n"/>
      <c r="E6332" s="84" t="n"/>
      <c r="F6332" s="84" t="n"/>
      <c r="G6332" s="84" t="n"/>
      <c r="H6332" s="84" t="n"/>
      <c r="I6332" s="84" t="n"/>
      <c r="J6332" s="84" t="n"/>
      <c r="K6332" s="84" t="n"/>
      <c r="L6332" s="84" t="n"/>
      <c r="M6332" s="84" t="n"/>
      <c r="N6332" s="84" t="n"/>
      <c r="O6332" s="84" t="n"/>
      <c r="P6332" s="84" t="n"/>
      <c r="Q6332" s="84" t="n"/>
      <c r="R6332" s="84" t="n"/>
      <c r="S6332" s="84" t="n"/>
      <c r="T6332" s="84" t="n"/>
      <c r="U6332" s="84" t="n"/>
      <c r="V6332" s="84" t="n"/>
      <c r="W6332" s="84" t="n"/>
      <c r="X6332" s="84" t="n"/>
      <c r="Y6332" s="84" t="n"/>
      <c r="Z6332" s="84" t="n"/>
      <c r="AA6332" s="84" t="n"/>
      <c r="AB6332" s="84" t="n"/>
      <c r="AC6332" s="84" t="n"/>
      <c r="AD6332" s="84" t="n"/>
      <c r="AE6332" s="84" t="n"/>
      <c r="AF6332" s="84" t="n"/>
      <c r="AG6332" s="84" t="n"/>
      <c r="AH6332" s="84" t="n"/>
      <c r="AI6332" s="84" t="n"/>
      <c r="AJ6332" s="84" t="n"/>
      <c r="AK6332" s="84" t="n"/>
    </row>
    <row r="6333">
      <c r="A6333" s="84" t="n"/>
      <c r="B6333" s="84" t="n"/>
      <c r="C6333" s="84" t="n"/>
      <c r="D6333" s="84" t="n"/>
      <c r="E6333" s="84" t="n"/>
      <c r="F6333" s="84" t="n"/>
      <c r="G6333" s="84" t="n"/>
      <c r="H6333" s="84" t="n"/>
      <c r="I6333" s="84" t="n"/>
      <c r="J6333" s="84" t="n"/>
      <c r="K6333" s="84" t="n"/>
      <c r="L6333" s="84" t="n"/>
      <c r="M6333" s="84" t="n"/>
      <c r="N6333" s="84" t="n"/>
      <c r="O6333" s="84" t="n"/>
      <c r="P6333" s="84" t="n"/>
      <c r="Q6333" s="84" t="n"/>
      <c r="R6333" s="84" t="n"/>
      <c r="S6333" s="84" t="n"/>
      <c r="T6333" s="84" t="n"/>
      <c r="U6333" s="84" t="n"/>
      <c r="V6333" s="84" t="n"/>
      <c r="W6333" s="84" t="n"/>
      <c r="X6333" s="84" t="n"/>
      <c r="Y6333" s="84" t="n"/>
      <c r="Z6333" s="84" t="n"/>
      <c r="AA6333" s="84" t="n"/>
      <c r="AB6333" s="84" t="n"/>
      <c r="AC6333" s="84" t="n"/>
      <c r="AD6333" s="84" t="n"/>
      <c r="AE6333" s="84" t="n"/>
      <c r="AF6333" s="84" t="n"/>
      <c r="AG6333" s="84" t="n"/>
      <c r="AH6333" s="84" t="n"/>
      <c r="AI6333" s="84" t="n"/>
      <c r="AJ6333" s="84" t="n"/>
      <c r="AK6333" s="84" t="n"/>
    </row>
    <row r="6334">
      <c r="A6334" s="84" t="n"/>
      <c r="B6334" s="84" t="n"/>
      <c r="C6334" s="84" t="n"/>
      <c r="D6334" s="84" t="n"/>
      <c r="E6334" s="84" t="n"/>
      <c r="F6334" s="84" t="n"/>
      <c r="G6334" s="84" t="n"/>
      <c r="H6334" s="84" t="n"/>
      <c r="I6334" s="84" t="n"/>
      <c r="J6334" s="84" t="n"/>
      <c r="K6334" s="84" t="n"/>
      <c r="L6334" s="84" t="n"/>
      <c r="M6334" s="84" t="n"/>
      <c r="N6334" s="84" t="n"/>
      <c r="O6334" s="84" t="n"/>
      <c r="P6334" s="84" t="n"/>
      <c r="Q6334" s="84" t="n"/>
      <c r="R6334" s="84" t="n"/>
      <c r="S6334" s="84" t="n"/>
      <c r="T6334" s="84" t="n"/>
      <c r="U6334" s="84" t="n"/>
      <c r="V6334" s="84" t="n"/>
      <c r="W6334" s="84" t="n"/>
      <c r="X6334" s="84" t="n"/>
      <c r="Y6334" s="84" t="n"/>
      <c r="Z6334" s="84" t="n"/>
      <c r="AA6334" s="84" t="n"/>
      <c r="AB6334" s="84" t="n"/>
      <c r="AC6334" s="84" t="n"/>
      <c r="AD6334" s="84" t="n"/>
      <c r="AE6334" s="84" t="n"/>
      <c r="AF6334" s="84" t="n"/>
      <c r="AG6334" s="84" t="n"/>
      <c r="AH6334" s="84" t="n"/>
      <c r="AI6334" s="84" t="n"/>
      <c r="AJ6334" s="84" t="n"/>
      <c r="AK6334" s="84" t="n"/>
    </row>
    <row r="6335">
      <c r="A6335" s="84" t="n"/>
      <c r="B6335" s="84" t="n"/>
      <c r="C6335" s="84" t="n"/>
      <c r="D6335" s="84" t="n"/>
      <c r="E6335" s="84" t="n"/>
      <c r="F6335" s="84" t="n"/>
      <c r="G6335" s="84" t="n"/>
      <c r="H6335" s="84" t="n"/>
      <c r="I6335" s="84" t="n"/>
      <c r="J6335" s="84" t="n"/>
      <c r="K6335" s="84" t="n"/>
      <c r="L6335" s="84" t="n"/>
      <c r="M6335" s="84" t="n"/>
      <c r="N6335" s="84" t="n"/>
      <c r="O6335" s="84" t="n"/>
      <c r="P6335" s="84" t="n"/>
      <c r="Q6335" s="84" t="n"/>
      <c r="R6335" s="84" t="n"/>
      <c r="S6335" s="84" t="n"/>
      <c r="T6335" s="84" t="n"/>
      <c r="U6335" s="84" t="n"/>
      <c r="V6335" s="84" t="n"/>
      <c r="W6335" s="84" t="n"/>
      <c r="X6335" s="84" t="n"/>
      <c r="Y6335" s="84" t="n"/>
      <c r="Z6335" s="84" t="n"/>
      <c r="AA6335" s="84" t="n"/>
      <c r="AB6335" s="84" t="n"/>
      <c r="AC6335" s="84" t="n"/>
      <c r="AD6335" s="84" t="n"/>
      <c r="AE6335" s="84" t="n"/>
      <c r="AF6335" s="84" t="n"/>
      <c r="AG6335" s="84" t="n"/>
      <c r="AH6335" s="84" t="n"/>
      <c r="AI6335" s="84" t="n"/>
      <c r="AJ6335" s="84" t="n"/>
      <c r="AK6335" s="84" t="n"/>
    </row>
    <row r="6336">
      <c r="A6336" s="84" t="n"/>
      <c r="B6336" s="84" t="n"/>
      <c r="C6336" s="84" t="n"/>
      <c r="D6336" s="84" t="n"/>
      <c r="E6336" s="84" t="n"/>
      <c r="F6336" s="84" t="n"/>
      <c r="G6336" s="84" t="n"/>
      <c r="H6336" s="84" t="n"/>
      <c r="I6336" s="84" t="n"/>
      <c r="J6336" s="84" t="n"/>
      <c r="K6336" s="84" t="n"/>
      <c r="L6336" s="84" t="n"/>
      <c r="M6336" s="84" t="n"/>
      <c r="N6336" s="84" t="n"/>
      <c r="O6336" s="84" t="n"/>
      <c r="P6336" s="84" t="n"/>
      <c r="Q6336" s="84" t="n"/>
      <c r="R6336" s="84" t="n"/>
      <c r="S6336" s="84" t="n"/>
      <c r="T6336" s="84" t="n"/>
      <c r="U6336" s="84" t="n"/>
      <c r="V6336" s="84" t="n"/>
      <c r="W6336" s="84" t="n"/>
      <c r="X6336" s="84" t="n"/>
      <c r="Y6336" s="84" t="n"/>
      <c r="Z6336" s="84" t="n"/>
      <c r="AA6336" s="84" t="n"/>
      <c r="AB6336" s="84" t="n"/>
      <c r="AC6336" s="84" t="n"/>
      <c r="AD6336" s="84" t="n"/>
      <c r="AE6336" s="84" t="n"/>
      <c r="AF6336" s="84" t="n"/>
      <c r="AG6336" s="84" t="n"/>
      <c r="AH6336" s="84" t="n"/>
      <c r="AI6336" s="84" t="n"/>
      <c r="AJ6336" s="84" t="n"/>
      <c r="AK6336" s="84" t="n"/>
    </row>
    <row r="6337">
      <c r="A6337" s="84" t="n"/>
      <c r="B6337" s="84" t="n"/>
      <c r="C6337" s="84" t="n"/>
      <c r="D6337" s="84" t="n"/>
      <c r="E6337" s="84" t="n"/>
      <c r="F6337" s="84" t="n"/>
      <c r="G6337" s="84" t="n"/>
      <c r="H6337" s="84" t="n"/>
      <c r="I6337" s="84" t="n"/>
      <c r="J6337" s="84" t="n"/>
      <c r="K6337" s="84" t="n"/>
      <c r="L6337" s="84" t="n"/>
      <c r="M6337" s="84" t="n"/>
      <c r="N6337" s="84" t="n"/>
      <c r="O6337" s="84" t="n"/>
      <c r="P6337" s="84" t="n"/>
      <c r="Q6337" s="84" t="n"/>
      <c r="R6337" s="84" t="n"/>
      <c r="S6337" s="84" t="n"/>
      <c r="T6337" s="84" t="n"/>
      <c r="U6337" s="84" t="n"/>
      <c r="V6337" s="84" t="n"/>
      <c r="W6337" s="84" t="n"/>
      <c r="X6337" s="84" t="n"/>
      <c r="Y6337" s="84" t="n"/>
      <c r="Z6337" s="84" t="n"/>
      <c r="AA6337" s="84" t="n"/>
      <c r="AB6337" s="84" t="n"/>
      <c r="AC6337" s="84" t="n"/>
      <c r="AD6337" s="84" t="n"/>
      <c r="AE6337" s="84" t="n"/>
      <c r="AF6337" s="84" t="n"/>
      <c r="AG6337" s="84" t="n"/>
      <c r="AH6337" s="84" t="n"/>
      <c r="AI6337" s="84" t="n"/>
      <c r="AJ6337" s="84" t="n"/>
      <c r="AK6337" s="84" t="n"/>
    </row>
    <row r="6338">
      <c r="A6338" s="84" t="n"/>
      <c r="B6338" s="84" t="n"/>
      <c r="C6338" s="84" t="n"/>
      <c r="D6338" s="84" t="n"/>
      <c r="E6338" s="84" t="n"/>
      <c r="F6338" s="84" t="n"/>
      <c r="G6338" s="84" t="n"/>
      <c r="H6338" s="84" t="n"/>
      <c r="I6338" s="84" t="n"/>
      <c r="J6338" s="84" t="n"/>
      <c r="K6338" s="84" t="n"/>
      <c r="L6338" s="84" t="n"/>
      <c r="M6338" s="84" t="n"/>
      <c r="N6338" s="84" t="n"/>
      <c r="O6338" s="84" t="n"/>
      <c r="P6338" s="84" t="n"/>
      <c r="Q6338" s="84" t="n"/>
      <c r="R6338" s="84" t="n"/>
      <c r="S6338" s="84" t="n"/>
      <c r="T6338" s="84" t="n"/>
      <c r="U6338" s="84" t="n"/>
      <c r="V6338" s="84" t="n"/>
      <c r="W6338" s="84" t="n"/>
      <c r="X6338" s="84" t="n"/>
      <c r="Y6338" s="84" t="n"/>
      <c r="Z6338" s="84" t="n"/>
      <c r="AA6338" s="84" t="n"/>
      <c r="AB6338" s="84" t="n"/>
      <c r="AC6338" s="84" t="n"/>
      <c r="AD6338" s="84" t="n"/>
      <c r="AE6338" s="84" t="n"/>
      <c r="AF6338" s="84" t="n"/>
      <c r="AG6338" s="84" t="n"/>
      <c r="AH6338" s="84" t="n"/>
      <c r="AI6338" s="84" t="n"/>
      <c r="AJ6338" s="84" t="n"/>
      <c r="AK6338" s="84" t="n"/>
    </row>
    <row r="6339">
      <c r="A6339" s="84" t="n"/>
      <c r="B6339" s="84" t="n"/>
      <c r="C6339" s="84" t="n"/>
      <c r="D6339" s="84" t="n"/>
      <c r="E6339" s="84" t="n"/>
      <c r="F6339" s="84" t="n"/>
      <c r="G6339" s="84" t="n"/>
      <c r="H6339" s="84" t="n"/>
      <c r="I6339" s="84" t="n"/>
      <c r="J6339" s="84" t="n"/>
      <c r="K6339" s="84" t="n"/>
      <c r="L6339" s="84" t="n"/>
      <c r="M6339" s="84" t="n"/>
      <c r="N6339" s="84" t="n"/>
      <c r="O6339" s="84" t="n"/>
      <c r="P6339" s="84" t="n"/>
      <c r="Q6339" s="84" t="n"/>
      <c r="R6339" s="84" t="n"/>
      <c r="S6339" s="84" t="n"/>
      <c r="T6339" s="84" t="n"/>
      <c r="U6339" s="84" t="n"/>
      <c r="V6339" s="84" t="n"/>
      <c r="W6339" s="84" t="n"/>
      <c r="X6339" s="84" t="n"/>
      <c r="Y6339" s="84" t="n"/>
      <c r="Z6339" s="84" t="n"/>
      <c r="AA6339" s="84" t="n"/>
      <c r="AB6339" s="84" t="n"/>
      <c r="AC6339" s="84" t="n"/>
      <c r="AD6339" s="84" t="n"/>
      <c r="AE6339" s="84" t="n"/>
      <c r="AF6339" s="84" t="n"/>
      <c r="AG6339" s="84" t="n"/>
      <c r="AH6339" s="84" t="n"/>
      <c r="AI6339" s="84" t="n"/>
      <c r="AJ6339" s="84" t="n"/>
      <c r="AK6339" s="84" t="n"/>
    </row>
    <row r="6340">
      <c r="A6340" s="84" t="n"/>
      <c r="B6340" s="84" t="n"/>
      <c r="C6340" s="84" t="n"/>
      <c r="D6340" s="84" t="n"/>
      <c r="E6340" s="84" t="n"/>
      <c r="F6340" s="84" t="n"/>
      <c r="G6340" s="84" t="n"/>
      <c r="H6340" s="84" t="n"/>
      <c r="I6340" s="84" t="n"/>
      <c r="J6340" s="84" t="n"/>
      <c r="K6340" s="84" t="n"/>
      <c r="L6340" s="84" t="n"/>
      <c r="M6340" s="84" t="n"/>
      <c r="N6340" s="84" t="n"/>
      <c r="O6340" s="84" t="n"/>
      <c r="P6340" s="84" t="n"/>
      <c r="Q6340" s="84" t="n"/>
      <c r="R6340" s="84" t="n"/>
      <c r="S6340" s="84" t="n"/>
      <c r="T6340" s="84" t="n"/>
      <c r="U6340" s="84" t="n"/>
      <c r="V6340" s="84" t="n"/>
      <c r="W6340" s="84" t="n"/>
      <c r="X6340" s="84" t="n"/>
      <c r="Y6340" s="84" t="n"/>
      <c r="Z6340" s="84" t="n"/>
      <c r="AA6340" s="84" t="n"/>
      <c r="AB6340" s="84" t="n"/>
      <c r="AC6340" s="84" t="n"/>
      <c r="AD6340" s="84" t="n"/>
      <c r="AE6340" s="84" t="n"/>
      <c r="AF6340" s="84" t="n"/>
      <c r="AG6340" s="84" t="n"/>
      <c r="AH6340" s="84" t="n"/>
      <c r="AI6340" s="84" t="n"/>
      <c r="AJ6340" s="84" t="n"/>
      <c r="AK6340" s="84" t="n"/>
    </row>
    <row r="6341">
      <c r="A6341" s="84" t="n"/>
      <c r="B6341" s="84" t="n"/>
      <c r="C6341" s="84" t="n"/>
      <c r="D6341" s="84" t="n"/>
      <c r="E6341" s="84" t="n"/>
      <c r="F6341" s="84" t="n"/>
      <c r="G6341" s="84" t="n"/>
      <c r="H6341" s="84" t="n"/>
      <c r="I6341" s="84" t="n"/>
      <c r="J6341" s="84" t="n"/>
      <c r="K6341" s="84" t="n"/>
      <c r="L6341" s="84" t="n"/>
      <c r="M6341" s="84" t="n"/>
      <c r="N6341" s="84" t="n"/>
      <c r="O6341" s="84" t="n"/>
      <c r="P6341" s="84" t="n"/>
      <c r="Q6341" s="84" t="n"/>
      <c r="R6341" s="84" t="n"/>
      <c r="S6341" s="84" t="n"/>
      <c r="T6341" s="84" t="n"/>
      <c r="U6341" s="84" t="n"/>
      <c r="V6341" s="84" t="n"/>
      <c r="W6341" s="84" t="n"/>
      <c r="X6341" s="84" t="n"/>
      <c r="Y6341" s="84" t="n"/>
      <c r="Z6341" s="84" t="n"/>
      <c r="AA6341" s="84" t="n"/>
      <c r="AB6341" s="84" t="n"/>
      <c r="AC6341" s="84" t="n"/>
      <c r="AD6341" s="84" t="n"/>
      <c r="AE6341" s="84" t="n"/>
      <c r="AF6341" s="84" t="n"/>
      <c r="AG6341" s="84" t="n"/>
      <c r="AH6341" s="84" t="n"/>
      <c r="AI6341" s="84" t="n"/>
      <c r="AJ6341" s="84" t="n"/>
      <c r="AK6341" s="84" t="n"/>
    </row>
    <row r="6342">
      <c r="A6342" s="84" t="n"/>
      <c r="B6342" s="84" t="n"/>
      <c r="C6342" s="84" t="n"/>
      <c r="D6342" s="84" t="n"/>
      <c r="E6342" s="84" t="n"/>
      <c r="F6342" s="84" t="n"/>
      <c r="G6342" s="84" t="n"/>
      <c r="H6342" s="84" t="n"/>
      <c r="I6342" s="84" t="n"/>
      <c r="J6342" s="84" t="n"/>
      <c r="K6342" s="84" t="n"/>
      <c r="L6342" s="84" t="n"/>
      <c r="M6342" s="84" t="n"/>
      <c r="N6342" s="84" t="n"/>
      <c r="O6342" s="84" t="n"/>
      <c r="P6342" s="84" t="n"/>
      <c r="Q6342" s="84" t="n"/>
      <c r="R6342" s="84" t="n"/>
      <c r="S6342" s="84" t="n"/>
      <c r="T6342" s="84" t="n"/>
      <c r="U6342" s="84" t="n"/>
      <c r="V6342" s="84" t="n"/>
      <c r="W6342" s="84" t="n"/>
      <c r="X6342" s="84" t="n"/>
      <c r="Y6342" s="84" t="n"/>
      <c r="Z6342" s="84" t="n"/>
      <c r="AA6342" s="84" t="n"/>
      <c r="AB6342" s="84" t="n"/>
      <c r="AC6342" s="84" t="n"/>
      <c r="AD6342" s="84" t="n"/>
      <c r="AE6342" s="84" t="n"/>
      <c r="AF6342" s="84" t="n"/>
      <c r="AG6342" s="84" t="n"/>
      <c r="AH6342" s="84" t="n"/>
      <c r="AI6342" s="84" t="n"/>
      <c r="AJ6342" s="84" t="n"/>
      <c r="AK6342" s="84" t="n"/>
    </row>
    <row r="6343">
      <c r="A6343" s="84" t="n"/>
      <c r="B6343" s="84" t="n"/>
      <c r="C6343" s="84" t="n"/>
      <c r="D6343" s="84" t="n"/>
      <c r="E6343" s="84" t="n"/>
      <c r="F6343" s="84" t="n"/>
      <c r="G6343" s="84" t="n"/>
      <c r="H6343" s="84" t="n"/>
      <c r="I6343" s="84" t="n"/>
      <c r="J6343" s="84" t="n"/>
      <c r="K6343" s="84" t="n"/>
      <c r="L6343" s="84" t="n"/>
      <c r="M6343" s="84" t="n"/>
      <c r="N6343" s="84" t="n"/>
      <c r="O6343" s="84" t="n"/>
      <c r="P6343" s="84" t="n"/>
      <c r="Q6343" s="84" t="n"/>
      <c r="R6343" s="84" t="n"/>
      <c r="S6343" s="84" t="n"/>
      <c r="T6343" s="84" t="n"/>
      <c r="U6343" s="84" t="n"/>
      <c r="V6343" s="84" t="n"/>
      <c r="W6343" s="84" t="n"/>
      <c r="X6343" s="84" t="n"/>
      <c r="Y6343" s="84" t="n"/>
      <c r="Z6343" s="84" t="n"/>
      <c r="AA6343" s="84" t="n"/>
      <c r="AB6343" s="84" t="n"/>
      <c r="AC6343" s="84" t="n"/>
      <c r="AD6343" s="84" t="n"/>
      <c r="AE6343" s="84" t="n"/>
      <c r="AF6343" s="84" t="n"/>
      <c r="AG6343" s="84" t="n"/>
      <c r="AH6343" s="84" t="n"/>
      <c r="AI6343" s="84" t="n"/>
      <c r="AJ6343" s="84" t="n"/>
      <c r="AK6343" s="84" t="n"/>
    </row>
    <row r="6344">
      <c r="A6344" s="84" t="n"/>
      <c r="B6344" s="84" t="n"/>
      <c r="C6344" s="84" t="n"/>
      <c r="D6344" s="84" t="n"/>
      <c r="E6344" s="84" t="n"/>
      <c r="F6344" s="84" t="n"/>
      <c r="G6344" s="84" t="n"/>
      <c r="H6344" s="84" t="n"/>
      <c r="I6344" s="84" t="n"/>
      <c r="J6344" s="84" t="n"/>
      <c r="K6344" s="84" t="n"/>
      <c r="L6344" s="84" t="n"/>
      <c r="M6344" s="84" t="n"/>
      <c r="N6344" s="84" t="n"/>
      <c r="O6344" s="84" t="n"/>
      <c r="P6344" s="84" t="n"/>
      <c r="Q6344" s="84" t="n"/>
      <c r="R6344" s="84" t="n"/>
      <c r="S6344" s="84" t="n"/>
      <c r="T6344" s="84" t="n"/>
      <c r="U6344" s="84" t="n"/>
      <c r="V6344" s="84" t="n"/>
      <c r="W6344" s="84" t="n"/>
      <c r="X6344" s="84" t="n"/>
      <c r="Y6344" s="84" t="n"/>
      <c r="Z6344" s="84" t="n"/>
      <c r="AA6344" s="84" t="n"/>
      <c r="AB6344" s="84" t="n"/>
      <c r="AC6344" s="84" t="n"/>
      <c r="AD6344" s="84" t="n"/>
      <c r="AE6344" s="84" t="n"/>
      <c r="AF6344" s="84" t="n"/>
      <c r="AG6344" s="84" t="n"/>
      <c r="AH6344" s="84" t="n"/>
      <c r="AI6344" s="84" t="n"/>
      <c r="AJ6344" s="84" t="n"/>
      <c r="AK6344" s="84" t="n"/>
    </row>
    <row r="6345">
      <c r="A6345" s="84" t="n"/>
      <c r="B6345" s="84" t="n"/>
      <c r="C6345" s="84" t="n"/>
      <c r="D6345" s="84" t="n"/>
      <c r="E6345" s="84" t="n"/>
      <c r="F6345" s="84" t="n"/>
      <c r="G6345" s="84" t="n"/>
      <c r="H6345" s="84" t="n"/>
      <c r="I6345" s="84" t="n"/>
      <c r="J6345" s="84" t="n"/>
      <c r="K6345" s="84" t="n"/>
      <c r="L6345" s="84" t="n"/>
      <c r="M6345" s="84" t="n"/>
      <c r="N6345" s="84" t="n"/>
      <c r="O6345" s="84" t="n"/>
      <c r="P6345" s="84" t="n"/>
      <c r="Q6345" s="84" t="n"/>
      <c r="R6345" s="84" t="n"/>
      <c r="S6345" s="84" t="n"/>
      <c r="T6345" s="84" t="n"/>
      <c r="U6345" s="84" t="n"/>
      <c r="V6345" s="84" t="n"/>
      <c r="W6345" s="84" t="n"/>
      <c r="X6345" s="84" t="n"/>
      <c r="Y6345" s="84" t="n"/>
      <c r="Z6345" s="84" t="n"/>
      <c r="AA6345" s="84" t="n"/>
      <c r="AB6345" s="84" t="n"/>
      <c r="AC6345" s="84" t="n"/>
      <c r="AD6345" s="84" t="n"/>
      <c r="AE6345" s="84" t="n"/>
      <c r="AF6345" s="84" t="n"/>
      <c r="AG6345" s="84" t="n"/>
      <c r="AH6345" s="84" t="n"/>
      <c r="AI6345" s="84" t="n"/>
      <c r="AJ6345" s="84" t="n"/>
      <c r="AK6345" s="84" t="n"/>
    </row>
    <row r="6346">
      <c r="A6346" s="84" t="n"/>
      <c r="B6346" s="84" t="n"/>
      <c r="C6346" s="84" t="n"/>
      <c r="D6346" s="84" t="n"/>
      <c r="E6346" s="84" t="n"/>
      <c r="F6346" s="84" t="n"/>
      <c r="G6346" s="84" t="n"/>
      <c r="H6346" s="84" t="n"/>
      <c r="I6346" s="84" t="n"/>
      <c r="J6346" s="84" t="n"/>
      <c r="K6346" s="84" t="n"/>
      <c r="L6346" s="84" t="n"/>
      <c r="M6346" s="84" t="n"/>
      <c r="N6346" s="84" t="n"/>
      <c r="O6346" s="84" t="n"/>
      <c r="P6346" s="84" t="n"/>
      <c r="Q6346" s="84" t="n"/>
      <c r="R6346" s="84" t="n"/>
      <c r="S6346" s="84" t="n"/>
      <c r="T6346" s="84" t="n"/>
      <c r="U6346" s="84" t="n"/>
      <c r="V6346" s="84" t="n"/>
      <c r="W6346" s="84" t="n"/>
      <c r="X6346" s="84" t="n"/>
      <c r="Y6346" s="84" t="n"/>
      <c r="Z6346" s="84" t="n"/>
      <c r="AA6346" s="84" t="n"/>
      <c r="AB6346" s="84" t="n"/>
      <c r="AC6346" s="84" t="n"/>
      <c r="AD6346" s="84" t="n"/>
      <c r="AE6346" s="84" t="n"/>
      <c r="AF6346" s="84" t="n"/>
      <c r="AG6346" s="84" t="n"/>
      <c r="AH6346" s="84" t="n"/>
      <c r="AI6346" s="84" t="n"/>
      <c r="AJ6346" s="84" t="n"/>
      <c r="AK6346" s="84" t="n"/>
    </row>
    <row r="6347">
      <c r="A6347" s="84" t="n"/>
      <c r="B6347" s="84" t="n"/>
      <c r="C6347" s="84" t="n"/>
      <c r="D6347" s="84" t="n"/>
      <c r="E6347" s="84" t="n"/>
      <c r="F6347" s="84" t="n"/>
      <c r="G6347" s="84" t="n"/>
      <c r="H6347" s="84" t="n"/>
      <c r="I6347" s="84" t="n"/>
      <c r="J6347" s="84" t="n"/>
      <c r="K6347" s="84" t="n"/>
      <c r="L6347" s="84" t="n"/>
      <c r="M6347" s="84" t="n"/>
      <c r="N6347" s="84" t="n"/>
      <c r="O6347" s="84" t="n"/>
      <c r="P6347" s="84" t="n"/>
      <c r="Q6347" s="84" t="n"/>
      <c r="R6347" s="84" t="n"/>
      <c r="S6347" s="84" t="n"/>
      <c r="T6347" s="84" t="n"/>
      <c r="U6347" s="84" t="n"/>
      <c r="V6347" s="84" t="n"/>
      <c r="W6347" s="84" t="n"/>
      <c r="X6347" s="84" t="n"/>
      <c r="Y6347" s="84" t="n"/>
      <c r="Z6347" s="84" t="n"/>
      <c r="AA6347" s="84" t="n"/>
      <c r="AB6347" s="84" t="n"/>
      <c r="AC6347" s="84" t="n"/>
      <c r="AD6347" s="84" t="n"/>
      <c r="AE6347" s="84" t="n"/>
      <c r="AF6347" s="84" t="n"/>
      <c r="AG6347" s="84" t="n"/>
      <c r="AH6347" s="84" t="n"/>
      <c r="AI6347" s="84" t="n"/>
      <c r="AJ6347" s="84" t="n"/>
      <c r="AK6347" s="84" t="n"/>
    </row>
    <row r="6348">
      <c r="A6348" s="84" t="n"/>
      <c r="B6348" s="84" t="n"/>
      <c r="C6348" s="84" t="n"/>
      <c r="D6348" s="84" t="n"/>
      <c r="E6348" s="84" t="n"/>
      <c r="F6348" s="84" t="n"/>
      <c r="G6348" s="84" t="n"/>
      <c r="H6348" s="84" t="n"/>
      <c r="I6348" s="84" t="n"/>
      <c r="J6348" s="84" t="n"/>
      <c r="K6348" s="84" t="n"/>
      <c r="L6348" s="84" t="n"/>
      <c r="M6348" s="84" t="n"/>
      <c r="N6348" s="84" t="n"/>
      <c r="O6348" s="84" t="n"/>
      <c r="P6348" s="84" t="n"/>
      <c r="Q6348" s="84" t="n"/>
      <c r="R6348" s="84" t="n"/>
      <c r="S6348" s="84" t="n"/>
      <c r="T6348" s="84" t="n"/>
      <c r="U6348" s="84" t="n"/>
      <c r="V6348" s="84" t="n"/>
      <c r="W6348" s="84" t="n"/>
      <c r="X6348" s="84" t="n"/>
      <c r="Y6348" s="84" t="n"/>
      <c r="Z6348" s="84" t="n"/>
      <c r="AA6348" s="84" t="n"/>
      <c r="AB6348" s="84" t="n"/>
      <c r="AC6348" s="84" t="n"/>
      <c r="AD6348" s="84" t="n"/>
      <c r="AE6348" s="84" t="n"/>
      <c r="AF6348" s="84" t="n"/>
      <c r="AG6348" s="84" t="n"/>
      <c r="AH6348" s="84" t="n"/>
      <c r="AI6348" s="84" t="n"/>
      <c r="AJ6348" s="84" t="n"/>
      <c r="AK6348" s="84" t="n"/>
    </row>
    <row r="6349">
      <c r="A6349" s="84" t="n"/>
      <c r="B6349" s="84" t="n"/>
      <c r="C6349" s="84" t="n"/>
      <c r="D6349" s="84" t="n"/>
      <c r="E6349" s="84" t="n"/>
      <c r="F6349" s="84" t="n"/>
      <c r="G6349" s="84" t="n"/>
      <c r="H6349" s="84" t="n"/>
      <c r="I6349" s="84" t="n"/>
      <c r="J6349" s="84" t="n"/>
      <c r="K6349" s="84" t="n"/>
      <c r="L6349" s="84" t="n"/>
      <c r="M6349" s="84" t="n"/>
      <c r="N6349" s="84" t="n"/>
      <c r="O6349" s="84" t="n"/>
      <c r="P6349" s="84" t="n"/>
      <c r="Q6349" s="84" t="n"/>
      <c r="R6349" s="84" t="n"/>
      <c r="S6349" s="84" t="n"/>
      <c r="T6349" s="84" t="n"/>
      <c r="U6349" s="84" t="n"/>
      <c r="V6349" s="84" t="n"/>
      <c r="W6349" s="84" t="n"/>
      <c r="X6349" s="84" t="n"/>
      <c r="Y6349" s="84" t="n"/>
      <c r="Z6349" s="84" t="n"/>
      <c r="AA6349" s="84" t="n"/>
      <c r="AB6349" s="84" t="n"/>
      <c r="AC6349" s="84" t="n"/>
      <c r="AD6349" s="84" t="n"/>
      <c r="AE6349" s="84" t="n"/>
      <c r="AF6349" s="84" t="n"/>
      <c r="AG6349" s="84" t="n"/>
      <c r="AH6349" s="84" t="n"/>
      <c r="AI6349" s="84" t="n"/>
      <c r="AJ6349" s="84" t="n"/>
      <c r="AK6349" s="84" t="n"/>
    </row>
    <row r="6350">
      <c r="A6350" s="84" t="n"/>
      <c r="B6350" s="84" t="n"/>
      <c r="C6350" s="84" t="n"/>
      <c r="D6350" s="84" t="n"/>
      <c r="E6350" s="84" t="n"/>
      <c r="F6350" s="84" t="n"/>
      <c r="G6350" s="84" t="n"/>
      <c r="H6350" s="84" t="n"/>
      <c r="I6350" s="84" t="n"/>
      <c r="J6350" s="84" t="n"/>
      <c r="K6350" s="84" t="n"/>
      <c r="L6350" s="84" t="n"/>
      <c r="M6350" s="84" t="n"/>
      <c r="N6350" s="84" t="n"/>
      <c r="O6350" s="84" t="n"/>
      <c r="P6350" s="84" t="n"/>
      <c r="Q6350" s="84" t="n"/>
      <c r="R6350" s="84" t="n"/>
      <c r="S6350" s="84" t="n"/>
      <c r="T6350" s="84" t="n"/>
      <c r="U6350" s="84" t="n"/>
      <c r="V6350" s="84" t="n"/>
      <c r="W6350" s="84" t="n"/>
      <c r="X6350" s="84" t="n"/>
      <c r="Y6350" s="84" t="n"/>
      <c r="Z6350" s="84" t="n"/>
      <c r="AA6350" s="84" t="n"/>
      <c r="AB6350" s="84" t="n"/>
      <c r="AC6350" s="84" t="n"/>
      <c r="AD6350" s="84" t="n"/>
      <c r="AE6350" s="84" t="n"/>
      <c r="AF6350" s="84" t="n"/>
      <c r="AG6350" s="84" t="n"/>
      <c r="AH6350" s="84" t="n"/>
      <c r="AI6350" s="84" t="n"/>
      <c r="AJ6350" s="84" t="n"/>
      <c r="AK6350" s="84" t="n"/>
    </row>
    <row r="6351">
      <c r="A6351" s="84" t="n"/>
      <c r="B6351" s="84" t="n"/>
      <c r="C6351" s="84" t="n"/>
      <c r="D6351" s="84" t="n"/>
      <c r="E6351" s="84" t="n"/>
      <c r="F6351" s="84" t="n"/>
      <c r="G6351" s="84" t="n"/>
      <c r="H6351" s="84" t="n"/>
      <c r="I6351" s="84" t="n"/>
      <c r="J6351" s="84" t="n"/>
      <c r="K6351" s="84" t="n"/>
      <c r="L6351" s="84" t="n"/>
      <c r="M6351" s="84" t="n"/>
      <c r="N6351" s="84" t="n"/>
      <c r="O6351" s="84" t="n"/>
      <c r="P6351" s="84" t="n"/>
      <c r="Q6351" s="84" t="n"/>
      <c r="R6351" s="84" t="n"/>
      <c r="S6351" s="84" t="n"/>
      <c r="T6351" s="84" t="n"/>
      <c r="U6351" s="84" t="n"/>
      <c r="V6351" s="84" t="n"/>
      <c r="W6351" s="84" t="n"/>
      <c r="X6351" s="84" t="n"/>
      <c r="Y6351" s="84" t="n"/>
      <c r="Z6351" s="84" t="n"/>
      <c r="AA6351" s="84" t="n"/>
      <c r="AB6351" s="84" t="n"/>
      <c r="AC6351" s="84" t="n"/>
      <c r="AD6351" s="84" t="n"/>
      <c r="AE6351" s="84" t="n"/>
      <c r="AF6351" s="84" t="n"/>
      <c r="AG6351" s="84" t="n"/>
      <c r="AH6351" s="84" t="n"/>
      <c r="AI6351" s="84" t="n"/>
      <c r="AJ6351" s="84" t="n"/>
      <c r="AK6351" s="84" t="n"/>
    </row>
    <row r="6361">
      <c r="A6361" s="84" t="n"/>
      <c r="B6361" s="83" t="n"/>
      <c r="C6361" s="83" t="n"/>
      <c r="D6361" s="83" t="n"/>
      <c r="E6361" s="83" t="n"/>
      <c r="F6361" s="84" t="n"/>
      <c r="G6361" s="205" t="n"/>
      <c r="H6361" s="83" t="n"/>
      <c r="I6361" s="83" t="n"/>
      <c r="J6361" s="83" t="n"/>
      <c r="K6361" s="83" t="n"/>
      <c r="L6361" s="83" t="n"/>
      <c r="M6361" s="83" t="n"/>
      <c r="N6361" s="83" t="n"/>
      <c r="O6361" s="83" t="n"/>
      <c r="P6361" s="83" t="n"/>
      <c r="Q6361" s="83" t="n"/>
      <c r="R6361" s="83" t="n"/>
      <c r="S6361" s="83" t="n"/>
      <c r="T6361" s="105" t="n"/>
      <c r="U6361" s="83" t="n"/>
      <c r="V6361" s="83" t="n"/>
      <c r="W6361" s="83" t="n"/>
      <c r="X6361" s="83" t="n"/>
      <c r="Y6361" s="83" t="n"/>
      <c r="Z6361" s="83" t="n"/>
      <c r="AA6361" s="83" t="n"/>
      <c r="AB6361" s="83" t="n"/>
      <c r="AC6361" s="83" t="n"/>
      <c r="AD6361" s="83" t="n"/>
      <c r="AE6361" s="83" t="n"/>
      <c r="AF6361" s="83" t="n"/>
      <c r="AG6361" s="83" t="n"/>
      <c r="AH6361" s="83" t="n"/>
      <c r="AI6361" s="83" t="n"/>
      <c r="AJ6361" s="83" t="n"/>
      <c r="AK6361" s="83" t="n"/>
    </row>
    <row r="6362">
      <c r="A6362" s="83" t="n"/>
      <c r="B6362" s="84" t="n"/>
      <c r="C6362" s="83" t="n"/>
      <c r="D6362" s="83" t="n"/>
      <c r="E6362" s="83" t="n"/>
      <c r="F6362" s="83" t="n"/>
      <c r="G6362" s="83" t="n"/>
      <c r="H6362" s="83" t="n"/>
      <c r="I6362" s="83" t="n"/>
      <c r="J6362" s="83" t="n"/>
      <c r="K6362" s="83" t="n"/>
      <c r="L6362" s="83" t="n"/>
      <c r="M6362" s="83" t="n"/>
      <c r="N6362" s="83" t="n"/>
      <c r="O6362" s="83" t="n"/>
      <c r="P6362" s="83" t="n"/>
      <c r="Q6362" s="83" t="n"/>
      <c r="R6362" s="83" t="n"/>
      <c r="S6362" s="83" t="n"/>
      <c r="T6362" s="83" t="n"/>
      <c r="U6362" s="83" t="n"/>
      <c r="V6362" s="83" t="n"/>
      <c r="W6362" s="83" t="n"/>
      <c r="X6362" s="83" t="n"/>
      <c r="Y6362" s="83" t="n"/>
      <c r="Z6362" s="83" t="n"/>
      <c r="AA6362" s="83" t="n"/>
      <c r="AB6362" s="83" t="n"/>
      <c r="AC6362" s="83" t="n"/>
      <c r="AD6362" s="83" t="n"/>
      <c r="AE6362" s="83" t="n"/>
      <c r="AF6362" s="83" t="n"/>
      <c r="AG6362" s="83" t="n"/>
      <c r="AH6362" s="83" t="n"/>
      <c r="AI6362" s="83" t="n"/>
      <c r="AJ6362" s="83" t="n"/>
      <c r="AK6362" s="83" t="n"/>
    </row>
    <row r="6363">
      <c r="A6363" s="84" t="n"/>
      <c r="B6363" s="84" t="n"/>
      <c r="C6363" s="84" t="n"/>
      <c r="D6363" s="84" t="n"/>
      <c r="E6363" s="84" t="n"/>
      <c r="F6363" s="84" t="n"/>
      <c r="G6363" s="84" t="n"/>
      <c r="H6363" s="84" t="n"/>
      <c r="I6363" s="84" t="n"/>
      <c r="J6363" s="84" t="n"/>
      <c r="K6363" s="84" t="n"/>
      <c r="L6363" s="84" t="n"/>
      <c r="M6363" s="84" t="n"/>
      <c r="N6363" s="84" t="n"/>
      <c r="O6363" s="84" t="n"/>
      <c r="P6363" s="84" t="n"/>
      <c r="Q6363" s="84" t="n"/>
      <c r="R6363" s="84" t="n"/>
      <c r="S6363" s="84" t="n"/>
      <c r="T6363" s="84" t="n"/>
      <c r="U6363" s="84" t="n"/>
      <c r="V6363" s="84" t="n"/>
      <c r="W6363" s="84" t="n"/>
      <c r="X6363" s="84" t="n"/>
      <c r="Y6363" s="84" t="n"/>
      <c r="Z6363" s="84" t="n"/>
      <c r="AA6363" s="84" t="n"/>
      <c r="AB6363" s="84" t="n"/>
      <c r="AC6363" s="84" t="n"/>
      <c r="AD6363" s="84" t="n"/>
      <c r="AE6363" s="84" t="n"/>
      <c r="AF6363" s="84" t="n"/>
      <c r="AG6363" s="84" t="n"/>
      <c r="AH6363" s="84" t="n"/>
      <c r="AI6363" s="84" t="n"/>
      <c r="AJ6363" s="84" t="n"/>
      <c r="AK6363" s="84" t="n"/>
    </row>
    <row r="6364">
      <c r="A6364" s="83" t="n"/>
      <c r="B6364" s="84" t="n"/>
      <c r="C6364" s="83" t="n"/>
      <c r="D6364" s="83" t="n"/>
      <c r="E6364" s="84" t="n"/>
      <c r="F6364" s="83" t="n"/>
      <c r="G6364" s="83" t="n"/>
      <c r="H6364" s="84" t="n"/>
      <c r="I6364" s="83" t="n"/>
      <c r="J6364" s="83" t="n"/>
      <c r="K6364" s="84" t="n"/>
      <c r="L6364" s="83" t="n"/>
      <c r="M6364" s="83" t="n"/>
      <c r="N6364" s="84" t="n"/>
      <c r="O6364" s="83" t="n"/>
      <c r="P6364" s="83" t="n"/>
      <c r="Q6364" s="84" t="n"/>
      <c r="R6364" s="83" t="n"/>
      <c r="S6364" s="83" t="n"/>
      <c r="T6364" s="84" t="n"/>
      <c r="U6364" s="83" t="n"/>
      <c r="V6364" s="83" t="n"/>
      <c r="W6364" s="84" t="n"/>
      <c r="X6364" s="83" t="n"/>
      <c r="Y6364" s="83" t="n"/>
      <c r="Z6364" s="84" t="n"/>
      <c r="AA6364" s="83" t="n"/>
      <c r="AB6364" s="83" t="n"/>
      <c r="AC6364" s="84" t="n"/>
      <c r="AD6364" s="83" t="n"/>
      <c r="AE6364" s="83" t="n"/>
      <c r="AF6364" s="84" t="n"/>
      <c r="AG6364" s="83" t="n"/>
      <c r="AH6364" s="83" t="n"/>
      <c r="AI6364" s="84" t="n"/>
      <c r="AJ6364" s="83" t="n"/>
      <c r="AK6364" s="83" t="n"/>
    </row>
    <row r="6365">
      <c r="A6365" s="84" t="n"/>
      <c r="B6365" s="84" t="n"/>
      <c r="C6365" s="84" t="n"/>
      <c r="D6365" s="84" t="n"/>
      <c r="E6365" s="84" t="n"/>
      <c r="F6365" s="84" t="n"/>
      <c r="G6365" s="84" t="n"/>
      <c r="H6365" s="84" t="n"/>
      <c r="I6365" s="84" t="n"/>
      <c r="J6365" s="84" t="n"/>
      <c r="K6365" s="84" t="n"/>
      <c r="L6365" s="84" t="n"/>
      <c r="M6365" s="84" t="n"/>
      <c r="N6365" s="84" t="n"/>
      <c r="O6365" s="84" t="n"/>
      <c r="P6365" s="84" t="n"/>
      <c r="Q6365" s="84" t="n"/>
      <c r="R6365" s="84" t="n"/>
      <c r="S6365" s="84" t="n"/>
      <c r="T6365" s="84" t="n"/>
      <c r="U6365" s="84" t="n"/>
      <c r="V6365" s="84" t="n"/>
      <c r="W6365" s="84" t="n"/>
      <c r="X6365" s="84" t="n"/>
      <c r="Y6365" s="84" t="n"/>
      <c r="Z6365" s="84" t="n"/>
      <c r="AA6365" s="84" t="n"/>
      <c r="AB6365" s="84" t="n"/>
      <c r="AC6365" s="84" t="n"/>
      <c r="AD6365" s="84" t="n"/>
      <c r="AE6365" s="84" t="n"/>
      <c r="AF6365" s="84" t="n"/>
      <c r="AG6365" s="84" t="n"/>
      <c r="AH6365" s="84" t="n"/>
      <c r="AI6365" s="84" t="n"/>
      <c r="AJ6365" s="84" t="n"/>
      <c r="AK6365" s="84" t="n"/>
    </row>
    <row r="6366">
      <c r="A6366" s="83" t="n"/>
      <c r="B6366" s="209" t="n"/>
      <c r="C6366" s="210" t="n"/>
      <c r="D6366" s="210" t="n"/>
      <c r="E6366" s="209" t="n"/>
      <c r="F6366" s="210" t="n"/>
      <c r="G6366" s="210" t="n"/>
      <c r="H6366" s="209" t="n"/>
      <c r="I6366" s="210" t="n"/>
      <c r="J6366" s="210" t="n"/>
      <c r="K6366" s="209" t="n"/>
      <c r="L6366" s="210" t="n"/>
      <c r="M6366" s="210" t="n"/>
      <c r="N6366" s="209" t="n"/>
      <c r="O6366" s="210" t="n"/>
      <c r="P6366" s="210" t="n"/>
      <c r="Q6366" s="209" t="n"/>
      <c r="R6366" s="210" t="n"/>
      <c r="S6366" s="210" t="n"/>
      <c r="T6366" s="209" t="n"/>
      <c r="U6366" s="210" t="n"/>
      <c r="V6366" s="210" t="n"/>
      <c r="W6366" s="209" t="n"/>
      <c r="X6366" s="210" t="n"/>
      <c r="Y6366" s="210" t="n"/>
      <c r="Z6366" s="209" t="n"/>
      <c r="AA6366" s="210" t="n"/>
      <c r="AB6366" s="210" t="n"/>
      <c r="AC6366" s="209" t="n"/>
      <c r="AD6366" s="210" t="n"/>
      <c r="AE6366" s="210" t="n"/>
      <c r="AF6366" s="209" t="n"/>
      <c r="AG6366" s="210" t="n"/>
      <c r="AH6366" s="210" t="n"/>
      <c r="AI6366" s="209" t="n"/>
      <c r="AJ6366" s="210" t="n"/>
      <c r="AK6366" s="210" t="n"/>
      <c r="AM6366">
        <f>A6361</f>
        <v/>
      </c>
      <c r="AN6366" s="206">
        <f>1/($B6366*(1/$B6364)*(1/(5/7+2/7*$D6366))*$B6376/SUM($B6368:$B6391))</f>
        <v/>
      </c>
      <c r="AO6366" s="206">
        <f>1/(B6366*(1/B6364)*(1/(5/7+2/7*D6366)))</f>
        <v/>
      </c>
      <c r="AP6366" s="206" t="n"/>
      <c r="AR6366" s="211">
        <f>CHOOSE(AV$3,C6366,F6366,I6366,L6366,O6366,R6366,U6366,X6366,AA6366,AD6366,AG6366,AJ6366)</f>
        <v/>
      </c>
      <c r="AS6366" s="207" t="n"/>
      <c r="AT6366" s="207" t="n"/>
      <c r="AV6366" s="116">
        <f>AN6366/AR6366</f>
        <v/>
      </c>
      <c r="AW6366" s="208">
        <f>AO6366/AR6366</f>
        <v/>
      </c>
      <c r="AX6366" s="206" t="n"/>
    </row>
    <row r="6367">
      <c r="A6367" s="84" t="n"/>
      <c r="B6367" s="84" t="n"/>
      <c r="C6367" s="84" t="n"/>
      <c r="D6367" s="84" t="n"/>
      <c r="E6367" s="84" t="n"/>
      <c r="F6367" s="84" t="n"/>
      <c r="G6367" s="84" t="n"/>
      <c r="H6367" s="84" t="n"/>
      <c r="I6367" s="84" t="n"/>
      <c r="J6367" s="84" t="n"/>
      <c r="K6367" s="84" t="n"/>
      <c r="L6367" s="84" t="n"/>
      <c r="M6367" s="84" t="n"/>
      <c r="N6367" s="84" t="n"/>
      <c r="O6367" s="84" t="n"/>
      <c r="P6367" s="84" t="n"/>
      <c r="Q6367" s="84" t="n"/>
      <c r="R6367" s="84" t="n"/>
      <c r="S6367" s="84" t="n"/>
      <c r="T6367" s="84" t="n"/>
      <c r="U6367" s="84" t="n"/>
      <c r="V6367" s="84" t="n"/>
      <c r="W6367" s="84" t="n"/>
      <c r="X6367" s="84" t="n"/>
      <c r="Y6367" s="84" t="n"/>
      <c r="Z6367" s="84" t="n"/>
      <c r="AA6367" s="84" t="n"/>
      <c r="AB6367" s="84" t="n"/>
      <c r="AC6367" s="84" t="n"/>
      <c r="AD6367" s="84" t="n"/>
      <c r="AE6367" s="84" t="n"/>
      <c r="AF6367" s="84" t="n"/>
      <c r="AG6367" s="84" t="n"/>
      <c r="AH6367" s="84" t="n"/>
      <c r="AI6367" s="84" t="n"/>
      <c r="AJ6367" s="84" t="n"/>
      <c r="AK6367" s="84" t="n"/>
    </row>
    <row r="6368">
      <c r="A6368" s="84" t="n"/>
      <c r="B6368" s="84" t="n"/>
      <c r="C6368" s="84" t="n"/>
      <c r="D6368" s="84" t="n"/>
      <c r="E6368" s="84" t="n"/>
      <c r="F6368" s="84" t="n"/>
      <c r="G6368" s="84" t="n"/>
      <c r="H6368" s="84" t="n"/>
      <c r="I6368" s="84" t="n"/>
      <c r="J6368" s="84" t="n"/>
      <c r="K6368" s="84" t="n"/>
      <c r="L6368" s="84" t="n"/>
      <c r="M6368" s="84" t="n"/>
      <c r="N6368" s="84" t="n"/>
      <c r="O6368" s="84" t="n"/>
      <c r="P6368" s="84" t="n"/>
      <c r="Q6368" s="84" t="n"/>
      <c r="R6368" s="84" t="n"/>
      <c r="S6368" s="84" t="n"/>
      <c r="T6368" s="84" t="n"/>
      <c r="U6368" s="84" t="n"/>
      <c r="V6368" s="84" t="n"/>
      <c r="W6368" s="84" t="n"/>
      <c r="X6368" s="84" t="n"/>
      <c r="Y6368" s="84" t="n"/>
      <c r="Z6368" s="84" t="n"/>
      <c r="AA6368" s="84" t="n"/>
      <c r="AB6368" s="84" t="n"/>
      <c r="AC6368" s="84" t="n"/>
      <c r="AD6368" s="84" t="n"/>
      <c r="AE6368" s="84" t="n"/>
      <c r="AF6368" s="84" t="n"/>
      <c r="AG6368" s="84" t="n"/>
      <c r="AH6368" s="84" t="n"/>
      <c r="AI6368" s="84" t="n"/>
      <c r="AJ6368" s="84" t="n"/>
      <c r="AK6368" s="84" t="n"/>
    </row>
    <row r="6369">
      <c r="A6369" s="84" t="n"/>
      <c r="B6369" s="84" t="n"/>
      <c r="C6369" s="84" t="n"/>
      <c r="D6369" s="84" t="n"/>
      <c r="E6369" s="84" t="n"/>
      <c r="F6369" s="84" t="n"/>
      <c r="G6369" s="84" t="n"/>
      <c r="H6369" s="84" t="n"/>
      <c r="I6369" s="84" t="n"/>
      <c r="J6369" s="84" t="n"/>
      <c r="K6369" s="84" t="n"/>
      <c r="L6369" s="84" t="n"/>
      <c r="M6369" s="84" t="n"/>
      <c r="N6369" s="84" t="n"/>
      <c r="O6369" s="84" t="n"/>
      <c r="P6369" s="84" t="n"/>
      <c r="Q6369" s="84" t="n"/>
      <c r="R6369" s="84" t="n"/>
      <c r="S6369" s="84" t="n"/>
      <c r="T6369" s="84" t="n"/>
      <c r="U6369" s="84" t="n"/>
      <c r="V6369" s="84" t="n"/>
      <c r="W6369" s="84" t="n"/>
      <c r="X6369" s="84" t="n"/>
      <c r="Y6369" s="84" t="n"/>
      <c r="Z6369" s="84" t="n"/>
      <c r="AA6369" s="84" t="n"/>
      <c r="AB6369" s="84" t="n"/>
      <c r="AC6369" s="84" t="n"/>
      <c r="AD6369" s="84" t="n"/>
      <c r="AE6369" s="84" t="n"/>
      <c r="AF6369" s="84" t="n"/>
      <c r="AG6369" s="84" t="n"/>
      <c r="AH6369" s="84" t="n"/>
      <c r="AI6369" s="84" t="n"/>
      <c r="AJ6369" s="84" t="n"/>
      <c r="AK6369" s="84" t="n"/>
    </row>
    <row r="6370">
      <c r="A6370" s="84" t="n"/>
      <c r="B6370" s="84" t="n"/>
      <c r="C6370" s="84" t="n"/>
      <c r="D6370" s="84" t="n"/>
      <c r="E6370" s="84" t="n"/>
      <c r="F6370" s="84" t="n"/>
      <c r="G6370" s="84" t="n"/>
      <c r="H6370" s="84" t="n"/>
      <c r="I6370" s="84" t="n"/>
      <c r="J6370" s="84" t="n"/>
      <c r="K6370" s="84" t="n"/>
      <c r="L6370" s="84" t="n"/>
      <c r="M6370" s="84" t="n"/>
      <c r="N6370" s="84" t="n"/>
      <c r="O6370" s="84" t="n"/>
      <c r="P6370" s="84" t="n"/>
      <c r="Q6370" s="84" t="n"/>
      <c r="R6370" s="84" t="n"/>
      <c r="S6370" s="84" t="n"/>
      <c r="T6370" s="84" t="n"/>
      <c r="U6370" s="84" t="n"/>
      <c r="V6370" s="84" t="n"/>
      <c r="W6370" s="84" t="n"/>
      <c r="X6370" s="84" t="n"/>
      <c r="Y6370" s="84" t="n"/>
      <c r="Z6370" s="84" t="n"/>
      <c r="AA6370" s="84" t="n"/>
      <c r="AB6370" s="84" t="n"/>
      <c r="AC6370" s="84" t="n"/>
      <c r="AD6370" s="84" t="n"/>
      <c r="AE6370" s="84" t="n"/>
      <c r="AF6370" s="84" t="n"/>
      <c r="AG6370" s="84" t="n"/>
      <c r="AH6370" s="84" t="n"/>
      <c r="AI6370" s="84" t="n"/>
      <c r="AJ6370" s="84" t="n"/>
      <c r="AK6370" s="84" t="n"/>
    </row>
    <row r="6371">
      <c r="A6371" s="84" t="n"/>
      <c r="B6371" s="84" t="n"/>
      <c r="C6371" s="84" t="n"/>
      <c r="D6371" s="84" t="n"/>
      <c r="E6371" s="84" t="n"/>
      <c r="F6371" s="84" t="n"/>
      <c r="G6371" s="84" t="n"/>
      <c r="H6371" s="84" t="n"/>
      <c r="I6371" s="84" t="n"/>
      <c r="J6371" s="84" t="n"/>
      <c r="K6371" s="84" t="n"/>
      <c r="L6371" s="84" t="n"/>
      <c r="M6371" s="84" t="n"/>
      <c r="N6371" s="84" t="n"/>
      <c r="O6371" s="84" t="n"/>
      <c r="P6371" s="84" t="n"/>
      <c r="Q6371" s="84" t="n"/>
      <c r="R6371" s="84" t="n"/>
      <c r="S6371" s="84" t="n"/>
      <c r="T6371" s="84" t="n"/>
      <c r="U6371" s="84" t="n"/>
      <c r="V6371" s="84" t="n"/>
      <c r="W6371" s="84" t="n"/>
      <c r="X6371" s="84" t="n"/>
      <c r="Y6371" s="84" t="n"/>
      <c r="Z6371" s="84" t="n"/>
      <c r="AA6371" s="84" t="n"/>
      <c r="AB6371" s="84" t="n"/>
      <c r="AC6371" s="84" t="n"/>
      <c r="AD6371" s="84" t="n"/>
      <c r="AE6371" s="84" t="n"/>
      <c r="AF6371" s="84" t="n"/>
      <c r="AG6371" s="84" t="n"/>
      <c r="AH6371" s="84" t="n"/>
      <c r="AI6371" s="84" t="n"/>
      <c r="AJ6371" s="84" t="n"/>
      <c r="AK6371" s="84" t="n"/>
    </row>
    <row r="6372">
      <c r="A6372" s="84" t="n"/>
      <c r="B6372" s="84" t="n"/>
      <c r="C6372" s="84" t="n"/>
      <c r="D6372" s="84" t="n"/>
      <c r="E6372" s="84" t="n"/>
      <c r="F6372" s="84" t="n"/>
      <c r="G6372" s="84" t="n"/>
      <c r="H6372" s="84" t="n"/>
      <c r="I6372" s="84" t="n"/>
      <c r="J6372" s="84" t="n"/>
      <c r="K6372" s="84" t="n"/>
      <c r="L6372" s="84" t="n"/>
      <c r="M6372" s="84" t="n"/>
      <c r="N6372" s="84" t="n"/>
      <c r="O6372" s="84" t="n"/>
      <c r="P6372" s="84" t="n"/>
      <c r="Q6372" s="84" t="n"/>
      <c r="R6372" s="84" t="n"/>
      <c r="S6372" s="84" t="n"/>
      <c r="T6372" s="84" t="n"/>
      <c r="U6372" s="84" t="n"/>
      <c r="V6372" s="84" t="n"/>
      <c r="W6372" s="84" t="n"/>
      <c r="X6372" s="84" t="n"/>
      <c r="Y6372" s="84" t="n"/>
      <c r="Z6372" s="84" t="n"/>
      <c r="AA6372" s="84" t="n"/>
      <c r="AB6372" s="84" t="n"/>
      <c r="AC6372" s="84" t="n"/>
      <c r="AD6372" s="84" t="n"/>
      <c r="AE6372" s="84" t="n"/>
      <c r="AF6372" s="84" t="n"/>
      <c r="AG6372" s="84" t="n"/>
      <c r="AH6372" s="84" t="n"/>
      <c r="AI6372" s="84" t="n"/>
      <c r="AJ6372" s="84" t="n"/>
      <c r="AK6372" s="84" t="n"/>
    </row>
    <row r="6373">
      <c r="A6373" s="84" t="n"/>
      <c r="B6373" s="84" t="n"/>
      <c r="C6373" s="84" t="n"/>
      <c r="D6373" s="84" t="n"/>
      <c r="E6373" s="84" t="n"/>
      <c r="F6373" s="84" t="n"/>
      <c r="G6373" s="84" t="n"/>
      <c r="H6373" s="84" t="n"/>
      <c r="I6373" s="84" t="n"/>
      <c r="J6373" s="84" t="n"/>
      <c r="K6373" s="84" t="n"/>
      <c r="L6373" s="84" t="n"/>
      <c r="M6373" s="84" t="n"/>
      <c r="N6373" s="84" t="n"/>
      <c r="O6373" s="84" t="n"/>
      <c r="P6373" s="84" t="n"/>
      <c r="Q6373" s="84" t="n"/>
      <c r="R6373" s="84" t="n"/>
      <c r="S6373" s="84" t="n"/>
      <c r="T6373" s="84" t="n"/>
      <c r="U6373" s="84" t="n"/>
      <c r="V6373" s="84" t="n"/>
      <c r="W6373" s="84" t="n"/>
      <c r="X6373" s="84" t="n"/>
      <c r="Y6373" s="84" t="n"/>
      <c r="Z6373" s="84" t="n"/>
      <c r="AA6373" s="84" t="n"/>
      <c r="AB6373" s="84" t="n"/>
      <c r="AC6373" s="84" t="n"/>
      <c r="AD6373" s="84" t="n"/>
      <c r="AE6373" s="84" t="n"/>
      <c r="AF6373" s="84" t="n"/>
      <c r="AG6373" s="84" t="n"/>
      <c r="AH6373" s="84" t="n"/>
      <c r="AI6373" s="84" t="n"/>
      <c r="AJ6373" s="84" t="n"/>
      <c r="AK6373" s="84" t="n"/>
    </row>
    <row r="6374">
      <c r="A6374" s="84" t="n"/>
      <c r="B6374" s="84" t="n"/>
      <c r="C6374" s="84" t="n"/>
      <c r="D6374" s="84" t="n"/>
      <c r="E6374" s="84" t="n"/>
      <c r="F6374" s="84" t="n"/>
      <c r="G6374" s="84" t="n"/>
      <c r="H6374" s="84" t="n"/>
      <c r="I6374" s="84" t="n"/>
      <c r="J6374" s="84" t="n"/>
      <c r="K6374" s="84" t="n"/>
      <c r="L6374" s="84" t="n"/>
      <c r="M6374" s="84" t="n"/>
      <c r="N6374" s="84" t="n"/>
      <c r="O6374" s="84" t="n"/>
      <c r="P6374" s="84" t="n"/>
      <c r="Q6374" s="84" t="n"/>
      <c r="R6374" s="84" t="n"/>
      <c r="S6374" s="84" t="n"/>
      <c r="T6374" s="84" t="n"/>
      <c r="U6374" s="84" t="n"/>
      <c r="V6374" s="84" t="n"/>
      <c r="W6374" s="84" t="n"/>
      <c r="X6374" s="84" t="n"/>
      <c r="Y6374" s="84" t="n"/>
      <c r="Z6374" s="84" t="n"/>
      <c r="AA6374" s="84" t="n"/>
      <c r="AB6374" s="84" t="n"/>
      <c r="AC6374" s="84" t="n"/>
      <c r="AD6374" s="84" t="n"/>
      <c r="AE6374" s="84" t="n"/>
      <c r="AF6374" s="84" t="n"/>
      <c r="AG6374" s="84" t="n"/>
      <c r="AH6374" s="84" t="n"/>
      <c r="AI6374" s="84" t="n"/>
      <c r="AJ6374" s="84" t="n"/>
      <c r="AK6374" s="84" t="n"/>
    </row>
    <row r="6375">
      <c r="A6375" s="84" t="n"/>
      <c r="B6375" s="84" t="n"/>
      <c r="C6375" s="84" t="n"/>
      <c r="D6375" s="84" t="n"/>
      <c r="E6375" s="84" t="n"/>
      <c r="F6375" s="84" t="n"/>
      <c r="G6375" s="84" t="n"/>
      <c r="H6375" s="84" t="n"/>
      <c r="I6375" s="84" t="n"/>
      <c r="J6375" s="84" t="n"/>
      <c r="K6375" s="84" t="n"/>
      <c r="L6375" s="84" t="n"/>
      <c r="M6375" s="84" t="n"/>
      <c r="N6375" s="84" t="n"/>
      <c r="O6375" s="84" t="n"/>
      <c r="P6375" s="84" t="n"/>
      <c r="Q6375" s="84" t="n"/>
      <c r="R6375" s="84" t="n"/>
      <c r="S6375" s="84" t="n"/>
      <c r="T6375" s="84" t="n"/>
      <c r="U6375" s="84" t="n"/>
      <c r="V6375" s="84" t="n"/>
      <c r="W6375" s="84" t="n"/>
      <c r="X6375" s="84" t="n"/>
      <c r="Y6375" s="84" t="n"/>
      <c r="Z6375" s="84" t="n"/>
      <c r="AA6375" s="84" t="n"/>
      <c r="AB6375" s="84" t="n"/>
      <c r="AC6375" s="84" t="n"/>
      <c r="AD6375" s="84" t="n"/>
      <c r="AE6375" s="84" t="n"/>
      <c r="AF6375" s="84" t="n"/>
      <c r="AG6375" s="84" t="n"/>
      <c r="AH6375" s="84" t="n"/>
      <c r="AI6375" s="84" t="n"/>
      <c r="AJ6375" s="84" t="n"/>
      <c r="AK6375" s="84" t="n"/>
    </row>
    <row r="6376">
      <c r="A6376" s="84" t="n"/>
      <c r="B6376" s="84" t="n"/>
      <c r="C6376" s="84" t="n"/>
      <c r="D6376" s="84" t="n"/>
      <c r="E6376" s="84" t="n"/>
      <c r="F6376" s="84" t="n"/>
      <c r="G6376" s="84" t="n"/>
      <c r="H6376" s="84" t="n"/>
      <c r="I6376" s="84" t="n"/>
      <c r="J6376" s="84" t="n"/>
      <c r="K6376" s="84" t="n"/>
      <c r="L6376" s="84" t="n"/>
      <c r="M6376" s="84" t="n"/>
      <c r="N6376" s="84" t="n"/>
      <c r="O6376" s="84" t="n"/>
      <c r="P6376" s="84" t="n"/>
      <c r="Q6376" s="84" t="n"/>
      <c r="R6376" s="84" t="n"/>
      <c r="S6376" s="84" t="n"/>
      <c r="T6376" s="84" t="n"/>
      <c r="U6376" s="84" t="n"/>
      <c r="V6376" s="84" t="n"/>
      <c r="W6376" s="84" t="n"/>
      <c r="X6376" s="84" t="n"/>
      <c r="Y6376" s="84" t="n"/>
      <c r="Z6376" s="84" t="n"/>
      <c r="AA6376" s="84" t="n"/>
      <c r="AB6376" s="84" t="n"/>
      <c r="AC6376" s="84" t="n"/>
      <c r="AD6376" s="84" t="n"/>
      <c r="AE6376" s="84" t="n"/>
      <c r="AF6376" s="84" t="n"/>
      <c r="AG6376" s="84" t="n"/>
      <c r="AH6376" s="84" t="n"/>
      <c r="AI6376" s="84" t="n"/>
      <c r="AJ6376" s="84" t="n"/>
      <c r="AK6376" s="84" t="n"/>
    </row>
    <row r="6377">
      <c r="A6377" s="84" t="n"/>
      <c r="B6377" s="84" t="n"/>
      <c r="C6377" s="84" t="n"/>
      <c r="D6377" s="84" t="n"/>
      <c r="E6377" s="84" t="n"/>
      <c r="F6377" s="84" t="n"/>
      <c r="G6377" s="84" t="n"/>
      <c r="H6377" s="84" t="n"/>
      <c r="I6377" s="84" t="n"/>
      <c r="J6377" s="84" t="n"/>
      <c r="K6377" s="84" t="n"/>
      <c r="L6377" s="84" t="n"/>
      <c r="M6377" s="84" t="n"/>
      <c r="N6377" s="84" t="n"/>
      <c r="O6377" s="84" t="n"/>
      <c r="P6377" s="84" t="n"/>
      <c r="Q6377" s="84" t="n"/>
      <c r="R6377" s="84" t="n"/>
      <c r="S6377" s="84" t="n"/>
      <c r="T6377" s="84" t="n"/>
      <c r="U6377" s="84" t="n"/>
      <c r="V6377" s="84" t="n"/>
      <c r="W6377" s="84" t="n"/>
      <c r="X6377" s="84" t="n"/>
      <c r="Y6377" s="84" t="n"/>
      <c r="Z6377" s="84" t="n"/>
      <c r="AA6377" s="84" t="n"/>
      <c r="AB6377" s="84" t="n"/>
      <c r="AC6377" s="84" t="n"/>
      <c r="AD6377" s="84" t="n"/>
      <c r="AE6377" s="84" t="n"/>
      <c r="AF6377" s="84" t="n"/>
      <c r="AG6377" s="84" t="n"/>
      <c r="AH6377" s="84" t="n"/>
      <c r="AI6377" s="84" t="n"/>
      <c r="AJ6377" s="84" t="n"/>
      <c r="AK6377" s="84" t="n"/>
    </row>
    <row r="6378">
      <c r="A6378" s="84" t="n"/>
      <c r="B6378" s="84" t="n"/>
      <c r="C6378" s="84" t="n"/>
      <c r="D6378" s="84" t="n"/>
      <c r="E6378" s="84" t="n"/>
      <c r="F6378" s="84" t="n"/>
      <c r="G6378" s="84" t="n"/>
      <c r="H6378" s="84" t="n"/>
      <c r="I6378" s="84" t="n"/>
      <c r="J6378" s="84" t="n"/>
      <c r="K6378" s="84" t="n"/>
      <c r="L6378" s="84" t="n"/>
      <c r="M6378" s="84" t="n"/>
      <c r="N6378" s="84" t="n"/>
      <c r="O6378" s="84" t="n"/>
      <c r="P6378" s="84" t="n"/>
      <c r="Q6378" s="84" t="n"/>
      <c r="R6378" s="84" t="n"/>
      <c r="S6378" s="84" t="n"/>
      <c r="T6378" s="84" t="n"/>
      <c r="U6378" s="84" t="n"/>
      <c r="V6378" s="84" t="n"/>
      <c r="W6378" s="84" t="n"/>
      <c r="X6378" s="84" t="n"/>
      <c r="Y6378" s="84" t="n"/>
      <c r="Z6378" s="84" t="n"/>
      <c r="AA6378" s="84" t="n"/>
      <c r="AB6378" s="84" t="n"/>
      <c r="AC6378" s="84" t="n"/>
      <c r="AD6378" s="84" t="n"/>
      <c r="AE6378" s="84" t="n"/>
      <c r="AF6378" s="84" t="n"/>
      <c r="AG6378" s="84" t="n"/>
      <c r="AH6378" s="84" t="n"/>
      <c r="AI6378" s="84" t="n"/>
      <c r="AJ6378" s="84" t="n"/>
      <c r="AK6378" s="84" t="n"/>
    </row>
    <row r="6379">
      <c r="A6379" s="84" t="n"/>
      <c r="B6379" s="84" t="n"/>
      <c r="C6379" s="84" t="n"/>
      <c r="D6379" s="84" t="n"/>
      <c r="E6379" s="84" t="n"/>
      <c r="F6379" s="84" t="n"/>
      <c r="G6379" s="84" t="n"/>
      <c r="H6379" s="84" t="n"/>
      <c r="I6379" s="84" t="n"/>
      <c r="J6379" s="84" t="n"/>
      <c r="K6379" s="84" t="n"/>
      <c r="L6379" s="84" t="n"/>
      <c r="M6379" s="84" t="n"/>
      <c r="N6379" s="84" t="n"/>
      <c r="O6379" s="84" t="n"/>
      <c r="P6379" s="84" t="n"/>
      <c r="Q6379" s="84" t="n"/>
      <c r="R6379" s="84" t="n"/>
      <c r="S6379" s="84" t="n"/>
      <c r="T6379" s="84" t="n"/>
      <c r="U6379" s="84" t="n"/>
      <c r="V6379" s="84" t="n"/>
      <c r="W6379" s="84" t="n"/>
      <c r="X6379" s="84" t="n"/>
      <c r="Y6379" s="84" t="n"/>
      <c r="Z6379" s="84" t="n"/>
      <c r="AA6379" s="84" t="n"/>
      <c r="AB6379" s="84" t="n"/>
      <c r="AC6379" s="84" t="n"/>
      <c r="AD6379" s="84" t="n"/>
      <c r="AE6379" s="84" t="n"/>
      <c r="AF6379" s="84" t="n"/>
      <c r="AG6379" s="84" t="n"/>
      <c r="AH6379" s="84" t="n"/>
      <c r="AI6379" s="84" t="n"/>
      <c r="AJ6379" s="84" t="n"/>
      <c r="AK6379" s="84" t="n"/>
    </row>
    <row r="6380">
      <c r="A6380" s="84" t="n"/>
      <c r="B6380" s="84" t="n"/>
      <c r="C6380" s="84" t="n"/>
      <c r="D6380" s="84" t="n"/>
      <c r="E6380" s="84" t="n"/>
      <c r="F6380" s="84" t="n"/>
      <c r="G6380" s="84" t="n"/>
      <c r="H6380" s="84" t="n"/>
      <c r="I6380" s="84" t="n"/>
      <c r="J6380" s="84" t="n"/>
      <c r="K6380" s="84" t="n"/>
      <c r="L6380" s="84" t="n"/>
      <c r="M6380" s="84" t="n"/>
      <c r="N6380" s="84" t="n"/>
      <c r="O6380" s="84" t="n"/>
      <c r="P6380" s="84" t="n"/>
      <c r="Q6380" s="84" t="n"/>
      <c r="R6380" s="84" t="n"/>
      <c r="S6380" s="84" t="n"/>
      <c r="T6380" s="84" t="n"/>
      <c r="U6380" s="84" t="n"/>
      <c r="V6380" s="84" t="n"/>
      <c r="W6380" s="84" t="n"/>
      <c r="X6380" s="84" t="n"/>
      <c r="Y6380" s="84" t="n"/>
      <c r="Z6380" s="84" t="n"/>
      <c r="AA6380" s="84" t="n"/>
      <c r="AB6380" s="84" t="n"/>
      <c r="AC6380" s="84" t="n"/>
      <c r="AD6380" s="84" t="n"/>
      <c r="AE6380" s="84" t="n"/>
      <c r="AF6380" s="84" t="n"/>
      <c r="AG6380" s="84" t="n"/>
      <c r="AH6380" s="84" t="n"/>
      <c r="AI6380" s="84" t="n"/>
      <c r="AJ6380" s="84" t="n"/>
      <c r="AK6380" s="84" t="n"/>
    </row>
    <row r="6381">
      <c r="A6381" s="84" t="n"/>
      <c r="B6381" s="84" t="n"/>
      <c r="C6381" s="84" t="n"/>
      <c r="D6381" s="84" t="n"/>
      <c r="E6381" s="84" t="n"/>
      <c r="F6381" s="84" t="n"/>
      <c r="G6381" s="84" t="n"/>
      <c r="H6381" s="84" t="n"/>
      <c r="I6381" s="84" t="n"/>
      <c r="J6381" s="84" t="n"/>
      <c r="K6381" s="84" t="n"/>
      <c r="L6381" s="84" t="n"/>
      <c r="M6381" s="84" t="n"/>
      <c r="N6381" s="84" t="n"/>
      <c r="O6381" s="84" t="n"/>
      <c r="P6381" s="84" t="n"/>
      <c r="Q6381" s="84" t="n"/>
      <c r="R6381" s="84" t="n"/>
      <c r="S6381" s="84" t="n"/>
      <c r="T6381" s="84" t="n"/>
      <c r="U6381" s="84" t="n"/>
      <c r="V6381" s="84" t="n"/>
      <c r="W6381" s="84" t="n"/>
      <c r="X6381" s="84" t="n"/>
      <c r="Y6381" s="84" t="n"/>
      <c r="Z6381" s="84" t="n"/>
      <c r="AA6381" s="84" t="n"/>
      <c r="AB6381" s="84" t="n"/>
      <c r="AC6381" s="84" t="n"/>
      <c r="AD6381" s="84" t="n"/>
      <c r="AE6381" s="84" t="n"/>
      <c r="AF6381" s="84" t="n"/>
      <c r="AG6381" s="84" t="n"/>
      <c r="AH6381" s="84" t="n"/>
      <c r="AI6381" s="84" t="n"/>
      <c r="AJ6381" s="84" t="n"/>
      <c r="AK6381" s="84" t="n"/>
    </row>
    <row r="6382">
      <c r="A6382" s="84" t="n"/>
      <c r="B6382" s="84" t="n"/>
      <c r="C6382" s="84" t="n"/>
      <c r="D6382" s="84" t="n"/>
      <c r="E6382" s="84" t="n"/>
      <c r="F6382" s="84" t="n"/>
      <c r="G6382" s="84" t="n"/>
      <c r="H6382" s="84" t="n"/>
      <c r="I6382" s="84" t="n"/>
      <c r="J6382" s="84" t="n"/>
      <c r="K6382" s="84" t="n"/>
      <c r="L6382" s="84" t="n"/>
      <c r="M6382" s="84" t="n"/>
      <c r="N6382" s="84" t="n"/>
      <c r="O6382" s="84" t="n"/>
      <c r="P6382" s="84" t="n"/>
      <c r="Q6382" s="84" t="n"/>
      <c r="R6382" s="84" t="n"/>
      <c r="S6382" s="84" t="n"/>
      <c r="T6382" s="84" t="n"/>
      <c r="U6382" s="84" t="n"/>
      <c r="V6382" s="84" t="n"/>
      <c r="W6382" s="84" t="n"/>
      <c r="X6382" s="84" t="n"/>
      <c r="Y6382" s="84" t="n"/>
      <c r="Z6382" s="84" t="n"/>
      <c r="AA6382" s="84" t="n"/>
      <c r="AB6382" s="84" t="n"/>
      <c r="AC6382" s="84" t="n"/>
      <c r="AD6382" s="84" t="n"/>
      <c r="AE6382" s="84" t="n"/>
      <c r="AF6382" s="84" t="n"/>
      <c r="AG6382" s="84" t="n"/>
      <c r="AH6382" s="84" t="n"/>
      <c r="AI6382" s="84" t="n"/>
      <c r="AJ6382" s="84" t="n"/>
      <c r="AK6382" s="84" t="n"/>
    </row>
    <row r="6383">
      <c r="A6383" s="84" t="n"/>
      <c r="B6383" s="84" t="n"/>
      <c r="C6383" s="84" t="n"/>
      <c r="D6383" s="84" t="n"/>
      <c r="E6383" s="84" t="n"/>
      <c r="F6383" s="84" t="n"/>
      <c r="G6383" s="84" t="n"/>
      <c r="H6383" s="84" t="n"/>
      <c r="I6383" s="84" t="n"/>
      <c r="J6383" s="84" t="n"/>
      <c r="K6383" s="84" t="n"/>
      <c r="L6383" s="84" t="n"/>
      <c r="M6383" s="84" t="n"/>
      <c r="N6383" s="84" t="n"/>
      <c r="O6383" s="84" t="n"/>
      <c r="P6383" s="84" t="n"/>
      <c r="Q6383" s="84" t="n"/>
      <c r="R6383" s="84" t="n"/>
      <c r="S6383" s="84" t="n"/>
      <c r="T6383" s="84" t="n"/>
      <c r="U6383" s="84" t="n"/>
      <c r="V6383" s="84" t="n"/>
      <c r="W6383" s="84" t="n"/>
      <c r="X6383" s="84" t="n"/>
      <c r="Y6383" s="84" t="n"/>
      <c r="Z6383" s="84" t="n"/>
      <c r="AA6383" s="84" t="n"/>
      <c r="AB6383" s="84" t="n"/>
      <c r="AC6383" s="84" t="n"/>
      <c r="AD6383" s="84" t="n"/>
      <c r="AE6383" s="84" t="n"/>
      <c r="AF6383" s="84" t="n"/>
      <c r="AG6383" s="84" t="n"/>
      <c r="AH6383" s="84" t="n"/>
      <c r="AI6383" s="84" t="n"/>
      <c r="AJ6383" s="84" t="n"/>
      <c r="AK6383" s="84" t="n"/>
    </row>
    <row r="6384">
      <c r="A6384" s="84" t="n"/>
      <c r="B6384" s="84" t="n"/>
      <c r="C6384" s="84" t="n"/>
      <c r="D6384" s="84" t="n"/>
      <c r="E6384" s="84" t="n"/>
      <c r="F6384" s="84" t="n"/>
      <c r="G6384" s="84" t="n"/>
      <c r="H6384" s="84" t="n"/>
      <c r="I6384" s="84" t="n"/>
      <c r="J6384" s="84" t="n"/>
      <c r="K6384" s="84" t="n"/>
      <c r="L6384" s="84" t="n"/>
      <c r="M6384" s="84" t="n"/>
      <c r="N6384" s="84" t="n"/>
      <c r="O6384" s="84" t="n"/>
      <c r="P6384" s="84" t="n"/>
      <c r="Q6384" s="84" t="n"/>
      <c r="R6384" s="84" t="n"/>
      <c r="S6384" s="84" t="n"/>
      <c r="T6384" s="84" t="n"/>
      <c r="U6384" s="84" t="n"/>
      <c r="V6384" s="84" t="n"/>
      <c r="W6384" s="84" t="n"/>
      <c r="X6384" s="84" t="n"/>
      <c r="Y6384" s="84" t="n"/>
      <c r="Z6384" s="84" t="n"/>
      <c r="AA6384" s="84" t="n"/>
      <c r="AB6384" s="84" t="n"/>
      <c r="AC6384" s="84" t="n"/>
      <c r="AD6384" s="84" t="n"/>
      <c r="AE6384" s="84" t="n"/>
      <c r="AF6384" s="84" t="n"/>
      <c r="AG6384" s="84" t="n"/>
      <c r="AH6384" s="84" t="n"/>
      <c r="AI6384" s="84" t="n"/>
      <c r="AJ6384" s="84" t="n"/>
      <c r="AK6384" s="84" t="n"/>
    </row>
    <row r="6385">
      <c r="A6385" s="84" t="n"/>
      <c r="B6385" s="84" t="n"/>
      <c r="C6385" s="84" t="n"/>
      <c r="D6385" s="84" t="n"/>
      <c r="E6385" s="84" t="n"/>
      <c r="F6385" s="84" t="n"/>
      <c r="G6385" s="84" t="n"/>
      <c r="H6385" s="84" t="n"/>
      <c r="I6385" s="84" t="n"/>
      <c r="J6385" s="84" t="n"/>
      <c r="K6385" s="84" t="n"/>
      <c r="L6385" s="84" t="n"/>
      <c r="M6385" s="84" t="n"/>
      <c r="N6385" s="84" t="n"/>
      <c r="O6385" s="84" t="n"/>
      <c r="P6385" s="84" t="n"/>
      <c r="Q6385" s="84" t="n"/>
      <c r="R6385" s="84" t="n"/>
      <c r="S6385" s="84" t="n"/>
      <c r="T6385" s="84" t="n"/>
      <c r="U6385" s="84" t="n"/>
      <c r="V6385" s="84" t="n"/>
      <c r="W6385" s="84" t="n"/>
      <c r="X6385" s="84" t="n"/>
      <c r="Y6385" s="84" t="n"/>
      <c r="Z6385" s="84" t="n"/>
      <c r="AA6385" s="84" t="n"/>
      <c r="AB6385" s="84" t="n"/>
      <c r="AC6385" s="84" t="n"/>
      <c r="AD6385" s="84" t="n"/>
      <c r="AE6385" s="84" t="n"/>
      <c r="AF6385" s="84" t="n"/>
      <c r="AG6385" s="84" t="n"/>
      <c r="AH6385" s="84" t="n"/>
      <c r="AI6385" s="84" t="n"/>
      <c r="AJ6385" s="84" t="n"/>
      <c r="AK6385" s="84" t="n"/>
    </row>
    <row r="6386">
      <c r="A6386" s="84" t="n"/>
      <c r="B6386" s="84" t="n"/>
      <c r="C6386" s="84" t="n"/>
      <c r="D6386" s="84" t="n"/>
      <c r="E6386" s="84" t="n"/>
      <c r="F6386" s="84" t="n"/>
      <c r="G6386" s="84" t="n"/>
      <c r="H6386" s="84" t="n"/>
      <c r="I6386" s="84" t="n"/>
      <c r="J6386" s="84" t="n"/>
      <c r="K6386" s="84" t="n"/>
      <c r="L6386" s="84" t="n"/>
      <c r="M6386" s="84" t="n"/>
      <c r="N6386" s="84" t="n"/>
      <c r="O6386" s="84" t="n"/>
      <c r="P6386" s="84" t="n"/>
      <c r="Q6386" s="84" t="n"/>
      <c r="R6386" s="84" t="n"/>
      <c r="S6386" s="84" t="n"/>
      <c r="T6386" s="84" t="n"/>
      <c r="U6386" s="84" t="n"/>
      <c r="V6386" s="84" t="n"/>
      <c r="W6386" s="84" t="n"/>
      <c r="X6386" s="84" t="n"/>
      <c r="Y6386" s="84" t="n"/>
      <c r="Z6386" s="84" t="n"/>
      <c r="AA6386" s="84" t="n"/>
      <c r="AB6386" s="84" t="n"/>
      <c r="AC6386" s="84" t="n"/>
      <c r="AD6386" s="84" t="n"/>
      <c r="AE6386" s="84" t="n"/>
      <c r="AF6386" s="84" t="n"/>
      <c r="AG6386" s="84" t="n"/>
      <c r="AH6386" s="84" t="n"/>
      <c r="AI6386" s="84" t="n"/>
      <c r="AJ6386" s="84" t="n"/>
      <c r="AK6386" s="84" t="n"/>
    </row>
    <row r="6387">
      <c r="A6387" s="84" t="n"/>
      <c r="B6387" s="84" t="n"/>
      <c r="C6387" s="84" t="n"/>
      <c r="D6387" s="84" t="n"/>
      <c r="E6387" s="84" t="n"/>
      <c r="F6387" s="84" t="n"/>
      <c r="G6387" s="84" t="n"/>
      <c r="H6387" s="84" t="n"/>
      <c r="I6387" s="84" t="n"/>
      <c r="J6387" s="84" t="n"/>
      <c r="K6387" s="84" t="n"/>
      <c r="L6387" s="84" t="n"/>
      <c r="M6387" s="84" t="n"/>
      <c r="N6387" s="84" t="n"/>
      <c r="O6387" s="84" t="n"/>
      <c r="P6387" s="84" t="n"/>
      <c r="Q6387" s="84" t="n"/>
      <c r="R6387" s="84" t="n"/>
      <c r="S6387" s="84" t="n"/>
      <c r="T6387" s="84" t="n"/>
      <c r="U6387" s="84" t="n"/>
      <c r="V6387" s="84" t="n"/>
      <c r="W6387" s="84" t="n"/>
      <c r="X6387" s="84" t="n"/>
      <c r="Y6387" s="84" t="n"/>
      <c r="Z6387" s="84" t="n"/>
      <c r="AA6387" s="84" t="n"/>
      <c r="AB6387" s="84" t="n"/>
      <c r="AC6387" s="84" t="n"/>
      <c r="AD6387" s="84" t="n"/>
      <c r="AE6387" s="84" t="n"/>
      <c r="AF6387" s="84" t="n"/>
      <c r="AG6387" s="84" t="n"/>
      <c r="AH6387" s="84" t="n"/>
      <c r="AI6387" s="84" t="n"/>
      <c r="AJ6387" s="84" t="n"/>
      <c r="AK6387" s="84" t="n"/>
    </row>
    <row r="6388">
      <c r="A6388" s="84" t="n"/>
      <c r="B6388" s="84" t="n"/>
      <c r="C6388" s="84" t="n"/>
      <c r="D6388" s="84" t="n"/>
      <c r="E6388" s="84" t="n"/>
      <c r="F6388" s="84" t="n"/>
      <c r="G6388" s="84" t="n"/>
      <c r="H6388" s="84" t="n"/>
      <c r="I6388" s="84" t="n"/>
      <c r="J6388" s="84" t="n"/>
      <c r="K6388" s="84" t="n"/>
      <c r="L6388" s="84" t="n"/>
      <c r="M6388" s="84" t="n"/>
      <c r="N6388" s="84" t="n"/>
      <c r="O6388" s="84" t="n"/>
      <c r="P6388" s="84" t="n"/>
      <c r="Q6388" s="84" t="n"/>
      <c r="R6388" s="84" t="n"/>
      <c r="S6388" s="84" t="n"/>
      <c r="T6388" s="84" t="n"/>
      <c r="U6388" s="84" t="n"/>
      <c r="V6388" s="84" t="n"/>
      <c r="W6388" s="84" t="n"/>
      <c r="X6388" s="84" t="n"/>
      <c r="Y6388" s="84" t="n"/>
      <c r="Z6388" s="84" t="n"/>
      <c r="AA6388" s="84" t="n"/>
      <c r="AB6388" s="84" t="n"/>
      <c r="AC6388" s="84" t="n"/>
      <c r="AD6388" s="84" t="n"/>
      <c r="AE6388" s="84" t="n"/>
      <c r="AF6388" s="84" t="n"/>
      <c r="AG6388" s="84" t="n"/>
      <c r="AH6388" s="84" t="n"/>
      <c r="AI6388" s="84" t="n"/>
      <c r="AJ6388" s="84" t="n"/>
      <c r="AK6388" s="84" t="n"/>
    </row>
    <row r="6389">
      <c r="A6389" s="84" t="n"/>
      <c r="B6389" s="84" t="n"/>
      <c r="C6389" s="84" t="n"/>
      <c r="D6389" s="84" t="n"/>
      <c r="E6389" s="84" t="n"/>
      <c r="F6389" s="84" t="n"/>
      <c r="G6389" s="84" t="n"/>
      <c r="H6389" s="84" t="n"/>
      <c r="I6389" s="84" t="n"/>
      <c r="J6389" s="84" t="n"/>
      <c r="K6389" s="84" t="n"/>
      <c r="L6389" s="84" t="n"/>
      <c r="M6389" s="84" t="n"/>
      <c r="N6389" s="84" t="n"/>
      <c r="O6389" s="84" t="n"/>
      <c r="P6389" s="84" t="n"/>
      <c r="Q6389" s="84" t="n"/>
      <c r="R6389" s="84" t="n"/>
      <c r="S6389" s="84" t="n"/>
      <c r="T6389" s="84" t="n"/>
      <c r="U6389" s="84" t="n"/>
      <c r="V6389" s="84" t="n"/>
      <c r="W6389" s="84" t="n"/>
      <c r="X6389" s="84" t="n"/>
      <c r="Y6389" s="84" t="n"/>
      <c r="Z6389" s="84" t="n"/>
      <c r="AA6389" s="84" t="n"/>
      <c r="AB6389" s="84" t="n"/>
      <c r="AC6389" s="84" t="n"/>
      <c r="AD6389" s="84" t="n"/>
      <c r="AE6389" s="84" t="n"/>
      <c r="AF6389" s="84" t="n"/>
      <c r="AG6389" s="84" t="n"/>
      <c r="AH6389" s="84" t="n"/>
      <c r="AI6389" s="84" t="n"/>
      <c r="AJ6389" s="84" t="n"/>
      <c r="AK6389" s="84" t="n"/>
    </row>
    <row r="6390">
      <c r="A6390" s="84" t="n"/>
      <c r="B6390" s="84" t="n"/>
      <c r="C6390" s="84" t="n"/>
      <c r="D6390" s="84" t="n"/>
      <c r="E6390" s="84" t="n"/>
      <c r="F6390" s="84" t="n"/>
      <c r="G6390" s="84" t="n"/>
      <c r="H6390" s="84" t="n"/>
      <c r="I6390" s="84" t="n"/>
      <c r="J6390" s="84" t="n"/>
      <c r="K6390" s="84" t="n"/>
      <c r="L6390" s="84" t="n"/>
      <c r="M6390" s="84" t="n"/>
      <c r="N6390" s="84" t="n"/>
      <c r="O6390" s="84" t="n"/>
      <c r="P6390" s="84" t="n"/>
      <c r="Q6390" s="84" t="n"/>
      <c r="R6390" s="84" t="n"/>
      <c r="S6390" s="84" t="n"/>
      <c r="T6390" s="84" t="n"/>
      <c r="U6390" s="84" t="n"/>
      <c r="V6390" s="84" t="n"/>
      <c r="W6390" s="84" t="n"/>
      <c r="X6390" s="84" t="n"/>
      <c r="Y6390" s="84" t="n"/>
      <c r="Z6390" s="84" t="n"/>
      <c r="AA6390" s="84" t="n"/>
      <c r="AB6390" s="84" t="n"/>
      <c r="AC6390" s="84" t="n"/>
      <c r="AD6390" s="84" t="n"/>
      <c r="AE6390" s="84" t="n"/>
      <c r="AF6390" s="84" t="n"/>
      <c r="AG6390" s="84" t="n"/>
      <c r="AH6390" s="84" t="n"/>
      <c r="AI6390" s="84" t="n"/>
      <c r="AJ6390" s="84" t="n"/>
      <c r="AK6390" s="84" t="n"/>
    </row>
    <row r="6391">
      <c r="A6391" s="84" t="n"/>
      <c r="B6391" s="84" t="n"/>
      <c r="C6391" s="84" t="n"/>
      <c r="D6391" s="84" t="n"/>
      <c r="E6391" s="84" t="n"/>
      <c r="F6391" s="84" t="n"/>
      <c r="G6391" s="84" t="n"/>
      <c r="H6391" s="84" t="n"/>
      <c r="I6391" s="84" t="n"/>
      <c r="J6391" s="84" t="n"/>
      <c r="K6391" s="84" t="n"/>
      <c r="L6391" s="84" t="n"/>
      <c r="M6391" s="84" t="n"/>
      <c r="N6391" s="84" t="n"/>
      <c r="O6391" s="84" t="n"/>
      <c r="P6391" s="84" t="n"/>
      <c r="Q6391" s="84" t="n"/>
      <c r="R6391" s="84" t="n"/>
      <c r="S6391" s="84" t="n"/>
      <c r="T6391" s="84" t="n"/>
      <c r="U6391" s="84" t="n"/>
      <c r="V6391" s="84" t="n"/>
      <c r="W6391" s="84" t="n"/>
      <c r="X6391" s="84" t="n"/>
      <c r="Y6391" s="84" t="n"/>
      <c r="Z6391" s="84" t="n"/>
      <c r="AA6391" s="84" t="n"/>
      <c r="AB6391" s="84" t="n"/>
      <c r="AC6391" s="84" t="n"/>
      <c r="AD6391" s="84" t="n"/>
      <c r="AE6391" s="84" t="n"/>
      <c r="AF6391" s="84" t="n"/>
      <c r="AG6391" s="84" t="n"/>
      <c r="AH6391" s="84" t="n"/>
      <c r="AI6391" s="84" t="n"/>
      <c r="AJ6391" s="84" t="n"/>
      <c r="AK6391" s="84" t="n"/>
    </row>
    <row r="6401">
      <c r="A6401" s="84" t="n"/>
      <c r="B6401" s="83" t="n"/>
      <c r="C6401" s="83" t="n"/>
      <c r="D6401" s="83" t="n"/>
      <c r="E6401" s="83" t="n"/>
      <c r="F6401" s="84" t="n"/>
      <c r="G6401" s="205" t="n"/>
      <c r="H6401" s="83" t="n"/>
      <c r="I6401" s="83" t="n"/>
      <c r="J6401" s="83" t="n"/>
      <c r="K6401" s="83" t="n"/>
      <c r="L6401" s="83" t="n"/>
      <c r="M6401" s="83" t="n"/>
      <c r="N6401" s="83" t="n"/>
      <c r="O6401" s="83" t="n"/>
      <c r="P6401" s="83" t="n"/>
      <c r="Q6401" s="83" t="n"/>
      <c r="R6401" s="83" t="n"/>
      <c r="S6401" s="83" t="n"/>
      <c r="T6401" s="105" t="n"/>
      <c r="U6401" s="83" t="n"/>
      <c r="V6401" s="83" t="n"/>
      <c r="W6401" s="83" t="n"/>
      <c r="X6401" s="83" t="n"/>
      <c r="Y6401" s="83" t="n"/>
      <c r="Z6401" s="83" t="n"/>
      <c r="AA6401" s="83" t="n"/>
      <c r="AB6401" s="83" t="n"/>
      <c r="AC6401" s="83" t="n"/>
      <c r="AD6401" s="83" t="n"/>
      <c r="AE6401" s="83" t="n"/>
      <c r="AF6401" s="83" t="n"/>
      <c r="AG6401" s="83" t="n"/>
      <c r="AH6401" s="83" t="n"/>
      <c r="AI6401" s="83" t="n"/>
      <c r="AJ6401" s="83" t="n"/>
      <c r="AK6401" s="83" t="n"/>
    </row>
    <row r="6402">
      <c r="A6402" s="83" t="n"/>
      <c r="B6402" s="84" t="n"/>
      <c r="C6402" s="83" t="n"/>
      <c r="D6402" s="83" t="n"/>
      <c r="E6402" s="83" t="n"/>
      <c r="F6402" s="83" t="n"/>
      <c r="G6402" s="83" t="n"/>
      <c r="H6402" s="83" t="n"/>
      <c r="I6402" s="83" t="n"/>
      <c r="J6402" s="83" t="n"/>
      <c r="K6402" s="83" t="n"/>
      <c r="L6402" s="83" t="n"/>
      <c r="M6402" s="83" t="n"/>
      <c r="N6402" s="83" t="n"/>
      <c r="O6402" s="83" t="n"/>
      <c r="P6402" s="83" t="n"/>
      <c r="Q6402" s="83" t="n"/>
      <c r="R6402" s="83" t="n"/>
      <c r="S6402" s="83" t="n"/>
      <c r="T6402" s="83" t="n"/>
      <c r="U6402" s="83" t="n"/>
      <c r="V6402" s="83" t="n"/>
      <c r="W6402" s="83" t="n"/>
      <c r="X6402" s="83" t="n"/>
      <c r="Y6402" s="83" t="n"/>
      <c r="Z6402" s="83" t="n"/>
      <c r="AA6402" s="83" t="n"/>
      <c r="AB6402" s="83" t="n"/>
      <c r="AC6402" s="83" t="n"/>
      <c r="AD6402" s="83" t="n"/>
      <c r="AE6402" s="83" t="n"/>
      <c r="AF6402" s="83" t="n"/>
      <c r="AG6402" s="83" t="n"/>
      <c r="AH6402" s="83" t="n"/>
      <c r="AI6402" s="83" t="n"/>
      <c r="AJ6402" s="83" t="n"/>
      <c r="AK6402" s="83" t="n"/>
    </row>
    <row r="6403">
      <c r="A6403" s="84" t="n"/>
      <c r="B6403" s="84" t="n"/>
      <c r="C6403" s="84" t="n"/>
      <c r="D6403" s="84" t="n"/>
      <c r="E6403" s="84" t="n"/>
      <c r="F6403" s="84" t="n"/>
      <c r="G6403" s="84" t="n"/>
      <c r="H6403" s="84" t="n"/>
      <c r="I6403" s="84" t="n"/>
      <c r="J6403" s="84" t="n"/>
      <c r="K6403" s="84" t="n"/>
      <c r="L6403" s="84" t="n"/>
      <c r="M6403" s="84" t="n"/>
      <c r="N6403" s="84" t="n"/>
      <c r="O6403" s="84" t="n"/>
      <c r="P6403" s="84" t="n"/>
      <c r="Q6403" s="84" t="n"/>
      <c r="R6403" s="84" t="n"/>
      <c r="S6403" s="84" t="n"/>
      <c r="T6403" s="84" t="n"/>
      <c r="U6403" s="84" t="n"/>
      <c r="V6403" s="84" t="n"/>
      <c r="W6403" s="84" t="n"/>
      <c r="X6403" s="84" t="n"/>
      <c r="Y6403" s="84" t="n"/>
      <c r="Z6403" s="84" t="n"/>
      <c r="AA6403" s="84" t="n"/>
      <c r="AB6403" s="84" t="n"/>
      <c r="AC6403" s="84" t="n"/>
      <c r="AD6403" s="84" t="n"/>
      <c r="AE6403" s="84" t="n"/>
      <c r="AF6403" s="84" t="n"/>
      <c r="AG6403" s="84" t="n"/>
      <c r="AH6403" s="84" t="n"/>
      <c r="AI6403" s="84" t="n"/>
      <c r="AJ6403" s="84" t="n"/>
      <c r="AK6403" s="84" t="n"/>
    </row>
    <row r="6404">
      <c r="A6404" s="83" t="n"/>
      <c r="B6404" s="84" t="n"/>
      <c r="C6404" s="83" t="n"/>
      <c r="D6404" s="83" t="n"/>
      <c r="E6404" s="84" t="n"/>
      <c r="F6404" s="83" t="n"/>
      <c r="G6404" s="83" t="n"/>
      <c r="H6404" s="84" t="n"/>
      <c r="I6404" s="83" t="n"/>
      <c r="J6404" s="83" t="n"/>
      <c r="K6404" s="84" t="n"/>
      <c r="L6404" s="83" t="n"/>
      <c r="M6404" s="83" t="n"/>
      <c r="N6404" s="84" t="n"/>
      <c r="O6404" s="83" t="n"/>
      <c r="P6404" s="83" t="n"/>
      <c r="Q6404" s="84" t="n"/>
      <c r="R6404" s="83" t="n"/>
      <c r="S6404" s="83" t="n"/>
      <c r="T6404" s="84" t="n"/>
      <c r="U6404" s="83" t="n"/>
      <c r="V6404" s="83" t="n"/>
      <c r="W6404" s="84" t="n"/>
      <c r="X6404" s="83" t="n"/>
      <c r="Y6404" s="83" t="n"/>
      <c r="Z6404" s="84" t="n"/>
      <c r="AA6404" s="83" t="n"/>
      <c r="AB6404" s="83" t="n"/>
      <c r="AC6404" s="84" t="n"/>
      <c r="AD6404" s="83" t="n"/>
      <c r="AE6404" s="83" t="n"/>
      <c r="AF6404" s="84" t="n"/>
      <c r="AG6404" s="83" t="n"/>
      <c r="AH6404" s="83" t="n"/>
      <c r="AI6404" s="84" t="n"/>
      <c r="AJ6404" s="83" t="n"/>
      <c r="AK6404" s="83" t="n"/>
    </row>
    <row r="6405">
      <c r="A6405" s="84" t="n"/>
      <c r="B6405" s="84" t="n"/>
      <c r="C6405" s="84" t="n"/>
      <c r="D6405" s="84" t="n"/>
      <c r="E6405" s="84" t="n"/>
      <c r="F6405" s="84" t="n"/>
      <c r="G6405" s="84" t="n"/>
      <c r="H6405" s="84" t="n"/>
      <c r="I6405" s="84" t="n"/>
      <c r="J6405" s="84" t="n"/>
      <c r="K6405" s="84" t="n"/>
      <c r="L6405" s="84" t="n"/>
      <c r="M6405" s="84" t="n"/>
      <c r="N6405" s="84" t="n"/>
      <c r="O6405" s="84" t="n"/>
      <c r="P6405" s="84" t="n"/>
      <c r="Q6405" s="84" t="n"/>
      <c r="R6405" s="84" t="n"/>
      <c r="S6405" s="84" t="n"/>
      <c r="T6405" s="84" t="n"/>
      <c r="U6405" s="84" t="n"/>
      <c r="V6405" s="84" t="n"/>
      <c r="W6405" s="84" t="n"/>
      <c r="X6405" s="84" t="n"/>
      <c r="Y6405" s="84" t="n"/>
      <c r="Z6405" s="84" t="n"/>
      <c r="AA6405" s="84" t="n"/>
      <c r="AB6405" s="84" t="n"/>
      <c r="AC6405" s="84" t="n"/>
      <c r="AD6405" s="84" t="n"/>
      <c r="AE6405" s="84" t="n"/>
      <c r="AF6405" s="84" t="n"/>
      <c r="AG6405" s="84" t="n"/>
      <c r="AH6405" s="84" t="n"/>
      <c r="AI6405" s="84" t="n"/>
      <c r="AJ6405" s="84" t="n"/>
      <c r="AK6405" s="84" t="n"/>
    </row>
    <row r="6406">
      <c r="A6406" s="83" t="n"/>
      <c r="B6406" s="209" t="n"/>
      <c r="C6406" s="210" t="n"/>
      <c r="D6406" s="210" t="n"/>
      <c r="E6406" s="209" t="n"/>
      <c r="F6406" s="210" t="n"/>
      <c r="G6406" s="210" t="n"/>
      <c r="H6406" s="209" t="n"/>
      <c r="I6406" s="210" t="n"/>
      <c r="J6406" s="210" t="n"/>
      <c r="K6406" s="209" t="n"/>
      <c r="L6406" s="210" t="n"/>
      <c r="M6406" s="210" t="n"/>
      <c r="N6406" s="209" t="n"/>
      <c r="O6406" s="210" t="n"/>
      <c r="P6406" s="210" t="n"/>
      <c r="Q6406" s="209" t="n"/>
      <c r="R6406" s="210" t="n"/>
      <c r="S6406" s="210" t="n"/>
      <c r="T6406" s="209" t="n"/>
      <c r="U6406" s="210" t="n"/>
      <c r="V6406" s="210" t="n"/>
      <c r="W6406" s="209" t="n"/>
      <c r="X6406" s="210" t="n"/>
      <c r="Y6406" s="210" t="n"/>
      <c r="Z6406" s="209" t="n"/>
      <c r="AA6406" s="210" t="n"/>
      <c r="AB6406" s="210" t="n"/>
      <c r="AC6406" s="209" t="n"/>
      <c r="AD6406" s="210" t="n"/>
      <c r="AE6406" s="210" t="n"/>
      <c r="AF6406" s="209" t="n"/>
      <c r="AG6406" s="210" t="n"/>
      <c r="AH6406" s="210" t="n"/>
      <c r="AI6406" s="209" t="n"/>
      <c r="AJ6406" s="210" t="n"/>
      <c r="AK6406" s="210" t="n"/>
      <c r="AM6406">
        <f>A6401</f>
        <v/>
      </c>
      <c r="AN6406" s="206">
        <f>1/($B6406*(1/$B6404)*(1/(5/7+2/7*$D6406))*$B6416/SUM($B6408:$B6431))</f>
        <v/>
      </c>
      <c r="AO6406" s="206">
        <f>1/(B6406*(1/B6404)*(1/(5/7+2/7*D6406)))</f>
        <v/>
      </c>
      <c r="AP6406" s="206" t="n"/>
      <c r="AR6406" s="211">
        <f>CHOOSE(AV$3,C6406,F6406,I6406,L6406,O6406,R6406,U6406,X6406,AA6406,AD6406,AG6406,AJ6406)</f>
        <v/>
      </c>
      <c r="AS6406" s="207" t="n"/>
      <c r="AT6406" s="207" t="n"/>
      <c r="AV6406" s="116">
        <f>AN6406/AR6406</f>
        <v/>
      </c>
      <c r="AW6406" s="208">
        <f>AO6406/AR6406</f>
        <v/>
      </c>
      <c r="AX6406" s="206" t="n"/>
    </row>
    <row r="6407">
      <c r="A6407" s="84" t="n"/>
      <c r="B6407" s="84" t="n"/>
      <c r="C6407" s="84" t="n"/>
      <c r="D6407" s="84" t="n"/>
      <c r="E6407" s="84" t="n"/>
      <c r="F6407" s="84" t="n"/>
      <c r="G6407" s="84" t="n"/>
      <c r="H6407" s="84" t="n"/>
      <c r="I6407" s="84" t="n"/>
      <c r="J6407" s="84" t="n"/>
      <c r="K6407" s="84" t="n"/>
      <c r="L6407" s="84" t="n"/>
      <c r="M6407" s="84" t="n"/>
      <c r="N6407" s="84" t="n"/>
      <c r="O6407" s="84" t="n"/>
      <c r="P6407" s="84" t="n"/>
      <c r="Q6407" s="84" t="n"/>
      <c r="R6407" s="84" t="n"/>
      <c r="S6407" s="84" t="n"/>
      <c r="T6407" s="84" t="n"/>
      <c r="U6407" s="84" t="n"/>
      <c r="V6407" s="84" t="n"/>
      <c r="W6407" s="84" t="n"/>
      <c r="X6407" s="84" t="n"/>
      <c r="Y6407" s="84" t="n"/>
      <c r="Z6407" s="84" t="n"/>
      <c r="AA6407" s="84" t="n"/>
      <c r="AB6407" s="84" t="n"/>
      <c r="AC6407" s="84" t="n"/>
      <c r="AD6407" s="84" t="n"/>
      <c r="AE6407" s="84" t="n"/>
      <c r="AF6407" s="84" t="n"/>
      <c r="AG6407" s="84" t="n"/>
      <c r="AH6407" s="84" t="n"/>
      <c r="AI6407" s="84" t="n"/>
      <c r="AJ6407" s="84" t="n"/>
      <c r="AK6407" s="84" t="n"/>
    </row>
    <row r="6408">
      <c r="A6408" s="84" t="n"/>
      <c r="B6408" s="84" t="n"/>
      <c r="C6408" s="84" t="n"/>
      <c r="D6408" s="84" t="n"/>
      <c r="E6408" s="84" t="n"/>
      <c r="F6408" s="84" t="n"/>
      <c r="G6408" s="84" t="n"/>
      <c r="H6408" s="84" t="n"/>
      <c r="I6408" s="84" t="n"/>
      <c r="J6408" s="84" t="n"/>
      <c r="K6408" s="84" t="n"/>
      <c r="L6408" s="84" t="n"/>
      <c r="M6408" s="84" t="n"/>
      <c r="N6408" s="84" t="n"/>
      <c r="O6408" s="84" t="n"/>
      <c r="P6408" s="84" t="n"/>
      <c r="Q6408" s="84" t="n"/>
      <c r="R6408" s="84" t="n"/>
      <c r="S6408" s="84" t="n"/>
      <c r="T6408" s="84" t="n"/>
      <c r="U6408" s="84" t="n"/>
      <c r="V6408" s="84" t="n"/>
      <c r="W6408" s="84" t="n"/>
      <c r="X6408" s="84" t="n"/>
      <c r="Y6408" s="84" t="n"/>
      <c r="Z6408" s="84" t="n"/>
      <c r="AA6408" s="84" t="n"/>
      <c r="AB6408" s="84" t="n"/>
      <c r="AC6408" s="84" t="n"/>
      <c r="AD6408" s="84" t="n"/>
      <c r="AE6408" s="84" t="n"/>
      <c r="AF6408" s="84" t="n"/>
      <c r="AG6408" s="84" t="n"/>
      <c r="AH6408" s="84" t="n"/>
      <c r="AI6408" s="84" t="n"/>
      <c r="AJ6408" s="84" t="n"/>
      <c r="AK6408" s="84" t="n"/>
    </row>
    <row r="6409">
      <c r="A6409" s="84" t="n"/>
      <c r="B6409" s="84" t="n"/>
      <c r="C6409" s="84" t="n"/>
      <c r="D6409" s="84" t="n"/>
      <c r="E6409" s="84" t="n"/>
      <c r="F6409" s="84" t="n"/>
      <c r="G6409" s="84" t="n"/>
      <c r="H6409" s="84" t="n"/>
      <c r="I6409" s="84" t="n"/>
      <c r="J6409" s="84" t="n"/>
      <c r="K6409" s="84" t="n"/>
      <c r="L6409" s="84" t="n"/>
      <c r="M6409" s="84" t="n"/>
      <c r="N6409" s="84" t="n"/>
      <c r="O6409" s="84" t="n"/>
      <c r="P6409" s="84" t="n"/>
      <c r="Q6409" s="84" t="n"/>
      <c r="R6409" s="84" t="n"/>
      <c r="S6409" s="84" t="n"/>
      <c r="T6409" s="84" t="n"/>
      <c r="U6409" s="84" t="n"/>
      <c r="V6409" s="84" t="n"/>
      <c r="W6409" s="84" t="n"/>
      <c r="X6409" s="84" t="n"/>
      <c r="Y6409" s="84" t="n"/>
      <c r="Z6409" s="84" t="n"/>
      <c r="AA6409" s="84" t="n"/>
      <c r="AB6409" s="84" t="n"/>
      <c r="AC6409" s="84" t="n"/>
      <c r="AD6409" s="84" t="n"/>
      <c r="AE6409" s="84" t="n"/>
      <c r="AF6409" s="84" t="n"/>
      <c r="AG6409" s="84" t="n"/>
      <c r="AH6409" s="84" t="n"/>
      <c r="AI6409" s="84" t="n"/>
      <c r="AJ6409" s="84" t="n"/>
      <c r="AK6409" s="84" t="n"/>
    </row>
    <row r="6410">
      <c r="A6410" s="84" t="n"/>
      <c r="B6410" s="84" t="n"/>
      <c r="C6410" s="84" t="n"/>
      <c r="D6410" s="84" t="n"/>
      <c r="E6410" s="84" t="n"/>
      <c r="F6410" s="84" t="n"/>
      <c r="G6410" s="84" t="n"/>
      <c r="H6410" s="84" t="n"/>
      <c r="I6410" s="84" t="n"/>
      <c r="J6410" s="84" t="n"/>
      <c r="K6410" s="84" t="n"/>
      <c r="L6410" s="84" t="n"/>
      <c r="M6410" s="84" t="n"/>
      <c r="N6410" s="84" t="n"/>
      <c r="O6410" s="84" t="n"/>
      <c r="P6410" s="84" t="n"/>
      <c r="Q6410" s="84" t="n"/>
      <c r="R6410" s="84" t="n"/>
      <c r="S6410" s="84" t="n"/>
      <c r="T6410" s="84" t="n"/>
      <c r="U6410" s="84" t="n"/>
      <c r="V6410" s="84" t="n"/>
      <c r="W6410" s="84" t="n"/>
      <c r="X6410" s="84" t="n"/>
      <c r="Y6410" s="84" t="n"/>
      <c r="Z6410" s="84" t="n"/>
      <c r="AA6410" s="84" t="n"/>
      <c r="AB6410" s="84" t="n"/>
      <c r="AC6410" s="84" t="n"/>
      <c r="AD6410" s="84" t="n"/>
      <c r="AE6410" s="84" t="n"/>
      <c r="AF6410" s="84" t="n"/>
      <c r="AG6410" s="84" t="n"/>
      <c r="AH6410" s="84" t="n"/>
      <c r="AI6410" s="84" t="n"/>
      <c r="AJ6410" s="84" t="n"/>
      <c r="AK6410" s="84" t="n"/>
    </row>
    <row r="6411">
      <c r="A6411" s="84" t="n"/>
      <c r="B6411" s="84" t="n"/>
      <c r="C6411" s="84" t="n"/>
      <c r="D6411" s="84" t="n"/>
      <c r="E6411" s="84" t="n"/>
      <c r="F6411" s="84" t="n"/>
      <c r="G6411" s="84" t="n"/>
      <c r="H6411" s="84" t="n"/>
      <c r="I6411" s="84" t="n"/>
      <c r="J6411" s="84" t="n"/>
      <c r="K6411" s="84" t="n"/>
      <c r="L6411" s="84" t="n"/>
      <c r="M6411" s="84" t="n"/>
      <c r="N6411" s="84" t="n"/>
      <c r="O6411" s="84" t="n"/>
      <c r="P6411" s="84" t="n"/>
      <c r="Q6411" s="84" t="n"/>
      <c r="R6411" s="84" t="n"/>
      <c r="S6411" s="84" t="n"/>
      <c r="T6411" s="84" t="n"/>
      <c r="U6411" s="84" t="n"/>
      <c r="V6411" s="84" t="n"/>
      <c r="W6411" s="84" t="n"/>
      <c r="X6411" s="84" t="n"/>
      <c r="Y6411" s="84" t="n"/>
      <c r="Z6411" s="84" t="n"/>
      <c r="AA6411" s="84" t="n"/>
      <c r="AB6411" s="84" t="n"/>
      <c r="AC6411" s="84" t="n"/>
      <c r="AD6411" s="84" t="n"/>
      <c r="AE6411" s="84" t="n"/>
      <c r="AF6411" s="84" t="n"/>
      <c r="AG6411" s="84" t="n"/>
      <c r="AH6411" s="84" t="n"/>
      <c r="AI6411" s="84" t="n"/>
      <c r="AJ6411" s="84" t="n"/>
      <c r="AK6411" s="84" t="n"/>
    </row>
    <row r="6412">
      <c r="A6412" s="84" t="n"/>
      <c r="B6412" s="84" t="n"/>
      <c r="C6412" s="84" t="n"/>
      <c r="D6412" s="84" t="n"/>
      <c r="E6412" s="84" t="n"/>
      <c r="F6412" s="84" t="n"/>
      <c r="G6412" s="84" t="n"/>
      <c r="H6412" s="84" t="n"/>
      <c r="I6412" s="84" t="n"/>
      <c r="J6412" s="84" t="n"/>
      <c r="K6412" s="84" t="n"/>
      <c r="L6412" s="84" t="n"/>
      <c r="M6412" s="84" t="n"/>
      <c r="N6412" s="84" t="n"/>
      <c r="O6412" s="84" t="n"/>
      <c r="P6412" s="84" t="n"/>
      <c r="Q6412" s="84" t="n"/>
      <c r="R6412" s="84" t="n"/>
      <c r="S6412" s="84" t="n"/>
      <c r="T6412" s="84" t="n"/>
      <c r="U6412" s="84" t="n"/>
      <c r="V6412" s="84" t="n"/>
      <c r="W6412" s="84" t="n"/>
      <c r="X6412" s="84" t="n"/>
      <c r="Y6412" s="84" t="n"/>
      <c r="Z6412" s="84" t="n"/>
      <c r="AA6412" s="84" t="n"/>
      <c r="AB6412" s="84" t="n"/>
      <c r="AC6412" s="84" t="n"/>
      <c r="AD6412" s="84" t="n"/>
      <c r="AE6412" s="84" t="n"/>
      <c r="AF6412" s="84" t="n"/>
      <c r="AG6412" s="84" t="n"/>
      <c r="AH6412" s="84" t="n"/>
      <c r="AI6412" s="84" t="n"/>
      <c r="AJ6412" s="84" t="n"/>
      <c r="AK6412" s="84" t="n"/>
    </row>
    <row r="6413">
      <c r="A6413" s="84" t="n"/>
      <c r="B6413" s="84" t="n"/>
      <c r="C6413" s="84" t="n"/>
      <c r="D6413" s="84" t="n"/>
      <c r="E6413" s="84" t="n"/>
      <c r="F6413" s="84" t="n"/>
      <c r="G6413" s="84" t="n"/>
      <c r="H6413" s="84" t="n"/>
      <c r="I6413" s="84" t="n"/>
      <c r="J6413" s="84" t="n"/>
      <c r="K6413" s="84" t="n"/>
      <c r="L6413" s="84" t="n"/>
      <c r="M6413" s="84" t="n"/>
      <c r="N6413" s="84" t="n"/>
      <c r="O6413" s="84" t="n"/>
      <c r="P6413" s="84" t="n"/>
      <c r="Q6413" s="84" t="n"/>
      <c r="R6413" s="84" t="n"/>
      <c r="S6413" s="84" t="n"/>
      <c r="T6413" s="84" t="n"/>
      <c r="U6413" s="84" t="n"/>
      <c r="V6413" s="84" t="n"/>
      <c r="W6413" s="84" t="n"/>
      <c r="X6413" s="84" t="n"/>
      <c r="Y6413" s="84" t="n"/>
      <c r="Z6413" s="84" t="n"/>
      <c r="AA6413" s="84" t="n"/>
      <c r="AB6413" s="84" t="n"/>
      <c r="AC6413" s="84" t="n"/>
      <c r="AD6413" s="84" t="n"/>
      <c r="AE6413" s="84" t="n"/>
      <c r="AF6413" s="84" t="n"/>
      <c r="AG6413" s="84" t="n"/>
      <c r="AH6413" s="84" t="n"/>
      <c r="AI6413" s="84" t="n"/>
      <c r="AJ6413" s="84" t="n"/>
      <c r="AK6413" s="84" t="n"/>
    </row>
    <row r="6414">
      <c r="A6414" s="84" t="n"/>
      <c r="B6414" s="84" t="n"/>
      <c r="C6414" s="84" t="n"/>
      <c r="D6414" s="84" t="n"/>
      <c r="E6414" s="84" t="n"/>
      <c r="F6414" s="84" t="n"/>
      <c r="G6414" s="84" t="n"/>
      <c r="H6414" s="84" t="n"/>
      <c r="I6414" s="84" t="n"/>
      <c r="J6414" s="84" t="n"/>
      <c r="K6414" s="84" t="n"/>
      <c r="L6414" s="84" t="n"/>
      <c r="M6414" s="84" t="n"/>
      <c r="N6414" s="84" t="n"/>
      <c r="O6414" s="84" t="n"/>
      <c r="P6414" s="84" t="n"/>
      <c r="Q6414" s="84" t="n"/>
      <c r="R6414" s="84" t="n"/>
      <c r="S6414" s="84" t="n"/>
      <c r="T6414" s="84" t="n"/>
      <c r="U6414" s="84" t="n"/>
      <c r="V6414" s="84" t="n"/>
      <c r="W6414" s="84" t="n"/>
      <c r="X6414" s="84" t="n"/>
      <c r="Y6414" s="84" t="n"/>
      <c r="Z6414" s="84" t="n"/>
      <c r="AA6414" s="84" t="n"/>
      <c r="AB6414" s="84" t="n"/>
      <c r="AC6414" s="84" t="n"/>
      <c r="AD6414" s="84" t="n"/>
      <c r="AE6414" s="84" t="n"/>
      <c r="AF6414" s="84" t="n"/>
      <c r="AG6414" s="84" t="n"/>
      <c r="AH6414" s="84" t="n"/>
      <c r="AI6414" s="84" t="n"/>
      <c r="AJ6414" s="84" t="n"/>
      <c r="AK6414" s="84" t="n"/>
    </row>
    <row r="6415">
      <c r="A6415" s="84" t="n"/>
      <c r="B6415" s="84" t="n"/>
      <c r="C6415" s="84" t="n"/>
      <c r="D6415" s="84" t="n"/>
      <c r="E6415" s="84" t="n"/>
      <c r="F6415" s="84" t="n"/>
      <c r="G6415" s="84" t="n"/>
      <c r="H6415" s="84" t="n"/>
      <c r="I6415" s="84" t="n"/>
      <c r="J6415" s="84" t="n"/>
      <c r="K6415" s="84" t="n"/>
      <c r="L6415" s="84" t="n"/>
      <c r="M6415" s="84" t="n"/>
      <c r="N6415" s="84" t="n"/>
      <c r="O6415" s="84" t="n"/>
      <c r="P6415" s="84" t="n"/>
      <c r="Q6415" s="84" t="n"/>
      <c r="R6415" s="84" t="n"/>
      <c r="S6415" s="84" t="n"/>
      <c r="T6415" s="84" t="n"/>
      <c r="U6415" s="84" t="n"/>
      <c r="V6415" s="84" t="n"/>
      <c r="W6415" s="84" t="n"/>
      <c r="X6415" s="84" t="n"/>
      <c r="Y6415" s="84" t="n"/>
      <c r="Z6415" s="84" t="n"/>
      <c r="AA6415" s="84" t="n"/>
      <c r="AB6415" s="84" t="n"/>
      <c r="AC6415" s="84" t="n"/>
      <c r="AD6415" s="84" t="n"/>
      <c r="AE6415" s="84" t="n"/>
      <c r="AF6415" s="84" t="n"/>
      <c r="AG6415" s="84" t="n"/>
      <c r="AH6415" s="84" t="n"/>
      <c r="AI6415" s="84" t="n"/>
      <c r="AJ6415" s="84" t="n"/>
      <c r="AK6415" s="84" t="n"/>
    </row>
    <row r="6416">
      <c r="A6416" s="84" t="n"/>
      <c r="B6416" s="84" t="n"/>
      <c r="C6416" s="84" t="n"/>
      <c r="D6416" s="84" t="n"/>
      <c r="E6416" s="84" t="n"/>
      <c r="F6416" s="84" t="n"/>
      <c r="G6416" s="84" t="n"/>
      <c r="H6416" s="84" t="n"/>
      <c r="I6416" s="84" t="n"/>
      <c r="J6416" s="84" t="n"/>
      <c r="K6416" s="84" t="n"/>
      <c r="L6416" s="84" t="n"/>
      <c r="M6416" s="84" t="n"/>
      <c r="N6416" s="84" t="n"/>
      <c r="O6416" s="84" t="n"/>
      <c r="P6416" s="84" t="n"/>
      <c r="Q6416" s="84" t="n"/>
      <c r="R6416" s="84" t="n"/>
      <c r="S6416" s="84" t="n"/>
      <c r="T6416" s="84" t="n"/>
      <c r="U6416" s="84" t="n"/>
      <c r="V6416" s="84" t="n"/>
      <c r="W6416" s="84" t="n"/>
      <c r="X6416" s="84" t="n"/>
      <c r="Y6416" s="84" t="n"/>
      <c r="Z6416" s="84" t="n"/>
      <c r="AA6416" s="84" t="n"/>
      <c r="AB6416" s="84" t="n"/>
      <c r="AC6416" s="84" t="n"/>
      <c r="AD6416" s="84" t="n"/>
      <c r="AE6416" s="84" t="n"/>
      <c r="AF6416" s="84" t="n"/>
      <c r="AG6416" s="84" t="n"/>
      <c r="AH6416" s="84" t="n"/>
      <c r="AI6416" s="84" t="n"/>
      <c r="AJ6416" s="84" t="n"/>
      <c r="AK6416" s="84" t="n"/>
    </row>
    <row r="6417">
      <c r="A6417" s="84" t="n"/>
      <c r="B6417" s="84" t="n"/>
      <c r="C6417" s="84" t="n"/>
      <c r="D6417" s="84" t="n"/>
      <c r="E6417" s="84" t="n"/>
      <c r="F6417" s="84" t="n"/>
      <c r="G6417" s="84" t="n"/>
      <c r="H6417" s="84" t="n"/>
      <c r="I6417" s="84" t="n"/>
      <c r="J6417" s="84" t="n"/>
      <c r="K6417" s="84" t="n"/>
      <c r="L6417" s="84" t="n"/>
      <c r="M6417" s="84" t="n"/>
      <c r="N6417" s="84" t="n"/>
      <c r="O6417" s="84" t="n"/>
      <c r="P6417" s="84" t="n"/>
      <c r="Q6417" s="84" t="n"/>
      <c r="R6417" s="84" t="n"/>
      <c r="S6417" s="84" t="n"/>
      <c r="T6417" s="84" t="n"/>
      <c r="U6417" s="84" t="n"/>
      <c r="V6417" s="84" t="n"/>
      <c r="W6417" s="84" t="n"/>
      <c r="X6417" s="84" t="n"/>
      <c r="Y6417" s="84" t="n"/>
      <c r="Z6417" s="84" t="n"/>
      <c r="AA6417" s="84" t="n"/>
      <c r="AB6417" s="84" t="n"/>
      <c r="AC6417" s="84" t="n"/>
      <c r="AD6417" s="84" t="n"/>
      <c r="AE6417" s="84" t="n"/>
      <c r="AF6417" s="84" t="n"/>
      <c r="AG6417" s="84" t="n"/>
      <c r="AH6417" s="84" t="n"/>
      <c r="AI6417" s="84" t="n"/>
      <c r="AJ6417" s="84" t="n"/>
      <c r="AK6417" s="84" t="n"/>
    </row>
    <row r="6418">
      <c r="A6418" s="84" t="n"/>
      <c r="B6418" s="84" t="n"/>
      <c r="C6418" s="84" t="n"/>
      <c r="D6418" s="84" t="n"/>
      <c r="E6418" s="84" t="n"/>
      <c r="F6418" s="84" t="n"/>
      <c r="G6418" s="84" t="n"/>
      <c r="H6418" s="84" t="n"/>
      <c r="I6418" s="84" t="n"/>
      <c r="J6418" s="84" t="n"/>
      <c r="K6418" s="84" t="n"/>
      <c r="L6418" s="84" t="n"/>
      <c r="M6418" s="84" t="n"/>
      <c r="N6418" s="84" t="n"/>
      <c r="O6418" s="84" t="n"/>
      <c r="P6418" s="84" t="n"/>
      <c r="Q6418" s="84" t="n"/>
      <c r="R6418" s="84" t="n"/>
      <c r="S6418" s="84" t="n"/>
      <c r="T6418" s="84" t="n"/>
      <c r="U6418" s="84" t="n"/>
      <c r="V6418" s="84" t="n"/>
      <c r="W6418" s="84" t="n"/>
      <c r="X6418" s="84" t="n"/>
      <c r="Y6418" s="84" t="n"/>
      <c r="Z6418" s="84" t="n"/>
      <c r="AA6418" s="84" t="n"/>
      <c r="AB6418" s="84" t="n"/>
      <c r="AC6418" s="84" t="n"/>
      <c r="AD6418" s="84" t="n"/>
      <c r="AE6418" s="84" t="n"/>
      <c r="AF6418" s="84" t="n"/>
      <c r="AG6418" s="84" t="n"/>
      <c r="AH6418" s="84" t="n"/>
      <c r="AI6418" s="84" t="n"/>
      <c r="AJ6418" s="84" t="n"/>
      <c r="AK6418" s="84" t="n"/>
    </row>
    <row r="6419">
      <c r="A6419" s="84" t="n"/>
      <c r="B6419" s="84" t="n"/>
      <c r="C6419" s="84" t="n"/>
      <c r="D6419" s="84" t="n"/>
      <c r="E6419" s="84" t="n"/>
      <c r="F6419" s="84" t="n"/>
      <c r="G6419" s="84" t="n"/>
      <c r="H6419" s="84" t="n"/>
      <c r="I6419" s="84" t="n"/>
      <c r="J6419" s="84" t="n"/>
      <c r="K6419" s="84" t="n"/>
      <c r="L6419" s="84" t="n"/>
      <c r="M6419" s="84" t="n"/>
      <c r="N6419" s="84" t="n"/>
      <c r="O6419" s="84" t="n"/>
      <c r="P6419" s="84" t="n"/>
      <c r="Q6419" s="84" t="n"/>
      <c r="R6419" s="84" t="n"/>
      <c r="S6419" s="84" t="n"/>
      <c r="T6419" s="84" t="n"/>
      <c r="U6419" s="84" t="n"/>
      <c r="V6419" s="84" t="n"/>
      <c r="W6419" s="84" t="n"/>
      <c r="X6419" s="84" t="n"/>
      <c r="Y6419" s="84" t="n"/>
      <c r="Z6419" s="84" t="n"/>
      <c r="AA6419" s="84" t="n"/>
      <c r="AB6419" s="84" t="n"/>
      <c r="AC6419" s="84" t="n"/>
      <c r="AD6419" s="84" t="n"/>
      <c r="AE6419" s="84" t="n"/>
      <c r="AF6419" s="84" t="n"/>
      <c r="AG6419" s="84" t="n"/>
      <c r="AH6419" s="84" t="n"/>
      <c r="AI6419" s="84" t="n"/>
      <c r="AJ6419" s="84" t="n"/>
      <c r="AK6419" s="84" t="n"/>
    </row>
    <row r="6420">
      <c r="A6420" s="84" t="n"/>
      <c r="B6420" s="84" t="n"/>
      <c r="C6420" s="84" t="n"/>
      <c r="D6420" s="84" t="n"/>
      <c r="E6420" s="84" t="n"/>
      <c r="F6420" s="84" t="n"/>
      <c r="G6420" s="84" t="n"/>
      <c r="H6420" s="84" t="n"/>
      <c r="I6420" s="84" t="n"/>
      <c r="J6420" s="84" t="n"/>
      <c r="K6420" s="84" t="n"/>
      <c r="L6420" s="84" t="n"/>
      <c r="M6420" s="84" t="n"/>
      <c r="N6420" s="84" t="n"/>
      <c r="O6420" s="84" t="n"/>
      <c r="P6420" s="84" t="n"/>
      <c r="Q6420" s="84" t="n"/>
      <c r="R6420" s="84" t="n"/>
      <c r="S6420" s="84" t="n"/>
      <c r="T6420" s="84" t="n"/>
      <c r="U6420" s="84" t="n"/>
      <c r="V6420" s="84" t="n"/>
      <c r="W6420" s="84" t="n"/>
      <c r="X6420" s="84" t="n"/>
      <c r="Y6420" s="84" t="n"/>
      <c r="Z6420" s="84" t="n"/>
      <c r="AA6420" s="84" t="n"/>
      <c r="AB6420" s="84" t="n"/>
      <c r="AC6420" s="84" t="n"/>
      <c r="AD6420" s="84" t="n"/>
      <c r="AE6420" s="84" t="n"/>
      <c r="AF6420" s="84" t="n"/>
      <c r="AG6420" s="84" t="n"/>
      <c r="AH6420" s="84" t="n"/>
      <c r="AI6420" s="84" t="n"/>
      <c r="AJ6420" s="84" t="n"/>
      <c r="AK6420" s="84" t="n"/>
    </row>
    <row r="6421">
      <c r="A6421" s="84" t="n"/>
      <c r="B6421" s="84" t="n"/>
      <c r="C6421" s="84" t="n"/>
      <c r="D6421" s="84" t="n"/>
      <c r="E6421" s="84" t="n"/>
      <c r="F6421" s="84" t="n"/>
      <c r="G6421" s="84" t="n"/>
      <c r="H6421" s="84" t="n"/>
      <c r="I6421" s="84" t="n"/>
      <c r="J6421" s="84" t="n"/>
      <c r="K6421" s="84" t="n"/>
      <c r="L6421" s="84" t="n"/>
      <c r="M6421" s="84" t="n"/>
      <c r="N6421" s="84" t="n"/>
      <c r="O6421" s="84" t="n"/>
      <c r="P6421" s="84" t="n"/>
      <c r="Q6421" s="84" t="n"/>
      <c r="R6421" s="84" t="n"/>
      <c r="S6421" s="84" t="n"/>
      <c r="T6421" s="84" t="n"/>
      <c r="U6421" s="84" t="n"/>
      <c r="V6421" s="84" t="n"/>
      <c r="W6421" s="84" t="n"/>
      <c r="X6421" s="84" t="n"/>
      <c r="Y6421" s="84" t="n"/>
      <c r="Z6421" s="84" t="n"/>
      <c r="AA6421" s="84" t="n"/>
      <c r="AB6421" s="84" t="n"/>
      <c r="AC6421" s="84" t="n"/>
      <c r="AD6421" s="84" t="n"/>
      <c r="AE6421" s="84" t="n"/>
      <c r="AF6421" s="84" t="n"/>
      <c r="AG6421" s="84" t="n"/>
      <c r="AH6421" s="84" t="n"/>
      <c r="AI6421" s="84" t="n"/>
      <c r="AJ6421" s="84" t="n"/>
      <c r="AK6421" s="84" t="n"/>
    </row>
    <row r="6422">
      <c r="A6422" s="84" t="n"/>
      <c r="B6422" s="84" t="n"/>
      <c r="C6422" s="84" t="n"/>
      <c r="D6422" s="84" t="n"/>
      <c r="E6422" s="84" t="n"/>
      <c r="F6422" s="84" t="n"/>
      <c r="G6422" s="84" t="n"/>
      <c r="H6422" s="84" t="n"/>
      <c r="I6422" s="84" t="n"/>
      <c r="J6422" s="84" t="n"/>
      <c r="K6422" s="84" t="n"/>
      <c r="L6422" s="84" t="n"/>
      <c r="M6422" s="84" t="n"/>
      <c r="N6422" s="84" t="n"/>
      <c r="O6422" s="84" t="n"/>
      <c r="P6422" s="84" t="n"/>
      <c r="Q6422" s="84" t="n"/>
      <c r="R6422" s="84" t="n"/>
      <c r="S6422" s="84" t="n"/>
      <c r="T6422" s="84" t="n"/>
      <c r="U6422" s="84" t="n"/>
      <c r="V6422" s="84" t="n"/>
      <c r="W6422" s="84" t="n"/>
      <c r="X6422" s="84" t="n"/>
      <c r="Y6422" s="84" t="n"/>
      <c r="Z6422" s="84" t="n"/>
      <c r="AA6422" s="84" t="n"/>
      <c r="AB6422" s="84" t="n"/>
      <c r="AC6422" s="84" t="n"/>
      <c r="AD6422" s="84" t="n"/>
      <c r="AE6422" s="84" t="n"/>
      <c r="AF6422" s="84" t="n"/>
      <c r="AG6422" s="84" t="n"/>
      <c r="AH6422" s="84" t="n"/>
      <c r="AI6422" s="84" t="n"/>
      <c r="AJ6422" s="84" t="n"/>
      <c r="AK6422" s="84" t="n"/>
    </row>
    <row r="6423">
      <c r="A6423" s="84" t="n"/>
      <c r="B6423" s="84" t="n"/>
      <c r="C6423" s="84" t="n"/>
      <c r="D6423" s="84" t="n"/>
      <c r="E6423" s="84" t="n"/>
      <c r="F6423" s="84" t="n"/>
      <c r="G6423" s="84" t="n"/>
      <c r="H6423" s="84" t="n"/>
      <c r="I6423" s="84" t="n"/>
      <c r="J6423" s="84" t="n"/>
      <c r="K6423" s="84" t="n"/>
      <c r="L6423" s="84" t="n"/>
      <c r="M6423" s="84" t="n"/>
      <c r="N6423" s="84" t="n"/>
      <c r="O6423" s="84" t="n"/>
      <c r="P6423" s="84" t="n"/>
      <c r="Q6423" s="84" t="n"/>
      <c r="R6423" s="84" t="n"/>
      <c r="S6423" s="84" t="n"/>
      <c r="T6423" s="84" t="n"/>
      <c r="U6423" s="84" t="n"/>
      <c r="V6423" s="84" t="n"/>
      <c r="W6423" s="84" t="n"/>
      <c r="X6423" s="84" t="n"/>
      <c r="Y6423" s="84" t="n"/>
      <c r="Z6423" s="84" t="n"/>
      <c r="AA6423" s="84" t="n"/>
      <c r="AB6423" s="84" t="n"/>
      <c r="AC6423" s="84" t="n"/>
      <c r="AD6423" s="84" t="n"/>
      <c r="AE6423" s="84" t="n"/>
      <c r="AF6423" s="84" t="n"/>
      <c r="AG6423" s="84" t="n"/>
      <c r="AH6423" s="84" t="n"/>
      <c r="AI6423" s="84" t="n"/>
      <c r="AJ6423" s="84" t="n"/>
      <c r="AK6423" s="84" t="n"/>
    </row>
    <row r="6424">
      <c r="A6424" s="84" t="n"/>
      <c r="B6424" s="84" t="n"/>
      <c r="C6424" s="84" t="n"/>
      <c r="D6424" s="84" t="n"/>
      <c r="E6424" s="84" t="n"/>
      <c r="F6424" s="84" t="n"/>
      <c r="G6424" s="84" t="n"/>
      <c r="H6424" s="84" t="n"/>
      <c r="I6424" s="84" t="n"/>
      <c r="J6424" s="84" t="n"/>
      <c r="K6424" s="84" t="n"/>
      <c r="L6424" s="84" t="n"/>
      <c r="M6424" s="84" t="n"/>
      <c r="N6424" s="84" t="n"/>
      <c r="O6424" s="84" t="n"/>
      <c r="P6424" s="84" t="n"/>
      <c r="Q6424" s="84" t="n"/>
      <c r="R6424" s="84" t="n"/>
      <c r="S6424" s="84" t="n"/>
      <c r="T6424" s="84" t="n"/>
      <c r="U6424" s="84" t="n"/>
      <c r="V6424" s="84" t="n"/>
      <c r="W6424" s="84" t="n"/>
      <c r="X6424" s="84" t="n"/>
      <c r="Y6424" s="84" t="n"/>
      <c r="Z6424" s="84" t="n"/>
      <c r="AA6424" s="84" t="n"/>
      <c r="AB6424" s="84" t="n"/>
      <c r="AC6424" s="84" t="n"/>
      <c r="AD6424" s="84" t="n"/>
      <c r="AE6424" s="84" t="n"/>
      <c r="AF6424" s="84" t="n"/>
      <c r="AG6424" s="84" t="n"/>
      <c r="AH6424" s="84" t="n"/>
      <c r="AI6424" s="84" t="n"/>
      <c r="AJ6424" s="84" t="n"/>
      <c r="AK6424" s="84" t="n"/>
    </row>
    <row r="6425">
      <c r="A6425" s="84" t="n"/>
      <c r="B6425" s="84" t="n"/>
      <c r="C6425" s="84" t="n"/>
      <c r="D6425" s="84" t="n"/>
      <c r="E6425" s="84" t="n"/>
      <c r="F6425" s="84" t="n"/>
      <c r="G6425" s="84" t="n"/>
      <c r="H6425" s="84" t="n"/>
      <c r="I6425" s="84" t="n"/>
      <c r="J6425" s="84" t="n"/>
      <c r="K6425" s="84" t="n"/>
      <c r="L6425" s="84" t="n"/>
      <c r="M6425" s="84" t="n"/>
      <c r="N6425" s="84" t="n"/>
      <c r="O6425" s="84" t="n"/>
      <c r="P6425" s="84" t="n"/>
      <c r="Q6425" s="84" t="n"/>
      <c r="R6425" s="84" t="n"/>
      <c r="S6425" s="84" t="n"/>
      <c r="T6425" s="84" t="n"/>
      <c r="U6425" s="84" t="n"/>
      <c r="V6425" s="84" t="n"/>
      <c r="W6425" s="84" t="n"/>
      <c r="X6425" s="84" t="n"/>
      <c r="Y6425" s="84" t="n"/>
      <c r="Z6425" s="84" t="n"/>
      <c r="AA6425" s="84" t="n"/>
      <c r="AB6425" s="84" t="n"/>
      <c r="AC6425" s="84" t="n"/>
      <c r="AD6425" s="84" t="n"/>
      <c r="AE6425" s="84" t="n"/>
      <c r="AF6425" s="84" t="n"/>
      <c r="AG6425" s="84" t="n"/>
      <c r="AH6425" s="84" t="n"/>
      <c r="AI6425" s="84" t="n"/>
      <c r="AJ6425" s="84" t="n"/>
      <c r="AK6425" s="84" t="n"/>
    </row>
    <row r="6426">
      <c r="A6426" s="84" t="n"/>
      <c r="B6426" s="84" t="n"/>
      <c r="C6426" s="84" t="n"/>
      <c r="D6426" s="84" t="n"/>
      <c r="E6426" s="84" t="n"/>
      <c r="F6426" s="84" t="n"/>
      <c r="G6426" s="84" t="n"/>
      <c r="H6426" s="84" t="n"/>
      <c r="I6426" s="84" t="n"/>
      <c r="J6426" s="84" t="n"/>
      <c r="K6426" s="84" t="n"/>
      <c r="L6426" s="84" t="n"/>
      <c r="M6426" s="84" t="n"/>
      <c r="N6426" s="84" t="n"/>
      <c r="O6426" s="84" t="n"/>
      <c r="P6426" s="84" t="n"/>
      <c r="Q6426" s="84" t="n"/>
      <c r="R6426" s="84" t="n"/>
      <c r="S6426" s="84" t="n"/>
      <c r="T6426" s="84" t="n"/>
      <c r="U6426" s="84" t="n"/>
      <c r="V6426" s="84" t="n"/>
      <c r="W6426" s="84" t="n"/>
      <c r="X6426" s="84" t="n"/>
      <c r="Y6426" s="84" t="n"/>
      <c r="Z6426" s="84" t="n"/>
      <c r="AA6426" s="84" t="n"/>
      <c r="AB6426" s="84" t="n"/>
      <c r="AC6426" s="84" t="n"/>
      <c r="AD6426" s="84" t="n"/>
      <c r="AE6426" s="84" t="n"/>
      <c r="AF6426" s="84" t="n"/>
      <c r="AG6426" s="84" t="n"/>
      <c r="AH6426" s="84" t="n"/>
      <c r="AI6426" s="84" t="n"/>
      <c r="AJ6426" s="84" t="n"/>
      <c r="AK6426" s="84" t="n"/>
    </row>
    <row r="6427">
      <c r="A6427" s="84" t="n"/>
      <c r="B6427" s="84" t="n"/>
      <c r="C6427" s="84" t="n"/>
      <c r="D6427" s="84" t="n"/>
      <c r="E6427" s="84" t="n"/>
      <c r="F6427" s="84" t="n"/>
      <c r="G6427" s="84" t="n"/>
      <c r="H6427" s="84" t="n"/>
      <c r="I6427" s="84" t="n"/>
      <c r="J6427" s="84" t="n"/>
      <c r="K6427" s="84" t="n"/>
      <c r="L6427" s="84" t="n"/>
      <c r="M6427" s="84" t="n"/>
      <c r="N6427" s="84" t="n"/>
      <c r="O6427" s="84" t="n"/>
      <c r="P6427" s="84" t="n"/>
      <c r="Q6427" s="84" t="n"/>
      <c r="R6427" s="84" t="n"/>
      <c r="S6427" s="84" t="n"/>
      <c r="T6427" s="84" t="n"/>
      <c r="U6427" s="84" t="n"/>
      <c r="V6427" s="84" t="n"/>
      <c r="W6427" s="84" t="n"/>
      <c r="X6427" s="84" t="n"/>
      <c r="Y6427" s="84" t="n"/>
      <c r="Z6427" s="84" t="n"/>
      <c r="AA6427" s="84" t="n"/>
      <c r="AB6427" s="84" t="n"/>
      <c r="AC6427" s="84" t="n"/>
      <c r="AD6427" s="84" t="n"/>
      <c r="AE6427" s="84" t="n"/>
      <c r="AF6427" s="84" t="n"/>
      <c r="AG6427" s="84" t="n"/>
      <c r="AH6427" s="84" t="n"/>
      <c r="AI6427" s="84" t="n"/>
      <c r="AJ6427" s="84" t="n"/>
      <c r="AK6427" s="84" t="n"/>
    </row>
    <row r="6428">
      <c r="A6428" s="84" t="n"/>
      <c r="B6428" s="84" t="n"/>
      <c r="C6428" s="84" t="n"/>
      <c r="D6428" s="84" t="n"/>
      <c r="E6428" s="84" t="n"/>
      <c r="F6428" s="84" t="n"/>
      <c r="G6428" s="84" t="n"/>
      <c r="H6428" s="84" t="n"/>
      <c r="I6428" s="84" t="n"/>
      <c r="J6428" s="84" t="n"/>
      <c r="K6428" s="84" t="n"/>
      <c r="L6428" s="84" t="n"/>
      <c r="M6428" s="84" t="n"/>
      <c r="N6428" s="84" t="n"/>
      <c r="O6428" s="84" t="n"/>
      <c r="P6428" s="84" t="n"/>
      <c r="Q6428" s="84" t="n"/>
      <c r="R6428" s="84" t="n"/>
      <c r="S6428" s="84" t="n"/>
      <c r="T6428" s="84" t="n"/>
      <c r="U6428" s="84" t="n"/>
      <c r="V6428" s="84" t="n"/>
      <c r="W6428" s="84" t="n"/>
      <c r="X6428" s="84" t="n"/>
      <c r="Y6428" s="84" t="n"/>
      <c r="Z6428" s="84" t="n"/>
      <c r="AA6428" s="84" t="n"/>
      <c r="AB6428" s="84" t="n"/>
      <c r="AC6428" s="84" t="n"/>
      <c r="AD6428" s="84" t="n"/>
      <c r="AE6428" s="84" t="n"/>
      <c r="AF6428" s="84" t="n"/>
      <c r="AG6428" s="84" t="n"/>
      <c r="AH6428" s="84" t="n"/>
      <c r="AI6428" s="84" t="n"/>
      <c r="AJ6428" s="84" t="n"/>
      <c r="AK6428" s="84" t="n"/>
    </row>
    <row r="6429">
      <c r="A6429" s="84" t="n"/>
      <c r="B6429" s="84" t="n"/>
      <c r="C6429" s="84" t="n"/>
      <c r="D6429" s="84" t="n"/>
      <c r="E6429" s="84" t="n"/>
      <c r="F6429" s="84" t="n"/>
      <c r="G6429" s="84" t="n"/>
      <c r="H6429" s="84" t="n"/>
      <c r="I6429" s="84" t="n"/>
      <c r="J6429" s="84" t="n"/>
      <c r="K6429" s="84" t="n"/>
      <c r="L6429" s="84" t="n"/>
      <c r="M6429" s="84" t="n"/>
      <c r="N6429" s="84" t="n"/>
      <c r="O6429" s="84" t="n"/>
      <c r="P6429" s="84" t="n"/>
      <c r="Q6429" s="84" t="n"/>
      <c r="R6429" s="84" t="n"/>
      <c r="S6429" s="84" t="n"/>
      <c r="T6429" s="84" t="n"/>
      <c r="U6429" s="84" t="n"/>
      <c r="V6429" s="84" t="n"/>
      <c r="W6429" s="84" t="n"/>
      <c r="X6429" s="84" t="n"/>
      <c r="Y6429" s="84" t="n"/>
      <c r="Z6429" s="84" t="n"/>
      <c r="AA6429" s="84" t="n"/>
      <c r="AB6429" s="84" t="n"/>
      <c r="AC6429" s="84" t="n"/>
      <c r="AD6429" s="84" t="n"/>
      <c r="AE6429" s="84" t="n"/>
      <c r="AF6429" s="84" t="n"/>
      <c r="AG6429" s="84" t="n"/>
      <c r="AH6429" s="84" t="n"/>
      <c r="AI6429" s="84" t="n"/>
      <c r="AJ6429" s="84" t="n"/>
      <c r="AK6429" s="84" t="n"/>
    </row>
    <row r="6430">
      <c r="A6430" s="84" t="n"/>
      <c r="B6430" s="84" t="n"/>
      <c r="C6430" s="84" t="n"/>
      <c r="D6430" s="84" t="n"/>
      <c r="E6430" s="84" t="n"/>
      <c r="F6430" s="84" t="n"/>
      <c r="G6430" s="84" t="n"/>
      <c r="H6430" s="84" t="n"/>
      <c r="I6430" s="84" t="n"/>
      <c r="J6430" s="84" t="n"/>
      <c r="K6430" s="84" t="n"/>
      <c r="L6430" s="84" t="n"/>
      <c r="M6430" s="84" t="n"/>
      <c r="N6430" s="84" t="n"/>
      <c r="O6430" s="84" t="n"/>
      <c r="P6430" s="84" t="n"/>
      <c r="Q6430" s="84" t="n"/>
      <c r="R6430" s="84" t="n"/>
      <c r="S6430" s="84" t="n"/>
      <c r="T6430" s="84" t="n"/>
      <c r="U6430" s="84" t="n"/>
      <c r="V6430" s="84" t="n"/>
      <c r="W6430" s="84" t="n"/>
      <c r="X6430" s="84" t="n"/>
      <c r="Y6430" s="84" t="n"/>
      <c r="Z6430" s="84" t="n"/>
      <c r="AA6430" s="84" t="n"/>
      <c r="AB6430" s="84" t="n"/>
      <c r="AC6430" s="84" t="n"/>
      <c r="AD6430" s="84" t="n"/>
      <c r="AE6430" s="84" t="n"/>
      <c r="AF6430" s="84" t="n"/>
      <c r="AG6430" s="84" t="n"/>
      <c r="AH6430" s="84" t="n"/>
      <c r="AI6430" s="84" t="n"/>
      <c r="AJ6430" s="84" t="n"/>
      <c r="AK6430" s="84" t="n"/>
    </row>
    <row r="6431">
      <c r="A6431" s="84" t="n"/>
      <c r="B6431" s="84" t="n"/>
      <c r="C6431" s="84" t="n"/>
      <c r="D6431" s="84" t="n"/>
      <c r="E6431" s="84" t="n"/>
      <c r="F6431" s="84" t="n"/>
      <c r="G6431" s="84" t="n"/>
      <c r="H6431" s="84" t="n"/>
      <c r="I6431" s="84" t="n"/>
      <c r="J6431" s="84" t="n"/>
      <c r="K6431" s="84" t="n"/>
      <c r="L6431" s="84" t="n"/>
      <c r="M6431" s="84" t="n"/>
      <c r="N6431" s="84" t="n"/>
      <c r="O6431" s="84" t="n"/>
      <c r="P6431" s="84" t="n"/>
      <c r="Q6431" s="84" t="n"/>
      <c r="R6431" s="84" t="n"/>
      <c r="S6431" s="84" t="n"/>
      <c r="T6431" s="84" t="n"/>
      <c r="U6431" s="84" t="n"/>
      <c r="V6431" s="84" t="n"/>
      <c r="W6431" s="84" t="n"/>
      <c r="X6431" s="84" t="n"/>
      <c r="Y6431" s="84" t="n"/>
      <c r="Z6431" s="84" t="n"/>
      <c r="AA6431" s="84" t="n"/>
      <c r="AB6431" s="84" t="n"/>
      <c r="AC6431" s="84" t="n"/>
      <c r="AD6431" s="84" t="n"/>
      <c r="AE6431" s="84" t="n"/>
      <c r="AF6431" s="84" t="n"/>
      <c r="AG6431" s="84" t="n"/>
      <c r="AH6431" s="84" t="n"/>
      <c r="AI6431" s="84" t="n"/>
      <c r="AJ6431" s="84" t="n"/>
      <c r="AK6431" s="84" t="n"/>
    </row>
    <row r="6441">
      <c r="A6441" s="84" t="n"/>
      <c r="B6441" s="83" t="n"/>
      <c r="C6441" s="83" t="n"/>
      <c r="D6441" s="83" t="n"/>
      <c r="E6441" s="83" t="n"/>
      <c r="F6441" s="84" t="n"/>
      <c r="G6441" s="205" t="n"/>
      <c r="H6441" s="83" t="n"/>
      <c r="I6441" s="83" t="n"/>
      <c r="J6441" s="83" t="n"/>
      <c r="K6441" s="83" t="n"/>
      <c r="L6441" s="83" t="n"/>
      <c r="M6441" s="83" t="n"/>
      <c r="N6441" s="83" t="n"/>
      <c r="O6441" s="83" t="n"/>
      <c r="P6441" s="83" t="n"/>
      <c r="Q6441" s="83" t="n"/>
      <c r="R6441" s="83" t="n"/>
      <c r="S6441" s="83" t="n"/>
      <c r="T6441" s="105" t="n"/>
      <c r="U6441" s="83" t="n"/>
      <c r="V6441" s="83" t="n"/>
      <c r="W6441" s="83" t="n"/>
      <c r="X6441" s="83" t="n"/>
      <c r="Y6441" s="83" t="n"/>
      <c r="Z6441" s="83" t="n"/>
      <c r="AA6441" s="83" t="n"/>
      <c r="AB6441" s="83" t="n"/>
      <c r="AC6441" s="83" t="n"/>
      <c r="AD6441" s="83" t="n"/>
      <c r="AE6441" s="83" t="n"/>
      <c r="AF6441" s="83" t="n"/>
      <c r="AG6441" s="83" t="n"/>
      <c r="AH6441" s="83" t="n"/>
      <c r="AI6441" s="83" t="n"/>
      <c r="AJ6441" s="83" t="n"/>
      <c r="AK6441" s="83" t="n"/>
    </row>
    <row r="6442">
      <c r="A6442" s="83" t="n"/>
      <c r="B6442" s="84" t="n"/>
      <c r="C6442" s="83" t="n"/>
      <c r="D6442" s="83" t="n"/>
      <c r="E6442" s="83" t="n"/>
      <c r="F6442" s="83" t="n"/>
      <c r="G6442" s="83" t="n"/>
      <c r="H6442" s="83" t="n"/>
      <c r="I6442" s="83" t="n"/>
      <c r="J6442" s="83" t="n"/>
      <c r="K6442" s="83" t="n"/>
      <c r="L6442" s="83" t="n"/>
      <c r="M6442" s="83" t="n"/>
      <c r="N6442" s="83" t="n"/>
      <c r="O6442" s="83" t="n"/>
      <c r="P6442" s="83" t="n"/>
      <c r="Q6442" s="83" t="n"/>
      <c r="R6442" s="83" t="n"/>
      <c r="S6442" s="83" t="n"/>
      <c r="T6442" s="83" t="n"/>
      <c r="U6442" s="83" t="n"/>
      <c r="V6442" s="83" t="n"/>
      <c r="W6442" s="83" t="n"/>
      <c r="X6442" s="83" t="n"/>
      <c r="Y6442" s="83" t="n"/>
      <c r="Z6442" s="83" t="n"/>
      <c r="AA6442" s="83" t="n"/>
      <c r="AB6442" s="83" t="n"/>
      <c r="AC6442" s="83" t="n"/>
      <c r="AD6442" s="83" t="n"/>
      <c r="AE6442" s="83" t="n"/>
      <c r="AF6442" s="83" t="n"/>
      <c r="AG6442" s="83" t="n"/>
      <c r="AH6442" s="83" t="n"/>
      <c r="AI6442" s="83" t="n"/>
      <c r="AJ6442" s="83" t="n"/>
      <c r="AK6442" s="83" t="n"/>
    </row>
    <row r="6443">
      <c r="A6443" s="84" t="n"/>
      <c r="B6443" s="84" t="n"/>
      <c r="C6443" s="84" t="n"/>
      <c r="D6443" s="84" t="n"/>
      <c r="E6443" s="84" t="n"/>
      <c r="F6443" s="84" t="n"/>
      <c r="G6443" s="84" t="n"/>
      <c r="H6443" s="84" t="n"/>
      <c r="I6443" s="84" t="n"/>
      <c r="J6443" s="84" t="n"/>
      <c r="K6443" s="84" t="n"/>
      <c r="L6443" s="84" t="n"/>
      <c r="M6443" s="84" t="n"/>
      <c r="N6443" s="84" t="n"/>
      <c r="O6443" s="84" t="n"/>
      <c r="P6443" s="84" t="n"/>
      <c r="Q6443" s="84" t="n"/>
      <c r="R6443" s="84" t="n"/>
      <c r="S6443" s="84" t="n"/>
      <c r="T6443" s="84" t="n"/>
      <c r="U6443" s="84" t="n"/>
      <c r="V6443" s="84" t="n"/>
      <c r="W6443" s="84" t="n"/>
      <c r="X6443" s="84" t="n"/>
      <c r="Y6443" s="84" t="n"/>
      <c r="Z6443" s="84" t="n"/>
      <c r="AA6443" s="84" t="n"/>
      <c r="AB6443" s="84" t="n"/>
      <c r="AC6443" s="84" t="n"/>
      <c r="AD6443" s="84" t="n"/>
      <c r="AE6443" s="84" t="n"/>
      <c r="AF6443" s="84" t="n"/>
      <c r="AG6443" s="84" t="n"/>
      <c r="AH6443" s="84" t="n"/>
      <c r="AI6443" s="84" t="n"/>
      <c r="AJ6443" s="84" t="n"/>
      <c r="AK6443" s="84" t="n"/>
    </row>
    <row r="6444">
      <c r="A6444" s="83" t="n"/>
      <c r="B6444" s="84" t="n"/>
      <c r="C6444" s="83" t="n"/>
      <c r="D6444" s="83" t="n"/>
      <c r="E6444" s="84" t="n"/>
      <c r="F6444" s="83" t="n"/>
      <c r="G6444" s="83" t="n"/>
      <c r="H6444" s="84" t="n"/>
      <c r="I6444" s="83" t="n"/>
      <c r="J6444" s="83" t="n"/>
      <c r="K6444" s="84" t="n"/>
      <c r="L6444" s="83" t="n"/>
      <c r="M6444" s="83" t="n"/>
      <c r="N6444" s="84" t="n"/>
      <c r="O6444" s="83" t="n"/>
      <c r="P6444" s="83" t="n"/>
      <c r="Q6444" s="84" t="n"/>
      <c r="R6444" s="83" t="n"/>
      <c r="S6444" s="83" t="n"/>
      <c r="T6444" s="84" t="n"/>
      <c r="U6444" s="83" t="n"/>
      <c r="V6444" s="83" t="n"/>
      <c r="W6444" s="84" t="n"/>
      <c r="X6444" s="83" t="n"/>
      <c r="Y6444" s="83" t="n"/>
      <c r="Z6444" s="84" t="n"/>
      <c r="AA6444" s="83" t="n"/>
      <c r="AB6444" s="83" t="n"/>
      <c r="AC6444" s="84" t="n"/>
      <c r="AD6444" s="83" t="n"/>
      <c r="AE6444" s="83" t="n"/>
      <c r="AF6444" s="84" t="n"/>
      <c r="AG6444" s="83" t="n"/>
      <c r="AH6444" s="83" t="n"/>
      <c r="AI6444" s="84" t="n"/>
      <c r="AJ6444" s="83" t="n"/>
      <c r="AK6444" s="83" t="n"/>
    </row>
    <row r="6445">
      <c r="A6445" s="84" t="n"/>
      <c r="B6445" s="84" t="n"/>
      <c r="C6445" s="84" t="n"/>
      <c r="D6445" s="84" t="n"/>
      <c r="E6445" s="84" t="n"/>
      <c r="F6445" s="84" t="n"/>
      <c r="G6445" s="84" t="n"/>
      <c r="H6445" s="84" t="n"/>
      <c r="I6445" s="84" t="n"/>
      <c r="J6445" s="84" t="n"/>
      <c r="K6445" s="84" t="n"/>
      <c r="L6445" s="84" t="n"/>
      <c r="M6445" s="84" t="n"/>
      <c r="N6445" s="84" t="n"/>
      <c r="O6445" s="84" t="n"/>
      <c r="P6445" s="84" t="n"/>
      <c r="Q6445" s="84" t="n"/>
      <c r="R6445" s="84" t="n"/>
      <c r="S6445" s="84" t="n"/>
      <c r="T6445" s="84" t="n"/>
      <c r="U6445" s="84" t="n"/>
      <c r="V6445" s="84" t="n"/>
      <c r="W6445" s="84" t="n"/>
      <c r="X6445" s="84" t="n"/>
      <c r="Y6445" s="84" t="n"/>
      <c r="Z6445" s="84" t="n"/>
      <c r="AA6445" s="84" t="n"/>
      <c r="AB6445" s="84" t="n"/>
      <c r="AC6445" s="84" t="n"/>
      <c r="AD6445" s="84" t="n"/>
      <c r="AE6445" s="84" t="n"/>
      <c r="AF6445" s="84" t="n"/>
      <c r="AG6445" s="84" t="n"/>
      <c r="AH6445" s="84" t="n"/>
      <c r="AI6445" s="84" t="n"/>
      <c r="AJ6445" s="84" t="n"/>
      <c r="AK6445" s="84" t="n"/>
    </row>
    <row r="6446">
      <c r="A6446" s="83" t="n"/>
      <c r="B6446" s="209" t="n"/>
      <c r="C6446" s="210" t="n"/>
      <c r="D6446" s="210" t="n"/>
      <c r="E6446" s="209" t="n"/>
      <c r="F6446" s="210" t="n"/>
      <c r="G6446" s="210" t="n"/>
      <c r="H6446" s="209" t="n"/>
      <c r="I6446" s="210" t="n"/>
      <c r="J6446" s="210" t="n"/>
      <c r="K6446" s="209" t="n"/>
      <c r="L6446" s="210" t="n"/>
      <c r="M6446" s="210" t="n"/>
      <c r="N6446" s="209" t="n"/>
      <c r="O6446" s="210" t="n"/>
      <c r="P6446" s="210" t="n"/>
      <c r="Q6446" s="209" t="n"/>
      <c r="R6446" s="210" t="n"/>
      <c r="S6446" s="210" t="n"/>
      <c r="T6446" s="209" t="n"/>
      <c r="U6446" s="210" t="n"/>
      <c r="V6446" s="210" t="n"/>
      <c r="W6446" s="209" t="n"/>
      <c r="X6446" s="210" t="n"/>
      <c r="Y6446" s="210" t="n"/>
      <c r="Z6446" s="209" t="n"/>
      <c r="AA6446" s="210" t="n"/>
      <c r="AB6446" s="210" t="n"/>
      <c r="AC6446" s="209" t="n"/>
      <c r="AD6446" s="210" t="n"/>
      <c r="AE6446" s="210" t="n"/>
      <c r="AF6446" s="209" t="n"/>
      <c r="AG6446" s="210" t="n"/>
      <c r="AH6446" s="210" t="n"/>
      <c r="AI6446" s="209" t="n"/>
      <c r="AJ6446" s="210" t="n"/>
      <c r="AK6446" s="210" t="n"/>
      <c r="AM6446">
        <f>A6441</f>
        <v/>
      </c>
      <c r="AN6446" s="206">
        <f>1/($B6446*(1/$B6444)*(1/(5/7+2/7*$D6446))*$B6456/SUM($B6448:$B6471))</f>
        <v/>
      </c>
      <c r="AO6446" s="206">
        <f>1/(B6446*(1/B6444)*(1/(5/7+2/7*D6446)))</f>
        <v/>
      </c>
      <c r="AP6446" s="206" t="n"/>
      <c r="AR6446" s="211">
        <f>CHOOSE(AV$3,C6446,F6446,I6446,L6446,O6446,R6446,U6446,X6446,AA6446,AD6446,AG6446,AJ6446)</f>
        <v/>
      </c>
      <c r="AS6446" s="207" t="n"/>
      <c r="AT6446" s="207" t="n"/>
      <c r="AV6446" s="116">
        <f>AN6446/AR6446</f>
        <v/>
      </c>
      <c r="AW6446" s="208">
        <f>AO6446/AR6446</f>
        <v/>
      </c>
      <c r="AX6446" s="206" t="n"/>
    </row>
    <row r="6447">
      <c r="A6447" s="84" t="n"/>
      <c r="B6447" s="84" t="n"/>
      <c r="C6447" s="84" t="n"/>
      <c r="D6447" s="84" t="n"/>
      <c r="E6447" s="84" t="n"/>
      <c r="F6447" s="84" t="n"/>
      <c r="G6447" s="84" t="n"/>
      <c r="H6447" s="84" t="n"/>
      <c r="I6447" s="84" t="n"/>
      <c r="J6447" s="84" t="n"/>
      <c r="K6447" s="84" t="n"/>
      <c r="L6447" s="84" t="n"/>
      <c r="M6447" s="84" t="n"/>
      <c r="N6447" s="84" t="n"/>
      <c r="O6447" s="84" t="n"/>
      <c r="P6447" s="84" t="n"/>
      <c r="Q6447" s="84" t="n"/>
      <c r="R6447" s="84" t="n"/>
      <c r="S6447" s="84" t="n"/>
      <c r="T6447" s="84" t="n"/>
      <c r="U6447" s="84" t="n"/>
      <c r="V6447" s="84" t="n"/>
      <c r="W6447" s="84" t="n"/>
      <c r="X6447" s="84" t="n"/>
      <c r="Y6447" s="84" t="n"/>
      <c r="Z6447" s="84" t="n"/>
      <c r="AA6447" s="84" t="n"/>
      <c r="AB6447" s="84" t="n"/>
      <c r="AC6447" s="84" t="n"/>
      <c r="AD6447" s="84" t="n"/>
      <c r="AE6447" s="84" t="n"/>
      <c r="AF6447" s="84" t="n"/>
      <c r="AG6447" s="84" t="n"/>
      <c r="AH6447" s="84" t="n"/>
      <c r="AI6447" s="84" t="n"/>
      <c r="AJ6447" s="84" t="n"/>
      <c r="AK6447" s="84" t="n"/>
    </row>
    <row r="6448">
      <c r="A6448" s="84" t="n"/>
      <c r="B6448" s="84" t="n"/>
      <c r="C6448" s="84" t="n"/>
      <c r="D6448" s="84" t="n"/>
      <c r="E6448" s="84" t="n"/>
      <c r="F6448" s="84" t="n"/>
      <c r="G6448" s="84" t="n"/>
      <c r="H6448" s="84" t="n"/>
      <c r="I6448" s="84" t="n"/>
      <c r="J6448" s="84" t="n"/>
      <c r="K6448" s="84" t="n"/>
      <c r="L6448" s="84" t="n"/>
      <c r="M6448" s="84" t="n"/>
      <c r="N6448" s="84" t="n"/>
      <c r="O6448" s="84" t="n"/>
      <c r="P6448" s="84" t="n"/>
      <c r="Q6448" s="84" t="n"/>
      <c r="R6448" s="84" t="n"/>
      <c r="S6448" s="84" t="n"/>
      <c r="T6448" s="84" t="n"/>
      <c r="U6448" s="84" t="n"/>
      <c r="V6448" s="84" t="n"/>
      <c r="W6448" s="84" t="n"/>
      <c r="X6448" s="84" t="n"/>
      <c r="Y6448" s="84" t="n"/>
      <c r="Z6448" s="84" t="n"/>
      <c r="AA6448" s="84" t="n"/>
      <c r="AB6448" s="84" t="n"/>
      <c r="AC6448" s="84" t="n"/>
      <c r="AD6448" s="84" t="n"/>
      <c r="AE6448" s="84" t="n"/>
      <c r="AF6448" s="84" t="n"/>
      <c r="AG6448" s="84" t="n"/>
      <c r="AH6448" s="84" t="n"/>
      <c r="AI6448" s="84" t="n"/>
      <c r="AJ6448" s="84" t="n"/>
      <c r="AK6448" s="84" t="n"/>
    </row>
    <row r="6449">
      <c r="A6449" s="84" t="n"/>
      <c r="B6449" s="84" t="n"/>
      <c r="C6449" s="84" t="n"/>
      <c r="D6449" s="84" t="n"/>
      <c r="E6449" s="84" t="n"/>
      <c r="F6449" s="84" t="n"/>
      <c r="G6449" s="84" t="n"/>
      <c r="H6449" s="84" t="n"/>
      <c r="I6449" s="84" t="n"/>
      <c r="J6449" s="84" t="n"/>
      <c r="K6449" s="84" t="n"/>
      <c r="L6449" s="84" t="n"/>
      <c r="M6449" s="84" t="n"/>
      <c r="N6449" s="84" t="n"/>
      <c r="O6449" s="84" t="n"/>
      <c r="P6449" s="84" t="n"/>
      <c r="Q6449" s="84" t="n"/>
      <c r="R6449" s="84" t="n"/>
      <c r="S6449" s="84" t="n"/>
      <c r="T6449" s="84" t="n"/>
      <c r="U6449" s="84" t="n"/>
      <c r="V6449" s="84" t="n"/>
      <c r="W6449" s="84" t="n"/>
      <c r="X6449" s="84" t="n"/>
      <c r="Y6449" s="84" t="n"/>
      <c r="Z6449" s="84" t="n"/>
      <c r="AA6449" s="84" t="n"/>
      <c r="AB6449" s="84" t="n"/>
      <c r="AC6449" s="84" t="n"/>
      <c r="AD6449" s="84" t="n"/>
      <c r="AE6449" s="84" t="n"/>
      <c r="AF6449" s="84" t="n"/>
      <c r="AG6449" s="84" t="n"/>
      <c r="AH6449" s="84" t="n"/>
      <c r="AI6449" s="84" t="n"/>
      <c r="AJ6449" s="84" t="n"/>
      <c r="AK6449" s="84" t="n"/>
    </row>
    <row r="6450">
      <c r="A6450" s="84" t="n"/>
      <c r="B6450" s="84" t="n"/>
      <c r="C6450" s="84" t="n"/>
      <c r="D6450" s="84" t="n"/>
      <c r="E6450" s="84" t="n"/>
      <c r="F6450" s="84" t="n"/>
      <c r="G6450" s="84" t="n"/>
      <c r="H6450" s="84" t="n"/>
      <c r="I6450" s="84" t="n"/>
      <c r="J6450" s="84" t="n"/>
      <c r="K6450" s="84" t="n"/>
      <c r="L6450" s="84" t="n"/>
      <c r="M6450" s="84" t="n"/>
      <c r="N6450" s="84" t="n"/>
      <c r="O6450" s="84" t="n"/>
      <c r="P6450" s="84" t="n"/>
      <c r="Q6450" s="84" t="n"/>
      <c r="R6450" s="84" t="n"/>
      <c r="S6450" s="84" t="n"/>
      <c r="T6450" s="84" t="n"/>
      <c r="U6450" s="84" t="n"/>
      <c r="V6450" s="84" t="n"/>
      <c r="W6450" s="84" t="n"/>
      <c r="X6450" s="84" t="n"/>
      <c r="Y6450" s="84" t="n"/>
      <c r="Z6450" s="84" t="n"/>
      <c r="AA6450" s="84" t="n"/>
      <c r="AB6450" s="84" t="n"/>
      <c r="AC6450" s="84" t="n"/>
      <c r="AD6450" s="84" t="n"/>
      <c r="AE6450" s="84" t="n"/>
      <c r="AF6450" s="84" t="n"/>
      <c r="AG6450" s="84" t="n"/>
      <c r="AH6450" s="84" t="n"/>
      <c r="AI6450" s="84" t="n"/>
      <c r="AJ6450" s="84" t="n"/>
      <c r="AK6450" s="84" t="n"/>
    </row>
    <row r="6451">
      <c r="A6451" s="84" t="n"/>
      <c r="B6451" s="84" t="n"/>
      <c r="C6451" s="84" t="n"/>
      <c r="D6451" s="84" t="n"/>
      <c r="E6451" s="84" t="n"/>
      <c r="F6451" s="84" t="n"/>
      <c r="G6451" s="84" t="n"/>
      <c r="H6451" s="84" t="n"/>
      <c r="I6451" s="84" t="n"/>
      <c r="J6451" s="84" t="n"/>
      <c r="K6451" s="84" t="n"/>
      <c r="L6451" s="84" t="n"/>
      <c r="M6451" s="84" t="n"/>
      <c r="N6451" s="84" t="n"/>
      <c r="O6451" s="84" t="n"/>
      <c r="P6451" s="84" t="n"/>
      <c r="Q6451" s="84" t="n"/>
      <c r="R6451" s="84" t="n"/>
      <c r="S6451" s="84" t="n"/>
      <c r="T6451" s="84" t="n"/>
      <c r="U6451" s="84" t="n"/>
      <c r="V6451" s="84" t="n"/>
      <c r="W6451" s="84" t="n"/>
      <c r="X6451" s="84" t="n"/>
      <c r="Y6451" s="84" t="n"/>
      <c r="Z6451" s="84" t="n"/>
      <c r="AA6451" s="84" t="n"/>
      <c r="AB6451" s="84" t="n"/>
      <c r="AC6451" s="84" t="n"/>
      <c r="AD6451" s="84" t="n"/>
      <c r="AE6451" s="84" t="n"/>
      <c r="AF6451" s="84" t="n"/>
      <c r="AG6451" s="84" t="n"/>
      <c r="AH6451" s="84" t="n"/>
      <c r="AI6451" s="84" t="n"/>
      <c r="AJ6451" s="84" t="n"/>
      <c r="AK6451" s="84" t="n"/>
    </row>
    <row r="6452">
      <c r="A6452" s="84" t="n"/>
      <c r="B6452" s="84" t="n"/>
      <c r="C6452" s="84" t="n"/>
      <c r="D6452" s="84" t="n"/>
      <c r="E6452" s="84" t="n"/>
      <c r="F6452" s="84" t="n"/>
      <c r="G6452" s="84" t="n"/>
      <c r="H6452" s="84" t="n"/>
      <c r="I6452" s="84" t="n"/>
      <c r="J6452" s="84" t="n"/>
      <c r="K6452" s="84" t="n"/>
      <c r="L6452" s="84" t="n"/>
      <c r="M6452" s="84" t="n"/>
      <c r="N6452" s="84" t="n"/>
      <c r="O6452" s="84" t="n"/>
      <c r="P6452" s="84" t="n"/>
      <c r="Q6452" s="84" t="n"/>
      <c r="R6452" s="84" t="n"/>
      <c r="S6452" s="84" t="n"/>
      <c r="T6452" s="84" t="n"/>
      <c r="U6452" s="84" t="n"/>
      <c r="V6452" s="84" t="n"/>
      <c r="W6452" s="84" t="n"/>
      <c r="X6452" s="84" t="n"/>
      <c r="Y6452" s="84" t="n"/>
      <c r="Z6452" s="84" t="n"/>
      <c r="AA6452" s="84" t="n"/>
      <c r="AB6452" s="84" t="n"/>
      <c r="AC6452" s="84" t="n"/>
      <c r="AD6452" s="84" t="n"/>
      <c r="AE6452" s="84" t="n"/>
      <c r="AF6452" s="84" t="n"/>
      <c r="AG6452" s="84" t="n"/>
      <c r="AH6452" s="84" t="n"/>
      <c r="AI6452" s="84" t="n"/>
      <c r="AJ6452" s="84" t="n"/>
      <c r="AK6452" s="84" t="n"/>
    </row>
    <row r="6453">
      <c r="A6453" s="84" t="n"/>
      <c r="B6453" s="84" t="n"/>
      <c r="C6453" s="84" t="n"/>
      <c r="D6453" s="84" t="n"/>
      <c r="E6453" s="84" t="n"/>
      <c r="F6453" s="84" t="n"/>
      <c r="G6453" s="84" t="n"/>
      <c r="H6453" s="84" t="n"/>
      <c r="I6453" s="84" t="n"/>
      <c r="J6453" s="84" t="n"/>
      <c r="K6453" s="84" t="n"/>
      <c r="L6453" s="84" t="n"/>
      <c r="M6453" s="84" t="n"/>
      <c r="N6453" s="84" t="n"/>
      <c r="O6453" s="84" t="n"/>
      <c r="P6453" s="84" t="n"/>
      <c r="Q6453" s="84" t="n"/>
      <c r="R6453" s="84" t="n"/>
      <c r="S6453" s="84" t="n"/>
      <c r="T6453" s="84" t="n"/>
      <c r="U6453" s="84" t="n"/>
      <c r="V6453" s="84" t="n"/>
      <c r="W6453" s="84" t="n"/>
      <c r="X6453" s="84" t="n"/>
      <c r="Y6453" s="84" t="n"/>
      <c r="Z6453" s="84" t="n"/>
      <c r="AA6453" s="84" t="n"/>
      <c r="AB6453" s="84" t="n"/>
      <c r="AC6453" s="84" t="n"/>
      <c r="AD6453" s="84" t="n"/>
      <c r="AE6453" s="84" t="n"/>
      <c r="AF6453" s="84" t="n"/>
      <c r="AG6453" s="84" t="n"/>
      <c r="AH6453" s="84" t="n"/>
      <c r="AI6453" s="84" t="n"/>
      <c r="AJ6453" s="84" t="n"/>
      <c r="AK6453" s="84" t="n"/>
    </row>
    <row r="6454">
      <c r="A6454" s="84" t="n"/>
      <c r="B6454" s="84" t="n"/>
      <c r="C6454" s="84" t="n"/>
      <c r="D6454" s="84" t="n"/>
      <c r="E6454" s="84" t="n"/>
      <c r="F6454" s="84" t="n"/>
      <c r="G6454" s="84" t="n"/>
      <c r="H6454" s="84" t="n"/>
      <c r="I6454" s="84" t="n"/>
      <c r="J6454" s="84" t="n"/>
      <c r="K6454" s="84" t="n"/>
      <c r="L6454" s="84" t="n"/>
      <c r="M6454" s="84" t="n"/>
      <c r="N6454" s="84" t="n"/>
      <c r="O6454" s="84" t="n"/>
      <c r="P6454" s="84" t="n"/>
      <c r="Q6454" s="84" t="n"/>
      <c r="R6454" s="84" t="n"/>
      <c r="S6454" s="84" t="n"/>
      <c r="T6454" s="84" t="n"/>
      <c r="U6454" s="84" t="n"/>
      <c r="V6454" s="84" t="n"/>
      <c r="W6454" s="84" t="n"/>
      <c r="X6454" s="84" t="n"/>
      <c r="Y6454" s="84" t="n"/>
      <c r="Z6454" s="84" t="n"/>
      <c r="AA6454" s="84" t="n"/>
      <c r="AB6454" s="84" t="n"/>
      <c r="AC6454" s="84" t="n"/>
      <c r="AD6454" s="84" t="n"/>
      <c r="AE6454" s="84" t="n"/>
      <c r="AF6454" s="84" t="n"/>
      <c r="AG6454" s="84" t="n"/>
      <c r="AH6454" s="84" t="n"/>
      <c r="AI6454" s="84" t="n"/>
      <c r="AJ6454" s="84" t="n"/>
      <c r="AK6454" s="84" t="n"/>
    </row>
    <row r="6455">
      <c r="A6455" s="84" t="n"/>
      <c r="B6455" s="84" t="n"/>
      <c r="C6455" s="84" t="n"/>
      <c r="D6455" s="84" t="n"/>
      <c r="E6455" s="84" t="n"/>
      <c r="F6455" s="84" t="n"/>
      <c r="G6455" s="84" t="n"/>
      <c r="H6455" s="84" t="n"/>
      <c r="I6455" s="84" t="n"/>
      <c r="J6455" s="84" t="n"/>
      <c r="K6455" s="84" t="n"/>
      <c r="L6455" s="84" t="n"/>
      <c r="M6455" s="84" t="n"/>
      <c r="N6455" s="84" t="n"/>
      <c r="O6455" s="84" t="n"/>
      <c r="P6455" s="84" t="n"/>
      <c r="Q6455" s="84" t="n"/>
      <c r="R6455" s="84" t="n"/>
      <c r="S6455" s="84" t="n"/>
      <c r="T6455" s="84" t="n"/>
      <c r="U6455" s="84" t="n"/>
      <c r="V6455" s="84" t="n"/>
      <c r="W6455" s="84" t="n"/>
      <c r="X6455" s="84" t="n"/>
      <c r="Y6455" s="84" t="n"/>
      <c r="Z6455" s="84" t="n"/>
      <c r="AA6455" s="84" t="n"/>
      <c r="AB6455" s="84" t="n"/>
      <c r="AC6455" s="84" t="n"/>
      <c r="AD6455" s="84" t="n"/>
      <c r="AE6455" s="84" t="n"/>
      <c r="AF6455" s="84" t="n"/>
      <c r="AG6455" s="84" t="n"/>
      <c r="AH6455" s="84" t="n"/>
      <c r="AI6455" s="84" t="n"/>
      <c r="AJ6455" s="84" t="n"/>
      <c r="AK6455" s="84" t="n"/>
    </row>
    <row r="6456">
      <c r="A6456" s="84" t="n"/>
      <c r="B6456" s="84" t="n"/>
      <c r="C6456" s="84" t="n"/>
      <c r="D6456" s="84" t="n"/>
      <c r="E6456" s="84" t="n"/>
      <c r="F6456" s="84" t="n"/>
      <c r="G6456" s="84" t="n"/>
      <c r="H6456" s="84" t="n"/>
      <c r="I6456" s="84" t="n"/>
      <c r="J6456" s="84" t="n"/>
      <c r="K6456" s="84" t="n"/>
      <c r="L6456" s="84" t="n"/>
      <c r="M6456" s="84" t="n"/>
      <c r="N6456" s="84" t="n"/>
      <c r="O6456" s="84" t="n"/>
      <c r="P6456" s="84" t="n"/>
      <c r="Q6456" s="84" t="n"/>
      <c r="R6456" s="84" t="n"/>
      <c r="S6456" s="84" t="n"/>
      <c r="T6456" s="84" t="n"/>
      <c r="U6456" s="84" t="n"/>
      <c r="V6456" s="84" t="n"/>
      <c r="W6456" s="84" t="n"/>
      <c r="X6456" s="84" t="n"/>
      <c r="Y6456" s="84" t="n"/>
      <c r="Z6456" s="84" t="n"/>
      <c r="AA6456" s="84" t="n"/>
      <c r="AB6456" s="84" t="n"/>
      <c r="AC6456" s="84" t="n"/>
      <c r="AD6456" s="84" t="n"/>
      <c r="AE6456" s="84" t="n"/>
      <c r="AF6456" s="84" t="n"/>
      <c r="AG6456" s="84" t="n"/>
      <c r="AH6456" s="84" t="n"/>
      <c r="AI6456" s="84" t="n"/>
      <c r="AJ6456" s="84" t="n"/>
      <c r="AK6456" s="84" t="n"/>
    </row>
    <row r="6457">
      <c r="A6457" s="84" t="n"/>
      <c r="B6457" s="84" t="n"/>
      <c r="C6457" s="84" t="n"/>
      <c r="D6457" s="84" t="n"/>
      <c r="E6457" s="84" t="n"/>
      <c r="F6457" s="84" t="n"/>
      <c r="G6457" s="84" t="n"/>
      <c r="H6457" s="84" t="n"/>
      <c r="I6457" s="84" t="n"/>
      <c r="J6457" s="84" t="n"/>
      <c r="K6457" s="84" t="n"/>
      <c r="L6457" s="84" t="n"/>
      <c r="M6457" s="84" t="n"/>
      <c r="N6457" s="84" t="n"/>
      <c r="O6457" s="84" t="n"/>
      <c r="P6457" s="84" t="n"/>
      <c r="Q6457" s="84" t="n"/>
      <c r="R6457" s="84" t="n"/>
      <c r="S6457" s="84" t="n"/>
      <c r="T6457" s="84" t="n"/>
      <c r="U6457" s="84" t="n"/>
      <c r="V6457" s="84" t="n"/>
      <c r="W6457" s="84" t="n"/>
      <c r="X6457" s="84" t="n"/>
      <c r="Y6457" s="84" t="n"/>
      <c r="Z6457" s="84" t="n"/>
      <c r="AA6457" s="84" t="n"/>
      <c r="AB6457" s="84" t="n"/>
      <c r="AC6457" s="84" t="n"/>
      <c r="AD6457" s="84" t="n"/>
      <c r="AE6457" s="84" t="n"/>
      <c r="AF6457" s="84" t="n"/>
      <c r="AG6457" s="84" t="n"/>
      <c r="AH6457" s="84" t="n"/>
      <c r="AI6457" s="84" t="n"/>
      <c r="AJ6457" s="84" t="n"/>
      <c r="AK6457" s="84" t="n"/>
    </row>
    <row r="6458">
      <c r="A6458" s="84" t="n"/>
      <c r="B6458" s="84" t="n"/>
      <c r="C6458" s="84" t="n"/>
      <c r="D6458" s="84" t="n"/>
      <c r="E6458" s="84" t="n"/>
      <c r="F6458" s="84" t="n"/>
      <c r="G6458" s="84" t="n"/>
      <c r="H6458" s="84" t="n"/>
      <c r="I6458" s="84" t="n"/>
      <c r="J6458" s="84" t="n"/>
      <c r="K6458" s="84" t="n"/>
      <c r="L6458" s="84" t="n"/>
      <c r="M6458" s="84" t="n"/>
      <c r="N6458" s="84" t="n"/>
      <c r="O6458" s="84" t="n"/>
      <c r="P6458" s="84" t="n"/>
      <c r="Q6458" s="84" t="n"/>
      <c r="R6458" s="84" t="n"/>
      <c r="S6458" s="84" t="n"/>
      <c r="T6458" s="84" t="n"/>
      <c r="U6458" s="84" t="n"/>
      <c r="V6458" s="84" t="n"/>
      <c r="W6458" s="84" t="n"/>
      <c r="X6458" s="84" t="n"/>
      <c r="Y6458" s="84" t="n"/>
      <c r="Z6458" s="84" t="n"/>
      <c r="AA6458" s="84" t="n"/>
      <c r="AB6458" s="84" t="n"/>
      <c r="AC6458" s="84" t="n"/>
      <c r="AD6458" s="84" t="n"/>
      <c r="AE6458" s="84" t="n"/>
      <c r="AF6458" s="84" t="n"/>
      <c r="AG6458" s="84" t="n"/>
      <c r="AH6458" s="84" t="n"/>
      <c r="AI6458" s="84" t="n"/>
      <c r="AJ6458" s="84" t="n"/>
      <c r="AK6458" s="84" t="n"/>
    </row>
    <row r="6459">
      <c r="A6459" s="84" t="n"/>
      <c r="B6459" s="84" t="n"/>
      <c r="C6459" s="84" t="n"/>
      <c r="D6459" s="84" t="n"/>
      <c r="E6459" s="84" t="n"/>
      <c r="F6459" s="84" t="n"/>
      <c r="G6459" s="84" t="n"/>
      <c r="H6459" s="84" t="n"/>
      <c r="I6459" s="84" t="n"/>
      <c r="J6459" s="84" t="n"/>
      <c r="K6459" s="84" t="n"/>
      <c r="L6459" s="84" t="n"/>
      <c r="M6459" s="84" t="n"/>
      <c r="N6459" s="84" t="n"/>
      <c r="O6459" s="84" t="n"/>
      <c r="P6459" s="84" t="n"/>
      <c r="Q6459" s="84" t="n"/>
      <c r="R6459" s="84" t="n"/>
      <c r="S6459" s="84" t="n"/>
      <c r="T6459" s="84" t="n"/>
      <c r="U6459" s="84" t="n"/>
      <c r="V6459" s="84" t="n"/>
      <c r="W6459" s="84" t="n"/>
      <c r="X6459" s="84" t="n"/>
      <c r="Y6459" s="84" t="n"/>
      <c r="Z6459" s="84" t="n"/>
      <c r="AA6459" s="84" t="n"/>
      <c r="AB6459" s="84" t="n"/>
      <c r="AC6459" s="84" t="n"/>
      <c r="AD6459" s="84" t="n"/>
      <c r="AE6459" s="84" t="n"/>
      <c r="AF6459" s="84" t="n"/>
      <c r="AG6459" s="84" t="n"/>
      <c r="AH6459" s="84" t="n"/>
      <c r="AI6459" s="84" t="n"/>
      <c r="AJ6459" s="84" t="n"/>
      <c r="AK6459" s="84" t="n"/>
    </row>
    <row r="6460">
      <c r="A6460" s="84" t="n"/>
      <c r="B6460" s="84" t="n"/>
      <c r="C6460" s="84" t="n"/>
      <c r="D6460" s="84" t="n"/>
      <c r="E6460" s="84" t="n"/>
      <c r="F6460" s="84" t="n"/>
      <c r="G6460" s="84" t="n"/>
      <c r="H6460" s="84" t="n"/>
      <c r="I6460" s="84" t="n"/>
      <c r="J6460" s="84" t="n"/>
      <c r="K6460" s="84" t="n"/>
      <c r="L6460" s="84" t="n"/>
      <c r="M6460" s="84" t="n"/>
      <c r="N6460" s="84" t="n"/>
      <c r="O6460" s="84" t="n"/>
      <c r="P6460" s="84" t="n"/>
      <c r="Q6460" s="84" t="n"/>
      <c r="R6460" s="84" t="n"/>
      <c r="S6460" s="84" t="n"/>
      <c r="T6460" s="84" t="n"/>
      <c r="U6460" s="84" t="n"/>
      <c r="V6460" s="84" t="n"/>
      <c r="W6460" s="84" t="n"/>
      <c r="X6460" s="84" t="n"/>
      <c r="Y6460" s="84" t="n"/>
      <c r="Z6460" s="84" t="n"/>
      <c r="AA6460" s="84" t="n"/>
      <c r="AB6460" s="84" t="n"/>
      <c r="AC6460" s="84" t="n"/>
      <c r="AD6460" s="84" t="n"/>
      <c r="AE6460" s="84" t="n"/>
      <c r="AF6460" s="84" t="n"/>
      <c r="AG6460" s="84" t="n"/>
      <c r="AH6460" s="84" t="n"/>
      <c r="AI6460" s="84" t="n"/>
      <c r="AJ6460" s="84" t="n"/>
      <c r="AK6460" s="84" t="n"/>
    </row>
    <row r="6461">
      <c r="A6461" s="84" t="n"/>
      <c r="B6461" s="84" t="n"/>
      <c r="C6461" s="84" t="n"/>
      <c r="D6461" s="84" t="n"/>
      <c r="E6461" s="84" t="n"/>
      <c r="F6461" s="84" t="n"/>
      <c r="G6461" s="84" t="n"/>
      <c r="H6461" s="84" t="n"/>
      <c r="I6461" s="84" t="n"/>
      <c r="J6461" s="84" t="n"/>
      <c r="K6461" s="84" t="n"/>
      <c r="L6461" s="84" t="n"/>
      <c r="M6461" s="84" t="n"/>
      <c r="N6461" s="84" t="n"/>
      <c r="O6461" s="84" t="n"/>
      <c r="P6461" s="84" t="n"/>
      <c r="Q6461" s="84" t="n"/>
      <c r="R6461" s="84" t="n"/>
      <c r="S6461" s="84" t="n"/>
      <c r="T6461" s="84" t="n"/>
      <c r="U6461" s="84" t="n"/>
      <c r="V6461" s="84" t="n"/>
      <c r="W6461" s="84" t="n"/>
      <c r="X6461" s="84" t="n"/>
      <c r="Y6461" s="84" t="n"/>
      <c r="Z6461" s="84" t="n"/>
      <c r="AA6461" s="84" t="n"/>
      <c r="AB6461" s="84" t="n"/>
      <c r="AC6461" s="84" t="n"/>
      <c r="AD6461" s="84" t="n"/>
      <c r="AE6461" s="84" t="n"/>
      <c r="AF6461" s="84" t="n"/>
      <c r="AG6461" s="84" t="n"/>
      <c r="AH6461" s="84" t="n"/>
      <c r="AI6461" s="84" t="n"/>
      <c r="AJ6461" s="84" t="n"/>
      <c r="AK6461" s="84" t="n"/>
    </row>
    <row r="6462">
      <c r="A6462" s="84" t="n"/>
      <c r="B6462" s="84" t="n"/>
      <c r="C6462" s="84" t="n"/>
      <c r="D6462" s="84" t="n"/>
      <c r="E6462" s="84" t="n"/>
      <c r="F6462" s="84" t="n"/>
      <c r="G6462" s="84" t="n"/>
      <c r="H6462" s="84" t="n"/>
      <c r="I6462" s="84" t="n"/>
      <c r="J6462" s="84" t="n"/>
      <c r="K6462" s="84" t="n"/>
      <c r="L6462" s="84" t="n"/>
      <c r="M6462" s="84" t="n"/>
      <c r="N6462" s="84" t="n"/>
      <c r="O6462" s="84" t="n"/>
      <c r="P6462" s="84" t="n"/>
      <c r="Q6462" s="84" t="n"/>
      <c r="R6462" s="84" t="n"/>
      <c r="S6462" s="84" t="n"/>
      <c r="T6462" s="84" t="n"/>
      <c r="U6462" s="84" t="n"/>
      <c r="V6462" s="84" t="n"/>
      <c r="W6462" s="84" t="n"/>
      <c r="X6462" s="84" t="n"/>
      <c r="Y6462" s="84" t="n"/>
      <c r="Z6462" s="84" t="n"/>
      <c r="AA6462" s="84" t="n"/>
      <c r="AB6462" s="84" t="n"/>
      <c r="AC6462" s="84" t="n"/>
      <c r="AD6462" s="84" t="n"/>
      <c r="AE6462" s="84" t="n"/>
      <c r="AF6462" s="84" t="n"/>
      <c r="AG6462" s="84" t="n"/>
      <c r="AH6462" s="84" t="n"/>
      <c r="AI6462" s="84" t="n"/>
      <c r="AJ6462" s="84" t="n"/>
      <c r="AK6462" s="84" t="n"/>
    </row>
    <row r="6463">
      <c r="A6463" s="84" t="n"/>
      <c r="B6463" s="84" t="n"/>
      <c r="C6463" s="84" t="n"/>
      <c r="D6463" s="84" t="n"/>
      <c r="E6463" s="84" t="n"/>
      <c r="F6463" s="84" t="n"/>
      <c r="G6463" s="84" t="n"/>
      <c r="H6463" s="84" t="n"/>
      <c r="I6463" s="84" t="n"/>
      <c r="J6463" s="84" t="n"/>
      <c r="K6463" s="84" t="n"/>
      <c r="L6463" s="84" t="n"/>
      <c r="M6463" s="84" t="n"/>
      <c r="N6463" s="84" t="n"/>
      <c r="O6463" s="84" t="n"/>
      <c r="P6463" s="84" t="n"/>
      <c r="Q6463" s="84" t="n"/>
      <c r="R6463" s="84" t="n"/>
      <c r="S6463" s="84" t="n"/>
      <c r="T6463" s="84" t="n"/>
      <c r="U6463" s="84" t="n"/>
      <c r="V6463" s="84" t="n"/>
      <c r="W6463" s="84" t="n"/>
      <c r="X6463" s="84" t="n"/>
      <c r="Y6463" s="84" t="n"/>
      <c r="Z6463" s="84" t="n"/>
      <c r="AA6463" s="84" t="n"/>
      <c r="AB6463" s="84" t="n"/>
      <c r="AC6463" s="84" t="n"/>
      <c r="AD6463" s="84" t="n"/>
      <c r="AE6463" s="84" t="n"/>
      <c r="AF6463" s="84" t="n"/>
      <c r="AG6463" s="84" t="n"/>
      <c r="AH6463" s="84" t="n"/>
      <c r="AI6463" s="84" t="n"/>
      <c r="AJ6463" s="84" t="n"/>
      <c r="AK6463" s="84" t="n"/>
    </row>
    <row r="6464">
      <c r="A6464" s="84" t="n"/>
      <c r="B6464" s="84" t="n"/>
      <c r="C6464" s="84" t="n"/>
      <c r="D6464" s="84" t="n"/>
      <c r="E6464" s="84" t="n"/>
      <c r="F6464" s="84" t="n"/>
      <c r="G6464" s="84" t="n"/>
      <c r="H6464" s="84" t="n"/>
      <c r="I6464" s="84" t="n"/>
      <c r="J6464" s="84" t="n"/>
      <c r="K6464" s="84" t="n"/>
      <c r="L6464" s="84" t="n"/>
      <c r="M6464" s="84" t="n"/>
      <c r="N6464" s="84" t="n"/>
      <c r="O6464" s="84" t="n"/>
      <c r="P6464" s="84" t="n"/>
      <c r="Q6464" s="84" t="n"/>
      <c r="R6464" s="84" t="n"/>
      <c r="S6464" s="84" t="n"/>
      <c r="T6464" s="84" t="n"/>
      <c r="U6464" s="84" t="n"/>
      <c r="V6464" s="84" t="n"/>
      <c r="W6464" s="84" t="n"/>
      <c r="X6464" s="84" t="n"/>
      <c r="Y6464" s="84" t="n"/>
      <c r="Z6464" s="84" t="n"/>
      <c r="AA6464" s="84" t="n"/>
      <c r="AB6464" s="84" t="n"/>
      <c r="AC6464" s="84" t="n"/>
      <c r="AD6464" s="84" t="n"/>
      <c r="AE6464" s="84" t="n"/>
      <c r="AF6464" s="84" t="n"/>
      <c r="AG6464" s="84" t="n"/>
      <c r="AH6464" s="84" t="n"/>
      <c r="AI6464" s="84" t="n"/>
      <c r="AJ6464" s="84" t="n"/>
      <c r="AK6464" s="84" t="n"/>
    </row>
    <row r="6465">
      <c r="A6465" s="84" t="n"/>
      <c r="B6465" s="84" t="n"/>
      <c r="C6465" s="84" t="n"/>
      <c r="D6465" s="84" t="n"/>
      <c r="E6465" s="84" t="n"/>
      <c r="F6465" s="84" t="n"/>
      <c r="G6465" s="84" t="n"/>
      <c r="H6465" s="84" t="n"/>
      <c r="I6465" s="84" t="n"/>
      <c r="J6465" s="84" t="n"/>
      <c r="K6465" s="84" t="n"/>
      <c r="L6465" s="84" t="n"/>
      <c r="M6465" s="84" t="n"/>
      <c r="N6465" s="84" t="n"/>
      <c r="O6465" s="84" t="n"/>
      <c r="P6465" s="84" t="n"/>
      <c r="Q6465" s="84" t="n"/>
      <c r="R6465" s="84" t="n"/>
      <c r="S6465" s="84" t="n"/>
      <c r="T6465" s="84" t="n"/>
      <c r="U6465" s="84" t="n"/>
      <c r="V6465" s="84" t="n"/>
      <c r="W6465" s="84" t="n"/>
      <c r="X6465" s="84" t="n"/>
      <c r="Y6465" s="84" t="n"/>
      <c r="Z6465" s="84" t="n"/>
      <c r="AA6465" s="84" t="n"/>
      <c r="AB6465" s="84" t="n"/>
      <c r="AC6465" s="84" t="n"/>
      <c r="AD6465" s="84" t="n"/>
      <c r="AE6465" s="84" t="n"/>
      <c r="AF6465" s="84" t="n"/>
      <c r="AG6465" s="84" t="n"/>
      <c r="AH6465" s="84" t="n"/>
      <c r="AI6465" s="84" t="n"/>
      <c r="AJ6465" s="84" t="n"/>
      <c r="AK6465" s="84" t="n"/>
    </row>
    <row r="6466">
      <c r="A6466" s="84" t="n"/>
      <c r="B6466" s="84" t="n"/>
      <c r="C6466" s="84" t="n"/>
      <c r="D6466" s="84" t="n"/>
      <c r="E6466" s="84" t="n"/>
      <c r="F6466" s="84" t="n"/>
      <c r="G6466" s="84" t="n"/>
      <c r="H6466" s="84" t="n"/>
      <c r="I6466" s="84" t="n"/>
      <c r="J6466" s="84" t="n"/>
      <c r="K6466" s="84" t="n"/>
      <c r="L6466" s="84" t="n"/>
      <c r="M6466" s="84" t="n"/>
      <c r="N6466" s="84" t="n"/>
      <c r="O6466" s="84" t="n"/>
      <c r="P6466" s="84" t="n"/>
      <c r="Q6466" s="84" t="n"/>
      <c r="R6466" s="84" t="n"/>
      <c r="S6466" s="84" t="n"/>
      <c r="T6466" s="84" t="n"/>
      <c r="U6466" s="84" t="n"/>
      <c r="V6466" s="84" t="n"/>
      <c r="W6466" s="84" t="n"/>
      <c r="X6466" s="84" t="n"/>
      <c r="Y6466" s="84" t="n"/>
      <c r="Z6466" s="84" t="n"/>
      <c r="AA6466" s="84" t="n"/>
      <c r="AB6466" s="84" t="n"/>
      <c r="AC6466" s="84" t="n"/>
      <c r="AD6466" s="84" t="n"/>
      <c r="AE6466" s="84" t="n"/>
      <c r="AF6466" s="84" t="n"/>
      <c r="AG6466" s="84" t="n"/>
      <c r="AH6466" s="84" t="n"/>
      <c r="AI6466" s="84" t="n"/>
      <c r="AJ6466" s="84" t="n"/>
      <c r="AK6466" s="84" t="n"/>
    </row>
    <row r="6467">
      <c r="A6467" s="84" t="n"/>
      <c r="B6467" s="84" t="n"/>
      <c r="C6467" s="84" t="n"/>
      <c r="D6467" s="84" t="n"/>
      <c r="E6467" s="84" t="n"/>
      <c r="F6467" s="84" t="n"/>
      <c r="G6467" s="84" t="n"/>
      <c r="H6467" s="84" t="n"/>
      <c r="I6467" s="84" t="n"/>
      <c r="J6467" s="84" t="n"/>
      <c r="K6467" s="84" t="n"/>
      <c r="L6467" s="84" t="n"/>
      <c r="M6467" s="84" t="n"/>
      <c r="N6467" s="84" t="n"/>
      <c r="O6467" s="84" t="n"/>
      <c r="P6467" s="84" t="n"/>
      <c r="Q6467" s="84" t="n"/>
      <c r="R6467" s="84" t="n"/>
      <c r="S6467" s="84" t="n"/>
      <c r="T6467" s="84" t="n"/>
      <c r="U6467" s="84" t="n"/>
      <c r="V6467" s="84" t="n"/>
      <c r="W6467" s="84" t="n"/>
      <c r="X6467" s="84" t="n"/>
      <c r="Y6467" s="84" t="n"/>
      <c r="Z6467" s="84" t="n"/>
      <c r="AA6467" s="84" t="n"/>
      <c r="AB6467" s="84" t="n"/>
      <c r="AC6467" s="84" t="n"/>
      <c r="AD6467" s="84" t="n"/>
      <c r="AE6467" s="84" t="n"/>
      <c r="AF6467" s="84" t="n"/>
      <c r="AG6467" s="84" t="n"/>
      <c r="AH6467" s="84" t="n"/>
      <c r="AI6467" s="84" t="n"/>
      <c r="AJ6467" s="84" t="n"/>
      <c r="AK6467" s="84" t="n"/>
    </row>
    <row r="6468">
      <c r="A6468" s="84" t="n"/>
      <c r="B6468" s="84" t="n"/>
      <c r="C6468" s="84" t="n"/>
      <c r="D6468" s="84" t="n"/>
      <c r="E6468" s="84" t="n"/>
      <c r="F6468" s="84" t="n"/>
      <c r="G6468" s="84" t="n"/>
      <c r="H6468" s="84" t="n"/>
      <c r="I6468" s="84" t="n"/>
      <c r="J6468" s="84" t="n"/>
      <c r="K6468" s="84" t="n"/>
      <c r="L6468" s="84" t="n"/>
      <c r="M6468" s="84" t="n"/>
      <c r="N6468" s="84" t="n"/>
      <c r="O6468" s="84" t="n"/>
      <c r="P6468" s="84" t="n"/>
      <c r="Q6468" s="84" t="n"/>
      <c r="R6468" s="84" t="n"/>
      <c r="S6468" s="84" t="n"/>
      <c r="T6468" s="84" t="n"/>
      <c r="U6468" s="84" t="n"/>
      <c r="V6468" s="84" t="n"/>
      <c r="W6468" s="84" t="n"/>
      <c r="X6468" s="84" t="n"/>
      <c r="Y6468" s="84" t="n"/>
      <c r="Z6468" s="84" t="n"/>
      <c r="AA6468" s="84" t="n"/>
      <c r="AB6468" s="84" t="n"/>
      <c r="AC6468" s="84" t="n"/>
      <c r="AD6468" s="84" t="n"/>
      <c r="AE6468" s="84" t="n"/>
      <c r="AF6468" s="84" t="n"/>
      <c r="AG6468" s="84" t="n"/>
      <c r="AH6468" s="84" t="n"/>
      <c r="AI6468" s="84" t="n"/>
      <c r="AJ6468" s="84" t="n"/>
      <c r="AK6468" s="84" t="n"/>
    </row>
    <row r="6469">
      <c r="A6469" s="84" t="n"/>
      <c r="B6469" s="84" t="n"/>
      <c r="C6469" s="84" t="n"/>
      <c r="D6469" s="84" t="n"/>
      <c r="E6469" s="84" t="n"/>
      <c r="F6469" s="84" t="n"/>
      <c r="G6469" s="84" t="n"/>
      <c r="H6469" s="84" t="n"/>
      <c r="I6469" s="84" t="n"/>
      <c r="J6469" s="84" t="n"/>
      <c r="K6469" s="84" t="n"/>
      <c r="L6469" s="84" t="n"/>
      <c r="M6469" s="84" t="n"/>
      <c r="N6469" s="84" t="n"/>
      <c r="O6469" s="84" t="n"/>
      <c r="P6469" s="84" t="n"/>
      <c r="Q6469" s="84" t="n"/>
      <c r="R6469" s="84" t="n"/>
      <c r="S6469" s="84" t="n"/>
      <c r="T6469" s="84" t="n"/>
      <c r="U6469" s="84" t="n"/>
      <c r="V6469" s="84" t="n"/>
      <c r="W6469" s="84" t="n"/>
      <c r="X6469" s="84" t="n"/>
      <c r="Y6469" s="84" t="n"/>
      <c r="Z6469" s="84" t="n"/>
      <c r="AA6469" s="84" t="n"/>
      <c r="AB6469" s="84" t="n"/>
      <c r="AC6469" s="84" t="n"/>
      <c r="AD6469" s="84" t="n"/>
      <c r="AE6469" s="84" t="n"/>
      <c r="AF6469" s="84" t="n"/>
      <c r="AG6469" s="84" t="n"/>
      <c r="AH6469" s="84" t="n"/>
      <c r="AI6469" s="84" t="n"/>
      <c r="AJ6469" s="84" t="n"/>
      <c r="AK6469" s="84" t="n"/>
    </row>
    <row r="6470">
      <c r="A6470" s="84" t="n"/>
      <c r="B6470" s="84" t="n"/>
      <c r="C6470" s="84" t="n"/>
      <c r="D6470" s="84" t="n"/>
      <c r="E6470" s="84" t="n"/>
      <c r="F6470" s="84" t="n"/>
      <c r="G6470" s="84" t="n"/>
      <c r="H6470" s="84" t="n"/>
      <c r="I6470" s="84" t="n"/>
      <c r="J6470" s="84" t="n"/>
      <c r="K6470" s="84" t="n"/>
      <c r="L6470" s="84" t="n"/>
      <c r="M6470" s="84" t="n"/>
      <c r="N6470" s="84" t="n"/>
      <c r="O6470" s="84" t="n"/>
      <c r="P6470" s="84" t="n"/>
      <c r="Q6470" s="84" t="n"/>
      <c r="R6470" s="84" t="n"/>
      <c r="S6470" s="84" t="n"/>
      <c r="T6470" s="84" t="n"/>
      <c r="U6470" s="84" t="n"/>
      <c r="V6470" s="84" t="n"/>
      <c r="W6470" s="84" t="n"/>
      <c r="X6470" s="84" t="n"/>
      <c r="Y6470" s="84" t="n"/>
      <c r="Z6470" s="84" t="n"/>
      <c r="AA6470" s="84" t="n"/>
      <c r="AB6470" s="84" t="n"/>
      <c r="AC6470" s="84" t="n"/>
      <c r="AD6470" s="84" t="n"/>
      <c r="AE6470" s="84" t="n"/>
      <c r="AF6470" s="84" t="n"/>
      <c r="AG6470" s="84" t="n"/>
      <c r="AH6470" s="84" t="n"/>
      <c r="AI6470" s="84" t="n"/>
      <c r="AJ6470" s="84" t="n"/>
      <c r="AK6470" s="84" t="n"/>
    </row>
    <row r="6471">
      <c r="A6471" s="84" t="n"/>
      <c r="B6471" s="84" t="n"/>
      <c r="C6471" s="84" t="n"/>
      <c r="D6471" s="84" t="n"/>
      <c r="E6471" s="84" t="n"/>
      <c r="F6471" s="84" t="n"/>
      <c r="G6471" s="84" t="n"/>
      <c r="H6471" s="84" t="n"/>
      <c r="I6471" s="84" t="n"/>
      <c r="J6471" s="84" t="n"/>
      <c r="K6471" s="84" t="n"/>
      <c r="L6471" s="84" t="n"/>
      <c r="M6471" s="84" t="n"/>
      <c r="N6471" s="84" t="n"/>
      <c r="O6471" s="84" t="n"/>
      <c r="P6471" s="84" t="n"/>
      <c r="Q6471" s="84" t="n"/>
      <c r="R6471" s="84" t="n"/>
      <c r="S6471" s="84" t="n"/>
      <c r="T6471" s="84" t="n"/>
      <c r="U6471" s="84" t="n"/>
      <c r="V6471" s="84" t="n"/>
      <c r="W6471" s="84" t="n"/>
      <c r="X6471" s="84" t="n"/>
      <c r="Y6471" s="84" t="n"/>
      <c r="Z6471" s="84" t="n"/>
      <c r="AA6471" s="84" t="n"/>
      <c r="AB6471" s="84" t="n"/>
      <c r="AC6471" s="84" t="n"/>
      <c r="AD6471" s="84" t="n"/>
      <c r="AE6471" s="84" t="n"/>
      <c r="AF6471" s="84" t="n"/>
      <c r="AG6471" s="84" t="n"/>
      <c r="AH6471" s="84" t="n"/>
      <c r="AI6471" s="84" t="n"/>
      <c r="AJ6471" s="84" t="n"/>
      <c r="AK6471" s="84" t="n"/>
    </row>
    <row r="6481">
      <c r="A6481" s="84" t="n"/>
      <c r="B6481" s="83" t="n"/>
      <c r="C6481" s="83" t="n"/>
      <c r="D6481" s="83" t="n"/>
      <c r="E6481" s="83" t="n"/>
      <c r="F6481" s="84" t="n"/>
      <c r="G6481" s="205" t="n"/>
      <c r="H6481" s="83" t="n"/>
      <c r="I6481" s="83" t="n"/>
      <c r="J6481" s="83" t="n"/>
      <c r="K6481" s="83" t="n"/>
      <c r="L6481" s="83" t="n"/>
      <c r="M6481" s="83" t="n"/>
      <c r="N6481" s="83" t="n"/>
      <c r="O6481" s="83" t="n"/>
      <c r="P6481" s="83" t="n"/>
      <c r="Q6481" s="83" t="n"/>
      <c r="R6481" s="83" t="n"/>
      <c r="S6481" s="83" t="n"/>
      <c r="T6481" s="105" t="n"/>
      <c r="U6481" s="83" t="n"/>
      <c r="V6481" s="83" t="n"/>
      <c r="W6481" s="83" t="n"/>
      <c r="X6481" s="83" t="n"/>
      <c r="Y6481" s="83" t="n"/>
      <c r="Z6481" s="83" t="n"/>
      <c r="AA6481" s="83" t="n"/>
      <c r="AB6481" s="83" t="n"/>
      <c r="AC6481" s="83" t="n"/>
      <c r="AD6481" s="83" t="n"/>
      <c r="AE6481" s="83" t="n"/>
      <c r="AF6481" s="83" t="n"/>
      <c r="AG6481" s="83" t="n"/>
      <c r="AH6481" s="83" t="n"/>
      <c r="AI6481" s="83" t="n"/>
      <c r="AJ6481" s="83" t="n"/>
      <c r="AK6481" s="83" t="n"/>
    </row>
    <row r="6482">
      <c r="A6482" s="83" t="n"/>
      <c r="B6482" s="84" t="n"/>
      <c r="C6482" s="83" t="n"/>
      <c r="D6482" s="83" t="n"/>
      <c r="E6482" s="83" t="n"/>
      <c r="F6482" s="83" t="n"/>
      <c r="G6482" s="83" t="n"/>
      <c r="H6482" s="83" t="n"/>
      <c r="I6482" s="83" t="n"/>
      <c r="J6482" s="83" t="n"/>
      <c r="K6482" s="83" t="n"/>
      <c r="L6482" s="83" t="n"/>
      <c r="M6482" s="83" t="n"/>
      <c r="N6482" s="83" t="n"/>
      <c r="O6482" s="83" t="n"/>
      <c r="P6482" s="83" t="n"/>
      <c r="Q6482" s="83" t="n"/>
      <c r="R6482" s="83" t="n"/>
      <c r="S6482" s="83" t="n"/>
      <c r="T6482" s="83" t="n"/>
      <c r="U6482" s="83" t="n"/>
      <c r="V6482" s="83" t="n"/>
      <c r="W6482" s="83" t="n"/>
      <c r="X6482" s="83" t="n"/>
      <c r="Y6482" s="83" t="n"/>
      <c r="Z6482" s="83" t="n"/>
      <c r="AA6482" s="83" t="n"/>
      <c r="AB6482" s="83" t="n"/>
      <c r="AC6482" s="83" t="n"/>
      <c r="AD6482" s="83" t="n"/>
      <c r="AE6482" s="83" t="n"/>
      <c r="AF6482" s="83" t="n"/>
      <c r="AG6482" s="83" t="n"/>
      <c r="AH6482" s="83" t="n"/>
      <c r="AI6482" s="83" t="n"/>
      <c r="AJ6482" s="83" t="n"/>
      <c r="AK6482" s="83" t="n"/>
    </row>
    <row r="6483">
      <c r="A6483" s="84" t="n"/>
      <c r="B6483" s="84" t="n"/>
      <c r="C6483" s="84" t="n"/>
      <c r="D6483" s="84" t="n"/>
      <c r="E6483" s="84" t="n"/>
      <c r="F6483" s="84" t="n"/>
      <c r="G6483" s="84" t="n"/>
      <c r="H6483" s="84" t="n"/>
      <c r="I6483" s="84" t="n"/>
      <c r="J6483" s="84" t="n"/>
      <c r="K6483" s="84" t="n"/>
      <c r="L6483" s="84" t="n"/>
      <c r="M6483" s="84" t="n"/>
      <c r="N6483" s="84" t="n"/>
      <c r="O6483" s="84" t="n"/>
      <c r="P6483" s="84" t="n"/>
      <c r="Q6483" s="84" t="n"/>
      <c r="R6483" s="84" t="n"/>
      <c r="S6483" s="84" t="n"/>
      <c r="T6483" s="84" t="n"/>
      <c r="U6483" s="84" t="n"/>
      <c r="V6483" s="84" t="n"/>
      <c r="W6483" s="84" t="n"/>
      <c r="X6483" s="84" t="n"/>
      <c r="Y6483" s="84" t="n"/>
      <c r="Z6483" s="84" t="n"/>
      <c r="AA6483" s="84" t="n"/>
      <c r="AB6483" s="84" t="n"/>
      <c r="AC6483" s="84" t="n"/>
      <c r="AD6483" s="84" t="n"/>
      <c r="AE6483" s="84" t="n"/>
      <c r="AF6483" s="84" t="n"/>
      <c r="AG6483" s="84" t="n"/>
      <c r="AH6483" s="84" t="n"/>
      <c r="AI6483" s="84" t="n"/>
      <c r="AJ6483" s="84" t="n"/>
      <c r="AK6483" s="84" t="n"/>
    </row>
    <row r="6484">
      <c r="A6484" s="83" t="n"/>
      <c r="B6484" s="84" t="n"/>
      <c r="C6484" s="83" t="n"/>
      <c r="D6484" s="83" t="n"/>
      <c r="E6484" s="84" t="n"/>
      <c r="F6484" s="83" t="n"/>
      <c r="G6484" s="83" t="n"/>
      <c r="H6484" s="84" t="n"/>
      <c r="I6484" s="83" t="n"/>
      <c r="J6484" s="83" t="n"/>
      <c r="K6484" s="84" t="n"/>
      <c r="L6484" s="83" t="n"/>
      <c r="M6484" s="83" t="n"/>
      <c r="N6484" s="84" t="n"/>
      <c r="O6484" s="83" t="n"/>
      <c r="P6484" s="83" t="n"/>
      <c r="Q6484" s="84" t="n"/>
      <c r="R6484" s="83" t="n"/>
      <c r="S6484" s="83" t="n"/>
      <c r="T6484" s="84" t="n"/>
      <c r="U6484" s="83" t="n"/>
      <c r="V6484" s="83" t="n"/>
      <c r="W6484" s="84" t="n"/>
      <c r="X6484" s="83" t="n"/>
      <c r="Y6484" s="83" t="n"/>
      <c r="Z6484" s="84" t="n"/>
      <c r="AA6484" s="83" t="n"/>
      <c r="AB6484" s="83" t="n"/>
      <c r="AC6484" s="84" t="n"/>
      <c r="AD6484" s="83" t="n"/>
      <c r="AE6484" s="83" t="n"/>
      <c r="AF6484" s="84" t="n"/>
      <c r="AG6484" s="83" t="n"/>
      <c r="AH6484" s="83" t="n"/>
      <c r="AI6484" s="84" t="n"/>
      <c r="AJ6484" s="83" t="n"/>
      <c r="AK6484" s="83" t="n"/>
    </row>
    <row r="6485">
      <c r="A6485" s="84" t="n"/>
      <c r="B6485" s="84" t="n"/>
      <c r="C6485" s="84" t="n"/>
      <c r="D6485" s="84" t="n"/>
      <c r="E6485" s="84" t="n"/>
      <c r="F6485" s="84" t="n"/>
      <c r="G6485" s="84" t="n"/>
      <c r="H6485" s="84" t="n"/>
      <c r="I6485" s="84" t="n"/>
      <c r="J6485" s="84" t="n"/>
      <c r="K6485" s="84" t="n"/>
      <c r="L6485" s="84" t="n"/>
      <c r="M6485" s="84" t="n"/>
      <c r="N6485" s="84" t="n"/>
      <c r="O6485" s="84" t="n"/>
      <c r="P6485" s="84" t="n"/>
      <c r="Q6485" s="84" t="n"/>
      <c r="R6485" s="84" t="n"/>
      <c r="S6485" s="84" t="n"/>
      <c r="T6485" s="84" t="n"/>
      <c r="U6485" s="84" t="n"/>
      <c r="V6485" s="84" t="n"/>
      <c r="W6485" s="84" t="n"/>
      <c r="X6485" s="84" t="n"/>
      <c r="Y6485" s="84" t="n"/>
      <c r="Z6485" s="84" t="n"/>
      <c r="AA6485" s="84" t="n"/>
      <c r="AB6485" s="84" t="n"/>
      <c r="AC6485" s="84" t="n"/>
      <c r="AD6485" s="84" t="n"/>
      <c r="AE6485" s="84" t="n"/>
      <c r="AF6485" s="84" t="n"/>
      <c r="AG6485" s="84" t="n"/>
      <c r="AH6485" s="84" t="n"/>
      <c r="AI6485" s="84" t="n"/>
      <c r="AJ6485" s="84" t="n"/>
      <c r="AK6485" s="84" t="n"/>
    </row>
    <row r="6486">
      <c r="A6486" s="83" t="n"/>
      <c r="B6486" s="209" t="n"/>
      <c r="C6486" s="210" t="n"/>
      <c r="D6486" s="210" t="n"/>
      <c r="E6486" s="209" t="n"/>
      <c r="F6486" s="210" t="n"/>
      <c r="G6486" s="210" t="n"/>
      <c r="H6486" s="209" t="n"/>
      <c r="I6486" s="210" t="n"/>
      <c r="J6486" s="210" t="n"/>
      <c r="K6486" s="209" t="n"/>
      <c r="L6486" s="210" t="n"/>
      <c r="M6486" s="210" t="n"/>
      <c r="N6486" s="209" t="n"/>
      <c r="O6486" s="210" t="n"/>
      <c r="P6486" s="210" t="n"/>
      <c r="Q6486" s="209" t="n"/>
      <c r="R6486" s="210" t="n"/>
      <c r="S6486" s="210" t="n"/>
      <c r="T6486" s="209" t="n"/>
      <c r="U6486" s="210" t="n"/>
      <c r="V6486" s="210" t="n"/>
      <c r="W6486" s="209" t="n"/>
      <c r="X6486" s="210" t="n"/>
      <c r="Y6486" s="210" t="n"/>
      <c r="Z6486" s="209" t="n"/>
      <c r="AA6486" s="210" t="n"/>
      <c r="AB6486" s="210" t="n"/>
      <c r="AC6486" s="209" t="n"/>
      <c r="AD6486" s="210" t="n"/>
      <c r="AE6486" s="210" t="n"/>
      <c r="AF6486" s="209" t="n"/>
      <c r="AG6486" s="210" t="n"/>
      <c r="AH6486" s="210" t="n"/>
      <c r="AI6486" s="209" t="n"/>
      <c r="AJ6486" s="210" t="n"/>
      <c r="AK6486" s="210" t="n"/>
      <c r="AM6486">
        <f>A6481</f>
        <v/>
      </c>
      <c r="AN6486" s="206">
        <f>1/($B6486*(1/$B6484)*(1/(5/7+2/7*$D6486))*$B6496/SUM($B6488:$B6511))</f>
        <v/>
      </c>
      <c r="AO6486" s="206">
        <f>1/(B6486*(1/B6484)*(1/(5/7+2/7*D6486)))</f>
        <v/>
      </c>
      <c r="AP6486" s="206" t="n"/>
      <c r="AR6486" s="211">
        <f>CHOOSE(AV$3,C6486,F6486,I6486,L6486,O6486,R6486,U6486,X6486,AA6486,AD6486,AG6486,AJ6486)</f>
        <v/>
      </c>
      <c r="AS6486" s="207" t="n"/>
      <c r="AT6486" s="207" t="n"/>
      <c r="AV6486" s="116">
        <f>AN6486/AR6486</f>
        <v/>
      </c>
      <c r="AW6486" s="208">
        <f>AO6486/AR6486</f>
        <v/>
      </c>
      <c r="AX6486" s="206" t="n"/>
    </row>
    <row r="6487">
      <c r="A6487" s="84" t="n"/>
      <c r="B6487" s="84" t="n"/>
      <c r="C6487" s="84" t="n"/>
      <c r="D6487" s="84" t="n"/>
      <c r="E6487" s="84" t="n"/>
      <c r="F6487" s="84" t="n"/>
      <c r="G6487" s="84" t="n"/>
      <c r="H6487" s="84" t="n"/>
      <c r="I6487" s="84" t="n"/>
      <c r="J6487" s="84" t="n"/>
      <c r="K6487" s="84" t="n"/>
      <c r="L6487" s="84" t="n"/>
      <c r="M6487" s="84" t="n"/>
      <c r="N6487" s="84" t="n"/>
      <c r="O6487" s="84" t="n"/>
      <c r="P6487" s="84" t="n"/>
      <c r="Q6487" s="84" t="n"/>
      <c r="R6487" s="84" t="n"/>
      <c r="S6487" s="84" t="n"/>
      <c r="T6487" s="84" t="n"/>
      <c r="U6487" s="84" t="n"/>
      <c r="V6487" s="84" t="n"/>
      <c r="W6487" s="84" t="n"/>
      <c r="X6487" s="84" t="n"/>
      <c r="Y6487" s="84" t="n"/>
      <c r="Z6487" s="84" t="n"/>
      <c r="AA6487" s="84" t="n"/>
      <c r="AB6487" s="84" t="n"/>
      <c r="AC6487" s="84" t="n"/>
      <c r="AD6487" s="84" t="n"/>
      <c r="AE6487" s="84" t="n"/>
      <c r="AF6487" s="84" t="n"/>
      <c r="AG6487" s="84" t="n"/>
      <c r="AH6487" s="84" t="n"/>
      <c r="AI6487" s="84" t="n"/>
      <c r="AJ6487" s="84" t="n"/>
      <c r="AK6487" s="84" t="n"/>
    </row>
    <row r="6488">
      <c r="A6488" s="84" t="n"/>
      <c r="B6488" s="84" t="n"/>
      <c r="C6488" s="84" t="n"/>
      <c r="D6488" s="84" t="n"/>
      <c r="E6488" s="84" t="n"/>
      <c r="F6488" s="84" t="n"/>
      <c r="G6488" s="84" t="n"/>
      <c r="H6488" s="84" t="n"/>
      <c r="I6488" s="84" t="n"/>
      <c r="J6488" s="84" t="n"/>
      <c r="K6488" s="84" t="n"/>
      <c r="L6488" s="84" t="n"/>
      <c r="M6488" s="84" t="n"/>
      <c r="N6488" s="84" t="n"/>
      <c r="O6488" s="84" t="n"/>
      <c r="P6488" s="84" t="n"/>
      <c r="Q6488" s="84" t="n"/>
      <c r="R6488" s="84" t="n"/>
      <c r="S6488" s="84" t="n"/>
      <c r="T6488" s="84" t="n"/>
      <c r="U6488" s="84" t="n"/>
      <c r="V6488" s="84" t="n"/>
      <c r="W6488" s="84" t="n"/>
      <c r="X6488" s="84" t="n"/>
      <c r="Y6488" s="84" t="n"/>
      <c r="Z6488" s="84" t="n"/>
      <c r="AA6488" s="84" t="n"/>
      <c r="AB6488" s="84" t="n"/>
      <c r="AC6488" s="84" t="n"/>
      <c r="AD6488" s="84" t="n"/>
      <c r="AE6488" s="84" t="n"/>
      <c r="AF6488" s="84" t="n"/>
      <c r="AG6488" s="84" t="n"/>
      <c r="AH6488" s="84" t="n"/>
      <c r="AI6488" s="84" t="n"/>
      <c r="AJ6488" s="84" t="n"/>
      <c r="AK6488" s="84" t="n"/>
    </row>
    <row r="6489">
      <c r="A6489" s="84" t="n"/>
      <c r="B6489" s="84" t="n"/>
      <c r="C6489" s="84" t="n"/>
      <c r="D6489" s="84" t="n"/>
      <c r="E6489" s="84" t="n"/>
      <c r="F6489" s="84" t="n"/>
      <c r="G6489" s="84" t="n"/>
      <c r="H6489" s="84" t="n"/>
      <c r="I6489" s="84" t="n"/>
      <c r="J6489" s="84" t="n"/>
      <c r="K6489" s="84" t="n"/>
      <c r="L6489" s="84" t="n"/>
      <c r="M6489" s="84" t="n"/>
      <c r="N6489" s="84" t="n"/>
      <c r="O6489" s="84" t="n"/>
      <c r="P6489" s="84" t="n"/>
      <c r="Q6489" s="84" t="n"/>
      <c r="R6489" s="84" t="n"/>
      <c r="S6489" s="84" t="n"/>
      <c r="T6489" s="84" t="n"/>
      <c r="U6489" s="84" t="n"/>
      <c r="V6489" s="84" t="n"/>
      <c r="W6489" s="84" t="n"/>
      <c r="X6489" s="84" t="n"/>
      <c r="Y6489" s="84" t="n"/>
      <c r="Z6489" s="84" t="n"/>
      <c r="AA6489" s="84" t="n"/>
      <c r="AB6489" s="84" t="n"/>
      <c r="AC6489" s="84" t="n"/>
      <c r="AD6489" s="84" t="n"/>
      <c r="AE6489" s="84" t="n"/>
      <c r="AF6489" s="84" t="n"/>
      <c r="AG6489" s="84" t="n"/>
      <c r="AH6489" s="84" t="n"/>
      <c r="AI6489" s="84" t="n"/>
      <c r="AJ6489" s="84" t="n"/>
      <c r="AK6489" s="84" t="n"/>
    </row>
    <row r="6490">
      <c r="A6490" s="84" t="n"/>
      <c r="B6490" s="84" t="n"/>
      <c r="C6490" s="84" t="n"/>
      <c r="D6490" s="84" t="n"/>
      <c r="E6490" s="84" t="n"/>
      <c r="F6490" s="84" t="n"/>
      <c r="G6490" s="84" t="n"/>
      <c r="H6490" s="84" t="n"/>
      <c r="I6490" s="84" t="n"/>
      <c r="J6490" s="84" t="n"/>
      <c r="K6490" s="84" t="n"/>
      <c r="L6490" s="84" t="n"/>
      <c r="M6490" s="84" t="n"/>
      <c r="N6490" s="84" t="n"/>
      <c r="O6490" s="84" t="n"/>
      <c r="P6490" s="84" t="n"/>
      <c r="Q6490" s="84" t="n"/>
      <c r="R6490" s="84" t="n"/>
      <c r="S6490" s="84" t="n"/>
      <c r="T6490" s="84" t="n"/>
      <c r="U6490" s="84" t="n"/>
      <c r="V6490" s="84" t="n"/>
      <c r="W6490" s="84" t="n"/>
      <c r="X6490" s="84" t="n"/>
      <c r="Y6490" s="84" t="n"/>
      <c r="Z6490" s="84" t="n"/>
      <c r="AA6490" s="84" t="n"/>
      <c r="AB6490" s="84" t="n"/>
      <c r="AC6490" s="84" t="n"/>
      <c r="AD6490" s="84" t="n"/>
      <c r="AE6490" s="84" t="n"/>
      <c r="AF6490" s="84" t="n"/>
      <c r="AG6490" s="84" t="n"/>
      <c r="AH6490" s="84" t="n"/>
      <c r="AI6490" s="84" t="n"/>
      <c r="AJ6490" s="84" t="n"/>
      <c r="AK6490" s="84" t="n"/>
    </row>
    <row r="6491">
      <c r="A6491" s="84" t="n"/>
      <c r="B6491" s="84" t="n"/>
      <c r="C6491" s="84" t="n"/>
      <c r="D6491" s="84" t="n"/>
      <c r="E6491" s="84" t="n"/>
      <c r="F6491" s="84" t="n"/>
      <c r="G6491" s="84" t="n"/>
      <c r="H6491" s="84" t="n"/>
      <c r="I6491" s="84" t="n"/>
      <c r="J6491" s="84" t="n"/>
      <c r="K6491" s="84" t="n"/>
      <c r="L6491" s="84" t="n"/>
      <c r="M6491" s="84" t="n"/>
      <c r="N6491" s="84" t="n"/>
      <c r="O6491" s="84" t="n"/>
      <c r="P6491" s="84" t="n"/>
      <c r="Q6491" s="84" t="n"/>
      <c r="R6491" s="84" t="n"/>
      <c r="S6491" s="84" t="n"/>
      <c r="T6491" s="84" t="n"/>
      <c r="U6491" s="84" t="n"/>
      <c r="V6491" s="84" t="n"/>
      <c r="W6491" s="84" t="n"/>
      <c r="X6491" s="84" t="n"/>
      <c r="Y6491" s="84" t="n"/>
      <c r="Z6491" s="84" t="n"/>
      <c r="AA6491" s="84" t="n"/>
      <c r="AB6491" s="84" t="n"/>
      <c r="AC6491" s="84" t="n"/>
      <c r="AD6491" s="84" t="n"/>
      <c r="AE6491" s="84" t="n"/>
      <c r="AF6491" s="84" t="n"/>
      <c r="AG6491" s="84" t="n"/>
      <c r="AH6491" s="84" t="n"/>
      <c r="AI6491" s="84" t="n"/>
      <c r="AJ6491" s="84" t="n"/>
      <c r="AK6491" s="84" t="n"/>
    </row>
    <row r="6492">
      <c r="A6492" s="84" t="n"/>
      <c r="B6492" s="84" t="n"/>
      <c r="C6492" s="84" t="n"/>
      <c r="D6492" s="84" t="n"/>
      <c r="E6492" s="84" t="n"/>
      <c r="F6492" s="84" t="n"/>
      <c r="G6492" s="84" t="n"/>
      <c r="H6492" s="84" t="n"/>
      <c r="I6492" s="84" t="n"/>
      <c r="J6492" s="84" t="n"/>
      <c r="K6492" s="84" t="n"/>
      <c r="L6492" s="84" t="n"/>
      <c r="M6492" s="84" t="n"/>
      <c r="N6492" s="84" t="n"/>
      <c r="O6492" s="84" t="n"/>
      <c r="P6492" s="84" t="n"/>
      <c r="Q6492" s="84" t="n"/>
      <c r="R6492" s="84" t="n"/>
      <c r="S6492" s="84" t="n"/>
      <c r="T6492" s="84" t="n"/>
      <c r="U6492" s="84" t="n"/>
      <c r="V6492" s="84" t="n"/>
      <c r="W6492" s="84" t="n"/>
      <c r="X6492" s="84" t="n"/>
      <c r="Y6492" s="84" t="n"/>
      <c r="Z6492" s="84" t="n"/>
      <c r="AA6492" s="84" t="n"/>
      <c r="AB6492" s="84" t="n"/>
      <c r="AC6492" s="84" t="n"/>
      <c r="AD6492" s="84" t="n"/>
      <c r="AE6492" s="84" t="n"/>
      <c r="AF6492" s="84" t="n"/>
      <c r="AG6492" s="84" t="n"/>
      <c r="AH6492" s="84" t="n"/>
      <c r="AI6492" s="84" t="n"/>
      <c r="AJ6492" s="84" t="n"/>
      <c r="AK6492" s="84" t="n"/>
    </row>
    <row r="6493">
      <c r="A6493" s="84" t="n"/>
      <c r="B6493" s="84" t="n"/>
      <c r="C6493" s="84" t="n"/>
      <c r="D6493" s="84" t="n"/>
      <c r="E6493" s="84" t="n"/>
      <c r="F6493" s="84" t="n"/>
      <c r="G6493" s="84" t="n"/>
      <c r="H6493" s="84" t="n"/>
      <c r="I6493" s="84" t="n"/>
      <c r="J6493" s="84" t="n"/>
      <c r="K6493" s="84" t="n"/>
      <c r="L6493" s="84" t="n"/>
      <c r="M6493" s="84" t="n"/>
      <c r="N6493" s="84" t="n"/>
      <c r="O6493" s="84" t="n"/>
      <c r="P6493" s="84" t="n"/>
      <c r="Q6493" s="84" t="n"/>
      <c r="R6493" s="84" t="n"/>
      <c r="S6493" s="84" t="n"/>
      <c r="T6493" s="84" t="n"/>
      <c r="U6493" s="84" t="n"/>
      <c r="V6493" s="84" t="n"/>
      <c r="W6493" s="84" t="n"/>
      <c r="X6493" s="84" t="n"/>
      <c r="Y6493" s="84" t="n"/>
      <c r="Z6493" s="84" t="n"/>
      <c r="AA6493" s="84" t="n"/>
      <c r="AB6493" s="84" t="n"/>
      <c r="AC6493" s="84" t="n"/>
      <c r="AD6493" s="84" t="n"/>
      <c r="AE6493" s="84" t="n"/>
      <c r="AF6493" s="84" t="n"/>
      <c r="AG6493" s="84" t="n"/>
      <c r="AH6493" s="84" t="n"/>
      <c r="AI6493" s="84" t="n"/>
      <c r="AJ6493" s="84" t="n"/>
      <c r="AK6493" s="84" t="n"/>
    </row>
    <row r="6494">
      <c r="A6494" s="84" t="n"/>
      <c r="B6494" s="84" t="n"/>
      <c r="C6494" s="84" t="n"/>
      <c r="D6494" s="84" t="n"/>
      <c r="E6494" s="84" t="n"/>
      <c r="F6494" s="84" t="n"/>
      <c r="G6494" s="84" t="n"/>
      <c r="H6494" s="84" t="n"/>
      <c r="I6494" s="84" t="n"/>
      <c r="J6494" s="84" t="n"/>
      <c r="K6494" s="84" t="n"/>
      <c r="L6494" s="84" t="n"/>
      <c r="M6494" s="84" t="n"/>
      <c r="N6494" s="84" t="n"/>
      <c r="O6494" s="84" t="n"/>
      <c r="P6494" s="84" t="n"/>
      <c r="Q6494" s="84" t="n"/>
      <c r="R6494" s="84" t="n"/>
      <c r="S6494" s="84" t="n"/>
      <c r="T6494" s="84" t="n"/>
      <c r="U6494" s="84" t="n"/>
      <c r="V6494" s="84" t="n"/>
      <c r="W6494" s="84" t="n"/>
      <c r="X6494" s="84" t="n"/>
      <c r="Y6494" s="84" t="n"/>
      <c r="Z6494" s="84" t="n"/>
      <c r="AA6494" s="84" t="n"/>
      <c r="AB6494" s="84" t="n"/>
      <c r="AC6494" s="84" t="n"/>
      <c r="AD6494" s="84" t="n"/>
      <c r="AE6494" s="84" t="n"/>
      <c r="AF6494" s="84" t="n"/>
      <c r="AG6494" s="84" t="n"/>
      <c r="AH6494" s="84" t="n"/>
      <c r="AI6494" s="84" t="n"/>
      <c r="AJ6494" s="84" t="n"/>
      <c r="AK6494" s="84" t="n"/>
    </row>
    <row r="6495">
      <c r="A6495" s="84" t="n"/>
      <c r="B6495" s="84" t="n"/>
      <c r="C6495" s="84" t="n"/>
      <c r="D6495" s="84" t="n"/>
      <c r="E6495" s="84" t="n"/>
      <c r="F6495" s="84" t="n"/>
      <c r="G6495" s="84" t="n"/>
      <c r="H6495" s="84" t="n"/>
      <c r="I6495" s="84" t="n"/>
      <c r="J6495" s="84" t="n"/>
      <c r="K6495" s="84" t="n"/>
      <c r="L6495" s="84" t="n"/>
      <c r="M6495" s="84" t="n"/>
      <c r="N6495" s="84" t="n"/>
      <c r="O6495" s="84" t="n"/>
      <c r="P6495" s="84" t="n"/>
      <c r="Q6495" s="84" t="n"/>
      <c r="R6495" s="84" t="n"/>
      <c r="S6495" s="84" t="n"/>
      <c r="T6495" s="84" t="n"/>
      <c r="U6495" s="84" t="n"/>
      <c r="V6495" s="84" t="n"/>
      <c r="W6495" s="84" t="n"/>
      <c r="X6495" s="84" t="n"/>
      <c r="Y6495" s="84" t="n"/>
      <c r="Z6495" s="84" t="n"/>
      <c r="AA6495" s="84" t="n"/>
      <c r="AB6495" s="84" t="n"/>
      <c r="AC6495" s="84" t="n"/>
      <c r="AD6495" s="84" t="n"/>
      <c r="AE6495" s="84" t="n"/>
      <c r="AF6495" s="84" t="n"/>
      <c r="AG6495" s="84" t="n"/>
      <c r="AH6495" s="84" t="n"/>
      <c r="AI6495" s="84" t="n"/>
      <c r="AJ6495" s="84" t="n"/>
      <c r="AK6495" s="84" t="n"/>
    </row>
    <row r="6496">
      <c r="A6496" s="84" t="n"/>
      <c r="B6496" s="84" t="n"/>
      <c r="C6496" s="84" t="n"/>
      <c r="D6496" s="84" t="n"/>
      <c r="E6496" s="84" t="n"/>
      <c r="F6496" s="84" t="n"/>
      <c r="G6496" s="84" t="n"/>
      <c r="H6496" s="84" t="n"/>
      <c r="I6496" s="84" t="n"/>
      <c r="J6496" s="84" t="n"/>
      <c r="K6496" s="84" t="n"/>
      <c r="L6496" s="84" t="n"/>
      <c r="M6496" s="84" t="n"/>
      <c r="N6496" s="84" t="n"/>
      <c r="O6496" s="84" t="n"/>
      <c r="P6496" s="84" t="n"/>
      <c r="Q6496" s="84" t="n"/>
      <c r="R6496" s="84" t="n"/>
      <c r="S6496" s="84" t="n"/>
      <c r="T6496" s="84" t="n"/>
      <c r="U6496" s="84" t="n"/>
      <c r="V6496" s="84" t="n"/>
      <c r="W6496" s="84" t="n"/>
      <c r="X6496" s="84" t="n"/>
      <c r="Y6496" s="84" t="n"/>
      <c r="Z6496" s="84" t="n"/>
      <c r="AA6496" s="84" t="n"/>
      <c r="AB6496" s="84" t="n"/>
      <c r="AC6496" s="84" t="n"/>
      <c r="AD6496" s="84" t="n"/>
      <c r="AE6496" s="84" t="n"/>
      <c r="AF6496" s="84" t="n"/>
      <c r="AG6496" s="84" t="n"/>
      <c r="AH6496" s="84" t="n"/>
      <c r="AI6496" s="84" t="n"/>
      <c r="AJ6496" s="84" t="n"/>
      <c r="AK6496" s="84" t="n"/>
    </row>
    <row r="6497">
      <c r="A6497" s="84" t="n"/>
      <c r="B6497" s="84" t="n"/>
      <c r="C6497" s="84" t="n"/>
      <c r="D6497" s="84" t="n"/>
      <c r="E6497" s="84" t="n"/>
      <c r="F6497" s="84" t="n"/>
      <c r="G6497" s="84" t="n"/>
      <c r="H6497" s="84" t="n"/>
      <c r="I6497" s="84" t="n"/>
      <c r="J6497" s="84" t="n"/>
      <c r="K6497" s="84" t="n"/>
      <c r="L6497" s="84" t="n"/>
      <c r="M6497" s="84" t="n"/>
      <c r="N6497" s="84" t="n"/>
      <c r="O6497" s="84" t="n"/>
      <c r="P6497" s="84" t="n"/>
      <c r="Q6497" s="84" t="n"/>
      <c r="R6497" s="84" t="n"/>
      <c r="S6497" s="84" t="n"/>
      <c r="T6497" s="84" t="n"/>
      <c r="U6497" s="84" t="n"/>
      <c r="V6497" s="84" t="n"/>
      <c r="W6497" s="84" t="n"/>
      <c r="X6497" s="84" t="n"/>
      <c r="Y6497" s="84" t="n"/>
      <c r="Z6497" s="84" t="n"/>
      <c r="AA6497" s="84" t="n"/>
      <c r="AB6497" s="84" t="n"/>
      <c r="AC6497" s="84" t="n"/>
      <c r="AD6497" s="84" t="n"/>
      <c r="AE6497" s="84" t="n"/>
      <c r="AF6497" s="84" t="n"/>
      <c r="AG6497" s="84" t="n"/>
      <c r="AH6497" s="84" t="n"/>
      <c r="AI6497" s="84" t="n"/>
      <c r="AJ6497" s="84" t="n"/>
      <c r="AK6497" s="84" t="n"/>
    </row>
    <row r="6498">
      <c r="A6498" s="84" t="n"/>
      <c r="B6498" s="84" t="n"/>
      <c r="C6498" s="84" t="n"/>
      <c r="D6498" s="84" t="n"/>
      <c r="E6498" s="84" t="n"/>
      <c r="F6498" s="84" t="n"/>
      <c r="G6498" s="84" t="n"/>
      <c r="H6498" s="84" t="n"/>
      <c r="I6498" s="84" t="n"/>
      <c r="J6498" s="84" t="n"/>
      <c r="K6498" s="84" t="n"/>
      <c r="L6498" s="84" t="n"/>
      <c r="M6498" s="84" t="n"/>
      <c r="N6498" s="84" t="n"/>
      <c r="O6498" s="84" t="n"/>
      <c r="P6498" s="84" t="n"/>
      <c r="Q6498" s="84" t="n"/>
      <c r="R6498" s="84" t="n"/>
      <c r="S6498" s="84" t="n"/>
      <c r="T6498" s="84" t="n"/>
      <c r="U6498" s="84" t="n"/>
      <c r="V6498" s="84" t="n"/>
      <c r="W6498" s="84" t="n"/>
      <c r="X6498" s="84" t="n"/>
      <c r="Y6498" s="84" t="n"/>
      <c r="Z6498" s="84" t="n"/>
      <c r="AA6498" s="84" t="n"/>
      <c r="AB6498" s="84" t="n"/>
      <c r="AC6498" s="84" t="n"/>
      <c r="AD6498" s="84" t="n"/>
      <c r="AE6498" s="84" t="n"/>
      <c r="AF6498" s="84" t="n"/>
      <c r="AG6498" s="84" t="n"/>
      <c r="AH6498" s="84" t="n"/>
      <c r="AI6498" s="84" t="n"/>
      <c r="AJ6498" s="84" t="n"/>
      <c r="AK6498" s="84" t="n"/>
    </row>
    <row r="6499">
      <c r="A6499" s="84" t="n"/>
      <c r="B6499" s="84" t="n"/>
      <c r="C6499" s="84" t="n"/>
      <c r="D6499" s="84" t="n"/>
      <c r="E6499" s="84" t="n"/>
      <c r="F6499" s="84" t="n"/>
      <c r="G6499" s="84" t="n"/>
      <c r="H6499" s="84" t="n"/>
      <c r="I6499" s="84" t="n"/>
      <c r="J6499" s="84" t="n"/>
      <c r="K6499" s="84" t="n"/>
      <c r="L6499" s="84" t="n"/>
      <c r="M6499" s="84" t="n"/>
      <c r="N6499" s="84" t="n"/>
      <c r="O6499" s="84" t="n"/>
      <c r="P6499" s="84" t="n"/>
      <c r="Q6499" s="84" t="n"/>
      <c r="R6499" s="84" t="n"/>
      <c r="S6499" s="84" t="n"/>
      <c r="T6499" s="84" t="n"/>
      <c r="U6499" s="84" t="n"/>
      <c r="V6499" s="84" t="n"/>
      <c r="W6499" s="84" t="n"/>
      <c r="X6499" s="84" t="n"/>
      <c r="Y6499" s="84" t="n"/>
      <c r="Z6499" s="84" t="n"/>
      <c r="AA6499" s="84" t="n"/>
      <c r="AB6499" s="84" t="n"/>
      <c r="AC6499" s="84" t="n"/>
      <c r="AD6499" s="84" t="n"/>
      <c r="AE6499" s="84" t="n"/>
      <c r="AF6499" s="84" t="n"/>
      <c r="AG6499" s="84" t="n"/>
      <c r="AH6499" s="84" t="n"/>
      <c r="AI6499" s="84" t="n"/>
      <c r="AJ6499" s="84" t="n"/>
      <c r="AK6499" s="84" t="n"/>
    </row>
    <row r="6500">
      <c r="A6500" s="84" t="n"/>
      <c r="B6500" s="84" t="n"/>
      <c r="C6500" s="84" t="n"/>
      <c r="D6500" s="84" t="n"/>
      <c r="E6500" s="84" t="n"/>
      <c r="F6500" s="84" t="n"/>
      <c r="G6500" s="84" t="n"/>
      <c r="H6500" s="84" t="n"/>
      <c r="I6500" s="84" t="n"/>
      <c r="J6500" s="84" t="n"/>
      <c r="K6500" s="84" t="n"/>
      <c r="L6500" s="84" t="n"/>
      <c r="M6500" s="84" t="n"/>
      <c r="N6500" s="84" t="n"/>
      <c r="O6500" s="84" t="n"/>
      <c r="P6500" s="84" t="n"/>
      <c r="Q6500" s="84" t="n"/>
      <c r="R6500" s="84" t="n"/>
      <c r="S6500" s="84" t="n"/>
      <c r="T6500" s="84" t="n"/>
      <c r="U6500" s="84" t="n"/>
      <c r="V6500" s="84" t="n"/>
      <c r="W6500" s="84" t="n"/>
      <c r="X6500" s="84" t="n"/>
      <c r="Y6500" s="84" t="n"/>
      <c r="Z6500" s="84" t="n"/>
      <c r="AA6500" s="84" t="n"/>
      <c r="AB6500" s="84" t="n"/>
      <c r="AC6500" s="84" t="n"/>
      <c r="AD6500" s="84" t="n"/>
      <c r="AE6500" s="84" t="n"/>
      <c r="AF6500" s="84" t="n"/>
      <c r="AG6500" s="84" t="n"/>
      <c r="AH6500" s="84" t="n"/>
      <c r="AI6500" s="84" t="n"/>
      <c r="AJ6500" s="84" t="n"/>
      <c r="AK6500" s="84" t="n"/>
    </row>
    <row r="6501">
      <c r="A6501" s="84" t="n"/>
      <c r="B6501" s="84" t="n"/>
      <c r="C6501" s="84" t="n"/>
      <c r="D6501" s="84" t="n"/>
      <c r="E6501" s="84" t="n"/>
      <c r="F6501" s="84" t="n"/>
      <c r="G6501" s="84" t="n"/>
      <c r="H6501" s="84" t="n"/>
      <c r="I6501" s="84" t="n"/>
      <c r="J6501" s="84" t="n"/>
      <c r="K6501" s="84" t="n"/>
      <c r="L6501" s="84" t="n"/>
      <c r="M6501" s="84" t="n"/>
      <c r="N6501" s="84" t="n"/>
      <c r="O6501" s="84" t="n"/>
      <c r="P6501" s="84" t="n"/>
      <c r="Q6501" s="84" t="n"/>
      <c r="R6501" s="84" t="n"/>
      <c r="S6501" s="84" t="n"/>
      <c r="T6501" s="84" t="n"/>
      <c r="U6501" s="84" t="n"/>
      <c r="V6501" s="84" t="n"/>
      <c r="W6501" s="84" t="n"/>
      <c r="X6501" s="84" t="n"/>
      <c r="Y6501" s="84" t="n"/>
      <c r="Z6501" s="84" t="n"/>
      <c r="AA6501" s="84" t="n"/>
      <c r="AB6501" s="84" t="n"/>
      <c r="AC6501" s="84" t="n"/>
      <c r="AD6501" s="84" t="n"/>
      <c r="AE6501" s="84" t="n"/>
      <c r="AF6501" s="84" t="n"/>
      <c r="AG6501" s="84" t="n"/>
      <c r="AH6501" s="84" t="n"/>
      <c r="AI6501" s="84" t="n"/>
      <c r="AJ6501" s="84" t="n"/>
      <c r="AK6501" s="84" t="n"/>
    </row>
    <row r="6502">
      <c r="A6502" s="84" t="n"/>
      <c r="B6502" s="84" t="n"/>
      <c r="C6502" s="84" t="n"/>
      <c r="D6502" s="84" t="n"/>
      <c r="E6502" s="84" t="n"/>
      <c r="F6502" s="84" t="n"/>
      <c r="G6502" s="84" t="n"/>
      <c r="H6502" s="84" t="n"/>
      <c r="I6502" s="84" t="n"/>
      <c r="J6502" s="84" t="n"/>
      <c r="K6502" s="84" t="n"/>
      <c r="L6502" s="84" t="n"/>
      <c r="M6502" s="84" t="n"/>
      <c r="N6502" s="84" t="n"/>
      <c r="O6502" s="84" t="n"/>
      <c r="P6502" s="84" t="n"/>
      <c r="Q6502" s="84" t="n"/>
      <c r="R6502" s="84" t="n"/>
      <c r="S6502" s="84" t="n"/>
      <c r="T6502" s="84" t="n"/>
      <c r="U6502" s="84" t="n"/>
      <c r="V6502" s="84" t="n"/>
      <c r="W6502" s="84" t="n"/>
      <c r="X6502" s="84" t="n"/>
      <c r="Y6502" s="84" t="n"/>
      <c r="Z6502" s="84" t="n"/>
      <c r="AA6502" s="84" t="n"/>
      <c r="AB6502" s="84" t="n"/>
      <c r="AC6502" s="84" t="n"/>
      <c r="AD6502" s="84" t="n"/>
      <c r="AE6502" s="84" t="n"/>
      <c r="AF6502" s="84" t="n"/>
      <c r="AG6502" s="84" t="n"/>
      <c r="AH6502" s="84" t="n"/>
      <c r="AI6502" s="84" t="n"/>
      <c r="AJ6502" s="84" t="n"/>
      <c r="AK6502" s="84" t="n"/>
    </row>
    <row r="6503">
      <c r="A6503" s="84" t="n"/>
      <c r="B6503" s="84" t="n"/>
      <c r="C6503" s="84" t="n"/>
      <c r="D6503" s="84" t="n"/>
      <c r="E6503" s="84" t="n"/>
      <c r="F6503" s="84" t="n"/>
      <c r="G6503" s="84" t="n"/>
      <c r="H6503" s="84" t="n"/>
      <c r="I6503" s="84" t="n"/>
      <c r="J6503" s="84" t="n"/>
      <c r="K6503" s="84" t="n"/>
      <c r="L6503" s="84" t="n"/>
      <c r="M6503" s="84" t="n"/>
      <c r="N6503" s="84" t="n"/>
      <c r="O6503" s="84" t="n"/>
      <c r="P6503" s="84" t="n"/>
      <c r="Q6503" s="84" t="n"/>
      <c r="R6503" s="84" t="n"/>
      <c r="S6503" s="84" t="n"/>
      <c r="T6503" s="84" t="n"/>
      <c r="U6503" s="84" t="n"/>
      <c r="V6503" s="84" t="n"/>
      <c r="W6503" s="84" t="n"/>
      <c r="X6503" s="84" t="n"/>
      <c r="Y6503" s="84" t="n"/>
      <c r="Z6503" s="84" t="n"/>
      <c r="AA6503" s="84" t="n"/>
      <c r="AB6503" s="84" t="n"/>
      <c r="AC6503" s="84" t="n"/>
      <c r="AD6503" s="84" t="n"/>
      <c r="AE6503" s="84" t="n"/>
      <c r="AF6503" s="84" t="n"/>
      <c r="AG6503" s="84" t="n"/>
      <c r="AH6503" s="84" t="n"/>
      <c r="AI6503" s="84" t="n"/>
      <c r="AJ6503" s="84" t="n"/>
      <c r="AK6503" s="84" t="n"/>
    </row>
    <row r="6504">
      <c r="A6504" s="84" t="n"/>
      <c r="B6504" s="84" t="n"/>
      <c r="C6504" s="84" t="n"/>
      <c r="D6504" s="84" t="n"/>
      <c r="E6504" s="84" t="n"/>
      <c r="F6504" s="84" t="n"/>
      <c r="G6504" s="84" t="n"/>
      <c r="H6504" s="84" t="n"/>
      <c r="I6504" s="84" t="n"/>
      <c r="J6504" s="84" t="n"/>
      <c r="K6504" s="84" t="n"/>
      <c r="L6504" s="84" t="n"/>
      <c r="M6504" s="84" t="n"/>
      <c r="N6504" s="84" t="n"/>
      <c r="O6504" s="84" t="n"/>
      <c r="P6504" s="84" t="n"/>
      <c r="Q6504" s="84" t="n"/>
      <c r="R6504" s="84" t="n"/>
      <c r="S6504" s="84" t="n"/>
      <c r="T6504" s="84" t="n"/>
      <c r="U6504" s="84" t="n"/>
      <c r="V6504" s="84" t="n"/>
      <c r="W6504" s="84" t="n"/>
      <c r="X6504" s="84" t="n"/>
      <c r="Y6504" s="84" t="n"/>
      <c r="Z6504" s="84" t="n"/>
      <c r="AA6504" s="84" t="n"/>
      <c r="AB6504" s="84" t="n"/>
      <c r="AC6504" s="84" t="n"/>
      <c r="AD6504" s="84" t="n"/>
      <c r="AE6504" s="84" t="n"/>
      <c r="AF6504" s="84" t="n"/>
      <c r="AG6504" s="84" t="n"/>
      <c r="AH6504" s="84" t="n"/>
      <c r="AI6504" s="84" t="n"/>
      <c r="AJ6504" s="84" t="n"/>
      <c r="AK6504" s="84" t="n"/>
    </row>
    <row r="6505">
      <c r="A6505" s="84" t="n"/>
      <c r="B6505" s="84" t="n"/>
      <c r="C6505" s="84" t="n"/>
      <c r="D6505" s="84" t="n"/>
      <c r="E6505" s="84" t="n"/>
      <c r="F6505" s="84" t="n"/>
      <c r="G6505" s="84" t="n"/>
      <c r="H6505" s="84" t="n"/>
      <c r="I6505" s="84" t="n"/>
      <c r="J6505" s="84" t="n"/>
      <c r="K6505" s="84" t="n"/>
      <c r="L6505" s="84" t="n"/>
      <c r="M6505" s="84" t="n"/>
      <c r="N6505" s="84" t="n"/>
      <c r="O6505" s="84" t="n"/>
      <c r="P6505" s="84" t="n"/>
      <c r="Q6505" s="84" t="n"/>
      <c r="R6505" s="84" t="n"/>
      <c r="S6505" s="84" t="n"/>
      <c r="T6505" s="84" t="n"/>
      <c r="U6505" s="84" t="n"/>
      <c r="V6505" s="84" t="n"/>
      <c r="W6505" s="84" t="n"/>
      <c r="X6505" s="84" t="n"/>
      <c r="Y6505" s="84" t="n"/>
      <c r="Z6505" s="84" t="n"/>
      <c r="AA6505" s="84" t="n"/>
      <c r="AB6505" s="84" t="n"/>
      <c r="AC6505" s="84" t="n"/>
      <c r="AD6505" s="84" t="n"/>
      <c r="AE6505" s="84" t="n"/>
      <c r="AF6505" s="84" t="n"/>
      <c r="AG6505" s="84" t="n"/>
      <c r="AH6505" s="84" t="n"/>
      <c r="AI6505" s="84" t="n"/>
      <c r="AJ6505" s="84" t="n"/>
      <c r="AK6505" s="84" t="n"/>
    </row>
    <row r="6506">
      <c r="A6506" s="84" t="n"/>
      <c r="B6506" s="84" t="n"/>
      <c r="C6506" s="84" t="n"/>
      <c r="D6506" s="84" t="n"/>
      <c r="E6506" s="84" t="n"/>
      <c r="F6506" s="84" t="n"/>
      <c r="G6506" s="84" t="n"/>
      <c r="H6506" s="84" t="n"/>
      <c r="I6506" s="84" t="n"/>
      <c r="J6506" s="84" t="n"/>
      <c r="K6506" s="84" t="n"/>
      <c r="L6506" s="84" t="n"/>
      <c r="M6506" s="84" t="n"/>
      <c r="N6506" s="84" t="n"/>
      <c r="O6506" s="84" t="n"/>
      <c r="P6506" s="84" t="n"/>
      <c r="Q6506" s="84" t="n"/>
      <c r="R6506" s="84" t="n"/>
      <c r="S6506" s="84" t="n"/>
      <c r="T6506" s="84" t="n"/>
      <c r="U6506" s="84" t="n"/>
      <c r="V6506" s="84" t="n"/>
      <c r="W6506" s="84" t="n"/>
      <c r="X6506" s="84" t="n"/>
      <c r="Y6506" s="84" t="n"/>
      <c r="Z6506" s="84" t="n"/>
      <c r="AA6506" s="84" t="n"/>
      <c r="AB6506" s="84" t="n"/>
      <c r="AC6506" s="84" t="n"/>
      <c r="AD6506" s="84" t="n"/>
      <c r="AE6506" s="84" t="n"/>
      <c r="AF6506" s="84" t="n"/>
      <c r="AG6506" s="84" t="n"/>
      <c r="AH6506" s="84" t="n"/>
      <c r="AI6506" s="84" t="n"/>
      <c r="AJ6506" s="84" t="n"/>
      <c r="AK6506" s="84" t="n"/>
    </row>
    <row r="6507">
      <c r="A6507" s="84" t="n"/>
      <c r="B6507" s="84" t="n"/>
      <c r="C6507" s="84" t="n"/>
      <c r="D6507" s="84" t="n"/>
      <c r="E6507" s="84" t="n"/>
      <c r="F6507" s="84" t="n"/>
      <c r="G6507" s="84" t="n"/>
      <c r="H6507" s="84" t="n"/>
      <c r="I6507" s="84" t="n"/>
      <c r="J6507" s="84" t="n"/>
      <c r="K6507" s="84" t="n"/>
      <c r="L6507" s="84" t="n"/>
      <c r="M6507" s="84" t="n"/>
      <c r="N6507" s="84" t="n"/>
      <c r="O6507" s="84" t="n"/>
      <c r="P6507" s="84" t="n"/>
      <c r="Q6507" s="84" t="n"/>
      <c r="R6507" s="84" t="n"/>
      <c r="S6507" s="84" t="n"/>
      <c r="T6507" s="84" t="n"/>
      <c r="U6507" s="84" t="n"/>
      <c r="V6507" s="84" t="n"/>
      <c r="W6507" s="84" t="n"/>
      <c r="X6507" s="84" t="n"/>
      <c r="Y6507" s="84" t="n"/>
      <c r="Z6507" s="84" t="n"/>
      <c r="AA6507" s="84" t="n"/>
      <c r="AB6507" s="84" t="n"/>
      <c r="AC6507" s="84" t="n"/>
      <c r="AD6507" s="84" t="n"/>
      <c r="AE6507" s="84" t="n"/>
      <c r="AF6507" s="84" t="n"/>
      <c r="AG6507" s="84" t="n"/>
      <c r="AH6507" s="84" t="n"/>
      <c r="AI6507" s="84" t="n"/>
      <c r="AJ6507" s="84" t="n"/>
      <c r="AK6507" s="84" t="n"/>
    </row>
    <row r="6508">
      <c r="A6508" s="84" t="n"/>
      <c r="B6508" s="84" t="n"/>
      <c r="C6508" s="84" t="n"/>
      <c r="D6508" s="84" t="n"/>
      <c r="E6508" s="84" t="n"/>
      <c r="F6508" s="84" t="n"/>
      <c r="G6508" s="84" t="n"/>
      <c r="H6508" s="84" t="n"/>
      <c r="I6508" s="84" t="n"/>
      <c r="J6508" s="84" t="n"/>
      <c r="K6508" s="84" t="n"/>
      <c r="L6508" s="84" t="n"/>
      <c r="M6508" s="84" t="n"/>
      <c r="N6508" s="84" t="n"/>
      <c r="O6508" s="84" t="n"/>
      <c r="P6508" s="84" t="n"/>
      <c r="Q6508" s="84" t="n"/>
      <c r="R6508" s="84" t="n"/>
      <c r="S6508" s="84" t="n"/>
      <c r="T6508" s="84" t="n"/>
      <c r="U6508" s="84" t="n"/>
      <c r="V6508" s="84" t="n"/>
      <c r="W6508" s="84" t="n"/>
      <c r="X6508" s="84" t="n"/>
      <c r="Y6508" s="84" t="n"/>
      <c r="Z6508" s="84" t="n"/>
      <c r="AA6508" s="84" t="n"/>
      <c r="AB6508" s="84" t="n"/>
      <c r="AC6508" s="84" t="n"/>
      <c r="AD6508" s="84" t="n"/>
      <c r="AE6508" s="84" t="n"/>
      <c r="AF6508" s="84" t="n"/>
      <c r="AG6508" s="84" t="n"/>
      <c r="AH6508" s="84" t="n"/>
      <c r="AI6508" s="84" t="n"/>
      <c r="AJ6508" s="84" t="n"/>
      <c r="AK6508" s="84" t="n"/>
    </row>
    <row r="6509">
      <c r="A6509" s="84" t="n"/>
      <c r="B6509" s="84" t="n"/>
      <c r="C6509" s="84" t="n"/>
      <c r="D6509" s="84" t="n"/>
      <c r="E6509" s="84" t="n"/>
      <c r="F6509" s="84" t="n"/>
      <c r="G6509" s="84" t="n"/>
      <c r="H6509" s="84" t="n"/>
      <c r="I6509" s="84" t="n"/>
      <c r="J6509" s="84" t="n"/>
      <c r="K6509" s="84" t="n"/>
      <c r="L6509" s="84" t="n"/>
      <c r="M6509" s="84" t="n"/>
      <c r="N6509" s="84" t="n"/>
      <c r="O6509" s="84" t="n"/>
      <c r="P6509" s="84" t="n"/>
      <c r="Q6509" s="84" t="n"/>
      <c r="R6509" s="84" t="n"/>
      <c r="S6509" s="84" t="n"/>
      <c r="T6509" s="84" t="n"/>
      <c r="U6509" s="84" t="n"/>
      <c r="V6509" s="84" t="n"/>
      <c r="W6509" s="84" t="n"/>
      <c r="X6509" s="84" t="n"/>
      <c r="Y6509" s="84" t="n"/>
      <c r="Z6509" s="84" t="n"/>
      <c r="AA6509" s="84" t="n"/>
      <c r="AB6509" s="84" t="n"/>
      <c r="AC6509" s="84" t="n"/>
      <c r="AD6509" s="84" t="n"/>
      <c r="AE6509" s="84" t="n"/>
      <c r="AF6509" s="84" t="n"/>
      <c r="AG6509" s="84" t="n"/>
      <c r="AH6509" s="84" t="n"/>
      <c r="AI6509" s="84" t="n"/>
      <c r="AJ6509" s="84" t="n"/>
      <c r="AK6509" s="84" t="n"/>
    </row>
    <row r="6510">
      <c r="A6510" s="84" t="n"/>
      <c r="B6510" s="84" t="n"/>
      <c r="C6510" s="84" t="n"/>
      <c r="D6510" s="84" t="n"/>
      <c r="E6510" s="84" t="n"/>
      <c r="F6510" s="84" t="n"/>
      <c r="G6510" s="84" t="n"/>
      <c r="H6510" s="84" t="n"/>
      <c r="I6510" s="84" t="n"/>
      <c r="J6510" s="84" t="n"/>
      <c r="K6510" s="84" t="n"/>
      <c r="L6510" s="84" t="n"/>
      <c r="M6510" s="84" t="n"/>
      <c r="N6510" s="84" t="n"/>
      <c r="O6510" s="84" t="n"/>
      <c r="P6510" s="84" t="n"/>
      <c r="Q6510" s="84" t="n"/>
      <c r="R6510" s="84" t="n"/>
      <c r="S6510" s="84" t="n"/>
      <c r="T6510" s="84" t="n"/>
      <c r="U6510" s="84" t="n"/>
      <c r="V6510" s="84" t="n"/>
      <c r="W6510" s="84" t="n"/>
      <c r="X6510" s="84" t="n"/>
      <c r="Y6510" s="84" t="n"/>
      <c r="Z6510" s="84" t="n"/>
      <c r="AA6510" s="84" t="n"/>
      <c r="AB6510" s="84" t="n"/>
      <c r="AC6510" s="84" t="n"/>
      <c r="AD6510" s="84" t="n"/>
      <c r="AE6510" s="84" t="n"/>
      <c r="AF6510" s="84" t="n"/>
      <c r="AG6510" s="84" t="n"/>
      <c r="AH6510" s="84" t="n"/>
      <c r="AI6510" s="84" t="n"/>
      <c r="AJ6510" s="84" t="n"/>
      <c r="AK6510" s="84" t="n"/>
    </row>
    <row r="6511">
      <c r="A6511" s="84" t="n"/>
      <c r="B6511" s="84" t="n"/>
      <c r="C6511" s="84" t="n"/>
      <c r="D6511" s="84" t="n"/>
      <c r="E6511" s="84" t="n"/>
      <c r="F6511" s="84" t="n"/>
      <c r="G6511" s="84" t="n"/>
      <c r="H6511" s="84" t="n"/>
      <c r="I6511" s="84" t="n"/>
      <c r="J6511" s="84" t="n"/>
      <c r="K6511" s="84" t="n"/>
      <c r="L6511" s="84" t="n"/>
      <c r="M6511" s="84" t="n"/>
      <c r="N6511" s="84" t="n"/>
      <c r="O6511" s="84" t="n"/>
      <c r="P6511" s="84" t="n"/>
      <c r="Q6511" s="84" t="n"/>
      <c r="R6511" s="84" t="n"/>
      <c r="S6511" s="84" t="n"/>
      <c r="T6511" s="84" t="n"/>
      <c r="U6511" s="84" t="n"/>
      <c r="V6511" s="84" t="n"/>
      <c r="W6511" s="84" t="n"/>
      <c r="X6511" s="84" t="n"/>
      <c r="Y6511" s="84" t="n"/>
      <c r="Z6511" s="84" t="n"/>
      <c r="AA6511" s="84" t="n"/>
      <c r="AB6511" s="84" t="n"/>
      <c r="AC6511" s="84" t="n"/>
      <c r="AD6511" s="84" t="n"/>
      <c r="AE6511" s="84" t="n"/>
      <c r="AF6511" s="84" t="n"/>
      <c r="AG6511" s="84" t="n"/>
      <c r="AH6511" s="84" t="n"/>
      <c r="AI6511" s="84" t="n"/>
      <c r="AJ6511" s="84" t="n"/>
      <c r="AK6511" s="84" t="n"/>
    </row>
    <row r="6521">
      <c r="A6521" s="84" t="n"/>
      <c r="B6521" s="83" t="n"/>
      <c r="C6521" s="83" t="n"/>
      <c r="D6521" s="83" t="n"/>
      <c r="E6521" s="83" t="n"/>
      <c r="F6521" s="84" t="n"/>
      <c r="G6521" s="205" t="n"/>
      <c r="H6521" s="83" t="n"/>
      <c r="I6521" s="83" t="n"/>
      <c r="J6521" s="83" t="n"/>
      <c r="K6521" s="83" t="n"/>
      <c r="L6521" s="83" t="n"/>
      <c r="M6521" s="83" t="n"/>
      <c r="N6521" s="83" t="n"/>
      <c r="O6521" s="83" t="n"/>
      <c r="P6521" s="83" t="n"/>
      <c r="Q6521" s="83" t="n"/>
      <c r="R6521" s="83" t="n"/>
      <c r="S6521" s="83" t="n"/>
      <c r="T6521" s="105" t="n"/>
      <c r="U6521" s="83" t="n"/>
      <c r="V6521" s="83" t="n"/>
      <c r="W6521" s="83" t="n"/>
      <c r="X6521" s="83" t="n"/>
      <c r="Y6521" s="83" t="n"/>
      <c r="Z6521" s="83" t="n"/>
      <c r="AA6521" s="83" t="n"/>
      <c r="AB6521" s="83" t="n"/>
      <c r="AC6521" s="83" t="n"/>
      <c r="AD6521" s="83" t="n"/>
      <c r="AE6521" s="83" t="n"/>
      <c r="AF6521" s="83" t="n"/>
      <c r="AG6521" s="83" t="n"/>
      <c r="AH6521" s="83" t="n"/>
      <c r="AI6521" s="83" t="n"/>
      <c r="AJ6521" s="83" t="n"/>
      <c r="AK6521" s="83" t="n"/>
    </row>
    <row r="6522">
      <c r="A6522" s="83" t="n"/>
      <c r="B6522" s="84" t="n"/>
      <c r="C6522" s="83" t="n"/>
      <c r="D6522" s="83" t="n"/>
      <c r="E6522" s="83" t="n"/>
      <c r="F6522" s="83" t="n"/>
      <c r="G6522" s="83" t="n"/>
      <c r="H6522" s="83" t="n"/>
      <c r="I6522" s="83" t="n"/>
      <c r="J6522" s="83" t="n"/>
      <c r="K6522" s="83" t="n"/>
      <c r="L6522" s="83" t="n"/>
      <c r="M6522" s="83" t="n"/>
      <c r="N6522" s="83" t="n"/>
      <c r="O6522" s="83" t="n"/>
      <c r="P6522" s="83" t="n"/>
      <c r="Q6522" s="83" t="n"/>
      <c r="R6522" s="83" t="n"/>
      <c r="S6522" s="83" t="n"/>
      <c r="T6522" s="83" t="n"/>
      <c r="U6522" s="83" t="n"/>
      <c r="V6522" s="83" t="n"/>
      <c r="W6522" s="83" t="n"/>
      <c r="X6522" s="83" t="n"/>
      <c r="Y6522" s="83" t="n"/>
      <c r="Z6522" s="83" t="n"/>
      <c r="AA6522" s="83" t="n"/>
      <c r="AB6522" s="83" t="n"/>
      <c r="AC6522" s="83" t="n"/>
      <c r="AD6522" s="83" t="n"/>
      <c r="AE6522" s="83" t="n"/>
      <c r="AF6522" s="83" t="n"/>
      <c r="AG6522" s="83" t="n"/>
      <c r="AH6522" s="83" t="n"/>
      <c r="AI6522" s="83" t="n"/>
      <c r="AJ6522" s="83" t="n"/>
      <c r="AK6522" s="83" t="n"/>
    </row>
    <row r="6523">
      <c r="A6523" s="84" t="n"/>
      <c r="B6523" s="84" t="n"/>
      <c r="C6523" s="84" t="n"/>
      <c r="D6523" s="84" t="n"/>
      <c r="E6523" s="84" t="n"/>
      <c r="F6523" s="84" t="n"/>
      <c r="G6523" s="84" t="n"/>
      <c r="H6523" s="84" t="n"/>
      <c r="I6523" s="84" t="n"/>
      <c r="J6523" s="84" t="n"/>
      <c r="K6523" s="84" t="n"/>
      <c r="L6523" s="84" t="n"/>
      <c r="M6523" s="84" t="n"/>
      <c r="N6523" s="84" t="n"/>
      <c r="O6523" s="84" t="n"/>
      <c r="P6523" s="84" t="n"/>
      <c r="Q6523" s="84" t="n"/>
      <c r="R6523" s="84" t="n"/>
      <c r="S6523" s="84" t="n"/>
      <c r="T6523" s="84" t="n"/>
      <c r="U6523" s="84" t="n"/>
      <c r="V6523" s="84" t="n"/>
      <c r="W6523" s="84" t="n"/>
      <c r="X6523" s="84" t="n"/>
      <c r="Y6523" s="84" t="n"/>
      <c r="Z6523" s="84" t="n"/>
      <c r="AA6523" s="84" t="n"/>
      <c r="AB6523" s="84" t="n"/>
      <c r="AC6523" s="84" t="n"/>
      <c r="AD6523" s="84" t="n"/>
      <c r="AE6523" s="84" t="n"/>
      <c r="AF6523" s="84" t="n"/>
      <c r="AG6523" s="84" t="n"/>
      <c r="AH6523" s="84" t="n"/>
      <c r="AI6523" s="84" t="n"/>
      <c r="AJ6523" s="84" t="n"/>
      <c r="AK6523" s="84" t="n"/>
    </row>
    <row r="6524">
      <c r="A6524" s="83" t="n"/>
      <c r="B6524" s="84" t="n"/>
      <c r="C6524" s="83" t="n"/>
      <c r="D6524" s="83" t="n"/>
      <c r="E6524" s="84" t="n"/>
      <c r="F6524" s="83" t="n"/>
      <c r="G6524" s="83" t="n"/>
      <c r="H6524" s="84" t="n"/>
      <c r="I6524" s="83" t="n"/>
      <c r="J6524" s="83" t="n"/>
      <c r="K6524" s="84" t="n"/>
      <c r="L6524" s="83" t="n"/>
      <c r="M6524" s="83" t="n"/>
      <c r="N6524" s="84" t="n"/>
      <c r="O6524" s="83" t="n"/>
      <c r="P6524" s="83" t="n"/>
      <c r="Q6524" s="84" t="n"/>
      <c r="R6524" s="83" t="n"/>
      <c r="S6524" s="83" t="n"/>
      <c r="T6524" s="84" t="n"/>
      <c r="U6524" s="83" t="n"/>
      <c r="V6524" s="83" t="n"/>
      <c r="W6524" s="84" t="n"/>
      <c r="X6524" s="83" t="n"/>
      <c r="Y6524" s="83" t="n"/>
      <c r="Z6524" s="84" t="n"/>
      <c r="AA6524" s="83" t="n"/>
      <c r="AB6524" s="83" t="n"/>
      <c r="AC6524" s="84" t="n"/>
      <c r="AD6524" s="83" t="n"/>
      <c r="AE6524" s="83" t="n"/>
      <c r="AF6524" s="84" t="n"/>
      <c r="AG6524" s="83" t="n"/>
      <c r="AH6524" s="83" t="n"/>
      <c r="AI6524" s="84" t="n"/>
      <c r="AJ6524" s="83" t="n"/>
      <c r="AK6524" s="83" t="n"/>
    </row>
    <row r="6525">
      <c r="A6525" s="84" t="n"/>
      <c r="B6525" s="84" t="n"/>
      <c r="C6525" s="84" t="n"/>
      <c r="D6525" s="84" t="n"/>
      <c r="E6525" s="84" t="n"/>
      <c r="F6525" s="84" t="n"/>
      <c r="G6525" s="84" t="n"/>
      <c r="H6525" s="84" t="n"/>
      <c r="I6525" s="84" t="n"/>
      <c r="J6525" s="84" t="n"/>
      <c r="K6525" s="84" t="n"/>
      <c r="L6525" s="84" t="n"/>
      <c r="M6525" s="84" t="n"/>
      <c r="N6525" s="84" t="n"/>
      <c r="O6525" s="84" t="n"/>
      <c r="P6525" s="84" t="n"/>
      <c r="Q6525" s="84" t="n"/>
      <c r="R6525" s="84" t="n"/>
      <c r="S6525" s="84" t="n"/>
      <c r="T6525" s="84" t="n"/>
      <c r="U6525" s="84" t="n"/>
      <c r="V6525" s="84" t="n"/>
      <c r="W6525" s="84" t="n"/>
      <c r="X6525" s="84" t="n"/>
      <c r="Y6525" s="84" t="n"/>
      <c r="Z6525" s="84" t="n"/>
      <c r="AA6525" s="84" t="n"/>
      <c r="AB6525" s="84" t="n"/>
      <c r="AC6525" s="84" t="n"/>
      <c r="AD6525" s="84" t="n"/>
      <c r="AE6525" s="84" t="n"/>
      <c r="AF6525" s="84" t="n"/>
      <c r="AG6525" s="84" t="n"/>
      <c r="AH6525" s="84" t="n"/>
      <c r="AI6525" s="84" t="n"/>
      <c r="AJ6525" s="84" t="n"/>
      <c r="AK6525" s="84" t="n"/>
    </row>
    <row r="6526">
      <c r="A6526" s="83" t="n"/>
      <c r="B6526" s="209" t="n"/>
      <c r="C6526" s="210" t="n"/>
      <c r="D6526" s="210" t="n"/>
      <c r="E6526" s="209" t="n"/>
      <c r="F6526" s="210" t="n"/>
      <c r="G6526" s="210" t="n"/>
      <c r="H6526" s="209" t="n"/>
      <c r="I6526" s="210" t="n"/>
      <c r="J6526" s="210" t="n"/>
      <c r="K6526" s="209" t="n"/>
      <c r="L6526" s="210" t="n"/>
      <c r="M6526" s="210" t="n"/>
      <c r="N6526" s="209" t="n"/>
      <c r="O6526" s="210" t="n"/>
      <c r="P6526" s="210" t="n"/>
      <c r="Q6526" s="209" t="n"/>
      <c r="R6526" s="210" t="n"/>
      <c r="S6526" s="210" t="n"/>
      <c r="T6526" s="209" t="n"/>
      <c r="U6526" s="210" t="n"/>
      <c r="V6526" s="210" t="n"/>
      <c r="W6526" s="209" t="n"/>
      <c r="X6526" s="210" t="n"/>
      <c r="Y6526" s="210" t="n"/>
      <c r="Z6526" s="209" t="n"/>
      <c r="AA6526" s="210" t="n"/>
      <c r="AB6526" s="210" t="n"/>
      <c r="AC6526" s="209" t="n"/>
      <c r="AD6526" s="210" t="n"/>
      <c r="AE6526" s="210" t="n"/>
      <c r="AF6526" s="209" t="n"/>
      <c r="AG6526" s="210" t="n"/>
      <c r="AH6526" s="210" t="n"/>
      <c r="AI6526" s="209" t="n"/>
      <c r="AJ6526" s="210" t="n"/>
      <c r="AK6526" s="210" t="n"/>
      <c r="AM6526">
        <f>A6521</f>
        <v/>
      </c>
      <c r="AN6526" s="206">
        <f>1/($B6526*(1/$B6524)*(1/(5/7+2/7*$D6526))*$B6536/SUM($B6528:$B6551))</f>
        <v/>
      </c>
      <c r="AO6526" s="206">
        <f>1/(B6526*(1/B6524)*(1/(5/7+2/7*D6526)))</f>
        <v/>
      </c>
      <c r="AP6526" s="206" t="n"/>
      <c r="AR6526" s="211">
        <f>CHOOSE(AV$3,C6526,F6526,I6526,L6526,O6526,R6526,U6526,X6526,AA6526,AD6526,AG6526,AJ6526)</f>
        <v/>
      </c>
      <c r="AS6526" s="207" t="n"/>
      <c r="AT6526" s="207" t="n"/>
      <c r="AV6526" s="116">
        <f>AN6526/AR6526</f>
        <v/>
      </c>
      <c r="AW6526" s="208">
        <f>AO6526/AR6526</f>
        <v/>
      </c>
      <c r="AX6526" s="206" t="n"/>
    </row>
    <row r="6527">
      <c r="A6527" s="84" t="n"/>
      <c r="B6527" s="84" t="n"/>
      <c r="C6527" s="84" t="n"/>
      <c r="D6527" s="84" t="n"/>
      <c r="E6527" s="84" t="n"/>
      <c r="F6527" s="84" t="n"/>
      <c r="G6527" s="84" t="n"/>
      <c r="H6527" s="84" t="n"/>
      <c r="I6527" s="84" t="n"/>
      <c r="J6527" s="84" t="n"/>
      <c r="K6527" s="84" t="n"/>
      <c r="L6527" s="84" t="n"/>
      <c r="M6527" s="84" t="n"/>
      <c r="N6527" s="84" t="n"/>
      <c r="O6527" s="84" t="n"/>
      <c r="P6527" s="84" t="n"/>
      <c r="Q6527" s="84" t="n"/>
      <c r="R6527" s="84" t="n"/>
      <c r="S6527" s="84" t="n"/>
      <c r="T6527" s="84" t="n"/>
      <c r="U6527" s="84" t="n"/>
      <c r="V6527" s="84" t="n"/>
      <c r="W6527" s="84" t="n"/>
      <c r="X6527" s="84" t="n"/>
      <c r="Y6527" s="84" t="n"/>
      <c r="Z6527" s="84" t="n"/>
      <c r="AA6527" s="84" t="n"/>
      <c r="AB6527" s="84" t="n"/>
      <c r="AC6527" s="84" t="n"/>
      <c r="AD6527" s="84" t="n"/>
      <c r="AE6527" s="84" t="n"/>
      <c r="AF6527" s="84" t="n"/>
      <c r="AG6527" s="84" t="n"/>
      <c r="AH6527" s="84" t="n"/>
      <c r="AI6527" s="84" t="n"/>
      <c r="AJ6527" s="84" t="n"/>
      <c r="AK6527" s="84" t="n"/>
    </row>
    <row r="6528">
      <c r="A6528" s="84" t="n"/>
      <c r="B6528" s="84" t="n"/>
      <c r="C6528" s="84" t="n"/>
      <c r="D6528" s="84" t="n"/>
      <c r="E6528" s="84" t="n"/>
      <c r="F6528" s="84" t="n"/>
      <c r="G6528" s="84" t="n"/>
      <c r="H6528" s="84" t="n"/>
      <c r="I6528" s="84" t="n"/>
      <c r="J6528" s="84" t="n"/>
      <c r="K6528" s="84" t="n"/>
      <c r="L6528" s="84" t="n"/>
      <c r="M6528" s="84" t="n"/>
      <c r="N6528" s="84" t="n"/>
      <c r="O6528" s="84" t="n"/>
      <c r="P6528" s="84" t="n"/>
      <c r="Q6528" s="84" t="n"/>
      <c r="R6528" s="84" t="n"/>
      <c r="S6528" s="84" t="n"/>
      <c r="T6528" s="84" t="n"/>
      <c r="U6528" s="84" t="n"/>
      <c r="V6528" s="84" t="n"/>
      <c r="W6528" s="84" t="n"/>
      <c r="X6528" s="84" t="n"/>
      <c r="Y6528" s="84" t="n"/>
      <c r="Z6528" s="84" t="n"/>
      <c r="AA6528" s="84" t="n"/>
      <c r="AB6528" s="84" t="n"/>
      <c r="AC6528" s="84" t="n"/>
      <c r="AD6528" s="84" t="n"/>
      <c r="AE6528" s="84" t="n"/>
      <c r="AF6528" s="84" t="n"/>
      <c r="AG6528" s="84" t="n"/>
      <c r="AH6528" s="84" t="n"/>
      <c r="AI6528" s="84" t="n"/>
      <c r="AJ6528" s="84" t="n"/>
      <c r="AK6528" s="84" t="n"/>
    </row>
    <row r="6529">
      <c r="A6529" s="84" t="n"/>
      <c r="B6529" s="84" t="n"/>
      <c r="C6529" s="84" t="n"/>
      <c r="D6529" s="84" t="n"/>
      <c r="E6529" s="84" t="n"/>
      <c r="F6529" s="84" t="n"/>
      <c r="G6529" s="84" t="n"/>
      <c r="H6529" s="84" t="n"/>
      <c r="I6529" s="84" t="n"/>
      <c r="J6529" s="84" t="n"/>
      <c r="K6529" s="84" t="n"/>
      <c r="L6529" s="84" t="n"/>
      <c r="M6529" s="84" t="n"/>
      <c r="N6529" s="84" t="n"/>
      <c r="O6529" s="84" t="n"/>
      <c r="P6529" s="84" t="n"/>
      <c r="Q6529" s="84" t="n"/>
      <c r="R6529" s="84" t="n"/>
      <c r="S6529" s="84" t="n"/>
      <c r="T6529" s="84" t="n"/>
      <c r="U6529" s="84" t="n"/>
      <c r="V6529" s="84" t="n"/>
      <c r="W6529" s="84" t="n"/>
      <c r="X6529" s="84" t="n"/>
      <c r="Y6529" s="84" t="n"/>
      <c r="Z6529" s="84" t="n"/>
      <c r="AA6529" s="84" t="n"/>
      <c r="AB6529" s="84" t="n"/>
      <c r="AC6529" s="84" t="n"/>
      <c r="AD6529" s="84" t="n"/>
      <c r="AE6529" s="84" t="n"/>
      <c r="AF6529" s="84" t="n"/>
      <c r="AG6529" s="84" t="n"/>
      <c r="AH6529" s="84" t="n"/>
      <c r="AI6529" s="84" t="n"/>
      <c r="AJ6529" s="84" t="n"/>
      <c r="AK6529" s="84" t="n"/>
    </row>
    <row r="6530">
      <c r="A6530" s="84" t="n"/>
      <c r="B6530" s="84" t="n"/>
      <c r="C6530" s="84" t="n"/>
      <c r="D6530" s="84" t="n"/>
      <c r="E6530" s="84" t="n"/>
      <c r="F6530" s="84" t="n"/>
      <c r="G6530" s="84" t="n"/>
      <c r="H6530" s="84" t="n"/>
      <c r="I6530" s="84" t="n"/>
      <c r="J6530" s="84" t="n"/>
      <c r="K6530" s="84" t="n"/>
      <c r="L6530" s="84" t="n"/>
      <c r="M6530" s="84" t="n"/>
      <c r="N6530" s="84" t="n"/>
      <c r="O6530" s="84" t="n"/>
      <c r="P6530" s="84" t="n"/>
      <c r="Q6530" s="84" t="n"/>
      <c r="R6530" s="84" t="n"/>
      <c r="S6530" s="84" t="n"/>
      <c r="T6530" s="84" t="n"/>
      <c r="U6530" s="84" t="n"/>
      <c r="V6530" s="84" t="n"/>
      <c r="W6530" s="84" t="n"/>
      <c r="X6530" s="84" t="n"/>
      <c r="Y6530" s="84" t="n"/>
      <c r="Z6530" s="84" t="n"/>
      <c r="AA6530" s="84" t="n"/>
      <c r="AB6530" s="84" t="n"/>
      <c r="AC6530" s="84" t="n"/>
      <c r="AD6530" s="84" t="n"/>
      <c r="AE6530" s="84" t="n"/>
      <c r="AF6530" s="84" t="n"/>
      <c r="AG6530" s="84" t="n"/>
      <c r="AH6530" s="84" t="n"/>
      <c r="AI6530" s="84" t="n"/>
      <c r="AJ6530" s="84" t="n"/>
      <c r="AK6530" s="84" t="n"/>
    </row>
    <row r="6531">
      <c r="A6531" s="84" t="n"/>
      <c r="B6531" s="84" t="n"/>
      <c r="C6531" s="84" t="n"/>
      <c r="D6531" s="84" t="n"/>
      <c r="E6531" s="84" t="n"/>
      <c r="F6531" s="84" t="n"/>
      <c r="G6531" s="84" t="n"/>
      <c r="H6531" s="84" t="n"/>
      <c r="I6531" s="84" t="n"/>
      <c r="J6531" s="84" t="n"/>
      <c r="K6531" s="84" t="n"/>
      <c r="L6531" s="84" t="n"/>
      <c r="M6531" s="84" t="n"/>
      <c r="N6531" s="84" t="n"/>
      <c r="O6531" s="84" t="n"/>
      <c r="P6531" s="84" t="n"/>
      <c r="Q6531" s="84" t="n"/>
      <c r="R6531" s="84" t="n"/>
      <c r="S6531" s="84" t="n"/>
      <c r="T6531" s="84" t="n"/>
      <c r="U6531" s="84" t="n"/>
      <c r="V6531" s="84" t="n"/>
      <c r="W6531" s="84" t="n"/>
      <c r="X6531" s="84" t="n"/>
      <c r="Y6531" s="84" t="n"/>
      <c r="Z6531" s="84" t="n"/>
      <c r="AA6531" s="84" t="n"/>
      <c r="AB6531" s="84" t="n"/>
      <c r="AC6531" s="84" t="n"/>
      <c r="AD6531" s="84" t="n"/>
      <c r="AE6531" s="84" t="n"/>
      <c r="AF6531" s="84" t="n"/>
      <c r="AG6531" s="84" t="n"/>
      <c r="AH6531" s="84" t="n"/>
      <c r="AI6531" s="84" t="n"/>
      <c r="AJ6531" s="84" t="n"/>
      <c r="AK6531" s="84" t="n"/>
    </row>
    <row r="6532">
      <c r="A6532" s="84" t="n"/>
      <c r="B6532" s="84" t="n"/>
      <c r="C6532" s="84" t="n"/>
      <c r="D6532" s="84" t="n"/>
      <c r="E6532" s="84" t="n"/>
      <c r="F6532" s="84" t="n"/>
      <c r="G6532" s="84" t="n"/>
      <c r="H6532" s="84" t="n"/>
      <c r="I6532" s="84" t="n"/>
      <c r="J6532" s="84" t="n"/>
      <c r="K6532" s="84" t="n"/>
      <c r="L6532" s="84" t="n"/>
      <c r="M6532" s="84" t="n"/>
      <c r="N6532" s="84" t="n"/>
      <c r="O6532" s="84" t="n"/>
      <c r="P6532" s="84" t="n"/>
      <c r="Q6532" s="84" t="n"/>
      <c r="R6532" s="84" t="n"/>
      <c r="S6532" s="84" t="n"/>
      <c r="T6532" s="84" t="n"/>
      <c r="U6532" s="84" t="n"/>
      <c r="V6532" s="84" t="n"/>
      <c r="W6532" s="84" t="n"/>
      <c r="X6532" s="84" t="n"/>
      <c r="Y6532" s="84" t="n"/>
      <c r="Z6532" s="84" t="n"/>
      <c r="AA6532" s="84" t="n"/>
      <c r="AB6532" s="84" t="n"/>
      <c r="AC6532" s="84" t="n"/>
      <c r="AD6532" s="84" t="n"/>
      <c r="AE6532" s="84" t="n"/>
      <c r="AF6532" s="84" t="n"/>
      <c r="AG6532" s="84" t="n"/>
      <c r="AH6532" s="84" t="n"/>
      <c r="AI6532" s="84" t="n"/>
      <c r="AJ6532" s="84" t="n"/>
      <c r="AK6532" s="84" t="n"/>
    </row>
    <row r="6533">
      <c r="A6533" s="84" t="n"/>
      <c r="B6533" s="84" t="n"/>
      <c r="C6533" s="84" t="n"/>
      <c r="D6533" s="84" t="n"/>
      <c r="E6533" s="84" t="n"/>
      <c r="F6533" s="84" t="n"/>
      <c r="G6533" s="84" t="n"/>
      <c r="H6533" s="84" t="n"/>
      <c r="I6533" s="84" t="n"/>
      <c r="J6533" s="84" t="n"/>
      <c r="K6533" s="84" t="n"/>
      <c r="L6533" s="84" t="n"/>
      <c r="M6533" s="84" t="n"/>
      <c r="N6533" s="84" t="n"/>
      <c r="O6533" s="84" t="n"/>
      <c r="P6533" s="84" t="n"/>
      <c r="Q6533" s="84" t="n"/>
      <c r="R6533" s="84" t="n"/>
      <c r="S6533" s="84" t="n"/>
      <c r="T6533" s="84" t="n"/>
      <c r="U6533" s="84" t="n"/>
      <c r="V6533" s="84" t="n"/>
      <c r="W6533" s="84" t="n"/>
      <c r="X6533" s="84" t="n"/>
      <c r="Y6533" s="84" t="n"/>
      <c r="Z6533" s="84" t="n"/>
      <c r="AA6533" s="84" t="n"/>
      <c r="AB6533" s="84" t="n"/>
      <c r="AC6533" s="84" t="n"/>
      <c r="AD6533" s="84" t="n"/>
      <c r="AE6533" s="84" t="n"/>
      <c r="AF6533" s="84" t="n"/>
      <c r="AG6533" s="84" t="n"/>
      <c r="AH6533" s="84" t="n"/>
      <c r="AI6533" s="84" t="n"/>
      <c r="AJ6533" s="84" t="n"/>
      <c r="AK6533" s="84" t="n"/>
    </row>
    <row r="6534">
      <c r="A6534" s="84" t="n"/>
      <c r="B6534" s="84" t="n"/>
      <c r="C6534" s="84" t="n"/>
      <c r="D6534" s="84" t="n"/>
      <c r="E6534" s="84" t="n"/>
      <c r="F6534" s="84" t="n"/>
      <c r="G6534" s="84" t="n"/>
      <c r="H6534" s="84" t="n"/>
      <c r="I6534" s="84" t="n"/>
      <c r="J6534" s="84" t="n"/>
      <c r="K6534" s="84" t="n"/>
      <c r="L6534" s="84" t="n"/>
      <c r="M6534" s="84" t="n"/>
      <c r="N6534" s="84" t="n"/>
      <c r="O6534" s="84" t="n"/>
      <c r="P6534" s="84" t="n"/>
      <c r="Q6534" s="84" t="n"/>
      <c r="R6534" s="84" t="n"/>
      <c r="S6534" s="84" t="n"/>
      <c r="T6534" s="84" t="n"/>
      <c r="U6534" s="84" t="n"/>
      <c r="V6534" s="84" t="n"/>
      <c r="W6534" s="84" t="n"/>
      <c r="X6534" s="84" t="n"/>
      <c r="Y6534" s="84" t="n"/>
      <c r="Z6534" s="84" t="n"/>
      <c r="AA6534" s="84" t="n"/>
      <c r="AB6534" s="84" t="n"/>
      <c r="AC6534" s="84" t="n"/>
      <c r="AD6534" s="84" t="n"/>
      <c r="AE6534" s="84" t="n"/>
      <c r="AF6534" s="84" t="n"/>
      <c r="AG6534" s="84" t="n"/>
      <c r="AH6534" s="84" t="n"/>
      <c r="AI6534" s="84" t="n"/>
      <c r="AJ6534" s="84" t="n"/>
      <c r="AK6534" s="84" t="n"/>
    </row>
    <row r="6535">
      <c r="A6535" s="84" t="n"/>
      <c r="B6535" s="84" t="n"/>
      <c r="C6535" s="84" t="n"/>
      <c r="D6535" s="84" t="n"/>
      <c r="E6535" s="84" t="n"/>
      <c r="F6535" s="84" t="n"/>
      <c r="G6535" s="84" t="n"/>
      <c r="H6535" s="84" t="n"/>
      <c r="I6535" s="84" t="n"/>
      <c r="J6535" s="84" t="n"/>
      <c r="K6535" s="84" t="n"/>
      <c r="L6535" s="84" t="n"/>
      <c r="M6535" s="84" t="n"/>
      <c r="N6535" s="84" t="n"/>
      <c r="O6535" s="84" t="n"/>
      <c r="P6535" s="84" t="n"/>
      <c r="Q6535" s="84" t="n"/>
      <c r="R6535" s="84" t="n"/>
      <c r="S6535" s="84" t="n"/>
      <c r="T6535" s="84" t="n"/>
      <c r="U6535" s="84" t="n"/>
      <c r="V6535" s="84" t="n"/>
      <c r="W6535" s="84" t="n"/>
      <c r="X6535" s="84" t="n"/>
      <c r="Y6535" s="84" t="n"/>
      <c r="Z6535" s="84" t="n"/>
      <c r="AA6535" s="84" t="n"/>
      <c r="AB6535" s="84" t="n"/>
      <c r="AC6535" s="84" t="n"/>
      <c r="AD6535" s="84" t="n"/>
      <c r="AE6535" s="84" t="n"/>
      <c r="AF6535" s="84" t="n"/>
      <c r="AG6535" s="84" t="n"/>
      <c r="AH6535" s="84" t="n"/>
      <c r="AI6535" s="84" t="n"/>
      <c r="AJ6535" s="84" t="n"/>
      <c r="AK6535" s="84" t="n"/>
    </row>
    <row r="6536">
      <c r="A6536" s="84" t="n"/>
      <c r="B6536" s="84" t="n"/>
      <c r="C6536" s="84" t="n"/>
      <c r="D6536" s="84" t="n"/>
      <c r="E6536" s="84" t="n"/>
      <c r="F6536" s="84" t="n"/>
      <c r="G6536" s="84" t="n"/>
      <c r="H6536" s="84" t="n"/>
      <c r="I6536" s="84" t="n"/>
      <c r="J6536" s="84" t="n"/>
      <c r="K6536" s="84" t="n"/>
      <c r="L6536" s="84" t="n"/>
      <c r="M6536" s="84" t="n"/>
      <c r="N6536" s="84" t="n"/>
      <c r="O6536" s="84" t="n"/>
      <c r="P6536" s="84" t="n"/>
      <c r="Q6536" s="84" t="n"/>
      <c r="R6536" s="84" t="n"/>
      <c r="S6536" s="84" t="n"/>
      <c r="T6536" s="84" t="n"/>
      <c r="U6536" s="84" t="n"/>
      <c r="V6536" s="84" t="n"/>
      <c r="W6536" s="84" t="n"/>
      <c r="X6536" s="84" t="n"/>
      <c r="Y6536" s="84" t="n"/>
      <c r="Z6536" s="84" t="n"/>
      <c r="AA6536" s="84" t="n"/>
      <c r="AB6536" s="84" t="n"/>
      <c r="AC6536" s="84" t="n"/>
      <c r="AD6536" s="84" t="n"/>
      <c r="AE6536" s="84" t="n"/>
      <c r="AF6536" s="84" t="n"/>
      <c r="AG6536" s="84" t="n"/>
      <c r="AH6536" s="84" t="n"/>
      <c r="AI6536" s="84" t="n"/>
      <c r="AJ6536" s="84" t="n"/>
      <c r="AK6536" s="84" t="n"/>
    </row>
    <row r="6537">
      <c r="A6537" s="84" t="n"/>
      <c r="B6537" s="84" t="n"/>
      <c r="C6537" s="84" t="n"/>
      <c r="D6537" s="84" t="n"/>
      <c r="E6537" s="84" t="n"/>
      <c r="F6537" s="84" t="n"/>
      <c r="G6537" s="84" t="n"/>
      <c r="H6537" s="84" t="n"/>
      <c r="I6537" s="84" t="n"/>
      <c r="J6537" s="84" t="n"/>
      <c r="K6537" s="84" t="n"/>
      <c r="L6537" s="84" t="n"/>
      <c r="M6537" s="84" t="n"/>
      <c r="N6537" s="84" t="n"/>
      <c r="O6537" s="84" t="n"/>
      <c r="P6537" s="84" t="n"/>
      <c r="Q6537" s="84" t="n"/>
      <c r="R6537" s="84" t="n"/>
      <c r="S6537" s="84" t="n"/>
      <c r="T6537" s="84" t="n"/>
      <c r="U6537" s="84" t="n"/>
      <c r="V6537" s="84" t="n"/>
      <c r="W6537" s="84" t="n"/>
      <c r="X6537" s="84" t="n"/>
      <c r="Y6537" s="84" t="n"/>
      <c r="Z6537" s="84" t="n"/>
      <c r="AA6537" s="84" t="n"/>
      <c r="AB6537" s="84" t="n"/>
      <c r="AC6537" s="84" t="n"/>
      <c r="AD6537" s="84" t="n"/>
      <c r="AE6537" s="84" t="n"/>
      <c r="AF6537" s="84" t="n"/>
      <c r="AG6537" s="84" t="n"/>
      <c r="AH6537" s="84" t="n"/>
      <c r="AI6537" s="84" t="n"/>
      <c r="AJ6537" s="84" t="n"/>
      <c r="AK6537" s="84" t="n"/>
    </row>
    <row r="6538">
      <c r="A6538" s="84" t="n"/>
      <c r="B6538" s="84" t="n"/>
      <c r="C6538" s="84" t="n"/>
      <c r="D6538" s="84" t="n"/>
      <c r="E6538" s="84" t="n"/>
      <c r="F6538" s="84" t="n"/>
      <c r="G6538" s="84" t="n"/>
      <c r="H6538" s="84" t="n"/>
      <c r="I6538" s="84" t="n"/>
      <c r="J6538" s="84" t="n"/>
      <c r="K6538" s="84" t="n"/>
      <c r="L6538" s="84" t="n"/>
      <c r="M6538" s="84" t="n"/>
      <c r="N6538" s="84" t="n"/>
      <c r="O6538" s="84" t="n"/>
      <c r="P6538" s="84" t="n"/>
      <c r="Q6538" s="84" t="n"/>
      <c r="R6538" s="84" t="n"/>
      <c r="S6538" s="84" t="n"/>
      <c r="T6538" s="84" t="n"/>
      <c r="U6538" s="84" t="n"/>
      <c r="V6538" s="84" t="n"/>
      <c r="W6538" s="84" t="n"/>
      <c r="X6538" s="84" t="n"/>
      <c r="Y6538" s="84" t="n"/>
      <c r="Z6538" s="84" t="n"/>
      <c r="AA6538" s="84" t="n"/>
      <c r="AB6538" s="84" t="n"/>
      <c r="AC6538" s="84" t="n"/>
      <c r="AD6538" s="84" t="n"/>
      <c r="AE6538" s="84" t="n"/>
      <c r="AF6538" s="84" t="n"/>
      <c r="AG6538" s="84" t="n"/>
      <c r="AH6538" s="84" t="n"/>
      <c r="AI6538" s="84" t="n"/>
      <c r="AJ6538" s="84" t="n"/>
      <c r="AK6538" s="84" t="n"/>
    </row>
    <row r="6539">
      <c r="A6539" s="84" t="n"/>
      <c r="B6539" s="84" t="n"/>
      <c r="C6539" s="84" t="n"/>
      <c r="D6539" s="84" t="n"/>
      <c r="E6539" s="84" t="n"/>
      <c r="F6539" s="84" t="n"/>
      <c r="G6539" s="84" t="n"/>
      <c r="H6539" s="84" t="n"/>
      <c r="I6539" s="84" t="n"/>
      <c r="J6539" s="84" t="n"/>
      <c r="K6539" s="84" t="n"/>
      <c r="L6539" s="84" t="n"/>
      <c r="M6539" s="84" t="n"/>
      <c r="N6539" s="84" t="n"/>
      <c r="O6539" s="84" t="n"/>
      <c r="P6539" s="84" t="n"/>
      <c r="Q6539" s="84" t="n"/>
      <c r="R6539" s="84" t="n"/>
      <c r="S6539" s="84" t="n"/>
      <c r="T6539" s="84" t="n"/>
      <c r="U6539" s="84" t="n"/>
      <c r="V6539" s="84" t="n"/>
      <c r="W6539" s="84" t="n"/>
      <c r="X6539" s="84" t="n"/>
      <c r="Y6539" s="84" t="n"/>
      <c r="Z6539" s="84" t="n"/>
      <c r="AA6539" s="84" t="n"/>
      <c r="AB6539" s="84" t="n"/>
      <c r="AC6539" s="84" t="n"/>
      <c r="AD6539" s="84" t="n"/>
      <c r="AE6539" s="84" t="n"/>
      <c r="AF6539" s="84" t="n"/>
      <c r="AG6539" s="84" t="n"/>
      <c r="AH6539" s="84" t="n"/>
      <c r="AI6539" s="84" t="n"/>
      <c r="AJ6539" s="84" t="n"/>
      <c r="AK6539" s="84" t="n"/>
    </row>
    <row r="6540">
      <c r="A6540" s="84" t="n"/>
      <c r="B6540" s="84" t="n"/>
      <c r="C6540" s="84" t="n"/>
      <c r="D6540" s="84" t="n"/>
      <c r="E6540" s="84" t="n"/>
      <c r="F6540" s="84" t="n"/>
      <c r="G6540" s="84" t="n"/>
      <c r="H6540" s="84" t="n"/>
      <c r="I6540" s="84" t="n"/>
      <c r="J6540" s="84" t="n"/>
      <c r="K6540" s="84" t="n"/>
      <c r="L6540" s="84" t="n"/>
      <c r="M6540" s="84" t="n"/>
      <c r="N6540" s="84" t="n"/>
      <c r="O6540" s="84" t="n"/>
      <c r="P6540" s="84" t="n"/>
      <c r="Q6540" s="84" t="n"/>
      <c r="R6540" s="84" t="n"/>
      <c r="S6540" s="84" t="n"/>
      <c r="T6540" s="84" t="n"/>
      <c r="U6540" s="84" t="n"/>
      <c r="V6540" s="84" t="n"/>
      <c r="W6540" s="84" t="n"/>
      <c r="X6540" s="84" t="n"/>
      <c r="Y6540" s="84" t="n"/>
      <c r="Z6540" s="84" t="n"/>
      <c r="AA6540" s="84" t="n"/>
      <c r="AB6540" s="84" t="n"/>
      <c r="AC6540" s="84" t="n"/>
      <c r="AD6540" s="84" t="n"/>
      <c r="AE6540" s="84" t="n"/>
      <c r="AF6540" s="84" t="n"/>
      <c r="AG6540" s="84" t="n"/>
      <c r="AH6540" s="84" t="n"/>
      <c r="AI6540" s="84" t="n"/>
      <c r="AJ6540" s="84" t="n"/>
      <c r="AK6540" s="84" t="n"/>
    </row>
    <row r="6541">
      <c r="A6541" s="84" t="n"/>
      <c r="B6541" s="84" t="n"/>
      <c r="C6541" s="84" t="n"/>
      <c r="D6541" s="84" t="n"/>
      <c r="E6541" s="84" t="n"/>
      <c r="F6541" s="84" t="n"/>
      <c r="G6541" s="84" t="n"/>
      <c r="H6541" s="84" t="n"/>
      <c r="I6541" s="84" t="n"/>
      <c r="J6541" s="84" t="n"/>
      <c r="K6541" s="84" t="n"/>
      <c r="L6541" s="84" t="n"/>
      <c r="M6541" s="84" t="n"/>
      <c r="N6541" s="84" t="n"/>
      <c r="O6541" s="84" t="n"/>
      <c r="P6541" s="84" t="n"/>
      <c r="Q6541" s="84" t="n"/>
      <c r="R6541" s="84" t="n"/>
      <c r="S6541" s="84" t="n"/>
      <c r="T6541" s="84" t="n"/>
      <c r="U6541" s="84" t="n"/>
      <c r="V6541" s="84" t="n"/>
      <c r="W6541" s="84" t="n"/>
      <c r="X6541" s="84" t="n"/>
      <c r="Y6541" s="84" t="n"/>
      <c r="Z6541" s="84" t="n"/>
      <c r="AA6541" s="84" t="n"/>
      <c r="AB6541" s="84" t="n"/>
      <c r="AC6541" s="84" t="n"/>
      <c r="AD6541" s="84" t="n"/>
      <c r="AE6541" s="84" t="n"/>
      <c r="AF6541" s="84" t="n"/>
      <c r="AG6541" s="84" t="n"/>
      <c r="AH6541" s="84" t="n"/>
      <c r="AI6541" s="84" t="n"/>
      <c r="AJ6541" s="84" t="n"/>
      <c r="AK6541" s="84" t="n"/>
    </row>
    <row r="6542">
      <c r="A6542" s="84" t="n"/>
      <c r="B6542" s="84" t="n"/>
      <c r="C6542" s="84" t="n"/>
      <c r="D6542" s="84" t="n"/>
      <c r="E6542" s="84" t="n"/>
      <c r="F6542" s="84" t="n"/>
      <c r="G6542" s="84" t="n"/>
      <c r="H6542" s="84" t="n"/>
      <c r="I6542" s="84" t="n"/>
      <c r="J6542" s="84" t="n"/>
      <c r="K6542" s="84" t="n"/>
      <c r="L6542" s="84" t="n"/>
      <c r="M6542" s="84" t="n"/>
      <c r="N6542" s="84" t="n"/>
      <c r="O6542" s="84" t="n"/>
      <c r="P6542" s="84" t="n"/>
      <c r="Q6542" s="84" t="n"/>
      <c r="R6542" s="84" t="n"/>
      <c r="S6542" s="84" t="n"/>
      <c r="T6542" s="84" t="n"/>
      <c r="U6542" s="84" t="n"/>
      <c r="V6542" s="84" t="n"/>
      <c r="W6542" s="84" t="n"/>
      <c r="X6542" s="84" t="n"/>
      <c r="Y6542" s="84" t="n"/>
      <c r="Z6542" s="84" t="n"/>
      <c r="AA6542" s="84" t="n"/>
      <c r="AB6542" s="84" t="n"/>
      <c r="AC6542" s="84" t="n"/>
      <c r="AD6542" s="84" t="n"/>
      <c r="AE6542" s="84" t="n"/>
      <c r="AF6542" s="84" t="n"/>
      <c r="AG6542" s="84" t="n"/>
      <c r="AH6542" s="84" t="n"/>
      <c r="AI6542" s="84" t="n"/>
      <c r="AJ6542" s="84" t="n"/>
      <c r="AK6542" s="84" t="n"/>
    </row>
    <row r="6543">
      <c r="A6543" s="84" t="n"/>
      <c r="B6543" s="84" t="n"/>
      <c r="C6543" s="84" t="n"/>
      <c r="D6543" s="84" t="n"/>
      <c r="E6543" s="84" t="n"/>
      <c r="F6543" s="84" t="n"/>
      <c r="G6543" s="84" t="n"/>
      <c r="H6543" s="84" t="n"/>
      <c r="I6543" s="84" t="n"/>
      <c r="J6543" s="84" t="n"/>
      <c r="K6543" s="84" t="n"/>
      <c r="L6543" s="84" t="n"/>
      <c r="M6543" s="84" t="n"/>
      <c r="N6543" s="84" t="n"/>
      <c r="O6543" s="84" t="n"/>
      <c r="P6543" s="84" t="n"/>
      <c r="Q6543" s="84" t="n"/>
      <c r="R6543" s="84" t="n"/>
      <c r="S6543" s="84" t="n"/>
      <c r="T6543" s="84" t="n"/>
      <c r="U6543" s="84" t="n"/>
      <c r="V6543" s="84" t="n"/>
      <c r="W6543" s="84" t="n"/>
      <c r="X6543" s="84" t="n"/>
      <c r="Y6543" s="84" t="n"/>
      <c r="Z6543" s="84" t="n"/>
      <c r="AA6543" s="84" t="n"/>
      <c r="AB6543" s="84" t="n"/>
      <c r="AC6543" s="84" t="n"/>
      <c r="AD6543" s="84" t="n"/>
      <c r="AE6543" s="84" t="n"/>
      <c r="AF6543" s="84" t="n"/>
      <c r="AG6543" s="84" t="n"/>
      <c r="AH6543" s="84" t="n"/>
      <c r="AI6543" s="84" t="n"/>
      <c r="AJ6543" s="84" t="n"/>
      <c r="AK6543" s="84" t="n"/>
    </row>
    <row r="6544">
      <c r="A6544" s="84" t="n"/>
      <c r="B6544" s="84" t="n"/>
      <c r="C6544" s="84" t="n"/>
      <c r="D6544" s="84" t="n"/>
      <c r="E6544" s="84" t="n"/>
      <c r="F6544" s="84" t="n"/>
      <c r="G6544" s="84" t="n"/>
      <c r="H6544" s="84" t="n"/>
      <c r="I6544" s="84" t="n"/>
      <c r="J6544" s="84" t="n"/>
      <c r="K6544" s="84" t="n"/>
      <c r="L6544" s="84" t="n"/>
      <c r="M6544" s="84" t="n"/>
      <c r="N6544" s="84" t="n"/>
      <c r="O6544" s="84" t="n"/>
      <c r="P6544" s="84" t="n"/>
      <c r="Q6544" s="84" t="n"/>
      <c r="R6544" s="84" t="n"/>
      <c r="S6544" s="84" t="n"/>
      <c r="T6544" s="84" t="n"/>
      <c r="U6544" s="84" t="n"/>
      <c r="V6544" s="84" t="n"/>
      <c r="W6544" s="84" t="n"/>
      <c r="X6544" s="84" t="n"/>
      <c r="Y6544" s="84" t="n"/>
      <c r="Z6544" s="84" t="n"/>
      <c r="AA6544" s="84" t="n"/>
      <c r="AB6544" s="84" t="n"/>
      <c r="AC6544" s="84" t="n"/>
      <c r="AD6544" s="84" t="n"/>
      <c r="AE6544" s="84" t="n"/>
      <c r="AF6544" s="84" t="n"/>
      <c r="AG6544" s="84" t="n"/>
      <c r="AH6544" s="84" t="n"/>
      <c r="AI6544" s="84" t="n"/>
      <c r="AJ6544" s="84" t="n"/>
      <c r="AK6544" s="84" t="n"/>
    </row>
    <row r="6545">
      <c r="A6545" s="84" t="n"/>
      <c r="B6545" s="84" t="n"/>
      <c r="C6545" s="84" t="n"/>
      <c r="D6545" s="84" t="n"/>
      <c r="E6545" s="84" t="n"/>
      <c r="F6545" s="84" t="n"/>
      <c r="G6545" s="84" t="n"/>
      <c r="H6545" s="84" t="n"/>
      <c r="I6545" s="84" t="n"/>
      <c r="J6545" s="84" t="n"/>
      <c r="K6545" s="84" t="n"/>
      <c r="L6545" s="84" t="n"/>
      <c r="M6545" s="84" t="n"/>
      <c r="N6545" s="84" t="n"/>
      <c r="O6545" s="84" t="n"/>
      <c r="P6545" s="84" t="n"/>
      <c r="Q6545" s="84" t="n"/>
      <c r="R6545" s="84" t="n"/>
      <c r="S6545" s="84" t="n"/>
      <c r="T6545" s="84" t="n"/>
      <c r="U6545" s="84" t="n"/>
      <c r="V6545" s="84" t="n"/>
      <c r="W6545" s="84" t="n"/>
      <c r="X6545" s="84" t="n"/>
      <c r="Y6545" s="84" t="n"/>
      <c r="Z6545" s="84" t="n"/>
      <c r="AA6545" s="84" t="n"/>
      <c r="AB6545" s="84" t="n"/>
      <c r="AC6545" s="84" t="n"/>
      <c r="AD6545" s="84" t="n"/>
      <c r="AE6545" s="84" t="n"/>
      <c r="AF6545" s="84" t="n"/>
      <c r="AG6545" s="84" t="n"/>
      <c r="AH6545" s="84" t="n"/>
      <c r="AI6545" s="84" t="n"/>
      <c r="AJ6545" s="84" t="n"/>
      <c r="AK6545" s="84" t="n"/>
    </row>
    <row r="6546">
      <c r="A6546" s="84" t="n"/>
      <c r="B6546" s="84" t="n"/>
      <c r="C6546" s="84" t="n"/>
      <c r="D6546" s="84" t="n"/>
      <c r="E6546" s="84" t="n"/>
      <c r="F6546" s="84" t="n"/>
      <c r="G6546" s="84" t="n"/>
      <c r="H6546" s="84" t="n"/>
      <c r="I6546" s="84" t="n"/>
      <c r="J6546" s="84" t="n"/>
      <c r="K6546" s="84" t="n"/>
      <c r="L6546" s="84" t="n"/>
      <c r="M6546" s="84" t="n"/>
      <c r="N6546" s="84" t="n"/>
      <c r="O6546" s="84" t="n"/>
      <c r="P6546" s="84" t="n"/>
      <c r="Q6546" s="84" t="n"/>
      <c r="R6546" s="84" t="n"/>
      <c r="S6546" s="84" t="n"/>
      <c r="T6546" s="84" t="n"/>
      <c r="U6546" s="84" t="n"/>
      <c r="V6546" s="84" t="n"/>
      <c r="W6546" s="84" t="n"/>
      <c r="X6546" s="84" t="n"/>
      <c r="Y6546" s="84" t="n"/>
      <c r="Z6546" s="84" t="n"/>
      <c r="AA6546" s="84" t="n"/>
      <c r="AB6546" s="84" t="n"/>
      <c r="AC6546" s="84" t="n"/>
      <c r="AD6546" s="84" t="n"/>
      <c r="AE6546" s="84" t="n"/>
      <c r="AF6546" s="84" t="n"/>
      <c r="AG6546" s="84" t="n"/>
      <c r="AH6546" s="84" t="n"/>
      <c r="AI6546" s="84" t="n"/>
      <c r="AJ6546" s="84" t="n"/>
      <c r="AK6546" s="84" t="n"/>
    </row>
    <row r="6547">
      <c r="A6547" s="84" t="n"/>
      <c r="B6547" s="84" t="n"/>
      <c r="C6547" s="84" t="n"/>
      <c r="D6547" s="84" t="n"/>
      <c r="E6547" s="84" t="n"/>
      <c r="F6547" s="84" t="n"/>
      <c r="G6547" s="84" t="n"/>
      <c r="H6547" s="84" t="n"/>
      <c r="I6547" s="84" t="n"/>
      <c r="J6547" s="84" t="n"/>
      <c r="K6547" s="84" t="n"/>
      <c r="L6547" s="84" t="n"/>
      <c r="M6547" s="84" t="n"/>
      <c r="N6547" s="84" t="n"/>
      <c r="O6547" s="84" t="n"/>
      <c r="P6547" s="84" t="n"/>
      <c r="Q6547" s="84" t="n"/>
      <c r="R6547" s="84" t="n"/>
      <c r="S6547" s="84" t="n"/>
      <c r="T6547" s="84" t="n"/>
      <c r="U6547" s="84" t="n"/>
      <c r="V6547" s="84" t="n"/>
      <c r="W6547" s="84" t="n"/>
      <c r="X6547" s="84" t="n"/>
      <c r="Y6547" s="84" t="n"/>
      <c r="Z6547" s="84" t="n"/>
      <c r="AA6547" s="84" t="n"/>
      <c r="AB6547" s="84" t="n"/>
      <c r="AC6547" s="84" t="n"/>
      <c r="AD6547" s="84" t="n"/>
      <c r="AE6547" s="84" t="n"/>
      <c r="AF6547" s="84" t="n"/>
      <c r="AG6547" s="84" t="n"/>
      <c r="AH6547" s="84" t="n"/>
      <c r="AI6547" s="84" t="n"/>
      <c r="AJ6547" s="84" t="n"/>
      <c r="AK6547" s="84" t="n"/>
    </row>
    <row r="6548">
      <c r="A6548" s="84" t="n"/>
      <c r="B6548" s="84" t="n"/>
      <c r="C6548" s="84" t="n"/>
      <c r="D6548" s="84" t="n"/>
      <c r="E6548" s="84" t="n"/>
      <c r="F6548" s="84" t="n"/>
      <c r="G6548" s="84" t="n"/>
      <c r="H6548" s="84" t="n"/>
      <c r="I6548" s="84" t="n"/>
      <c r="J6548" s="84" t="n"/>
      <c r="K6548" s="84" t="n"/>
      <c r="L6548" s="84" t="n"/>
      <c r="M6548" s="84" t="n"/>
      <c r="N6548" s="84" t="n"/>
      <c r="O6548" s="84" t="n"/>
      <c r="P6548" s="84" t="n"/>
      <c r="Q6548" s="84" t="n"/>
      <c r="R6548" s="84" t="n"/>
      <c r="S6548" s="84" t="n"/>
      <c r="T6548" s="84" t="n"/>
      <c r="U6548" s="84" t="n"/>
      <c r="V6548" s="84" t="n"/>
      <c r="W6548" s="84" t="n"/>
      <c r="X6548" s="84" t="n"/>
      <c r="Y6548" s="84" t="n"/>
      <c r="Z6548" s="84" t="n"/>
      <c r="AA6548" s="84" t="n"/>
      <c r="AB6548" s="84" t="n"/>
      <c r="AC6548" s="84" t="n"/>
      <c r="AD6548" s="84" t="n"/>
      <c r="AE6548" s="84" t="n"/>
      <c r="AF6548" s="84" t="n"/>
      <c r="AG6548" s="84" t="n"/>
      <c r="AH6548" s="84" t="n"/>
      <c r="AI6548" s="84" t="n"/>
      <c r="AJ6548" s="84" t="n"/>
      <c r="AK6548" s="84" t="n"/>
    </row>
    <row r="6549">
      <c r="A6549" s="84" t="n"/>
      <c r="B6549" s="84" t="n"/>
      <c r="C6549" s="84" t="n"/>
      <c r="D6549" s="84" t="n"/>
      <c r="E6549" s="84" t="n"/>
      <c r="F6549" s="84" t="n"/>
      <c r="G6549" s="84" t="n"/>
      <c r="H6549" s="84" t="n"/>
      <c r="I6549" s="84" t="n"/>
      <c r="J6549" s="84" t="n"/>
      <c r="K6549" s="84" t="n"/>
      <c r="L6549" s="84" t="n"/>
      <c r="M6549" s="84" t="n"/>
      <c r="N6549" s="84" t="n"/>
      <c r="O6549" s="84" t="n"/>
      <c r="P6549" s="84" t="n"/>
      <c r="Q6549" s="84" t="n"/>
      <c r="R6549" s="84" t="n"/>
      <c r="S6549" s="84" t="n"/>
      <c r="T6549" s="84" t="n"/>
      <c r="U6549" s="84" t="n"/>
      <c r="V6549" s="84" t="n"/>
      <c r="W6549" s="84" t="n"/>
      <c r="X6549" s="84" t="n"/>
      <c r="Y6549" s="84" t="n"/>
      <c r="Z6549" s="84" t="n"/>
      <c r="AA6549" s="84" t="n"/>
      <c r="AB6549" s="84" t="n"/>
      <c r="AC6549" s="84" t="n"/>
      <c r="AD6549" s="84" t="n"/>
      <c r="AE6549" s="84" t="n"/>
      <c r="AF6549" s="84" t="n"/>
      <c r="AG6549" s="84" t="n"/>
      <c r="AH6549" s="84" t="n"/>
      <c r="AI6549" s="84" t="n"/>
      <c r="AJ6549" s="84" t="n"/>
      <c r="AK6549" s="84" t="n"/>
    </row>
    <row r="6550">
      <c r="A6550" s="84" t="n"/>
      <c r="B6550" s="84" t="n"/>
      <c r="C6550" s="84" t="n"/>
      <c r="D6550" s="84" t="n"/>
      <c r="E6550" s="84" t="n"/>
      <c r="F6550" s="84" t="n"/>
      <c r="G6550" s="84" t="n"/>
      <c r="H6550" s="84" t="n"/>
      <c r="I6550" s="84" t="n"/>
      <c r="J6550" s="84" t="n"/>
      <c r="K6550" s="84" t="n"/>
      <c r="L6550" s="84" t="n"/>
      <c r="M6550" s="84" t="n"/>
      <c r="N6550" s="84" t="n"/>
      <c r="O6550" s="84" t="n"/>
      <c r="P6550" s="84" t="n"/>
      <c r="Q6550" s="84" t="n"/>
      <c r="R6550" s="84" t="n"/>
      <c r="S6550" s="84" t="n"/>
      <c r="T6550" s="84" t="n"/>
      <c r="U6550" s="84" t="n"/>
      <c r="V6550" s="84" t="n"/>
      <c r="W6550" s="84" t="n"/>
      <c r="X6550" s="84" t="n"/>
      <c r="Y6550" s="84" t="n"/>
      <c r="Z6550" s="84" t="n"/>
      <c r="AA6550" s="84" t="n"/>
      <c r="AB6550" s="84" t="n"/>
      <c r="AC6550" s="84" t="n"/>
      <c r="AD6550" s="84" t="n"/>
      <c r="AE6550" s="84" t="n"/>
      <c r="AF6550" s="84" t="n"/>
      <c r="AG6550" s="84" t="n"/>
      <c r="AH6550" s="84" t="n"/>
      <c r="AI6550" s="84" t="n"/>
      <c r="AJ6550" s="84" t="n"/>
      <c r="AK6550" s="84" t="n"/>
    </row>
    <row r="6551">
      <c r="A6551" s="84" t="n"/>
      <c r="B6551" s="84" t="n"/>
      <c r="C6551" s="84" t="n"/>
      <c r="D6551" s="84" t="n"/>
      <c r="E6551" s="84" t="n"/>
      <c r="F6551" s="84" t="n"/>
      <c r="G6551" s="84" t="n"/>
      <c r="H6551" s="84" t="n"/>
      <c r="I6551" s="84" t="n"/>
      <c r="J6551" s="84" t="n"/>
      <c r="K6551" s="84" t="n"/>
      <c r="L6551" s="84" t="n"/>
      <c r="M6551" s="84" t="n"/>
      <c r="N6551" s="84" t="n"/>
      <c r="O6551" s="84" t="n"/>
      <c r="P6551" s="84" t="n"/>
      <c r="Q6551" s="84" t="n"/>
      <c r="R6551" s="84" t="n"/>
      <c r="S6551" s="84" t="n"/>
      <c r="T6551" s="84" t="n"/>
      <c r="U6551" s="84" t="n"/>
      <c r="V6551" s="84" t="n"/>
      <c r="W6551" s="84" t="n"/>
      <c r="X6551" s="84" t="n"/>
      <c r="Y6551" s="84" t="n"/>
      <c r="Z6551" s="84" t="n"/>
      <c r="AA6551" s="84" t="n"/>
      <c r="AB6551" s="84" t="n"/>
      <c r="AC6551" s="84" t="n"/>
      <c r="AD6551" s="84" t="n"/>
      <c r="AE6551" s="84" t="n"/>
      <c r="AF6551" s="84" t="n"/>
      <c r="AG6551" s="84" t="n"/>
      <c r="AH6551" s="84" t="n"/>
      <c r="AI6551" s="84" t="n"/>
      <c r="AJ6551" s="84" t="n"/>
      <c r="AK6551" s="84" t="n"/>
    </row>
    <row r="6561">
      <c r="A6561" s="84" t="n"/>
      <c r="B6561" s="83" t="n"/>
      <c r="C6561" s="83" t="n"/>
      <c r="D6561" s="83" t="n"/>
      <c r="E6561" s="83" t="n"/>
      <c r="F6561" s="84" t="n"/>
      <c r="G6561" s="205" t="n"/>
      <c r="H6561" s="83" t="n"/>
      <c r="I6561" s="83" t="n"/>
      <c r="J6561" s="83" t="n"/>
      <c r="K6561" s="83" t="n"/>
      <c r="L6561" s="83" t="n"/>
      <c r="M6561" s="83" t="n"/>
      <c r="N6561" s="83" t="n"/>
      <c r="O6561" s="83" t="n"/>
      <c r="P6561" s="83" t="n"/>
      <c r="Q6561" s="83" t="n"/>
      <c r="R6561" s="83" t="n"/>
      <c r="S6561" s="83" t="n"/>
      <c r="T6561" s="105" t="n"/>
      <c r="U6561" s="83" t="n"/>
      <c r="V6561" s="83" t="n"/>
      <c r="W6561" s="83" t="n"/>
      <c r="X6561" s="83" t="n"/>
      <c r="Y6561" s="83" t="n"/>
      <c r="Z6561" s="83" t="n"/>
      <c r="AA6561" s="83" t="n"/>
      <c r="AB6561" s="83" t="n"/>
      <c r="AC6561" s="83" t="n"/>
      <c r="AD6561" s="83" t="n"/>
      <c r="AE6561" s="83" t="n"/>
      <c r="AF6561" s="83" t="n"/>
      <c r="AG6561" s="83" t="n"/>
      <c r="AH6561" s="83" t="n"/>
      <c r="AI6561" s="83" t="n"/>
      <c r="AJ6561" s="83" t="n"/>
      <c r="AK6561" s="83" t="n"/>
    </row>
    <row r="6562">
      <c r="A6562" s="83" t="n"/>
      <c r="B6562" s="84" t="n"/>
      <c r="C6562" s="83" t="n"/>
      <c r="D6562" s="83" t="n"/>
      <c r="E6562" s="83" t="n"/>
      <c r="F6562" s="83" t="n"/>
      <c r="G6562" s="83" t="n"/>
      <c r="H6562" s="83" t="n"/>
      <c r="I6562" s="83" t="n"/>
      <c r="J6562" s="83" t="n"/>
      <c r="K6562" s="83" t="n"/>
      <c r="L6562" s="83" t="n"/>
      <c r="M6562" s="83" t="n"/>
      <c r="N6562" s="83" t="n"/>
      <c r="O6562" s="83" t="n"/>
      <c r="P6562" s="83" t="n"/>
      <c r="Q6562" s="83" t="n"/>
      <c r="R6562" s="83" t="n"/>
      <c r="S6562" s="83" t="n"/>
      <c r="T6562" s="83" t="n"/>
      <c r="U6562" s="83" t="n"/>
      <c r="V6562" s="83" t="n"/>
      <c r="W6562" s="83" t="n"/>
      <c r="X6562" s="83" t="n"/>
      <c r="Y6562" s="83" t="n"/>
      <c r="Z6562" s="83" t="n"/>
      <c r="AA6562" s="83" t="n"/>
      <c r="AB6562" s="83" t="n"/>
      <c r="AC6562" s="83" t="n"/>
      <c r="AD6562" s="83" t="n"/>
      <c r="AE6562" s="83" t="n"/>
      <c r="AF6562" s="83" t="n"/>
      <c r="AG6562" s="83" t="n"/>
      <c r="AH6562" s="83" t="n"/>
      <c r="AI6562" s="83" t="n"/>
      <c r="AJ6562" s="83" t="n"/>
      <c r="AK6562" s="83" t="n"/>
    </row>
    <row r="6563">
      <c r="A6563" s="84" t="n"/>
      <c r="B6563" s="84" t="n"/>
      <c r="C6563" s="84" t="n"/>
      <c r="D6563" s="84" t="n"/>
      <c r="E6563" s="84" t="n"/>
      <c r="F6563" s="84" t="n"/>
      <c r="G6563" s="84" t="n"/>
      <c r="H6563" s="84" t="n"/>
      <c r="I6563" s="84" t="n"/>
      <c r="J6563" s="84" t="n"/>
      <c r="K6563" s="84" t="n"/>
      <c r="L6563" s="84" t="n"/>
      <c r="M6563" s="84" t="n"/>
      <c r="N6563" s="84" t="n"/>
      <c r="O6563" s="84" t="n"/>
      <c r="P6563" s="84" t="n"/>
      <c r="Q6563" s="84" t="n"/>
      <c r="R6563" s="84" t="n"/>
      <c r="S6563" s="84" t="n"/>
      <c r="T6563" s="84" t="n"/>
      <c r="U6563" s="84" t="n"/>
      <c r="V6563" s="84" t="n"/>
      <c r="W6563" s="84" t="n"/>
      <c r="X6563" s="84" t="n"/>
      <c r="Y6563" s="84" t="n"/>
      <c r="Z6563" s="84" t="n"/>
      <c r="AA6563" s="84" t="n"/>
      <c r="AB6563" s="84" t="n"/>
      <c r="AC6563" s="84" t="n"/>
      <c r="AD6563" s="84" t="n"/>
      <c r="AE6563" s="84" t="n"/>
      <c r="AF6563" s="84" t="n"/>
      <c r="AG6563" s="84" t="n"/>
      <c r="AH6563" s="84" t="n"/>
      <c r="AI6563" s="84" t="n"/>
      <c r="AJ6563" s="84" t="n"/>
      <c r="AK6563" s="84" t="n"/>
    </row>
    <row r="6564">
      <c r="A6564" s="83" t="n"/>
      <c r="B6564" s="84" t="n"/>
      <c r="C6564" s="83" t="n"/>
      <c r="D6564" s="83" t="n"/>
      <c r="E6564" s="84" t="n"/>
      <c r="F6564" s="83" t="n"/>
      <c r="G6564" s="83" t="n"/>
      <c r="H6564" s="84" t="n"/>
      <c r="I6564" s="83" t="n"/>
      <c r="J6564" s="83" t="n"/>
      <c r="K6564" s="84" t="n"/>
      <c r="L6564" s="83" t="n"/>
      <c r="M6564" s="83" t="n"/>
      <c r="N6564" s="84" t="n"/>
      <c r="O6564" s="83" t="n"/>
      <c r="P6564" s="83" t="n"/>
      <c r="Q6564" s="84" t="n"/>
      <c r="R6564" s="83" t="n"/>
      <c r="S6564" s="83" t="n"/>
      <c r="T6564" s="84" t="n"/>
      <c r="U6564" s="83" t="n"/>
      <c r="V6564" s="83" t="n"/>
      <c r="W6564" s="84" t="n"/>
      <c r="X6564" s="83" t="n"/>
      <c r="Y6564" s="83" t="n"/>
      <c r="Z6564" s="84" t="n"/>
      <c r="AA6564" s="83" t="n"/>
      <c r="AB6564" s="83" t="n"/>
      <c r="AC6564" s="84" t="n"/>
      <c r="AD6564" s="83" t="n"/>
      <c r="AE6564" s="83" t="n"/>
      <c r="AF6564" s="84" t="n"/>
      <c r="AG6564" s="83" t="n"/>
      <c r="AH6564" s="83" t="n"/>
      <c r="AI6564" s="84" t="n"/>
      <c r="AJ6564" s="83" t="n"/>
      <c r="AK6564" s="83" t="n"/>
    </row>
    <row r="6565">
      <c r="A6565" s="84" t="n"/>
      <c r="B6565" s="84" t="n"/>
      <c r="C6565" s="84" t="n"/>
      <c r="D6565" s="84" t="n"/>
      <c r="E6565" s="84" t="n"/>
      <c r="F6565" s="84" t="n"/>
      <c r="G6565" s="84" t="n"/>
      <c r="H6565" s="84" t="n"/>
      <c r="I6565" s="84" t="n"/>
      <c r="J6565" s="84" t="n"/>
      <c r="K6565" s="84" t="n"/>
      <c r="L6565" s="84" t="n"/>
      <c r="M6565" s="84" t="n"/>
      <c r="N6565" s="84" t="n"/>
      <c r="O6565" s="84" t="n"/>
      <c r="P6565" s="84" t="n"/>
      <c r="Q6565" s="84" t="n"/>
      <c r="R6565" s="84" t="n"/>
      <c r="S6565" s="84" t="n"/>
      <c r="T6565" s="84" t="n"/>
      <c r="U6565" s="84" t="n"/>
      <c r="V6565" s="84" t="n"/>
      <c r="W6565" s="84" t="n"/>
      <c r="X6565" s="84" t="n"/>
      <c r="Y6565" s="84" t="n"/>
      <c r="Z6565" s="84" t="n"/>
      <c r="AA6565" s="84" t="n"/>
      <c r="AB6565" s="84" t="n"/>
      <c r="AC6565" s="84" t="n"/>
      <c r="AD6565" s="84" t="n"/>
      <c r="AE6565" s="84" t="n"/>
      <c r="AF6565" s="84" t="n"/>
      <c r="AG6565" s="84" t="n"/>
      <c r="AH6565" s="84" t="n"/>
      <c r="AI6565" s="84" t="n"/>
      <c r="AJ6565" s="84" t="n"/>
      <c r="AK6565" s="84" t="n"/>
    </row>
    <row r="6566">
      <c r="A6566" s="83" t="n"/>
      <c r="B6566" s="209" t="n"/>
      <c r="C6566" s="210" t="n"/>
      <c r="D6566" s="210" t="n"/>
      <c r="E6566" s="209" t="n"/>
      <c r="F6566" s="210" t="n"/>
      <c r="G6566" s="210" t="n"/>
      <c r="H6566" s="209" t="n"/>
      <c r="I6566" s="210" t="n"/>
      <c r="J6566" s="210" t="n"/>
      <c r="K6566" s="209" t="n"/>
      <c r="L6566" s="210" t="n"/>
      <c r="M6566" s="210" t="n"/>
      <c r="N6566" s="209" t="n"/>
      <c r="O6566" s="210" t="n"/>
      <c r="P6566" s="210" t="n"/>
      <c r="Q6566" s="209" t="n"/>
      <c r="R6566" s="210" t="n"/>
      <c r="S6566" s="210" t="n"/>
      <c r="T6566" s="209" t="n"/>
      <c r="U6566" s="210" t="n"/>
      <c r="V6566" s="210" t="n"/>
      <c r="W6566" s="209" t="n"/>
      <c r="X6566" s="210" t="n"/>
      <c r="Y6566" s="210" t="n"/>
      <c r="Z6566" s="209" t="n"/>
      <c r="AA6566" s="210" t="n"/>
      <c r="AB6566" s="210" t="n"/>
      <c r="AC6566" s="209" t="n"/>
      <c r="AD6566" s="210" t="n"/>
      <c r="AE6566" s="210" t="n"/>
      <c r="AF6566" s="209" t="n"/>
      <c r="AG6566" s="210" t="n"/>
      <c r="AH6566" s="210" t="n"/>
      <c r="AI6566" s="209" t="n"/>
      <c r="AJ6566" s="210" t="n"/>
      <c r="AK6566" s="210" t="n"/>
      <c r="AM6566">
        <f>A6561</f>
        <v/>
      </c>
      <c r="AN6566" s="206">
        <f>1/($B6566*(1/$B6564)*(1/(5/7+2/7*$D6566))*$B6576/SUM($B6568:$B6591))</f>
        <v/>
      </c>
      <c r="AO6566" s="206">
        <f>1/(B6566*(1/B6564)*(1/(5/7+2/7*D6566)))</f>
        <v/>
      </c>
      <c r="AP6566" s="206" t="n"/>
      <c r="AR6566" s="211">
        <f>CHOOSE(AV$3,C6566,F6566,I6566,L6566,O6566,R6566,U6566,X6566,AA6566,AD6566,AG6566,AJ6566)</f>
        <v/>
      </c>
      <c r="AS6566" s="207" t="n"/>
      <c r="AT6566" s="207" t="n"/>
      <c r="AV6566" s="116">
        <f>AN6566/AR6566</f>
        <v/>
      </c>
      <c r="AW6566" s="208">
        <f>AO6566/AR6566</f>
        <v/>
      </c>
      <c r="AX6566" s="206" t="n"/>
    </row>
    <row r="6567">
      <c r="A6567" s="84" t="n"/>
      <c r="B6567" s="84" t="n"/>
      <c r="C6567" s="84" t="n"/>
      <c r="D6567" s="84" t="n"/>
      <c r="E6567" s="84" t="n"/>
      <c r="F6567" s="84" t="n"/>
      <c r="G6567" s="84" t="n"/>
      <c r="H6567" s="84" t="n"/>
      <c r="I6567" s="84" t="n"/>
      <c r="J6567" s="84" t="n"/>
      <c r="K6567" s="84" t="n"/>
      <c r="L6567" s="84" t="n"/>
      <c r="M6567" s="84" t="n"/>
      <c r="N6567" s="84" t="n"/>
      <c r="O6567" s="84" t="n"/>
      <c r="P6567" s="84" t="n"/>
      <c r="Q6567" s="84" t="n"/>
      <c r="R6567" s="84" t="n"/>
      <c r="S6567" s="84" t="n"/>
      <c r="T6567" s="84" t="n"/>
      <c r="U6567" s="84" t="n"/>
      <c r="V6567" s="84" t="n"/>
      <c r="W6567" s="84" t="n"/>
      <c r="X6567" s="84" t="n"/>
      <c r="Y6567" s="84" t="n"/>
      <c r="Z6567" s="84" t="n"/>
      <c r="AA6567" s="84" t="n"/>
      <c r="AB6567" s="84" t="n"/>
      <c r="AC6567" s="84" t="n"/>
      <c r="AD6567" s="84" t="n"/>
      <c r="AE6567" s="84" t="n"/>
      <c r="AF6567" s="84" t="n"/>
      <c r="AG6567" s="84" t="n"/>
      <c r="AH6567" s="84" t="n"/>
      <c r="AI6567" s="84" t="n"/>
      <c r="AJ6567" s="84" t="n"/>
      <c r="AK6567" s="84" t="n"/>
    </row>
    <row r="6568">
      <c r="A6568" s="84" t="n"/>
      <c r="B6568" s="84" t="n"/>
      <c r="C6568" s="84" t="n"/>
      <c r="D6568" s="84" t="n"/>
      <c r="E6568" s="84" t="n"/>
      <c r="F6568" s="84" t="n"/>
      <c r="G6568" s="84" t="n"/>
      <c r="H6568" s="84" t="n"/>
      <c r="I6568" s="84" t="n"/>
      <c r="J6568" s="84" t="n"/>
      <c r="K6568" s="84" t="n"/>
      <c r="L6568" s="84" t="n"/>
      <c r="M6568" s="84" t="n"/>
      <c r="N6568" s="84" t="n"/>
      <c r="O6568" s="84" t="n"/>
      <c r="P6568" s="84" t="n"/>
      <c r="Q6568" s="84" t="n"/>
      <c r="R6568" s="84" t="n"/>
      <c r="S6568" s="84" t="n"/>
      <c r="T6568" s="84" t="n"/>
      <c r="U6568" s="84" t="n"/>
      <c r="V6568" s="84" t="n"/>
      <c r="W6568" s="84" t="n"/>
      <c r="X6568" s="84" t="n"/>
      <c r="Y6568" s="84" t="n"/>
      <c r="Z6568" s="84" t="n"/>
      <c r="AA6568" s="84" t="n"/>
      <c r="AB6568" s="84" t="n"/>
      <c r="AC6568" s="84" t="n"/>
      <c r="AD6568" s="84" t="n"/>
      <c r="AE6568" s="84" t="n"/>
      <c r="AF6568" s="84" t="n"/>
      <c r="AG6568" s="84" t="n"/>
      <c r="AH6568" s="84" t="n"/>
      <c r="AI6568" s="84" t="n"/>
      <c r="AJ6568" s="84" t="n"/>
      <c r="AK6568" s="84" t="n"/>
    </row>
    <row r="6569">
      <c r="A6569" s="84" t="n"/>
      <c r="B6569" s="84" t="n"/>
      <c r="C6569" s="84" t="n"/>
      <c r="D6569" s="84" t="n"/>
      <c r="E6569" s="84" t="n"/>
      <c r="F6569" s="84" t="n"/>
      <c r="G6569" s="84" t="n"/>
      <c r="H6569" s="84" t="n"/>
      <c r="I6569" s="84" t="n"/>
      <c r="J6569" s="84" t="n"/>
      <c r="K6569" s="84" t="n"/>
      <c r="L6569" s="84" t="n"/>
      <c r="M6569" s="84" t="n"/>
      <c r="N6569" s="84" t="n"/>
      <c r="O6569" s="84" t="n"/>
      <c r="P6569" s="84" t="n"/>
      <c r="Q6569" s="84" t="n"/>
      <c r="R6569" s="84" t="n"/>
      <c r="S6569" s="84" t="n"/>
      <c r="T6569" s="84" t="n"/>
      <c r="U6569" s="84" t="n"/>
      <c r="V6569" s="84" t="n"/>
      <c r="W6569" s="84" t="n"/>
      <c r="X6569" s="84" t="n"/>
      <c r="Y6569" s="84" t="n"/>
      <c r="Z6569" s="84" t="n"/>
      <c r="AA6569" s="84" t="n"/>
      <c r="AB6569" s="84" t="n"/>
      <c r="AC6569" s="84" t="n"/>
      <c r="AD6569" s="84" t="n"/>
      <c r="AE6569" s="84" t="n"/>
      <c r="AF6569" s="84" t="n"/>
      <c r="AG6569" s="84" t="n"/>
      <c r="AH6569" s="84" t="n"/>
      <c r="AI6569" s="84" t="n"/>
      <c r="AJ6569" s="84" t="n"/>
      <c r="AK6569" s="84" t="n"/>
    </row>
    <row r="6570">
      <c r="A6570" s="84" t="n"/>
      <c r="B6570" s="84" t="n"/>
      <c r="C6570" s="84" t="n"/>
      <c r="D6570" s="84" t="n"/>
      <c r="E6570" s="84" t="n"/>
      <c r="F6570" s="84" t="n"/>
      <c r="G6570" s="84" t="n"/>
      <c r="H6570" s="84" t="n"/>
      <c r="I6570" s="84" t="n"/>
      <c r="J6570" s="84" t="n"/>
      <c r="K6570" s="84" t="n"/>
      <c r="L6570" s="84" t="n"/>
      <c r="M6570" s="84" t="n"/>
      <c r="N6570" s="84" t="n"/>
      <c r="O6570" s="84" t="n"/>
      <c r="P6570" s="84" t="n"/>
      <c r="Q6570" s="84" t="n"/>
      <c r="R6570" s="84" t="n"/>
      <c r="S6570" s="84" t="n"/>
      <c r="T6570" s="84" t="n"/>
      <c r="U6570" s="84" t="n"/>
      <c r="V6570" s="84" t="n"/>
      <c r="W6570" s="84" t="n"/>
      <c r="X6570" s="84" t="n"/>
      <c r="Y6570" s="84" t="n"/>
      <c r="Z6570" s="84" t="n"/>
      <c r="AA6570" s="84" t="n"/>
      <c r="AB6570" s="84" t="n"/>
      <c r="AC6570" s="84" t="n"/>
      <c r="AD6570" s="84" t="n"/>
      <c r="AE6570" s="84" t="n"/>
      <c r="AF6570" s="84" t="n"/>
      <c r="AG6570" s="84" t="n"/>
      <c r="AH6570" s="84" t="n"/>
      <c r="AI6570" s="84" t="n"/>
      <c r="AJ6570" s="84" t="n"/>
      <c r="AK6570" s="84" t="n"/>
    </row>
    <row r="6571">
      <c r="A6571" s="84" t="n"/>
      <c r="B6571" s="84" t="n"/>
      <c r="C6571" s="84" t="n"/>
      <c r="D6571" s="84" t="n"/>
      <c r="E6571" s="84" t="n"/>
      <c r="F6571" s="84" t="n"/>
      <c r="G6571" s="84" t="n"/>
      <c r="H6571" s="84" t="n"/>
      <c r="I6571" s="84" t="n"/>
      <c r="J6571" s="84" t="n"/>
      <c r="K6571" s="84" t="n"/>
      <c r="L6571" s="84" t="n"/>
      <c r="M6571" s="84" t="n"/>
      <c r="N6571" s="84" t="n"/>
      <c r="O6571" s="84" t="n"/>
      <c r="P6571" s="84" t="n"/>
      <c r="Q6571" s="84" t="n"/>
      <c r="R6571" s="84" t="n"/>
      <c r="S6571" s="84" t="n"/>
      <c r="T6571" s="84" t="n"/>
      <c r="U6571" s="84" t="n"/>
      <c r="V6571" s="84" t="n"/>
      <c r="W6571" s="84" t="n"/>
      <c r="X6571" s="84" t="n"/>
      <c r="Y6571" s="84" t="n"/>
      <c r="Z6571" s="84" t="n"/>
      <c r="AA6571" s="84" t="n"/>
      <c r="AB6571" s="84" t="n"/>
      <c r="AC6571" s="84" t="n"/>
      <c r="AD6571" s="84" t="n"/>
      <c r="AE6571" s="84" t="n"/>
      <c r="AF6571" s="84" t="n"/>
      <c r="AG6571" s="84" t="n"/>
      <c r="AH6571" s="84" t="n"/>
      <c r="AI6571" s="84" t="n"/>
      <c r="AJ6571" s="84" t="n"/>
      <c r="AK6571" s="84" t="n"/>
    </row>
    <row r="6572">
      <c r="A6572" s="84" t="n"/>
      <c r="B6572" s="84" t="n"/>
      <c r="C6572" s="84" t="n"/>
      <c r="D6572" s="84" t="n"/>
      <c r="E6572" s="84" t="n"/>
      <c r="F6572" s="84" t="n"/>
      <c r="G6572" s="84" t="n"/>
      <c r="H6572" s="84" t="n"/>
      <c r="I6572" s="84" t="n"/>
      <c r="J6572" s="84" t="n"/>
      <c r="K6572" s="84" t="n"/>
      <c r="L6572" s="84" t="n"/>
      <c r="M6572" s="84" t="n"/>
      <c r="N6572" s="84" t="n"/>
      <c r="O6572" s="84" t="n"/>
      <c r="P6572" s="84" t="n"/>
      <c r="Q6572" s="84" t="n"/>
      <c r="R6572" s="84" t="n"/>
      <c r="S6572" s="84" t="n"/>
      <c r="T6572" s="84" t="n"/>
      <c r="U6572" s="84" t="n"/>
      <c r="V6572" s="84" t="n"/>
      <c r="W6572" s="84" t="n"/>
      <c r="X6572" s="84" t="n"/>
      <c r="Y6572" s="84" t="n"/>
      <c r="Z6572" s="84" t="n"/>
      <c r="AA6572" s="84" t="n"/>
      <c r="AB6572" s="84" t="n"/>
      <c r="AC6572" s="84" t="n"/>
      <c r="AD6572" s="84" t="n"/>
      <c r="AE6572" s="84" t="n"/>
      <c r="AF6572" s="84" t="n"/>
      <c r="AG6572" s="84" t="n"/>
      <c r="AH6572" s="84" t="n"/>
      <c r="AI6572" s="84" t="n"/>
      <c r="AJ6572" s="84" t="n"/>
      <c r="AK6572" s="84" t="n"/>
    </row>
    <row r="6573">
      <c r="A6573" s="84" t="n"/>
      <c r="B6573" s="84" t="n"/>
      <c r="C6573" s="84" t="n"/>
      <c r="D6573" s="84" t="n"/>
      <c r="E6573" s="84" t="n"/>
      <c r="F6573" s="84" t="n"/>
      <c r="G6573" s="84" t="n"/>
      <c r="H6573" s="84" t="n"/>
      <c r="I6573" s="84" t="n"/>
      <c r="J6573" s="84" t="n"/>
      <c r="K6573" s="84" t="n"/>
      <c r="L6573" s="84" t="n"/>
      <c r="M6573" s="84" t="n"/>
      <c r="N6573" s="84" t="n"/>
      <c r="O6573" s="84" t="n"/>
      <c r="P6573" s="84" t="n"/>
      <c r="Q6573" s="84" t="n"/>
      <c r="R6573" s="84" t="n"/>
      <c r="S6573" s="84" t="n"/>
      <c r="T6573" s="84" t="n"/>
      <c r="U6573" s="84" t="n"/>
      <c r="V6573" s="84" t="n"/>
      <c r="W6573" s="84" t="n"/>
      <c r="X6573" s="84" t="n"/>
      <c r="Y6573" s="84" t="n"/>
      <c r="Z6573" s="84" t="n"/>
      <c r="AA6573" s="84" t="n"/>
      <c r="AB6573" s="84" t="n"/>
      <c r="AC6573" s="84" t="n"/>
      <c r="AD6573" s="84" t="n"/>
      <c r="AE6573" s="84" t="n"/>
      <c r="AF6573" s="84" t="n"/>
      <c r="AG6573" s="84" t="n"/>
      <c r="AH6573" s="84" t="n"/>
      <c r="AI6573" s="84" t="n"/>
      <c r="AJ6573" s="84" t="n"/>
      <c r="AK6573" s="84" t="n"/>
    </row>
    <row r="6574">
      <c r="A6574" s="84" t="n"/>
      <c r="B6574" s="84" t="n"/>
      <c r="C6574" s="84" t="n"/>
      <c r="D6574" s="84" t="n"/>
      <c r="E6574" s="84" t="n"/>
      <c r="F6574" s="84" t="n"/>
      <c r="G6574" s="84" t="n"/>
      <c r="H6574" s="84" t="n"/>
      <c r="I6574" s="84" t="n"/>
      <c r="J6574" s="84" t="n"/>
      <c r="K6574" s="84" t="n"/>
      <c r="L6574" s="84" t="n"/>
      <c r="M6574" s="84" t="n"/>
      <c r="N6574" s="84" t="n"/>
      <c r="O6574" s="84" t="n"/>
      <c r="P6574" s="84" t="n"/>
      <c r="Q6574" s="84" t="n"/>
      <c r="R6574" s="84" t="n"/>
      <c r="S6574" s="84" t="n"/>
      <c r="T6574" s="84" t="n"/>
      <c r="U6574" s="84" t="n"/>
      <c r="V6574" s="84" t="n"/>
      <c r="W6574" s="84" t="n"/>
      <c r="X6574" s="84" t="n"/>
      <c r="Y6574" s="84" t="n"/>
      <c r="Z6574" s="84" t="n"/>
      <c r="AA6574" s="84" t="n"/>
      <c r="AB6574" s="84" t="n"/>
      <c r="AC6574" s="84" t="n"/>
      <c r="AD6574" s="84" t="n"/>
      <c r="AE6574" s="84" t="n"/>
      <c r="AF6574" s="84" t="n"/>
      <c r="AG6574" s="84" t="n"/>
      <c r="AH6574" s="84" t="n"/>
      <c r="AI6574" s="84" t="n"/>
      <c r="AJ6574" s="84" t="n"/>
      <c r="AK6574" s="84" t="n"/>
    </row>
    <row r="6575">
      <c r="A6575" s="84" t="n"/>
      <c r="B6575" s="84" t="n"/>
      <c r="C6575" s="84" t="n"/>
      <c r="D6575" s="84" t="n"/>
      <c r="E6575" s="84" t="n"/>
      <c r="F6575" s="84" t="n"/>
      <c r="G6575" s="84" t="n"/>
      <c r="H6575" s="84" t="n"/>
      <c r="I6575" s="84" t="n"/>
      <c r="J6575" s="84" t="n"/>
      <c r="K6575" s="84" t="n"/>
      <c r="L6575" s="84" t="n"/>
      <c r="M6575" s="84" t="n"/>
      <c r="N6575" s="84" t="n"/>
      <c r="O6575" s="84" t="n"/>
      <c r="P6575" s="84" t="n"/>
      <c r="Q6575" s="84" t="n"/>
      <c r="R6575" s="84" t="n"/>
      <c r="S6575" s="84" t="n"/>
      <c r="T6575" s="84" t="n"/>
      <c r="U6575" s="84" t="n"/>
      <c r="V6575" s="84" t="n"/>
      <c r="W6575" s="84" t="n"/>
      <c r="X6575" s="84" t="n"/>
      <c r="Y6575" s="84" t="n"/>
      <c r="Z6575" s="84" t="n"/>
      <c r="AA6575" s="84" t="n"/>
      <c r="AB6575" s="84" t="n"/>
      <c r="AC6575" s="84" t="n"/>
      <c r="AD6575" s="84" t="n"/>
      <c r="AE6575" s="84" t="n"/>
      <c r="AF6575" s="84" t="n"/>
      <c r="AG6575" s="84" t="n"/>
      <c r="AH6575" s="84" t="n"/>
      <c r="AI6575" s="84" t="n"/>
      <c r="AJ6575" s="84" t="n"/>
      <c r="AK6575" s="84" t="n"/>
    </row>
    <row r="6576">
      <c r="A6576" s="84" t="n"/>
      <c r="B6576" s="84" t="n"/>
      <c r="C6576" s="84" t="n"/>
      <c r="D6576" s="84" t="n"/>
      <c r="E6576" s="84" t="n"/>
      <c r="F6576" s="84" t="n"/>
      <c r="G6576" s="84" t="n"/>
      <c r="H6576" s="84" t="n"/>
      <c r="I6576" s="84" t="n"/>
      <c r="J6576" s="84" t="n"/>
      <c r="K6576" s="84" t="n"/>
      <c r="L6576" s="84" t="n"/>
      <c r="M6576" s="84" t="n"/>
      <c r="N6576" s="84" t="n"/>
      <c r="O6576" s="84" t="n"/>
      <c r="P6576" s="84" t="n"/>
      <c r="Q6576" s="84" t="n"/>
      <c r="R6576" s="84" t="n"/>
      <c r="S6576" s="84" t="n"/>
      <c r="T6576" s="84" t="n"/>
      <c r="U6576" s="84" t="n"/>
      <c r="V6576" s="84" t="n"/>
      <c r="W6576" s="84" t="n"/>
      <c r="X6576" s="84" t="n"/>
      <c r="Y6576" s="84" t="n"/>
      <c r="Z6576" s="84" t="n"/>
      <c r="AA6576" s="84" t="n"/>
      <c r="AB6576" s="84" t="n"/>
      <c r="AC6576" s="84" t="n"/>
      <c r="AD6576" s="84" t="n"/>
      <c r="AE6576" s="84" t="n"/>
      <c r="AF6576" s="84" t="n"/>
      <c r="AG6576" s="84" t="n"/>
      <c r="AH6576" s="84" t="n"/>
      <c r="AI6576" s="84" t="n"/>
      <c r="AJ6576" s="84" t="n"/>
      <c r="AK6576" s="84" t="n"/>
    </row>
    <row r="6577">
      <c r="A6577" s="84" t="n"/>
      <c r="B6577" s="84" t="n"/>
      <c r="C6577" s="84" t="n"/>
      <c r="D6577" s="84" t="n"/>
      <c r="E6577" s="84" t="n"/>
      <c r="F6577" s="84" t="n"/>
      <c r="G6577" s="84" t="n"/>
      <c r="H6577" s="84" t="n"/>
      <c r="I6577" s="84" t="n"/>
      <c r="J6577" s="84" t="n"/>
      <c r="K6577" s="84" t="n"/>
      <c r="L6577" s="84" t="n"/>
      <c r="M6577" s="84" t="n"/>
      <c r="N6577" s="84" t="n"/>
      <c r="O6577" s="84" t="n"/>
      <c r="P6577" s="84" t="n"/>
      <c r="Q6577" s="84" t="n"/>
      <c r="R6577" s="84" t="n"/>
      <c r="S6577" s="84" t="n"/>
      <c r="T6577" s="84" t="n"/>
      <c r="U6577" s="84" t="n"/>
      <c r="V6577" s="84" t="n"/>
      <c r="W6577" s="84" t="n"/>
      <c r="X6577" s="84" t="n"/>
      <c r="Y6577" s="84" t="n"/>
      <c r="Z6577" s="84" t="n"/>
      <c r="AA6577" s="84" t="n"/>
      <c r="AB6577" s="84" t="n"/>
      <c r="AC6577" s="84" t="n"/>
      <c r="AD6577" s="84" t="n"/>
      <c r="AE6577" s="84" t="n"/>
      <c r="AF6577" s="84" t="n"/>
      <c r="AG6577" s="84" t="n"/>
      <c r="AH6577" s="84" t="n"/>
      <c r="AI6577" s="84" t="n"/>
      <c r="AJ6577" s="84" t="n"/>
      <c r="AK6577" s="84" t="n"/>
    </row>
    <row r="6578">
      <c r="A6578" s="84" t="n"/>
      <c r="B6578" s="84" t="n"/>
      <c r="C6578" s="84" t="n"/>
      <c r="D6578" s="84" t="n"/>
      <c r="E6578" s="84" t="n"/>
      <c r="F6578" s="84" t="n"/>
      <c r="G6578" s="84" t="n"/>
      <c r="H6578" s="84" t="n"/>
      <c r="I6578" s="84" t="n"/>
      <c r="J6578" s="84" t="n"/>
      <c r="K6578" s="84" t="n"/>
      <c r="L6578" s="84" t="n"/>
      <c r="M6578" s="84" t="n"/>
      <c r="N6578" s="84" t="n"/>
      <c r="O6578" s="84" t="n"/>
      <c r="P6578" s="84" t="n"/>
      <c r="Q6578" s="84" t="n"/>
      <c r="R6578" s="84" t="n"/>
      <c r="S6578" s="84" t="n"/>
      <c r="T6578" s="84" t="n"/>
      <c r="U6578" s="84" t="n"/>
      <c r="V6578" s="84" t="n"/>
      <c r="W6578" s="84" t="n"/>
      <c r="X6578" s="84" t="n"/>
      <c r="Y6578" s="84" t="n"/>
      <c r="Z6578" s="84" t="n"/>
      <c r="AA6578" s="84" t="n"/>
      <c r="AB6578" s="84" t="n"/>
      <c r="AC6578" s="84" t="n"/>
      <c r="AD6578" s="84" t="n"/>
      <c r="AE6578" s="84" t="n"/>
      <c r="AF6578" s="84" t="n"/>
      <c r="AG6578" s="84" t="n"/>
      <c r="AH6578" s="84" t="n"/>
      <c r="AI6578" s="84" t="n"/>
      <c r="AJ6578" s="84" t="n"/>
      <c r="AK6578" s="84" t="n"/>
    </row>
    <row r="6579">
      <c r="A6579" s="84" t="n"/>
      <c r="B6579" s="84" t="n"/>
      <c r="C6579" s="84" t="n"/>
      <c r="D6579" s="84" t="n"/>
      <c r="E6579" s="84" t="n"/>
      <c r="F6579" s="84" t="n"/>
      <c r="G6579" s="84" t="n"/>
      <c r="H6579" s="84" t="n"/>
      <c r="I6579" s="84" t="n"/>
      <c r="J6579" s="84" t="n"/>
      <c r="K6579" s="84" t="n"/>
      <c r="L6579" s="84" t="n"/>
      <c r="M6579" s="84" t="n"/>
      <c r="N6579" s="84" t="n"/>
      <c r="O6579" s="84" t="n"/>
      <c r="P6579" s="84" t="n"/>
      <c r="Q6579" s="84" t="n"/>
      <c r="R6579" s="84" t="n"/>
      <c r="S6579" s="84" t="n"/>
      <c r="T6579" s="84" t="n"/>
      <c r="U6579" s="84" t="n"/>
      <c r="V6579" s="84" t="n"/>
      <c r="W6579" s="84" t="n"/>
      <c r="X6579" s="84" t="n"/>
      <c r="Y6579" s="84" t="n"/>
      <c r="Z6579" s="84" t="n"/>
      <c r="AA6579" s="84" t="n"/>
      <c r="AB6579" s="84" t="n"/>
      <c r="AC6579" s="84" t="n"/>
      <c r="AD6579" s="84" t="n"/>
      <c r="AE6579" s="84" t="n"/>
      <c r="AF6579" s="84" t="n"/>
      <c r="AG6579" s="84" t="n"/>
      <c r="AH6579" s="84" t="n"/>
      <c r="AI6579" s="84" t="n"/>
      <c r="AJ6579" s="84" t="n"/>
      <c r="AK6579" s="84" t="n"/>
    </row>
    <row r="6580">
      <c r="A6580" s="84" t="n"/>
      <c r="B6580" s="84" t="n"/>
      <c r="C6580" s="84" t="n"/>
      <c r="D6580" s="84" t="n"/>
      <c r="E6580" s="84" t="n"/>
      <c r="F6580" s="84" t="n"/>
      <c r="G6580" s="84" t="n"/>
      <c r="H6580" s="84" t="n"/>
      <c r="I6580" s="84" t="n"/>
      <c r="J6580" s="84" t="n"/>
      <c r="K6580" s="84" t="n"/>
      <c r="L6580" s="84" t="n"/>
      <c r="M6580" s="84" t="n"/>
      <c r="N6580" s="84" t="n"/>
      <c r="O6580" s="84" t="n"/>
      <c r="P6580" s="84" t="n"/>
      <c r="Q6580" s="84" t="n"/>
      <c r="R6580" s="84" t="n"/>
      <c r="S6580" s="84" t="n"/>
      <c r="T6580" s="84" t="n"/>
      <c r="U6580" s="84" t="n"/>
      <c r="V6580" s="84" t="n"/>
      <c r="W6580" s="84" t="n"/>
      <c r="X6580" s="84" t="n"/>
      <c r="Y6580" s="84" t="n"/>
      <c r="Z6580" s="84" t="n"/>
      <c r="AA6580" s="84" t="n"/>
      <c r="AB6580" s="84" t="n"/>
      <c r="AC6580" s="84" t="n"/>
      <c r="AD6580" s="84" t="n"/>
      <c r="AE6580" s="84" t="n"/>
      <c r="AF6580" s="84" t="n"/>
      <c r="AG6580" s="84" t="n"/>
      <c r="AH6580" s="84" t="n"/>
      <c r="AI6580" s="84" t="n"/>
      <c r="AJ6580" s="84" t="n"/>
      <c r="AK6580" s="84" t="n"/>
    </row>
    <row r="6581">
      <c r="A6581" s="84" t="n"/>
      <c r="B6581" s="84" t="n"/>
      <c r="C6581" s="84" t="n"/>
      <c r="D6581" s="84" t="n"/>
      <c r="E6581" s="84" t="n"/>
      <c r="F6581" s="84" t="n"/>
      <c r="G6581" s="84" t="n"/>
      <c r="H6581" s="84" t="n"/>
      <c r="I6581" s="84" t="n"/>
      <c r="J6581" s="84" t="n"/>
      <c r="K6581" s="84" t="n"/>
      <c r="L6581" s="84" t="n"/>
      <c r="M6581" s="84" t="n"/>
      <c r="N6581" s="84" t="n"/>
      <c r="O6581" s="84" t="n"/>
      <c r="P6581" s="84" t="n"/>
      <c r="Q6581" s="84" t="n"/>
      <c r="R6581" s="84" t="n"/>
      <c r="S6581" s="84" t="n"/>
      <c r="T6581" s="84" t="n"/>
      <c r="U6581" s="84" t="n"/>
      <c r="V6581" s="84" t="n"/>
      <c r="W6581" s="84" t="n"/>
      <c r="X6581" s="84" t="n"/>
      <c r="Y6581" s="84" t="n"/>
      <c r="Z6581" s="84" t="n"/>
      <c r="AA6581" s="84" t="n"/>
      <c r="AB6581" s="84" t="n"/>
      <c r="AC6581" s="84" t="n"/>
      <c r="AD6581" s="84" t="n"/>
      <c r="AE6581" s="84" t="n"/>
      <c r="AF6581" s="84" t="n"/>
      <c r="AG6581" s="84" t="n"/>
      <c r="AH6581" s="84" t="n"/>
      <c r="AI6581" s="84" t="n"/>
      <c r="AJ6581" s="84" t="n"/>
      <c r="AK6581" s="84" t="n"/>
    </row>
    <row r="6582">
      <c r="A6582" s="84" t="n"/>
      <c r="B6582" s="84" t="n"/>
      <c r="C6582" s="84" t="n"/>
      <c r="D6582" s="84" t="n"/>
      <c r="E6582" s="84" t="n"/>
      <c r="F6582" s="84" t="n"/>
      <c r="G6582" s="84" t="n"/>
      <c r="H6582" s="84" t="n"/>
      <c r="I6582" s="84" t="n"/>
      <c r="J6582" s="84" t="n"/>
      <c r="K6582" s="84" t="n"/>
      <c r="L6582" s="84" t="n"/>
      <c r="M6582" s="84" t="n"/>
      <c r="N6582" s="84" t="n"/>
      <c r="O6582" s="84" t="n"/>
      <c r="P6582" s="84" t="n"/>
      <c r="Q6582" s="84" t="n"/>
      <c r="R6582" s="84" t="n"/>
      <c r="S6582" s="84" t="n"/>
      <c r="T6582" s="84" t="n"/>
      <c r="U6582" s="84" t="n"/>
      <c r="V6582" s="84" t="n"/>
      <c r="W6582" s="84" t="n"/>
      <c r="X6582" s="84" t="n"/>
      <c r="Y6582" s="84" t="n"/>
      <c r="Z6582" s="84" t="n"/>
      <c r="AA6582" s="84" t="n"/>
      <c r="AB6582" s="84" t="n"/>
      <c r="AC6582" s="84" t="n"/>
      <c r="AD6582" s="84" t="n"/>
      <c r="AE6582" s="84" t="n"/>
      <c r="AF6582" s="84" t="n"/>
      <c r="AG6582" s="84" t="n"/>
      <c r="AH6582" s="84" t="n"/>
      <c r="AI6582" s="84" t="n"/>
      <c r="AJ6582" s="84" t="n"/>
      <c r="AK6582" s="84" t="n"/>
    </row>
    <row r="6583">
      <c r="A6583" s="84" t="n"/>
      <c r="B6583" s="84" t="n"/>
      <c r="C6583" s="84" t="n"/>
      <c r="D6583" s="84" t="n"/>
      <c r="E6583" s="84" t="n"/>
      <c r="F6583" s="84" t="n"/>
      <c r="G6583" s="84" t="n"/>
      <c r="H6583" s="84" t="n"/>
      <c r="I6583" s="84" t="n"/>
      <c r="J6583" s="84" t="n"/>
      <c r="K6583" s="84" t="n"/>
      <c r="L6583" s="84" t="n"/>
      <c r="M6583" s="84" t="n"/>
      <c r="N6583" s="84" t="n"/>
      <c r="O6583" s="84" t="n"/>
      <c r="P6583" s="84" t="n"/>
      <c r="Q6583" s="84" t="n"/>
      <c r="R6583" s="84" t="n"/>
      <c r="S6583" s="84" t="n"/>
      <c r="T6583" s="84" t="n"/>
      <c r="U6583" s="84" t="n"/>
      <c r="V6583" s="84" t="n"/>
      <c r="W6583" s="84" t="n"/>
      <c r="X6583" s="84" t="n"/>
      <c r="Y6583" s="84" t="n"/>
      <c r="Z6583" s="84" t="n"/>
      <c r="AA6583" s="84" t="n"/>
      <c r="AB6583" s="84" t="n"/>
      <c r="AC6583" s="84" t="n"/>
      <c r="AD6583" s="84" t="n"/>
      <c r="AE6583" s="84" t="n"/>
      <c r="AF6583" s="84" t="n"/>
      <c r="AG6583" s="84" t="n"/>
      <c r="AH6583" s="84" t="n"/>
      <c r="AI6583" s="84" t="n"/>
      <c r="AJ6583" s="84" t="n"/>
      <c r="AK6583" s="84" t="n"/>
    </row>
    <row r="6584">
      <c r="A6584" s="84" t="n"/>
      <c r="B6584" s="84" t="n"/>
      <c r="C6584" s="84" t="n"/>
      <c r="D6584" s="84" t="n"/>
      <c r="E6584" s="84" t="n"/>
      <c r="F6584" s="84" t="n"/>
      <c r="G6584" s="84" t="n"/>
      <c r="H6584" s="84" t="n"/>
      <c r="I6584" s="84" t="n"/>
      <c r="J6584" s="84" t="n"/>
      <c r="K6584" s="84" t="n"/>
      <c r="L6584" s="84" t="n"/>
      <c r="M6584" s="84" t="n"/>
      <c r="N6584" s="84" t="n"/>
      <c r="O6584" s="84" t="n"/>
      <c r="P6584" s="84" t="n"/>
      <c r="Q6584" s="84" t="n"/>
      <c r="R6584" s="84" t="n"/>
      <c r="S6584" s="84" t="n"/>
      <c r="T6584" s="84" t="n"/>
      <c r="U6584" s="84" t="n"/>
      <c r="V6584" s="84" t="n"/>
      <c r="W6584" s="84" t="n"/>
      <c r="X6584" s="84" t="n"/>
      <c r="Y6584" s="84" t="n"/>
      <c r="Z6584" s="84" t="n"/>
      <c r="AA6584" s="84" t="n"/>
      <c r="AB6584" s="84" t="n"/>
      <c r="AC6584" s="84" t="n"/>
      <c r="AD6584" s="84" t="n"/>
      <c r="AE6584" s="84" t="n"/>
      <c r="AF6584" s="84" t="n"/>
      <c r="AG6584" s="84" t="n"/>
      <c r="AH6584" s="84" t="n"/>
      <c r="AI6584" s="84" t="n"/>
      <c r="AJ6584" s="84" t="n"/>
      <c r="AK6584" s="84" t="n"/>
    </row>
    <row r="6585">
      <c r="A6585" s="84" t="n"/>
      <c r="B6585" s="84" t="n"/>
      <c r="C6585" s="84" t="n"/>
      <c r="D6585" s="84" t="n"/>
      <c r="E6585" s="84" t="n"/>
      <c r="F6585" s="84" t="n"/>
      <c r="G6585" s="84" t="n"/>
      <c r="H6585" s="84" t="n"/>
      <c r="I6585" s="84" t="n"/>
      <c r="J6585" s="84" t="n"/>
      <c r="K6585" s="84" t="n"/>
      <c r="L6585" s="84" t="n"/>
      <c r="M6585" s="84" t="n"/>
      <c r="N6585" s="84" t="n"/>
      <c r="O6585" s="84" t="n"/>
      <c r="P6585" s="84" t="n"/>
      <c r="Q6585" s="84" t="n"/>
      <c r="R6585" s="84" t="n"/>
      <c r="S6585" s="84" t="n"/>
      <c r="T6585" s="84" t="n"/>
      <c r="U6585" s="84" t="n"/>
      <c r="V6585" s="84" t="n"/>
      <c r="W6585" s="84" t="n"/>
      <c r="X6585" s="84" t="n"/>
      <c r="Y6585" s="84" t="n"/>
      <c r="Z6585" s="84" t="n"/>
      <c r="AA6585" s="84" t="n"/>
      <c r="AB6585" s="84" t="n"/>
      <c r="AC6585" s="84" t="n"/>
      <c r="AD6585" s="84" t="n"/>
      <c r="AE6585" s="84" t="n"/>
      <c r="AF6585" s="84" t="n"/>
      <c r="AG6585" s="84" t="n"/>
      <c r="AH6585" s="84" t="n"/>
      <c r="AI6585" s="84" t="n"/>
      <c r="AJ6585" s="84" t="n"/>
      <c r="AK6585" s="84" t="n"/>
    </row>
    <row r="6586">
      <c r="A6586" s="84" t="n"/>
      <c r="B6586" s="84" t="n"/>
      <c r="C6586" s="84" t="n"/>
      <c r="D6586" s="84" t="n"/>
      <c r="E6586" s="84" t="n"/>
      <c r="F6586" s="84" t="n"/>
      <c r="G6586" s="84" t="n"/>
      <c r="H6586" s="84" t="n"/>
      <c r="I6586" s="84" t="n"/>
      <c r="J6586" s="84" t="n"/>
      <c r="K6586" s="84" t="n"/>
      <c r="L6586" s="84" t="n"/>
      <c r="M6586" s="84" t="n"/>
      <c r="N6586" s="84" t="n"/>
      <c r="O6586" s="84" t="n"/>
      <c r="P6586" s="84" t="n"/>
      <c r="Q6586" s="84" t="n"/>
      <c r="R6586" s="84" t="n"/>
      <c r="S6586" s="84" t="n"/>
      <c r="T6586" s="84" t="n"/>
      <c r="U6586" s="84" t="n"/>
      <c r="V6586" s="84" t="n"/>
      <c r="W6586" s="84" t="n"/>
      <c r="X6586" s="84" t="n"/>
      <c r="Y6586" s="84" t="n"/>
      <c r="Z6586" s="84" t="n"/>
      <c r="AA6586" s="84" t="n"/>
      <c r="AB6586" s="84" t="n"/>
      <c r="AC6586" s="84" t="n"/>
      <c r="AD6586" s="84" t="n"/>
      <c r="AE6586" s="84" t="n"/>
      <c r="AF6586" s="84" t="n"/>
      <c r="AG6586" s="84" t="n"/>
      <c r="AH6586" s="84" t="n"/>
      <c r="AI6586" s="84" t="n"/>
      <c r="AJ6586" s="84" t="n"/>
      <c r="AK6586" s="84" t="n"/>
    </row>
    <row r="6587">
      <c r="A6587" s="84" t="n"/>
      <c r="B6587" s="84" t="n"/>
      <c r="C6587" s="84" t="n"/>
      <c r="D6587" s="84" t="n"/>
      <c r="E6587" s="84" t="n"/>
      <c r="F6587" s="84" t="n"/>
      <c r="G6587" s="84" t="n"/>
      <c r="H6587" s="84" t="n"/>
      <c r="I6587" s="84" t="n"/>
      <c r="J6587" s="84" t="n"/>
      <c r="K6587" s="84" t="n"/>
      <c r="L6587" s="84" t="n"/>
      <c r="M6587" s="84" t="n"/>
      <c r="N6587" s="84" t="n"/>
      <c r="O6587" s="84" t="n"/>
      <c r="P6587" s="84" t="n"/>
      <c r="Q6587" s="84" t="n"/>
      <c r="R6587" s="84" t="n"/>
      <c r="S6587" s="84" t="n"/>
      <c r="T6587" s="84" t="n"/>
      <c r="U6587" s="84" t="n"/>
      <c r="V6587" s="84" t="n"/>
      <c r="W6587" s="84" t="n"/>
      <c r="X6587" s="84" t="n"/>
      <c r="Y6587" s="84" t="n"/>
      <c r="Z6587" s="84" t="n"/>
      <c r="AA6587" s="84" t="n"/>
      <c r="AB6587" s="84" t="n"/>
      <c r="AC6587" s="84" t="n"/>
      <c r="AD6587" s="84" t="n"/>
      <c r="AE6587" s="84" t="n"/>
      <c r="AF6587" s="84" t="n"/>
      <c r="AG6587" s="84" t="n"/>
      <c r="AH6587" s="84" t="n"/>
      <c r="AI6587" s="84" t="n"/>
      <c r="AJ6587" s="84" t="n"/>
      <c r="AK6587" s="84" t="n"/>
    </row>
    <row r="6588">
      <c r="A6588" s="84" t="n"/>
      <c r="B6588" s="84" t="n"/>
      <c r="C6588" s="84" t="n"/>
      <c r="D6588" s="84" t="n"/>
      <c r="E6588" s="84" t="n"/>
      <c r="F6588" s="84" t="n"/>
      <c r="G6588" s="84" t="n"/>
      <c r="H6588" s="84" t="n"/>
      <c r="I6588" s="84" t="n"/>
      <c r="J6588" s="84" t="n"/>
      <c r="K6588" s="84" t="n"/>
      <c r="L6588" s="84" t="n"/>
      <c r="M6588" s="84" t="n"/>
      <c r="N6588" s="84" t="n"/>
      <c r="O6588" s="84" t="n"/>
      <c r="P6588" s="84" t="n"/>
      <c r="Q6588" s="84" t="n"/>
      <c r="R6588" s="84" t="n"/>
      <c r="S6588" s="84" t="n"/>
      <c r="T6588" s="84" t="n"/>
      <c r="U6588" s="84" t="n"/>
      <c r="V6588" s="84" t="n"/>
      <c r="W6588" s="84" t="n"/>
      <c r="X6588" s="84" t="n"/>
      <c r="Y6588" s="84" t="n"/>
      <c r="Z6588" s="84" t="n"/>
      <c r="AA6588" s="84" t="n"/>
      <c r="AB6588" s="84" t="n"/>
      <c r="AC6588" s="84" t="n"/>
      <c r="AD6588" s="84" t="n"/>
      <c r="AE6588" s="84" t="n"/>
      <c r="AF6588" s="84" t="n"/>
      <c r="AG6588" s="84" t="n"/>
      <c r="AH6588" s="84" t="n"/>
      <c r="AI6588" s="84" t="n"/>
      <c r="AJ6588" s="84" t="n"/>
      <c r="AK6588" s="84" t="n"/>
    </row>
    <row r="6589">
      <c r="A6589" s="84" t="n"/>
      <c r="B6589" s="84" t="n"/>
      <c r="C6589" s="84" t="n"/>
      <c r="D6589" s="84" t="n"/>
      <c r="E6589" s="84" t="n"/>
      <c r="F6589" s="84" t="n"/>
      <c r="G6589" s="84" t="n"/>
      <c r="H6589" s="84" t="n"/>
      <c r="I6589" s="84" t="n"/>
      <c r="J6589" s="84" t="n"/>
      <c r="K6589" s="84" t="n"/>
      <c r="L6589" s="84" t="n"/>
      <c r="M6589" s="84" t="n"/>
      <c r="N6589" s="84" t="n"/>
      <c r="O6589" s="84" t="n"/>
      <c r="P6589" s="84" t="n"/>
      <c r="Q6589" s="84" t="n"/>
      <c r="R6589" s="84" t="n"/>
      <c r="S6589" s="84" t="n"/>
      <c r="T6589" s="84" t="n"/>
      <c r="U6589" s="84" t="n"/>
      <c r="V6589" s="84" t="n"/>
      <c r="W6589" s="84" t="n"/>
      <c r="X6589" s="84" t="n"/>
      <c r="Y6589" s="84" t="n"/>
      <c r="Z6589" s="84" t="n"/>
      <c r="AA6589" s="84" t="n"/>
      <c r="AB6589" s="84" t="n"/>
      <c r="AC6589" s="84" t="n"/>
      <c r="AD6589" s="84" t="n"/>
      <c r="AE6589" s="84" t="n"/>
      <c r="AF6589" s="84" t="n"/>
      <c r="AG6589" s="84" t="n"/>
      <c r="AH6589" s="84" t="n"/>
      <c r="AI6589" s="84" t="n"/>
      <c r="AJ6589" s="84" t="n"/>
      <c r="AK6589" s="84" t="n"/>
    </row>
    <row r="6590">
      <c r="A6590" s="84" t="n"/>
      <c r="B6590" s="84" t="n"/>
      <c r="C6590" s="84" t="n"/>
      <c r="D6590" s="84" t="n"/>
      <c r="E6590" s="84" t="n"/>
      <c r="F6590" s="84" t="n"/>
      <c r="G6590" s="84" t="n"/>
      <c r="H6590" s="84" t="n"/>
      <c r="I6590" s="84" t="n"/>
      <c r="J6590" s="84" t="n"/>
      <c r="K6590" s="84" t="n"/>
      <c r="L6590" s="84" t="n"/>
      <c r="M6590" s="84" t="n"/>
      <c r="N6590" s="84" t="n"/>
      <c r="O6590" s="84" t="n"/>
      <c r="P6590" s="84" t="n"/>
      <c r="Q6590" s="84" t="n"/>
      <c r="R6590" s="84" t="n"/>
      <c r="S6590" s="84" t="n"/>
      <c r="T6590" s="84" t="n"/>
      <c r="U6590" s="84" t="n"/>
      <c r="V6590" s="84" t="n"/>
      <c r="W6590" s="84" t="n"/>
      <c r="X6590" s="84" t="n"/>
      <c r="Y6590" s="84" t="n"/>
      <c r="Z6590" s="84" t="n"/>
      <c r="AA6590" s="84" t="n"/>
      <c r="AB6590" s="84" t="n"/>
      <c r="AC6590" s="84" t="n"/>
      <c r="AD6590" s="84" t="n"/>
      <c r="AE6590" s="84" t="n"/>
      <c r="AF6590" s="84" t="n"/>
      <c r="AG6590" s="84" t="n"/>
      <c r="AH6590" s="84" t="n"/>
      <c r="AI6590" s="84" t="n"/>
      <c r="AJ6590" s="84" t="n"/>
      <c r="AK6590" s="84" t="n"/>
    </row>
    <row r="6591">
      <c r="A6591" s="84" t="n"/>
      <c r="B6591" s="84" t="n"/>
      <c r="C6591" s="84" t="n"/>
      <c r="D6591" s="84" t="n"/>
      <c r="E6591" s="84" t="n"/>
      <c r="F6591" s="84" t="n"/>
      <c r="G6591" s="84" t="n"/>
      <c r="H6591" s="84" t="n"/>
      <c r="I6591" s="84" t="n"/>
      <c r="J6591" s="84" t="n"/>
      <c r="K6591" s="84" t="n"/>
      <c r="L6591" s="84" t="n"/>
      <c r="M6591" s="84" t="n"/>
      <c r="N6591" s="84" t="n"/>
      <c r="O6591" s="84" t="n"/>
      <c r="P6591" s="84" t="n"/>
      <c r="Q6591" s="84" t="n"/>
      <c r="R6591" s="84" t="n"/>
      <c r="S6591" s="84" t="n"/>
      <c r="T6591" s="84" t="n"/>
      <c r="U6591" s="84" t="n"/>
      <c r="V6591" s="84" t="n"/>
      <c r="W6591" s="84" t="n"/>
      <c r="X6591" s="84" t="n"/>
      <c r="Y6591" s="84" t="n"/>
      <c r="Z6591" s="84" t="n"/>
      <c r="AA6591" s="84" t="n"/>
      <c r="AB6591" s="84" t="n"/>
      <c r="AC6591" s="84" t="n"/>
      <c r="AD6591" s="84" t="n"/>
      <c r="AE6591" s="84" t="n"/>
      <c r="AF6591" s="84" t="n"/>
      <c r="AG6591" s="84" t="n"/>
      <c r="AH6591" s="84" t="n"/>
      <c r="AI6591" s="84" t="n"/>
      <c r="AJ6591" s="84" t="n"/>
      <c r="AK6591" s="84" t="n"/>
    </row>
    <row r="6601">
      <c r="A6601" s="84" t="n"/>
      <c r="B6601" s="83" t="n"/>
      <c r="C6601" s="83" t="n"/>
      <c r="D6601" s="83" t="n"/>
      <c r="E6601" s="83" t="n"/>
      <c r="F6601" s="84" t="n"/>
      <c r="G6601" s="205" t="n"/>
      <c r="H6601" s="83" t="n"/>
      <c r="I6601" s="83" t="n"/>
      <c r="J6601" s="83" t="n"/>
      <c r="K6601" s="83" t="n"/>
      <c r="L6601" s="83" t="n"/>
      <c r="M6601" s="83" t="n"/>
      <c r="N6601" s="83" t="n"/>
      <c r="O6601" s="83" t="n"/>
      <c r="P6601" s="83" t="n"/>
      <c r="Q6601" s="83" t="n"/>
      <c r="R6601" s="83" t="n"/>
      <c r="S6601" s="83" t="n"/>
      <c r="T6601" s="105" t="n"/>
      <c r="U6601" s="83" t="n"/>
      <c r="V6601" s="83" t="n"/>
      <c r="W6601" s="83" t="n"/>
      <c r="X6601" s="83" t="n"/>
      <c r="Y6601" s="83" t="n"/>
      <c r="Z6601" s="83" t="n"/>
      <c r="AA6601" s="83" t="n"/>
      <c r="AB6601" s="83" t="n"/>
      <c r="AC6601" s="83" t="n"/>
      <c r="AD6601" s="83" t="n"/>
      <c r="AE6601" s="83" t="n"/>
      <c r="AF6601" s="83" t="n"/>
      <c r="AG6601" s="83" t="n"/>
      <c r="AH6601" s="83" t="n"/>
      <c r="AI6601" s="83" t="n"/>
      <c r="AJ6601" s="83" t="n"/>
      <c r="AK6601" s="83" t="n"/>
    </row>
    <row r="6602">
      <c r="A6602" s="83" t="n"/>
      <c r="B6602" s="84" t="n"/>
      <c r="C6602" s="83" t="n"/>
      <c r="D6602" s="83" t="n"/>
      <c r="E6602" s="83" t="n"/>
      <c r="F6602" s="83" t="n"/>
      <c r="G6602" s="83" t="n"/>
      <c r="H6602" s="83" t="n"/>
      <c r="I6602" s="83" t="n"/>
      <c r="J6602" s="83" t="n"/>
      <c r="K6602" s="83" t="n"/>
      <c r="L6602" s="83" t="n"/>
      <c r="M6602" s="83" t="n"/>
      <c r="N6602" s="83" t="n"/>
      <c r="O6602" s="83" t="n"/>
      <c r="P6602" s="83" t="n"/>
      <c r="Q6602" s="83" t="n"/>
      <c r="R6602" s="83" t="n"/>
      <c r="S6602" s="83" t="n"/>
      <c r="T6602" s="83" t="n"/>
      <c r="U6602" s="83" t="n"/>
      <c r="V6602" s="83" t="n"/>
      <c r="W6602" s="83" t="n"/>
      <c r="X6602" s="83" t="n"/>
      <c r="Y6602" s="83" t="n"/>
      <c r="Z6602" s="83" t="n"/>
      <c r="AA6602" s="83" t="n"/>
      <c r="AB6602" s="83" t="n"/>
      <c r="AC6602" s="83" t="n"/>
      <c r="AD6602" s="83" t="n"/>
      <c r="AE6602" s="83" t="n"/>
      <c r="AF6602" s="83" t="n"/>
      <c r="AG6602" s="83" t="n"/>
      <c r="AH6602" s="83" t="n"/>
      <c r="AI6602" s="83" t="n"/>
      <c r="AJ6602" s="83" t="n"/>
      <c r="AK6602" s="83" t="n"/>
    </row>
    <row r="6603">
      <c r="A6603" s="84" t="n"/>
      <c r="B6603" s="84" t="n"/>
      <c r="C6603" s="84" t="n"/>
      <c r="D6603" s="84" t="n"/>
      <c r="E6603" s="84" t="n"/>
      <c r="F6603" s="84" t="n"/>
      <c r="G6603" s="84" t="n"/>
      <c r="H6603" s="84" t="n"/>
      <c r="I6603" s="84" t="n"/>
      <c r="J6603" s="84" t="n"/>
      <c r="K6603" s="84" t="n"/>
      <c r="L6603" s="84" t="n"/>
      <c r="M6603" s="84" t="n"/>
      <c r="N6603" s="84" t="n"/>
      <c r="O6603" s="84" t="n"/>
      <c r="P6603" s="84" t="n"/>
      <c r="Q6603" s="84" t="n"/>
      <c r="R6603" s="84" t="n"/>
      <c r="S6603" s="84" t="n"/>
      <c r="T6603" s="84" t="n"/>
      <c r="U6603" s="84" t="n"/>
      <c r="V6603" s="84" t="n"/>
      <c r="W6603" s="84" t="n"/>
      <c r="X6603" s="84" t="n"/>
      <c r="Y6603" s="84" t="n"/>
      <c r="Z6603" s="84" t="n"/>
      <c r="AA6603" s="84" t="n"/>
      <c r="AB6603" s="84" t="n"/>
      <c r="AC6603" s="84" t="n"/>
      <c r="AD6603" s="84" t="n"/>
      <c r="AE6603" s="84" t="n"/>
      <c r="AF6603" s="84" t="n"/>
      <c r="AG6603" s="84" t="n"/>
      <c r="AH6603" s="84" t="n"/>
      <c r="AI6603" s="84" t="n"/>
      <c r="AJ6603" s="84" t="n"/>
      <c r="AK6603" s="84" t="n"/>
    </row>
    <row r="6604">
      <c r="A6604" s="83" t="n"/>
      <c r="B6604" s="84" t="n"/>
      <c r="C6604" s="83" t="n"/>
      <c r="D6604" s="83" t="n"/>
      <c r="E6604" s="84" t="n"/>
      <c r="F6604" s="83" t="n"/>
      <c r="G6604" s="83" t="n"/>
      <c r="H6604" s="84" t="n"/>
      <c r="I6604" s="83" t="n"/>
      <c r="J6604" s="83" t="n"/>
      <c r="K6604" s="84" t="n"/>
      <c r="L6604" s="83" t="n"/>
      <c r="M6604" s="83" t="n"/>
      <c r="N6604" s="84" t="n"/>
      <c r="O6604" s="83" t="n"/>
      <c r="P6604" s="83" t="n"/>
      <c r="Q6604" s="84" t="n"/>
      <c r="R6604" s="83" t="n"/>
      <c r="S6604" s="83" t="n"/>
      <c r="T6604" s="84" t="n"/>
      <c r="U6604" s="83" t="n"/>
      <c r="V6604" s="83" t="n"/>
      <c r="W6604" s="84" t="n"/>
      <c r="X6604" s="83" t="n"/>
      <c r="Y6604" s="83" t="n"/>
      <c r="Z6604" s="84" t="n"/>
      <c r="AA6604" s="83" t="n"/>
      <c r="AB6604" s="83" t="n"/>
      <c r="AC6604" s="84" t="n"/>
      <c r="AD6604" s="83" t="n"/>
      <c r="AE6604" s="83" t="n"/>
      <c r="AF6604" s="84" t="n"/>
      <c r="AG6604" s="83" t="n"/>
      <c r="AH6604" s="83" t="n"/>
      <c r="AI6604" s="84" t="n"/>
      <c r="AJ6604" s="83" t="n"/>
      <c r="AK6604" s="83" t="n"/>
    </row>
    <row r="6605">
      <c r="A6605" s="84" t="n"/>
      <c r="B6605" s="84" t="n"/>
      <c r="C6605" s="84" t="n"/>
      <c r="D6605" s="84" t="n"/>
      <c r="E6605" s="84" t="n"/>
      <c r="F6605" s="84" t="n"/>
      <c r="G6605" s="84" t="n"/>
      <c r="H6605" s="84" t="n"/>
      <c r="I6605" s="84" t="n"/>
      <c r="J6605" s="84" t="n"/>
      <c r="K6605" s="84" t="n"/>
      <c r="L6605" s="84" t="n"/>
      <c r="M6605" s="84" t="n"/>
      <c r="N6605" s="84" t="n"/>
      <c r="O6605" s="84" t="n"/>
      <c r="P6605" s="84" t="n"/>
      <c r="Q6605" s="84" t="n"/>
      <c r="R6605" s="84" t="n"/>
      <c r="S6605" s="84" t="n"/>
      <c r="T6605" s="84" t="n"/>
      <c r="U6605" s="84" t="n"/>
      <c r="V6605" s="84" t="n"/>
      <c r="W6605" s="84" t="n"/>
      <c r="X6605" s="84" t="n"/>
      <c r="Y6605" s="84" t="n"/>
      <c r="Z6605" s="84" t="n"/>
      <c r="AA6605" s="84" t="n"/>
      <c r="AB6605" s="84" t="n"/>
      <c r="AC6605" s="84" t="n"/>
      <c r="AD6605" s="84" t="n"/>
      <c r="AE6605" s="84" t="n"/>
      <c r="AF6605" s="84" t="n"/>
      <c r="AG6605" s="84" t="n"/>
      <c r="AH6605" s="84" t="n"/>
      <c r="AI6605" s="84" t="n"/>
      <c r="AJ6605" s="84" t="n"/>
      <c r="AK6605" s="84" t="n"/>
    </row>
    <row r="6606">
      <c r="A6606" s="83" t="n"/>
      <c r="B6606" s="209" t="n"/>
      <c r="C6606" s="210" t="n"/>
      <c r="D6606" s="210" t="n"/>
      <c r="E6606" s="209" t="n"/>
      <c r="F6606" s="210" t="n"/>
      <c r="G6606" s="210" t="n"/>
      <c r="H6606" s="209" t="n"/>
      <c r="I6606" s="210" t="n"/>
      <c r="J6606" s="210" t="n"/>
      <c r="K6606" s="209" t="n"/>
      <c r="L6606" s="210" t="n"/>
      <c r="M6606" s="210" t="n"/>
      <c r="N6606" s="209" t="n"/>
      <c r="O6606" s="210" t="n"/>
      <c r="P6606" s="210" t="n"/>
      <c r="Q6606" s="209" t="n"/>
      <c r="R6606" s="210" t="n"/>
      <c r="S6606" s="210" t="n"/>
      <c r="T6606" s="209" t="n"/>
      <c r="U6606" s="210" t="n"/>
      <c r="V6606" s="210" t="n"/>
      <c r="W6606" s="209" t="n"/>
      <c r="X6606" s="210" t="n"/>
      <c r="Y6606" s="210" t="n"/>
      <c r="Z6606" s="209" t="n"/>
      <c r="AA6606" s="210" t="n"/>
      <c r="AB6606" s="210" t="n"/>
      <c r="AC6606" s="209" t="n"/>
      <c r="AD6606" s="210" t="n"/>
      <c r="AE6606" s="210" t="n"/>
      <c r="AF6606" s="209" t="n"/>
      <c r="AG6606" s="210" t="n"/>
      <c r="AH6606" s="210" t="n"/>
      <c r="AI6606" s="209" t="n"/>
      <c r="AJ6606" s="210" t="n"/>
      <c r="AK6606" s="210" t="n"/>
      <c r="AM6606">
        <f>A6601</f>
        <v/>
      </c>
      <c r="AN6606" s="206">
        <f>1/($B6606*(1/$B6604)*(1/(5/7+2/7*$D6606))*$B6616/SUM($B6608:$B6631))</f>
        <v/>
      </c>
      <c r="AO6606" s="206">
        <f>1/(B6606*(1/B6604)*(1/(5/7+2/7*D6606)))</f>
        <v/>
      </c>
      <c r="AP6606" s="206" t="n"/>
      <c r="AR6606" s="211">
        <f>CHOOSE(AV$3,C6606,F6606,I6606,L6606,O6606,R6606,U6606,X6606,AA6606,AD6606,AG6606,AJ6606)</f>
        <v/>
      </c>
      <c r="AS6606" s="207" t="n"/>
      <c r="AT6606" s="207" t="n"/>
      <c r="AV6606" s="116">
        <f>AN6606/AR6606</f>
        <v/>
      </c>
      <c r="AW6606" s="208">
        <f>AO6606/AR6606</f>
        <v/>
      </c>
    </row>
    <row r="6607">
      <c r="A6607" s="84" t="n"/>
      <c r="B6607" s="84" t="n"/>
      <c r="C6607" s="84" t="n"/>
      <c r="D6607" s="84" t="n"/>
      <c r="E6607" s="84" t="n"/>
      <c r="F6607" s="84" t="n"/>
      <c r="G6607" s="84" t="n"/>
      <c r="H6607" s="84" t="n"/>
      <c r="I6607" s="84" t="n"/>
      <c r="J6607" s="84" t="n"/>
      <c r="K6607" s="84" t="n"/>
      <c r="L6607" s="84" t="n"/>
      <c r="M6607" s="84" t="n"/>
      <c r="N6607" s="84" t="n"/>
      <c r="O6607" s="84" t="n"/>
      <c r="P6607" s="84" t="n"/>
      <c r="Q6607" s="84" t="n"/>
      <c r="R6607" s="84" t="n"/>
      <c r="S6607" s="84" t="n"/>
      <c r="T6607" s="84" t="n"/>
      <c r="U6607" s="84" t="n"/>
      <c r="V6607" s="84" t="n"/>
      <c r="W6607" s="84" t="n"/>
      <c r="X6607" s="84" t="n"/>
      <c r="Y6607" s="84" t="n"/>
      <c r="Z6607" s="84" t="n"/>
      <c r="AA6607" s="84" t="n"/>
      <c r="AB6607" s="84" t="n"/>
      <c r="AC6607" s="84" t="n"/>
      <c r="AD6607" s="84" t="n"/>
      <c r="AE6607" s="84" t="n"/>
      <c r="AF6607" s="84" t="n"/>
      <c r="AG6607" s="84" t="n"/>
      <c r="AH6607" s="84" t="n"/>
      <c r="AI6607" s="84" t="n"/>
      <c r="AJ6607" s="84" t="n"/>
      <c r="AK6607" s="84" t="n"/>
    </row>
    <row r="6608">
      <c r="A6608" s="84" t="n"/>
      <c r="B6608" s="84" t="n"/>
      <c r="C6608" s="84" t="n"/>
      <c r="D6608" s="84" t="n"/>
      <c r="E6608" s="84" t="n"/>
      <c r="F6608" s="84" t="n"/>
      <c r="G6608" s="84" t="n"/>
      <c r="H6608" s="84" t="n"/>
      <c r="I6608" s="84" t="n"/>
      <c r="J6608" s="84" t="n"/>
      <c r="K6608" s="84" t="n"/>
      <c r="L6608" s="84" t="n"/>
      <c r="M6608" s="84" t="n"/>
      <c r="N6608" s="84" t="n"/>
      <c r="O6608" s="84" t="n"/>
      <c r="P6608" s="84" t="n"/>
      <c r="Q6608" s="84" t="n"/>
      <c r="R6608" s="84" t="n"/>
      <c r="S6608" s="84" t="n"/>
      <c r="T6608" s="84" t="n"/>
      <c r="U6608" s="84" t="n"/>
      <c r="V6608" s="84" t="n"/>
      <c r="W6608" s="84" t="n"/>
      <c r="X6608" s="84" t="n"/>
      <c r="Y6608" s="84" t="n"/>
      <c r="Z6608" s="84" t="n"/>
      <c r="AA6608" s="84" t="n"/>
      <c r="AB6608" s="84" t="n"/>
      <c r="AC6608" s="84" t="n"/>
      <c r="AD6608" s="84" t="n"/>
      <c r="AE6608" s="84" t="n"/>
      <c r="AF6608" s="84" t="n"/>
      <c r="AG6608" s="84" t="n"/>
      <c r="AH6608" s="84" t="n"/>
      <c r="AI6608" s="84" t="n"/>
      <c r="AJ6608" s="84" t="n"/>
      <c r="AK6608" s="84" t="n"/>
    </row>
    <row r="6609">
      <c r="A6609" s="84" t="n"/>
      <c r="B6609" s="84" t="n"/>
      <c r="C6609" s="84" t="n"/>
      <c r="D6609" s="84" t="n"/>
      <c r="E6609" s="84" t="n"/>
      <c r="F6609" s="84" t="n"/>
      <c r="G6609" s="84" t="n"/>
      <c r="H6609" s="84" t="n"/>
      <c r="I6609" s="84" t="n"/>
      <c r="J6609" s="84" t="n"/>
      <c r="K6609" s="84" t="n"/>
      <c r="L6609" s="84" t="n"/>
      <c r="M6609" s="84" t="n"/>
      <c r="N6609" s="84" t="n"/>
      <c r="O6609" s="84" t="n"/>
      <c r="P6609" s="84" t="n"/>
      <c r="Q6609" s="84" t="n"/>
      <c r="R6609" s="84" t="n"/>
      <c r="S6609" s="84" t="n"/>
      <c r="T6609" s="84" t="n"/>
      <c r="U6609" s="84" t="n"/>
      <c r="V6609" s="84" t="n"/>
      <c r="W6609" s="84" t="n"/>
      <c r="X6609" s="84" t="n"/>
      <c r="Y6609" s="84" t="n"/>
      <c r="Z6609" s="84" t="n"/>
      <c r="AA6609" s="84" t="n"/>
      <c r="AB6609" s="84" t="n"/>
      <c r="AC6609" s="84" t="n"/>
      <c r="AD6609" s="84" t="n"/>
      <c r="AE6609" s="84" t="n"/>
      <c r="AF6609" s="84" t="n"/>
      <c r="AG6609" s="84" t="n"/>
      <c r="AH6609" s="84" t="n"/>
      <c r="AI6609" s="84" t="n"/>
      <c r="AJ6609" s="84" t="n"/>
      <c r="AK6609" s="84" t="n"/>
    </row>
    <row r="6610">
      <c r="A6610" s="84" t="n"/>
      <c r="B6610" s="84" t="n"/>
      <c r="C6610" s="84" t="n"/>
      <c r="D6610" s="84" t="n"/>
      <c r="E6610" s="84" t="n"/>
      <c r="F6610" s="84" t="n"/>
      <c r="G6610" s="84" t="n"/>
      <c r="H6610" s="84" t="n"/>
      <c r="I6610" s="84" t="n"/>
      <c r="J6610" s="84" t="n"/>
      <c r="K6610" s="84" t="n"/>
      <c r="L6610" s="84" t="n"/>
      <c r="M6610" s="84" t="n"/>
      <c r="N6610" s="84" t="n"/>
      <c r="O6610" s="84" t="n"/>
      <c r="P6610" s="84" t="n"/>
      <c r="Q6610" s="84" t="n"/>
      <c r="R6610" s="84" t="n"/>
      <c r="S6610" s="84" t="n"/>
      <c r="T6610" s="84" t="n"/>
      <c r="U6610" s="84" t="n"/>
      <c r="V6610" s="84" t="n"/>
      <c r="W6610" s="84" t="n"/>
      <c r="X6610" s="84" t="n"/>
      <c r="Y6610" s="84" t="n"/>
      <c r="Z6610" s="84" t="n"/>
      <c r="AA6610" s="84" t="n"/>
      <c r="AB6610" s="84" t="n"/>
      <c r="AC6610" s="84" t="n"/>
      <c r="AD6610" s="84" t="n"/>
      <c r="AE6610" s="84" t="n"/>
      <c r="AF6610" s="84" t="n"/>
      <c r="AG6610" s="84" t="n"/>
      <c r="AH6610" s="84" t="n"/>
      <c r="AI6610" s="84" t="n"/>
      <c r="AJ6610" s="84" t="n"/>
      <c r="AK6610" s="84" t="n"/>
    </row>
    <row r="6611">
      <c r="A6611" s="84" t="n"/>
      <c r="B6611" s="84" t="n"/>
      <c r="C6611" s="84" t="n"/>
      <c r="D6611" s="84" t="n"/>
      <c r="E6611" s="84" t="n"/>
      <c r="F6611" s="84" t="n"/>
      <c r="G6611" s="84" t="n"/>
      <c r="H6611" s="84" t="n"/>
      <c r="I6611" s="84" t="n"/>
      <c r="J6611" s="84" t="n"/>
      <c r="K6611" s="84" t="n"/>
      <c r="L6611" s="84" t="n"/>
      <c r="M6611" s="84" t="n"/>
      <c r="N6611" s="84" t="n"/>
      <c r="O6611" s="84" t="n"/>
      <c r="P6611" s="84" t="n"/>
      <c r="Q6611" s="84" t="n"/>
      <c r="R6611" s="84" t="n"/>
      <c r="S6611" s="84" t="n"/>
      <c r="T6611" s="84" t="n"/>
      <c r="U6611" s="84" t="n"/>
      <c r="V6611" s="84" t="n"/>
      <c r="W6611" s="84" t="n"/>
      <c r="X6611" s="84" t="n"/>
      <c r="Y6611" s="84" t="n"/>
      <c r="Z6611" s="84" t="n"/>
      <c r="AA6611" s="84" t="n"/>
      <c r="AB6611" s="84" t="n"/>
      <c r="AC6611" s="84" t="n"/>
      <c r="AD6611" s="84" t="n"/>
      <c r="AE6611" s="84" t="n"/>
      <c r="AF6611" s="84" t="n"/>
      <c r="AG6611" s="84" t="n"/>
      <c r="AH6611" s="84" t="n"/>
      <c r="AI6611" s="84" t="n"/>
      <c r="AJ6611" s="84" t="n"/>
      <c r="AK6611" s="84" t="n"/>
    </row>
    <row r="6612">
      <c r="A6612" s="84" t="n"/>
      <c r="B6612" s="84" t="n"/>
      <c r="C6612" s="84" t="n"/>
      <c r="D6612" s="84" t="n"/>
      <c r="E6612" s="84" t="n"/>
      <c r="F6612" s="84" t="n"/>
      <c r="G6612" s="84" t="n"/>
      <c r="H6612" s="84" t="n"/>
      <c r="I6612" s="84" t="n"/>
      <c r="J6612" s="84" t="n"/>
      <c r="K6612" s="84" t="n"/>
      <c r="L6612" s="84" t="n"/>
      <c r="M6612" s="84" t="n"/>
      <c r="N6612" s="84" t="n"/>
      <c r="O6612" s="84" t="n"/>
      <c r="P6612" s="84" t="n"/>
      <c r="Q6612" s="84" t="n"/>
      <c r="R6612" s="84" t="n"/>
      <c r="S6612" s="84" t="n"/>
      <c r="T6612" s="84" t="n"/>
      <c r="U6612" s="84" t="n"/>
      <c r="V6612" s="84" t="n"/>
      <c r="W6612" s="84" t="n"/>
      <c r="X6612" s="84" t="n"/>
      <c r="Y6612" s="84" t="n"/>
      <c r="Z6612" s="84" t="n"/>
      <c r="AA6612" s="84" t="n"/>
      <c r="AB6612" s="84" t="n"/>
      <c r="AC6612" s="84" t="n"/>
      <c r="AD6612" s="84" t="n"/>
      <c r="AE6612" s="84" t="n"/>
      <c r="AF6612" s="84" t="n"/>
      <c r="AG6612" s="84" t="n"/>
      <c r="AH6612" s="84" t="n"/>
      <c r="AI6612" s="84" t="n"/>
      <c r="AJ6612" s="84" t="n"/>
      <c r="AK6612" s="84" t="n"/>
    </row>
    <row r="6613">
      <c r="A6613" s="84" t="n"/>
      <c r="B6613" s="84" t="n"/>
      <c r="C6613" s="84" t="n"/>
      <c r="D6613" s="84" t="n"/>
      <c r="E6613" s="84" t="n"/>
      <c r="F6613" s="84" t="n"/>
      <c r="G6613" s="84" t="n"/>
      <c r="H6613" s="84" t="n"/>
      <c r="I6613" s="84" t="n"/>
      <c r="J6613" s="84" t="n"/>
      <c r="K6613" s="84" t="n"/>
      <c r="L6613" s="84" t="n"/>
      <c r="M6613" s="84" t="n"/>
      <c r="N6613" s="84" t="n"/>
      <c r="O6613" s="84" t="n"/>
      <c r="P6613" s="84" t="n"/>
      <c r="Q6613" s="84" t="n"/>
      <c r="R6613" s="84" t="n"/>
      <c r="S6613" s="84" t="n"/>
      <c r="T6613" s="84" t="n"/>
      <c r="U6613" s="84" t="n"/>
      <c r="V6613" s="84" t="n"/>
      <c r="W6613" s="84" t="n"/>
      <c r="X6613" s="84" t="n"/>
      <c r="Y6613" s="84" t="n"/>
      <c r="Z6613" s="84" t="n"/>
      <c r="AA6613" s="84" t="n"/>
      <c r="AB6613" s="84" t="n"/>
      <c r="AC6613" s="84" t="n"/>
      <c r="AD6613" s="84" t="n"/>
      <c r="AE6613" s="84" t="n"/>
      <c r="AF6613" s="84" t="n"/>
      <c r="AG6613" s="84" t="n"/>
      <c r="AH6613" s="84" t="n"/>
      <c r="AI6613" s="84" t="n"/>
      <c r="AJ6613" s="84" t="n"/>
      <c r="AK6613" s="84" t="n"/>
    </row>
    <row r="6614">
      <c r="A6614" s="84" t="n"/>
      <c r="B6614" s="84" t="n"/>
      <c r="C6614" s="84" t="n"/>
      <c r="D6614" s="84" t="n"/>
      <c r="E6614" s="84" t="n"/>
      <c r="F6614" s="84" t="n"/>
      <c r="G6614" s="84" t="n"/>
      <c r="H6614" s="84" t="n"/>
      <c r="I6614" s="84" t="n"/>
      <c r="J6614" s="84" t="n"/>
      <c r="K6614" s="84" t="n"/>
      <c r="L6614" s="84" t="n"/>
      <c r="M6614" s="84" t="n"/>
      <c r="N6614" s="84" t="n"/>
      <c r="O6614" s="84" t="n"/>
      <c r="P6614" s="84" t="n"/>
      <c r="Q6614" s="84" t="n"/>
      <c r="R6614" s="84" t="n"/>
      <c r="S6614" s="84" t="n"/>
      <c r="T6614" s="84" t="n"/>
      <c r="U6614" s="84" t="n"/>
      <c r="V6614" s="84" t="n"/>
      <c r="W6614" s="84" t="n"/>
      <c r="X6614" s="84" t="n"/>
      <c r="Y6614" s="84" t="n"/>
      <c r="Z6614" s="84" t="n"/>
      <c r="AA6614" s="84" t="n"/>
      <c r="AB6614" s="84" t="n"/>
      <c r="AC6614" s="84" t="n"/>
      <c r="AD6614" s="84" t="n"/>
      <c r="AE6614" s="84" t="n"/>
      <c r="AF6614" s="84" t="n"/>
      <c r="AG6614" s="84" t="n"/>
      <c r="AH6614" s="84" t="n"/>
      <c r="AI6614" s="84" t="n"/>
      <c r="AJ6614" s="84" t="n"/>
      <c r="AK6614" s="84" t="n"/>
    </row>
    <row r="6615">
      <c r="A6615" s="84" t="n"/>
      <c r="B6615" s="84" t="n"/>
      <c r="C6615" s="84" t="n"/>
      <c r="D6615" s="84" t="n"/>
      <c r="E6615" s="84" t="n"/>
      <c r="F6615" s="84" t="n"/>
      <c r="G6615" s="84" t="n"/>
      <c r="H6615" s="84" t="n"/>
      <c r="I6615" s="84" t="n"/>
      <c r="J6615" s="84" t="n"/>
      <c r="K6615" s="84" t="n"/>
      <c r="L6615" s="84" t="n"/>
      <c r="M6615" s="84" t="n"/>
      <c r="N6615" s="84" t="n"/>
      <c r="O6615" s="84" t="n"/>
      <c r="P6615" s="84" t="n"/>
      <c r="Q6615" s="84" t="n"/>
      <c r="R6615" s="84" t="n"/>
      <c r="S6615" s="84" t="n"/>
      <c r="T6615" s="84" t="n"/>
      <c r="U6615" s="84" t="n"/>
      <c r="V6615" s="84" t="n"/>
      <c r="W6615" s="84" t="n"/>
      <c r="X6615" s="84" t="n"/>
      <c r="Y6615" s="84" t="n"/>
      <c r="Z6615" s="84" t="n"/>
      <c r="AA6615" s="84" t="n"/>
      <c r="AB6615" s="84" t="n"/>
      <c r="AC6615" s="84" t="n"/>
      <c r="AD6615" s="84" t="n"/>
      <c r="AE6615" s="84" t="n"/>
      <c r="AF6615" s="84" t="n"/>
      <c r="AG6615" s="84" t="n"/>
      <c r="AH6615" s="84" t="n"/>
      <c r="AI6615" s="84" t="n"/>
      <c r="AJ6615" s="84" t="n"/>
      <c r="AK6615" s="84" t="n"/>
    </row>
    <row r="6616">
      <c r="A6616" s="84" t="n"/>
      <c r="B6616" s="84" t="n"/>
      <c r="C6616" s="84" t="n"/>
      <c r="D6616" s="84" t="n"/>
      <c r="E6616" s="84" t="n"/>
      <c r="F6616" s="84" t="n"/>
      <c r="G6616" s="84" t="n"/>
      <c r="H6616" s="84" t="n"/>
      <c r="I6616" s="84" t="n"/>
      <c r="J6616" s="84" t="n"/>
      <c r="K6616" s="84" t="n"/>
      <c r="L6616" s="84" t="n"/>
      <c r="M6616" s="84" t="n"/>
      <c r="N6616" s="84" t="n"/>
      <c r="O6616" s="84" t="n"/>
      <c r="P6616" s="84" t="n"/>
      <c r="Q6616" s="84" t="n"/>
      <c r="R6616" s="84" t="n"/>
      <c r="S6616" s="84" t="n"/>
      <c r="T6616" s="84" t="n"/>
      <c r="U6616" s="84" t="n"/>
      <c r="V6616" s="84" t="n"/>
      <c r="W6616" s="84" t="n"/>
      <c r="X6616" s="84" t="n"/>
      <c r="Y6616" s="84" t="n"/>
      <c r="Z6616" s="84" t="n"/>
      <c r="AA6616" s="84" t="n"/>
      <c r="AB6616" s="84" t="n"/>
      <c r="AC6616" s="84" t="n"/>
      <c r="AD6616" s="84" t="n"/>
      <c r="AE6616" s="84" t="n"/>
      <c r="AF6616" s="84" t="n"/>
      <c r="AG6616" s="84" t="n"/>
      <c r="AH6616" s="84" t="n"/>
      <c r="AI6616" s="84" t="n"/>
      <c r="AJ6616" s="84" t="n"/>
      <c r="AK6616" s="84" t="n"/>
    </row>
    <row r="6617">
      <c r="A6617" s="84" t="n"/>
      <c r="B6617" s="84" t="n"/>
      <c r="C6617" s="84" t="n"/>
      <c r="D6617" s="84" t="n"/>
      <c r="E6617" s="84" t="n"/>
      <c r="F6617" s="84" t="n"/>
      <c r="G6617" s="84" t="n"/>
      <c r="H6617" s="84" t="n"/>
      <c r="I6617" s="84" t="n"/>
      <c r="J6617" s="84" t="n"/>
      <c r="K6617" s="84" t="n"/>
      <c r="L6617" s="84" t="n"/>
      <c r="M6617" s="84" t="n"/>
      <c r="N6617" s="84" t="n"/>
      <c r="O6617" s="84" t="n"/>
      <c r="P6617" s="84" t="n"/>
      <c r="Q6617" s="84" t="n"/>
      <c r="R6617" s="84" t="n"/>
      <c r="S6617" s="84" t="n"/>
      <c r="T6617" s="84" t="n"/>
      <c r="U6617" s="84" t="n"/>
      <c r="V6617" s="84" t="n"/>
      <c r="W6617" s="84" t="n"/>
      <c r="X6617" s="84" t="n"/>
      <c r="Y6617" s="84" t="n"/>
      <c r="Z6617" s="84" t="n"/>
      <c r="AA6617" s="84" t="n"/>
      <c r="AB6617" s="84" t="n"/>
      <c r="AC6617" s="84" t="n"/>
      <c r="AD6617" s="84" t="n"/>
      <c r="AE6617" s="84" t="n"/>
      <c r="AF6617" s="84" t="n"/>
      <c r="AG6617" s="84" t="n"/>
      <c r="AH6617" s="84" t="n"/>
      <c r="AI6617" s="84" t="n"/>
      <c r="AJ6617" s="84" t="n"/>
      <c r="AK6617" s="84" t="n"/>
    </row>
    <row r="6618">
      <c r="A6618" s="84" t="n"/>
      <c r="B6618" s="84" t="n"/>
      <c r="C6618" s="84" t="n"/>
      <c r="D6618" s="84" t="n"/>
      <c r="E6618" s="84" t="n"/>
      <c r="F6618" s="84" t="n"/>
      <c r="G6618" s="84" t="n"/>
      <c r="H6618" s="84" t="n"/>
      <c r="I6618" s="84" t="n"/>
      <c r="J6618" s="84" t="n"/>
      <c r="K6618" s="84" t="n"/>
      <c r="L6618" s="84" t="n"/>
      <c r="M6618" s="84" t="n"/>
      <c r="N6618" s="84" t="n"/>
      <c r="O6618" s="84" t="n"/>
      <c r="P6618" s="84" t="n"/>
      <c r="Q6618" s="84" t="n"/>
      <c r="R6618" s="84" t="n"/>
      <c r="S6618" s="84" t="n"/>
      <c r="T6618" s="84" t="n"/>
      <c r="U6618" s="84" t="n"/>
      <c r="V6618" s="84" t="n"/>
      <c r="W6618" s="84" t="n"/>
      <c r="X6618" s="84" t="n"/>
      <c r="Y6618" s="84" t="n"/>
      <c r="Z6618" s="84" t="n"/>
      <c r="AA6618" s="84" t="n"/>
      <c r="AB6618" s="84" t="n"/>
      <c r="AC6618" s="84" t="n"/>
      <c r="AD6618" s="84" t="n"/>
      <c r="AE6618" s="84" t="n"/>
      <c r="AF6618" s="84" t="n"/>
      <c r="AG6618" s="84" t="n"/>
      <c r="AH6618" s="84" t="n"/>
      <c r="AI6618" s="84" t="n"/>
      <c r="AJ6618" s="84" t="n"/>
      <c r="AK6618" s="84" t="n"/>
    </row>
    <row r="6619">
      <c r="A6619" s="84" t="n"/>
      <c r="B6619" s="84" t="n"/>
      <c r="C6619" s="84" t="n"/>
      <c r="D6619" s="84" t="n"/>
      <c r="E6619" s="84" t="n"/>
      <c r="F6619" s="84" t="n"/>
      <c r="G6619" s="84" t="n"/>
      <c r="H6619" s="84" t="n"/>
      <c r="I6619" s="84" t="n"/>
      <c r="J6619" s="84" t="n"/>
      <c r="K6619" s="84" t="n"/>
      <c r="L6619" s="84" t="n"/>
      <c r="M6619" s="84" t="n"/>
      <c r="N6619" s="84" t="n"/>
      <c r="O6619" s="84" t="n"/>
      <c r="P6619" s="84" t="n"/>
      <c r="Q6619" s="84" t="n"/>
      <c r="R6619" s="84" t="n"/>
      <c r="S6619" s="84" t="n"/>
      <c r="T6619" s="84" t="n"/>
      <c r="U6619" s="84" t="n"/>
      <c r="V6619" s="84" t="n"/>
      <c r="W6619" s="84" t="n"/>
      <c r="X6619" s="84" t="n"/>
      <c r="Y6619" s="84" t="n"/>
      <c r="Z6619" s="84" t="n"/>
      <c r="AA6619" s="84" t="n"/>
      <c r="AB6619" s="84" t="n"/>
      <c r="AC6619" s="84" t="n"/>
      <c r="AD6619" s="84" t="n"/>
      <c r="AE6619" s="84" t="n"/>
      <c r="AF6619" s="84" t="n"/>
      <c r="AG6619" s="84" t="n"/>
      <c r="AH6619" s="84" t="n"/>
      <c r="AI6619" s="84" t="n"/>
      <c r="AJ6619" s="84" t="n"/>
      <c r="AK6619" s="84" t="n"/>
    </row>
    <row r="6620">
      <c r="A6620" s="84" t="n"/>
      <c r="B6620" s="84" t="n"/>
      <c r="C6620" s="84" t="n"/>
      <c r="D6620" s="84" t="n"/>
      <c r="E6620" s="84" t="n"/>
      <c r="F6620" s="84" t="n"/>
      <c r="G6620" s="84" t="n"/>
      <c r="H6620" s="84" t="n"/>
      <c r="I6620" s="84" t="n"/>
      <c r="J6620" s="84" t="n"/>
      <c r="K6620" s="84" t="n"/>
      <c r="L6620" s="84" t="n"/>
      <c r="M6620" s="84" t="n"/>
      <c r="N6620" s="84" t="n"/>
      <c r="O6620" s="84" t="n"/>
      <c r="P6620" s="84" t="n"/>
      <c r="Q6620" s="84" t="n"/>
      <c r="R6620" s="84" t="n"/>
      <c r="S6620" s="84" t="n"/>
      <c r="T6620" s="84" t="n"/>
      <c r="U6620" s="84" t="n"/>
      <c r="V6620" s="84" t="n"/>
      <c r="W6620" s="84" t="n"/>
      <c r="X6620" s="84" t="n"/>
      <c r="Y6620" s="84" t="n"/>
      <c r="Z6620" s="84" t="n"/>
      <c r="AA6620" s="84" t="n"/>
      <c r="AB6620" s="84" t="n"/>
      <c r="AC6620" s="84" t="n"/>
      <c r="AD6620" s="84" t="n"/>
      <c r="AE6620" s="84" t="n"/>
      <c r="AF6620" s="84" t="n"/>
      <c r="AG6620" s="84" t="n"/>
      <c r="AH6620" s="84" t="n"/>
      <c r="AI6620" s="84" t="n"/>
      <c r="AJ6620" s="84" t="n"/>
      <c r="AK6620" s="84" t="n"/>
    </row>
    <row r="6621">
      <c r="A6621" s="84" t="n"/>
      <c r="B6621" s="84" t="n"/>
      <c r="C6621" s="84" t="n"/>
      <c r="D6621" s="84" t="n"/>
      <c r="E6621" s="84" t="n"/>
      <c r="F6621" s="84" t="n"/>
      <c r="G6621" s="84" t="n"/>
      <c r="H6621" s="84" t="n"/>
      <c r="I6621" s="84" t="n"/>
      <c r="J6621" s="84" t="n"/>
      <c r="K6621" s="84" t="n"/>
      <c r="L6621" s="84" t="n"/>
      <c r="M6621" s="84" t="n"/>
      <c r="N6621" s="84" t="n"/>
      <c r="O6621" s="84" t="n"/>
      <c r="P6621" s="84" t="n"/>
      <c r="Q6621" s="84" t="n"/>
      <c r="R6621" s="84" t="n"/>
      <c r="S6621" s="84" t="n"/>
      <c r="T6621" s="84" t="n"/>
      <c r="U6621" s="84" t="n"/>
      <c r="V6621" s="84" t="n"/>
      <c r="W6621" s="84" t="n"/>
      <c r="X6621" s="84" t="n"/>
      <c r="Y6621" s="84" t="n"/>
      <c r="Z6621" s="84" t="n"/>
      <c r="AA6621" s="84" t="n"/>
      <c r="AB6621" s="84" t="n"/>
      <c r="AC6621" s="84" t="n"/>
      <c r="AD6621" s="84" t="n"/>
      <c r="AE6621" s="84" t="n"/>
      <c r="AF6621" s="84" t="n"/>
      <c r="AG6621" s="84" t="n"/>
      <c r="AH6621" s="84" t="n"/>
      <c r="AI6621" s="84" t="n"/>
      <c r="AJ6621" s="84" t="n"/>
      <c r="AK6621" s="84" t="n"/>
    </row>
    <row r="6622">
      <c r="A6622" s="84" t="n"/>
      <c r="B6622" s="84" t="n"/>
      <c r="C6622" s="84" t="n"/>
      <c r="D6622" s="84" t="n"/>
      <c r="E6622" s="84" t="n"/>
      <c r="F6622" s="84" t="n"/>
      <c r="G6622" s="84" t="n"/>
      <c r="H6622" s="84" t="n"/>
      <c r="I6622" s="84" t="n"/>
      <c r="J6622" s="84" t="n"/>
      <c r="K6622" s="84" t="n"/>
      <c r="L6622" s="84" t="n"/>
      <c r="M6622" s="84" t="n"/>
      <c r="N6622" s="84" t="n"/>
      <c r="O6622" s="84" t="n"/>
      <c r="P6622" s="84" t="n"/>
      <c r="Q6622" s="84" t="n"/>
      <c r="R6622" s="84" t="n"/>
      <c r="S6622" s="84" t="n"/>
      <c r="T6622" s="84" t="n"/>
      <c r="U6622" s="84" t="n"/>
      <c r="V6622" s="84" t="n"/>
      <c r="W6622" s="84" t="n"/>
      <c r="X6622" s="84" t="n"/>
      <c r="Y6622" s="84" t="n"/>
      <c r="Z6622" s="84" t="n"/>
      <c r="AA6622" s="84" t="n"/>
      <c r="AB6622" s="84" t="n"/>
      <c r="AC6622" s="84" t="n"/>
      <c r="AD6622" s="84" t="n"/>
      <c r="AE6622" s="84" t="n"/>
      <c r="AF6622" s="84" t="n"/>
      <c r="AG6622" s="84" t="n"/>
      <c r="AH6622" s="84" t="n"/>
      <c r="AI6622" s="84" t="n"/>
      <c r="AJ6622" s="84" t="n"/>
      <c r="AK6622" s="84" t="n"/>
    </row>
    <row r="6623">
      <c r="A6623" s="84" t="n"/>
      <c r="B6623" s="84" t="n"/>
      <c r="C6623" s="84" t="n"/>
      <c r="D6623" s="84" t="n"/>
      <c r="E6623" s="84" t="n"/>
      <c r="F6623" s="84" t="n"/>
      <c r="G6623" s="84" t="n"/>
      <c r="H6623" s="84" t="n"/>
      <c r="I6623" s="84" t="n"/>
      <c r="J6623" s="84" t="n"/>
      <c r="K6623" s="84" t="n"/>
      <c r="L6623" s="84" t="n"/>
      <c r="M6623" s="84" t="n"/>
      <c r="N6623" s="84" t="n"/>
      <c r="O6623" s="84" t="n"/>
      <c r="P6623" s="84" t="n"/>
      <c r="Q6623" s="84" t="n"/>
      <c r="R6623" s="84" t="n"/>
      <c r="S6623" s="84" t="n"/>
      <c r="T6623" s="84" t="n"/>
      <c r="U6623" s="84" t="n"/>
      <c r="V6623" s="84" t="n"/>
      <c r="W6623" s="84" t="n"/>
      <c r="X6623" s="84" t="n"/>
      <c r="Y6623" s="84" t="n"/>
      <c r="Z6623" s="84" t="n"/>
      <c r="AA6623" s="84" t="n"/>
      <c r="AB6623" s="84" t="n"/>
      <c r="AC6623" s="84" t="n"/>
      <c r="AD6623" s="84" t="n"/>
      <c r="AE6623" s="84" t="n"/>
      <c r="AF6623" s="84" t="n"/>
      <c r="AG6623" s="84" t="n"/>
      <c r="AH6623" s="84" t="n"/>
      <c r="AI6623" s="84" t="n"/>
      <c r="AJ6623" s="84" t="n"/>
      <c r="AK6623" s="84" t="n"/>
    </row>
    <row r="6624">
      <c r="A6624" s="84" t="n"/>
      <c r="B6624" s="84" t="n"/>
      <c r="C6624" s="84" t="n"/>
      <c r="D6624" s="84" t="n"/>
      <c r="E6624" s="84" t="n"/>
      <c r="F6624" s="84" t="n"/>
      <c r="G6624" s="84" t="n"/>
      <c r="H6624" s="84" t="n"/>
      <c r="I6624" s="84" t="n"/>
      <c r="J6624" s="84" t="n"/>
      <c r="K6624" s="84" t="n"/>
      <c r="L6624" s="84" t="n"/>
      <c r="M6624" s="84" t="n"/>
      <c r="N6624" s="84" t="n"/>
      <c r="O6624" s="84" t="n"/>
      <c r="P6624" s="84" t="n"/>
      <c r="Q6624" s="84" t="n"/>
      <c r="R6624" s="84" t="n"/>
      <c r="S6624" s="84" t="n"/>
      <c r="T6624" s="84" t="n"/>
      <c r="U6624" s="84" t="n"/>
      <c r="V6624" s="84" t="n"/>
      <c r="W6624" s="84" t="n"/>
      <c r="X6624" s="84" t="n"/>
      <c r="Y6624" s="84" t="n"/>
      <c r="Z6624" s="84" t="n"/>
      <c r="AA6624" s="84" t="n"/>
      <c r="AB6624" s="84" t="n"/>
      <c r="AC6624" s="84" t="n"/>
      <c r="AD6624" s="84" t="n"/>
      <c r="AE6624" s="84" t="n"/>
      <c r="AF6624" s="84" t="n"/>
      <c r="AG6624" s="84" t="n"/>
      <c r="AH6624" s="84" t="n"/>
      <c r="AI6624" s="84" t="n"/>
      <c r="AJ6624" s="84" t="n"/>
      <c r="AK6624" s="84" t="n"/>
    </row>
    <row r="6625">
      <c r="A6625" s="84" t="n"/>
      <c r="B6625" s="84" t="n"/>
      <c r="C6625" s="84" t="n"/>
      <c r="D6625" s="84" t="n"/>
      <c r="E6625" s="84" t="n"/>
      <c r="F6625" s="84" t="n"/>
      <c r="G6625" s="84" t="n"/>
      <c r="H6625" s="84" t="n"/>
      <c r="I6625" s="84" t="n"/>
      <c r="J6625" s="84" t="n"/>
      <c r="K6625" s="84" t="n"/>
      <c r="L6625" s="84" t="n"/>
      <c r="M6625" s="84" t="n"/>
      <c r="N6625" s="84" t="n"/>
      <c r="O6625" s="84" t="n"/>
      <c r="P6625" s="84" t="n"/>
      <c r="Q6625" s="84" t="n"/>
      <c r="R6625" s="84" t="n"/>
      <c r="S6625" s="84" t="n"/>
      <c r="T6625" s="84" t="n"/>
      <c r="U6625" s="84" t="n"/>
      <c r="V6625" s="84" t="n"/>
      <c r="W6625" s="84" t="n"/>
      <c r="X6625" s="84" t="n"/>
      <c r="Y6625" s="84" t="n"/>
      <c r="Z6625" s="84" t="n"/>
      <c r="AA6625" s="84" t="n"/>
      <c r="AB6625" s="84" t="n"/>
      <c r="AC6625" s="84" t="n"/>
      <c r="AD6625" s="84" t="n"/>
      <c r="AE6625" s="84" t="n"/>
      <c r="AF6625" s="84" t="n"/>
      <c r="AG6625" s="84" t="n"/>
      <c r="AH6625" s="84" t="n"/>
      <c r="AI6625" s="84" t="n"/>
      <c r="AJ6625" s="84" t="n"/>
      <c r="AK6625" s="84" t="n"/>
    </row>
    <row r="6626">
      <c r="A6626" s="84" t="n"/>
      <c r="B6626" s="84" t="n"/>
      <c r="C6626" s="84" t="n"/>
      <c r="D6626" s="84" t="n"/>
      <c r="E6626" s="84" t="n"/>
      <c r="F6626" s="84" t="n"/>
      <c r="G6626" s="84" t="n"/>
      <c r="H6626" s="84" t="n"/>
      <c r="I6626" s="84" t="n"/>
      <c r="J6626" s="84" t="n"/>
      <c r="K6626" s="84" t="n"/>
      <c r="L6626" s="84" t="n"/>
      <c r="M6626" s="84" t="n"/>
      <c r="N6626" s="84" t="n"/>
      <c r="O6626" s="84" t="n"/>
      <c r="P6626" s="84" t="n"/>
      <c r="Q6626" s="84" t="n"/>
      <c r="R6626" s="84" t="n"/>
      <c r="S6626" s="84" t="n"/>
      <c r="T6626" s="84" t="n"/>
      <c r="U6626" s="84" t="n"/>
      <c r="V6626" s="84" t="n"/>
      <c r="W6626" s="84" t="n"/>
      <c r="X6626" s="84" t="n"/>
      <c r="Y6626" s="84" t="n"/>
      <c r="Z6626" s="84" t="n"/>
      <c r="AA6626" s="84" t="n"/>
      <c r="AB6626" s="84" t="n"/>
      <c r="AC6626" s="84" t="n"/>
      <c r="AD6626" s="84" t="n"/>
      <c r="AE6626" s="84" t="n"/>
      <c r="AF6626" s="84" t="n"/>
      <c r="AG6626" s="84" t="n"/>
      <c r="AH6626" s="84" t="n"/>
      <c r="AI6626" s="84" t="n"/>
      <c r="AJ6626" s="84" t="n"/>
      <c r="AK6626" s="84" t="n"/>
    </row>
    <row r="6627">
      <c r="A6627" s="84" t="n"/>
      <c r="B6627" s="84" t="n"/>
      <c r="C6627" s="84" t="n"/>
      <c r="D6627" s="84" t="n"/>
      <c r="E6627" s="84" t="n"/>
      <c r="F6627" s="84" t="n"/>
      <c r="G6627" s="84" t="n"/>
      <c r="H6627" s="84" t="n"/>
      <c r="I6627" s="84" t="n"/>
      <c r="J6627" s="84" t="n"/>
      <c r="K6627" s="84" t="n"/>
      <c r="L6627" s="84" t="n"/>
      <c r="M6627" s="84" t="n"/>
      <c r="N6627" s="84" t="n"/>
      <c r="O6627" s="84" t="n"/>
      <c r="P6627" s="84" t="n"/>
      <c r="Q6627" s="84" t="n"/>
      <c r="R6627" s="84" t="n"/>
      <c r="S6627" s="84" t="n"/>
      <c r="T6627" s="84" t="n"/>
      <c r="U6627" s="84" t="n"/>
      <c r="V6627" s="84" t="n"/>
      <c r="W6627" s="84" t="n"/>
      <c r="X6627" s="84" t="n"/>
      <c r="Y6627" s="84" t="n"/>
      <c r="Z6627" s="84" t="n"/>
      <c r="AA6627" s="84" t="n"/>
      <c r="AB6627" s="84" t="n"/>
      <c r="AC6627" s="84" t="n"/>
      <c r="AD6627" s="84" t="n"/>
      <c r="AE6627" s="84" t="n"/>
      <c r="AF6627" s="84" t="n"/>
      <c r="AG6627" s="84" t="n"/>
      <c r="AH6627" s="84" t="n"/>
      <c r="AI6627" s="84" t="n"/>
      <c r="AJ6627" s="84" t="n"/>
      <c r="AK6627" s="84" t="n"/>
    </row>
    <row r="6628">
      <c r="A6628" s="84" t="n"/>
      <c r="B6628" s="84" t="n"/>
      <c r="C6628" s="84" t="n"/>
      <c r="D6628" s="84" t="n"/>
      <c r="E6628" s="84" t="n"/>
      <c r="F6628" s="84" t="n"/>
      <c r="G6628" s="84" t="n"/>
      <c r="H6628" s="84" t="n"/>
      <c r="I6628" s="84" t="n"/>
      <c r="J6628" s="84" t="n"/>
      <c r="K6628" s="84" t="n"/>
      <c r="L6628" s="84" t="n"/>
      <c r="M6628" s="84" t="n"/>
      <c r="N6628" s="84" t="n"/>
      <c r="O6628" s="84" t="n"/>
      <c r="P6628" s="84" t="n"/>
      <c r="Q6628" s="84" t="n"/>
      <c r="R6628" s="84" t="n"/>
      <c r="S6628" s="84" t="n"/>
      <c r="T6628" s="84" t="n"/>
      <c r="U6628" s="84" t="n"/>
      <c r="V6628" s="84" t="n"/>
      <c r="W6628" s="84" t="n"/>
      <c r="X6628" s="84" t="n"/>
      <c r="Y6628" s="84" t="n"/>
      <c r="Z6628" s="84" t="n"/>
      <c r="AA6628" s="84" t="n"/>
      <c r="AB6628" s="84" t="n"/>
      <c r="AC6628" s="84" t="n"/>
      <c r="AD6628" s="84" t="n"/>
      <c r="AE6628" s="84" t="n"/>
      <c r="AF6628" s="84" t="n"/>
      <c r="AG6628" s="84" t="n"/>
      <c r="AH6628" s="84" t="n"/>
      <c r="AI6628" s="84" t="n"/>
      <c r="AJ6628" s="84" t="n"/>
      <c r="AK6628" s="84" t="n"/>
    </row>
    <row r="6629">
      <c r="A6629" s="84" t="n"/>
      <c r="B6629" s="84" t="n"/>
      <c r="C6629" s="84" t="n"/>
      <c r="D6629" s="84" t="n"/>
      <c r="E6629" s="84" t="n"/>
      <c r="F6629" s="84" t="n"/>
      <c r="G6629" s="84" t="n"/>
      <c r="H6629" s="84" t="n"/>
      <c r="I6629" s="84" t="n"/>
      <c r="J6629" s="84" t="n"/>
      <c r="K6629" s="84" t="n"/>
      <c r="L6629" s="84" t="n"/>
      <c r="M6629" s="84" t="n"/>
      <c r="N6629" s="84" t="n"/>
      <c r="O6629" s="84" t="n"/>
      <c r="P6629" s="84" t="n"/>
      <c r="Q6629" s="84" t="n"/>
      <c r="R6629" s="84" t="n"/>
      <c r="S6629" s="84" t="n"/>
      <c r="T6629" s="84" t="n"/>
      <c r="U6629" s="84" t="n"/>
      <c r="V6629" s="84" t="n"/>
      <c r="W6629" s="84" t="n"/>
      <c r="X6629" s="84" t="n"/>
      <c r="Y6629" s="84" t="n"/>
      <c r="Z6629" s="84" t="n"/>
      <c r="AA6629" s="84" t="n"/>
      <c r="AB6629" s="84" t="n"/>
      <c r="AC6629" s="84" t="n"/>
      <c r="AD6629" s="84" t="n"/>
      <c r="AE6629" s="84" t="n"/>
      <c r="AF6629" s="84" t="n"/>
      <c r="AG6629" s="84" t="n"/>
      <c r="AH6629" s="84" t="n"/>
      <c r="AI6629" s="84" t="n"/>
      <c r="AJ6629" s="84" t="n"/>
      <c r="AK6629" s="84" t="n"/>
    </row>
    <row r="6630">
      <c r="A6630" s="84" t="n"/>
      <c r="B6630" s="84" t="n"/>
      <c r="C6630" s="84" t="n"/>
      <c r="D6630" s="84" t="n"/>
      <c r="E6630" s="84" t="n"/>
      <c r="F6630" s="84" t="n"/>
      <c r="G6630" s="84" t="n"/>
      <c r="H6630" s="84" t="n"/>
      <c r="I6630" s="84" t="n"/>
      <c r="J6630" s="84" t="n"/>
      <c r="K6630" s="84" t="n"/>
      <c r="L6630" s="84" t="n"/>
      <c r="M6630" s="84" t="n"/>
      <c r="N6630" s="84" t="n"/>
      <c r="O6630" s="84" t="n"/>
      <c r="P6630" s="84" t="n"/>
      <c r="Q6630" s="84" t="n"/>
      <c r="R6630" s="84" t="n"/>
      <c r="S6630" s="84" t="n"/>
      <c r="T6630" s="84" t="n"/>
      <c r="U6630" s="84" t="n"/>
      <c r="V6630" s="84" t="n"/>
      <c r="W6630" s="84" t="n"/>
      <c r="X6630" s="84" t="n"/>
      <c r="Y6630" s="84" t="n"/>
      <c r="Z6630" s="84" t="n"/>
      <c r="AA6630" s="84" t="n"/>
      <c r="AB6630" s="84" t="n"/>
      <c r="AC6630" s="84" t="n"/>
      <c r="AD6630" s="84" t="n"/>
      <c r="AE6630" s="84" t="n"/>
      <c r="AF6630" s="84" t="n"/>
      <c r="AG6630" s="84" t="n"/>
      <c r="AH6630" s="84" t="n"/>
      <c r="AI6630" s="84" t="n"/>
      <c r="AJ6630" s="84" t="n"/>
      <c r="AK6630" s="84" t="n"/>
    </row>
    <row r="6631">
      <c r="A6631" s="84" t="n"/>
      <c r="B6631" s="84" t="n"/>
      <c r="C6631" s="84" t="n"/>
      <c r="D6631" s="84" t="n"/>
      <c r="E6631" s="84" t="n"/>
      <c r="F6631" s="84" t="n"/>
      <c r="G6631" s="84" t="n"/>
      <c r="H6631" s="84" t="n"/>
      <c r="I6631" s="84" t="n"/>
      <c r="J6631" s="84" t="n"/>
      <c r="K6631" s="84" t="n"/>
      <c r="L6631" s="84" t="n"/>
      <c r="M6631" s="84" t="n"/>
      <c r="N6631" s="84" t="n"/>
      <c r="O6631" s="84" t="n"/>
      <c r="P6631" s="84" t="n"/>
      <c r="Q6631" s="84" t="n"/>
      <c r="R6631" s="84" t="n"/>
      <c r="S6631" s="84" t="n"/>
      <c r="T6631" s="84" t="n"/>
      <c r="U6631" s="84" t="n"/>
      <c r="V6631" s="84" t="n"/>
      <c r="W6631" s="84" t="n"/>
      <c r="X6631" s="84" t="n"/>
      <c r="Y6631" s="84" t="n"/>
      <c r="Z6631" s="84" t="n"/>
      <c r="AA6631" s="84" t="n"/>
      <c r="AB6631" s="84" t="n"/>
      <c r="AC6631" s="84" t="n"/>
      <c r="AD6631" s="84" t="n"/>
      <c r="AE6631" s="84" t="n"/>
      <c r="AF6631" s="84" t="n"/>
      <c r="AG6631" s="84" t="n"/>
      <c r="AH6631" s="84" t="n"/>
      <c r="AI6631" s="84" t="n"/>
      <c r="AJ6631" s="84" t="n"/>
      <c r="AK6631" s="84" t="n"/>
    </row>
    <row r="6641">
      <c r="A6641" s="84" t="n"/>
      <c r="B6641" s="83" t="n"/>
      <c r="C6641" s="83" t="n"/>
      <c r="D6641" s="83" t="n"/>
      <c r="E6641" s="83" t="n"/>
      <c r="F6641" s="84" t="n"/>
      <c r="G6641" s="205" t="n"/>
      <c r="H6641" s="83" t="n"/>
      <c r="I6641" s="83" t="n"/>
      <c r="J6641" s="83" t="n"/>
      <c r="K6641" s="83" t="n"/>
      <c r="L6641" s="83" t="n"/>
      <c r="M6641" s="83" t="n"/>
      <c r="N6641" s="83" t="n"/>
      <c r="O6641" s="83" t="n"/>
      <c r="P6641" s="83" t="n"/>
      <c r="Q6641" s="83" t="n"/>
      <c r="R6641" s="83" t="n"/>
      <c r="S6641" s="83" t="n"/>
      <c r="T6641" s="105" t="n"/>
      <c r="U6641" s="83" t="n"/>
      <c r="V6641" s="83" t="n"/>
      <c r="W6641" s="83" t="n"/>
      <c r="X6641" s="83" t="n"/>
      <c r="Y6641" s="83" t="n"/>
      <c r="Z6641" s="83" t="n"/>
      <c r="AA6641" s="83" t="n"/>
      <c r="AB6641" s="83" t="n"/>
      <c r="AC6641" s="83" t="n"/>
      <c r="AD6641" s="83" t="n"/>
      <c r="AE6641" s="83" t="n"/>
      <c r="AF6641" s="83" t="n"/>
      <c r="AG6641" s="83" t="n"/>
      <c r="AH6641" s="83" t="n"/>
      <c r="AI6641" s="83" t="n"/>
      <c r="AJ6641" s="83" t="n"/>
      <c r="AK6641" s="83" t="n"/>
    </row>
    <row r="6642">
      <c r="A6642" s="83" t="n"/>
      <c r="B6642" s="84" t="n"/>
      <c r="C6642" s="83" t="n"/>
      <c r="D6642" s="83" t="n"/>
      <c r="E6642" s="83" t="n"/>
      <c r="F6642" s="83" t="n"/>
      <c r="G6642" s="83" t="n"/>
      <c r="H6642" s="83" t="n"/>
      <c r="I6642" s="83" t="n"/>
      <c r="J6642" s="83" t="n"/>
      <c r="K6642" s="83" t="n"/>
      <c r="L6642" s="83" t="n"/>
      <c r="M6642" s="83" t="n"/>
      <c r="N6642" s="83" t="n"/>
      <c r="O6642" s="83" t="n"/>
      <c r="P6642" s="83" t="n"/>
      <c r="Q6642" s="83" t="n"/>
      <c r="R6642" s="83" t="n"/>
      <c r="S6642" s="83" t="n"/>
      <c r="T6642" s="83" t="n"/>
      <c r="U6642" s="83" t="n"/>
      <c r="V6642" s="83" t="n"/>
      <c r="W6642" s="83" t="n"/>
      <c r="X6642" s="83" t="n"/>
      <c r="Y6642" s="83" t="n"/>
      <c r="Z6642" s="83" t="n"/>
      <c r="AA6642" s="83" t="n"/>
      <c r="AB6642" s="83" t="n"/>
      <c r="AC6642" s="83" t="n"/>
      <c r="AD6642" s="83" t="n"/>
      <c r="AE6642" s="83" t="n"/>
      <c r="AF6642" s="83" t="n"/>
      <c r="AG6642" s="83" t="n"/>
      <c r="AH6642" s="83" t="n"/>
      <c r="AI6642" s="83" t="n"/>
      <c r="AJ6642" s="83" t="n"/>
      <c r="AK6642" s="83" t="n"/>
    </row>
    <row r="6643">
      <c r="A6643" s="84" t="n"/>
      <c r="B6643" s="84" t="n"/>
      <c r="C6643" s="84" t="n"/>
      <c r="D6643" s="84" t="n"/>
      <c r="E6643" s="84" t="n"/>
      <c r="F6643" s="84" t="n"/>
      <c r="G6643" s="84" t="n"/>
      <c r="H6643" s="84" t="n"/>
      <c r="I6643" s="84" t="n"/>
      <c r="J6643" s="84" t="n"/>
      <c r="K6643" s="84" t="n"/>
      <c r="L6643" s="84" t="n"/>
      <c r="M6643" s="84" t="n"/>
      <c r="N6643" s="84" t="n"/>
      <c r="O6643" s="84" t="n"/>
      <c r="P6643" s="84" t="n"/>
      <c r="Q6643" s="84" t="n"/>
      <c r="R6643" s="84" t="n"/>
      <c r="S6643" s="84" t="n"/>
      <c r="T6643" s="84" t="n"/>
      <c r="U6643" s="84" t="n"/>
      <c r="V6643" s="84" t="n"/>
      <c r="W6643" s="84" t="n"/>
      <c r="X6643" s="84" t="n"/>
      <c r="Y6643" s="84" t="n"/>
      <c r="Z6643" s="84" t="n"/>
      <c r="AA6643" s="84" t="n"/>
      <c r="AB6643" s="84" t="n"/>
      <c r="AC6643" s="84" t="n"/>
      <c r="AD6643" s="84" t="n"/>
      <c r="AE6643" s="84" t="n"/>
      <c r="AF6643" s="84" t="n"/>
      <c r="AG6643" s="84" t="n"/>
      <c r="AH6643" s="84" t="n"/>
      <c r="AI6643" s="84" t="n"/>
      <c r="AJ6643" s="84" t="n"/>
      <c r="AK6643" s="84" t="n"/>
    </row>
    <row r="6644">
      <c r="A6644" s="83" t="n"/>
      <c r="B6644" s="84" t="n"/>
      <c r="C6644" s="83" t="n"/>
      <c r="D6644" s="83" t="n"/>
      <c r="E6644" s="84" t="n"/>
      <c r="F6644" s="83" t="n"/>
      <c r="G6644" s="83" t="n"/>
      <c r="H6644" s="84" t="n"/>
      <c r="I6644" s="83" t="n"/>
      <c r="J6644" s="83" t="n"/>
      <c r="K6644" s="84" t="n"/>
      <c r="L6644" s="83" t="n"/>
      <c r="M6644" s="83" t="n"/>
      <c r="N6644" s="84" t="n"/>
      <c r="O6644" s="83" t="n"/>
      <c r="P6644" s="83" t="n"/>
      <c r="Q6644" s="84" t="n"/>
      <c r="R6644" s="83" t="n"/>
      <c r="S6644" s="83" t="n"/>
      <c r="T6644" s="84" t="n"/>
      <c r="U6644" s="83" t="n"/>
      <c r="V6644" s="83" t="n"/>
      <c r="W6644" s="84" t="n"/>
      <c r="X6644" s="83" t="n"/>
      <c r="Y6644" s="83" t="n"/>
      <c r="Z6644" s="84" t="n"/>
      <c r="AA6644" s="83" t="n"/>
      <c r="AB6644" s="83" t="n"/>
      <c r="AC6644" s="84" t="n"/>
      <c r="AD6644" s="83" t="n"/>
      <c r="AE6644" s="83" t="n"/>
      <c r="AF6644" s="84" t="n"/>
      <c r="AG6644" s="83" t="n"/>
      <c r="AH6644" s="83" t="n"/>
      <c r="AI6644" s="84" t="n"/>
      <c r="AJ6644" s="83" t="n"/>
      <c r="AK6644" s="83" t="n"/>
    </row>
    <row r="6645">
      <c r="A6645" s="84" t="n"/>
      <c r="B6645" s="84" t="n"/>
      <c r="C6645" s="84" t="n"/>
      <c r="D6645" s="84" t="n"/>
      <c r="E6645" s="84" t="n"/>
      <c r="F6645" s="84" t="n"/>
      <c r="G6645" s="84" t="n"/>
      <c r="H6645" s="84" t="n"/>
      <c r="I6645" s="84" t="n"/>
      <c r="J6645" s="84" t="n"/>
      <c r="K6645" s="84" t="n"/>
      <c r="L6645" s="84" t="n"/>
      <c r="M6645" s="84" t="n"/>
      <c r="N6645" s="84" t="n"/>
      <c r="O6645" s="84" t="n"/>
      <c r="P6645" s="84" t="n"/>
      <c r="Q6645" s="84" t="n"/>
      <c r="R6645" s="84" t="n"/>
      <c r="S6645" s="84" t="n"/>
      <c r="T6645" s="84" t="n"/>
      <c r="U6645" s="84" t="n"/>
      <c r="V6645" s="84" t="n"/>
      <c r="W6645" s="84" t="n"/>
      <c r="X6645" s="84" t="n"/>
      <c r="Y6645" s="84" t="n"/>
      <c r="Z6645" s="84" t="n"/>
      <c r="AA6645" s="84" t="n"/>
      <c r="AB6645" s="84" t="n"/>
      <c r="AC6645" s="84" t="n"/>
      <c r="AD6645" s="84" t="n"/>
      <c r="AE6645" s="84" t="n"/>
      <c r="AF6645" s="84" t="n"/>
      <c r="AG6645" s="84" t="n"/>
      <c r="AH6645" s="84" t="n"/>
      <c r="AI6645" s="84" t="n"/>
      <c r="AJ6645" s="84" t="n"/>
      <c r="AK6645" s="84" t="n"/>
    </row>
    <row r="6646">
      <c r="A6646" s="83" t="n"/>
      <c r="B6646" s="209" t="n"/>
      <c r="C6646" s="210" t="n"/>
      <c r="D6646" s="210" t="n"/>
      <c r="E6646" s="209" t="n"/>
      <c r="F6646" s="210" t="n"/>
      <c r="G6646" s="210" t="n"/>
      <c r="H6646" s="209" t="n"/>
      <c r="I6646" s="210" t="n"/>
      <c r="J6646" s="210" t="n"/>
      <c r="K6646" s="209" t="n"/>
      <c r="L6646" s="210" t="n"/>
      <c r="M6646" s="210" t="n"/>
      <c r="N6646" s="209" t="n"/>
      <c r="O6646" s="210" t="n"/>
      <c r="P6646" s="210" t="n"/>
      <c r="Q6646" s="209" t="n"/>
      <c r="R6646" s="210" t="n"/>
      <c r="S6646" s="210" t="n"/>
      <c r="T6646" s="209" t="n"/>
      <c r="U6646" s="210" t="n"/>
      <c r="V6646" s="210" t="n"/>
      <c r="W6646" s="209" t="n"/>
      <c r="X6646" s="210" t="n"/>
      <c r="Y6646" s="210" t="n"/>
      <c r="Z6646" s="209" t="n"/>
      <c r="AA6646" s="210" t="n"/>
      <c r="AB6646" s="210" t="n"/>
      <c r="AC6646" s="209" t="n"/>
      <c r="AD6646" s="210" t="n"/>
      <c r="AE6646" s="210" t="n"/>
      <c r="AF6646" s="209" t="n"/>
      <c r="AG6646" s="210" t="n"/>
      <c r="AH6646" s="210" t="n"/>
      <c r="AI6646" s="209" t="n"/>
      <c r="AJ6646" s="210" t="n"/>
      <c r="AK6646" s="210" t="n"/>
      <c r="AM6646">
        <f>A6641</f>
        <v/>
      </c>
      <c r="AN6646" s="206">
        <f>1/($B6646*(1/$B6644)*(1/(5/7+2/7*$D6646))*$B6656/SUM($B6648:$B6671))</f>
        <v/>
      </c>
      <c r="AO6646" s="206">
        <f>1/(B6646*(1/B6644)*(1/(5/7+2/7*D6646)))</f>
        <v/>
      </c>
      <c r="AP6646" s="206" t="n"/>
      <c r="AR6646" s="211">
        <f>CHOOSE(AV$3,C6646,F6646,I6646,L6646,O6646,R6646,U6646,X6646,AA6646,AD6646,AG6646,AJ6646)</f>
        <v/>
      </c>
      <c r="AS6646" s="207" t="n"/>
      <c r="AT6646" s="207" t="n"/>
      <c r="AV6646" s="116">
        <f>AN6646/AR6646</f>
        <v/>
      </c>
      <c r="AW6646" s="208">
        <f>AO6646/AR6646</f>
        <v/>
      </c>
    </row>
    <row r="6647">
      <c r="A6647" s="84" t="n"/>
      <c r="B6647" s="84" t="n"/>
      <c r="C6647" s="84" t="n"/>
      <c r="D6647" s="84" t="n"/>
      <c r="E6647" s="84" t="n"/>
      <c r="F6647" s="84" t="n"/>
      <c r="G6647" s="84" t="n"/>
      <c r="H6647" s="84" t="n"/>
      <c r="I6647" s="84" t="n"/>
      <c r="J6647" s="84" t="n"/>
      <c r="K6647" s="84" t="n"/>
      <c r="L6647" s="84" t="n"/>
      <c r="M6647" s="84" t="n"/>
      <c r="N6647" s="84" t="n"/>
      <c r="O6647" s="84" t="n"/>
      <c r="P6647" s="84" t="n"/>
      <c r="Q6647" s="84" t="n"/>
      <c r="R6647" s="84" t="n"/>
      <c r="S6647" s="84" t="n"/>
      <c r="T6647" s="84" t="n"/>
      <c r="U6647" s="84" t="n"/>
      <c r="V6647" s="84" t="n"/>
      <c r="W6647" s="84" t="n"/>
      <c r="X6647" s="84" t="n"/>
      <c r="Y6647" s="84" t="n"/>
      <c r="Z6647" s="84" t="n"/>
      <c r="AA6647" s="84" t="n"/>
      <c r="AB6647" s="84" t="n"/>
      <c r="AC6647" s="84" t="n"/>
      <c r="AD6647" s="84" t="n"/>
      <c r="AE6647" s="84" t="n"/>
      <c r="AF6647" s="84" t="n"/>
      <c r="AG6647" s="84" t="n"/>
      <c r="AH6647" s="84" t="n"/>
      <c r="AI6647" s="84" t="n"/>
      <c r="AJ6647" s="84" t="n"/>
      <c r="AK6647" s="84" t="n"/>
    </row>
    <row r="6648">
      <c r="A6648" s="84" t="n"/>
      <c r="B6648" s="84" t="n"/>
      <c r="C6648" s="84" t="n"/>
      <c r="D6648" s="84" t="n"/>
      <c r="E6648" s="84" t="n"/>
      <c r="F6648" s="84" t="n"/>
      <c r="G6648" s="84" t="n"/>
      <c r="H6648" s="84" t="n"/>
      <c r="I6648" s="84" t="n"/>
      <c r="J6648" s="84" t="n"/>
      <c r="K6648" s="84" t="n"/>
      <c r="L6648" s="84" t="n"/>
      <c r="M6648" s="84" t="n"/>
      <c r="N6648" s="84" t="n"/>
      <c r="O6648" s="84" t="n"/>
      <c r="P6648" s="84" t="n"/>
      <c r="Q6648" s="84" t="n"/>
      <c r="R6648" s="84" t="n"/>
      <c r="S6648" s="84" t="n"/>
      <c r="T6648" s="84" t="n"/>
      <c r="U6648" s="84" t="n"/>
      <c r="V6648" s="84" t="n"/>
      <c r="W6648" s="84" t="n"/>
      <c r="X6648" s="84" t="n"/>
      <c r="Y6648" s="84" t="n"/>
      <c r="Z6648" s="84" t="n"/>
      <c r="AA6648" s="84" t="n"/>
      <c r="AB6648" s="84" t="n"/>
      <c r="AC6648" s="84" t="n"/>
      <c r="AD6648" s="84" t="n"/>
      <c r="AE6648" s="84" t="n"/>
      <c r="AF6648" s="84" t="n"/>
      <c r="AG6648" s="84" t="n"/>
      <c r="AH6648" s="84" t="n"/>
      <c r="AI6648" s="84" t="n"/>
      <c r="AJ6648" s="84" t="n"/>
      <c r="AK6648" s="84" t="n"/>
    </row>
    <row r="6649">
      <c r="A6649" s="84" t="n"/>
      <c r="B6649" s="84" t="n"/>
      <c r="C6649" s="84" t="n"/>
      <c r="D6649" s="84" t="n"/>
      <c r="E6649" s="84" t="n"/>
      <c r="F6649" s="84" t="n"/>
      <c r="G6649" s="84" t="n"/>
      <c r="H6649" s="84" t="n"/>
      <c r="I6649" s="84" t="n"/>
      <c r="J6649" s="84" t="n"/>
      <c r="K6649" s="84" t="n"/>
      <c r="L6649" s="84" t="n"/>
      <c r="M6649" s="84" t="n"/>
      <c r="N6649" s="84" t="n"/>
      <c r="O6649" s="84" t="n"/>
      <c r="P6649" s="84" t="n"/>
      <c r="Q6649" s="84" t="n"/>
      <c r="R6649" s="84" t="n"/>
      <c r="S6649" s="84" t="n"/>
      <c r="T6649" s="84" t="n"/>
      <c r="U6649" s="84" t="n"/>
      <c r="V6649" s="84" t="n"/>
      <c r="W6649" s="84" t="n"/>
      <c r="X6649" s="84" t="n"/>
      <c r="Y6649" s="84" t="n"/>
      <c r="Z6649" s="84" t="n"/>
      <c r="AA6649" s="84" t="n"/>
      <c r="AB6649" s="84" t="n"/>
      <c r="AC6649" s="84" t="n"/>
      <c r="AD6649" s="84" t="n"/>
      <c r="AE6649" s="84" t="n"/>
      <c r="AF6649" s="84" t="n"/>
      <c r="AG6649" s="84" t="n"/>
      <c r="AH6649" s="84" t="n"/>
      <c r="AI6649" s="84" t="n"/>
      <c r="AJ6649" s="84" t="n"/>
      <c r="AK6649" s="84" t="n"/>
    </row>
    <row r="6650">
      <c r="A6650" s="84" t="n"/>
      <c r="B6650" s="84" t="n"/>
      <c r="C6650" s="84" t="n"/>
      <c r="D6650" s="84" t="n"/>
      <c r="E6650" s="84" t="n"/>
      <c r="F6650" s="84" t="n"/>
      <c r="G6650" s="84" t="n"/>
      <c r="H6650" s="84" t="n"/>
      <c r="I6650" s="84" t="n"/>
      <c r="J6650" s="84" t="n"/>
      <c r="K6650" s="84" t="n"/>
      <c r="L6650" s="84" t="n"/>
      <c r="M6650" s="84" t="n"/>
      <c r="N6650" s="84" t="n"/>
      <c r="O6650" s="84" t="n"/>
      <c r="P6650" s="84" t="n"/>
      <c r="Q6650" s="84" t="n"/>
      <c r="R6650" s="84" t="n"/>
      <c r="S6650" s="84" t="n"/>
      <c r="T6650" s="84" t="n"/>
      <c r="U6650" s="84" t="n"/>
      <c r="V6650" s="84" t="n"/>
      <c r="W6650" s="84" t="n"/>
      <c r="X6650" s="84" t="n"/>
      <c r="Y6650" s="84" t="n"/>
      <c r="Z6650" s="84" t="n"/>
      <c r="AA6650" s="84" t="n"/>
      <c r="AB6650" s="84" t="n"/>
      <c r="AC6650" s="84" t="n"/>
      <c r="AD6650" s="84" t="n"/>
      <c r="AE6650" s="84" t="n"/>
      <c r="AF6650" s="84" t="n"/>
      <c r="AG6650" s="84" t="n"/>
      <c r="AH6650" s="84" t="n"/>
      <c r="AI6650" s="84" t="n"/>
      <c r="AJ6650" s="84" t="n"/>
      <c r="AK6650" s="84" t="n"/>
    </row>
    <row r="6651">
      <c r="A6651" s="84" t="n"/>
      <c r="B6651" s="84" t="n"/>
      <c r="C6651" s="84" t="n"/>
      <c r="D6651" s="84" t="n"/>
      <c r="E6651" s="84" t="n"/>
      <c r="F6651" s="84" t="n"/>
      <c r="G6651" s="84" t="n"/>
      <c r="H6651" s="84" t="n"/>
      <c r="I6651" s="84" t="n"/>
      <c r="J6651" s="84" t="n"/>
      <c r="K6651" s="84" t="n"/>
      <c r="L6651" s="84" t="n"/>
      <c r="M6651" s="84" t="n"/>
      <c r="N6651" s="84" t="n"/>
      <c r="O6651" s="84" t="n"/>
      <c r="P6651" s="84" t="n"/>
      <c r="Q6651" s="84" t="n"/>
      <c r="R6651" s="84" t="n"/>
      <c r="S6651" s="84" t="n"/>
      <c r="T6651" s="84" t="n"/>
      <c r="U6651" s="84" t="n"/>
      <c r="V6651" s="84" t="n"/>
      <c r="W6651" s="84" t="n"/>
      <c r="X6651" s="84" t="n"/>
      <c r="Y6651" s="84" t="n"/>
      <c r="Z6651" s="84" t="n"/>
      <c r="AA6651" s="84" t="n"/>
      <c r="AB6651" s="84" t="n"/>
      <c r="AC6651" s="84" t="n"/>
      <c r="AD6651" s="84" t="n"/>
      <c r="AE6651" s="84" t="n"/>
      <c r="AF6651" s="84" t="n"/>
      <c r="AG6651" s="84" t="n"/>
      <c r="AH6651" s="84" t="n"/>
      <c r="AI6651" s="84" t="n"/>
      <c r="AJ6651" s="84" t="n"/>
      <c r="AK6651" s="84" t="n"/>
    </row>
    <row r="6652">
      <c r="A6652" s="84" t="n"/>
      <c r="B6652" s="84" t="n"/>
      <c r="C6652" s="84" t="n"/>
      <c r="D6652" s="84" t="n"/>
      <c r="E6652" s="84" t="n"/>
      <c r="F6652" s="84" t="n"/>
      <c r="G6652" s="84" t="n"/>
      <c r="H6652" s="84" t="n"/>
      <c r="I6652" s="84" t="n"/>
      <c r="J6652" s="84" t="n"/>
      <c r="K6652" s="84" t="n"/>
      <c r="L6652" s="84" t="n"/>
      <c r="M6652" s="84" t="n"/>
      <c r="N6652" s="84" t="n"/>
      <c r="O6652" s="84" t="n"/>
      <c r="P6652" s="84" t="n"/>
      <c r="Q6652" s="84" t="n"/>
      <c r="R6652" s="84" t="n"/>
      <c r="S6652" s="84" t="n"/>
      <c r="T6652" s="84" t="n"/>
      <c r="U6652" s="84" t="n"/>
      <c r="V6652" s="84" t="n"/>
      <c r="W6652" s="84" t="n"/>
      <c r="X6652" s="84" t="n"/>
      <c r="Y6652" s="84" t="n"/>
      <c r="Z6652" s="84" t="n"/>
      <c r="AA6652" s="84" t="n"/>
      <c r="AB6652" s="84" t="n"/>
      <c r="AC6652" s="84" t="n"/>
      <c r="AD6652" s="84" t="n"/>
      <c r="AE6652" s="84" t="n"/>
      <c r="AF6652" s="84" t="n"/>
      <c r="AG6652" s="84" t="n"/>
      <c r="AH6652" s="84" t="n"/>
      <c r="AI6652" s="84" t="n"/>
      <c r="AJ6652" s="84" t="n"/>
      <c r="AK6652" s="84" t="n"/>
    </row>
    <row r="6653">
      <c r="A6653" s="84" t="n"/>
      <c r="B6653" s="84" t="n"/>
      <c r="C6653" s="84" t="n"/>
      <c r="D6653" s="84" t="n"/>
      <c r="E6653" s="84" t="n"/>
      <c r="F6653" s="84" t="n"/>
      <c r="G6653" s="84" t="n"/>
      <c r="H6653" s="84" t="n"/>
      <c r="I6653" s="84" t="n"/>
      <c r="J6653" s="84" t="n"/>
      <c r="K6653" s="84" t="n"/>
      <c r="L6653" s="84" t="n"/>
      <c r="M6653" s="84" t="n"/>
      <c r="N6653" s="84" t="n"/>
      <c r="O6653" s="84" t="n"/>
      <c r="P6653" s="84" t="n"/>
      <c r="Q6653" s="84" t="n"/>
      <c r="R6653" s="84" t="n"/>
      <c r="S6653" s="84" t="n"/>
      <c r="T6653" s="84" t="n"/>
      <c r="U6653" s="84" t="n"/>
      <c r="V6653" s="84" t="n"/>
      <c r="W6653" s="84" t="n"/>
      <c r="X6653" s="84" t="n"/>
      <c r="Y6653" s="84" t="n"/>
      <c r="Z6653" s="84" t="n"/>
      <c r="AA6653" s="84" t="n"/>
      <c r="AB6653" s="84" t="n"/>
      <c r="AC6653" s="84" t="n"/>
      <c r="AD6653" s="84" t="n"/>
      <c r="AE6653" s="84" t="n"/>
      <c r="AF6653" s="84" t="n"/>
      <c r="AG6653" s="84" t="n"/>
      <c r="AH6653" s="84" t="n"/>
      <c r="AI6653" s="84" t="n"/>
      <c r="AJ6653" s="84" t="n"/>
      <c r="AK6653" s="84" t="n"/>
    </row>
    <row r="6654">
      <c r="A6654" s="84" t="n"/>
      <c r="B6654" s="84" t="n"/>
      <c r="C6654" s="84" t="n"/>
      <c r="D6654" s="84" t="n"/>
      <c r="E6654" s="84" t="n"/>
      <c r="F6654" s="84" t="n"/>
      <c r="G6654" s="84" t="n"/>
      <c r="H6654" s="84" t="n"/>
      <c r="I6654" s="84" t="n"/>
      <c r="J6654" s="84" t="n"/>
      <c r="K6654" s="84" t="n"/>
      <c r="L6654" s="84" t="n"/>
      <c r="M6654" s="84" t="n"/>
      <c r="N6654" s="84" t="n"/>
      <c r="O6654" s="84" t="n"/>
      <c r="P6654" s="84" t="n"/>
      <c r="Q6654" s="84" t="n"/>
      <c r="R6654" s="84" t="n"/>
      <c r="S6654" s="84" t="n"/>
      <c r="T6654" s="84" t="n"/>
      <c r="U6654" s="84" t="n"/>
      <c r="V6654" s="84" t="n"/>
      <c r="W6654" s="84" t="n"/>
      <c r="X6654" s="84" t="n"/>
      <c r="Y6654" s="84" t="n"/>
      <c r="Z6654" s="84" t="n"/>
      <c r="AA6654" s="84" t="n"/>
      <c r="AB6654" s="84" t="n"/>
      <c r="AC6654" s="84" t="n"/>
      <c r="AD6654" s="84" t="n"/>
      <c r="AE6654" s="84" t="n"/>
      <c r="AF6654" s="84" t="n"/>
      <c r="AG6654" s="84" t="n"/>
      <c r="AH6654" s="84" t="n"/>
      <c r="AI6654" s="84" t="n"/>
      <c r="AJ6654" s="84" t="n"/>
      <c r="AK6654" s="84" t="n"/>
    </row>
    <row r="6655">
      <c r="A6655" s="84" t="n"/>
      <c r="B6655" s="84" t="n"/>
      <c r="C6655" s="84" t="n"/>
      <c r="D6655" s="84" t="n"/>
      <c r="E6655" s="84" t="n"/>
      <c r="F6655" s="84" t="n"/>
      <c r="G6655" s="84" t="n"/>
      <c r="H6655" s="84" t="n"/>
      <c r="I6655" s="84" t="n"/>
      <c r="J6655" s="84" t="n"/>
      <c r="K6655" s="84" t="n"/>
      <c r="L6655" s="84" t="n"/>
      <c r="M6655" s="84" t="n"/>
      <c r="N6655" s="84" t="n"/>
      <c r="O6655" s="84" t="n"/>
      <c r="P6655" s="84" t="n"/>
      <c r="Q6655" s="84" t="n"/>
      <c r="R6655" s="84" t="n"/>
      <c r="S6655" s="84" t="n"/>
      <c r="T6655" s="84" t="n"/>
      <c r="U6655" s="84" t="n"/>
      <c r="V6655" s="84" t="n"/>
      <c r="W6655" s="84" t="n"/>
      <c r="X6655" s="84" t="n"/>
      <c r="Y6655" s="84" t="n"/>
      <c r="Z6655" s="84" t="n"/>
      <c r="AA6655" s="84" t="n"/>
      <c r="AB6655" s="84" t="n"/>
      <c r="AC6655" s="84" t="n"/>
      <c r="AD6655" s="84" t="n"/>
      <c r="AE6655" s="84" t="n"/>
      <c r="AF6655" s="84" t="n"/>
      <c r="AG6655" s="84" t="n"/>
      <c r="AH6655" s="84" t="n"/>
      <c r="AI6655" s="84" t="n"/>
      <c r="AJ6655" s="84" t="n"/>
      <c r="AK6655" s="84" t="n"/>
    </row>
    <row r="6656">
      <c r="A6656" s="84" t="n"/>
      <c r="B6656" s="84" t="n"/>
      <c r="C6656" s="84" t="n"/>
      <c r="D6656" s="84" t="n"/>
      <c r="E6656" s="84" t="n"/>
      <c r="F6656" s="84" t="n"/>
      <c r="G6656" s="84" t="n"/>
      <c r="H6656" s="84" t="n"/>
      <c r="I6656" s="84" t="n"/>
      <c r="J6656" s="84" t="n"/>
      <c r="K6656" s="84" t="n"/>
      <c r="L6656" s="84" t="n"/>
      <c r="M6656" s="84" t="n"/>
      <c r="N6656" s="84" t="n"/>
      <c r="O6656" s="84" t="n"/>
      <c r="P6656" s="84" t="n"/>
      <c r="Q6656" s="84" t="n"/>
      <c r="R6656" s="84" t="n"/>
      <c r="S6656" s="84" t="n"/>
      <c r="T6656" s="84" t="n"/>
      <c r="U6656" s="84" t="n"/>
      <c r="V6656" s="84" t="n"/>
      <c r="W6656" s="84" t="n"/>
      <c r="X6656" s="84" t="n"/>
      <c r="Y6656" s="84" t="n"/>
      <c r="Z6656" s="84" t="n"/>
      <c r="AA6656" s="84" t="n"/>
      <c r="AB6656" s="84" t="n"/>
      <c r="AC6656" s="84" t="n"/>
      <c r="AD6656" s="84" t="n"/>
      <c r="AE6656" s="84" t="n"/>
      <c r="AF6656" s="84" t="n"/>
      <c r="AG6656" s="84" t="n"/>
      <c r="AH6656" s="84" t="n"/>
      <c r="AI6656" s="84" t="n"/>
      <c r="AJ6656" s="84" t="n"/>
      <c r="AK6656" s="84" t="n"/>
    </row>
    <row r="6657">
      <c r="A6657" s="84" t="n"/>
      <c r="B6657" s="84" t="n"/>
      <c r="C6657" s="84" t="n"/>
      <c r="D6657" s="84" t="n"/>
      <c r="E6657" s="84" t="n"/>
      <c r="F6657" s="84" t="n"/>
      <c r="G6657" s="84" t="n"/>
      <c r="H6657" s="84" t="n"/>
      <c r="I6657" s="84" t="n"/>
      <c r="J6657" s="84" t="n"/>
      <c r="K6657" s="84" t="n"/>
      <c r="L6657" s="84" t="n"/>
      <c r="M6657" s="84" t="n"/>
      <c r="N6657" s="84" t="n"/>
      <c r="O6657" s="84" t="n"/>
      <c r="P6657" s="84" t="n"/>
      <c r="Q6657" s="84" t="n"/>
      <c r="R6657" s="84" t="n"/>
      <c r="S6657" s="84" t="n"/>
      <c r="T6657" s="84" t="n"/>
      <c r="U6657" s="84" t="n"/>
      <c r="V6657" s="84" t="n"/>
      <c r="W6657" s="84" t="n"/>
      <c r="X6657" s="84" t="n"/>
      <c r="Y6657" s="84" t="n"/>
      <c r="Z6657" s="84" t="n"/>
      <c r="AA6657" s="84" t="n"/>
      <c r="AB6657" s="84" t="n"/>
      <c r="AC6657" s="84" t="n"/>
      <c r="AD6657" s="84" t="n"/>
      <c r="AE6657" s="84" t="n"/>
      <c r="AF6657" s="84" t="n"/>
      <c r="AG6657" s="84" t="n"/>
      <c r="AH6657" s="84" t="n"/>
      <c r="AI6657" s="84" t="n"/>
      <c r="AJ6657" s="84" t="n"/>
      <c r="AK6657" s="84" t="n"/>
    </row>
    <row r="6658">
      <c r="A6658" s="84" t="n"/>
      <c r="B6658" s="84" t="n"/>
      <c r="C6658" s="84" t="n"/>
      <c r="D6658" s="84" t="n"/>
      <c r="E6658" s="84" t="n"/>
      <c r="F6658" s="84" t="n"/>
      <c r="G6658" s="84" t="n"/>
      <c r="H6658" s="84" t="n"/>
      <c r="I6658" s="84" t="n"/>
      <c r="J6658" s="84" t="n"/>
      <c r="K6658" s="84" t="n"/>
      <c r="L6658" s="84" t="n"/>
      <c r="M6658" s="84" t="n"/>
      <c r="N6658" s="84" t="n"/>
      <c r="O6658" s="84" t="n"/>
      <c r="P6658" s="84" t="n"/>
      <c r="Q6658" s="84" t="n"/>
      <c r="R6658" s="84" t="n"/>
      <c r="S6658" s="84" t="n"/>
      <c r="T6658" s="84" t="n"/>
      <c r="U6658" s="84" t="n"/>
      <c r="V6658" s="84" t="n"/>
      <c r="W6658" s="84" t="n"/>
      <c r="X6658" s="84" t="n"/>
      <c r="Y6658" s="84" t="n"/>
      <c r="Z6658" s="84" t="n"/>
      <c r="AA6658" s="84" t="n"/>
      <c r="AB6658" s="84" t="n"/>
      <c r="AC6658" s="84" t="n"/>
      <c r="AD6658" s="84" t="n"/>
      <c r="AE6658" s="84" t="n"/>
      <c r="AF6658" s="84" t="n"/>
      <c r="AG6658" s="84" t="n"/>
      <c r="AH6658" s="84" t="n"/>
      <c r="AI6658" s="84" t="n"/>
      <c r="AJ6658" s="84" t="n"/>
      <c r="AK6658" s="84" t="n"/>
    </row>
    <row r="6659">
      <c r="A6659" s="84" t="n"/>
      <c r="B6659" s="84" t="n"/>
      <c r="C6659" s="84" t="n"/>
      <c r="D6659" s="84" t="n"/>
      <c r="E6659" s="84" t="n"/>
      <c r="F6659" s="84" t="n"/>
      <c r="G6659" s="84" t="n"/>
      <c r="H6659" s="84" t="n"/>
      <c r="I6659" s="84" t="n"/>
      <c r="J6659" s="84" t="n"/>
      <c r="K6659" s="84" t="n"/>
      <c r="L6659" s="84" t="n"/>
      <c r="M6659" s="84" t="n"/>
      <c r="N6659" s="84" t="n"/>
      <c r="O6659" s="84" t="n"/>
      <c r="P6659" s="84" t="n"/>
      <c r="Q6659" s="84" t="n"/>
      <c r="R6659" s="84" t="n"/>
      <c r="S6659" s="84" t="n"/>
      <c r="T6659" s="84" t="n"/>
      <c r="U6659" s="84" t="n"/>
      <c r="V6659" s="84" t="n"/>
      <c r="W6659" s="84" t="n"/>
      <c r="X6659" s="84" t="n"/>
      <c r="Y6659" s="84" t="n"/>
      <c r="Z6659" s="84" t="n"/>
      <c r="AA6659" s="84" t="n"/>
      <c r="AB6659" s="84" t="n"/>
      <c r="AC6659" s="84" t="n"/>
      <c r="AD6659" s="84" t="n"/>
      <c r="AE6659" s="84" t="n"/>
      <c r="AF6659" s="84" t="n"/>
      <c r="AG6659" s="84" t="n"/>
      <c r="AH6659" s="84" t="n"/>
      <c r="AI6659" s="84" t="n"/>
      <c r="AJ6659" s="84" t="n"/>
      <c r="AK6659" s="84" t="n"/>
    </row>
    <row r="6660">
      <c r="A6660" s="84" t="n"/>
      <c r="B6660" s="84" t="n"/>
      <c r="C6660" s="84" t="n"/>
      <c r="D6660" s="84" t="n"/>
      <c r="E6660" s="84" t="n"/>
      <c r="F6660" s="84" t="n"/>
      <c r="G6660" s="84" t="n"/>
      <c r="H6660" s="84" t="n"/>
      <c r="I6660" s="84" t="n"/>
      <c r="J6660" s="84" t="n"/>
      <c r="K6660" s="84" t="n"/>
      <c r="L6660" s="84" t="n"/>
      <c r="M6660" s="84" t="n"/>
      <c r="N6660" s="84" t="n"/>
      <c r="O6660" s="84" t="n"/>
      <c r="P6660" s="84" t="n"/>
      <c r="Q6660" s="84" t="n"/>
      <c r="R6660" s="84" t="n"/>
      <c r="S6660" s="84" t="n"/>
      <c r="T6660" s="84" t="n"/>
      <c r="U6660" s="84" t="n"/>
      <c r="V6660" s="84" t="n"/>
      <c r="W6660" s="84" t="n"/>
      <c r="X6660" s="84" t="n"/>
      <c r="Y6660" s="84" t="n"/>
      <c r="Z6660" s="84" t="n"/>
      <c r="AA6660" s="84" t="n"/>
      <c r="AB6660" s="84" t="n"/>
      <c r="AC6660" s="84" t="n"/>
      <c r="AD6660" s="84" t="n"/>
      <c r="AE6660" s="84" t="n"/>
      <c r="AF6660" s="84" t="n"/>
      <c r="AG6660" s="84" t="n"/>
      <c r="AH6660" s="84" t="n"/>
      <c r="AI6660" s="84" t="n"/>
      <c r="AJ6660" s="84" t="n"/>
      <c r="AK6660" s="84" t="n"/>
    </row>
    <row r="6661">
      <c r="A6661" s="84" t="n"/>
      <c r="B6661" s="84" t="n"/>
      <c r="C6661" s="84" t="n"/>
      <c r="D6661" s="84" t="n"/>
      <c r="E6661" s="84" t="n"/>
      <c r="F6661" s="84" t="n"/>
      <c r="G6661" s="84" t="n"/>
      <c r="H6661" s="84" t="n"/>
      <c r="I6661" s="84" t="n"/>
      <c r="J6661" s="84" t="n"/>
      <c r="K6661" s="84" t="n"/>
      <c r="L6661" s="84" t="n"/>
      <c r="M6661" s="84" t="n"/>
      <c r="N6661" s="84" t="n"/>
      <c r="O6661" s="84" t="n"/>
      <c r="P6661" s="84" t="n"/>
      <c r="Q6661" s="84" t="n"/>
      <c r="R6661" s="84" t="n"/>
      <c r="S6661" s="84" t="n"/>
      <c r="T6661" s="84" t="n"/>
      <c r="U6661" s="84" t="n"/>
      <c r="V6661" s="84" t="n"/>
      <c r="W6661" s="84" t="n"/>
      <c r="X6661" s="84" t="n"/>
      <c r="Y6661" s="84" t="n"/>
      <c r="Z6661" s="84" t="n"/>
      <c r="AA6661" s="84" t="n"/>
      <c r="AB6661" s="84" t="n"/>
      <c r="AC6661" s="84" t="n"/>
      <c r="AD6661" s="84" t="n"/>
      <c r="AE6661" s="84" t="n"/>
      <c r="AF6661" s="84" t="n"/>
      <c r="AG6661" s="84" t="n"/>
      <c r="AH6661" s="84" t="n"/>
      <c r="AI6661" s="84" t="n"/>
      <c r="AJ6661" s="84" t="n"/>
      <c r="AK6661" s="84" t="n"/>
    </row>
    <row r="6662">
      <c r="A6662" s="84" t="n"/>
      <c r="B6662" s="84" t="n"/>
      <c r="C6662" s="84" t="n"/>
      <c r="D6662" s="84" t="n"/>
      <c r="E6662" s="84" t="n"/>
      <c r="F6662" s="84" t="n"/>
      <c r="G6662" s="84" t="n"/>
      <c r="H6662" s="84" t="n"/>
      <c r="I6662" s="84" t="n"/>
      <c r="J6662" s="84" t="n"/>
      <c r="K6662" s="84" t="n"/>
      <c r="L6662" s="84" t="n"/>
      <c r="M6662" s="84" t="n"/>
      <c r="N6662" s="84" t="n"/>
      <c r="O6662" s="84" t="n"/>
      <c r="P6662" s="84" t="n"/>
      <c r="Q6662" s="84" t="n"/>
      <c r="R6662" s="84" t="n"/>
      <c r="S6662" s="84" t="n"/>
      <c r="T6662" s="84" t="n"/>
      <c r="U6662" s="84" t="n"/>
      <c r="V6662" s="84" t="n"/>
      <c r="W6662" s="84" t="n"/>
      <c r="X6662" s="84" t="n"/>
      <c r="Y6662" s="84" t="n"/>
      <c r="Z6662" s="84" t="n"/>
      <c r="AA6662" s="84" t="n"/>
      <c r="AB6662" s="84" t="n"/>
      <c r="AC6662" s="84" t="n"/>
      <c r="AD6662" s="84" t="n"/>
      <c r="AE6662" s="84" t="n"/>
      <c r="AF6662" s="84" t="n"/>
      <c r="AG6662" s="84" t="n"/>
      <c r="AH6662" s="84" t="n"/>
      <c r="AI6662" s="84" t="n"/>
      <c r="AJ6662" s="84" t="n"/>
      <c r="AK6662" s="84" t="n"/>
    </row>
    <row r="6663">
      <c r="A6663" s="84" t="n"/>
      <c r="B6663" s="84" t="n"/>
      <c r="C6663" s="84" t="n"/>
      <c r="D6663" s="84" t="n"/>
      <c r="E6663" s="84" t="n"/>
      <c r="F6663" s="84" t="n"/>
      <c r="G6663" s="84" t="n"/>
      <c r="H6663" s="84" t="n"/>
      <c r="I6663" s="84" t="n"/>
      <c r="J6663" s="84" t="n"/>
      <c r="K6663" s="84" t="n"/>
      <c r="L6663" s="84" t="n"/>
      <c r="M6663" s="84" t="n"/>
      <c r="N6663" s="84" t="n"/>
      <c r="O6663" s="84" t="n"/>
      <c r="P6663" s="84" t="n"/>
      <c r="Q6663" s="84" t="n"/>
      <c r="R6663" s="84" t="n"/>
      <c r="S6663" s="84" t="n"/>
      <c r="T6663" s="84" t="n"/>
      <c r="U6663" s="84" t="n"/>
      <c r="V6663" s="84" t="n"/>
      <c r="W6663" s="84" t="n"/>
      <c r="X6663" s="84" t="n"/>
      <c r="Y6663" s="84" t="n"/>
      <c r="Z6663" s="84" t="n"/>
      <c r="AA6663" s="84" t="n"/>
      <c r="AB6663" s="84" t="n"/>
      <c r="AC6663" s="84" t="n"/>
      <c r="AD6663" s="84" t="n"/>
      <c r="AE6663" s="84" t="n"/>
      <c r="AF6663" s="84" t="n"/>
      <c r="AG6663" s="84" t="n"/>
      <c r="AH6663" s="84" t="n"/>
      <c r="AI6663" s="84" t="n"/>
      <c r="AJ6663" s="84" t="n"/>
      <c r="AK6663" s="84" t="n"/>
    </row>
    <row r="6664">
      <c r="A6664" s="84" t="n"/>
      <c r="B6664" s="84" t="n"/>
      <c r="C6664" s="84" t="n"/>
      <c r="D6664" s="84" t="n"/>
      <c r="E6664" s="84" t="n"/>
      <c r="F6664" s="84" t="n"/>
      <c r="G6664" s="84" t="n"/>
      <c r="H6664" s="84" t="n"/>
      <c r="I6664" s="84" t="n"/>
      <c r="J6664" s="84" t="n"/>
      <c r="K6664" s="84" t="n"/>
      <c r="L6664" s="84" t="n"/>
      <c r="M6664" s="84" t="n"/>
      <c r="N6664" s="84" t="n"/>
      <c r="O6664" s="84" t="n"/>
      <c r="P6664" s="84" t="n"/>
      <c r="Q6664" s="84" t="n"/>
      <c r="R6664" s="84" t="n"/>
      <c r="S6664" s="84" t="n"/>
      <c r="T6664" s="84" t="n"/>
      <c r="U6664" s="84" t="n"/>
      <c r="V6664" s="84" t="n"/>
      <c r="W6664" s="84" t="n"/>
      <c r="X6664" s="84" t="n"/>
      <c r="Y6664" s="84" t="n"/>
      <c r="Z6664" s="84" t="n"/>
      <c r="AA6664" s="84" t="n"/>
      <c r="AB6664" s="84" t="n"/>
      <c r="AC6664" s="84" t="n"/>
      <c r="AD6664" s="84" t="n"/>
      <c r="AE6664" s="84" t="n"/>
      <c r="AF6664" s="84" t="n"/>
      <c r="AG6664" s="84" t="n"/>
      <c r="AH6664" s="84" t="n"/>
      <c r="AI6664" s="84" t="n"/>
      <c r="AJ6664" s="84" t="n"/>
      <c r="AK6664" s="84" t="n"/>
    </row>
    <row r="6665">
      <c r="A6665" s="84" t="n"/>
      <c r="B6665" s="84" t="n"/>
      <c r="C6665" s="84" t="n"/>
      <c r="D6665" s="84" t="n"/>
      <c r="E6665" s="84" t="n"/>
      <c r="F6665" s="84" t="n"/>
      <c r="G6665" s="84" t="n"/>
      <c r="H6665" s="84" t="n"/>
      <c r="I6665" s="84" t="n"/>
      <c r="J6665" s="84" t="n"/>
      <c r="K6665" s="84" t="n"/>
      <c r="L6665" s="84" t="n"/>
      <c r="M6665" s="84" t="n"/>
      <c r="N6665" s="84" t="n"/>
      <c r="O6665" s="84" t="n"/>
      <c r="P6665" s="84" t="n"/>
      <c r="Q6665" s="84" t="n"/>
      <c r="R6665" s="84" t="n"/>
      <c r="S6665" s="84" t="n"/>
      <c r="T6665" s="84" t="n"/>
      <c r="U6665" s="84" t="n"/>
      <c r="V6665" s="84" t="n"/>
      <c r="W6665" s="84" t="n"/>
      <c r="X6665" s="84" t="n"/>
      <c r="Y6665" s="84" t="n"/>
      <c r="Z6665" s="84" t="n"/>
      <c r="AA6665" s="84" t="n"/>
      <c r="AB6665" s="84" t="n"/>
      <c r="AC6665" s="84" t="n"/>
      <c r="AD6665" s="84" t="n"/>
      <c r="AE6665" s="84" t="n"/>
      <c r="AF6665" s="84" t="n"/>
      <c r="AG6665" s="84" t="n"/>
      <c r="AH6665" s="84" t="n"/>
      <c r="AI6665" s="84" t="n"/>
      <c r="AJ6665" s="84" t="n"/>
      <c r="AK6665" s="84" t="n"/>
    </row>
    <row r="6666">
      <c r="A6666" s="84" t="n"/>
      <c r="B6666" s="84" t="n"/>
      <c r="C6666" s="84" t="n"/>
      <c r="D6666" s="84" t="n"/>
      <c r="E6666" s="84" t="n"/>
      <c r="F6666" s="84" t="n"/>
      <c r="G6666" s="84" t="n"/>
      <c r="H6666" s="84" t="n"/>
      <c r="I6666" s="84" t="n"/>
      <c r="J6666" s="84" t="n"/>
      <c r="K6666" s="84" t="n"/>
      <c r="L6666" s="84" t="n"/>
      <c r="M6666" s="84" t="n"/>
      <c r="N6666" s="84" t="n"/>
      <c r="O6666" s="84" t="n"/>
      <c r="P6666" s="84" t="n"/>
      <c r="Q6666" s="84" t="n"/>
      <c r="R6666" s="84" t="n"/>
      <c r="S6666" s="84" t="n"/>
      <c r="T6666" s="84" t="n"/>
      <c r="U6666" s="84" t="n"/>
      <c r="V6666" s="84" t="n"/>
      <c r="W6666" s="84" t="n"/>
      <c r="X6666" s="84" t="n"/>
      <c r="Y6666" s="84" t="n"/>
      <c r="Z6666" s="84" t="n"/>
      <c r="AA6666" s="84" t="n"/>
      <c r="AB6666" s="84" t="n"/>
      <c r="AC6666" s="84" t="n"/>
      <c r="AD6666" s="84" t="n"/>
      <c r="AE6666" s="84" t="n"/>
      <c r="AF6666" s="84" t="n"/>
      <c r="AG6666" s="84" t="n"/>
      <c r="AH6666" s="84" t="n"/>
      <c r="AI6666" s="84" t="n"/>
      <c r="AJ6666" s="84" t="n"/>
      <c r="AK6666" s="84" t="n"/>
    </row>
    <row r="6667">
      <c r="A6667" s="84" t="n"/>
      <c r="B6667" s="84" t="n"/>
      <c r="C6667" s="84" t="n"/>
      <c r="D6667" s="84" t="n"/>
      <c r="E6667" s="84" t="n"/>
      <c r="F6667" s="84" t="n"/>
      <c r="G6667" s="84" t="n"/>
      <c r="H6667" s="84" t="n"/>
      <c r="I6667" s="84" t="n"/>
      <c r="J6667" s="84" t="n"/>
      <c r="K6667" s="84" t="n"/>
      <c r="L6667" s="84" t="n"/>
      <c r="M6667" s="84" t="n"/>
      <c r="N6667" s="84" t="n"/>
      <c r="O6667" s="84" t="n"/>
      <c r="P6667" s="84" t="n"/>
      <c r="Q6667" s="84" t="n"/>
      <c r="R6667" s="84" t="n"/>
      <c r="S6667" s="84" t="n"/>
      <c r="T6667" s="84" t="n"/>
      <c r="U6667" s="84" t="n"/>
      <c r="V6667" s="84" t="n"/>
      <c r="W6667" s="84" t="n"/>
      <c r="X6667" s="84" t="n"/>
      <c r="Y6667" s="84" t="n"/>
      <c r="Z6667" s="84" t="n"/>
      <c r="AA6667" s="84" t="n"/>
      <c r="AB6667" s="84" t="n"/>
      <c r="AC6667" s="84" t="n"/>
      <c r="AD6667" s="84" t="n"/>
      <c r="AE6667" s="84" t="n"/>
      <c r="AF6667" s="84" t="n"/>
      <c r="AG6667" s="84" t="n"/>
      <c r="AH6667" s="84" t="n"/>
      <c r="AI6667" s="84" t="n"/>
      <c r="AJ6667" s="84" t="n"/>
      <c r="AK6667" s="84" t="n"/>
    </row>
    <row r="6668">
      <c r="A6668" s="84" t="n"/>
      <c r="B6668" s="84" t="n"/>
      <c r="C6668" s="84" t="n"/>
      <c r="D6668" s="84" t="n"/>
      <c r="E6668" s="84" t="n"/>
      <c r="F6668" s="84" t="n"/>
      <c r="G6668" s="84" t="n"/>
      <c r="H6668" s="84" t="n"/>
      <c r="I6668" s="84" t="n"/>
      <c r="J6668" s="84" t="n"/>
      <c r="K6668" s="84" t="n"/>
      <c r="L6668" s="84" t="n"/>
      <c r="M6668" s="84" t="n"/>
      <c r="N6668" s="84" t="n"/>
      <c r="O6668" s="84" t="n"/>
      <c r="P6668" s="84" t="n"/>
      <c r="Q6668" s="84" t="n"/>
      <c r="R6668" s="84" t="n"/>
      <c r="S6668" s="84" t="n"/>
      <c r="T6668" s="84" t="n"/>
      <c r="U6668" s="84" t="n"/>
      <c r="V6668" s="84" t="n"/>
      <c r="W6668" s="84" t="n"/>
      <c r="X6668" s="84" t="n"/>
      <c r="Y6668" s="84" t="n"/>
      <c r="Z6668" s="84" t="n"/>
      <c r="AA6668" s="84" t="n"/>
      <c r="AB6668" s="84" t="n"/>
      <c r="AC6668" s="84" t="n"/>
      <c r="AD6668" s="84" t="n"/>
      <c r="AE6668" s="84" t="n"/>
      <c r="AF6668" s="84" t="n"/>
      <c r="AG6668" s="84" t="n"/>
      <c r="AH6668" s="84" t="n"/>
      <c r="AI6668" s="84" t="n"/>
      <c r="AJ6668" s="84" t="n"/>
      <c r="AK6668" s="84" t="n"/>
    </row>
    <row r="6669">
      <c r="A6669" s="84" t="n"/>
      <c r="B6669" s="84" t="n"/>
      <c r="C6669" s="84" t="n"/>
      <c r="D6669" s="84" t="n"/>
      <c r="E6669" s="84" t="n"/>
      <c r="F6669" s="84" t="n"/>
      <c r="G6669" s="84" t="n"/>
      <c r="H6669" s="84" t="n"/>
      <c r="I6669" s="84" t="n"/>
      <c r="J6669" s="84" t="n"/>
      <c r="K6669" s="84" t="n"/>
      <c r="L6669" s="84" t="n"/>
      <c r="M6669" s="84" t="n"/>
      <c r="N6669" s="84" t="n"/>
      <c r="O6669" s="84" t="n"/>
      <c r="P6669" s="84" t="n"/>
      <c r="Q6669" s="84" t="n"/>
      <c r="R6669" s="84" t="n"/>
      <c r="S6669" s="84" t="n"/>
      <c r="T6669" s="84" t="n"/>
      <c r="U6669" s="84" t="n"/>
      <c r="V6669" s="84" t="n"/>
      <c r="W6669" s="84" t="n"/>
      <c r="X6669" s="84" t="n"/>
      <c r="Y6669" s="84" t="n"/>
      <c r="Z6669" s="84" t="n"/>
      <c r="AA6669" s="84" t="n"/>
      <c r="AB6669" s="84" t="n"/>
      <c r="AC6669" s="84" t="n"/>
      <c r="AD6669" s="84" t="n"/>
      <c r="AE6669" s="84" t="n"/>
      <c r="AF6669" s="84" t="n"/>
      <c r="AG6669" s="84" t="n"/>
      <c r="AH6669" s="84" t="n"/>
      <c r="AI6669" s="84" t="n"/>
      <c r="AJ6669" s="84" t="n"/>
      <c r="AK6669" s="84" t="n"/>
    </row>
    <row r="6670">
      <c r="A6670" s="84" t="n"/>
      <c r="B6670" s="84" t="n"/>
      <c r="C6670" s="84" t="n"/>
      <c r="D6670" s="84" t="n"/>
      <c r="E6670" s="84" t="n"/>
      <c r="F6670" s="84" t="n"/>
      <c r="G6670" s="84" t="n"/>
      <c r="H6670" s="84" t="n"/>
      <c r="I6670" s="84" t="n"/>
      <c r="J6670" s="84" t="n"/>
      <c r="K6670" s="84" t="n"/>
      <c r="L6670" s="84" t="n"/>
      <c r="M6670" s="84" t="n"/>
      <c r="N6670" s="84" t="n"/>
      <c r="O6670" s="84" t="n"/>
      <c r="P6670" s="84" t="n"/>
      <c r="Q6670" s="84" t="n"/>
      <c r="R6670" s="84" t="n"/>
      <c r="S6670" s="84" t="n"/>
      <c r="T6670" s="84" t="n"/>
      <c r="U6670" s="84" t="n"/>
      <c r="V6670" s="84" t="n"/>
      <c r="W6670" s="84" t="n"/>
      <c r="X6670" s="84" t="n"/>
      <c r="Y6670" s="84" t="n"/>
      <c r="Z6670" s="84" t="n"/>
      <c r="AA6670" s="84" t="n"/>
      <c r="AB6670" s="84" t="n"/>
      <c r="AC6670" s="84" t="n"/>
      <c r="AD6670" s="84" t="n"/>
      <c r="AE6670" s="84" t="n"/>
      <c r="AF6670" s="84" t="n"/>
      <c r="AG6670" s="84" t="n"/>
      <c r="AH6670" s="84" t="n"/>
      <c r="AI6670" s="84" t="n"/>
      <c r="AJ6670" s="84" t="n"/>
      <c r="AK6670" s="84" t="n"/>
    </row>
    <row r="6671">
      <c r="A6671" s="84" t="n"/>
      <c r="B6671" s="84" t="n"/>
      <c r="C6671" s="84" t="n"/>
      <c r="D6671" s="84" t="n"/>
      <c r="E6671" s="84" t="n"/>
      <c r="F6671" s="84" t="n"/>
      <c r="G6671" s="84" t="n"/>
      <c r="H6671" s="84" t="n"/>
      <c r="I6671" s="84" t="n"/>
      <c r="J6671" s="84" t="n"/>
      <c r="K6671" s="84" t="n"/>
      <c r="L6671" s="84" t="n"/>
      <c r="M6671" s="84" t="n"/>
      <c r="N6671" s="84" t="n"/>
      <c r="O6671" s="84" t="n"/>
      <c r="P6671" s="84" t="n"/>
      <c r="Q6671" s="84" t="n"/>
      <c r="R6671" s="84" t="n"/>
      <c r="S6671" s="84" t="n"/>
      <c r="T6671" s="84" t="n"/>
      <c r="U6671" s="84" t="n"/>
      <c r="V6671" s="84" t="n"/>
      <c r="W6671" s="84" t="n"/>
      <c r="X6671" s="84" t="n"/>
      <c r="Y6671" s="84" t="n"/>
      <c r="Z6671" s="84" t="n"/>
      <c r="AA6671" s="84" t="n"/>
      <c r="AB6671" s="84" t="n"/>
      <c r="AC6671" s="84" t="n"/>
      <c r="AD6671" s="84" t="n"/>
      <c r="AE6671" s="84" t="n"/>
      <c r="AF6671" s="84" t="n"/>
      <c r="AG6671" s="84" t="n"/>
      <c r="AH6671" s="84" t="n"/>
      <c r="AI6671" s="84" t="n"/>
      <c r="AJ6671" s="84" t="n"/>
      <c r="AK6671" s="84" t="n"/>
    </row>
    <row r="6681">
      <c r="A6681" s="84" t="n"/>
      <c r="B6681" s="83" t="n"/>
      <c r="C6681" s="83" t="n"/>
      <c r="D6681" s="83" t="n"/>
      <c r="E6681" s="83" t="n"/>
      <c r="F6681" s="84" t="n"/>
      <c r="G6681" s="205" t="n"/>
      <c r="H6681" s="83" t="n"/>
      <c r="I6681" s="83" t="n"/>
      <c r="J6681" s="83" t="n"/>
      <c r="K6681" s="83" t="n"/>
      <c r="L6681" s="83" t="n"/>
      <c r="M6681" s="83" t="n"/>
      <c r="N6681" s="83" t="n"/>
      <c r="O6681" s="83" t="n"/>
      <c r="P6681" s="83" t="n"/>
      <c r="Q6681" s="83" t="n"/>
      <c r="R6681" s="83" t="n"/>
      <c r="S6681" s="83" t="n"/>
      <c r="T6681" s="105" t="n"/>
      <c r="U6681" s="83" t="n"/>
      <c r="V6681" s="83" t="n"/>
      <c r="W6681" s="83" t="n"/>
      <c r="X6681" s="83" t="n"/>
      <c r="Y6681" s="83" t="n"/>
      <c r="Z6681" s="83" t="n"/>
      <c r="AA6681" s="83" t="n"/>
      <c r="AB6681" s="83" t="n"/>
      <c r="AC6681" s="83" t="n"/>
      <c r="AD6681" s="83" t="n"/>
      <c r="AE6681" s="83" t="n"/>
      <c r="AF6681" s="83" t="n"/>
      <c r="AG6681" s="83" t="n"/>
      <c r="AH6681" s="83" t="n"/>
      <c r="AI6681" s="83" t="n"/>
      <c r="AJ6681" s="83" t="n"/>
      <c r="AK6681" s="83" t="n"/>
    </row>
    <row r="6682">
      <c r="A6682" s="83" t="n"/>
      <c r="B6682" s="84" t="n"/>
      <c r="C6682" s="83" t="n"/>
      <c r="D6682" s="83" t="n"/>
      <c r="E6682" s="83" t="n"/>
      <c r="F6682" s="83" t="n"/>
      <c r="G6682" s="83" t="n"/>
      <c r="H6682" s="83" t="n"/>
      <c r="I6682" s="83" t="n"/>
      <c r="J6682" s="83" t="n"/>
      <c r="K6682" s="83" t="n"/>
      <c r="L6682" s="83" t="n"/>
      <c r="M6682" s="83" t="n"/>
      <c r="N6682" s="83" t="n"/>
      <c r="O6682" s="83" t="n"/>
      <c r="P6682" s="83" t="n"/>
      <c r="Q6682" s="83" t="n"/>
      <c r="R6682" s="83" t="n"/>
      <c r="S6682" s="83" t="n"/>
      <c r="T6682" s="83" t="n"/>
      <c r="U6682" s="83" t="n"/>
      <c r="V6682" s="83" t="n"/>
      <c r="W6682" s="83" t="n"/>
      <c r="X6682" s="83" t="n"/>
      <c r="Y6682" s="83" t="n"/>
      <c r="Z6682" s="83" t="n"/>
      <c r="AA6682" s="83" t="n"/>
      <c r="AB6682" s="83" t="n"/>
      <c r="AC6682" s="83" t="n"/>
      <c r="AD6682" s="83" t="n"/>
      <c r="AE6682" s="83" t="n"/>
      <c r="AF6682" s="83" t="n"/>
      <c r="AG6682" s="83" t="n"/>
      <c r="AH6682" s="83" t="n"/>
      <c r="AI6682" s="83" t="n"/>
      <c r="AJ6682" s="83" t="n"/>
      <c r="AK6682" s="83" t="n"/>
    </row>
    <row r="6683">
      <c r="A6683" s="84" t="n"/>
      <c r="B6683" s="84" t="n"/>
      <c r="C6683" s="84" t="n"/>
      <c r="D6683" s="84" t="n"/>
      <c r="E6683" s="84" t="n"/>
      <c r="F6683" s="84" t="n"/>
      <c r="G6683" s="84" t="n"/>
      <c r="H6683" s="84" t="n"/>
      <c r="I6683" s="84" t="n"/>
      <c r="J6683" s="84" t="n"/>
      <c r="K6683" s="84" t="n"/>
      <c r="L6683" s="84" t="n"/>
      <c r="M6683" s="84" t="n"/>
      <c r="N6683" s="84" t="n"/>
      <c r="O6683" s="84" t="n"/>
      <c r="P6683" s="84" t="n"/>
      <c r="Q6683" s="84" t="n"/>
      <c r="R6683" s="84" t="n"/>
      <c r="S6683" s="84" t="n"/>
      <c r="T6683" s="84" t="n"/>
      <c r="U6683" s="84" t="n"/>
      <c r="V6683" s="84" t="n"/>
      <c r="W6683" s="84" t="n"/>
      <c r="X6683" s="84" t="n"/>
      <c r="Y6683" s="84" t="n"/>
      <c r="Z6683" s="84" t="n"/>
      <c r="AA6683" s="84" t="n"/>
      <c r="AB6683" s="84" t="n"/>
      <c r="AC6683" s="84" t="n"/>
      <c r="AD6683" s="84" t="n"/>
      <c r="AE6683" s="84" t="n"/>
      <c r="AF6683" s="84" t="n"/>
      <c r="AG6683" s="84" t="n"/>
      <c r="AH6683" s="84" t="n"/>
      <c r="AI6683" s="84" t="n"/>
      <c r="AJ6683" s="84" t="n"/>
      <c r="AK6683" s="84" t="n"/>
    </row>
    <row r="6684">
      <c r="A6684" s="83" t="n"/>
      <c r="B6684" s="84" t="n"/>
      <c r="C6684" s="83" t="n"/>
      <c r="D6684" s="83" t="n"/>
      <c r="E6684" s="84" t="n"/>
      <c r="F6684" s="83" t="n"/>
      <c r="G6684" s="83" t="n"/>
      <c r="H6684" s="84" t="n"/>
      <c r="I6684" s="83" t="n"/>
      <c r="J6684" s="83" t="n"/>
      <c r="K6684" s="84" t="n"/>
      <c r="L6684" s="83" t="n"/>
      <c r="M6684" s="83" t="n"/>
      <c r="N6684" s="84" t="n"/>
      <c r="O6684" s="83" t="n"/>
      <c r="P6684" s="83" t="n"/>
      <c r="Q6684" s="84" t="n"/>
      <c r="R6684" s="83" t="n"/>
      <c r="S6684" s="83" t="n"/>
      <c r="T6684" s="84" t="n"/>
      <c r="U6684" s="83" t="n"/>
      <c r="V6684" s="83" t="n"/>
      <c r="W6684" s="84" t="n"/>
      <c r="X6684" s="83" t="n"/>
      <c r="Y6684" s="83" t="n"/>
      <c r="Z6684" s="84" t="n"/>
      <c r="AA6684" s="83" t="n"/>
      <c r="AB6684" s="83" t="n"/>
      <c r="AC6684" s="84" t="n"/>
      <c r="AD6684" s="83" t="n"/>
      <c r="AE6684" s="83" t="n"/>
      <c r="AF6684" s="84" t="n"/>
      <c r="AG6684" s="83" t="n"/>
      <c r="AH6684" s="83" t="n"/>
      <c r="AI6684" s="84" t="n"/>
      <c r="AJ6684" s="83" t="n"/>
      <c r="AK6684" s="83" t="n"/>
    </row>
    <row r="6685">
      <c r="A6685" s="84" t="n"/>
      <c r="B6685" s="84" t="n"/>
      <c r="C6685" s="84" t="n"/>
      <c r="D6685" s="84" t="n"/>
      <c r="E6685" s="84" t="n"/>
      <c r="F6685" s="84" t="n"/>
      <c r="G6685" s="84" t="n"/>
      <c r="H6685" s="84" t="n"/>
      <c r="I6685" s="84" t="n"/>
      <c r="J6685" s="84" t="n"/>
      <c r="K6685" s="84" t="n"/>
      <c r="L6685" s="84" t="n"/>
      <c r="M6685" s="84" t="n"/>
      <c r="N6685" s="84" t="n"/>
      <c r="O6685" s="84" t="n"/>
      <c r="P6685" s="84" t="n"/>
      <c r="Q6685" s="84" t="n"/>
      <c r="R6685" s="84" t="n"/>
      <c r="S6685" s="84" t="n"/>
      <c r="T6685" s="84" t="n"/>
      <c r="U6685" s="84" t="n"/>
      <c r="V6685" s="84" t="n"/>
      <c r="W6685" s="84" t="n"/>
      <c r="X6685" s="84" t="n"/>
      <c r="Y6685" s="84" t="n"/>
      <c r="Z6685" s="84" t="n"/>
      <c r="AA6685" s="84" t="n"/>
      <c r="AB6685" s="84" t="n"/>
      <c r="AC6685" s="84" t="n"/>
      <c r="AD6685" s="84" t="n"/>
      <c r="AE6685" s="84" t="n"/>
      <c r="AF6685" s="84" t="n"/>
      <c r="AG6685" s="84" t="n"/>
      <c r="AH6685" s="84" t="n"/>
      <c r="AI6685" s="84" t="n"/>
      <c r="AJ6685" s="84" t="n"/>
      <c r="AK6685" s="84" t="n"/>
    </row>
    <row r="6686">
      <c r="A6686" s="83" t="n"/>
      <c r="B6686" s="209" t="n"/>
      <c r="C6686" s="210" t="n"/>
      <c r="D6686" s="210" t="n"/>
      <c r="E6686" s="209" t="n"/>
      <c r="F6686" s="210" t="n"/>
      <c r="G6686" s="210" t="n"/>
      <c r="H6686" s="209" t="n"/>
      <c r="I6686" s="210" t="n"/>
      <c r="J6686" s="210" t="n"/>
      <c r="K6686" s="209" t="n"/>
      <c r="L6686" s="210" t="n"/>
      <c r="M6686" s="210" t="n"/>
      <c r="N6686" s="209" t="n"/>
      <c r="O6686" s="210" t="n"/>
      <c r="P6686" s="210" t="n"/>
      <c r="Q6686" s="209" t="n"/>
      <c r="R6686" s="210" t="n"/>
      <c r="S6686" s="210" t="n"/>
      <c r="T6686" s="209" t="n"/>
      <c r="U6686" s="210" t="n"/>
      <c r="V6686" s="210" t="n"/>
      <c r="W6686" s="209" t="n"/>
      <c r="X6686" s="210" t="n"/>
      <c r="Y6686" s="210" t="n"/>
      <c r="Z6686" s="209" t="n"/>
      <c r="AA6686" s="210" t="n"/>
      <c r="AB6686" s="210" t="n"/>
      <c r="AC6686" s="209" t="n"/>
      <c r="AD6686" s="210" t="n"/>
      <c r="AE6686" s="210" t="n"/>
      <c r="AF6686" s="209" t="n"/>
      <c r="AG6686" s="210" t="n"/>
      <c r="AH6686" s="210" t="n"/>
      <c r="AI6686" s="209" t="n"/>
      <c r="AJ6686" s="210" t="n"/>
      <c r="AK6686" s="210" t="n"/>
      <c r="AM6686">
        <f>A6681</f>
        <v/>
      </c>
      <c r="AN6686" s="206">
        <f>1/($B6686*(1/$B6684)*(1/(5/7+2/7*$D6686))*$B6696/SUM($B6688:$B6711))</f>
        <v/>
      </c>
      <c r="AO6686" s="206">
        <f>1/(B6686*(1/B6684)*(1/(5/7+2/7*D6686)))</f>
        <v/>
      </c>
      <c r="AP6686" s="206" t="n"/>
      <c r="AR6686" s="211">
        <f>CHOOSE(AV$3,C6686,F6686,I6686,L6686,O6686,R6686,U6686,X6686,AA6686,AD6686,AG6686,AJ6686)</f>
        <v/>
      </c>
      <c r="AS6686" s="207" t="n"/>
      <c r="AT6686" s="207" t="n"/>
      <c r="AV6686" s="116">
        <f>AN6686/AR6686</f>
        <v/>
      </c>
      <c r="AW6686" s="208">
        <f>AO6686/AR6686</f>
        <v/>
      </c>
    </row>
    <row r="6687">
      <c r="A6687" s="84" t="n"/>
      <c r="B6687" s="84" t="n"/>
      <c r="C6687" s="84" t="n"/>
      <c r="D6687" s="84" t="n"/>
      <c r="E6687" s="84" t="n"/>
      <c r="F6687" s="84" t="n"/>
      <c r="G6687" s="84" t="n"/>
      <c r="H6687" s="84" t="n"/>
      <c r="I6687" s="84" t="n"/>
      <c r="J6687" s="84" t="n"/>
      <c r="K6687" s="84" t="n"/>
      <c r="L6687" s="84" t="n"/>
      <c r="M6687" s="84" t="n"/>
      <c r="N6687" s="84" t="n"/>
      <c r="O6687" s="84" t="n"/>
      <c r="P6687" s="84" t="n"/>
      <c r="Q6687" s="84" t="n"/>
      <c r="R6687" s="84" t="n"/>
      <c r="S6687" s="84" t="n"/>
      <c r="T6687" s="84" t="n"/>
      <c r="U6687" s="84" t="n"/>
      <c r="V6687" s="84" t="n"/>
      <c r="W6687" s="84" t="n"/>
      <c r="X6687" s="84" t="n"/>
      <c r="Y6687" s="84" t="n"/>
      <c r="Z6687" s="84" t="n"/>
      <c r="AA6687" s="84" t="n"/>
      <c r="AB6687" s="84" t="n"/>
      <c r="AC6687" s="84" t="n"/>
      <c r="AD6687" s="84" t="n"/>
      <c r="AE6687" s="84" t="n"/>
      <c r="AF6687" s="84" t="n"/>
      <c r="AG6687" s="84" t="n"/>
      <c r="AH6687" s="84" t="n"/>
      <c r="AI6687" s="84" t="n"/>
      <c r="AJ6687" s="84" t="n"/>
      <c r="AK6687" s="84" t="n"/>
    </row>
    <row r="6688">
      <c r="A6688" s="84" t="n"/>
      <c r="B6688" s="84" t="n"/>
      <c r="C6688" s="84" t="n"/>
      <c r="D6688" s="84" t="n"/>
      <c r="E6688" s="84" t="n"/>
      <c r="F6688" s="84" t="n"/>
      <c r="G6688" s="84" t="n"/>
      <c r="H6688" s="84" t="n"/>
      <c r="I6688" s="84" t="n"/>
      <c r="J6688" s="84" t="n"/>
      <c r="K6688" s="84" t="n"/>
      <c r="L6688" s="84" t="n"/>
      <c r="M6688" s="84" t="n"/>
      <c r="N6688" s="84" t="n"/>
      <c r="O6688" s="84" t="n"/>
      <c r="P6688" s="84" t="n"/>
      <c r="Q6688" s="84" t="n"/>
      <c r="R6688" s="84" t="n"/>
      <c r="S6688" s="84" t="n"/>
      <c r="T6688" s="84" t="n"/>
      <c r="U6688" s="84" t="n"/>
      <c r="V6688" s="84" t="n"/>
      <c r="W6688" s="84" t="n"/>
      <c r="X6688" s="84" t="n"/>
      <c r="Y6688" s="84" t="n"/>
      <c r="Z6688" s="84" t="n"/>
      <c r="AA6688" s="84" t="n"/>
      <c r="AB6688" s="84" t="n"/>
      <c r="AC6688" s="84" t="n"/>
      <c r="AD6688" s="84" t="n"/>
      <c r="AE6688" s="84" t="n"/>
      <c r="AF6688" s="84" t="n"/>
      <c r="AG6688" s="84" t="n"/>
      <c r="AH6688" s="84" t="n"/>
      <c r="AI6688" s="84" t="n"/>
      <c r="AJ6688" s="84" t="n"/>
      <c r="AK6688" s="84" t="n"/>
    </row>
    <row r="6689">
      <c r="A6689" s="84" t="n"/>
      <c r="B6689" s="84" t="n"/>
      <c r="C6689" s="84" t="n"/>
      <c r="D6689" s="84" t="n"/>
      <c r="E6689" s="84" t="n"/>
      <c r="F6689" s="84" t="n"/>
      <c r="G6689" s="84" t="n"/>
      <c r="H6689" s="84" t="n"/>
      <c r="I6689" s="84" t="n"/>
      <c r="J6689" s="84" t="n"/>
      <c r="K6689" s="84" t="n"/>
      <c r="L6689" s="84" t="n"/>
      <c r="M6689" s="84" t="n"/>
      <c r="N6689" s="84" t="n"/>
      <c r="O6689" s="84" t="n"/>
      <c r="P6689" s="84" t="n"/>
      <c r="Q6689" s="84" t="n"/>
      <c r="R6689" s="84" t="n"/>
      <c r="S6689" s="84" t="n"/>
      <c r="T6689" s="84" t="n"/>
      <c r="U6689" s="84" t="n"/>
      <c r="V6689" s="84" t="n"/>
      <c r="W6689" s="84" t="n"/>
      <c r="X6689" s="84" t="n"/>
      <c r="Y6689" s="84" t="n"/>
      <c r="Z6689" s="84" t="n"/>
      <c r="AA6689" s="84" t="n"/>
      <c r="AB6689" s="84" t="n"/>
      <c r="AC6689" s="84" t="n"/>
      <c r="AD6689" s="84" t="n"/>
      <c r="AE6689" s="84" t="n"/>
      <c r="AF6689" s="84" t="n"/>
      <c r="AG6689" s="84" t="n"/>
      <c r="AH6689" s="84" t="n"/>
      <c r="AI6689" s="84" t="n"/>
      <c r="AJ6689" s="84" t="n"/>
      <c r="AK6689" s="84" t="n"/>
    </row>
    <row r="6690">
      <c r="A6690" s="84" t="n"/>
      <c r="B6690" s="84" t="n"/>
      <c r="C6690" s="84" t="n"/>
      <c r="D6690" s="84" t="n"/>
      <c r="E6690" s="84" t="n"/>
      <c r="F6690" s="84" t="n"/>
      <c r="G6690" s="84" t="n"/>
      <c r="H6690" s="84" t="n"/>
      <c r="I6690" s="84" t="n"/>
      <c r="J6690" s="84" t="n"/>
      <c r="K6690" s="84" t="n"/>
      <c r="L6690" s="84" t="n"/>
      <c r="M6690" s="84" t="n"/>
      <c r="N6690" s="84" t="n"/>
      <c r="O6690" s="84" t="n"/>
      <c r="P6690" s="84" t="n"/>
      <c r="Q6690" s="84" t="n"/>
      <c r="R6690" s="84" t="n"/>
      <c r="S6690" s="84" t="n"/>
      <c r="T6690" s="84" t="n"/>
      <c r="U6690" s="84" t="n"/>
      <c r="V6690" s="84" t="n"/>
      <c r="W6690" s="84" t="n"/>
      <c r="X6690" s="84" t="n"/>
      <c r="Y6690" s="84" t="n"/>
      <c r="Z6690" s="84" t="n"/>
      <c r="AA6690" s="84" t="n"/>
      <c r="AB6690" s="84" t="n"/>
      <c r="AC6690" s="84" t="n"/>
      <c r="AD6690" s="84" t="n"/>
      <c r="AE6690" s="84" t="n"/>
      <c r="AF6690" s="84" t="n"/>
      <c r="AG6690" s="84" t="n"/>
      <c r="AH6690" s="84" t="n"/>
      <c r="AI6690" s="84" t="n"/>
      <c r="AJ6690" s="84" t="n"/>
      <c r="AK6690" s="84" t="n"/>
    </row>
    <row r="6691">
      <c r="A6691" s="84" t="n"/>
      <c r="B6691" s="84" t="n"/>
      <c r="C6691" s="84" t="n"/>
      <c r="D6691" s="84" t="n"/>
      <c r="E6691" s="84" t="n"/>
      <c r="F6691" s="84" t="n"/>
      <c r="G6691" s="84" t="n"/>
      <c r="H6691" s="84" t="n"/>
      <c r="I6691" s="84" t="n"/>
      <c r="J6691" s="84" t="n"/>
      <c r="K6691" s="84" t="n"/>
      <c r="L6691" s="84" t="n"/>
      <c r="M6691" s="84" t="n"/>
      <c r="N6691" s="84" t="n"/>
      <c r="O6691" s="84" t="n"/>
      <c r="P6691" s="84" t="n"/>
      <c r="Q6691" s="84" t="n"/>
      <c r="R6691" s="84" t="n"/>
      <c r="S6691" s="84" t="n"/>
      <c r="T6691" s="84" t="n"/>
      <c r="U6691" s="84" t="n"/>
      <c r="V6691" s="84" t="n"/>
      <c r="W6691" s="84" t="n"/>
      <c r="X6691" s="84" t="n"/>
      <c r="Y6691" s="84" t="n"/>
      <c r="Z6691" s="84" t="n"/>
      <c r="AA6691" s="84" t="n"/>
      <c r="AB6691" s="84" t="n"/>
      <c r="AC6691" s="84" t="n"/>
      <c r="AD6691" s="84" t="n"/>
      <c r="AE6691" s="84" t="n"/>
      <c r="AF6691" s="84" t="n"/>
      <c r="AG6691" s="84" t="n"/>
      <c r="AH6691" s="84" t="n"/>
      <c r="AI6691" s="84" t="n"/>
      <c r="AJ6691" s="84" t="n"/>
      <c r="AK6691" s="84" t="n"/>
    </row>
    <row r="6692">
      <c r="A6692" s="84" t="n"/>
      <c r="B6692" s="84" t="n"/>
      <c r="C6692" s="84" t="n"/>
      <c r="D6692" s="84" t="n"/>
      <c r="E6692" s="84" t="n"/>
      <c r="F6692" s="84" t="n"/>
      <c r="G6692" s="84" t="n"/>
      <c r="H6692" s="84" t="n"/>
      <c r="I6692" s="84" t="n"/>
      <c r="J6692" s="84" t="n"/>
      <c r="K6692" s="84" t="n"/>
      <c r="L6692" s="84" t="n"/>
      <c r="M6692" s="84" t="n"/>
      <c r="N6692" s="84" t="n"/>
      <c r="O6692" s="84" t="n"/>
      <c r="P6692" s="84" t="n"/>
      <c r="Q6692" s="84" t="n"/>
      <c r="R6692" s="84" t="n"/>
      <c r="S6692" s="84" t="n"/>
      <c r="T6692" s="84" t="n"/>
      <c r="U6692" s="84" t="n"/>
      <c r="V6692" s="84" t="n"/>
      <c r="W6692" s="84" t="n"/>
      <c r="X6692" s="84" t="n"/>
      <c r="Y6692" s="84" t="n"/>
      <c r="Z6692" s="84" t="n"/>
      <c r="AA6692" s="84" t="n"/>
      <c r="AB6692" s="84" t="n"/>
      <c r="AC6692" s="84" t="n"/>
      <c r="AD6692" s="84" t="n"/>
      <c r="AE6692" s="84" t="n"/>
      <c r="AF6692" s="84" t="n"/>
      <c r="AG6692" s="84" t="n"/>
      <c r="AH6692" s="84" t="n"/>
      <c r="AI6692" s="84" t="n"/>
      <c r="AJ6692" s="84" t="n"/>
      <c r="AK6692" s="84" t="n"/>
    </row>
    <row r="6693">
      <c r="A6693" s="84" t="n"/>
      <c r="B6693" s="84" t="n"/>
      <c r="C6693" s="84" t="n"/>
      <c r="D6693" s="84" t="n"/>
      <c r="E6693" s="84" t="n"/>
      <c r="F6693" s="84" t="n"/>
      <c r="G6693" s="84" t="n"/>
      <c r="H6693" s="84" t="n"/>
      <c r="I6693" s="84" t="n"/>
      <c r="J6693" s="84" t="n"/>
      <c r="K6693" s="84" t="n"/>
      <c r="L6693" s="84" t="n"/>
      <c r="M6693" s="84" t="n"/>
      <c r="N6693" s="84" t="n"/>
      <c r="O6693" s="84" t="n"/>
      <c r="P6693" s="84" t="n"/>
      <c r="Q6693" s="84" t="n"/>
      <c r="R6693" s="84" t="n"/>
      <c r="S6693" s="84" t="n"/>
      <c r="T6693" s="84" t="n"/>
      <c r="U6693" s="84" t="n"/>
      <c r="V6693" s="84" t="n"/>
      <c r="W6693" s="84" t="n"/>
      <c r="X6693" s="84" t="n"/>
      <c r="Y6693" s="84" t="n"/>
      <c r="Z6693" s="84" t="n"/>
      <c r="AA6693" s="84" t="n"/>
      <c r="AB6693" s="84" t="n"/>
      <c r="AC6693" s="84" t="n"/>
      <c r="AD6693" s="84" t="n"/>
      <c r="AE6693" s="84" t="n"/>
      <c r="AF6693" s="84" t="n"/>
      <c r="AG6693" s="84" t="n"/>
      <c r="AH6693" s="84" t="n"/>
      <c r="AI6693" s="84" t="n"/>
      <c r="AJ6693" s="84" t="n"/>
      <c r="AK6693" s="84" t="n"/>
    </row>
    <row r="6694">
      <c r="A6694" s="84" t="n"/>
      <c r="B6694" s="84" t="n"/>
      <c r="C6694" s="84" t="n"/>
      <c r="D6694" s="84" t="n"/>
      <c r="E6694" s="84" t="n"/>
      <c r="F6694" s="84" t="n"/>
      <c r="G6694" s="84" t="n"/>
      <c r="H6694" s="84" t="n"/>
      <c r="I6694" s="84" t="n"/>
      <c r="J6694" s="84" t="n"/>
      <c r="K6694" s="84" t="n"/>
      <c r="L6694" s="84" t="n"/>
      <c r="M6694" s="84" t="n"/>
      <c r="N6694" s="84" t="n"/>
      <c r="O6694" s="84" t="n"/>
      <c r="P6694" s="84" t="n"/>
      <c r="Q6694" s="84" t="n"/>
      <c r="R6694" s="84" t="n"/>
      <c r="S6694" s="84" t="n"/>
      <c r="T6694" s="84" t="n"/>
      <c r="U6694" s="84" t="n"/>
      <c r="V6694" s="84" t="n"/>
      <c r="W6694" s="84" t="n"/>
      <c r="X6694" s="84" t="n"/>
      <c r="Y6694" s="84" t="n"/>
      <c r="Z6694" s="84" t="n"/>
      <c r="AA6694" s="84" t="n"/>
      <c r="AB6694" s="84" t="n"/>
      <c r="AC6694" s="84" t="n"/>
      <c r="AD6694" s="84" t="n"/>
      <c r="AE6694" s="84" t="n"/>
      <c r="AF6694" s="84" t="n"/>
      <c r="AG6694" s="84" t="n"/>
      <c r="AH6694" s="84" t="n"/>
      <c r="AI6694" s="84" t="n"/>
      <c r="AJ6694" s="84" t="n"/>
      <c r="AK6694" s="84" t="n"/>
    </row>
    <row r="6695">
      <c r="A6695" s="84" t="n"/>
      <c r="B6695" s="84" t="n"/>
      <c r="C6695" s="84" t="n"/>
      <c r="D6695" s="84" t="n"/>
      <c r="E6695" s="84" t="n"/>
      <c r="F6695" s="84" t="n"/>
      <c r="G6695" s="84" t="n"/>
      <c r="H6695" s="84" t="n"/>
      <c r="I6695" s="84" t="n"/>
      <c r="J6695" s="84" t="n"/>
      <c r="K6695" s="84" t="n"/>
      <c r="L6695" s="84" t="n"/>
      <c r="M6695" s="84" t="n"/>
      <c r="N6695" s="84" t="n"/>
      <c r="O6695" s="84" t="n"/>
      <c r="P6695" s="84" t="n"/>
      <c r="Q6695" s="84" t="n"/>
      <c r="R6695" s="84" t="n"/>
      <c r="S6695" s="84" t="n"/>
      <c r="T6695" s="84" t="n"/>
      <c r="U6695" s="84" t="n"/>
      <c r="V6695" s="84" t="n"/>
      <c r="W6695" s="84" t="n"/>
      <c r="X6695" s="84" t="n"/>
      <c r="Y6695" s="84" t="n"/>
      <c r="Z6695" s="84" t="n"/>
      <c r="AA6695" s="84" t="n"/>
      <c r="AB6695" s="84" t="n"/>
      <c r="AC6695" s="84" t="n"/>
      <c r="AD6695" s="84" t="n"/>
      <c r="AE6695" s="84" t="n"/>
      <c r="AF6695" s="84" t="n"/>
      <c r="AG6695" s="84" t="n"/>
      <c r="AH6695" s="84" t="n"/>
      <c r="AI6695" s="84" t="n"/>
      <c r="AJ6695" s="84" t="n"/>
      <c r="AK6695" s="84" t="n"/>
    </row>
    <row r="6696">
      <c r="A6696" s="84" t="n"/>
      <c r="B6696" s="84" t="n"/>
      <c r="C6696" s="84" t="n"/>
      <c r="D6696" s="84" t="n"/>
      <c r="E6696" s="84" t="n"/>
      <c r="F6696" s="84" t="n"/>
      <c r="G6696" s="84" t="n"/>
      <c r="H6696" s="84" t="n"/>
      <c r="I6696" s="84" t="n"/>
      <c r="J6696" s="84" t="n"/>
      <c r="K6696" s="84" t="n"/>
      <c r="L6696" s="84" t="n"/>
      <c r="M6696" s="84" t="n"/>
      <c r="N6696" s="84" t="n"/>
      <c r="O6696" s="84" t="n"/>
      <c r="P6696" s="84" t="n"/>
      <c r="Q6696" s="84" t="n"/>
      <c r="R6696" s="84" t="n"/>
      <c r="S6696" s="84" t="n"/>
      <c r="T6696" s="84" t="n"/>
      <c r="U6696" s="84" t="n"/>
      <c r="V6696" s="84" t="n"/>
      <c r="W6696" s="84" t="n"/>
      <c r="X6696" s="84" t="n"/>
      <c r="Y6696" s="84" t="n"/>
      <c r="Z6696" s="84" t="n"/>
      <c r="AA6696" s="84" t="n"/>
      <c r="AB6696" s="84" t="n"/>
      <c r="AC6696" s="84" t="n"/>
      <c r="AD6696" s="84" t="n"/>
      <c r="AE6696" s="84" t="n"/>
      <c r="AF6696" s="84" t="n"/>
      <c r="AG6696" s="84" t="n"/>
      <c r="AH6696" s="84" t="n"/>
      <c r="AI6696" s="84" t="n"/>
      <c r="AJ6696" s="84" t="n"/>
      <c r="AK6696" s="84" t="n"/>
    </row>
    <row r="6697">
      <c r="A6697" s="84" t="n"/>
      <c r="B6697" s="84" t="n"/>
      <c r="C6697" s="84" t="n"/>
      <c r="D6697" s="84" t="n"/>
      <c r="E6697" s="84" t="n"/>
      <c r="F6697" s="84" t="n"/>
      <c r="G6697" s="84" t="n"/>
      <c r="H6697" s="84" t="n"/>
      <c r="I6697" s="84" t="n"/>
      <c r="J6697" s="84" t="n"/>
      <c r="K6697" s="84" t="n"/>
      <c r="L6697" s="84" t="n"/>
      <c r="M6697" s="84" t="n"/>
      <c r="N6697" s="84" t="n"/>
      <c r="O6697" s="84" t="n"/>
      <c r="P6697" s="84" t="n"/>
      <c r="Q6697" s="84" t="n"/>
      <c r="R6697" s="84" t="n"/>
      <c r="S6697" s="84" t="n"/>
      <c r="T6697" s="84" t="n"/>
      <c r="U6697" s="84" t="n"/>
      <c r="V6697" s="84" t="n"/>
      <c r="W6697" s="84" t="n"/>
      <c r="X6697" s="84" t="n"/>
      <c r="Y6697" s="84" t="n"/>
      <c r="Z6697" s="84" t="n"/>
      <c r="AA6697" s="84" t="n"/>
      <c r="AB6697" s="84" t="n"/>
      <c r="AC6697" s="84" t="n"/>
      <c r="AD6697" s="84" t="n"/>
      <c r="AE6697" s="84" t="n"/>
      <c r="AF6697" s="84" t="n"/>
      <c r="AG6697" s="84" t="n"/>
      <c r="AH6697" s="84" t="n"/>
      <c r="AI6697" s="84" t="n"/>
      <c r="AJ6697" s="84" t="n"/>
      <c r="AK6697" s="84" t="n"/>
    </row>
    <row r="6698">
      <c r="A6698" s="84" t="n"/>
      <c r="B6698" s="84" t="n"/>
      <c r="C6698" s="84" t="n"/>
      <c r="D6698" s="84" t="n"/>
      <c r="E6698" s="84" t="n"/>
      <c r="F6698" s="84" t="n"/>
      <c r="G6698" s="84" t="n"/>
      <c r="H6698" s="84" t="n"/>
      <c r="I6698" s="84" t="n"/>
      <c r="J6698" s="84" t="n"/>
      <c r="K6698" s="84" t="n"/>
      <c r="L6698" s="84" t="n"/>
      <c r="M6698" s="84" t="n"/>
      <c r="N6698" s="84" t="n"/>
      <c r="O6698" s="84" t="n"/>
      <c r="P6698" s="84" t="n"/>
      <c r="Q6698" s="84" t="n"/>
      <c r="R6698" s="84" t="n"/>
      <c r="S6698" s="84" t="n"/>
      <c r="T6698" s="84" t="n"/>
      <c r="U6698" s="84" t="n"/>
      <c r="V6698" s="84" t="n"/>
      <c r="W6698" s="84" t="n"/>
      <c r="X6698" s="84" t="n"/>
      <c r="Y6698" s="84" t="n"/>
      <c r="Z6698" s="84" t="n"/>
      <c r="AA6698" s="84" t="n"/>
      <c r="AB6698" s="84" t="n"/>
      <c r="AC6698" s="84" t="n"/>
      <c r="AD6698" s="84" t="n"/>
      <c r="AE6698" s="84" t="n"/>
      <c r="AF6698" s="84" t="n"/>
      <c r="AG6698" s="84" t="n"/>
      <c r="AH6698" s="84" t="n"/>
      <c r="AI6698" s="84" t="n"/>
      <c r="AJ6698" s="84" t="n"/>
      <c r="AK6698" s="84" t="n"/>
    </row>
    <row r="6699">
      <c r="A6699" s="84" t="n"/>
      <c r="B6699" s="84" t="n"/>
      <c r="C6699" s="84" t="n"/>
      <c r="D6699" s="84" t="n"/>
      <c r="E6699" s="84" t="n"/>
      <c r="F6699" s="84" t="n"/>
      <c r="G6699" s="84" t="n"/>
      <c r="H6699" s="84" t="n"/>
      <c r="I6699" s="84" t="n"/>
      <c r="J6699" s="84" t="n"/>
      <c r="K6699" s="84" t="n"/>
      <c r="L6699" s="84" t="n"/>
      <c r="M6699" s="84" t="n"/>
      <c r="N6699" s="84" t="n"/>
      <c r="O6699" s="84" t="n"/>
      <c r="P6699" s="84" t="n"/>
      <c r="Q6699" s="84" t="n"/>
      <c r="R6699" s="84" t="n"/>
      <c r="S6699" s="84" t="n"/>
      <c r="T6699" s="84" t="n"/>
      <c r="U6699" s="84" t="n"/>
      <c r="V6699" s="84" t="n"/>
      <c r="W6699" s="84" t="n"/>
      <c r="X6699" s="84" t="n"/>
      <c r="Y6699" s="84" t="n"/>
      <c r="Z6699" s="84" t="n"/>
      <c r="AA6699" s="84" t="n"/>
      <c r="AB6699" s="84" t="n"/>
      <c r="AC6699" s="84" t="n"/>
      <c r="AD6699" s="84" t="n"/>
      <c r="AE6699" s="84" t="n"/>
      <c r="AF6699" s="84" t="n"/>
      <c r="AG6699" s="84" t="n"/>
      <c r="AH6699" s="84" t="n"/>
      <c r="AI6699" s="84" t="n"/>
      <c r="AJ6699" s="84" t="n"/>
      <c r="AK6699" s="84" t="n"/>
    </row>
    <row r="6700">
      <c r="A6700" s="84" t="n"/>
      <c r="B6700" s="84" t="n"/>
      <c r="C6700" s="84" t="n"/>
      <c r="D6700" s="84" t="n"/>
      <c r="E6700" s="84" t="n"/>
      <c r="F6700" s="84" t="n"/>
      <c r="G6700" s="84" t="n"/>
      <c r="H6700" s="84" t="n"/>
      <c r="I6700" s="84" t="n"/>
      <c r="J6700" s="84" t="n"/>
      <c r="K6700" s="84" t="n"/>
      <c r="L6700" s="84" t="n"/>
      <c r="M6700" s="84" t="n"/>
      <c r="N6700" s="84" t="n"/>
      <c r="O6700" s="84" t="n"/>
      <c r="P6700" s="84" t="n"/>
      <c r="Q6700" s="84" t="n"/>
      <c r="R6700" s="84" t="n"/>
      <c r="S6700" s="84" t="n"/>
      <c r="T6700" s="84" t="n"/>
      <c r="U6700" s="84" t="n"/>
      <c r="V6700" s="84" t="n"/>
      <c r="W6700" s="84" t="n"/>
      <c r="X6700" s="84" t="n"/>
      <c r="Y6700" s="84" t="n"/>
      <c r="Z6700" s="84" t="n"/>
      <c r="AA6700" s="84" t="n"/>
      <c r="AB6700" s="84" t="n"/>
      <c r="AC6700" s="84" t="n"/>
      <c r="AD6700" s="84" t="n"/>
      <c r="AE6700" s="84" t="n"/>
      <c r="AF6700" s="84" t="n"/>
      <c r="AG6700" s="84" t="n"/>
      <c r="AH6700" s="84" t="n"/>
      <c r="AI6700" s="84" t="n"/>
      <c r="AJ6700" s="84" t="n"/>
      <c r="AK6700" s="84" t="n"/>
    </row>
    <row r="6701">
      <c r="A6701" s="84" t="n"/>
      <c r="B6701" s="84" t="n"/>
      <c r="C6701" s="84" t="n"/>
      <c r="D6701" s="84" t="n"/>
      <c r="E6701" s="84" t="n"/>
      <c r="F6701" s="84" t="n"/>
      <c r="G6701" s="84" t="n"/>
      <c r="H6701" s="84" t="n"/>
      <c r="I6701" s="84" t="n"/>
      <c r="J6701" s="84" t="n"/>
      <c r="K6701" s="84" t="n"/>
      <c r="L6701" s="84" t="n"/>
      <c r="M6701" s="84" t="n"/>
      <c r="N6701" s="84" t="n"/>
      <c r="O6701" s="84" t="n"/>
      <c r="P6701" s="84" t="n"/>
      <c r="Q6701" s="84" t="n"/>
      <c r="R6701" s="84" t="n"/>
      <c r="S6701" s="84" t="n"/>
      <c r="T6701" s="84" t="n"/>
      <c r="U6701" s="84" t="n"/>
      <c r="V6701" s="84" t="n"/>
      <c r="W6701" s="84" t="n"/>
      <c r="X6701" s="84" t="n"/>
      <c r="Y6701" s="84" t="n"/>
      <c r="Z6701" s="84" t="n"/>
      <c r="AA6701" s="84" t="n"/>
      <c r="AB6701" s="84" t="n"/>
      <c r="AC6701" s="84" t="n"/>
      <c r="AD6701" s="84" t="n"/>
      <c r="AE6701" s="84" t="n"/>
      <c r="AF6701" s="84" t="n"/>
      <c r="AG6701" s="84" t="n"/>
      <c r="AH6701" s="84" t="n"/>
      <c r="AI6701" s="84" t="n"/>
      <c r="AJ6701" s="84" t="n"/>
      <c r="AK6701" s="84" t="n"/>
    </row>
    <row r="6702">
      <c r="A6702" s="84" t="n"/>
      <c r="B6702" s="84" t="n"/>
      <c r="C6702" s="84" t="n"/>
      <c r="D6702" s="84" t="n"/>
      <c r="E6702" s="84" t="n"/>
      <c r="F6702" s="84" t="n"/>
      <c r="G6702" s="84" t="n"/>
      <c r="H6702" s="84" t="n"/>
      <c r="I6702" s="84" t="n"/>
      <c r="J6702" s="84" t="n"/>
      <c r="K6702" s="84" t="n"/>
      <c r="L6702" s="84" t="n"/>
      <c r="M6702" s="84" t="n"/>
      <c r="N6702" s="84" t="n"/>
      <c r="O6702" s="84" t="n"/>
      <c r="P6702" s="84" t="n"/>
      <c r="Q6702" s="84" t="n"/>
      <c r="R6702" s="84" t="n"/>
      <c r="S6702" s="84" t="n"/>
      <c r="T6702" s="84" t="n"/>
      <c r="U6702" s="84" t="n"/>
      <c r="V6702" s="84" t="n"/>
      <c r="W6702" s="84" t="n"/>
      <c r="X6702" s="84" t="n"/>
      <c r="Y6702" s="84" t="n"/>
      <c r="Z6702" s="84" t="n"/>
      <c r="AA6702" s="84" t="n"/>
      <c r="AB6702" s="84" t="n"/>
      <c r="AC6702" s="84" t="n"/>
      <c r="AD6702" s="84" t="n"/>
      <c r="AE6702" s="84" t="n"/>
      <c r="AF6702" s="84" t="n"/>
      <c r="AG6702" s="84" t="n"/>
      <c r="AH6702" s="84" t="n"/>
      <c r="AI6702" s="84" t="n"/>
      <c r="AJ6702" s="84" t="n"/>
      <c r="AK6702" s="84" t="n"/>
    </row>
    <row r="6703">
      <c r="A6703" s="84" t="n"/>
      <c r="B6703" s="84" t="n"/>
      <c r="C6703" s="84" t="n"/>
      <c r="D6703" s="84" t="n"/>
      <c r="E6703" s="84" t="n"/>
      <c r="F6703" s="84" t="n"/>
      <c r="G6703" s="84" t="n"/>
      <c r="H6703" s="84" t="n"/>
      <c r="I6703" s="84" t="n"/>
      <c r="J6703" s="84" t="n"/>
      <c r="K6703" s="84" t="n"/>
      <c r="L6703" s="84" t="n"/>
      <c r="M6703" s="84" t="n"/>
      <c r="N6703" s="84" t="n"/>
      <c r="O6703" s="84" t="n"/>
      <c r="P6703" s="84" t="n"/>
      <c r="Q6703" s="84" t="n"/>
      <c r="R6703" s="84" t="n"/>
      <c r="S6703" s="84" t="n"/>
      <c r="T6703" s="84" t="n"/>
      <c r="U6703" s="84" t="n"/>
      <c r="V6703" s="84" t="n"/>
      <c r="W6703" s="84" t="n"/>
      <c r="X6703" s="84" t="n"/>
      <c r="Y6703" s="84" t="n"/>
      <c r="Z6703" s="84" t="n"/>
      <c r="AA6703" s="84" t="n"/>
      <c r="AB6703" s="84" t="n"/>
      <c r="AC6703" s="84" t="n"/>
      <c r="AD6703" s="84" t="n"/>
      <c r="AE6703" s="84" t="n"/>
      <c r="AF6703" s="84" t="n"/>
      <c r="AG6703" s="84" t="n"/>
      <c r="AH6703" s="84" t="n"/>
      <c r="AI6703" s="84" t="n"/>
      <c r="AJ6703" s="84" t="n"/>
      <c r="AK6703" s="84" t="n"/>
    </row>
    <row r="6704">
      <c r="A6704" s="84" t="n"/>
      <c r="B6704" s="84" t="n"/>
      <c r="C6704" s="84" t="n"/>
      <c r="D6704" s="84" t="n"/>
      <c r="E6704" s="84" t="n"/>
      <c r="F6704" s="84" t="n"/>
      <c r="G6704" s="84" t="n"/>
      <c r="H6704" s="84" t="n"/>
      <c r="I6704" s="84" t="n"/>
      <c r="J6704" s="84" t="n"/>
      <c r="K6704" s="84" t="n"/>
      <c r="L6704" s="84" t="n"/>
      <c r="M6704" s="84" t="n"/>
      <c r="N6704" s="84" t="n"/>
      <c r="O6704" s="84" t="n"/>
      <c r="P6704" s="84" t="n"/>
      <c r="Q6704" s="84" t="n"/>
      <c r="R6704" s="84" t="n"/>
      <c r="S6704" s="84" t="n"/>
      <c r="T6704" s="84" t="n"/>
      <c r="U6704" s="84" t="n"/>
      <c r="V6704" s="84" t="n"/>
      <c r="W6704" s="84" t="n"/>
      <c r="X6704" s="84" t="n"/>
      <c r="Y6704" s="84" t="n"/>
      <c r="Z6704" s="84" t="n"/>
      <c r="AA6704" s="84" t="n"/>
      <c r="AB6704" s="84" t="n"/>
      <c r="AC6704" s="84" t="n"/>
      <c r="AD6704" s="84" t="n"/>
      <c r="AE6704" s="84" t="n"/>
      <c r="AF6704" s="84" t="n"/>
      <c r="AG6704" s="84" t="n"/>
      <c r="AH6704" s="84" t="n"/>
      <c r="AI6704" s="84" t="n"/>
      <c r="AJ6704" s="84" t="n"/>
      <c r="AK6704" s="84" t="n"/>
    </row>
    <row r="6705">
      <c r="A6705" s="84" t="n"/>
      <c r="B6705" s="84" t="n"/>
      <c r="C6705" s="84" t="n"/>
      <c r="D6705" s="84" t="n"/>
      <c r="E6705" s="84" t="n"/>
      <c r="F6705" s="84" t="n"/>
      <c r="G6705" s="84" t="n"/>
      <c r="H6705" s="84" t="n"/>
      <c r="I6705" s="84" t="n"/>
      <c r="J6705" s="84" t="n"/>
      <c r="K6705" s="84" t="n"/>
      <c r="L6705" s="84" t="n"/>
      <c r="M6705" s="84" t="n"/>
      <c r="N6705" s="84" t="n"/>
      <c r="O6705" s="84" t="n"/>
      <c r="P6705" s="84" t="n"/>
      <c r="Q6705" s="84" t="n"/>
      <c r="R6705" s="84" t="n"/>
      <c r="S6705" s="84" t="n"/>
      <c r="T6705" s="84" t="n"/>
      <c r="U6705" s="84" t="n"/>
      <c r="V6705" s="84" t="n"/>
      <c r="W6705" s="84" t="n"/>
      <c r="X6705" s="84" t="n"/>
      <c r="Y6705" s="84" t="n"/>
      <c r="Z6705" s="84" t="n"/>
      <c r="AA6705" s="84" t="n"/>
      <c r="AB6705" s="84" t="n"/>
      <c r="AC6705" s="84" t="n"/>
      <c r="AD6705" s="84" t="n"/>
      <c r="AE6705" s="84" t="n"/>
      <c r="AF6705" s="84" t="n"/>
      <c r="AG6705" s="84" t="n"/>
      <c r="AH6705" s="84" t="n"/>
      <c r="AI6705" s="84" t="n"/>
      <c r="AJ6705" s="84" t="n"/>
      <c r="AK6705" s="84" t="n"/>
    </row>
    <row r="6706">
      <c r="A6706" s="84" t="n"/>
      <c r="B6706" s="84" t="n"/>
      <c r="C6706" s="84" t="n"/>
      <c r="D6706" s="84" t="n"/>
      <c r="E6706" s="84" t="n"/>
      <c r="F6706" s="84" t="n"/>
      <c r="G6706" s="84" t="n"/>
      <c r="H6706" s="84" t="n"/>
      <c r="I6706" s="84" t="n"/>
      <c r="J6706" s="84" t="n"/>
      <c r="K6706" s="84" t="n"/>
      <c r="L6706" s="84" t="n"/>
      <c r="M6706" s="84" t="n"/>
      <c r="N6706" s="84" t="n"/>
      <c r="O6706" s="84" t="n"/>
      <c r="P6706" s="84" t="n"/>
      <c r="Q6706" s="84" t="n"/>
      <c r="R6706" s="84" t="n"/>
      <c r="S6706" s="84" t="n"/>
      <c r="T6706" s="84" t="n"/>
      <c r="U6706" s="84" t="n"/>
      <c r="V6706" s="84" t="n"/>
      <c r="W6706" s="84" t="n"/>
      <c r="X6706" s="84" t="n"/>
      <c r="Y6706" s="84" t="n"/>
      <c r="Z6706" s="84" t="n"/>
      <c r="AA6706" s="84" t="n"/>
      <c r="AB6706" s="84" t="n"/>
      <c r="AC6706" s="84" t="n"/>
      <c r="AD6706" s="84" t="n"/>
      <c r="AE6706" s="84" t="n"/>
      <c r="AF6706" s="84" t="n"/>
      <c r="AG6706" s="84" t="n"/>
      <c r="AH6706" s="84" t="n"/>
      <c r="AI6706" s="84" t="n"/>
      <c r="AJ6706" s="84" t="n"/>
      <c r="AK6706" s="84" t="n"/>
    </row>
    <row r="6707">
      <c r="A6707" s="84" t="n"/>
      <c r="B6707" s="84" t="n"/>
      <c r="C6707" s="84" t="n"/>
      <c r="D6707" s="84" t="n"/>
      <c r="E6707" s="84" t="n"/>
      <c r="F6707" s="84" t="n"/>
      <c r="G6707" s="84" t="n"/>
      <c r="H6707" s="84" t="n"/>
      <c r="I6707" s="84" t="n"/>
      <c r="J6707" s="84" t="n"/>
      <c r="K6707" s="84" t="n"/>
      <c r="L6707" s="84" t="n"/>
      <c r="M6707" s="84" t="n"/>
      <c r="N6707" s="84" t="n"/>
      <c r="O6707" s="84" t="n"/>
      <c r="P6707" s="84" t="n"/>
      <c r="Q6707" s="84" t="n"/>
      <c r="R6707" s="84" t="n"/>
      <c r="S6707" s="84" t="n"/>
      <c r="T6707" s="84" t="n"/>
      <c r="U6707" s="84" t="n"/>
      <c r="V6707" s="84" t="n"/>
      <c r="W6707" s="84" t="n"/>
      <c r="X6707" s="84" t="n"/>
      <c r="Y6707" s="84" t="n"/>
      <c r="Z6707" s="84" t="n"/>
      <c r="AA6707" s="84" t="n"/>
      <c r="AB6707" s="84" t="n"/>
      <c r="AC6707" s="84" t="n"/>
      <c r="AD6707" s="84" t="n"/>
      <c r="AE6707" s="84" t="n"/>
      <c r="AF6707" s="84" t="n"/>
      <c r="AG6707" s="84" t="n"/>
      <c r="AH6707" s="84" t="n"/>
      <c r="AI6707" s="84" t="n"/>
      <c r="AJ6707" s="84" t="n"/>
      <c r="AK6707" s="84" t="n"/>
    </row>
    <row r="6708">
      <c r="A6708" s="84" t="n"/>
      <c r="B6708" s="84" t="n"/>
      <c r="C6708" s="84" t="n"/>
      <c r="D6708" s="84" t="n"/>
      <c r="E6708" s="84" t="n"/>
      <c r="F6708" s="84" t="n"/>
      <c r="G6708" s="84" t="n"/>
      <c r="H6708" s="84" t="n"/>
      <c r="I6708" s="84" t="n"/>
      <c r="J6708" s="84" t="n"/>
      <c r="K6708" s="84" t="n"/>
      <c r="L6708" s="84" t="n"/>
      <c r="M6708" s="84" t="n"/>
      <c r="N6708" s="84" t="n"/>
      <c r="O6708" s="84" t="n"/>
      <c r="P6708" s="84" t="n"/>
      <c r="Q6708" s="84" t="n"/>
      <c r="R6708" s="84" t="n"/>
      <c r="S6708" s="84" t="n"/>
      <c r="T6708" s="84" t="n"/>
      <c r="U6708" s="84" t="n"/>
      <c r="V6708" s="84" t="n"/>
      <c r="W6708" s="84" t="n"/>
      <c r="X6708" s="84" t="n"/>
      <c r="Y6708" s="84" t="n"/>
      <c r="Z6708" s="84" t="n"/>
      <c r="AA6708" s="84" t="n"/>
      <c r="AB6708" s="84" t="n"/>
      <c r="AC6708" s="84" t="n"/>
      <c r="AD6708" s="84" t="n"/>
      <c r="AE6708" s="84" t="n"/>
      <c r="AF6708" s="84" t="n"/>
      <c r="AG6708" s="84" t="n"/>
      <c r="AH6708" s="84" t="n"/>
      <c r="AI6708" s="84" t="n"/>
      <c r="AJ6708" s="84" t="n"/>
      <c r="AK6708" s="84" t="n"/>
    </row>
    <row r="6709">
      <c r="A6709" s="84" t="n"/>
      <c r="B6709" s="84" t="n"/>
      <c r="C6709" s="84" t="n"/>
      <c r="D6709" s="84" t="n"/>
      <c r="E6709" s="84" t="n"/>
      <c r="F6709" s="84" t="n"/>
      <c r="G6709" s="84" t="n"/>
      <c r="H6709" s="84" t="n"/>
      <c r="I6709" s="84" t="n"/>
      <c r="J6709" s="84" t="n"/>
      <c r="K6709" s="84" t="n"/>
      <c r="L6709" s="84" t="n"/>
      <c r="M6709" s="84" t="n"/>
      <c r="N6709" s="84" t="n"/>
      <c r="O6709" s="84" t="n"/>
      <c r="P6709" s="84" t="n"/>
      <c r="Q6709" s="84" t="n"/>
      <c r="R6709" s="84" t="n"/>
      <c r="S6709" s="84" t="n"/>
      <c r="T6709" s="84" t="n"/>
      <c r="U6709" s="84" t="n"/>
      <c r="V6709" s="84" t="n"/>
      <c r="W6709" s="84" t="n"/>
      <c r="X6709" s="84" t="n"/>
      <c r="Y6709" s="84" t="n"/>
      <c r="Z6709" s="84" t="n"/>
      <c r="AA6709" s="84" t="n"/>
      <c r="AB6709" s="84" t="n"/>
      <c r="AC6709" s="84" t="n"/>
      <c r="AD6709" s="84" t="n"/>
      <c r="AE6709" s="84" t="n"/>
      <c r="AF6709" s="84" t="n"/>
      <c r="AG6709" s="84" t="n"/>
      <c r="AH6709" s="84" t="n"/>
      <c r="AI6709" s="84" t="n"/>
      <c r="AJ6709" s="84" t="n"/>
      <c r="AK6709" s="84" t="n"/>
    </row>
    <row r="6710">
      <c r="A6710" s="84" t="n"/>
      <c r="B6710" s="84" t="n"/>
      <c r="C6710" s="84" t="n"/>
      <c r="D6710" s="84" t="n"/>
      <c r="E6710" s="84" t="n"/>
      <c r="F6710" s="84" t="n"/>
      <c r="G6710" s="84" t="n"/>
      <c r="H6710" s="84" t="n"/>
      <c r="I6710" s="84" t="n"/>
      <c r="J6710" s="84" t="n"/>
      <c r="K6710" s="84" t="n"/>
      <c r="L6710" s="84" t="n"/>
      <c r="M6710" s="84" t="n"/>
      <c r="N6710" s="84" t="n"/>
      <c r="O6710" s="84" t="n"/>
      <c r="P6710" s="84" t="n"/>
      <c r="Q6710" s="84" t="n"/>
      <c r="R6710" s="84" t="n"/>
      <c r="S6710" s="84" t="n"/>
      <c r="T6710" s="84" t="n"/>
      <c r="U6710" s="84" t="n"/>
      <c r="V6710" s="84" t="n"/>
      <c r="W6710" s="84" t="n"/>
      <c r="X6710" s="84" t="n"/>
      <c r="Y6710" s="84" t="n"/>
      <c r="Z6710" s="84" t="n"/>
      <c r="AA6710" s="84" t="n"/>
      <c r="AB6710" s="84" t="n"/>
      <c r="AC6710" s="84" t="n"/>
      <c r="AD6710" s="84" t="n"/>
      <c r="AE6710" s="84" t="n"/>
      <c r="AF6710" s="84" t="n"/>
      <c r="AG6710" s="84" t="n"/>
      <c r="AH6710" s="84" t="n"/>
      <c r="AI6710" s="84" t="n"/>
      <c r="AJ6710" s="84" t="n"/>
      <c r="AK6710" s="84" t="n"/>
    </row>
    <row r="6711">
      <c r="A6711" s="84" t="n"/>
      <c r="B6711" s="84" t="n"/>
      <c r="C6711" s="84" t="n"/>
      <c r="D6711" s="84" t="n"/>
      <c r="E6711" s="84" t="n"/>
      <c r="F6711" s="84" t="n"/>
      <c r="G6711" s="84" t="n"/>
      <c r="H6711" s="84" t="n"/>
      <c r="I6711" s="84" t="n"/>
      <c r="J6711" s="84" t="n"/>
      <c r="K6711" s="84" t="n"/>
      <c r="L6711" s="84" t="n"/>
      <c r="M6711" s="84" t="n"/>
      <c r="N6711" s="84" t="n"/>
      <c r="O6711" s="84" t="n"/>
      <c r="P6711" s="84" t="n"/>
      <c r="Q6711" s="84" t="n"/>
      <c r="R6711" s="84" t="n"/>
      <c r="S6711" s="84" t="n"/>
      <c r="T6711" s="84" t="n"/>
      <c r="U6711" s="84" t="n"/>
      <c r="V6711" s="84" t="n"/>
      <c r="W6711" s="84" t="n"/>
      <c r="X6711" s="84" t="n"/>
      <c r="Y6711" s="84" t="n"/>
      <c r="Z6711" s="84" t="n"/>
      <c r="AA6711" s="84" t="n"/>
      <c r="AB6711" s="84" t="n"/>
      <c r="AC6711" s="84" t="n"/>
      <c r="AD6711" s="84" t="n"/>
      <c r="AE6711" s="84" t="n"/>
      <c r="AF6711" s="84" t="n"/>
      <c r="AG6711" s="84" t="n"/>
      <c r="AH6711" s="84" t="n"/>
      <c r="AI6711" s="84" t="n"/>
      <c r="AJ6711" s="84" t="n"/>
      <c r="AK6711" s="84" t="n"/>
    </row>
    <row r="6721">
      <c r="A6721" s="84" t="n"/>
      <c r="B6721" s="83" t="n"/>
      <c r="C6721" s="83" t="n"/>
      <c r="D6721" s="83" t="n"/>
      <c r="E6721" s="83" t="n"/>
      <c r="F6721" s="84" t="n"/>
      <c r="G6721" s="205" t="n"/>
      <c r="H6721" s="83" t="n"/>
      <c r="I6721" s="83" t="n"/>
      <c r="J6721" s="83" t="n"/>
      <c r="K6721" s="83" t="n"/>
      <c r="L6721" s="83" t="n"/>
      <c r="M6721" s="83" t="n"/>
      <c r="N6721" s="83" t="n"/>
      <c r="O6721" s="83" t="n"/>
      <c r="P6721" s="83" t="n"/>
      <c r="Q6721" s="83" t="n"/>
      <c r="R6721" s="83" t="n"/>
      <c r="S6721" s="83" t="n"/>
      <c r="T6721" s="105" t="n"/>
      <c r="U6721" s="83" t="n"/>
      <c r="V6721" s="83" t="n"/>
      <c r="W6721" s="83" t="n"/>
      <c r="X6721" s="83" t="n"/>
      <c r="Y6721" s="83" t="n"/>
      <c r="Z6721" s="83" t="n"/>
      <c r="AA6721" s="83" t="n"/>
      <c r="AB6721" s="83" t="n"/>
      <c r="AC6721" s="83" t="n"/>
      <c r="AD6721" s="83" t="n"/>
      <c r="AE6721" s="83" t="n"/>
      <c r="AF6721" s="83" t="n"/>
      <c r="AG6721" s="83" t="n"/>
      <c r="AH6721" s="83" t="n"/>
      <c r="AI6721" s="83" t="n"/>
      <c r="AJ6721" s="83" t="n"/>
      <c r="AK6721" s="83" t="n"/>
    </row>
    <row r="6722">
      <c r="A6722" s="83" t="n"/>
      <c r="B6722" s="84" t="n"/>
      <c r="C6722" s="83" t="n"/>
      <c r="D6722" s="83" t="n"/>
      <c r="E6722" s="83" t="n"/>
      <c r="F6722" s="83" t="n"/>
      <c r="G6722" s="83" t="n"/>
      <c r="H6722" s="83" t="n"/>
      <c r="I6722" s="83" t="n"/>
      <c r="J6722" s="83" t="n"/>
      <c r="K6722" s="83" t="n"/>
      <c r="L6722" s="83" t="n"/>
      <c r="M6722" s="83" t="n"/>
      <c r="N6722" s="83" t="n"/>
      <c r="O6722" s="83" t="n"/>
      <c r="P6722" s="83" t="n"/>
      <c r="Q6722" s="83" t="n"/>
      <c r="R6722" s="83" t="n"/>
      <c r="S6722" s="83" t="n"/>
      <c r="T6722" s="83" t="n"/>
      <c r="U6722" s="83" t="n"/>
      <c r="V6722" s="83" t="n"/>
      <c r="W6722" s="83" t="n"/>
      <c r="X6722" s="83" t="n"/>
      <c r="Y6722" s="83" t="n"/>
      <c r="Z6722" s="83" t="n"/>
      <c r="AA6722" s="83" t="n"/>
      <c r="AB6722" s="83" t="n"/>
      <c r="AC6722" s="83" t="n"/>
      <c r="AD6722" s="83" t="n"/>
      <c r="AE6722" s="83" t="n"/>
      <c r="AF6722" s="83" t="n"/>
      <c r="AG6722" s="83" t="n"/>
      <c r="AH6722" s="83" t="n"/>
      <c r="AI6722" s="83" t="n"/>
      <c r="AJ6722" s="83" t="n"/>
      <c r="AK6722" s="83" t="n"/>
    </row>
    <row r="6723">
      <c r="A6723" s="84" t="n"/>
      <c r="B6723" s="84" t="n"/>
      <c r="C6723" s="84" t="n"/>
      <c r="D6723" s="84" t="n"/>
      <c r="E6723" s="84" t="n"/>
      <c r="F6723" s="84" t="n"/>
      <c r="G6723" s="84" t="n"/>
      <c r="H6723" s="84" t="n"/>
      <c r="I6723" s="84" t="n"/>
      <c r="J6723" s="84" t="n"/>
      <c r="K6723" s="84" t="n"/>
      <c r="L6723" s="84" t="n"/>
      <c r="M6723" s="84" t="n"/>
      <c r="N6723" s="84" t="n"/>
      <c r="O6723" s="84" t="n"/>
      <c r="P6723" s="84" t="n"/>
      <c r="Q6723" s="84" t="n"/>
      <c r="R6723" s="84" t="n"/>
      <c r="S6723" s="84" t="n"/>
      <c r="T6723" s="84" t="n"/>
      <c r="U6723" s="84" t="n"/>
      <c r="V6723" s="84" t="n"/>
      <c r="W6723" s="84" t="n"/>
      <c r="X6723" s="84" t="n"/>
      <c r="Y6723" s="84" t="n"/>
      <c r="Z6723" s="84" t="n"/>
      <c r="AA6723" s="84" t="n"/>
      <c r="AB6723" s="84" t="n"/>
      <c r="AC6723" s="84" t="n"/>
      <c r="AD6723" s="84" t="n"/>
      <c r="AE6723" s="84" t="n"/>
      <c r="AF6723" s="84" t="n"/>
      <c r="AG6723" s="84" t="n"/>
      <c r="AH6723" s="84" t="n"/>
      <c r="AI6723" s="84" t="n"/>
      <c r="AJ6723" s="84" t="n"/>
      <c r="AK6723" s="84" t="n"/>
    </row>
    <row r="6724">
      <c r="A6724" s="83" t="n"/>
      <c r="B6724" s="84" t="n"/>
      <c r="C6724" s="83" t="n"/>
      <c r="D6724" s="83" t="n"/>
      <c r="E6724" s="84" t="n"/>
      <c r="F6724" s="83" t="n"/>
      <c r="G6724" s="83" t="n"/>
      <c r="H6724" s="84" t="n"/>
      <c r="I6724" s="83" t="n"/>
      <c r="J6724" s="83" t="n"/>
      <c r="K6724" s="84" t="n"/>
      <c r="L6724" s="83" t="n"/>
      <c r="M6724" s="83" t="n"/>
      <c r="N6724" s="84" t="n"/>
      <c r="O6724" s="83" t="n"/>
      <c r="P6724" s="83" t="n"/>
      <c r="Q6724" s="84" t="n"/>
      <c r="R6724" s="83" t="n"/>
      <c r="S6724" s="83" t="n"/>
      <c r="T6724" s="84" t="n"/>
      <c r="U6724" s="83" t="n"/>
      <c r="V6724" s="83" t="n"/>
      <c r="W6724" s="84" t="n"/>
      <c r="X6724" s="83" t="n"/>
      <c r="Y6724" s="83" t="n"/>
      <c r="Z6724" s="84" t="n"/>
      <c r="AA6724" s="83" t="n"/>
      <c r="AB6724" s="83" t="n"/>
      <c r="AC6724" s="84" t="n"/>
      <c r="AD6724" s="83" t="n"/>
      <c r="AE6724" s="83" t="n"/>
      <c r="AF6724" s="84" t="n"/>
      <c r="AG6724" s="83" t="n"/>
      <c r="AH6724" s="83" t="n"/>
      <c r="AI6724" s="84" t="n"/>
      <c r="AJ6724" s="83" t="n"/>
      <c r="AK6724" s="83" t="n"/>
    </row>
    <row r="6725">
      <c r="A6725" s="84" t="n"/>
      <c r="B6725" s="84" t="n"/>
      <c r="C6725" s="84" t="n"/>
      <c r="D6725" s="84" t="n"/>
      <c r="E6725" s="84" t="n"/>
      <c r="F6725" s="84" t="n"/>
      <c r="G6725" s="84" t="n"/>
      <c r="H6725" s="84" t="n"/>
      <c r="I6725" s="84" t="n"/>
      <c r="J6725" s="84" t="n"/>
      <c r="K6725" s="84" t="n"/>
      <c r="L6725" s="84" t="n"/>
      <c r="M6725" s="84" t="n"/>
      <c r="N6725" s="84" t="n"/>
      <c r="O6725" s="84" t="n"/>
      <c r="P6725" s="84" t="n"/>
      <c r="Q6725" s="84" t="n"/>
      <c r="R6725" s="84" t="n"/>
      <c r="S6725" s="84" t="n"/>
      <c r="T6725" s="84" t="n"/>
      <c r="U6725" s="84" t="n"/>
      <c r="V6725" s="84" t="n"/>
      <c r="W6725" s="84" t="n"/>
      <c r="X6725" s="84" t="n"/>
      <c r="Y6725" s="84" t="n"/>
      <c r="Z6725" s="84" t="n"/>
      <c r="AA6725" s="84" t="n"/>
      <c r="AB6725" s="84" t="n"/>
      <c r="AC6725" s="84" t="n"/>
      <c r="AD6725" s="84" t="n"/>
      <c r="AE6725" s="84" t="n"/>
      <c r="AF6725" s="84" t="n"/>
      <c r="AG6725" s="84" t="n"/>
      <c r="AH6725" s="84" t="n"/>
      <c r="AI6725" s="84" t="n"/>
      <c r="AJ6725" s="84" t="n"/>
      <c r="AK6725" s="84" t="n"/>
    </row>
    <row r="6726">
      <c r="A6726" s="83" t="n"/>
      <c r="B6726" s="209" t="n"/>
      <c r="C6726" s="210" t="n"/>
      <c r="D6726" s="210" t="n"/>
      <c r="E6726" s="209" t="n"/>
      <c r="F6726" s="210" t="n"/>
      <c r="G6726" s="210" t="n"/>
      <c r="H6726" s="209" t="n"/>
      <c r="I6726" s="210" t="n"/>
      <c r="J6726" s="210" t="n"/>
      <c r="K6726" s="209" t="n"/>
      <c r="L6726" s="210" t="n"/>
      <c r="M6726" s="210" t="n"/>
      <c r="N6726" s="209" t="n"/>
      <c r="O6726" s="210" t="n"/>
      <c r="P6726" s="210" t="n"/>
      <c r="Q6726" s="209" t="n"/>
      <c r="R6726" s="210" t="n"/>
      <c r="S6726" s="210" t="n"/>
      <c r="T6726" s="209" t="n"/>
      <c r="U6726" s="210" t="n"/>
      <c r="V6726" s="210" t="n"/>
      <c r="W6726" s="209" t="n"/>
      <c r="X6726" s="210" t="n"/>
      <c r="Y6726" s="210" t="n"/>
      <c r="Z6726" s="209" t="n"/>
      <c r="AA6726" s="210" t="n"/>
      <c r="AB6726" s="210" t="n"/>
      <c r="AC6726" s="209" t="n"/>
      <c r="AD6726" s="210" t="n"/>
      <c r="AE6726" s="210" t="n"/>
      <c r="AF6726" s="209" t="n"/>
      <c r="AG6726" s="210" t="n"/>
      <c r="AH6726" s="210" t="n"/>
      <c r="AI6726" s="209" t="n"/>
      <c r="AJ6726" s="210" t="n"/>
      <c r="AK6726" s="210" t="n"/>
      <c r="AM6726">
        <f>A6721</f>
        <v/>
      </c>
      <c r="AN6726" s="206">
        <f>1/($B6726*(1/$B6724)*(1/(5/7+2/7*$D6726))*$B6736/SUM($B6728:$B6751))</f>
        <v/>
      </c>
      <c r="AO6726" s="206">
        <f>1/(B6726*(1/B6724)*(1/(5/7+2/7*D6726)))</f>
        <v/>
      </c>
      <c r="AP6726" s="206" t="n"/>
      <c r="AR6726" s="211">
        <f>CHOOSE(AV$3,C6726,F6726,I6726,L6726,O6726,R6726,U6726,X6726,AA6726,AD6726,AG6726,AJ6726)</f>
        <v/>
      </c>
      <c r="AS6726" s="207" t="n"/>
      <c r="AT6726" s="207" t="n"/>
      <c r="AV6726" s="116">
        <f>AN6726/AR6726</f>
        <v/>
      </c>
      <c r="AW6726" s="208">
        <f>AO6726/AR6726</f>
        <v/>
      </c>
    </row>
    <row r="6727">
      <c r="A6727" s="84" t="n"/>
      <c r="B6727" s="84" t="n"/>
      <c r="C6727" s="84" t="n"/>
      <c r="D6727" s="84" t="n"/>
      <c r="E6727" s="84" t="n"/>
      <c r="F6727" s="84" t="n"/>
      <c r="G6727" s="84" t="n"/>
      <c r="H6727" s="84" t="n"/>
      <c r="I6727" s="84" t="n"/>
      <c r="J6727" s="84" t="n"/>
      <c r="K6727" s="84" t="n"/>
      <c r="L6727" s="84" t="n"/>
      <c r="M6727" s="84" t="n"/>
      <c r="N6727" s="84" t="n"/>
      <c r="O6727" s="84" t="n"/>
      <c r="P6727" s="84" t="n"/>
      <c r="Q6727" s="84" t="n"/>
      <c r="R6727" s="84" t="n"/>
      <c r="S6727" s="84" t="n"/>
      <c r="T6727" s="84" t="n"/>
      <c r="U6727" s="84" t="n"/>
      <c r="V6727" s="84" t="n"/>
      <c r="W6727" s="84" t="n"/>
      <c r="X6727" s="84" t="n"/>
      <c r="Y6727" s="84" t="n"/>
      <c r="Z6727" s="84" t="n"/>
      <c r="AA6727" s="84" t="n"/>
      <c r="AB6727" s="84" t="n"/>
      <c r="AC6727" s="84" t="n"/>
      <c r="AD6727" s="84" t="n"/>
      <c r="AE6727" s="84" t="n"/>
      <c r="AF6727" s="84" t="n"/>
      <c r="AG6727" s="84" t="n"/>
      <c r="AH6727" s="84" t="n"/>
      <c r="AI6727" s="84" t="n"/>
      <c r="AJ6727" s="84" t="n"/>
      <c r="AK6727" s="84" t="n"/>
    </row>
    <row r="6728">
      <c r="A6728" s="84" t="n"/>
      <c r="B6728" s="84" t="n"/>
      <c r="C6728" s="84" t="n"/>
      <c r="D6728" s="84" t="n"/>
      <c r="E6728" s="84" t="n"/>
      <c r="F6728" s="84" t="n"/>
      <c r="G6728" s="84" t="n"/>
      <c r="H6728" s="84" t="n"/>
      <c r="I6728" s="84" t="n"/>
      <c r="J6728" s="84" t="n"/>
      <c r="K6728" s="84" t="n"/>
      <c r="L6728" s="84" t="n"/>
      <c r="M6728" s="84" t="n"/>
      <c r="N6728" s="84" t="n"/>
      <c r="O6728" s="84" t="n"/>
      <c r="P6728" s="84" t="n"/>
      <c r="Q6728" s="84" t="n"/>
      <c r="R6728" s="84" t="n"/>
      <c r="S6728" s="84" t="n"/>
      <c r="T6728" s="84" t="n"/>
      <c r="U6728" s="84" t="n"/>
      <c r="V6728" s="84" t="n"/>
      <c r="W6728" s="84" t="n"/>
      <c r="X6728" s="84" t="n"/>
      <c r="Y6728" s="84" t="n"/>
      <c r="Z6728" s="84" t="n"/>
      <c r="AA6728" s="84" t="n"/>
      <c r="AB6728" s="84" t="n"/>
      <c r="AC6728" s="84" t="n"/>
      <c r="AD6728" s="84" t="n"/>
      <c r="AE6728" s="84" t="n"/>
      <c r="AF6728" s="84" t="n"/>
      <c r="AG6728" s="84" t="n"/>
      <c r="AH6728" s="84" t="n"/>
      <c r="AI6728" s="84" t="n"/>
      <c r="AJ6728" s="84" t="n"/>
      <c r="AK6728" s="84" t="n"/>
    </row>
    <row r="6729">
      <c r="A6729" s="84" t="n"/>
      <c r="B6729" s="84" t="n"/>
      <c r="C6729" s="84" t="n"/>
      <c r="D6729" s="84" t="n"/>
      <c r="E6729" s="84" t="n"/>
      <c r="F6729" s="84" t="n"/>
      <c r="G6729" s="84" t="n"/>
      <c r="H6729" s="84" t="n"/>
      <c r="I6729" s="84" t="n"/>
      <c r="J6729" s="84" t="n"/>
      <c r="K6729" s="84" t="n"/>
      <c r="L6729" s="84" t="n"/>
      <c r="M6729" s="84" t="n"/>
      <c r="N6729" s="84" t="n"/>
      <c r="O6729" s="84" t="n"/>
      <c r="P6729" s="84" t="n"/>
      <c r="Q6729" s="84" t="n"/>
      <c r="R6729" s="84" t="n"/>
      <c r="S6729" s="84" t="n"/>
      <c r="T6729" s="84" t="n"/>
      <c r="U6729" s="84" t="n"/>
      <c r="V6729" s="84" t="n"/>
      <c r="W6729" s="84" t="n"/>
      <c r="X6729" s="84" t="n"/>
      <c r="Y6729" s="84" t="n"/>
      <c r="Z6729" s="84" t="n"/>
      <c r="AA6729" s="84" t="n"/>
      <c r="AB6729" s="84" t="n"/>
      <c r="AC6729" s="84" t="n"/>
      <c r="AD6729" s="84" t="n"/>
      <c r="AE6729" s="84" t="n"/>
      <c r="AF6729" s="84" t="n"/>
      <c r="AG6729" s="84" t="n"/>
      <c r="AH6729" s="84" t="n"/>
      <c r="AI6729" s="84" t="n"/>
      <c r="AJ6729" s="84" t="n"/>
      <c r="AK6729" s="84" t="n"/>
    </row>
    <row r="6730">
      <c r="A6730" s="84" t="n"/>
      <c r="B6730" s="84" t="n"/>
      <c r="C6730" s="84" t="n"/>
      <c r="D6730" s="84" t="n"/>
      <c r="E6730" s="84" t="n"/>
      <c r="F6730" s="84" t="n"/>
      <c r="G6730" s="84" t="n"/>
      <c r="H6730" s="84" t="n"/>
      <c r="I6730" s="84" t="n"/>
      <c r="J6730" s="84" t="n"/>
      <c r="K6730" s="84" t="n"/>
      <c r="L6730" s="84" t="n"/>
      <c r="M6730" s="84" t="n"/>
      <c r="N6730" s="84" t="n"/>
      <c r="O6730" s="84" t="n"/>
      <c r="P6730" s="84" t="n"/>
      <c r="Q6730" s="84" t="n"/>
      <c r="R6730" s="84" t="n"/>
      <c r="S6730" s="84" t="n"/>
      <c r="T6730" s="84" t="n"/>
      <c r="U6730" s="84" t="n"/>
      <c r="V6730" s="84" t="n"/>
      <c r="W6730" s="84" t="n"/>
      <c r="X6730" s="84" t="n"/>
      <c r="Y6730" s="84" t="n"/>
      <c r="Z6730" s="84" t="n"/>
      <c r="AA6730" s="84" t="n"/>
      <c r="AB6730" s="84" t="n"/>
      <c r="AC6730" s="84" t="n"/>
      <c r="AD6730" s="84" t="n"/>
      <c r="AE6730" s="84" t="n"/>
      <c r="AF6730" s="84" t="n"/>
      <c r="AG6730" s="84" t="n"/>
      <c r="AH6730" s="84" t="n"/>
      <c r="AI6730" s="84" t="n"/>
      <c r="AJ6730" s="84" t="n"/>
      <c r="AK6730" s="84" t="n"/>
    </row>
    <row r="6731">
      <c r="A6731" s="84" t="n"/>
      <c r="B6731" s="84" t="n"/>
      <c r="C6731" s="84" t="n"/>
      <c r="D6731" s="84" t="n"/>
      <c r="E6731" s="84" t="n"/>
      <c r="F6731" s="84" t="n"/>
      <c r="G6731" s="84" t="n"/>
      <c r="H6731" s="84" t="n"/>
      <c r="I6731" s="84" t="n"/>
      <c r="J6731" s="84" t="n"/>
      <c r="K6731" s="84" t="n"/>
      <c r="L6731" s="84" t="n"/>
      <c r="M6731" s="84" t="n"/>
      <c r="N6731" s="84" t="n"/>
      <c r="O6731" s="84" t="n"/>
      <c r="P6731" s="84" t="n"/>
      <c r="Q6731" s="84" t="n"/>
      <c r="R6731" s="84" t="n"/>
      <c r="S6731" s="84" t="n"/>
      <c r="T6731" s="84" t="n"/>
      <c r="U6731" s="84" t="n"/>
      <c r="V6731" s="84" t="n"/>
      <c r="W6731" s="84" t="n"/>
      <c r="X6731" s="84" t="n"/>
      <c r="Y6731" s="84" t="n"/>
      <c r="Z6731" s="84" t="n"/>
      <c r="AA6731" s="84" t="n"/>
      <c r="AB6731" s="84" t="n"/>
      <c r="AC6731" s="84" t="n"/>
      <c r="AD6731" s="84" t="n"/>
      <c r="AE6731" s="84" t="n"/>
      <c r="AF6731" s="84" t="n"/>
      <c r="AG6731" s="84" t="n"/>
      <c r="AH6731" s="84" t="n"/>
      <c r="AI6731" s="84" t="n"/>
      <c r="AJ6731" s="84" t="n"/>
      <c r="AK6731" s="84" t="n"/>
    </row>
    <row r="6732">
      <c r="A6732" s="84" t="n"/>
      <c r="B6732" s="84" t="n"/>
      <c r="C6732" s="84" t="n"/>
      <c r="D6732" s="84" t="n"/>
      <c r="E6732" s="84" t="n"/>
      <c r="F6732" s="84" t="n"/>
      <c r="G6732" s="84" t="n"/>
      <c r="H6732" s="84" t="n"/>
      <c r="I6732" s="84" t="n"/>
      <c r="J6732" s="84" t="n"/>
      <c r="K6732" s="84" t="n"/>
      <c r="L6732" s="84" t="n"/>
      <c r="M6732" s="84" t="n"/>
      <c r="N6732" s="84" t="n"/>
      <c r="O6732" s="84" t="n"/>
      <c r="P6732" s="84" t="n"/>
      <c r="Q6732" s="84" t="n"/>
      <c r="R6732" s="84" t="n"/>
      <c r="S6732" s="84" t="n"/>
      <c r="T6732" s="84" t="n"/>
      <c r="U6732" s="84" t="n"/>
      <c r="V6732" s="84" t="n"/>
      <c r="W6732" s="84" t="n"/>
      <c r="X6732" s="84" t="n"/>
      <c r="Y6732" s="84" t="n"/>
      <c r="Z6732" s="84" t="n"/>
      <c r="AA6732" s="84" t="n"/>
      <c r="AB6732" s="84" t="n"/>
      <c r="AC6732" s="84" t="n"/>
      <c r="AD6732" s="84" t="n"/>
      <c r="AE6732" s="84" t="n"/>
      <c r="AF6732" s="84" t="n"/>
      <c r="AG6732" s="84" t="n"/>
      <c r="AH6732" s="84" t="n"/>
      <c r="AI6732" s="84" t="n"/>
      <c r="AJ6732" s="84" t="n"/>
      <c r="AK6732" s="84" t="n"/>
    </row>
    <row r="6733">
      <c r="A6733" s="84" t="n"/>
      <c r="B6733" s="84" t="n"/>
      <c r="C6733" s="84" t="n"/>
      <c r="D6733" s="84" t="n"/>
      <c r="E6733" s="84" t="n"/>
      <c r="F6733" s="84" t="n"/>
      <c r="G6733" s="84" t="n"/>
      <c r="H6733" s="84" t="n"/>
      <c r="I6733" s="84" t="n"/>
      <c r="J6733" s="84" t="n"/>
      <c r="K6733" s="84" t="n"/>
      <c r="L6733" s="84" t="n"/>
      <c r="M6733" s="84" t="n"/>
      <c r="N6733" s="84" t="n"/>
      <c r="O6733" s="84" t="n"/>
      <c r="P6733" s="84" t="n"/>
      <c r="Q6733" s="84" t="n"/>
      <c r="R6733" s="84" t="n"/>
      <c r="S6733" s="84" t="n"/>
      <c r="T6733" s="84" t="n"/>
      <c r="U6733" s="84" t="n"/>
      <c r="V6733" s="84" t="n"/>
      <c r="W6733" s="84" t="n"/>
      <c r="X6733" s="84" t="n"/>
      <c r="Y6733" s="84" t="n"/>
      <c r="Z6733" s="84" t="n"/>
      <c r="AA6733" s="84" t="n"/>
      <c r="AB6733" s="84" t="n"/>
      <c r="AC6733" s="84" t="n"/>
      <c r="AD6733" s="84" t="n"/>
      <c r="AE6733" s="84" t="n"/>
      <c r="AF6733" s="84" t="n"/>
      <c r="AG6733" s="84" t="n"/>
      <c r="AH6733" s="84" t="n"/>
      <c r="AI6733" s="84" t="n"/>
      <c r="AJ6733" s="84" t="n"/>
      <c r="AK6733" s="84" t="n"/>
    </row>
    <row r="6734">
      <c r="A6734" s="84" t="n"/>
      <c r="B6734" s="84" t="n"/>
      <c r="C6734" s="84" t="n"/>
      <c r="D6734" s="84" t="n"/>
      <c r="E6734" s="84" t="n"/>
      <c r="F6734" s="84" t="n"/>
      <c r="G6734" s="84" t="n"/>
      <c r="H6734" s="84" t="n"/>
      <c r="I6734" s="84" t="n"/>
      <c r="J6734" s="84" t="n"/>
      <c r="K6734" s="84" t="n"/>
      <c r="L6734" s="84" t="n"/>
      <c r="M6734" s="84" t="n"/>
      <c r="N6734" s="84" t="n"/>
      <c r="O6734" s="84" t="n"/>
      <c r="P6734" s="84" t="n"/>
      <c r="Q6734" s="84" t="n"/>
      <c r="R6734" s="84" t="n"/>
      <c r="S6734" s="84" t="n"/>
      <c r="T6734" s="84" t="n"/>
      <c r="U6734" s="84" t="n"/>
      <c r="V6734" s="84" t="n"/>
      <c r="W6734" s="84" t="n"/>
      <c r="X6734" s="84" t="n"/>
      <c r="Y6734" s="84" t="n"/>
      <c r="Z6734" s="84" t="n"/>
      <c r="AA6734" s="84" t="n"/>
      <c r="AB6734" s="84" t="n"/>
      <c r="AC6734" s="84" t="n"/>
      <c r="AD6734" s="84" t="n"/>
      <c r="AE6734" s="84" t="n"/>
      <c r="AF6734" s="84" t="n"/>
      <c r="AG6734" s="84" t="n"/>
      <c r="AH6734" s="84" t="n"/>
      <c r="AI6734" s="84" t="n"/>
      <c r="AJ6734" s="84" t="n"/>
      <c r="AK6734" s="84" t="n"/>
    </row>
    <row r="6735">
      <c r="A6735" s="84" t="n"/>
      <c r="B6735" s="84" t="n"/>
      <c r="C6735" s="84" t="n"/>
      <c r="D6735" s="84" t="n"/>
      <c r="E6735" s="84" t="n"/>
      <c r="F6735" s="84" t="n"/>
      <c r="G6735" s="84" t="n"/>
      <c r="H6735" s="84" t="n"/>
      <c r="I6735" s="84" t="n"/>
      <c r="J6735" s="84" t="n"/>
      <c r="K6735" s="84" t="n"/>
      <c r="L6735" s="84" t="n"/>
      <c r="M6735" s="84" t="n"/>
      <c r="N6735" s="84" t="n"/>
      <c r="O6735" s="84" t="n"/>
      <c r="P6735" s="84" t="n"/>
      <c r="Q6735" s="84" t="n"/>
      <c r="R6735" s="84" t="n"/>
      <c r="S6735" s="84" t="n"/>
      <c r="T6735" s="84" t="n"/>
      <c r="U6735" s="84" t="n"/>
      <c r="V6735" s="84" t="n"/>
      <c r="W6735" s="84" t="n"/>
      <c r="X6735" s="84" t="n"/>
      <c r="Y6735" s="84" t="n"/>
      <c r="Z6735" s="84" t="n"/>
      <c r="AA6735" s="84" t="n"/>
      <c r="AB6735" s="84" t="n"/>
      <c r="AC6735" s="84" t="n"/>
      <c r="AD6735" s="84" t="n"/>
      <c r="AE6735" s="84" t="n"/>
      <c r="AF6735" s="84" t="n"/>
      <c r="AG6735" s="84" t="n"/>
      <c r="AH6735" s="84" t="n"/>
      <c r="AI6735" s="84" t="n"/>
      <c r="AJ6735" s="84" t="n"/>
      <c r="AK6735" s="84" t="n"/>
    </row>
    <row r="6736">
      <c r="A6736" s="84" t="n"/>
      <c r="B6736" s="84" t="n"/>
      <c r="C6736" s="84" t="n"/>
      <c r="D6736" s="84" t="n"/>
      <c r="E6736" s="84" t="n"/>
      <c r="F6736" s="84" t="n"/>
      <c r="G6736" s="84" t="n"/>
      <c r="H6736" s="84" t="n"/>
      <c r="I6736" s="84" t="n"/>
      <c r="J6736" s="84" t="n"/>
      <c r="K6736" s="84" t="n"/>
      <c r="L6736" s="84" t="n"/>
      <c r="M6736" s="84" t="n"/>
      <c r="N6736" s="84" t="n"/>
      <c r="O6736" s="84" t="n"/>
      <c r="P6736" s="84" t="n"/>
      <c r="Q6736" s="84" t="n"/>
      <c r="R6736" s="84" t="n"/>
      <c r="S6736" s="84" t="n"/>
      <c r="T6736" s="84" t="n"/>
      <c r="U6736" s="84" t="n"/>
      <c r="V6736" s="84" t="n"/>
      <c r="W6736" s="84" t="n"/>
      <c r="X6736" s="84" t="n"/>
      <c r="Y6736" s="84" t="n"/>
      <c r="Z6736" s="84" t="n"/>
      <c r="AA6736" s="84" t="n"/>
      <c r="AB6736" s="84" t="n"/>
      <c r="AC6736" s="84" t="n"/>
      <c r="AD6736" s="84" t="n"/>
      <c r="AE6736" s="84" t="n"/>
      <c r="AF6736" s="84" t="n"/>
      <c r="AG6736" s="84" t="n"/>
      <c r="AH6736" s="84" t="n"/>
      <c r="AI6736" s="84" t="n"/>
      <c r="AJ6736" s="84" t="n"/>
      <c r="AK6736" s="84" t="n"/>
    </row>
    <row r="6737">
      <c r="A6737" s="84" t="n"/>
      <c r="B6737" s="84" t="n"/>
      <c r="C6737" s="84" t="n"/>
      <c r="D6737" s="84" t="n"/>
      <c r="E6737" s="84" t="n"/>
      <c r="F6737" s="84" t="n"/>
      <c r="G6737" s="84" t="n"/>
      <c r="H6737" s="84" t="n"/>
      <c r="I6737" s="84" t="n"/>
      <c r="J6737" s="84" t="n"/>
      <c r="K6737" s="84" t="n"/>
      <c r="L6737" s="84" t="n"/>
      <c r="M6737" s="84" t="n"/>
      <c r="N6737" s="84" t="n"/>
      <c r="O6737" s="84" t="n"/>
      <c r="P6737" s="84" t="n"/>
      <c r="Q6737" s="84" t="n"/>
      <c r="R6737" s="84" t="n"/>
      <c r="S6737" s="84" t="n"/>
      <c r="T6737" s="84" t="n"/>
      <c r="U6737" s="84" t="n"/>
      <c r="V6737" s="84" t="n"/>
      <c r="W6737" s="84" t="n"/>
      <c r="X6737" s="84" t="n"/>
      <c r="Y6737" s="84" t="n"/>
      <c r="Z6737" s="84" t="n"/>
      <c r="AA6737" s="84" t="n"/>
      <c r="AB6737" s="84" t="n"/>
      <c r="AC6737" s="84" t="n"/>
      <c r="AD6737" s="84" t="n"/>
      <c r="AE6737" s="84" t="n"/>
      <c r="AF6737" s="84" t="n"/>
      <c r="AG6737" s="84" t="n"/>
      <c r="AH6737" s="84" t="n"/>
      <c r="AI6737" s="84" t="n"/>
      <c r="AJ6737" s="84" t="n"/>
      <c r="AK6737" s="84" t="n"/>
    </row>
    <row r="6738">
      <c r="A6738" s="84" t="n"/>
      <c r="B6738" s="84" t="n"/>
      <c r="C6738" s="84" t="n"/>
      <c r="D6738" s="84" t="n"/>
      <c r="E6738" s="84" t="n"/>
      <c r="F6738" s="84" t="n"/>
      <c r="G6738" s="84" t="n"/>
      <c r="H6738" s="84" t="n"/>
      <c r="I6738" s="84" t="n"/>
      <c r="J6738" s="84" t="n"/>
      <c r="K6738" s="84" t="n"/>
      <c r="L6738" s="84" t="n"/>
      <c r="M6738" s="84" t="n"/>
      <c r="N6738" s="84" t="n"/>
      <c r="O6738" s="84" t="n"/>
      <c r="P6738" s="84" t="n"/>
      <c r="Q6738" s="84" t="n"/>
      <c r="R6738" s="84" t="n"/>
      <c r="S6738" s="84" t="n"/>
      <c r="T6738" s="84" t="n"/>
      <c r="U6738" s="84" t="n"/>
      <c r="V6738" s="84" t="n"/>
      <c r="W6738" s="84" t="n"/>
      <c r="X6738" s="84" t="n"/>
      <c r="Y6738" s="84" t="n"/>
      <c r="Z6738" s="84" t="n"/>
      <c r="AA6738" s="84" t="n"/>
      <c r="AB6738" s="84" t="n"/>
      <c r="AC6738" s="84" t="n"/>
      <c r="AD6738" s="84" t="n"/>
      <c r="AE6738" s="84" t="n"/>
      <c r="AF6738" s="84" t="n"/>
      <c r="AG6738" s="84" t="n"/>
      <c r="AH6738" s="84" t="n"/>
      <c r="AI6738" s="84" t="n"/>
      <c r="AJ6738" s="84" t="n"/>
      <c r="AK6738" s="84" t="n"/>
    </row>
    <row r="6739">
      <c r="A6739" s="84" t="n"/>
      <c r="B6739" s="84" t="n"/>
      <c r="C6739" s="84" t="n"/>
      <c r="D6739" s="84" t="n"/>
      <c r="E6739" s="84" t="n"/>
      <c r="F6739" s="84" t="n"/>
      <c r="G6739" s="84" t="n"/>
      <c r="H6739" s="84" t="n"/>
      <c r="I6739" s="84" t="n"/>
      <c r="J6739" s="84" t="n"/>
      <c r="K6739" s="84" t="n"/>
      <c r="L6739" s="84" t="n"/>
      <c r="M6739" s="84" t="n"/>
      <c r="N6739" s="84" t="n"/>
      <c r="O6739" s="84" t="n"/>
      <c r="P6739" s="84" t="n"/>
      <c r="Q6739" s="84" t="n"/>
      <c r="R6739" s="84" t="n"/>
      <c r="S6739" s="84" t="n"/>
      <c r="T6739" s="84" t="n"/>
      <c r="U6739" s="84" t="n"/>
      <c r="V6739" s="84" t="n"/>
      <c r="W6739" s="84" t="n"/>
      <c r="X6739" s="84" t="n"/>
      <c r="Y6739" s="84" t="n"/>
      <c r="Z6739" s="84" t="n"/>
      <c r="AA6739" s="84" t="n"/>
      <c r="AB6739" s="84" t="n"/>
      <c r="AC6739" s="84" t="n"/>
      <c r="AD6739" s="84" t="n"/>
      <c r="AE6739" s="84" t="n"/>
      <c r="AF6739" s="84" t="n"/>
      <c r="AG6739" s="84" t="n"/>
      <c r="AH6739" s="84" t="n"/>
      <c r="AI6739" s="84" t="n"/>
      <c r="AJ6739" s="84" t="n"/>
      <c r="AK6739" s="84" t="n"/>
    </row>
    <row r="6740">
      <c r="A6740" s="84" t="n"/>
      <c r="B6740" s="84" t="n"/>
      <c r="C6740" s="84" t="n"/>
      <c r="D6740" s="84" t="n"/>
      <c r="E6740" s="84" t="n"/>
      <c r="F6740" s="84" t="n"/>
      <c r="G6740" s="84" t="n"/>
      <c r="H6740" s="84" t="n"/>
      <c r="I6740" s="84" t="n"/>
      <c r="J6740" s="84" t="n"/>
      <c r="K6740" s="84" t="n"/>
      <c r="L6740" s="84" t="n"/>
      <c r="M6740" s="84" t="n"/>
      <c r="N6740" s="84" t="n"/>
      <c r="O6740" s="84" t="n"/>
      <c r="P6740" s="84" t="n"/>
      <c r="Q6740" s="84" t="n"/>
      <c r="R6740" s="84" t="n"/>
      <c r="S6740" s="84" t="n"/>
      <c r="T6740" s="84" t="n"/>
      <c r="U6740" s="84" t="n"/>
      <c r="V6740" s="84" t="n"/>
      <c r="W6740" s="84" t="n"/>
      <c r="X6740" s="84" t="n"/>
      <c r="Y6740" s="84" t="n"/>
      <c r="Z6740" s="84" t="n"/>
      <c r="AA6740" s="84" t="n"/>
      <c r="AB6740" s="84" t="n"/>
      <c r="AC6740" s="84" t="n"/>
      <c r="AD6740" s="84" t="n"/>
      <c r="AE6740" s="84" t="n"/>
      <c r="AF6740" s="84" t="n"/>
      <c r="AG6740" s="84" t="n"/>
      <c r="AH6740" s="84" t="n"/>
      <c r="AI6740" s="84" t="n"/>
      <c r="AJ6740" s="84" t="n"/>
      <c r="AK6740" s="84" t="n"/>
    </row>
    <row r="6741">
      <c r="A6741" s="84" t="n"/>
      <c r="B6741" s="84" t="n"/>
      <c r="C6741" s="84" t="n"/>
      <c r="D6741" s="84" t="n"/>
      <c r="E6741" s="84" t="n"/>
      <c r="F6741" s="84" t="n"/>
      <c r="G6741" s="84" t="n"/>
      <c r="H6741" s="84" t="n"/>
      <c r="I6741" s="84" t="n"/>
      <c r="J6741" s="84" t="n"/>
      <c r="K6741" s="84" t="n"/>
      <c r="L6741" s="84" t="n"/>
      <c r="M6741" s="84" t="n"/>
      <c r="N6741" s="84" t="n"/>
      <c r="O6741" s="84" t="n"/>
      <c r="P6741" s="84" t="n"/>
      <c r="Q6741" s="84" t="n"/>
      <c r="R6741" s="84" t="n"/>
      <c r="S6741" s="84" t="n"/>
      <c r="T6741" s="84" t="n"/>
      <c r="U6741" s="84" t="n"/>
      <c r="V6741" s="84" t="n"/>
      <c r="W6741" s="84" t="n"/>
      <c r="X6741" s="84" t="n"/>
      <c r="Y6741" s="84" t="n"/>
      <c r="Z6741" s="84" t="n"/>
      <c r="AA6741" s="84" t="n"/>
      <c r="AB6741" s="84" t="n"/>
      <c r="AC6741" s="84" t="n"/>
      <c r="AD6741" s="84" t="n"/>
      <c r="AE6741" s="84" t="n"/>
      <c r="AF6741" s="84" t="n"/>
      <c r="AG6741" s="84" t="n"/>
      <c r="AH6741" s="84" t="n"/>
      <c r="AI6741" s="84" t="n"/>
      <c r="AJ6741" s="84" t="n"/>
      <c r="AK6741" s="84" t="n"/>
    </row>
    <row r="6742">
      <c r="A6742" s="84" t="n"/>
      <c r="B6742" s="84" t="n"/>
      <c r="C6742" s="84" t="n"/>
      <c r="D6742" s="84" t="n"/>
      <c r="E6742" s="84" t="n"/>
      <c r="F6742" s="84" t="n"/>
      <c r="G6742" s="84" t="n"/>
      <c r="H6742" s="84" t="n"/>
      <c r="I6742" s="84" t="n"/>
      <c r="J6742" s="84" t="n"/>
      <c r="K6742" s="84" t="n"/>
      <c r="L6742" s="84" t="n"/>
      <c r="M6742" s="84" t="n"/>
      <c r="N6742" s="84" t="n"/>
      <c r="O6742" s="84" t="n"/>
      <c r="P6742" s="84" t="n"/>
      <c r="Q6742" s="84" t="n"/>
      <c r="R6742" s="84" t="n"/>
      <c r="S6742" s="84" t="n"/>
      <c r="T6742" s="84" t="n"/>
      <c r="U6742" s="84" t="n"/>
      <c r="V6742" s="84" t="n"/>
      <c r="W6742" s="84" t="n"/>
      <c r="X6742" s="84" t="n"/>
      <c r="Y6742" s="84" t="n"/>
      <c r="Z6742" s="84" t="n"/>
      <c r="AA6742" s="84" t="n"/>
      <c r="AB6742" s="84" t="n"/>
      <c r="AC6742" s="84" t="n"/>
      <c r="AD6742" s="84" t="n"/>
      <c r="AE6742" s="84" t="n"/>
      <c r="AF6742" s="84" t="n"/>
      <c r="AG6742" s="84" t="n"/>
      <c r="AH6742" s="84" t="n"/>
      <c r="AI6742" s="84" t="n"/>
      <c r="AJ6742" s="84" t="n"/>
      <c r="AK6742" s="84" t="n"/>
    </row>
    <row r="6743">
      <c r="A6743" s="84" t="n"/>
      <c r="B6743" s="84" t="n"/>
      <c r="C6743" s="84" t="n"/>
      <c r="D6743" s="84" t="n"/>
      <c r="E6743" s="84" t="n"/>
      <c r="F6743" s="84" t="n"/>
      <c r="G6743" s="84" t="n"/>
      <c r="H6743" s="84" t="n"/>
      <c r="I6743" s="84" t="n"/>
      <c r="J6743" s="84" t="n"/>
      <c r="K6743" s="84" t="n"/>
      <c r="L6743" s="84" t="n"/>
      <c r="M6743" s="84" t="n"/>
      <c r="N6743" s="84" t="n"/>
      <c r="O6743" s="84" t="n"/>
      <c r="P6743" s="84" t="n"/>
      <c r="Q6743" s="84" t="n"/>
      <c r="R6743" s="84" t="n"/>
      <c r="S6743" s="84" t="n"/>
      <c r="T6743" s="84" t="n"/>
      <c r="U6743" s="84" t="n"/>
      <c r="V6743" s="84" t="n"/>
      <c r="W6743" s="84" t="n"/>
      <c r="X6743" s="84" t="n"/>
      <c r="Y6743" s="84" t="n"/>
      <c r="Z6743" s="84" t="n"/>
      <c r="AA6743" s="84" t="n"/>
      <c r="AB6743" s="84" t="n"/>
      <c r="AC6743" s="84" t="n"/>
      <c r="AD6743" s="84" t="n"/>
      <c r="AE6743" s="84" t="n"/>
      <c r="AF6743" s="84" t="n"/>
      <c r="AG6743" s="84" t="n"/>
      <c r="AH6743" s="84" t="n"/>
      <c r="AI6743" s="84" t="n"/>
      <c r="AJ6743" s="84" t="n"/>
      <c r="AK6743" s="84" t="n"/>
    </row>
    <row r="6744">
      <c r="A6744" s="84" t="n"/>
      <c r="B6744" s="84" t="n"/>
      <c r="C6744" s="84" t="n"/>
      <c r="D6744" s="84" t="n"/>
      <c r="E6744" s="84" t="n"/>
      <c r="F6744" s="84" t="n"/>
      <c r="G6744" s="84" t="n"/>
      <c r="H6744" s="84" t="n"/>
      <c r="I6744" s="84" t="n"/>
      <c r="J6744" s="84" t="n"/>
      <c r="K6744" s="84" t="n"/>
      <c r="L6744" s="84" t="n"/>
      <c r="M6744" s="84" t="n"/>
      <c r="N6744" s="84" t="n"/>
      <c r="O6744" s="84" t="n"/>
      <c r="P6744" s="84" t="n"/>
      <c r="Q6744" s="84" t="n"/>
      <c r="R6744" s="84" t="n"/>
      <c r="S6744" s="84" t="n"/>
      <c r="T6744" s="84" t="n"/>
      <c r="U6744" s="84" t="n"/>
      <c r="V6744" s="84" t="n"/>
      <c r="W6744" s="84" t="n"/>
      <c r="X6744" s="84" t="n"/>
      <c r="Y6744" s="84" t="n"/>
      <c r="Z6744" s="84" t="n"/>
      <c r="AA6744" s="84" t="n"/>
      <c r="AB6744" s="84" t="n"/>
      <c r="AC6744" s="84" t="n"/>
      <c r="AD6744" s="84" t="n"/>
      <c r="AE6744" s="84" t="n"/>
      <c r="AF6744" s="84" t="n"/>
      <c r="AG6744" s="84" t="n"/>
      <c r="AH6744" s="84" t="n"/>
      <c r="AI6744" s="84" t="n"/>
      <c r="AJ6744" s="84" t="n"/>
      <c r="AK6744" s="84" t="n"/>
    </row>
    <row r="6745">
      <c r="A6745" s="84" t="n"/>
      <c r="B6745" s="84" t="n"/>
      <c r="C6745" s="84" t="n"/>
      <c r="D6745" s="84" t="n"/>
      <c r="E6745" s="84" t="n"/>
      <c r="F6745" s="84" t="n"/>
      <c r="G6745" s="84" t="n"/>
      <c r="H6745" s="84" t="n"/>
      <c r="I6745" s="84" t="n"/>
      <c r="J6745" s="84" t="n"/>
      <c r="K6745" s="84" t="n"/>
      <c r="L6745" s="84" t="n"/>
      <c r="M6745" s="84" t="n"/>
      <c r="N6745" s="84" t="n"/>
      <c r="O6745" s="84" t="n"/>
      <c r="P6745" s="84" t="n"/>
      <c r="Q6745" s="84" t="n"/>
      <c r="R6745" s="84" t="n"/>
      <c r="S6745" s="84" t="n"/>
      <c r="T6745" s="84" t="n"/>
      <c r="U6745" s="84" t="n"/>
      <c r="V6745" s="84" t="n"/>
      <c r="W6745" s="84" t="n"/>
      <c r="X6745" s="84" t="n"/>
      <c r="Y6745" s="84" t="n"/>
      <c r="Z6745" s="84" t="n"/>
      <c r="AA6745" s="84" t="n"/>
      <c r="AB6745" s="84" t="n"/>
      <c r="AC6745" s="84" t="n"/>
      <c r="AD6745" s="84" t="n"/>
      <c r="AE6745" s="84" t="n"/>
      <c r="AF6745" s="84" t="n"/>
      <c r="AG6745" s="84" t="n"/>
      <c r="AH6745" s="84" t="n"/>
      <c r="AI6745" s="84" t="n"/>
      <c r="AJ6745" s="84" t="n"/>
      <c r="AK6745" s="84" t="n"/>
    </row>
    <row r="6746">
      <c r="A6746" s="84" t="n"/>
      <c r="B6746" s="84" t="n"/>
      <c r="C6746" s="84" t="n"/>
      <c r="D6746" s="84" t="n"/>
      <c r="E6746" s="84" t="n"/>
      <c r="F6746" s="84" t="n"/>
      <c r="G6746" s="84" t="n"/>
      <c r="H6746" s="84" t="n"/>
      <c r="I6746" s="84" t="n"/>
      <c r="J6746" s="84" t="n"/>
      <c r="K6746" s="84" t="n"/>
      <c r="L6746" s="84" t="n"/>
      <c r="M6746" s="84" t="n"/>
      <c r="N6746" s="84" t="n"/>
      <c r="O6746" s="84" t="n"/>
      <c r="P6746" s="84" t="n"/>
      <c r="Q6746" s="84" t="n"/>
      <c r="R6746" s="84" t="n"/>
      <c r="S6746" s="84" t="n"/>
      <c r="T6746" s="84" t="n"/>
      <c r="U6746" s="84" t="n"/>
      <c r="V6746" s="84" t="n"/>
      <c r="W6746" s="84" t="n"/>
      <c r="X6746" s="84" t="n"/>
      <c r="Y6746" s="84" t="n"/>
      <c r="Z6746" s="84" t="n"/>
      <c r="AA6746" s="84" t="n"/>
      <c r="AB6746" s="84" t="n"/>
      <c r="AC6746" s="84" t="n"/>
      <c r="AD6746" s="84" t="n"/>
      <c r="AE6746" s="84" t="n"/>
      <c r="AF6746" s="84" t="n"/>
      <c r="AG6746" s="84" t="n"/>
      <c r="AH6746" s="84" t="n"/>
      <c r="AI6746" s="84" t="n"/>
      <c r="AJ6746" s="84" t="n"/>
      <c r="AK6746" s="84" t="n"/>
    </row>
    <row r="6747">
      <c r="A6747" s="84" t="n"/>
      <c r="B6747" s="84" t="n"/>
      <c r="C6747" s="84" t="n"/>
      <c r="D6747" s="84" t="n"/>
      <c r="E6747" s="84" t="n"/>
      <c r="F6747" s="84" t="n"/>
      <c r="G6747" s="84" t="n"/>
      <c r="H6747" s="84" t="n"/>
      <c r="I6747" s="84" t="n"/>
      <c r="J6747" s="84" t="n"/>
      <c r="K6747" s="84" t="n"/>
      <c r="L6747" s="84" t="n"/>
      <c r="M6747" s="84" t="n"/>
      <c r="N6747" s="84" t="n"/>
      <c r="O6747" s="84" t="n"/>
      <c r="P6747" s="84" t="n"/>
      <c r="Q6747" s="84" t="n"/>
      <c r="R6747" s="84" t="n"/>
      <c r="S6747" s="84" t="n"/>
      <c r="T6747" s="84" t="n"/>
      <c r="U6747" s="84" t="n"/>
      <c r="V6747" s="84" t="n"/>
      <c r="W6747" s="84" t="n"/>
      <c r="X6747" s="84" t="n"/>
      <c r="Y6747" s="84" t="n"/>
      <c r="Z6747" s="84" t="n"/>
      <c r="AA6747" s="84" t="n"/>
      <c r="AB6747" s="84" t="n"/>
      <c r="AC6747" s="84" t="n"/>
      <c r="AD6747" s="84" t="n"/>
      <c r="AE6747" s="84" t="n"/>
      <c r="AF6747" s="84" t="n"/>
      <c r="AG6747" s="84" t="n"/>
      <c r="AH6747" s="84" t="n"/>
      <c r="AI6747" s="84" t="n"/>
      <c r="AJ6747" s="84" t="n"/>
      <c r="AK6747" s="84" t="n"/>
    </row>
    <row r="6748">
      <c r="A6748" s="84" t="n"/>
      <c r="B6748" s="84" t="n"/>
      <c r="C6748" s="84" t="n"/>
      <c r="D6748" s="84" t="n"/>
      <c r="E6748" s="84" t="n"/>
      <c r="F6748" s="84" t="n"/>
      <c r="G6748" s="84" t="n"/>
      <c r="H6748" s="84" t="n"/>
      <c r="I6748" s="84" t="n"/>
      <c r="J6748" s="84" t="n"/>
      <c r="K6748" s="84" t="n"/>
      <c r="L6748" s="84" t="n"/>
      <c r="M6748" s="84" t="n"/>
      <c r="N6748" s="84" t="n"/>
      <c r="O6748" s="84" t="n"/>
      <c r="P6748" s="84" t="n"/>
      <c r="Q6748" s="84" t="n"/>
      <c r="R6748" s="84" t="n"/>
      <c r="S6748" s="84" t="n"/>
      <c r="T6748" s="84" t="n"/>
      <c r="U6748" s="84" t="n"/>
      <c r="V6748" s="84" t="n"/>
      <c r="W6748" s="84" t="n"/>
      <c r="X6748" s="84" t="n"/>
      <c r="Y6748" s="84" t="n"/>
      <c r="Z6748" s="84" t="n"/>
      <c r="AA6748" s="84" t="n"/>
      <c r="AB6748" s="84" t="n"/>
      <c r="AC6748" s="84" t="n"/>
      <c r="AD6748" s="84" t="n"/>
      <c r="AE6748" s="84" t="n"/>
      <c r="AF6748" s="84" t="n"/>
      <c r="AG6748" s="84" t="n"/>
      <c r="AH6748" s="84" t="n"/>
      <c r="AI6748" s="84" t="n"/>
      <c r="AJ6748" s="84" t="n"/>
      <c r="AK6748" s="84" t="n"/>
    </row>
    <row r="6749">
      <c r="A6749" s="84" t="n"/>
      <c r="B6749" s="84" t="n"/>
      <c r="C6749" s="84" t="n"/>
      <c r="D6749" s="84" t="n"/>
      <c r="E6749" s="84" t="n"/>
      <c r="F6749" s="84" t="n"/>
      <c r="G6749" s="84" t="n"/>
      <c r="H6749" s="84" t="n"/>
      <c r="I6749" s="84" t="n"/>
      <c r="J6749" s="84" t="n"/>
      <c r="K6749" s="84" t="n"/>
      <c r="L6749" s="84" t="n"/>
      <c r="M6749" s="84" t="n"/>
      <c r="N6749" s="84" t="n"/>
      <c r="O6749" s="84" t="n"/>
      <c r="P6749" s="84" t="n"/>
      <c r="Q6749" s="84" t="n"/>
      <c r="R6749" s="84" t="n"/>
      <c r="S6749" s="84" t="n"/>
      <c r="T6749" s="84" t="n"/>
      <c r="U6749" s="84" t="n"/>
      <c r="V6749" s="84" t="n"/>
      <c r="W6749" s="84" t="n"/>
      <c r="X6749" s="84" t="n"/>
      <c r="Y6749" s="84" t="n"/>
      <c r="Z6749" s="84" t="n"/>
      <c r="AA6749" s="84" t="n"/>
      <c r="AB6749" s="84" t="n"/>
      <c r="AC6749" s="84" t="n"/>
      <c r="AD6749" s="84" t="n"/>
      <c r="AE6749" s="84" t="n"/>
      <c r="AF6749" s="84" t="n"/>
      <c r="AG6749" s="84" t="n"/>
      <c r="AH6749" s="84" t="n"/>
      <c r="AI6749" s="84" t="n"/>
      <c r="AJ6749" s="84" t="n"/>
      <c r="AK6749" s="84" t="n"/>
    </row>
    <row r="6750">
      <c r="A6750" s="84" t="n"/>
      <c r="B6750" s="84" t="n"/>
      <c r="C6750" s="84" t="n"/>
      <c r="D6750" s="84" t="n"/>
      <c r="E6750" s="84" t="n"/>
      <c r="F6750" s="84" t="n"/>
      <c r="G6750" s="84" t="n"/>
      <c r="H6750" s="84" t="n"/>
      <c r="I6750" s="84" t="n"/>
      <c r="J6750" s="84" t="n"/>
      <c r="K6750" s="84" t="n"/>
      <c r="L6750" s="84" t="n"/>
      <c r="M6750" s="84" t="n"/>
      <c r="N6750" s="84" t="n"/>
      <c r="O6750" s="84" t="n"/>
      <c r="P6750" s="84" t="n"/>
      <c r="Q6750" s="84" t="n"/>
      <c r="R6750" s="84" t="n"/>
      <c r="S6750" s="84" t="n"/>
      <c r="T6750" s="84" t="n"/>
      <c r="U6750" s="84" t="n"/>
      <c r="V6750" s="84" t="n"/>
      <c r="W6750" s="84" t="n"/>
      <c r="X6750" s="84" t="n"/>
      <c r="Y6750" s="84" t="n"/>
      <c r="Z6750" s="84" t="n"/>
      <c r="AA6750" s="84" t="n"/>
      <c r="AB6750" s="84" t="n"/>
      <c r="AC6750" s="84" t="n"/>
      <c r="AD6750" s="84" t="n"/>
      <c r="AE6750" s="84" t="n"/>
      <c r="AF6750" s="84" t="n"/>
      <c r="AG6750" s="84" t="n"/>
      <c r="AH6750" s="84" t="n"/>
      <c r="AI6750" s="84" t="n"/>
      <c r="AJ6750" s="84" t="n"/>
      <c r="AK6750" s="84" t="n"/>
    </row>
    <row r="6751">
      <c r="A6751" s="84" t="n"/>
      <c r="B6751" s="84" t="n"/>
      <c r="C6751" s="84" t="n"/>
      <c r="D6751" s="84" t="n"/>
      <c r="E6751" s="84" t="n"/>
      <c r="F6751" s="84" t="n"/>
      <c r="G6751" s="84" t="n"/>
      <c r="H6751" s="84" t="n"/>
      <c r="I6751" s="84" t="n"/>
      <c r="J6751" s="84" t="n"/>
      <c r="K6751" s="84" t="n"/>
      <c r="L6751" s="84" t="n"/>
      <c r="M6751" s="84" t="n"/>
      <c r="N6751" s="84" t="n"/>
      <c r="O6751" s="84" t="n"/>
      <c r="P6751" s="84" t="n"/>
      <c r="Q6751" s="84" t="n"/>
      <c r="R6751" s="84" t="n"/>
      <c r="S6751" s="84" t="n"/>
      <c r="T6751" s="84" t="n"/>
      <c r="U6751" s="84" t="n"/>
      <c r="V6751" s="84" t="n"/>
      <c r="W6751" s="84" t="n"/>
      <c r="X6751" s="84" t="n"/>
      <c r="Y6751" s="84" t="n"/>
      <c r="Z6751" s="84" t="n"/>
      <c r="AA6751" s="84" t="n"/>
      <c r="AB6751" s="84" t="n"/>
      <c r="AC6751" s="84" t="n"/>
      <c r="AD6751" s="84" t="n"/>
      <c r="AE6751" s="84" t="n"/>
      <c r="AF6751" s="84" t="n"/>
      <c r="AG6751" s="84" t="n"/>
      <c r="AH6751" s="84" t="n"/>
      <c r="AI6751" s="84" t="n"/>
      <c r="AJ6751" s="84" t="n"/>
      <c r="AK6751" s="84" t="n"/>
    </row>
    <row r="6761">
      <c r="A6761" s="84" t="n"/>
      <c r="B6761" s="83" t="n"/>
      <c r="C6761" s="83" t="n"/>
      <c r="D6761" s="83" t="n"/>
      <c r="E6761" s="83" t="n"/>
      <c r="F6761" s="84" t="n"/>
      <c r="G6761" s="205" t="n"/>
      <c r="H6761" s="83" t="n"/>
      <c r="I6761" s="83" t="n"/>
      <c r="J6761" s="83" t="n"/>
      <c r="K6761" s="83" t="n"/>
      <c r="L6761" s="83" t="n"/>
      <c r="M6761" s="83" t="n"/>
      <c r="N6761" s="83" t="n"/>
      <c r="O6761" s="83" t="n"/>
      <c r="P6761" s="83" t="n"/>
      <c r="Q6761" s="83" t="n"/>
      <c r="R6761" s="83" t="n"/>
      <c r="S6761" s="83" t="n"/>
      <c r="T6761" s="105" t="n"/>
      <c r="U6761" s="83" t="n"/>
      <c r="V6761" s="83" t="n"/>
      <c r="W6761" s="83" t="n"/>
      <c r="X6761" s="83" t="n"/>
      <c r="Y6761" s="83" t="n"/>
      <c r="Z6761" s="83" t="n"/>
      <c r="AA6761" s="83" t="n"/>
      <c r="AB6761" s="83" t="n"/>
      <c r="AC6761" s="83" t="n"/>
      <c r="AD6761" s="83" t="n"/>
      <c r="AE6761" s="83" t="n"/>
      <c r="AF6761" s="83" t="n"/>
      <c r="AG6761" s="83" t="n"/>
      <c r="AH6761" s="83" t="n"/>
      <c r="AI6761" s="83" t="n"/>
      <c r="AJ6761" s="83" t="n"/>
      <c r="AK6761" s="83" t="n"/>
    </row>
    <row r="6762">
      <c r="A6762" s="83" t="n"/>
      <c r="B6762" s="84" t="n"/>
      <c r="C6762" s="83" t="n"/>
      <c r="D6762" s="83" t="n"/>
      <c r="E6762" s="83" t="n"/>
      <c r="F6762" s="83" t="n"/>
      <c r="G6762" s="83" t="n"/>
      <c r="H6762" s="83" t="n"/>
      <c r="I6762" s="83" t="n"/>
      <c r="J6762" s="83" t="n"/>
      <c r="K6762" s="83" t="n"/>
      <c r="L6762" s="83" t="n"/>
      <c r="M6762" s="83" t="n"/>
      <c r="N6762" s="83" t="n"/>
      <c r="O6762" s="83" t="n"/>
      <c r="P6762" s="83" t="n"/>
      <c r="Q6762" s="83" t="n"/>
      <c r="R6762" s="83" t="n"/>
      <c r="S6762" s="83" t="n"/>
      <c r="T6762" s="83" t="n"/>
      <c r="U6762" s="83" t="n"/>
      <c r="V6762" s="83" t="n"/>
      <c r="W6762" s="83" t="n"/>
      <c r="X6762" s="83" t="n"/>
      <c r="Y6762" s="83" t="n"/>
      <c r="Z6762" s="83" t="n"/>
      <c r="AA6762" s="83" t="n"/>
      <c r="AB6762" s="83" t="n"/>
      <c r="AC6762" s="83" t="n"/>
      <c r="AD6762" s="83" t="n"/>
      <c r="AE6762" s="83" t="n"/>
      <c r="AF6762" s="83" t="n"/>
      <c r="AG6762" s="83" t="n"/>
      <c r="AH6762" s="83" t="n"/>
      <c r="AI6762" s="83" t="n"/>
      <c r="AJ6762" s="83" t="n"/>
      <c r="AK6762" s="83" t="n"/>
    </row>
    <row r="6763">
      <c r="A6763" s="84" t="n"/>
      <c r="B6763" s="84" t="n"/>
      <c r="C6763" s="84" t="n"/>
      <c r="D6763" s="84" t="n"/>
      <c r="E6763" s="84" t="n"/>
      <c r="F6763" s="84" t="n"/>
      <c r="G6763" s="84" t="n"/>
      <c r="H6763" s="84" t="n"/>
      <c r="I6763" s="84" t="n"/>
      <c r="J6763" s="84" t="n"/>
      <c r="K6763" s="84" t="n"/>
      <c r="L6763" s="84" t="n"/>
      <c r="M6763" s="84" t="n"/>
      <c r="N6763" s="84" t="n"/>
      <c r="O6763" s="84" t="n"/>
      <c r="P6763" s="84" t="n"/>
      <c r="Q6763" s="84" t="n"/>
      <c r="R6763" s="84" t="n"/>
      <c r="S6763" s="84" t="n"/>
      <c r="T6763" s="84" t="n"/>
      <c r="U6763" s="84" t="n"/>
      <c r="V6763" s="84" t="n"/>
      <c r="W6763" s="84" t="n"/>
      <c r="X6763" s="84" t="n"/>
      <c r="Y6763" s="84" t="n"/>
      <c r="Z6763" s="84" t="n"/>
      <c r="AA6763" s="84" t="n"/>
      <c r="AB6763" s="84" t="n"/>
      <c r="AC6763" s="84" t="n"/>
      <c r="AD6763" s="84" t="n"/>
      <c r="AE6763" s="84" t="n"/>
      <c r="AF6763" s="84" t="n"/>
      <c r="AG6763" s="84" t="n"/>
      <c r="AH6763" s="84" t="n"/>
      <c r="AI6763" s="84" t="n"/>
      <c r="AJ6763" s="84" t="n"/>
      <c r="AK6763" s="84" t="n"/>
    </row>
    <row r="6764">
      <c r="A6764" s="83" t="n"/>
      <c r="B6764" s="84" t="n"/>
      <c r="C6764" s="83" t="n"/>
      <c r="D6764" s="83" t="n"/>
      <c r="E6764" s="84" t="n"/>
      <c r="F6764" s="83" t="n"/>
      <c r="G6764" s="83" t="n"/>
      <c r="H6764" s="84" t="n"/>
      <c r="I6764" s="83" t="n"/>
      <c r="J6764" s="83" t="n"/>
      <c r="K6764" s="84" t="n"/>
      <c r="L6764" s="83" t="n"/>
      <c r="M6764" s="83" t="n"/>
      <c r="N6764" s="84" t="n"/>
      <c r="O6764" s="83" t="n"/>
      <c r="P6764" s="83" t="n"/>
      <c r="Q6764" s="84" t="n"/>
      <c r="R6764" s="83" t="n"/>
      <c r="S6764" s="83" t="n"/>
      <c r="T6764" s="84" t="n"/>
      <c r="U6764" s="83" t="n"/>
      <c r="V6764" s="83" t="n"/>
      <c r="W6764" s="84" t="n"/>
      <c r="X6764" s="83" t="n"/>
      <c r="Y6764" s="83" t="n"/>
      <c r="Z6764" s="84" t="n"/>
      <c r="AA6764" s="83" t="n"/>
      <c r="AB6764" s="83" t="n"/>
      <c r="AC6764" s="84" t="n"/>
      <c r="AD6764" s="83" t="n"/>
      <c r="AE6764" s="83" t="n"/>
      <c r="AF6764" s="84" t="n"/>
      <c r="AG6764" s="83" t="n"/>
      <c r="AH6764" s="83" t="n"/>
      <c r="AI6764" s="84" t="n"/>
      <c r="AJ6764" s="83" t="n"/>
      <c r="AK6764" s="83" t="n"/>
    </row>
    <row r="6765">
      <c r="A6765" s="84" t="n"/>
      <c r="B6765" s="84" t="n"/>
      <c r="C6765" s="84" t="n"/>
      <c r="D6765" s="84" t="n"/>
      <c r="E6765" s="84" t="n"/>
      <c r="F6765" s="84" t="n"/>
      <c r="G6765" s="84" t="n"/>
      <c r="H6765" s="84" t="n"/>
      <c r="I6765" s="84" t="n"/>
      <c r="J6765" s="84" t="n"/>
      <c r="K6765" s="84" t="n"/>
      <c r="L6765" s="84" t="n"/>
      <c r="M6765" s="84" t="n"/>
      <c r="N6765" s="84" t="n"/>
      <c r="O6765" s="84" t="n"/>
      <c r="P6765" s="84" t="n"/>
      <c r="Q6765" s="84" t="n"/>
      <c r="R6765" s="84" t="n"/>
      <c r="S6765" s="84" t="n"/>
      <c r="T6765" s="84" t="n"/>
      <c r="U6765" s="84" t="n"/>
      <c r="V6765" s="84" t="n"/>
      <c r="W6765" s="84" t="n"/>
      <c r="X6765" s="84" t="n"/>
      <c r="Y6765" s="84" t="n"/>
      <c r="Z6765" s="84" t="n"/>
      <c r="AA6765" s="84" t="n"/>
      <c r="AB6765" s="84" t="n"/>
      <c r="AC6765" s="84" t="n"/>
      <c r="AD6765" s="84" t="n"/>
      <c r="AE6765" s="84" t="n"/>
      <c r="AF6765" s="84" t="n"/>
      <c r="AG6765" s="84" t="n"/>
      <c r="AH6765" s="84" t="n"/>
      <c r="AI6765" s="84" t="n"/>
      <c r="AJ6765" s="84" t="n"/>
      <c r="AK6765" s="84" t="n"/>
    </row>
    <row r="6766">
      <c r="A6766" s="83" t="n"/>
      <c r="B6766" s="209" t="n"/>
      <c r="C6766" s="210" t="n"/>
      <c r="D6766" s="210" t="n"/>
      <c r="E6766" s="209" t="n"/>
      <c r="F6766" s="210" t="n"/>
      <c r="G6766" s="210" t="n"/>
      <c r="H6766" s="209" t="n"/>
      <c r="I6766" s="210" t="n"/>
      <c r="J6766" s="210" t="n"/>
      <c r="K6766" s="209" t="n"/>
      <c r="L6766" s="210" t="n"/>
      <c r="M6766" s="210" t="n"/>
      <c r="N6766" s="209" t="n"/>
      <c r="O6766" s="210" t="n"/>
      <c r="P6766" s="210" t="n"/>
      <c r="Q6766" s="209" t="n"/>
      <c r="R6766" s="210" t="n"/>
      <c r="S6766" s="210" t="n"/>
      <c r="T6766" s="209" t="n"/>
      <c r="U6766" s="210" t="n"/>
      <c r="V6766" s="210" t="n"/>
      <c r="W6766" s="209" t="n"/>
      <c r="X6766" s="210" t="n"/>
      <c r="Y6766" s="210" t="n"/>
      <c r="Z6766" s="209" t="n"/>
      <c r="AA6766" s="210" t="n"/>
      <c r="AB6766" s="210" t="n"/>
      <c r="AC6766" s="209" t="n"/>
      <c r="AD6766" s="210" t="n"/>
      <c r="AE6766" s="210" t="n"/>
      <c r="AF6766" s="209" t="n"/>
      <c r="AG6766" s="210" t="n"/>
      <c r="AH6766" s="210" t="n"/>
      <c r="AI6766" s="209" t="n"/>
      <c r="AJ6766" s="210" t="n"/>
      <c r="AK6766" s="210" t="n"/>
      <c r="AM6766">
        <f>A6761</f>
        <v/>
      </c>
      <c r="AN6766" s="206">
        <f>1/($B6766*(1/$B6764)*(1/(5/7+2/7*$D6766))*$B6776/SUM($B6768:$B6791))</f>
        <v/>
      </c>
      <c r="AO6766" s="206">
        <f>1/(B6766*(1/B6764)*(1/(5/7+2/7*D6766)))</f>
        <v/>
      </c>
      <c r="AP6766" s="206" t="n"/>
      <c r="AR6766" s="211">
        <f>CHOOSE(AV$3,C6766,F6766,I6766,L6766,O6766,R6766,U6766,X6766,AA6766,AD6766,AG6766,AJ6766)</f>
        <v/>
      </c>
      <c r="AS6766" s="207" t="n"/>
      <c r="AT6766" s="207" t="n"/>
      <c r="AV6766" s="116">
        <f>AN6766/AR6766</f>
        <v/>
      </c>
      <c r="AW6766" s="208">
        <f>AO6766/AR6766</f>
        <v/>
      </c>
    </row>
    <row r="6767">
      <c r="A6767" s="84" t="n"/>
      <c r="B6767" s="84" t="n"/>
      <c r="C6767" s="84" t="n"/>
      <c r="D6767" s="84" t="n"/>
      <c r="E6767" s="84" t="n"/>
      <c r="F6767" s="84" t="n"/>
      <c r="G6767" s="84" t="n"/>
      <c r="H6767" s="84" t="n"/>
      <c r="I6767" s="84" t="n"/>
      <c r="J6767" s="84" t="n"/>
      <c r="K6767" s="84" t="n"/>
      <c r="L6767" s="84" t="n"/>
      <c r="M6767" s="84" t="n"/>
      <c r="N6767" s="84" t="n"/>
      <c r="O6767" s="84" t="n"/>
      <c r="P6767" s="84" t="n"/>
      <c r="Q6767" s="84" t="n"/>
      <c r="R6767" s="84" t="n"/>
      <c r="S6767" s="84" t="n"/>
      <c r="T6767" s="84" t="n"/>
      <c r="U6767" s="84" t="n"/>
      <c r="V6767" s="84" t="n"/>
      <c r="W6767" s="84" t="n"/>
      <c r="X6767" s="84" t="n"/>
      <c r="Y6767" s="84" t="n"/>
      <c r="Z6767" s="84" t="n"/>
      <c r="AA6767" s="84" t="n"/>
      <c r="AB6767" s="84" t="n"/>
      <c r="AC6767" s="84" t="n"/>
      <c r="AD6767" s="84" t="n"/>
      <c r="AE6767" s="84" t="n"/>
      <c r="AF6767" s="84" t="n"/>
      <c r="AG6767" s="84" t="n"/>
      <c r="AH6767" s="84" t="n"/>
      <c r="AI6767" s="84" t="n"/>
      <c r="AJ6767" s="84" t="n"/>
      <c r="AK6767" s="84" t="n"/>
    </row>
    <row r="6768">
      <c r="A6768" s="84" t="n"/>
      <c r="B6768" s="84" t="n"/>
      <c r="C6768" s="84" t="n"/>
      <c r="D6768" s="84" t="n"/>
      <c r="E6768" s="84" t="n"/>
      <c r="F6768" s="84" t="n"/>
      <c r="G6768" s="84" t="n"/>
      <c r="H6768" s="84" t="n"/>
      <c r="I6768" s="84" t="n"/>
      <c r="J6768" s="84" t="n"/>
      <c r="K6768" s="84" t="n"/>
      <c r="L6768" s="84" t="n"/>
      <c r="M6768" s="84" t="n"/>
      <c r="N6768" s="84" t="n"/>
      <c r="O6768" s="84" t="n"/>
      <c r="P6768" s="84" t="n"/>
      <c r="Q6768" s="84" t="n"/>
      <c r="R6768" s="84" t="n"/>
      <c r="S6768" s="84" t="n"/>
      <c r="T6768" s="84" t="n"/>
      <c r="U6768" s="84" t="n"/>
      <c r="V6768" s="84" t="n"/>
      <c r="W6768" s="84" t="n"/>
      <c r="X6768" s="84" t="n"/>
      <c r="Y6768" s="84" t="n"/>
      <c r="Z6768" s="84" t="n"/>
      <c r="AA6768" s="84" t="n"/>
      <c r="AB6768" s="84" t="n"/>
      <c r="AC6768" s="84" t="n"/>
      <c r="AD6768" s="84" t="n"/>
      <c r="AE6768" s="84" t="n"/>
      <c r="AF6768" s="84" t="n"/>
      <c r="AG6768" s="84" t="n"/>
      <c r="AH6768" s="84" t="n"/>
      <c r="AI6768" s="84" t="n"/>
      <c r="AJ6768" s="84" t="n"/>
      <c r="AK6768" s="84" t="n"/>
    </row>
    <row r="6769">
      <c r="A6769" s="84" t="n"/>
      <c r="B6769" s="84" t="n"/>
      <c r="C6769" s="84" t="n"/>
      <c r="D6769" s="84" t="n"/>
      <c r="E6769" s="84" t="n"/>
      <c r="F6769" s="84" t="n"/>
      <c r="G6769" s="84" t="n"/>
      <c r="H6769" s="84" t="n"/>
      <c r="I6769" s="84" t="n"/>
      <c r="J6769" s="84" t="n"/>
      <c r="K6769" s="84" t="n"/>
      <c r="L6769" s="84" t="n"/>
      <c r="M6769" s="84" t="n"/>
      <c r="N6769" s="84" t="n"/>
      <c r="O6769" s="84" t="n"/>
      <c r="P6769" s="84" t="n"/>
      <c r="Q6769" s="84" t="n"/>
      <c r="R6769" s="84" t="n"/>
      <c r="S6769" s="84" t="n"/>
      <c r="T6769" s="84" t="n"/>
      <c r="U6769" s="84" t="n"/>
      <c r="V6769" s="84" t="n"/>
      <c r="W6769" s="84" t="n"/>
      <c r="X6769" s="84" t="n"/>
      <c r="Y6769" s="84" t="n"/>
      <c r="Z6769" s="84" t="n"/>
      <c r="AA6769" s="84" t="n"/>
      <c r="AB6769" s="84" t="n"/>
      <c r="AC6769" s="84" t="n"/>
      <c r="AD6769" s="84" t="n"/>
      <c r="AE6769" s="84" t="n"/>
      <c r="AF6769" s="84" t="n"/>
      <c r="AG6769" s="84" t="n"/>
      <c r="AH6769" s="84" t="n"/>
      <c r="AI6769" s="84" t="n"/>
      <c r="AJ6769" s="84" t="n"/>
      <c r="AK6769" s="84" t="n"/>
    </row>
    <row r="6770">
      <c r="A6770" s="84" t="n"/>
      <c r="B6770" s="84" t="n"/>
      <c r="C6770" s="84" t="n"/>
      <c r="D6770" s="84" t="n"/>
      <c r="E6770" s="84" t="n"/>
      <c r="F6770" s="84" t="n"/>
      <c r="G6770" s="84" t="n"/>
      <c r="H6770" s="84" t="n"/>
      <c r="I6770" s="84" t="n"/>
      <c r="J6770" s="84" t="n"/>
      <c r="K6770" s="84" t="n"/>
      <c r="L6770" s="84" t="n"/>
      <c r="M6770" s="84" t="n"/>
      <c r="N6770" s="84" t="n"/>
      <c r="O6770" s="84" t="n"/>
      <c r="P6770" s="84" t="n"/>
      <c r="Q6770" s="84" t="n"/>
      <c r="R6770" s="84" t="n"/>
      <c r="S6770" s="84" t="n"/>
      <c r="T6770" s="84" t="n"/>
      <c r="U6770" s="84" t="n"/>
      <c r="V6770" s="84" t="n"/>
      <c r="W6770" s="84" t="n"/>
      <c r="X6770" s="84" t="n"/>
      <c r="Y6770" s="84" t="n"/>
      <c r="Z6770" s="84" t="n"/>
      <c r="AA6770" s="84" t="n"/>
      <c r="AB6770" s="84" t="n"/>
      <c r="AC6770" s="84" t="n"/>
      <c r="AD6770" s="84" t="n"/>
      <c r="AE6770" s="84" t="n"/>
      <c r="AF6770" s="84" t="n"/>
      <c r="AG6770" s="84" t="n"/>
      <c r="AH6770" s="84" t="n"/>
      <c r="AI6770" s="84" t="n"/>
      <c r="AJ6770" s="84" t="n"/>
      <c r="AK6770" s="84" t="n"/>
    </row>
    <row r="6771">
      <c r="A6771" s="84" t="n"/>
      <c r="B6771" s="84" t="n"/>
      <c r="C6771" s="84" t="n"/>
      <c r="D6771" s="84" t="n"/>
      <c r="E6771" s="84" t="n"/>
      <c r="F6771" s="84" t="n"/>
      <c r="G6771" s="84" t="n"/>
      <c r="H6771" s="84" t="n"/>
      <c r="I6771" s="84" t="n"/>
      <c r="J6771" s="84" t="n"/>
      <c r="K6771" s="84" t="n"/>
      <c r="L6771" s="84" t="n"/>
      <c r="M6771" s="84" t="n"/>
      <c r="N6771" s="84" t="n"/>
      <c r="O6771" s="84" t="n"/>
      <c r="P6771" s="84" t="n"/>
      <c r="Q6771" s="84" t="n"/>
      <c r="R6771" s="84" t="n"/>
      <c r="S6771" s="84" t="n"/>
      <c r="T6771" s="84" t="n"/>
      <c r="U6771" s="84" t="n"/>
      <c r="V6771" s="84" t="n"/>
      <c r="W6771" s="84" t="n"/>
      <c r="X6771" s="84" t="n"/>
      <c r="Y6771" s="84" t="n"/>
      <c r="Z6771" s="84" t="n"/>
      <c r="AA6771" s="84" t="n"/>
      <c r="AB6771" s="84" t="n"/>
      <c r="AC6771" s="84" t="n"/>
      <c r="AD6771" s="84" t="n"/>
      <c r="AE6771" s="84" t="n"/>
      <c r="AF6771" s="84" t="n"/>
      <c r="AG6771" s="84" t="n"/>
      <c r="AH6771" s="84" t="n"/>
      <c r="AI6771" s="84" t="n"/>
      <c r="AJ6771" s="84" t="n"/>
      <c r="AK6771" s="84" t="n"/>
    </row>
    <row r="6772">
      <c r="A6772" s="84" t="n"/>
      <c r="B6772" s="84" t="n"/>
      <c r="C6772" s="84" t="n"/>
      <c r="D6772" s="84" t="n"/>
      <c r="E6772" s="84" t="n"/>
      <c r="F6772" s="84" t="n"/>
      <c r="G6772" s="84" t="n"/>
      <c r="H6772" s="84" t="n"/>
      <c r="I6772" s="84" t="n"/>
      <c r="J6772" s="84" t="n"/>
      <c r="K6772" s="84" t="n"/>
      <c r="L6772" s="84" t="n"/>
      <c r="M6772" s="84" t="n"/>
      <c r="N6772" s="84" t="n"/>
      <c r="O6772" s="84" t="n"/>
      <c r="P6772" s="84" t="n"/>
      <c r="Q6772" s="84" t="n"/>
      <c r="R6772" s="84" t="n"/>
      <c r="S6772" s="84" t="n"/>
      <c r="T6772" s="84" t="n"/>
      <c r="U6772" s="84" t="n"/>
      <c r="V6772" s="84" t="n"/>
      <c r="W6772" s="84" t="n"/>
      <c r="X6772" s="84" t="n"/>
      <c r="Y6772" s="84" t="n"/>
      <c r="Z6772" s="84" t="n"/>
      <c r="AA6772" s="84" t="n"/>
      <c r="AB6772" s="84" t="n"/>
      <c r="AC6772" s="84" t="n"/>
      <c r="AD6772" s="84" t="n"/>
      <c r="AE6772" s="84" t="n"/>
      <c r="AF6772" s="84" t="n"/>
      <c r="AG6772" s="84" t="n"/>
      <c r="AH6772" s="84" t="n"/>
      <c r="AI6772" s="84" t="n"/>
      <c r="AJ6772" s="84" t="n"/>
      <c r="AK6772" s="84" t="n"/>
    </row>
    <row r="6773">
      <c r="A6773" s="84" t="n"/>
      <c r="B6773" s="84" t="n"/>
      <c r="C6773" s="84" t="n"/>
      <c r="D6773" s="84" t="n"/>
      <c r="E6773" s="84" t="n"/>
      <c r="F6773" s="84" t="n"/>
      <c r="G6773" s="84" t="n"/>
      <c r="H6773" s="84" t="n"/>
      <c r="I6773" s="84" t="n"/>
      <c r="J6773" s="84" t="n"/>
      <c r="K6773" s="84" t="n"/>
      <c r="L6773" s="84" t="n"/>
      <c r="M6773" s="84" t="n"/>
      <c r="N6773" s="84" t="n"/>
      <c r="O6773" s="84" t="n"/>
      <c r="P6773" s="84" t="n"/>
      <c r="Q6773" s="84" t="n"/>
      <c r="R6773" s="84" t="n"/>
      <c r="S6773" s="84" t="n"/>
      <c r="T6773" s="84" t="n"/>
      <c r="U6773" s="84" t="n"/>
      <c r="V6773" s="84" t="n"/>
      <c r="W6773" s="84" t="n"/>
      <c r="X6773" s="84" t="n"/>
      <c r="Y6773" s="84" t="n"/>
      <c r="Z6773" s="84" t="n"/>
      <c r="AA6773" s="84" t="n"/>
      <c r="AB6773" s="84" t="n"/>
      <c r="AC6773" s="84" t="n"/>
      <c r="AD6773" s="84" t="n"/>
      <c r="AE6773" s="84" t="n"/>
      <c r="AF6773" s="84" t="n"/>
      <c r="AG6773" s="84" t="n"/>
      <c r="AH6773" s="84" t="n"/>
      <c r="AI6773" s="84" t="n"/>
      <c r="AJ6773" s="84" t="n"/>
      <c r="AK6773" s="84" t="n"/>
    </row>
    <row r="6774">
      <c r="A6774" s="84" t="n"/>
      <c r="B6774" s="84" t="n"/>
      <c r="C6774" s="84" t="n"/>
      <c r="D6774" s="84" t="n"/>
      <c r="E6774" s="84" t="n"/>
      <c r="F6774" s="84" t="n"/>
      <c r="G6774" s="84" t="n"/>
      <c r="H6774" s="84" t="n"/>
      <c r="I6774" s="84" t="n"/>
      <c r="J6774" s="84" t="n"/>
      <c r="K6774" s="84" t="n"/>
      <c r="L6774" s="84" t="n"/>
      <c r="M6774" s="84" t="n"/>
      <c r="N6774" s="84" t="n"/>
      <c r="O6774" s="84" t="n"/>
      <c r="P6774" s="84" t="n"/>
      <c r="Q6774" s="84" t="n"/>
      <c r="R6774" s="84" t="n"/>
      <c r="S6774" s="84" t="n"/>
      <c r="T6774" s="84" t="n"/>
      <c r="U6774" s="84" t="n"/>
      <c r="V6774" s="84" t="n"/>
      <c r="W6774" s="84" t="n"/>
      <c r="X6774" s="84" t="n"/>
      <c r="Y6774" s="84" t="n"/>
      <c r="Z6774" s="84" t="n"/>
      <c r="AA6774" s="84" t="n"/>
      <c r="AB6774" s="84" t="n"/>
      <c r="AC6774" s="84" t="n"/>
      <c r="AD6774" s="84" t="n"/>
      <c r="AE6774" s="84" t="n"/>
      <c r="AF6774" s="84" t="n"/>
      <c r="AG6774" s="84" t="n"/>
      <c r="AH6774" s="84" t="n"/>
      <c r="AI6774" s="84" t="n"/>
      <c r="AJ6774" s="84" t="n"/>
      <c r="AK6774" s="84" t="n"/>
    </row>
    <row r="6775">
      <c r="A6775" s="84" t="n"/>
      <c r="B6775" s="84" t="n"/>
      <c r="C6775" s="84" t="n"/>
      <c r="D6775" s="84" t="n"/>
      <c r="E6775" s="84" t="n"/>
      <c r="F6775" s="84" t="n"/>
      <c r="G6775" s="84" t="n"/>
      <c r="H6775" s="84" t="n"/>
      <c r="I6775" s="84" t="n"/>
      <c r="J6775" s="84" t="n"/>
      <c r="K6775" s="84" t="n"/>
      <c r="L6775" s="84" t="n"/>
      <c r="M6775" s="84" t="n"/>
      <c r="N6775" s="84" t="n"/>
      <c r="O6775" s="84" t="n"/>
      <c r="P6775" s="84" t="n"/>
      <c r="Q6775" s="84" t="n"/>
      <c r="R6775" s="84" t="n"/>
      <c r="S6775" s="84" t="n"/>
      <c r="T6775" s="84" t="n"/>
      <c r="U6775" s="84" t="n"/>
      <c r="V6775" s="84" t="n"/>
      <c r="W6775" s="84" t="n"/>
      <c r="X6775" s="84" t="n"/>
      <c r="Y6775" s="84" t="n"/>
      <c r="Z6775" s="84" t="n"/>
      <c r="AA6775" s="84" t="n"/>
      <c r="AB6775" s="84" t="n"/>
      <c r="AC6775" s="84" t="n"/>
      <c r="AD6775" s="84" t="n"/>
      <c r="AE6775" s="84" t="n"/>
      <c r="AF6775" s="84" t="n"/>
      <c r="AG6775" s="84" t="n"/>
      <c r="AH6775" s="84" t="n"/>
      <c r="AI6775" s="84" t="n"/>
      <c r="AJ6775" s="84" t="n"/>
      <c r="AK6775" s="84" t="n"/>
    </row>
    <row r="6776">
      <c r="A6776" s="84" t="n"/>
      <c r="B6776" s="84" t="n"/>
      <c r="C6776" s="84" t="n"/>
      <c r="D6776" s="84" t="n"/>
      <c r="E6776" s="84" t="n"/>
      <c r="F6776" s="84" t="n"/>
      <c r="G6776" s="84" t="n"/>
      <c r="H6776" s="84" t="n"/>
      <c r="I6776" s="84" t="n"/>
      <c r="J6776" s="84" t="n"/>
      <c r="K6776" s="84" t="n"/>
      <c r="L6776" s="84" t="n"/>
      <c r="M6776" s="84" t="n"/>
      <c r="N6776" s="84" t="n"/>
      <c r="O6776" s="84" t="n"/>
      <c r="P6776" s="84" t="n"/>
      <c r="Q6776" s="84" t="n"/>
      <c r="R6776" s="84" t="n"/>
      <c r="S6776" s="84" t="n"/>
      <c r="T6776" s="84" t="n"/>
      <c r="U6776" s="84" t="n"/>
      <c r="V6776" s="84" t="n"/>
      <c r="W6776" s="84" t="n"/>
      <c r="X6776" s="84" t="n"/>
      <c r="Y6776" s="84" t="n"/>
      <c r="Z6776" s="84" t="n"/>
      <c r="AA6776" s="84" t="n"/>
      <c r="AB6776" s="84" t="n"/>
      <c r="AC6776" s="84" t="n"/>
      <c r="AD6776" s="84" t="n"/>
      <c r="AE6776" s="84" t="n"/>
      <c r="AF6776" s="84" t="n"/>
      <c r="AG6776" s="84" t="n"/>
      <c r="AH6776" s="84" t="n"/>
      <c r="AI6776" s="84" t="n"/>
      <c r="AJ6776" s="84" t="n"/>
      <c r="AK6776" s="84" t="n"/>
    </row>
    <row r="6777">
      <c r="A6777" s="84" t="n"/>
      <c r="B6777" s="84" t="n"/>
      <c r="C6777" s="84" t="n"/>
      <c r="D6777" s="84" t="n"/>
      <c r="E6777" s="84" t="n"/>
      <c r="F6777" s="84" t="n"/>
      <c r="G6777" s="84" t="n"/>
      <c r="H6777" s="84" t="n"/>
      <c r="I6777" s="84" t="n"/>
      <c r="J6777" s="84" t="n"/>
      <c r="K6777" s="84" t="n"/>
      <c r="L6777" s="84" t="n"/>
      <c r="M6777" s="84" t="n"/>
      <c r="N6777" s="84" t="n"/>
      <c r="O6777" s="84" t="n"/>
      <c r="P6777" s="84" t="n"/>
      <c r="Q6777" s="84" t="n"/>
      <c r="R6777" s="84" t="n"/>
      <c r="S6777" s="84" t="n"/>
      <c r="T6777" s="84" t="n"/>
      <c r="U6777" s="84" t="n"/>
      <c r="V6777" s="84" t="n"/>
      <c r="W6777" s="84" t="n"/>
      <c r="X6777" s="84" t="n"/>
      <c r="Y6777" s="84" t="n"/>
      <c r="Z6777" s="84" t="n"/>
      <c r="AA6777" s="84" t="n"/>
      <c r="AB6777" s="84" t="n"/>
      <c r="AC6777" s="84" t="n"/>
      <c r="AD6777" s="84" t="n"/>
      <c r="AE6777" s="84" t="n"/>
      <c r="AF6777" s="84" t="n"/>
      <c r="AG6777" s="84" t="n"/>
      <c r="AH6777" s="84" t="n"/>
      <c r="AI6777" s="84" t="n"/>
      <c r="AJ6777" s="84" t="n"/>
      <c r="AK6777" s="84" t="n"/>
    </row>
    <row r="6778">
      <c r="A6778" s="84" t="n"/>
      <c r="B6778" s="84" t="n"/>
      <c r="C6778" s="84" t="n"/>
      <c r="D6778" s="84" t="n"/>
      <c r="E6778" s="84" t="n"/>
      <c r="F6778" s="84" t="n"/>
      <c r="G6778" s="84" t="n"/>
      <c r="H6778" s="84" t="n"/>
      <c r="I6778" s="84" t="n"/>
      <c r="J6778" s="84" t="n"/>
      <c r="K6778" s="84" t="n"/>
      <c r="L6778" s="84" t="n"/>
      <c r="M6778" s="84" t="n"/>
      <c r="N6778" s="84" t="n"/>
      <c r="O6778" s="84" t="n"/>
      <c r="P6778" s="84" t="n"/>
      <c r="Q6778" s="84" t="n"/>
      <c r="R6778" s="84" t="n"/>
      <c r="S6778" s="84" t="n"/>
      <c r="T6778" s="84" t="n"/>
      <c r="U6778" s="84" t="n"/>
      <c r="V6778" s="84" t="n"/>
      <c r="W6778" s="84" t="n"/>
      <c r="X6778" s="84" t="n"/>
      <c r="Y6778" s="84" t="n"/>
      <c r="Z6778" s="84" t="n"/>
      <c r="AA6778" s="84" t="n"/>
      <c r="AB6778" s="84" t="n"/>
      <c r="AC6778" s="84" t="n"/>
      <c r="AD6778" s="84" t="n"/>
      <c r="AE6778" s="84" t="n"/>
      <c r="AF6778" s="84" t="n"/>
      <c r="AG6778" s="84" t="n"/>
      <c r="AH6778" s="84" t="n"/>
      <c r="AI6778" s="84" t="n"/>
      <c r="AJ6778" s="84" t="n"/>
      <c r="AK6778" s="84" t="n"/>
    </row>
    <row r="6779">
      <c r="A6779" s="84" t="n"/>
      <c r="B6779" s="84" t="n"/>
      <c r="C6779" s="84" t="n"/>
      <c r="D6779" s="84" t="n"/>
      <c r="E6779" s="84" t="n"/>
      <c r="F6779" s="84" t="n"/>
      <c r="G6779" s="84" t="n"/>
      <c r="H6779" s="84" t="n"/>
      <c r="I6779" s="84" t="n"/>
      <c r="J6779" s="84" t="n"/>
      <c r="K6779" s="84" t="n"/>
      <c r="L6779" s="84" t="n"/>
      <c r="M6779" s="84" t="n"/>
      <c r="N6779" s="84" t="n"/>
      <c r="O6779" s="84" t="n"/>
      <c r="P6779" s="84" t="n"/>
      <c r="Q6779" s="84" t="n"/>
      <c r="R6779" s="84" t="n"/>
      <c r="S6779" s="84" t="n"/>
      <c r="T6779" s="84" t="n"/>
      <c r="U6779" s="84" t="n"/>
      <c r="V6779" s="84" t="n"/>
      <c r="W6779" s="84" t="n"/>
      <c r="X6779" s="84" t="n"/>
      <c r="Y6779" s="84" t="n"/>
      <c r="Z6779" s="84" t="n"/>
      <c r="AA6779" s="84" t="n"/>
      <c r="AB6779" s="84" t="n"/>
      <c r="AC6779" s="84" t="n"/>
      <c r="AD6779" s="84" t="n"/>
      <c r="AE6779" s="84" t="n"/>
      <c r="AF6779" s="84" t="n"/>
      <c r="AG6779" s="84" t="n"/>
      <c r="AH6779" s="84" t="n"/>
      <c r="AI6779" s="84" t="n"/>
      <c r="AJ6779" s="84" t="n"/>
      <c r="AK6779" s="84" t="n"/>
    </row>
    <row r="6780">
      <c r="A6780" s="84" t="n"/>
      <c r="B6780" s="84" t="n"/>
      <c r="C6780" s="84" t="n"/>
      <c r="D6780" s="84" t="n"/>
      <c r="E6780" s="84" t="n"/>
      <c r="F6780" s="84" t="n"/>
      <c r="G6780" s="84" t="n"/>
      <c r="H6780" s="84" t="n"/>
      <c r="I6780" s="84" t="n"/>
      <c r="J6780" s="84" t="n"/>
      <c r="K6780" s="84" t="n"/>
      <c r="L6780" s="84" t="n"/>
      <c r="M6780" s="84" t="n"/>
      <c r="N6780" s="84" t="n"/>
      <c r="O6780" s="84" t="n"/>
      <c r="P6780" s="84" t="n"/>
      <c r="Q6780" s="84" t="n"/>
      <c r="R6780" s="84" t="n"/>
      <c r="S6780" s="84" t="n"/>
      <c r="T6780" s="84" t="n"/>
      <c r="U6780" s="84" t="n"/>
      <c r="V6780" s="84" t="n"/>
      <c r="W6780" s="84" t="n"/>
      <c r="X6780" s="84" t="n"/>
      <c r="Y6780" s="84" t="n"/>
      <c r="Z6780" s="84" t="n"/>
      <c r="AA6780" s="84" t="n"/>
      <c r="AB6780" s="84" t="n"/>
      <c r="AC6780" s="84" t="n"/>
      <c r="AD6780" s="84" t="n"/>
      <c r="AE6780" s="84" t="n"/>
      <c r="AF6780" s="84" t="n"/>
      <c r="AG6780" s="84" t="n"/>
      <c r="AH6780" s="84" t="n"/>
      <c r="AI6780" s="84" t="n"/>
      <c r="AJ6780" s="84" t="n"/>
      <c r="AK6780" s="84" t="n"/>
    </row>
    <row r="6781">
      <c r="A6781" s="84" t="n"/>
      <c r="B6781" s="84" t="n"/>
      <c r="C6781" s="84" t="n"/>
      <c r="D6781" s="84" t="n"/>
      <c r="E6781" s="84" t="n"/>
      <c r="F6781" s="84" t="n"/>
      <c r="G6781" s="84" t="n"/>
      <c r="H6781" s="84" t="n"/>
      <c r="I6781" s="84" t="n"/>
      <c r="J6781" s="84" t="n"/>
      <c r="K6781" s="84" t="n"/>
      <c r="L6781" s="84" t="n"/>
      <c r="M6781" s="84" t="n"/>
      <c r="N6781" s="84" t="n"/>
      <c r="O6781" s="84" t="n"/>
      <c r="P6781" s="84" t="n"/>
      <c r="Q6781" s="84" t="n"/>
      <c r="R6781" s="84" t="n"/>
      <c r="S6781" s="84" t="n"/>
      <c r="T6781" s="84" t="n"/>
      <c r="U6781" s="84" t="n"/>
      <c r="V6781" s="84" t="n"/>
      <c r="W6781" s="84" t="n"/>
      <c r="X6781" s="84" t="n"/>
      <c r="Y6781" s="84" t="n"/>
      <c r="Z6781" s="84" t="n"/>
      <c r="AA6781" s="84" t="n"/>
      <c r="AB6781" s="84" t="n"/>
      <c r="AC6781" s="84" t="n"/>
      <c r="AD6781" s="84" t="n"/>
      <c r="AE6781" s="84" t="n"/>
      <c r="AF6781" s="84" t="n"/>
      <c r="AG6781" s="84" t="n"/>
      <c r="AH6781" s="84" t="n"/>
      <c r="AI6781" s="84" t="n"/>
      <c r="AJ6781" s="84" t="n"/>
      <c r="AK6781" s="84" t="n"/>
    </row>
    <row r="6782">
      <c r="A6782" s="84" t="n"/>
      <c r="B6782" s="84" t="n"/>
      <c r="C6782" s="84" t="n"/>
      <c r="D6782" s="84" t="n"/>
      <c r="E6782" s="84" t="n"/>
      <c r="F6782" s="84" t="n"/>
      <c r="G6782" s="84" t="n"/>
      <c r="H6782" s="84" t="n"/>
      <c r="I6782" s="84" t="n"/>
      <c r="J6782" s="84" t="n"/>
      <c r="K6782" s="84" t="n"/>
      <c r="L6782" s="84" t="n"/>
      <c r="M6782" s="84" t="n"/>
      <c r="N6782" s="84" t="n"/>
      <c r="O6782" s="84" t="n"/>
      <c r="P6782" s="84" t="n"/>
      <c r="Q6782" s="84" t="n"/>
      <c r="R6782" s="84" t="n"/>
      <c r="S6782" s="84" t="n"/>
      <c r="T6782" s="84" t="n"/>
      <c r="U6782" s="84" t="n"/>
      <c r="V6782" s="84" t="n"/>
      <c r="W6782" s="84" t="n"/>
      <c r="X6782" s="84" t="n"/>
      <c r="Y6782" s="84" t="n"/>
      <c r="Z6782" s="84" t="n"/>
      <c r="AA6782" s="84" t="n"/>
      <c r="AB6782" s="84" t="n"/>
      <c r="AC6782" s="84" t="n"/>
      <c r="AD6782" s="84" t="n"/>
      <c r="AE6782" s="84" t="n"/>
      <c r="AF6782" s="84" t="n"/>
      <c r="AG6782" s="84" t="n"/>
      <c r="AH6782" s="84" t="n"/>
      <c r="AI6782" s="84" t="n"/>
      <c r="AJ6782" s="84" t="n"/>
      <c r="AK6782" s="84" t="n"/>
    </row>
    <row r="6783">
      <c r="A6783" s="84" t="n"/>
      <c r="B6783" s="84" t="n"/>
      <c r="C6783" s="84" t="n"/>
      <c r="D6783" s="84" t="n"/>
      <c r="E6783" s="84" t="n"/>
      <c r="F6783" s="84" t="n"/>
      <c r="G6783" s="84" t="n"/>
      <c r="H6783" s="84" t="n"/>
      <c r="I6783" s="84" t="n"/>
      <c r="J6783" s="84" t="n"/>
      <c r="K6783" s="84" t="n"/>
      <c r="L6783" s="84" t="n"/>
      <c r="M6783" s="84" t="n"/>
      <c r="N6783" s="84" t="n"/>
      <c r="O6783" s="84" t="n"/>
      <c r="P6783" s="84" t="n"/>
      <c r="Q6783" s="84" t="n"/>
      <c r="R6783" s="84" t="n"/>
      <c r="S6783" s="84" t="n"/>
      <c r="T6783" s="84" t="n"/>
      <c r="U6783" s="84" t="n"/>
      <c r="V6783" s="84" t="n"/>
      <c r="W6783" s="84" t="n"/>
      <c r="X6783" s="84" t="n"/>
      <c r="Y6783" s="84" t="n"/>
      <c r="Z6783" s="84" t="n"/>
      <c r="AA6783" s="84" t="n"/>
      <c r="AB6783" s="84" t="n"/>
      <c r="AC6783" s="84" t="n"/>
      <c r="AD6783" s="84" t="n"/>
      <c r="AE6783" s="84" t="n"/>
      <c r="AF6783" s="84" t="n"/>
      <c r="AG6783" s="84" t="n"/>
      <c r="AH6783" s="84" t="n"/>
      <c r="AI6783" s="84" t="n"/>
      <c r="AJ6783" s="84" t="n"/>
      <c r="AK6783" s="84" t="n"/>
    </row>
    <row r="6784">
      <c r="A6784" s="84" t="n"/>
      <c r="B6784" s="84" t="n"/>
      <c r="C6784" s="84" t="n"/>
      <c r="D6784" s="84" t="n"/>
      <c r="E6784" s="84" t="n"/>
      <c r="F6784" s="84" t="n"/>
      <c r="G6784" s="84" t="n"/>
      <c r="H6784" s="84" t="n"/>
      <c r="I6784" s="84" t="n"/>
      <c r="J6784" s="84" t="n"/>
      <c r="K6784" s="84" t="n"/>
      <c r="L6784" s="84" t="n"/>
      <c r="M6784" s="84" t="n"/>
      <c r="N6784" s="84" t="n"/>
      <c r="O6784" s="84" t="n"/>
      <c r="P6784" s="84" t="n"/>
      <c r="Q6784" s="84" t="n"/>
      <c r="R6784" s="84" t="n"/>
      <c r="S6784" s="84" t="n"/>
      <c r="T6784" s="84" t="n"/>
      <c r="U6784" s="84" t="n"/>
      <c r="V6784" s="84" t="n"/>
      <c r="W6784" s="84" t="n"/>
      <c r="X6784" s="84" t="n"/>
      <c r="Y6784" s="84" t="n"/>
      <c r="Z6784" s="84" t="n"/>
      <c r="AA6784" s="84" t="n"/>
      <c r="AB6784" s="84" t="n"/>
      <c r="AC6784" s="84" t="n"/>
      <c r="AD6784" s="84" t="n"/>
      <c r="AE6784" s="84" t="n"/>
      <c r="AF6784" s="84" t="n"/>
      <c r="AG6784" s="84" t="n"/>
      <c r="AH6784" s="84" t="n"/>
      <c r="AI6784" s="84" t="n"/>
      <c r="AJ6784" s="84" t="n"/>
      <c r="AK6784" s="84" t="n"/>
    </row>
    <row r="6785">
      <c r="A6785" s="84" t="n"/>
      <c r="B6785" s="84" t="n"/>
      <c r="C6785" s="84" t="n"/>
      <c r="D6785" s="84" t="n"/>
      <c r="E6785" s="84" t="n"/>
      <c r="F6785" s="84" t="n"/>
      <c r="G6785" s="84" t="n"/>
      <c r="H6785" s="84" t="n"/>
      <c r="I6785" s="84" t="n"/>
      <c r="J6785" s="84" t="n"/>
      <c r="K6785" s="84" t="n"/>
      <c r="L6785" s="84" t="n"/>
      <c r="M6785" s="84" t="n"/>
      <c r="N6785" s="84" t="n"/>
      <c r="O6785" s="84" t="n"/>
      <c r="P6785" s="84" t="n"/>
      <c r="Q6785" s="84" t="n"/>
      <c r="R6785" s="84" t="n"/>
      <c r="S6785" s="84" t="n"/>
      <c r="T6785" s="84" t="n"/>
      <c r="U6785" s="84" t="n"/>
      <c r="V6785" s="84" t="n"/>
      <c r="W6785" s="84" t="n"/>
      <c r="X6785" s="84" t="n"/>
      <c r="Y6785" s="84" t="n"/>
      <c r="Z6785" s="84" t="n"/>
      <c r="AA6785" s="84" t="n"/>
      <c r="AB6785" s="84" t="n"/>
      <c r="AC6785" s="84" t="n"/>
      <c r="AD6785" s="84" t="n"/>
      <c r="AE6785" s="84" t="n"/>
      <c r="AF6785" s="84" t="n"/>
      <c r="AG6785" s="84" t="n"/>
      <c r="AH6785" s="84" t="n"/>
      <c r="AI6785" s="84" t="n"/>
      <c r="AJ6785" s="84" t="n"/>
      <c r="AK6785" s="84" t="n"/>
    </row>
    <row r="6786">
      <c r="A6786" s="84" t="n"/>
      <c r="B6786" s="84" t="n"/>
      <c r="C6786" s="84" t="n"/>
      <c r="D6786" s="84" t="n"/>
      <c r="E6786" s="84" t="n"/>
      <c r="F6786" s="84" t="n"/>
      <c r="G6786" s="84" t="n"/>
      <c r="H6786" s="84" t="n"/>
      <c r="I6786" s="84" t="n"/>
      <c r="J6786" s="84" t="n"/>
      <c r="K6786" s="84" t="n"/>
      <c r="L6786" s="84" t="n"/>
      <c r="M6786" s="84" t="n"/>
      <c r="N6786" s="84" t="n"/>
      <c r="O6786" s="84" t="n"/>
      <c r="P6786" s="84" t="n"/>
      <c r="Q6786" s="84" t="n"/>
      <c r="R6786" s="84" t="n"/>
      <c r="S6786" s="84" t="n"/>
      <c r="T6786" s="84" t="n"/>
      <c r="U6786" s="84" t="n"/>
      <c r="V6786" s="84" t="n"/>
      <c r="W6786" s="84" t="n"/>
      <c r="X6786" s="84" t="n"/>
      <c r="Y6786" s="84" t="n"/>
      <c r="Z6786" s="84" t="n"/>
      <c r="AA6786" s="84" t="n"/>
      <c r="AB6786" s="84" t="n"/>
      <c r="AC6786" s="84" t="n"/>
      <c r="AD6786" s="84" t="n"/>
      <c r="AE6786" s="84" t="n"/>
      <c r="AF6786" s="84" t="n"/>
      <c r="AG6786" s="84" t="n"/>
      <c r="AH6786" s="84" t="n"/>
      <c r="AI6786" s="84" t="n"/>
      <c r="AJ6786" s="84" t="n"/>
      <c r="AK6786" s="84" t="n"/>
    </row>
    <row r="6787">
      <c r="A6787" s="84" t="n"/>
      <c r="B6787" s="84" t="n"/>
      <c r="C6787" s="84" t="n"/>
      <c r="D6787" s="84" t="n"/>
      <c r="E6787" s="84" t="n"/>
      <c r="F6787" s="84" t="n"/>
      <c r="G6787" s="84" t="n"/>
      <c r="H6787" s="84" t="n"/>
      <c r="I6787" s="84" t="n"/>
      <c r="J6787" s="84" t="n"/>
      <c r="K6787" s="84" t="n"/>
      <c r="L6787" s="84" t="n"/>
      <c r="M6787" s="84" t="n"/>
      <c r="N6787" s="84" t="n"/>
      <c r="O6787" s="84" t="n"/>
      <c r="P6787" s="84" t="n"/>
      <c r="Q6787" s="84" t="n"/>
      <c r="R6787" s="84" t="n"/>
      <c r="S6787" s="84" t="n"/>
      <c r="T6787" s="84" t="n"/>
      <c r="U6787" s="84" t="n"/>
      <c r="V6787" s="84" t="n"/>
      <c r="W6787" s="84" t="n"/>
      <c r="X6787" s="84" t="n"/>
      <c r="Y6787" s="84" t="n"/>
      <c r="Z6787" s="84" t="n"/>
      <c r="AA6787" s="84" t="n"/>
      <c r="AB6787" s="84" t="n"/>
      <c r="AC6787" s="84" t="n"/>
      <c r="AD6787" s="84" t="n"/>
      <c r="AE6787" s="84" t="n"/>
      <c r="AF6787" s="84" t="n"/>
      <c r="AG6787" s="84" t="n"/>
      <c r="AH6787" s="84" t="n"/>
      <c r="AI6787" s="84" t="n"/>
      <c r="AJ6787" s="84" t="n"/>
      <c r="AK6787" s="84" t="n"/>
    </row>
    <row r="6788">
      <c r="A6788" s="84" t="n"/>
      <c r="B6788" s="84" t="n"/>
      <c r="C6788" s="84" t="n"/>
      <c r="D6788" s="84" t="n"/>
      <c r="E6788" s="84" t="n"/>
      <c r="F6788" s="84" t="n"/>
      <c r="G6788" s="84" t="n"/>
      <c r="H6788" s="84" t="n"/>
      <c r="I6788" s="84" t="n"/>
      <c r="J6788" s="84" t="n"/>
      <c r="K6788" s="84" t="n"/>
      <c r="L6788" s="84" t="n"/>
      <c r="M6788" s="84" t="n"/>
      <c r="N6788" s="84" t="n"/>
      <c r="O6788" s="84" t="n"/>
      <c r="P6788" s="84" t="n"/>
      <c r="Q6788" s="84" t="n"/>
      <c r="R6788" s="84" t="n"/>
      <c r="S6788" s="84" t="n"/>
      <c r="T6788" s="84" t="n"/>
      <c r="U6788" s="84" t="n"/>
      <c r="V6788" s="84" t="n"/>
      <c r="W6788" s="84" t="n"/>
      <c r="X6788" s="84" t="n"/>
      <c r="Y6788" s="84" t="n"/>
      <c r="Z6788" s="84" t="n"/>
      <c r="AA6788" s="84" t="n"/>
      <c r="AB6788" s="84" t="n"/>
      <c r="AC6788" s="84" t="n"/>
      <c r="AD6788" s="84" t="n"/>
      <c r="AE6788" s="84" t="n"/>
      <c r="AF6788" s="84" t="n"/>
      <c r="AG6788" s="84" t="n"/>
      <c r="AH6788" s="84" t="n"/>
      <c r="AI6788" s="84" t="n"/>
      <c r="AJ6788" s="84" t="n"/>
      <c r="AK6788" s="84" t="n"/>
    </row>
    <row r="6789">
      <c r="A6789" s="84" t="n"/>
      <c r="B6789" s="84" t="n"/>
      <c r="C6789" s="84" t="n"/>
      <c r="D6789" s="84" t="n"/>
      <c r="E6789" s="84" t="n"/>
      <c r="F6789" s="84" t="n"/>
      <c r="G6789" s="84" t="n"/>
      <c r="H6789" s="84" t="n"/>
      <c r="I6789" s="84" t="n"/>
      <c r="J6789" s="84" t="n"/>
      <c r="K6789" s="84" t="n"/>
      <c r="L6789" s="84" t="n"/>
      <c r="M6789" s="84" t="n"/>
      <c r="N6789" s="84" t="n"/>
      <c r="O6789" s="84" t="n"/>
      <c r="P6789" s="84" t="n"/>
      <c r="Q6789" s="84" t="n"/>
      <c r="R6789" s="84" t="n"/>
      <c r="S6789" s="84" t="n"/>
      <c r="T6789" s="84" t="n"/>
      <c r="U6789" s="84" t="n"/>
      <c r="V6789" s="84" t="n"/>
      <c r="W6789" s="84" t="n"/>
      <c r="X6789" s="84" t="n"/>
      <c r="Y6789" s="84" t="n"/>
      <c r="Z6789" s="84" t="n"/>
      <c r="AA6789" s="84" t="n"/>
      <c r="AB6789" s="84" t="n"/>
      <c r="AC6789" s="84" t="n"/>
      <c r="AD6789" s="84" t="n"/>
      <c r="AE6789" s="84" t="n"/>
      <c r="AF6789" s="84" t="n"/>
      <c r="AG6789" s="84" t="n"/>
      <c r="AH6789" s="84" t="n"/>
      <c r="AI6789" s="84" t="n"/>
      <c r="AJ6789" s="84" t="n"/>
      <c r="AK6789" s="84" t="n"/>
    </row>
    <row r="6790">
      <c r="A6790" s="84" t="n"/>
      <c r="B6790" s="84" t="n"/>
      <c r="C6790" s="84" t="n"/>
      <c r="D6790" s="84" t="n"/>
      <c r="E6790" s="84" t="n"/>
      <c r="F6790" s="84" t="n"/>
      <c r="G6790" s="84" t="n"/>
      <c r="H6790" s="84" t="n"/>
      <c r="I6790" s="84" t="n"/>
      <c r="J6790" s="84" t="n"/>
      <c r="K6790" s="84" t="n"/>
      <c r="L6790" s="84" t="n"/>
      <c r="M6790" s="84" t="n"/>
      <c r="N6790" s="84" t="n"/>
      <c r="O6790" s="84" t="n"/>
      <c r="P6790" s="84" t="n"/>
      <c r="Q6790" s="84" t="n"/>
      <c r="R6790" s="84" t="n"/>
      <c r="S6790" s="84" t="n"/>
      <c r="T6790" s="84" t="n"/>
      <c r="U6790" s="84" t="n"/>
      <c r="V6790" s="84" t="n"/>
      <c r="W6790" s="84" t="n"/>
      <c r="X6790" s="84" t="n"/>
      <c r="Y6790" s="84" t="n"/>
      <c r="Z6790" s="84" t="n"/>
      <c r="AA6790" s="84" t="n"/>
      <c r="AB6790" s="84" t="n"/>
      <c r="AC6790" s="84" t="n"/>
      <c r="AD6790" s="84" t="n"/>
      <c r="AE6790" s="84" t="n"/>
      <c r="AF6790" s="84" t="n"/>
      <c r="AG6790" s="84" t="n"/>
      <c r="AH6790" s="84" t="n"/>
      <c r="AI6790" s="84" t="n"/>
      <c r="AJ6790" s="84" t="n"/>
      <c r="AK6790" s="84" t="n"/>
    </row>
    <row r="6791">
      <c r="A6791" s="84" t="n"/>
      <c r="B6791" s="84" t="n"/>
      <c r="C6791" s="84" t="n"/>
      <c r="D6791" s="84" t="n"/>
      <c r="E6791" s="84" t="n"/>
      <c r="F6791" s="84" t="n"/>
      <c r="G6791" s="84" t="n"/>
      <c r="H6791" s="84" t="n"/>
      <c r="I6791" s="84" t="n"/>
      <c r="J6791" s="84" t="n"/>
      <c r="K6791" s="84" t="n"/>
      <c r="L6791" s="84" t="n"/>
      <c r="M6791" s="84" t="n"/>
      <c r="N6791" s="84" t="n"/>
      <c r="O6791" s="84" t="n"/>
      <c r="P6791" s="84" t="n"/>
      <c r="Q6791" s="84" t="n"/>
      <c r="R6791" s="84" t="n"/>
      <c r="S6791" s="84" t="n"/>
      <c r="T6791" s="84" t="n"/>
      <c r="U6791" s="84" t="n"/>
      <c r="V6791" s="84" t="n"/>
      <c r="W6791" s="84" t="n"/>
      <c r="X6791" s="84" t="n"/>
      <c r="Y6791" s="84" t="n"/>
      <c r="Z6791" s="84" t="n"/>
      <c r="AA6791" s="84" t="n"/>
      <c r="AB6791" s="84" t="n"/>
      <c r="AC6791" s="84" t="n"/>
      <c r="AD6791" s="84" t="n"/>
      <c r="AE6791" s="84" t="n"/>
      <c r="AF6791" s="84" t="n"/>
      <c r="AG6791" s="84" t="n"/>
      <c r="AH6791" s="84" t="n"/>
      <c r="AI6791" s="84" t="n"/>
      <c r="AJ6791" s="84" t="n"/>
      <c r="AK6791" s="84" t="n"/>
    </row>
    <row r="6801">
      <c r="A6801" s="84" t="n"/>
      <c r="B6801" s="83" t="n"/>
      <c r="C6801" s="83" t="n"/>
      <c r="D6801" s="83" t="n"/>
      <c r="E6801" s="83" t="n"/>
      <c r="F6801" s="84" t="n"/>
      <c r="G6801" s="205" t="n"/>
      <c r="H6801" s="83" t="n"/>
      <c r="I6801" s="83" t="n"/>
      <c r="J6801" s="83" t="n"/>
      <c r="K6801" s="83" t="n"/>
      <c r="L6801" s="83" t="n"/>
      <c r="M6801" s="83" t="n"/>
      <c r="N6801" s="83" t="n"/>
      <c r="O6801" s="83" t="n"/>
      <c r="P6801" s="83" t="n"/>
      <c r="Q6801" s="83" t="n"/>
      <c r="R6801" s="83" t="n"/>
      <c r="S6801" s="83" t="n"/>
      <c r="T6801" s="105" t="n"/>
      <c r="U6801" s="83" t="n"/>
      <c r="V6801" s="83" t="n"/>
      <c r="W6801" s="83" t="n"/>
      <c r="X6801" s="83" t="n"/>
      <c r="Y6801" s="83" t="n"/>
      <c r="Z6801" s="83" t="n"/>
      <c r="AA6801" s="83" t="n"/>
      <c r="AB6801" s="83" t="n"/>
      <c r="AC6801" s="83" t="n"/>
      <c r="AD6801" s="83" t="n"/>
      <c r="AE6801" s="83" t="n"/>
      <c r="AF6801" s="83" t="n"/>
      <c r="AG6801" s="83" t="n"/>
      <c r="AH6801" s="83" t="n"/>
      <c r="AI6801" s="83" t="n"/>
      <c r="AJ6801" s="83" t="n"/>
      <c r="AK6801" s="83" t="n"/>
    </row>
    <row r="6802">
      <c r="A6802" s="83" t="n"/>
      <c r="B6802" s="84" t="n"/>
      <c r="C6802" s="83" t="n"/>
      <c r="D6802" s="83" t="n"/>
      <c r="E6802" s="83" t="n"/>
      <c r="F6802" s="83" t="n"/>
      <c r="G6802" s="83" t="n"/>
      <c r="H6802" s="83" t="n"/>
      <c r="I6802" s="83" t="n"/>
      <c r="J6802" s="83" t="n"/>
      <c r="K6802" s="83" t="n"/>
      <c r="L6802" s="83" t="n"/>
      <c r="M6802" s="83" t="n"/>
      <c r="N6802" s="83" t="n"/>
      <c r="O6802" s="83" t="n"/>
      <c r="P6802" s="83" t="n"/>
      <c r="Q6802" s="83" t="n"/>
      <c r="R6802" s="83" t="n"/>
      <c r="S6802" s="83" t="n"/>
      <c r="T6802" s="83" t="n"/>
      <c r="U6802" s="83" t="n"/>
      <c r="V6802" s="83" t="n"/>
      <c r="W6802" s="83" t="n"/>
      <c r="X6802" s="83" t="n"/>
      <c r="Y6802" s="83" t="n"/>
      <c r="Z6802" s="83" t="n"/>
      <c r="AA6802" s="83" t="n"/>
      <c r="AB6802" s="83" t="n"/>
      <c r="AC6802" s="83" t="n"/>
      <c r="AD6802" s="83" t="n"/>
      <c r="AE6802" s="83" t="n"/>
      <c r="AF6802" s="83" t="n"/>
      <c r="AG6802" s="83" t="n"/>
      <c r="AH6802" s="83" t="n"/>
      <c r="AI6802" s="83" t="n"/>
      <c r="AJ6802" s="83" t="n"/>
      <c r="AK6802" s="83" t="n"/>
    </row>
    <row r="6803">
      <c r="A6803" s="84" t="n"/>
      <c r="B6803" s="84" t="n"/>
      <c r="C6803" s="84" t="n"/>
      <c r="D6803" s="84" t="n"/>
      <c r="E6803" s="84" t="n"/>
      <c r="F6803" s="84" t="n"/>
      <c r="G6803" s="84" t="n"/>
      <c r="H6803" s="84" t="n"/>
      <c r="I6803" s="84" t="n"/>
      <c r="J6803" s="84" t="n"/>
      <c r="K6803" s="84" t="n"/>
      <c r="L6803" s="84" t="n"/>
      <c r="M6803" s="84" t="n"/>
      <c r="N6803" s="84" t="n"/>
      <c r="O6803" s="84" t="n"/>
      <c r="P6803" s="84" t="n"/>
      <c r="Q6803" s="84" t="n"/>
      <c r="R6803" s="84" t="n"/>
      <c r="S6803" s="84" t="n"/>
      <c r="T6803" s="84" t="n"/>
      <c r="U6803" s="84" t="n"/>
      <c r="V6803" s="84" t="n"/>
      <c r="W6803" s="84" t="n"/>
      <c r="X6803" s="84" t="n"/>
      <c r="Y6803" s="84" t="n"/>
      <c r="Z6803" s="84" t="n"/>
      <c r="AA6803" s="84" t="n"/>
      <c r="AB6803" s="84" t="n"/>
      <c r="AC6803" s="84" t="n"/>
      <c r="AD6803" s="84" t="n"/>
      <c r="AE6803" s="84" t="n"/>
      <c r="AF6803" s="84" t="n"/>
      <c r="AG6803" s="84" t="n"/>
      <c r="AH6803" s="84" t="n"/>
      <c r="AI6803" s="84" t="n"/>
      <c r="AJ6803" s="84" t="n"/>
      <c r="AK6803" s="84" t="n"/>
    </row>
    <row r="6804">
      <c r="A6804" s="83" t="n"/>
      <c r="B6804" s="84" t="n"/>
      <c r="C6804" s="83" t="n"/>
      <c r="D6804" s="83" t="n"/>
      <c r="E6804" s="84" t="n"/>
      <c r="F6804" s="83" t="n"/>
      <c r="G6804" s="83" t="n"/>
      <c r="H6804" s="84" t="n"/>
      <c r="I6804" s="83" t="n"/>
      <c r="J6804" s="83" t="n"/>
      <c r="K6804" s="84" t="n"/>
      <c r="L6804" s="83" t="n"/>
      <c r="M6804" s="83" t="n"/>
      <c r="N6804" s="84" t="n"/>
      <c r="O6804" s="83" t="n"/>
      <c r="P6804" s="83" t="n"/>
      <c r="Q6804" s="84" t="n"/>
      <c r="R6804" s="83" t="n"/>
      <c r="S6804" s="83" t="n"/>
      <c r="T6804" s="84" t="n"/>
      <c r="U6804" s="83" t="n"/>
      <c r="V6804" s="83" t="n"/>
      <c r="W6804" s="84" t="n"/>
      <c r="X6804" s="83" t="n"/>
      <c r="Y6804" s="83" t="n"/>
      <c r="Z6804" s="84" t="n"/>
      <c r="AA6804" s="83" t="n"/>
      <c r="AB6804" s="83" t="n"/>
      <c r="AC6804" s="84" t="n"/>
      <c r="AD6804" s="83" t="n"/>
      <c r="AE6804" s="83" t="n"/>
      <c r="AF6804" s="84" t="n"/>
      <c r="AG6804" s="83" t="n"/>
      <c r="AH6804" s="83" t="n"/>
      <c r="AI6804" s="84" t="n"/>
      <c r="AJ6804" s="83" t="n"/>
      <c r="AK6804" s="83" t="n"/>
    </row>
    <row r="6805">
      <c r="A6805" s="84" t="n"/>
      <c r="B6805" s="84" t="n"/>
      <c r="C6805" s="84" t="n"/>
      <c r="D6805" s="84" t="n"/>
      <c r="E6805" s="84" t="n"/>
      <c r="F6805" s="84" t="n"/>
      <c r="G6805" s="84" t="n"/>
      <c r="H6805" s="84" t="n"/>
      <c r="I6805" s="84" t="n"/>
      <c r="J6805" s="84" t="n"/>
      <c r="K6805" s="84" t="n"/>
      <c r="L6805" s="84" t="n"/>
      <c r="M6805" s="84" t="n"/>
      <c r="N6805" s="84" t="n"/>
      <c r="O6805" s="84" t="n"/>
      <c r="P6805" s="84" t="n"/>
      <c r="Q6805" s="84" t="n"/>
      <c r="R6805" s="84" t="n"/>
      <c r="S6805" s="84" t="n"/>
      <c r="T6805" s="84" t="n"/>
      <c r="U6805" s="84" t="n"/>
      <c r="V6805" s="84" t="n"/>
      <c r="W6805" s="84" t="n"/>
      <c r="X6805" s="84" t="n"/>
      <c r="Y6805" s="84" t="n"/>
      <c r="Z6805" s="84" t="n"/>
      <c r="AA6805" s="84" t="n"/>
      <c r="AB6805" s="84" t="n"/>
      <c r="AC6805" s="84" t="n"/>
      <c r="AD6805" s="84" t="n"/>
      <c r="AE6805" s="84" t="n"/>
      <c r="AF6805" s="84" t="n"/>
      <c r="AG6805" s="84" t="n"/>
      <c r="AH6805" s="84" t="n"/>
      <c r="AI6805" s="84" t="n"/>
      <c r="AJ6805" s="84" t="n"/>
      <c r="AK6805" s="84" t="n"/>
    </row>
    <row r="6806">
      <c r="A6806" s="83" t="n"/>
      <c r="B6806" s="209" t="n"/>
      <c r="C6806" s="210" t="n"/>
      <c r="D6806" s="210" t="n"/>
      <c r="E6806" s="209" t="n"/>
      <c r="F6806" s="210" t="n"/>
      <c r="G6806" s="210" t="n"/>
      <c r="H6806" s="209" t="n"/>
      <c r="I6806" s="210" t="n"/>
      <c r="J6806" s="210" t="n"/>
      <c r="K6806" s="209" t="n"/>
      <c r="L6806" s="210" t="n"/>
      <c r="M6806" s="210" t="n"/>
      <c r="N6806" s="209" t="n"/>
      <c r="O6806" s="210" t="n"/>
      <c r="P6806" s="210" t="n"/>
      <c r="Q6806" s="209" t="n"/>
      <c r="R6806" s="210" t="n"/>
      <c r="S6806" s="210" t="n"/>
      <c r="T6806" s="209" t="n"/>
      <c r="U6806" s="210" t="n"/>
      <c r="V6806" s="210" t="n"/>
      <c r="W6806" s="209" t="n"/>
      <c r="X6806" s="210" t="n"/>
      <c r="Y6806" s="210" t="n"/>
      <c r="Z6806" s="209" t="n"/>
      <c r="AA6806" s="210" t="n"/>
      <c r="AB6806" s="210" t="n"/>
      <c r="AC6806" s="209" t="n"/>
      <c r="AD6806" s="210" t="n"/>
      <c r="AE6806" s="210" t="n"/>
      <c r="AF6806" s="209" t="n"/>
      <c r="AG6806" s="210" t="n"/>
      <c r="AH6806" s="210" t="n"/>
      <c r="AI6806" s="209" t="n"/>
      <c r="AJ6806" s="210" t="n"/>
      <c r="AK6806" s="210" t="n"/>
      <c r="AM6806">
        <f>A6801</f>
        <v/>
      </c>
      <c r="AN6806" s="206">
        <f>1/($B6806*(1/$B6804)*(1/(5/7+2/7*$D6806))*$B6816/SUM($B6808:$B6831))</f>
        <v/>
      </c>
      <c r="AO6806" s="206">
        <f>1/(B6806*(1/B6804)*(1/(5/7+2/7*D6806)))</f>
        <v/>
      </c>
      <c r="AP6806" s="206" t="n"/>
      <c r="AR6806" s="211">
        <f>CHOOSE(AV$3,C6806,F6806,I6806,L6806,O6806,R6806,U6806,X6806,AA6806,AD6806,AG6806,AJ6806)</f>
        <v/>
      </c>
      <c r="AS6806" s="207" t="n"/>
      <c r="AT6806" s="207" t="n"/>
      <c r="AV6806" s="116">
        <f>AN6806/AR6806</f>
        <v/>
      </c>
      <c r="AW6806" s="208">
        <f>AO6806/AR6806</f>
        <v/>
      </c>
    </row>
    <row r="6807">
      <c r="A6807" s="84" t="n"/>
      <c r="B6807" s="84" t="n"/>
      <c r="C6807" s="84" t="n"/>
      <c r="D6807" s="84" t="n"/>
      <c r="E6807" s="84" t="n"/>
      <c r="F6807" s="84" t="n"/>
      <c r="G6807" s="84" t="n"/>
      <c r="H6807" s="84" t="n"/>
      <c r="I6807" s="84" t="n"/>
      <c r="J6807" s="84" t="n"/>
      <c r="K6807" s="84" t="n"/>
      <c r="L6807" s="84" t="n"/>
      <c r="M6807" s="84" t="n"/>
      <c r="N6807" s="84" t="n"/>
      <c r="O6807" s="84" t="n"/>
      <c r="P6807" s="84" t="n"/>
      <c r="Q6807" s="84" t="n"/>
      <c r="R6807" s="84" t="n"/>
      <c r="S6807" s="84" t="n"/>
      <c r="T6807" s="84" t="n"/>
      <c r="U6807" s="84" t="n"/>
      <c r="V6807" s="84" t="n"/>
      <c r="W6807" s="84" t="n"/>
      <c r="X6807" s="84" t="n"/>
      <c r="Y6807" s="84" t="n"/>
      <c r="Z6807" s="84" t="n"/>
      <c r="AA6807" s="84" t="n"/>
      <c r="AB6807" s="84" t="n"/>
      <c r="AC6807" s="84" t="n"/>
      <c r="AD6807" s="84" t="n"/>
      <c r="AE6807" s="84" t="n"/>
      <c r="AF6807" s="84" t="n"/>
      <c r="AG6807" s="84" t="n"/>
      <c r="AH6807" s="84" t="n"/>
      <c r="AI6807" s="84" t="n"/>
      <c r="AJ6807" s="84" t="n"/>
      <c r="AK6807" s="84" t="n"/>
    </row>
    <row r="6808">
      <c r="A6808" s="84" t="n"/>
      <c r="B6808" s="84" t="n"/>
      <c r="C6808" s="84" t="n"/>
      <c r="D6808" s="84" t="n"/>
      <c r="E6808" s="84" t="n"/>
      <c r="F6808" s="84" t="n"/>
      <c r="G6808" s="84" t="n"/>
      <c r="H6808" s="84" t="n"/>
      <c r="I6808" s="84" t="n"/>
      <c r="J6808" s="84" t="n"/>
      <c r="K6808" s="84" t="n"/>
      <c r="L6808" s="84" t="n"/>
      <c r="M6808" s="84" t="n"/>
      <c r="N6808" s="84" t="n"/>
      <c r="O6808" s="84" t="n"/>
      <c r="P6808" s="84" t="n"/>
      <c r="Q6808" s="84" t="n"/>
      <c r="R6808" s="84" t="n"/>
      <c r="S6808" s="84" t="n"/>
      <c r="T6808" s="84" t="n"/>
      <c r="U6808" s="84" t="n"/>
      <c r="V6808" s="84" t="n"/>
      <c r="W6808" s="84" t="n"/>
      <c r="X6808" s="84" t="n"/>
      <c r="Y6808" s="84" t="n"/>
      <c r="Z6808" s="84" t="n"/>
      <c r="AA6808" s="84" t="n"/>
      <c r="AB6808" s="84" t="n"/>
      <c r="AC6808" s="84" t="n"/>
      <c r="AD6808" s="84" t="n"/>
      <c r="AE6808" s="84" t="n"/>
      <c r="AF6808" s="84" t="n"/>
      <c r="AG6808" s="84" t="n"/>
      <c r="AH6808" s="84" t="n"/>
      <c r="AI6808" s="84" t="n"/>
      <c r="AJ6808" s="84" t="n"/>
      <c r="AK6808" s="84" t="n"/>
    </row>
    <row r="6809">
      <c r="A6809" s="84" t="n"/>
      <c r="B6809" s="84" t="n"/>
      <c r="C6809" s="84" t="n"/>
      <c r="D6809" s="84" t="n"/>
      <c r="E6809" s="84" t="n"/>
      <c r="F6809" s="84" t="n"/>
      <c r="G6809" s="84" t="n"/>
      <c r="H6809" s="84" t="n"/>
      <c r="I6809" s="84" t="n"/>
      <c r="J6809" s="84" t="n"/>
      <c r="K6809" s="84" t="n"/>
      <c r="L6809" s="84" t="n"/>
      <c r="M6809" s="84" t="n"/>
      <c r="N6809" s="84" t="n"/>
      <c r="O6809" s="84" t="n"/>
      <c r="P6809" s="84" t="n"/>
      <c r="Q6809" s="84" t="n"/>
      <c r="R6809" s="84" t="n"/>
      <c r="S6809" s="84" t="n"/>
      <c r="T6809" s="84" t="n"/>
      <c r="U6809" s="84" t="n"/>
      <c r="V6809" s="84" t="n"/>
      <c r="W6809" s="84" t="n"/>
      <c r="X6809" s="84" t="n"/>
      <c r="Y6809" s="84" t="n"/>
      <c r="Z6809" s="84" t="n"/>
      <c r="AA6809" s="84" t="n"/>
      <c r="AB6809" s="84" t="n"/>
      <c r="AC6809" s="84" t="n"/>
      <c r="AD6809" s="84" t="n"/>
      <c r="AE6809" s="84" t="n"/>
      <c r="AF6809" s="84" t="n"/>
      <c r="AG6809" s="84" t="n"/>
      <c r="AH6809" s="84" t="n"/>
      <c r="AI6809" s="84" t="n"/>
      <c r="AJ6809" s="84" t="n"/>
      <c r="AK6809" s="84" t="n"/>
    </row>
    <row r="6810">
      <c r="A6810" s="84" t="n"/>
      <c r="B6810" s="84" t="n"/>
      <c r="C6810" s="84" t="n"/>
      <c r="D6810" s="84" t="n"/>
      <c r="E6810" s="84" t="n"/>
      <c r="F6810" s="84" t="n"/>
      <c r="G6810" s="84" t="n"/>
      <c r="H6810" s="84" t="n"/>
      <c r="I6810" s="84" t="n"/>
      <c r="J6810" s="84" t="n"/>
      <c r="K6810" s="84" t="n"/>
      <c r="L6810" s="84" t="n"/>
      <c r="M6810" s="84" t="n"/>
      <c r="N6810" s="84" t="n"/>
      <c r="O6810" s="84" t="n"/>
      <c r="P6810" s="84" t="n"/>
      <c r="Q6810" s="84" t="n"/>
      <c r="R6810" s="84" t="n"/>
      <c r="S6810" s="84" t="n"/>
      <c r="T6810" s="84" t="n"/>
      <c r="U6810" s="84" t="n"/>
      <c r="V6810" s="84" t="n"/>
      <c r="W6810" s="84" t="n"/>
      <c r="X6810" s="84" t="n"/>
      <c r="Y6810" s="84" t="n"/>
      <c r="Z6810" s="84" t="n"/>
      <c r="AA6810" s="84" t="n"/>
      <c r="AB6810" s="84" t="n"/>
      <c r="AC6810" s="84" t="n"/>
      <c r="AD6810" s="84" t="n"/>
      <c r="AE6810" s="84" t="n"/>
      <c r="AF6810" s="84" t="n"/>
      <c r="AG6810" s="84" t="n"/>
      <c r="AH6810" s="84" t="n"/>
      <c r="AI6810" s="84" t="n"/>
      <c r="AJ6810" s="84" t="n"/>
      <c r="AK6810" s="84" t="n"/>
    </row>
    <row r="6811">
      <c r="A6811" s="84" t="n"/>
      <c r="B6811" s="84" t="n"/>
      <c r="C6811" s="84" t="n"/>
      <c r="D6811" s="84" t="n"/>
      <c r="E6811" s="84" t="n"/>
      <c r="F6811" s="84" t="n"/>
      <c r="G6811" s="84" t="n"/>
      <c r="H6811" s="84" t="n"/>
      <c r="I6811" s="84" t="n"/>
      <c r="J6811" s="84" t="n"/>
      <c r="K6811" s="84" t="n"/>
      <c r="L6811" s="84" t="n"/>
      <c r="M6811" s="84" t="n"/>
      <c r="N6811" s="84" t="n"/>
      <c r="O6811" s="84" t="n"/>
      <c r="P6811" s="84" t="n"/>
      <c r="Q6811" s="84" t="n"/>
      <c r="R6811" s="84" t="n"/>
      <c r="S6811" s="84" t="n"/>
      <c r="T6811" s="84" t="n"/>
      <c r="U6811" s="84" t="n"/>
      <c r="V6811" s="84" t="n"/>
      <c r="W6811" s="84" t="n"/>
      <c r="X6811" s="84" t="n"/>
      <c r="Y6811" s="84" t="n"/>
      <c r="Z6811" s="84" t="n"/>
      <c r="AA6811" s="84" t="n"/>
      <c r="AB6811" s="84" t="n"/>
      <c r="AC6811" s="84" t="n"/>
      <c r="AD6811" s="84" t="n"/>
      <c r="AE6811" s="84" t="n"/>
      <c r="AF6811" s="84" t="n"/>
      <c r="AG6811" s="84" t="n"/>
      <c r="AH6811" s="84" t="n"/>
      <c r="AI6811" s="84" t="n"/>
      <c r="AJ6811" s="84" t="n"/>
      <c r="AK6811" s="84" t="n"/>
    </row>
    <row r="6812">
      <c r="A6812" s="84" t="n"/>
      <c r="B6812" s="84" t="n"/>
      <c r="C6812" s="84" t="n"/>
      <c r="D6812" s="84" t="n"/>
      <c r="E6812" s="84" t="n"/>
      <c r="F6812" s="84" t="n"/>
      <c r="G6812" s="84" t="n"/>
      <c r="H6812" s="84" t="n"/>
      <c r="I6812" s="84" t="n"/>
      <c r="J6812" s="84" t="n"/>
      <c r="K6812" s="84" t="n"/>
      <c r="L6812" s="84" t="n"/>
      <c r="M6812" s="84" t="n"/>
      <c r="N6812" s="84" t="n"/>
      <c r="O6812" s="84" t="n"/>
      <c r="P6812" s="84" t="n"/>
      <c r="Q6812" s="84" t="n"/>
      <c r="R6812" s="84" t="n"/>
      <c r="S6812" s="84" t="n"/>
      <c r="T6812" s="84" t="n"/>
      <c r="U6812" s="84" t="n"/>
      <c r="V6812" s="84" t="n"/>
      <c r="W6812" s="84" t="n"/>
      <c r="X6812" s="84" t="n"/>
      <c r="Y6812" s="84" t="n"/>
      <c r="Z6812" s="84" t="n"/>
      <c r="AA6812" s="84" t="n"/>
      <c r="AB6812" s="84" t="n"/>
      <c r="AC6812" s="84" t="n"/>
      <c r="AD6812" s="84" t="n"/>
      <c r="AE6812" s="84" t="n"/>
      <c r="AF6812" s="84" t="n"/>
      <c r="AG6812" s="84" t="n"/>
      <c r="AH6812" s="84" t="n"/>
      <c r="AI6812" s="84" t="n"/>
      <c r="AJ6812" s="84" t="n"/>
      <c r="AK6812" s="84" t="n"/>
    </row>
    <row r="6813">
      <c r="A6813" s="84" t="n"/>
      <c r="B6813" s="84" t="n"/>
      <c r="C6813" s="84" t="n"/>
      <c r="D6813" s="84" t="n"/>
      <c r="E6813" s="84" t="n"/>
      <c r="F6813" s="84" t="n"/>
      <c r="G6813" s="84" t="n"/>
      <c r="H6813" s="84" t="n"/>
      <c r="I6813" s="84" t="n"/>
      <c r="J6813" s="84" t="n"/>
      <c r="K6813" s="84" t="n"/>
      <c r="L6813" s="84" t="n"/>
      <c r="M6813" s="84" t="n"/>
      <c r="N6813" s="84" t="n"/>
      <c r="O6813" s="84" t="n"/>
      <c r="P6813" s="84" t="n"/>
      <c r="Q6813" s="84" t="n"/>
      <c r="R6813" s="84" t="n"/>
      <c r="S6813" s="84" t="n"/>
      <c r="T6813" s="84" t="n"/>
      <c r="U6813" s="84" t="n"/>
      <c r="V6813" s="84" t="n"/>
      <c r="W6813" s="84" t="n"/>
      <c r="X6813" s="84" t="n"/>
      <c r="Y6813" s="84" t="n"/>
      <c r="Z6813" s="84" t="n"/>
      <c r="AA6813" s="84" t="n"/>
      <c r="AB6813" s="84" t="n"/>
      <c r="AC6813" s="84" t="n"/>
      <c r="AD6813" s="84" t="n"/>
      <c r="AE6813" s="84" t="n"/>
      <c r="AF6813" s="84" t="n"/>
      <c r="AG6813" s="84" t="n"/>
      <c r="AH6813" s="84" t="n"/>
      <c r="AI6813" s="84" t="n"/>
      <c r="AJ6813" s="84" t="n"/>
      <c r="AK6813" s="84" t="n"/>
    </row>
    <row r="6814">
      <c r="A6814" s="84" t="n"/>
      <c r="B6814" s="84" t="n"/>
      <c r="C6814" s="84" t="n"/>
      <c r="D6814" s="84" t="n"/>
      <c r="E6814" s="84" t="n"/>
      <c r="F6814" s="84" t="n"/>
      <c r="G6814" s="84" t="n"/>
      <c r="H6814" s="84" t="n"/>
      <c r="I6814" s="84" t="n"/>
      <c r="J6814" s="84" t="n"/>
      <c r="K6814" s="84" t="n"/>
      <c r="L6814" s="84" t="n"/>
      <c r="M6814" s="84" t="n"/>
      <c r="N6814" s="84" t="n"/>
      <c r="O6814" s="84" t="n"/>
      <c r="P6814" s="84" t="n"/>
      <c r="Q6814" s="84" t="n"/>
      <c r="R6814" s="84" t="n"/>
      <c r="S6814" s="84" t="n"/>
      <c r="T6814" s="84" t="n"/>
      <c r="U6814" s="84" t="n"/>
      <c r="V6814" s="84" t="n"/>
      <c r="W6814" s="84" t="n"/>
      <c r="X6814" s="84" t="n"/>
      <c r="Y6814" s="84" t="n"/>
      <c r="Z6814" s="84" t="n"/>
      <c r="AA6814" s="84" t="n"/>
      <c r="AB6814" s="84" t="n"/>
      <c r="AC6814" s="84" t="n"/>
      <c r="AD6814" s="84" t="n"/>
      <c r="AE6814" s="84" t="n"/>
      <c r="AF6814" s="84" t="n"/>
      <c r="AG6814" s="84" t="n"/>
      <c r="AH6814" s="84" t="n"/>
      <c r="AI6814" s="84" t="n"/>
      <c r="AJ6814" s="84" t="n"/>
      <c r="AK6814" s="84" t="n"/>
    </row>
    <row r="6815">
      <c r="A6815" s="84" t="n"/>
      <c r="B6815" s="84" t="n"/>
      <c r="C6815" s="84" t="n"/>
      <c r="D6815" s="84" t="n"/>
      <c r="E6815" s="84" t="n"/>
      <c r="F6815" s="84" t="n"/>
      <c r="G6815" s="84" t="n"/>
      <c r="H6815" s="84" t="n"/>
      <c r="I6815" s="84" t="n"/>
      <c r="J6815" s="84" t="n"/>
      <c r="K6815" s="84" t="n"/>
      <c r="L6815" s="84" t="n"/>
      <c r="M6815" s="84" t="n"/>
      <c r="N6815" s="84" t="n"/>
      <c r="O6815" s="84" t="n"/>
      <c r="P6815" s="84" t="n"/>
      <c r="Q6815" s="84" t="n"/>
      <c r="R6815" s="84" t="n"/>
      <c r="S6815" s="84" t="n"/>
      <c r="T6815" s="84" t="n"/>
      <c r="U6815" s="84" t="n"/>
      <c r="V6815" s="84" t="n"/>
      <c r="W6815" s="84" t="n"/>
      <c r="X6815" s="84" t="n"/>
      <c r="Y6815" s="84" t="n"/>
      <c r="Z6815" s="84" t="n"/>
      <c r="AA6815" s="84" t="n"/>
      <c r="AB6815" s="84" t="n"/>
      <c r="AC6815" s="84" t="n"/>
      <c r="AD6815" s="84" t="n"/>
      <c r="AE6815" s="84" t="n"/>
      <c r="AF6815" s="84" t="n"/>
      <c r="AG6815" s="84" t="n"/>
      <c r="AH6815" s="84" t="n"/>
      <c r="AI6815" s="84" t="n"/>
      <c r="AJ6815" s="84" t="n"/>
      <c r="AK6815" s="84" t="n"/>
    </row>
    <row r="6816">
      <c r="A6816" s="84" t="n"/>
      <c r="B6816" s="84" t="n"/>
      <c r="C6816" s="84" t="n"/>
      <c r="D6816" s="84" t="n"/>
      <c r="E6816" s="84" t="n"/>
      <c r="F6816" s="84" t="n"/>
      <c r="G6816" s="84" t="n"/>
      <c r="H6816" s="84" t="n"/>
      <c r="I6816" s="84" t="n"/>
      <c r="J6816" s="84" t="n"/>
      <c r="K6816" s="84" t="n"/>
      <c r="L6816" s="84" t="n"/>
      <c r="M6816" s="84" t="n"/>
      <c r="N6816" s="84" t="n"/>
      <c r="O6816" s="84" t="n"/>
      <c r="P6816" s="84" t="n"/>
      <c r="Q6816" s="84" t="n"/>
      <c r="R6816" s="84" t="n"/>
      <c r="S6816" s="84" t="n"/>
      <c r="T6816" s="84" t="n"/>
      <c r="U6816" s="84" t="n"/>
      <c r="V6816" s="84" t="n"/>
      <c r="W6816" s="84" t="n"/>
      <c r="X6816" s="84" t="n"/>
      <c r="Y6816" s="84" t="n"/>
      <c r="Z6816" s="84" t="n"/>
      <c r="AA6816" s="84" t="n"/>
      <c r="AB6816" s="84" t="n"/>
      <c r="AC6816" s="84" t="n"/>
      <c r="AD6816" s="84" t="n"/>
      <c r="AE6816" s="84" t="n"/>
      <c r="AF6816" s="84" t="n"/>
      <c r="AG6816" s="84" t="n"/>
      <c r="AH6816" s="84" t="n"/>
      <c r="AI6816" s="84" t="n"/>
      <c r="AJ6816" s="84" t="n"/>
      <c r="AK6816" s="84" t="n"/>
    </row>
    <row r="6817">
      <c r="A6817" s="84" t="n"/>
      <c r="B6817" s="84" t="n"/>
      <c r="C6817" s="84" t="n"/>
      <c r="D6817" s="84" t="n"/>
      <c r="E6817" s="84" t="n"/>
      <c r="F6817" s="84" t="n"/>
      <c r="G6817" s="84" t="n"/>
      <c r="H6817" s="84" t="n"/>
      <c r="I6817" s="84" t="n"/>
      <c r="J6817" s="84" t="n"/>
      <c r="K6817" s="84" t="n"/>
      <c r="L6817" s="84" t="n"/>
      <c r="M6817" s="84" t="n"/>
      <c r="N6817" s="84" t="n"/>
      <c r="O6817" s="84" t="n"/>
      <c r="P6817" s="84" t="n"/>
      <c r="Q6817" s="84" t="n"/>
      <c r="R6817" s="84" t="n"/>
      <c r="S6817" s="84" t="n"/>
      <c r="T6817" s="84" t="n"/>
      <c r="U6817" s="84" t="n"/>
      <c r="V6817" s="84" t="n"/>
      <c r="W6817" s="84" t="n"/>
      <c r="X6817" s="84" t="n"/>
      <c r="Y6817" s="84" t="n"/>
      <c r="Z6817" s="84" t="n"/>
      <c r="AA6817" s="84" t="n"/>
      <c r="AB6817" s="84" t="n"/>
      <c r="AC6817" s="84" t="n"/>
      <c r="AD6817" s="84" t="n"/>
      <c r="AE6817" s="84" t="n"/>
      <c r="AF6817" s="84" t="n"/>
      <c r="AG6817" s="84" t="n"/>
      <c r="AH6817" s="84" t="n"/>
      <c r="AI6817" s="84" t="n"/>
      <c r="AJ6817" s="84" t="n"/>
      <c r="AK6817" s="84" t="n"/>
    </row>
    <row r="6818">
      <c r="A6818" s="84" t="n"/>
      <c r="B6818" s="84" t="n"/>
      <c r="C6818" s="84" t="n"/>
      <c r="D6818" s="84" t="n"/>
      <c r="E6818" s="84" t="n"/>
      <c r="F6818" s="84" t="n"/>
      <c r="G6818" s="84" t="n"/>
      <c r="H6818" s="84" t="n"/>
      <c r="I6818" s="84" t="n"/>
      <c r="J6818" s="84" t="n"/>
      <c r="K6818" s="84" t="n"/>
      <c r="L6818" s="84" t="n"/>
      <c r="M6818" s="84" t="n"/>
      <c r="N6818" s="84" t="n"/>
      <c r="O6818" s="84" t="n"/>
      <c r="P6818" s="84" t="n"/>
      <c r="Q6818" s="84" t="n"/>
      <c r="R6818" s="84" t="n"/>
      <c r="S6818" s="84" t="n"/>
      <c r="T6818" s="84" t="n"/>
      <c r="U6818" s="84" t="n"/>
      <c r="V6818" s="84" t="n"/>
      <c r="W6818" s="84" t="n"/>
      <c r="X6818" s="84" t="n"/>
      <c r="Y6818" s="84" t="n"/>
      <c r="Z6818" s="84" t="n"/>
      <c r="AA6818" s="84" t="n"/>
      <c r="AB6818" s="84" t="n"/>
      <c r="AC6818" s="84" t="n"/>
      <c r="AD6818" s="84" t="n"/>
      <c r="AE6818" s="84" t="n"/>
      <c r="AF6818" s="84" t="n"/>
      <c r="AG6818" s="84" t="n"/>
      <c r="AH6818" s="84" t="n"/>
      <c r="AI6818" s="84" t="n"/>
      <c r="AJ6818" s="84" t="n"/>
      <c r="AK6818" s="84" t="n"/>
    </row>
    <row r="6819">
      <c r="A6819" s="84" t="n"/>
      <c r="B6819" s="84" t="n"/>
      <c r="C6819" s="84" t="n"/>
      <c r="D6819" s="84" t="n"/>
      <c r="E6819" s="84" t="n"/>
      <c r="F6819" s="84" t="n"/>
      <c r="G6819" s="84" t="n"/>
      <c r="H6819" s="84" t="n"/>
      <c r="I6819" s="84" t="n"/>
      <c r="J6819" s="84" t="n"/>
      <c r="K6819" s="84" t="n"/>
      <c r="L6819" s="84" t="n"/>
      <c r="M6819" s="84" t="n"/>
      <c r="N6819" s="84" t="n"/>
      <c r="O6819" s="84" t="n"/>
      <c r="P6819" s="84" t="n"/>
      <c r="Q6819" s="84" t="n"/>
      <c r="R6819" s="84" t="n"/>
      <c r="S6819" s="84" t="n"/>
      <c r="T6819" s="84" t="n"/>
      <c r="U6819" s="84" t="n"/>
      <c r="V6819" s="84" t="n"/>
      <c r="W6819" s="84" t="n"/>
      <c r="X6819" s="84" t="n"/>
      <c r="Y6819" s="84" t="n"/>
      <c r="Z6819" s="84" t="n"/>
      <c r="AA6819" s="84" t="n"/>
      <c r="AB6819" s="84" t="n"/>
      <c r="AC6819" s="84" t="n"/>
      <c r="AD6819" s="84" t="n"/>
      <c r="AE6819" s="84" t="n"/>
      <c r="AF6819" s="84" t="n"/>
      <c r="AG6819" s="84" t="n"/>
      <c r="AH6819" s="84" t="n"/>
      <c r="AI6819" s="84" t="n"/>
      <c r="AJ6819" s="84" t="n"/>
      <c r="AK6819" s="84" t="n"/>
    </row>
    <row r="6820">
      <c r="A6820" s="84" t="n"/>
      <c r="B6820" s="84" t="n"/>
      <c r="C6820" s="84" t="n"/>
      <c r="D6820" s="84" t="n"/>
      <c r="E6820" s="84" t="n"/>
      <c r="F6820" s="84" t="n"/>
      <c r="G6820" s="84" t="n"/>
      <c r="H6820" s="84" t="n"/>
      <c r="I6820" s="84" t="n"/>
      <c r="J6820" s="84" t="n"/>
      <c r="K6820" s="84" t="n"/>
      <c r="L6820" s="84" t="n"/>
      <c r="M6820" s="84" t="n"/>
      <c r="N6820" s="84" t="n"/>
      <c r="O6820" s="84" t="n"/>
      <c r="P6820" s="84" t="n"/>
      <c r="Q6820" s="84" t="n"/>
      <c r="R6820" s="84" t="n"/>
      <c r="S6820" s="84" t="n"/>
      <c r="T6820" s="84" t="n"/>
      <c r="U6820" s="84" t="n"/>
      <c r="V6820" s="84" t="n"/>
      <c r="W6820" s="84" t="n"/>
      <c r="X6820" s="84" t="n"/>
      <c r="Y6820" s="84" t="n"/>
      <c r="Z6820" s="84" t="n"/>
      <c r="AA6820" s="84" t="n"/>
      <c r="AB6820" s="84" t="n"/>
      <c r="AC6820" s="84" t="n"/>
      <c r="AD6820" s="84" t="n"/>
      <c r="AE6820" s="84" t="n"/>
      <c r="AF6820" s="84" t="n"/>
      <c r="AG6820" s="84" t="n"/>
      <c r="AH6820" s="84" t="n"/>
      <c r="AI6820" s="84" t="n"/>
      <c r="AJ6820" s="84" t="n"/>
      <c r="AK6820" s="84" t="n"/>
    </row>
    <row r="6821">
      <c r="A6821" s="84" t="n"/>
      <c r="B6821" s="84" t="n"/>
      <c r="C6821" s="84" t="n"/>
      <c r="D6821" s="84" t="n"/>
      <c r="E6821" s="84" t="n"/>
      <c r="F6821" s="84" t="n"/>
      <c r="G6821" s="84" t="n"/>
      <c r="H6821" s="84" t="n"/>
      <c r="I6821" s="84" t="n"/>
      <c r="J6821" s="84" t="n"/>
      <c r="K6821" s="84" t="n"/>
      <c r="L6821" s="84" t="n"/>
      <c r="M6821" s="84" t="n"/>
      <c r="N6821" s="84" t="n"/>
      <c r="O6821" s="84" t="n"/>
      <c r="P6821" s="84" t="n"/>
      <c r="Q6821" s="84" t="n"/>
      <c r="R6821" s="84" t="n"/>
      <c r="S6821" s="84" t="n"/>
      <c r="T6821" s="84" t="n"/>
      <c r="U6821" s="84" t="n"/>
      <c r="V6821" s="84" t="n"/>
      <c r="W6821" s="84" t="n"/>
      <c r="X6821" s="84" t="n"/>
      <c r="Y6821" s="84" t="n"/>
      <c r="Z6821" s="84" t="n"/>
      <c r="AA6821" s="84" t="n"/>
      <c r="AB6821" s="84" t="n"/>
      <c r="AC6821" s="84" t="n"/>
      <c r="AD6821" s="84" t="n"/>
      <c r="AE6821" s="84" t="n"/>
      <c r="AF6821" s="84" t="n"/>
      <c r="AG6821" s="84" t="n"/>
      <c r="AH6821" s="84" t="n"/>
      <c r="AI6821" s="84" t="n"/>
      <c r="AJ6821" s="84" t="n"/>
      <c r="AK6821" s="84" t="n"/>
    </row>
    <row r="6822">
      <c r="A6822" s="84" t="n"/>
      <c r="B6822" s="84" t="n"/>
      <c r="C6822" s="84" t="n"/>
      <c r="D6822" s="84" t="n"/>
      <c r="E6822" s="84" t="n"/>
      <c r="F6822" s="84" t="n"/>
      <c r="G6822" s="84" t="n"/>
      <c r="H6822" s="84" t="n"/>
      <c r="I6822" s="84" t="n"/>
      <c r="J6822" s="84" t="n"/>
      <c r="K6822" s="84" t="n"/>
      <c r="L6822" s="84" t="n"/>
      <c r="M6822" s="84" t="n"/>
      <c r="N6822" s="84" t="n"/>
      <c r="O6822" s="84" t="n"/>
      <c r="P6822" s="84" t="n"/>
      <c r="Q6822" s="84" t="n"/>
      <c r="R6822" s="84" t="n"/>
      <c r="S6822" s="84" t="n"/>
      <c r="T6822" s="84" t="n"/>
      <c r="U6822" s="84" t="n"/>
      <c r="V6822" s="84" t="n"/>
      <c r="W6822" s="84" t="n"/>
      <c r="X6822" s="84" t="n"/>
      <c r="Y6822" s="84" t="n"/>
      <c r="Z6822" s="84" t="n"/>
      <c r="AA6822" s="84" t="n"/>
      <c r="AB6822" s="84" t="n"/>
      <c r="AC6822" s="84" t="n"/>
      <c r="AD6822" s="84" t="n"/>
      <c r="AE6822" s="84" t="n"/>
      <c r="AF6822" s="84" t="n"/>
      <c r="AG6822" s="84" t="n"/>
      <c r="AH6822" s="84" t="n"/>
      <c r="AI6822" s="84" t="n"/>
      <c r="AJ6822" s="84" t="n"/>
      <c r="AK6822" s="84" t="n"/>
    </row>
    <row r="6823">
      <c r="A6823" s="84" t="n"/>
      <c r="B6823" s="84" t="n"/>
      <c r="C6823" s="84" t="n"/>
      <c r="D6823" s="84" t="n"/>
      <c r="E6823" s="84" t="n"/>
      <c r="F6823" s="84" t="n"/>
      <c r="G6823" s="84" t="n"/>
      <c r="H6823" s="84" t="n"/>
      <c r="I6823" s="84" t="n"/>
      <c r="J6823" s="84" t="n"/>
      <c r="K6823" s="84" t="n"/>
      <c r="L6823" s="84" t="n"/>
      <c r="M6823" s="84" t="n"/>
      <c r="N6823" s="84" t="n"/>
      <c r="O6823" s="84" t="n"/>
      <c r="P6823" s="84" t="n"/>
      <c r="Q6823" s="84" t="n"/>
      <c r="R6823" s="84" t="n"/>
      <c r="S6823" s="84" t="n"/>
      <c r="T6823" s="84" t="n"/>
      <c r="U6823" s="84" t="n"/>
      <c r="V6823" s="84" t="n"/>
      <c r="W6823" s="84" t="n"/>
      <c r="X6823" s="84" t="n"/>
      <c r="Y6823" s="84" t="n"/>
      <c r="Z6823" s="84" t="n"/>
      <c r="AA6823" s="84" t="n"/>
      <c r="AB6823" s="84" t="n"/>
      <c r="AC6823" s="84" t="n"/>
      <c r="AD6823" s="84" t="n"/>
      <c r="AE6823" s="84" t="n"/>
      <c r="AF6823" s="84" t="n"/>
      <c r="AG6823" s="84" t="n"/>
      <c r="AH6823" s="84" t="n"/>
      <c r="AI6823" s="84" t="n"/>
      <c r="AJ6823" s="84" t="n"/>
      <c r="AK6823" s="84" t="n"/>
    </row>
    <row r="6824">
      <c r="A6824" s="84" t="n"/>
      <c r="B6824" s="84" t="n"/>
      <c r="C6824" s="84" t="n"/>
      <c r="D6824" s="84" t="n"/>
      <c r="E6824" s="84" t="n"/>
      <c r="F6824" s="84" t="n"/>
      <c r="G6824" s="84" t="n"/>
      <c r="H6824" s="84" t="n"/>
      <c r="I6824" s="84" t="n"/>
      <c r="J6824" s="84" t="n"/>
      <c r="K6824" s="84" t="n"/>
      <c r="L6824" s="84" t="n"/>
      <c r="M6824" s="84" t="n"/>
      <c r="N6824" s="84" t="n"/>
      <c r="O6824" s="84" t="n"/>
      <c r="P6824" s="84" t="n"/>
      <c r="Q6824" s="84" t="n"/>
      <c r="R6824" s="84" t="n"/>
      <c r="S6824" s="84" t="n"/>
      <c r="T6824" s="84" t="n"/>
      <c r="U6824" s="84" t="n"/>
      <c r="V6824" s="84" t="n"/>
      <c r="W6824" s="84" t="n"/>
      <c r="X6824" s="84" t="n"/>
      <c r="Y6824" s="84" t="n"/>
      <c r="Z6824" s="84" t="n"/>
      <c r="AA6824" s="84" t="n"/>
      <c r="AB6824" s="84" t="n"/>
      <c r="AC6824" s="84" t="n"/>
      <c r="AD6824" s="84" t="n"/>
      <c r="AE6824" s="84" t="n"/>
      <c r="AF6824" s="84" t="n"/>
      <c r="AG6824" s="84" t="n"/>
      <c r="AH6824" s="84" t="n"/>
      <c r="AI6824" s="84" t="n"/>
      <c r="AJ6824" s="84" t="n"/>
      <c r="AK6824" s="84" t="n"/>
    </row>
    <row r="6825">
      <c r="A6825" s="84" t="n"/>
      <c r="B6825" s="84" t="n"/>
      <c r="C6825" s="84" t="n"/>
      <c r="D6825" s="84" t="n"/>
      <c r="E6825" s="84" t="n"/>
      <c r="F6825" s="84" t="n"/>
      <c r="G6825" s="84" t="n"/>
      <c r="H6825" s="84" t="n"/>
      <c r="I6825" s="84" t="n"/>
      <c r="J6825" s="84" t="n"/>
      <c r="K6825" s="84" t="n"/>
      <c r="L6825" s="84" t="n"/>
      <c r="M6825" s="84" t="n"/>
      <c r="N6825" s="84" t="n"/>
      <c r="O6825" s="84" t="n"/>
      <c r="P6825" s="84" t="n"/>
      <c r="Q6825" s="84" t="n"/>
      <c r="R6825" s="84" t="n"/>
      <c r="S6825" s="84" t="n"/>
      <c r="T6825" s="84" t="n"/>
      <c r="U6825" s="84" t="n"/>
      <c r="V6825" s="84" t="n"/>
      <c r="W6825" s="84" t="n"/>
      <c r="X6825" s="84" t="n"/>
      <c r="Y6825" s="84" t="n"/>
      <c r="Z6825" s="84" t="n"/>
      <c r="AA6825" s="84" t="n"/>
      <c r="AB6825" s="84" t="n"/>
      <c r="AC6825" s="84" t="n"/>
      <c r="AD6825" s="84" t="n"/>
      <c r="AE6825" s="84" t="n"/>
      <c r="AF6825" s="84" t="n"/>
      <c r="AG6825" s="84" t="n"/>
      <c r="AH6825" s="84" t="n"/>
      <c r="AI6825" s="84" t="n"/>
      <c r="AJ6825" s="84" t="n"/>
      <c r="AK6825" s="84" t="n"/>
    </row>
    <row r="6826">
      <c r="A6826" s="84" t="n"/>
      <c r="B6826" s="84" t="n"/>
      <c r="C6826" s="84" t="n"/>
      <c r="D6826" s="84" t="n"/>
      <c r="E6826" s="84" t="n"/>
      <c r="F6826" s="84" t="n"/>
      <c r="G6826" s="84" t="n"/>
      <c r="H6826" s="84" t="n"/>
      <c r="I6826" s="84" t="n"/>
      <c r="J6826" s="84" t="n"/>
      <c r="K6826" s="84" t="n"/>
      <c r="L6826" s="84" t="n"/>
      <c r="M6826" s="84" t="n"/>
      <c r="N6826" s="84" t="n"/>
      <c r="O6826" s="84" t="n"/>
      <c r="P6826" s="84" t="n"/>
      <c r="Q6826" s="84" t="n"/>
      <c r="R6826" s="84" t="n"/>
      <c r="S6826" s="84" t="n"/>
      <c r="T6826" s="84" t="n"/>
      <c r="U6826" s="84" t="n"/>
      <c r="V6826" s="84" t="n"/>
      <c r="W6826" s="84" t="n"/>
      <c r="X6826" s="84" t="n"/>
      <c r="Y6826" s="84" t="n"/>
      <c r="Z6826" s="84" t="n"/>
      <c r="AA6826" s="84" t="n"/>
      <c r="AB6826" s="84" t="n"/>
      <c r="AC6826" s="84" t="n"/>
      <c r="AD6826" s="84" t="n"/>
      <c r="AE6826" s="84" t="n"/>
      <c r="AF6826" s="84" t="n"/>
      <c r="AG6826" s="84" t="n"/>
      <c r="AH6826" s="84" t="n"/>
      <c r="AI6826" s="84" t="n"/>
      <c r="AJ6826" s="84" t="n"/>
      <c r="AK6826" s="84" t="n"/>
    </row>
    <row r="6827">
      <c r="A6827" s="84" t="n"/>
      <c r="B6827" s="84" t="n"/>
      <c r="C6827" s="84" t="n"/>
      <c r="D6827" s="84" t="n"/>
      <c r="E6827" s="84" t="n"/>
      <c r="F6827" s="84" t="n"/>
      <c r="G6827" s="84" t="n"/>
      <c r="H6827" s="84" t="n"/>
      <c r="I6827" s="84" t="n"/>
      <c r="J6827" s="84" t="n"/>
      <c r="K6827" s="84" t="n"/>
      <c r="L6827" s="84" t="n"/>
      <c r="M6827" s="84" t="n"/>
      <c r="N6827" s="84" t="n"/>
      <c r="O6827" s="84" t="n"/>
      <c r="P6827" s="84" t="n"/>
      <c r="Q6827" s="84" t="n"/>
      <c r="R6827" s="84" t="n"/>
      <c r="S6827" s="84" t="n"/>
      <c r="T6827" s="84" t="n"/>
      <c r="U6827" s="84" t="n"/>
      <c r="V6827" s="84" t="n"/>
      <c r="W6827" s="84" t="n"/>
      <c r="X6827" s="84" t="n"/>
      <c r="Y6827" s="84" t="n"/>
      <c r="Z6827" s="84" t="n"/>
      <c r="AA6827" s="84" t="n"/>
      <c r="AB6827" s="84" t="n"/>
      <c r="AC6827" s="84" t="n"/>
      <c r="AD6827" s="84" t="n"/>
      <c r="AE6827" s="84" t="n"/>
      <c r="AF6827" s="84" t="n"/>
      <c r="AG6827" s="84" t="n"/>
      <c r="AH6827" s="84" t="n"/>
      <c r="AI6827" s="84" t="n"/>
      <c r="AJ6827" s="84" t="n"/>
      <c r="AK6827" s="84" t="n"/>
    </row>
    <row r="6828">
      <c r="A6828" s="84" t="n"/>
      <c r="B6828" s="84" t="n"/>
      <c r="C6828" s="84" t="n"/>
      <c r="D6828" s="84" t="n"/>
      <c r="E6828" s="84" t="n"/>
      <c r="F6828" s="84" t="n"/>
      <c r="G6828" s="84" t="n"/>
      <c r="H6828" s="84" t="n"/>
      <c r="I6828" s="84" t="n"/>
      <c r="J6828" s="84" t="n"/>
      <c r="K6828" s="84" t="n"/>
      <c r="L6828" s="84" t="n"/>
      <c r="M6828" s="84" t="n"/>
      <c r="N6828" s="84" t="n"/>
      <c r="O6828" s="84" t="n"/>
      <c r="P6828" s="84" t="n"/>
      <c r="Q6828" s="84" t="n"/>
      <c r="R6828" s="84" t="n"/>
      <c r="S6828" s="84" t="n"/>
      <c r="T6828" s="84" t="n"/>
      <c r="U6828" s="84" t="n"/>
      <c r="V6828" s="84" t="n"/>
      <c r="W6828" s="84" t="n"/>
      <c r="X6828" s="84" t="n"/>
      <c r="Y6828" s="84" t="n"/>
      <c r="Z6828" s="84" t="n"/>
      <c r="AA6828" s="84" t="n"/>
      <c r="AB6828" s="84" t="n"/>
      <c r="AC6828" s="84" t="n"/>
      <c r="AD6828" s="84" t="n"/>
      <c r="AE6828" s="84" t="n"/>
      <c r="AF6828" s="84" t="n"/>
      <c r="AG6828" s="84" t="n"/>
      <c r="AH6828" s="84" t="n"/>
      <c r="AI6828" s="84" t="n"/>
      <c r="AJ6828" s="84" t="n"/>
      <c r="AK6828" s="84" t="n"/>
    </row>
    <row r="6829">
      <c r="A6829" s="84" t="n"/>
      <c r="B6829" s="84" t="n"/>
      <c r="C6829" s="84" t="n"/>
      <c r="D6829" s="84" t="n"/>
      <c r="E6829" s="84" t="n"/>
      <c r="F6829" s="84" t="n"/>
      <c r="G6829" s="84" t="n"/>
      <c r="H6829" s="84" t="n"/>
      <c r="I6829" s="84" t="n"/>
      <c r="J6829" s="84" t="n"/>
      <c r="K6829" s="84" t="n"/>
      <c r="L6829" s="84" t="n"/>
      <c r="M6829" s="84" t="n"/>
      <c r="N6829" s="84" t="n"/>
      <c r="O6829" s="84" t="n"/>
      <c r="P6829" s="84" t="n"/>
      <c r="Q6829" s="84" t="n"/>
      <c r="R6829" s="84" t="n"/>
      <c r="S6829" s="84" t="n"/>
      <c r="T6829" s="84" t="n"/>
      <c r="U6829" s="84" t="n"/>
      <c r="V6829" s="84" t="n"/>
      <c r="W6829" s="84" t="n"/>
      <c r="X6829" s="84" t="n"/>
      <c r="Y6829" s="84" t="n"/>
      <c r="Z6829" s="84" t="n"/>
      <c r="AA6829" s="84" t="n"/>
      <c r="AB6829" s="84" t="n"/>
      <c r="AC6829" s="84" t="n"/>
      <c r="AD6829" s="84" t="n"/>
      <c r="AE6829" s="84" t="n"/>
      <c r="AF6829" s="84" t="n"/>
      <c r="AG6829" s="84" t="n"/>
      <c r="AH6829" s="84" t="n"/>
      <c r="AI6829" s="84" t="n"/>
      <c r="AJ6829" s="84" t="n"/>
      <c r="AK6829" s="84" t="n"/>
    </row>
    <row r="6830">
      <c r="A6830" s="84" t="n"/>
      <c r="B6830" s="84" t="n"/>
      <c r="C6830" s="84" t="n"/>
      <c r="D6830" s="84" t="n"/>
      <c r="E6830" s="84" t="n"/>
      <c r="F6830" s="84" t="n"/>
      <c r="G6830" s="84" t="n"/>
      <c r="H6830" s="84" t="n"/>
      <c r="I6830" s="84" t="n"/>
      <c r="J6830" s="84" t="n"/>
      <c r="K6830" s="84" t="n"/>
      <c r="L6830" s="84" t="n"/>
      <c r="M6830" s="84" t="n"/>
      <c r="N6830" s="84" t="n"/>
      <c r="O6830" s="84" t="n"/>
      <c r="P6830" s="84" t="n"/>
      <c r="Q6830" s="84" t="n"/>
      <c r="R6830" s="84" t="n"/>
      <c r="S6830" s="84" t="n"/>
      <c r="T6830" s="84" t="n"/>
      <c r="U6830" s="84" t="n"/>
      <c r="V6830" s="84" t="n"/>
      <c r="W6830" s="84" t="n"/>
      <c r="X6830" s="84" t="n"/>
      <c r="Y6830" s="84" t="n"/>
      <c r="Z6830" s="84" t="n"/>
      <c r="AA6830" s="84" t="n"/>
      <c r="AB6830" s="84" t="n"/>
      <c r="AC6830" s="84" t="n"/>
      <c r="AD6830" s="84" t="n"/>
      <c r="AE6830" s="84" t="n"/>
      <c r="AF6830" s="84" t="n"/>
      <c r="AG6830" s="84" t="n"/>
      <c r="AH6830" s="84" t="n"/>
      <c r="AI6830" s="84" t="n"/>
      <c r="AJ6830" s="84" t="n"/>
      <c r="AK6830" s="84" t="n"/>
    </row>
    <row r="6831">
      <c r="A6831" s="84" t="n"/>
      <c r="B6831" s="84" t="n"/>
      <c r="C6831" s="84" t="n"/>
      <c r="D6831" s="84" t="n"/>
      <c r="E6831" s="84" t="n"/>
      <c r="F6831" s="84" t="n"/>
      <c r="G6831" s="84" t="n"/>
      <c r="H6831" s="84" t="n"/>
      <c r="I6831" s="84" t="n"/>
      <c r="J6831" s="84" t="n"/>
      <c r="K6831" s="84" t="n"/>
      <c r="L6831" s="84" t="n"/>
      <c r="M6831" s="84" t="n"/>
      <c r="N6831" s="84" t="n"/>
      <c r="O6831" s="84" t="n"/>
      <c r="P6831" s="84" t="n"/>
      <c r="Q6831" s="84" t="n"/>
      <c r="R6831" s="84" t="n"/>
      <c r="S6831" s="84" t="n"/>
      <c r="T6831" s="84" t="n"/>
      <c r="U6831" s="84" t="n"/>
      <c r="V6831" s="84" t="n"/>
      <c r="W6831" s="84" t="n"/>
      <c r="X6831" s="84" t="n"/>
      <c r="Y6831" s="84" t="n"/>
      <c r="Z6831" s="84" t="n"/>
      <c r="AA6831" s="84" t="n"/>
      <c r="AB6831" s="84" t="n"/>
      <c r="AC6831" s="84" t="n"/>
      <c r="AD6831" s="84" t="n"/>
      <c r="AE6831" s="84" t="n"/>
      <c r="AF6831" s="84" t="n"/>
      <c r="AG6831" s="84" t="n"/>
      <c r="AH6831" s="84" t="n"/>
      <c r="AI6831" s="84" t="n"/>
      <c r="AJ6831" s="84" t="n"/>
      <c r="AK6831" s="84" t="n"/>
    </row>
    <row r="6841">
      <c r="A6841" s="84" t="n"/>
      <c r="B6841" s="83" t="n"/>
      <c r="C6841" s="83" t="n"/>
      <c r="D6841" s="83" t="n"/>
      <c r="E6841" s="83" t="n"/>
      <c r="F6841" s="84" t="n"/>
      <c r="G6841" s="205" t="n"/>
      <c r="H6841" s="83" t="n"/>
      <c r="I6841" s="83" t="n"/>
      <c r="J6841" s="83" t="n"/>
      <c r="K6841" s="83" t="n"/>
      <c r="L6841" s="83" t="n"/>
      <c r="M6841" s="83" t="n"/>
      <c r="N6841" s="83" t="n"/>
      <c r="O6841" s="83" t="n"/>
      <c r="P6841" s="83" t="n"/>
      <c r="Q6841" s="83" t="n"/>
      <c r="R6841" s="83" t="n"/>
      <c r="S6841" s="83" t="n"/>
      <c r="T6841" s="105" t="n"/>
      <c r="U6841" s="83" t="n"/>
      <c r="V6841" s="83" t="n"/>
      <c r="W6841" s="83" t="n"/>
      <c r="X6841" s="83" t="n"/>
      <c r="Y6841" s="83" t="n"/>
      <c r="Z6841" s="83" t="n"/>
      <c r="AA6841" s="83" t="n"/>
      <c r="AB6841" s="83" t="n"/>
      <c r="AC6841" s="83" t="n"/>
      <c r="AD6841" s="83" t="n"/>
      <c r="AE6841" s="83" t="n"/>
      <c r="AF6841" s="83" t="n"/>
      <c r="AG6841" s="83" t="n"/>
      <c r="AH6841" s="83" t="n"/>
      <c r="AI6841" s="83" t="n"/>
      <c r="AJ6841" s="83" t="n"/>
      <c r="AK6841" s="83" t="n"/>
    </row>
    <row r="6842">
      <c r="A6842" s="83" t="n"/>
      <c r="B6842" s="84" t="n"/>
      <c r="C6842" s="83" t="n"/>
      <c r="D6842" s="83" t="n"/>
      <c r="E6842" s="83" t="n"/>
      <c r="F6842" s="83" t="n"/>
      <c r="G6842" s="83" t="n"/>
      <c r="H6842" s="83" t="n"/>
      <c r="I6842" s="83" t="n"/>
      <c r="J6842" s="83" t="n"/>
      <c r="K6842" s="83" t="n"/>
      <c r="L6842" s="83" t="n"/>
      <c r="M6842" s="83" t="n"/>
      <c r="N6842" s="83" t="n"/>
      <c r="O6842" s="83" t="n"/>
      <c r="P6842" s="83" t="n"/>
      <c r="Q6842" s="83" t="n"/>
      <c r="R6842" s="83" t="n"/>
      <c r="S6842" s="83" t="n"/>
      <c r="T6842" s="83" t="n"/>
      <c r="U6842" s="83" t="n"/>
      <c r="V6842" s="83" t="n"/>
      <c r="W6842" s="83" t="n"/>
      <c r="X6842" s="83" t="n"/>
      <c r="Y6842" s="83" t="n"/>
      <c r="Z6842" s="83" t="n"/>
      <c r="AA6842" s="83" t="n"/>
      <c r="AB6842" s="83" t="n"/>
      <c r="AC6842" s="83" t="n"/>
      <c r="AD6842" s="83" t="n"/>
      <c r="AE6842" s="83" t="n"/>
      <c r="AF6842" s="83" t="n"/>
      <c r="AG6842" s="83" t="n"/>
      <c r="AH6842" s="83" t="n"/>
      <c r="AI6842" s="83" t="n"/>
      <c r="AJ6842" s="83" t="n"/>
      <c r="AK6842" s="83" t="n"/>
    </row>
    <row r="6843">
      <c r="A6843" s="84" t="n"/>
      <c r="B6843" s="84" t="n"/>
      <c r="C6843" s="84" t="n"/>
      <c r="D6843" s="84" t="n"/>
      <c r="E6843" s="84" t="n"/>
      <c r="F6843" s="84" t="n"/>
      <c r="G6843" s="84" t="n"/>
      <c r="H6843" s="84" t="n"/>
      <c r="I6843" s="84" t="n"/>
      <c r="J6843" s="84" t="n"/>
      <c r="K6843" s="84" t="n"/>
      <c r="L6843" s="84" t="n"/>
      <c r="M6843" s="84" t="n"/>
      <c r="N6843" s="84" t="n"/>
      <c r="O6843" s="84" t="n"/>
      <c r="P6843" s="84" t="n"/>
      <c r="Q6843" s="84" t="n"/>
      <c r="R6843" s="84" t="n"/>
      <c r="S6843" s="84" t="n"/>
      <c r="T6843" s="84" t="n"/>
      <c r="U6843" s="84" t="n"/>
      <c r="V6843" s="84" t="n"/>
      <c r="W6843" s="84" t="n"/>
      <c r="X6843" s="84" t="n"/>
      <c r="Y6843" s="84" t="n"/>
      <c r="Z6843" s="84" t="n"/>
      <c r="AA6843" s="84" t="n"/>
      <c r="AB6843" s="84" t="n"/>
      <c r="AC6843" s="84" t="n"/>
      <c r="AD6843" s="84" t="n"/>
      <c r="AE6843" s="84" t="n"/>
      <c r="AF6843" s="84" t="n"/>
      <c r="AG6843" s="84" t="n"/>
      <c r="AH6843" s="84" t="n"/>
      <c r="AI6843" s="84" t="n"/>
      <c r="AJ6843" s="84" t="n"/>
      <c r="AK6843" s="84" t="n"/>
    </row>
    <row r="6844">
      <c r="A6844" s="83" t="n"/>
      <c r="B6844" s="84" t="n"/>
      <c r="C6844" s="83" t="n"/>
      <c r="D6844" s="83" t="n"/>
      <c r="E6844" s="84" t="n"/>
      <c r="F6844" s="83" t="n"/>
      <c r="G6844" s="83" t="n"/>
      <c r="H6844" s="84" t="n"/>
      <c r="I6844" s="83" t="n"/>
      <c r="J6844" s="83" t="n"/>
      <c r="K6844" s="84" t="n"/>
      <c r="L6844" s="83" t="n"/>
      <c r="M6844" s="83" t="n"/>
      <c r="N6844" s="84" t="n"/>
      <c r="O6844" s="83" t="n"/>
      <c r="P6844" s="83" t="n"/>
      <c r="Q6844" s="84" t="n"/>
      <c r="R6844" s="83" t="n"/>
      <c r="S6844" s="83" t="n"/>
      <c r="T6844" s="84" t="n"/>
      <c r="U6844" s="83" t="n"/>
      <c r="V6844" s="83" t="n"/>
      <c r="W6844" s="84" t="n"/>
      <c r="X6844" s="83" t="n"/>
      <c r="Y6844" s="83" t="n"/>
      <c r="Z6844" s="84" t="n"/>
      <c r="AA6844" s="83" t="n"/>
      <c r="AB6844" s="83" t="n"/>
      <c r="AC6844" s="84" t="n"/>
      <c r="AD6844" s="83" t="n"/>
      <c r="AE6844" s="83" t="n"/>
      <c r="AF6844" s="84" t="n"/>
      <c r="AG6844" s="83" t="n"/>
      <c r="AH6844" s="83" t="n"/>
      <c r="AI6844" s="84" t="n"/>
      <c r="AJ6844" s="83" t="n"/>
      <c r="AK6844" s="83" t="n"/>
    </row>
    <row r="6845">
      <c r="A6845" s="84" t="n"/>
      <c r="B6845" s="84" t="n"/>
      <c r="C6845" s="84" t="n"/>
      <c r="D6845" s="84" t="n"/>
      <c r="E6845" s="84" t="n"/>
      <c r="F6845" s="84" t="n"/>
      <c r="G6845" s="84" t="n"/>
      <c r="H6845" s="84" t="n"/>
      <c r="I6845" s="84" t="n"/>
      <c r="J6845" s="84" t="n"/>
      <c r="K6845" s="84" t="n"/>
      <c r="L6845" s="84" t="n"/>
      <c r="M6845" s="84" t="n"/>
      <c r="N6845" s="84" t="n"/>
      <c r="O6845" s="84" t="n"/>
      <c r="P6845" s="84" t="n"/>
      <c r="Q6845" s="84" t="n"/>
      <c r="R6845" s="84" t="n"/>
      <c r="S6845" s="84" t="n"/>
      <c r="T6845" s="84" t="n"/>
      <c r="U6845" s="84" t="n"/>
      <c r="V6845" s="84" t="n"/>
      <c r="W6845" s="84" t="n"/>
      <c r="X6845" s="84" t="n"/>
      <c r="Y6845" s="84" t="n"/>
      <c r="Z6845" s="84" t="n"/>
      <c r="AA6845" s="84" t="n"/>
      <c r="AB6845" s="84" t="n"/>
      <c r="AC6845" s="84" t="n"/>
      <c r="AD6845" s="84" t="n"/>
      <c r="AE6845" s="84" t="n"/>
      <c r="AF6845" s="84" t="n"/>
      <c r="AG6845" s="84" t="n"/>
      <c r="AH6845" s="84" t="n"/>
      <c r="AI6845" s="84" t="n"/>
      <c r="AJ6845" s="84" t="n"/>
      <c r="AK6845" s="84" t="n"/>
    </row>
    <row r="6846">
      <c r="A6846" s="83" t="n"/>
      <c r="B6846" s="209" t="n"/>
      <c r="C6846" s="210" t="n"/>
      <c r="D6846" s="210" t="n"/>
      <c r="E6846" s="209" t="n"/>
      <c r="F6846" s="210" t="n"/>
      <c r="G6846" s="210" t="n"/>
      <c r="H6846" s="209" t="n"/>
      <c r="I6846" s="210" t="n"/>
      <c r="J6846" s="210" t="n"/>
      <c r="K6846" s="209" t="n"/>
      <c r="L6846" s="210" t="n"/>
      <c r="M6846" s="210" t="n"/>
      <c r="N6846" s="209" t="n"/>
      <c r="O6846" s="210" t="n"/>
      <c r="P6846" s="210" t="n"/>
      <c r="Q6846" s="209" t="n"/>
      <c r="R6846" s="210" t="n"/>
      <c r="S6846" s="210" t="n"/>
      <c r="T6846" s="209" t="n"/>
      <c r="U6846" s="210" t="n"/>
      <c r="V6846" s="210" t="n"/>
      <c r="W6846" s="209" t="n"/>
      <c r="X6846" s="210" t="n"/>
      <c r="Y6846" s="210" t="n"/>
      <c r="Z6846" s="209" t="n"/>
      <c r="AA6846" s="210" t="n"/>
      <c r="AB6846" s="210" t="n"/>
      <c r="AC6846" s="209" t="n"/>
      <c r="AD6846" s="210" t="n"/>
      <c r="AE6846" s="210" t="n"/>
      <c r="AF6846" s="209" t="n"/>
      <c r="AG6846" s="210" t="n"/>
      <c r="AH6846" s="210" t="n"/>
      <c r="AI6846" s="209" t="n"/>
      <c r="AJ6846" s="210" t="n"/>
      <c r="AK6846" s="210" t="n"/>
      <c r="AM6846">
        <f>A6841</f>
        <v/>
      </c>
      <c r="AN6846" s="206">
        <f>1/($B6846*(1/$B6844)*(1/(5/7+2/7*$D6846))*$B6856/SUM($B6848:$B6871))</f>
        <v/>
      </c>
      <c r="AO6846" s="206">
        <f>1/(B6846*(1/B6844)*(1/(5/7+2/7*D6846)))</f>
        <v/>
      </c>
      <c r="AP6846" s="206" t="n"/>
      <c r="AR6846" s="211">
        <f>CHOOSE(AV$3,C6846,F6846,I6846,L6846,O6846,R6846,U6846,X6846,AA6846,AD6846,AG6846,AJ6846)</f>
        <v/>
      </c>
      <c r="AS6846" s="207" t="n"/>
      <c r="AT6846" s="207" t="n"/>
      <c r="AV6846" s="116">
        <f>AN6846/AR6846</f>
        <v/>
      </c>
      <c r="AW6846" s="208">
        <f>AO6846/AR6846</f>
        <v/>
      </c>
    </row>
    <row r="6847">
      <c r="A6847" s="84" t="n"/>
      <c r="B6847" s="84" t="n"/>
      <c r="C6847" s="84" t="n"/>
      <c r="D6847" s="84" t="n"/>
      <c r="E6847" s="84" t="n"/>
      <c r="F6847" s="84" t="n"/>
      <c r="G6847" s="84" t="n"/>
      <c r="H6847" s="84" t="n"/>
      <c r="I6847" s="84" t="n"/>
      <c r="J6847" s="84" t="n"/>
      <c r="K6847" s="84" t="n"/>
      <c r="L6847" s="84" t="n"/>
      <c r="M6847" s="84" t="n"/>
      <c r="N6847" s="84" t="n"/>
      <c r="O6847" s="84" t="n"/>
      <c r="P6847" s="84" t="n"/>
      <c r="Q6847" s="84" t="n"/>
      <c r="R6847" s="84" t="n"/>
      <c r="S6847" s="84" t="n"/>
      <c r="T6847" s="84" t="n"/>
      <c r="U6847" s="84" t="n"/>
      <c r="V6847" s="84" t="n"/>
      <c r="W6847" s="84" t="n"/>
      <c r="X6847" s="84" t="n"/>
      <c r="Y6847" s="84" t="n"/>
      <c r="Z6847" s="84" t="n"/>
      <c r="AA6847" s="84" t="n"/>
      <c r="AB6847" s="84" t="n"/>
      <c r="AC6847" s="84" t="n"/>
      <c r="AD6847" s="84" t="n"/>
      <c r="AE6847" s="84" t="n"/>
      <c r="AF6847" s="84" t="n"/>
      <c r="AG6847" s="84" t="n"/>
      <c r="AH6847" s="84" t="n"/>
      <c r="AI6847" s="84" t="n"/>
      <c r="AJ6847" s="84" t="n"/>
      <c r="AK6847" s="84" t="n"/>
    </row>
    <row r="6848">
      <c r="A6848" s="84" t="n"/>
      <c r="B6848" s="84" t="n"/>
      <c r="C6848" s="84" t="n"/>
      <c r="D6848" s="84" t="n"/>
      <c r="E6848" s="84" t="n"/>
      <c r="F6848" s="84" t="n"/>
      <c r="G6848" s="84" t="n"/>
      <c r="H6848" s="84" t="n"/>
      <c r="I6848" s="84" t="n"/>
      <c r="J6848" s="84" t="n"/>
      <c r="K6848" s="84" t="n"/>
      <c r="L6848" s="84" t="n"/>
      <c r="M6848" s="84" t="n"/>
      <c r="N6848" s="84" t="n"/>
      <c r="O6848" s="84" t="n"/>
      <c r="P6848" s="84" t="n"/>
      <c r="Q6848" s="84" t="n"/>
      <c r="R6848" s="84" t="n"/>
      <c r="S6848" s="84" t="n"/>
      <c r="T6848" s="84" t="n"/>
      <c r="U6848" s="84" t="n"/>
      <c r="V6848" s="84" t="n"/>
      <c r="W6848" s="84" t="n"/>
      <c r="X6848" s="84" t="n"/>
      <c r="Y6848" s="84" t="n"/>
      <c r="Z6848" s="84" t="n"/>
      <c r="AA6848" s="84" t="n"/>
      <c r="AB6848" s="84" t="n"/>
      <c r="AC6848" s="84" t="n"/>
      <c r="AD6848" s="84" t="n"/>
      <c r="AE6848" s="84" t="n"/>
      <c r="AF6848" s="84" t="n"/>
      <c r="AG6848" s="84" t="n"/>
      <c r="AH6848" s="84" t="n"/>
      <c r="AI6848" s="84" t="n"/>
      <c r="AJ6848" s="84" t="n"/>
      <c r="AK6848" s="84" t="n"/>
    </row>
    <row r="6849">
      <c r="A6849" s="84" t="n"/>
      <c r="B6849" s="84" t="n"/>
      <c r="C6849" s="84" t="n"/>
      <c r="D6849" s="84" t="n"/>
      <c r="E6849" s="84" t="n"/>
      <c r="F6849" s="84" t="n"/>
      <c r="G6849" s="84" t="n"/>
      <c r="H6849" s="84" t="n"/>
      <c r="I6849" s="84" t="n"/>
      <c r="J6849" s="84" t="n"/>
      <c r="K6849" s="84" t="n"/>
      <c r="L6849" s="84" t="n"/>
      <c r="M6849" s="84" t="n"/>
      <c r="N6849" s="84" t="n"/>
      <c r="O6849" s="84" t="n"/>
      <c r="P6849" s="84" t="n"/>
      <c r="Q6849" s="84" t="n"/>
      <c r="R6849" s="84" t="n"/>
      <c r="S6849" s="84" t="n"/>
      <c r="T6849" s="84" t="n"/>
      <c r="U6849" s="84" t="n"/>
      <c r="V6849" s="84" t="n"/>
      <c r="W6849" s="84" t="n"/>
      <c r="X6849" s="84" t="n"/>
      <c r="Y6849" s="84" t="n"/>
      <c r="Z6849" s="84" t="n"/>
      <c r="AA6849" s="84" t="n"/>
      <c r="AB6849" s="84" t="n"/>
      <c r="AC6849" s="84" t="n"/>
      <c r="AD6849" s="84" t="n"/>
      <c r="AE6849" s="84" t="n"/>
      <c r="AF6849" s="84" t="n"/>
      <c r="AG6849" s="84" t="n"/>
      <c r="AH6849" s="84" t="n"/>
      <c r="AI6849" s="84" t="n"/>
      <c r="AJ6849" s="84" t="n"/>
      <c r="AK6849" s="84" t="n"/>
    </row>
    <row r="6850">
      <c r="A6850" s="84" t="n"/>
      <c r="B6850" s="84" t="n"/>
      <c r="C6850" s="84" t="n"/>
      <c r="D6850" s="84" t="n"/>
      <c r="E6850" s="84" t="n"/>
      <c r="F6850" s="84" t="n"/>
      <c r="G6850" s="84" t="n"/>
      <c r="H6850" s="84" t="n"/>
      <c r="I6850" s="84" t="n"/>
      <c r="J6850" s="84" t="n"/>
      <c r="K6850" s="84" t="n"/>
      <c r="L6850" s="84" t="n"/>
      <c r="M6850" s="84" t="n"/>
      <c r="N6850" s="84" t="n"/>
      <c r="O6850" s="84" t="n"/>
      <c r="P6850" s="84" t="n"/>
      <c r="Q6850" s="84" t="n"/>
      <c r="R6850" s="84" t="n"/>
      <c r="S6850" s="84" t="n"/>
      <c r="T6850" s="84" t="n"/>
      <c r="U6850" s="84" t="n"/>
      <c r="V6850" s="84" t="n"/>
      <c r="W6850" s="84" t="n"/>
      <c r="X6850" s="84" t="n"/>
      <c r="Y6850" s="84" t="n"/>
      <c r="Z6850" s="84" t="n"/>
      <c r="AA6850" s="84" t="n"/>
      <c r="AB6850" s="84" t="n"/>
      <c r="AC6850" s="84" t="n"/>
      <c r="AD6850" s="84" t="n"/>
      <c r="AE6850" s="84" t="n"/>
      <c r="AF6850" s="84" t="n"/>
      <c r="AG6850" s="84" t="n"/>
      <c r="AH6850" s="84" t="n"/>
      <c r="AI6850" s="84" t="n"/>
      <c r="AJ6850" s="84" t="n"/>
      <c r="AK6850" s="84" t="n"/>
    </row>
    <row r="6851">
      <c r="A6851" s="84" t="n"/>
      <c r="B6851" s="84" t="n"/>
      <c r="C6851" s="84" t="n"/>
      <c r="D6851" s="84" t="n"/>
      <c r="E6851" s="84" t="n"/>
      <c r="F6851" s="84" t="n"/>
      <c r="G6851" s="84" t="n"/>
      <c r="H6851" s="84" t="n"/>
      <c r="I6851" s="84" t="n"/>
      <c r="J6851" s="84" t="n"/>
      <c r="K6851" s="84" t="n"/>
      <c r="L6851" s="84" t="n"/>
      <c r="M6851" s="84" t="n"/>
      <c r="N6851" s="84" t="n"/>
      <c r="O6851" s="84" t="n"/>
      <c r="P6851" s="84" t="n"/>
      <c r="Q6851" s="84" t="n"/>
      <c r="R6851" s="84" t="n"/>
      <c r="S6851" s="84" t="n"/>
      <c r="T6851" s="84" t="n"/>
      <c r="U6851" s="84" t="n"/>
      <c r="V6851" s="84" t="n"/>
      <c r="W6851" s="84" t="n"/>
      <c r="X6851" s="84" t="n"/>
      <c r="Y6851" s="84" t="n"/>
      <c r="Z6851" s="84" t="n"/>
      <c r="AA6851" s="84" t="n"/>
      <c r="AB6851" s="84" t="n"/>
      <c r="AC6851" s="84" t="n"/>
      <c r="AD6851" s="84" t="n"/>
      <c r="AE6851" s="84" t="n"/>
      <c r="AF6851" s="84" t="n"/>
      <c r="AG6851" s="84" t="n"/>
      <c r="AH6851" s="84" t="n"/>
      <c r="AI6851" s="84" t="n"/>
      <c r="AJ6851" s="84" t="n"/>
      <c r="AK6851" s="84" t="n"/>
    </row>
    <row r="6852">
      <c r="A6852" s="84" t="n"/>
      <c r="B6852" s="84" t="n"/>
      <c r="C6852" s="84" t="n"/>
      <c r="D6852" s="84" t="n"/>
      <c r="E6852" s="84" t="n"/>
      <c r="F6852" s="84" t="n"/>
      <c r="G6852" s="84" t="n"/>
      <c r="H6852" s="84" t="n"/>
      <c r="I6852" s="84" t="n"/>
      <c r="J6852" s="84" t="n"/>
      <c r="K6852" s="84" t="n"/>
      <c r="L6852" s="84" t="n"/>
      <c r="M6852" s="84" t="n"/>
      <c r="N6852" s="84" t="n"/>
      <c r="O6852" s="84" t="n"/>
      <c r="P6852" s="84" t="n"/>
      <c r="Q6852" s="84" t="n"/>
      <c r="R6852" s="84" t="n"/>
      <c r="S6852" s="84" t="n"/>
      <c r="T6852" s="84" t="n"/>
      <c r="U6852" s="84" t="n"/>
      <c r="V6852" s="84" t="n"/>
      <c r="W6852" s="84" t="n"/>
      <c r="X6852" s="84" t="n"/>
      <c r="Y6852" s="84" t="n"/>
      <c r="Z6852" s="84" t="n"/>
      <c r="AA6852" s="84" t="n"/>
      <c r="AB6852" s="84" t="n"/>
      <c r="AC6852" s="84" t="n"/>
      <c r="AD6852" s="84" t="n"/>
      <c r="AE6852" s="84" t="n"/>
      <c r="AF6852" s="84" t="n"/>
      <c r="AG6852" s="84" t="n"/>
      <c r="AH6852" s="84" t="n"/>
      <c r="AI6852" s="84" t="n"/>
      <c r="AJ6852" s="84" t="n"/>
      <c r="AK6852" s="84" t="n"/>
    </row>
    <row r="6853">
      <c r="A6853" s="84" t="n"/>
      <c r="B6853" s="84" t="n"/>
      <c r="C6853" s="84" t="n"/>
      <c r="D6853" s="84" t="n"/>
      <c r="E6853" s="84" t="n"/>
      <c r="F6853" s="84" t="n"/>
      <c r="G6853" s="84" t="n"/>
      <c r="H6853" s="84" t="n"/>
      <c r="I6853" s="84" t="n"/>
      <c r="J6853" s="84" t="n"/>
      <c r="K6853" s="84" t="n"/>
      <c r="L6853" s="84" t="n"/>
      <c r="M6853" s="84" t="n"/>
      <c r="N6853" s="84" t="n"/>
      <c r="O6853" s="84" t="n"/>
      <c r="P6853" s="84" t="n"/>
      <c r="Q6853" s="84" t="n"/>
      <c r="R6853" s="84" t="n"/>
      <c r="S6853" s="84" t="n"/>
      <c r="T6853" s="84" t="n"/>
      <c r="U6853" s="84" t="n"/>
      <c r="V6853" s="84" t="n"/>
      <c r="W6853" s="84" t="n"/>
      <c r="X6853" s="84" t="n"/>
      <c r="Y6853" s="84" t="n"/>
      <c r="Z6853" s="84" t="n"/>
      <c r="AA6853" s="84" t="n"/>
      <c r="AB6853" s="84" t="n"/>
      <c r="AC6853" s="84" t="n"/>
      <c r="AD6853" s="84" t="n"/>
      <c r="AE6853" s="84" t="n"/>
      <c r="AF6853" s="84" t="n"/>
      <c r="AG6853" s="84" t="n"/>
      <c r="AH6853" s="84" t="n"/>
      <c r="AI6853" s="84" t="n"/>
      <c r="AJ6853" s="84" t="n"/>
      <c r="AK6853" s="84" t="n"/>
    </row>
    <row r="6854">
      <c r="A6854" s="84" t="n"/>
      <c r="B6854" s="84" t="n"/>
      <c r="C6854" s="84" t="n"/>
      <c r="D6854" s="84" t="n"/>
      <c r="E6854" s="84" t="n"/>
      <c r="F6854" s="84" t="n"/>
      <c r="G6854" s="84" t="n"/>
      <c r="H6854" s="84" t="n"/>
      <c r="I6854" s="84" t="n"/>
      <c r="J6854" s="84" t="n"/>
      <c r="K6854" s="84" t="n"/>
      <c r="L6854" s="84" t="n"/>
      <c r="M6854" s="84" t="n"/>
      <c r="N6854" s="84" t="n"/>
      <c r="O6854" s="84" t="n"/>
      <c r="P6854" s="84" t="n"/>
      <c r="Q6854" s="84" t="n"/>
      <c r="R6854" s="84" t="n"/>
      <c r="S6854" s="84" t="n"/>
      <c r="T6854" s="84" t="n"/>
      <c r="U6854" s="84" t="n"/>
      <c r="V6854" s="84" t="n"/>
      <c r="W6854" s="84" t="n"/>
      <c r="X6854" s="84" t="n"/>
      <c r="Y6854" s="84" t="n"/>
      <c r="Z6854" s="84" t="n"/>
      <c r="AA6854" s="84" t="n"/>
      <c r="AB6854" s="84" t="n"/>
      <c r="AC6854" s="84" t="n"/>
      <c r="AD6854" s="84" t="n"/>
      <c r="AE6854" s="84" t="n"/>
      <c r="AF6854" s="84" t="n"/>
      <c r="AG6854" s="84" t="n"/>
      <c r="AH6854" s="84" t="n"/>
      <c r="AI6854" s="84" t="n"/>
      <c r="AJ6854" s="84" t="n"/>
      <c r="AK6854" s="84" t="n"/>
    </row>
    <row r="6855">
      <c r="A6855" s="84" t="n"/>
      <c r="B6855" s="84" t="n"/>
      <c r="C6855" s="84" t="n"/>
      <c r="D6855" s="84" t="n"/>
      <c r="E6855" s="84" t="n"/>
      <c r="F6855" s="84" t="n"/>
      <c r="G6855" s="84" t="n"/>
      <c r="H6855" s="84" t="n"/>
      <c r="I6855" s="84" t="n"/>
      <c r="J6855" s="84" t="n"/>
      <c r="K6855" s="84" t="n"/>
      <c r="L6855" s="84" t="n"/>
      <c r="M6855" s="84" t="n"/>
      <c r="N6855" s="84" t="n"/>
      <c r="O6855" s="84" t="n"/>
      <c r="P6855" s="84" t="n"/>
      <c r="Q6855" s="84" t="n"/>
      <c r="R6855" s="84" t="n"/>
      <c r="S6855" s="84" t="n"/>
      <c r="T6855" s="84" t="n"/>
      <c r="U6855" s="84" t="n"/>
      <c r="V6855" s="84" t="n"/>
      <c r="W6855" s="84" t="n"/>
      <c r="X6855" s="84" t="n"/>
      <c r="Y6855" s="84" t="n"/>
      <c r="Z6855" s="84" t="n"/>
      <c r="AA6855" s="84" t="n"/>
      <c r="AB6855" s="84" t="n"/>
      <c r="AC6855" s="84" t="n"/>
      <c r="AD6855" s="84" t="n"/>
      <c r="AE6855" s="84" t="n"/>
      <c r="AF6855" s="84" t="n"/>
      <c r="AG6855" s="84" t="n"/>
      <c r="AH6855" s="84" t="n"/>
      <c r="AI6855" s="84" t="n"/>
      <c r="AJ6855" s="84" t="n"/>
      <c r="AK6855" s="84" t="n"/>
    </row>
    <row r="6856">
      <c r="A6856" s="84" t="n"/>
      <c r="B6856" s="84" t="n"/>
      <c r="C6856" s="84" t="n"/>
      <c r="D6856" s="84" t="n"/>
      <c r="E6856" s="84" t="n"/>
      <c r="F6856" s="84" t="n"/>
      <c r="G6856" s="84" t="n"/>
      <c r="H6856" s="84" t="n"/>
      <c r="I6856" s="84" t="n"/>
      <c r="J6856" s="84" t="n"/>
      <c r="K6856" s="84" t="n"/>
      <c r="L6856" s="84" t="n"/>
      <c r="M6856" s="84" t="n"/>
      <c r="N6856" s="84" t="n"/>
      <c r="O6856" s="84" t="n"/>
      <c r="P6856" s="84" t="n"/>
      <c r="Q6856" s="84" t="n"/>
      <c r="R6856" s="84" t="n"/>
      <c r="S6856" s="84" t="n"/>
      <c r="T6856" s="84" t="n"/>
      <c r="U6856" s="84" t="n"/>
      <c r="V6856" s="84" t="n"/>
      <c r="W6856" s="84" t="n"/>
      <c r="X6856" s="84" t="n"/>
      <c r="Y6856" s="84" t="n"/>
      <c r="Z6856" s="84" t="n"/>
      <c r="AA6856" s="84" t="n"/>
      <c r="AB6856" s="84" t="n"/>
      <c r="AC6856" s="84" t="n"/>
      <c r="AD6856" s="84" t="n"/>
      <c r="AE6856" s="84" t="n"/>
      <c r="AF6856" s="84" t="n"/>
      <c r="AG6856" s="84" t="n"/>
      <c r="AH6856" s="84" t="n"/>
      <c r="AI6856" s="84" t="n"/>
      <c r="AJ6856" s="84" t="n"/>
      <c r="AK6856" s="84" t="n"/>
    </row>
    <row r="6857">
      <c r="A6857" s="84" t="n"/>
      <c r="B6857" s="84" t="n"/>
      <c r="C6857" s="84" t="n"/>
      <c r="D6857" s="84" t="n"/>
      <c r="E6857" s="84" t="n"/>
      <c r="F6857" s="84" t="n"/>
      <c r="G6857" s="84" t="n"/>
      <c r="H6857" s="84" t="n"/>
      <c r="I6857" s="84" t="n"/>
      <c r="J6857" s="84" t="n"/>
      <c r="K6857" s="84" t="n"/>
      <c r="L6857" s="84" t="n"/>
      <c r="M6857" s="84" t="n"/>
      <c r="N6857" s="84" t="n"/>
      <c r="O6857" s="84" t="n"/>
      <c r="P6857" s="84" t="n"/>
      <c r="Q6857" s="84" t="n"/>
      <c r="R6857" s="84" t="n"/>
      <c r="S6857" s="84" t="n"/>
      <c r="T6857" s="84" t="n"/>
      <c r="U6857" s="84" t="n"/>
      <c r="V6857" s="84" t="n"/>
      <c r="W6857" s="84" t="n"/>
      <c r="X6857" s="84" t="n"/>
      <c r="Y6857" s="84" t="n"/>
      <c r="Z6857" s="84" t="n"/>
      <c r="AA6857" s="84" t="n"/>
      <c r="AB6857" s="84" t="n"/>
      <c r="AC6857" s="84" t="n"/>
      <c r="AD6857" s="84" t="n"/>
      <c r="AE6857" s="84" t="n"/>
      <c r="AF6857" s="84" t="n"/>
      <c r="AG6857" s="84" t="n"/>
      <c r="AH6857" s="84" t="n"/>
      <c r="AI6857" s="84" t="n"/>
      <c r="AJ6857" s="84" t="n"/>
      <c r="AK6857" s="84" t="n"/>
    </row>
    <row r="6858">
      <c r="A6858" s="84" t="n"/>
      <c r="B6858" s="84" t="n"/>
      <c r="C6858" s="84" t="n"/>
      <c r="D6858" s="84" t="n"/>
      <c r="E6858" s="84" t="n"/>
      <c r="F6858" s="84" t="n"/>
      <c r="G6858" s="84" t="n"/>
      <c r="H6858" s="84" t="n"/>
      <c r="I6858" s="84" t="n"/>
      <c r="J6858" s="84" t="n"/>
      <c r="K6858" s="84" t="n"/>
      <c r="L6858" s="84" t="n"/>
      <c r="M6858" s="84" t="n"/>
      <c r="N6858" s="84" t="n"/>
      <c r="O6858" s="84" t="n"/>
      <c r="P6858" s="84" t="n"/>
      <c r="Q6858" s="84" t="n"/>
      <c r="R6858" s="84" t="n"/>
      <c r="S6858" s="84" t="n"/>
      <c r="T6858" s="84" t="n"/>
      <c r="U6858" s="84" t="n"/>
      <c r="V6858" s="84" t="n"/>
      <c r="W6858" s="84" t="n"/>
      <c r="X6858" s="84" t="n"/>
      <c r="Y6858" s="84" t="n"/>
      <c r="Z6858" s="84" t="n"/>
      <c r="AA6858" s="84" t="n"/>
      <c r="AB6858" s="84" t="n"/>
      <c r="AC6858" s="84" t="n"/>
      <c r="AD6858" s="84" t="n"/>
      <c r="AE6858" s="84" t="n"/>
      <c r="AF6858" s="84" t="n"/>
      <c r="AG6858" s="84" t="n"/>
      <c r="AH6858" s="84" t="n"/>
      <c r="AI6858" s="84" t="n"/>
      <c r="AJ6858" s="84" t="n"/>
      <c r="AK6858" s="84" t="n"/>
    </row>
    <row r="6859">
      <c r="A6859" s="84" t="n"/>
      <c r="B6859" s="84" t="n"/>
      <c r="C6859" s="84" t="n"/>
      <c r="D6859" s="84" t="n"/>
      <c r="E6859" s="84" t="n"/>
      <c r="F6859" s="84" t="n"/>
      <c r="G6859" s="84" t="n"/>
      <c r="H6859" s="84" t="n"/>
      <c r="I6859" s="84" t="n"/>
      <c r="J6859" s="84" t="n"/>
      <c r="K6859" s="84" t="n"/>
      <c r="L6859" s="84" t="n"/>
      <c r="M6859" s="84" t="n"/>
      <c r="N6859" s="84" t="n"/>
      <c r="O6859" s="84" t="n"/>
      <c r="P6859" s="84" t="n"/>
      <c r="Q6859" s="84" t="n"/>
      <c r="R6859" s="84" t="n"/>
      <c r="S6859" s="84" t="n"/>
      <c r="T6859" s="84" t="n"/>
      <c r="U6859" s="84" t="n"/>
      <c r="V6859" s="84" t="n"/>
      <c r="W6859" s="84" t="n"/>
      <c r="X6859" s="84" t="n"/>
      <c r="Y6859" s="84" t="n"/>
      <c r="Z6859" s="84" t="n"/>
      <c r="AA6859" s="84" t="n"/>
      <c r="AB6859" s="84" t="n"/>
      <c r="AC6859" s="84" t="n"/>
      <c r="AD6859" s="84" t="n"/>
      <c r="AE6859" s="84" t="n"/>
      <c r="AF6859" s="84" t="n"/>
      <c r="AG6859" s="84" t="n"/>
      <c r="AH6859" s="84" t="n"/>
      <c r="AI6859" s="84" t="n"/>
      <c r="AJ6859" s="84" t="n"/>
      <c r="AK6859" s="84" t="n"/>
    </row>
    <row r="6860">
      <c r="A6860" s="84" t="n"/>
      <c r="B6860" s="84" t="n"/>
      <c r="C6860" s="84" t="n"/>
      <c r="D6860" s="84" t="n"/>
      <c r="E6860" s="84" t="n"/>
      <c r="F6860" s="84" t="n"/>
      <c r="G6860" s="84" t="n"/>
      <c r="H6860" s="84" t="n"/>
      <c r="I6860" s="84" t="n"/>
      <c r="J6860" s="84" t="n"/>
      <c r="K6860" s="84" t="n"/>
      <c r="L6860" s="84" t="n"/>
      <c r="M6860" s="84" t="n"/>
      <c r="N6860" s="84" t="n"/>
      <c r="O6860" s="84" t="n"/>
      <c r="P6860" s="84" t="n"/>
      <c r="Q6860" s="84" t="n"/>
      <c r="R6860" s="84" t="n"/>
      <c r="S6860" s="84" t="n"/>
      <c r="T6860" s="84" t="n"/>
      <c r="U6860" s="84" t="n"/>
      <c r="V6860" s="84" t="n"/>
      <c r="W6860" s="84" t="n"/>
      <c r="X6860" s="84" t="n"/>
      <c r="Y6860" s="84" t="n"/>
      <c r="Z6860" s="84" t="n"/>
      <c r="AA6860" s="84" t="n"/>
      <c r="AB6860" s="84" t="n"/>
      <c r="AC6860" s="84" t="n"/>
      <c r="AD6860" s="84" t="n"/>
      <c r="AE6860" s="84" t="n"/>
      <c r="AF6860" s="84" t="n"/>
      <c r="AG6860" s="84" t="n"/>
      <c r="AH6860" s="84" t="n"/>
      <c r="AI6860" s="84" t="n"/>
      <c r="AJ6860" s="84" t="n"/>
      <c r="AK6860" s="84" t="n"/>
    </row>
    <row r="6861">
      <c r="A6861" s="84" t="n"/>
      <c r="B6861" s="84" t="n"/>
      <c r="C6861" s="84" t="n"/>
      <c r="D6861" s="84" t="n"/>
      <c r="E6861" s="84" t="n"/>
      <c r="F6861" s="84" t="n"/>
      <c r="G6861" s="84" t="n"/>
      <c r="H6861" s="84" t="n"/>
      <c r="I6861" s="84" t="n"/>
      <c r="J6861" s="84" t="n"/>
      <c r="K6861" s="84" t="n"/>
      <c r="L6861" s="84" t="n"/>
      <c r="M6861" s="84" t="n"/>
      <c r="N6861" s="84" t="n"/>
      <c r="O6861" s="84" t="n"/>
      <c r="P6861" s="84" t="n"/>
      <c r="Q6861" s="84" t="n"/>
      <c r="R6861" s="84" t="n"/>
      <c r="S6861" s="84" t="n"/>
      <c r="T6861" s="84" t="n"/>
      <c r="U6861" s="84" t="n"/>
      <c r="V6861" s="84" t="n"/>
      <c r="W6861" s="84" t="n"/>
      <c r="X6861" s="84" t="n"/>
      <c r="Y6861" s="84" t="n"/>
      <c r="Z6861" s="84" t="n"/>
      <c r="AA6861" s="84" t="n"/>
      <c r="AB6861" s="84" t="n"/>
      <c r="AC6861" s="84" t="n"/>
      <c r="AD6861" s="84" t="n"/>
      <c r="AE6861" s="84" t="n"/>
      <c r="AF6861" s="84" t="n"/>
      <c r="AG6861" s="84" t="n"/>
      <c r="AH6861" s="84" t="n"/>
      <c r="AI6861" s="84" t="n"/>
      <c r="AJ6861" s="84" t="n"/>
      <c r="AK6861" s="84" t="n"/>
    </row>
    <row r="6862">
      <c r="A6862" s="84" t="n"/>
      <c r="B6862" s="84" t="n"/>
      <c r="C6862" s="84" t="n"/>
      <c r="D6862" s="84" t="n"/>
      <c r="E6862" s="84" t="n"/>
      <c r="F6862" s="84" t="n"/>
      <c r="G6862" s="84" t="n"/>
      <c r="H6862" s="84" t="n"/>
      <c r="I6862" s="84" t="n"/>
      <c r="J6862" s="84" t="n"/>
      <c r="K6862" s="84" t="n"/>
      <c r="L6862" s="84" t="n"/>
      <c r="M6862" s="84" t="n"/>
      <c r="N6862" s="84" t="n"/>
      <c r="O6862" s="84" t="n"/>
      <c r="P6862" s="84" t="n"/>
      <c r="Q6862" s="84" t="n"/>
      <c r="R6862" s="84" t="n"/>
      <c r="S6862" s="84" t="n"/>
      <c r="T6862" s="84" t="n"/>
      <c r="U6862" s="84" t="n"/>
      <c r="V6862" s="84" t="n"/>
      <c r="W6862" s="84" t="n"/>
      <c r="X6862" s="84" t="n"/>
      <c r="Y6862" s="84" t="n"/>
      <c r="Z6862" s="84" t="n"/>
      <c r="AA6862" s="84" t="n"/>
      <c r="AB6862" s="84" t="n"/>
      <c r="AC6862" s="84" t="n"/>
      <c r="AD6862" s="84" t="n"/>
      <c r="AE6862" s="84" t="n"/>
      <c r="AF6862" s="84" t="n"/>
      <c r="AG6862" s="84" t="n"/>
      <c r="AH6862" s="84" t="n"/>
      <c r="AI6862" s="84" t="n"/>
      <c r="AJ6862" s="84" t="n"/>
      <c r="AK6862" s="84" t="n"/>
    </row>
    <row r="6863">
      <c r="A6863" s="84" t="n"/>
      <c r="B6863" s="84" t="n"/>
      <c r="C6863" s="84" t="n"/>
      <c r="D6863" s="84" t="n"/>
      <c r="E6863" s="84" t="n"/>
      <c r="F6863" s="84" t="n"/>
      <c r="G6863" s="84" t="n"/>
      <c r="H6863" s="84" t="n"/>
      <c r="I6863" s="84" t="n"/>
      <c r="J6863" s="84" t="n"/>
      <c r="K6863" s="84" t="n"/>
      <c r="L6863" s="84" t="n"/>
      <c r="M6863" s="84" t="n"/>
      <c r="N6863" s="84" t="n"/>
      <c r="O6863" s="84" t="n"/>
      <c r="P6863" s="84" t="n"/>
      <c r="Q6863" s="84" t="n"/>
      <c r="R6863" s="84" t="n"/>
      <c r="S6863" s="84" t="n"/>
      <c r="T6863" s="84" t="n"/>
      <c r="U6863" s="84" t="n"/>
      <c r="V6863" s="84" t="n"/>
      <c r="W6863" s="84" t="n"/>
      <c r="X6863" s="84" t="n"/>
      <c r="Y6863" s="84" t="n"/>
      <c r="Z6863" s="84" t="n"/>
      <c r="AA6863" s="84" t="n"/>
      <c r="AB6863" s="84" t="n"/>
      <c r="AC6863" s="84" t="n"/>
      <c r="AD6863" s="84" t="n"/>
      <c r="AE6863" s="84" t="n"/>
      <c r="AF6863" s="84" t="n"/>
      <c r="AG6863" s="84" t="n"/>
      <c r="AH6863" s="84" t="n"/>
      <c r="AI6863" s="84" t="n"/>
      <c r="AJ6863" s="84" t="n"/>
      <c r="AK6863" s="84" t="n"/>
    </row>
    <row r="6864">
      <c r="A6864" s="84" t="n"/>
      <c r="B6864" s="84" t="n"/>
      <c r="C6864" s="84" t="n"/>
      <c r="D6864" s="84" t="n"/>
      <c r="E6864" s="84" t="n"/>
      <c r="F6864" s="84" t="n"/>
      <c r="G6864" s="84" t="n"/>
      <c r="H6864" s="84" t="n"/>
      <c r="I6864" s="84" t="n"/>
      <c r="J6864" s="84" t="n"/>
      <c r="K6864" s="84" t="n"/>
      <c r="L6864" s="84" t="n"/>
      <c r="M6864" s="84" t="n"/>
      <c r="N6864" s="84" t="n"/>
      <c r="O6864" s="84" t="n"/>
      <c r="P6864" s="84" t="n"/>
      <c r="Q6864" s="84" t="n"/>
      <c r="R6864" s="84" t="n"/>
      <c r="S6864" s="84" t="n"/>
      <c r="T6864" s="84" t="n"/>
      <c r="U6864" s="84" t="n"/>
      <c r="V6864" s="84" t="n"/>
      <c r="W6864" s="84" t="n"/>
      <c r="X6864" s="84" t="n"/>
      <c r="Y6864" s="84" t="n"/>
      <c r="Z6864" s="84" t="n"/>
      <c r="AA6864" s="84" t="n"/>
      <c r="AB6864" s="84" t="n"/>
      <c r="AC6864" s="84" t="n"/>
      <c r="AD6864" s="84" t="n"/>
      <c r="AE6864" s="84" t="n"/>
      <c r="AF6864" s="84" t="n"/>
      <c r="AG6864" s="84" t="n"/>
      <c r="AH6864" s="84" t="n"/>
      <c r="AI6864" s="84" t="n"/>
      <c r="AJ6864" s="84" t="n"/>
      <c r="AK6864" s="84" t="n"/>
    </row>
    <row r="6865">
      <c r="A6865" s="84" t="n"/>
      <c r="B6865" s="84" t="n"/>
      <c r="C6865" s="84" t="n"/>
      <c r="D6865" s="84" t="n"/>
      <c r="E6865" s="84" t="n"/>
      <c r="F6865" s="84" t="n"/>
      <c r="G6865" s="84" t="n"/>
      <c r="H6865" s="84" t="n"/>
      <c r="I6865" s="84" t="n"/>
      <c r="J6865" s="84" t="n"/>
      <c r="K6865" s="84" t="n"/>
      <c r="L6865" s="84" t="n"/>
      <c r="M6865" s="84" t="n"/>
      <c r="N6865" s="84" t="n"/>
      <c r="O6865" s="84" t="n"/>
      <c r="P6865" s="84" t="n"/>
      <c r="Q6865" s="84" t="n"/>
      <c r="R6865" s="84" t="n"/>
      <c r="S6865" s="84" t="n"/>
      <c r="T6865" s="84" t="n"/>
      <c r="U6865" s="84" t="n"/>
      <c r="V6865" s="84" t="n"/>
      <c r="W6865" s="84" t="n"/>
      <c r="X6865" s="84" t="n"/>
      <c r="Y6865" s="84" t="n"/>
      <c r="Z6865" s="84" t="n"/>
      <c r="AA6865" s="84" t="n"/>
      <c r="AB6865" s="84" t="n"/>
      <c r="AC6865" s="84" t="n"/>
      <c r="AD6865" s="84" t="n"/>
      <c r="AE6865" s="84" t="n"/>
      <c r="AF6865" s="84" t="n"/>
      <c r="AG6865" s="84" t="n"/>
      <c r="AH6865" s="84" t="n"/>
      <c r="AI6865" s="84" t="n"/>
      <c r="AJ6865" s="84" t="n"/>
      <c r="AK6865" s="84" t="n"/>
    </row>
    <row r="6866">
      <c r="A6866" s="84" t="n"/>
      <c r="B6866" s="84" t="n"/>
      <c r="C6866" s="84" t="n"/>
      <c r="D6866" s="84" t="n"/>
      <c r="E6866" s="84" t="n"/>
      <c r="F6866" s="84" t="n"/>
      <c r="G6866" s="84" t="n"/>
      <c r="H6866" s="84" t="n"/>
      <c r="I6866" s="84" t="n"/>
      <c r="J6866" s="84" t="n"/>
      <c r="K6866" s="84" t="n"/>
      <c r="L6866" s="84" t="n"/>
      <c r="M6866" s="84" t="n"/>
      <c r="N6866" s="84" t="n"/>
      <c r="O6866" s="84" t="n"/>
      <c r="P6866" s="84" t="n"/>
      <c r="Q6866" s="84" t="n"/>
      <c r="R6866" s="84" t="n"/>
      <c r="S6866" s="84" t="n"/>
      <c r="T6866" s="84" t="n"/>
      <c r="U6866" s="84" t="n"/>
      <c r="V6866" s="84" t="n"/>
      <c r="W6866" s="84" t="n"/>
      <c r="X6866" s="84" t="n"/>
      <c r="Y6866" s="84" t="n"/>
      <c r="Z6866" s="84" t="n"/>
      <c r="AA6866" s="84" t="n"/>
      <c r="AB6866" s="84" t="n"/>
      <c r="AC6866" s="84" t="n"/>
      <c r="AD6866" s="84" t="n"/>
      <c r="AE6866" s="84" t="n"/>
      <c r="AF6866" s="84" t="n"/>
      <c r="AG6866" s="84" t="n"/>
      <c r="AH6866" s="84" t="n"/>
      <c r="AI6866" s="84" t="n"/>
      <c r="AJ6866" s="84" t="n"/>
      <c r="AK6866" s="84" t="n"/>
    </row>
    <row r="6867">
      <c r="A6867" s="84" t="n"/>
      <c r="B6867" s="84" t="n"/>
      <c r="C6867" s="84" t="n"/>
      <c r="D6867" s="84" t="n"/>
      <c r="E6867" s="84" t="n"/>
      <c r="F6867" s="84" t="n"/>
      <c r="G6867" s="84" t="n"/>
      <c r="H6867" s="84" t="n"/>
      <c r="I6867" s="84" t="n"/>
      <c r="J6867" s="84" t="n"/>
      <c r="K6867" s="84" t="n"/>
      <c r="L6867" s="84" t="n"/>
      <c r="M6867" s="84" t="n"/>
      <c r="N6867" s="84" t="n"/>
      <c r="O6867" s="84" t="n"/>
      <c r="P6867" s="84" t="n"/>
      <c r="Q6867" s="84" t="n"/>
      <c r="R6867" s="84" t="n"/>
      <c r="S6867" s="84" t="n"/>
      <c r="T6867" s="84" t="n"/>
      <c r="U6867" s="84" t="n"/>
      <c r="V6867" s="84" t="n"/>
      <c r="W6867" s="84" t="n"/>
      <c r="X6867" s="84" t="n"/>
      <c r="Y6867" s="84" t="n"/>
      <c r="Z6867" s="84" t="n"/>
      <c r="AA6867" s="84" t="n"/>
      <c r="AB6867" s="84" t="n"/>
      <c r="AC6867" s="84" t="n"/>
      <c r="AD6867" s="84" t="n"/>
      <c r="AE6867" s="84" t="n"/>
      <c r="AF6867" s="84" t="n"/>
      <c r="AG6867" s="84" t="n"/>
      <c r="AH6867" s="84" t="n"/>
      <c r="AI6867" s="84" t="n"/>
      <c r="AJ6867" s="84" t="n"/>
      <c r="AK6867" s="84" t="n"/>
    </row>
    <row r="6868">
      <c r="A6868" s="84" t="n"/>
      <c r="B6868" s="84" t="n"/>
      <c r="C6868" s="84" t="n"/>
      <c r="D6868" s="84" t="n"/>
      <c r="E6868" s="84" t="n"/>
      <c r="F6868" s="84" t="n"/>
      <c r="G6868" s="84" t="n"/>
      <c r="H6868" s="84" t="n"/>
      <c r="I6868" s="84" t="n"/>
      <c r="J6868" s="84" t="n"/>
      <c r="K6868" s="84" t="n"/>
      <c r="L6868" s="84" t="n"/>
      <c r="M6868" s="84" t="n"/>
      <c r="N6868" s="84" t="n"/>
      <c r="O6868" s="84" t="n"/>
      <c r="P6868" s="84" t="n"/>
      <c r="Q6868" s="84" t="n"/>
      <c r="R6868" s="84" t="n"/>
      <c r="S6868" s="84" t="n"/>
      <c r="T6868" s="84" t="n"/>
      <c r="U6868" s="84" t="n"/>
      <c r="V6868" s="84" t="n"/>
      <c r="W6868" s="84" t="n"/>
      <c r="X6868" s="84" t="n"/>
      <c r="Y6868" s="84" t="n"/>
      <c r="Z6868" s="84" t="n"/>
      <c r="AA6868" s="84" t="n"/>
      <c r="AB6868" s="84" t="n"/>
      <c r="AC6868" s="84" t="n"/>
      <c r="AD6868" s="84" t="n"/>
      <c r="AE6868" s="84" t="n"/>
      <c r="AF6868" s="84" t="n"/>
      <c r="AG6868" s="84" t="n"/>
      <c r="AH6868" s="84" t="n"/>
      <c r="AI6868" s="84" t="n"/>
      <c r="AJ6868" s="84" t="n"/>
      <c r="AK6868" s="84" t="n"/>
    </row>
    <row r="6869">
      <c r="A6869" s="84" t="n"/>
      <c r="B6869" s="84" t="n"/>
      <c r="C6869" s="84" t="n"/>
      <c r="D6869" s="84" t="n"/>
      <c r="E6869" s="84" t="n"/>
      <c r="F6869" s="84" t="n"/>
      <c r="G6869" s="84" t="n"/>
      <c r="H6869" s="84" t="n"/>
      <c r="I6869" s="84" t="n"/>
      <c r="J6869" s="84" t="n"/>
      <c r="K6869" s="84" t="n"/>
      <c r="L6869" s="84" t="n"/>
      <c r="M6869" s="84" t="n"/>
      <c r="N6869" s="84" t="n"/>
      <c r="O6869" s="84" t="n"/>
      <c r="P6869" s="84" t="n"/>
      <c r="Q6869" s="84" t="n"/>
      <c r="R6869" s="84" t="n"/>
      <c r="S6869" s="84" t="n"/>
      <c r="T6869" s="84" t="n"/>
      <c r="U6869" s="84" t="n"/>
      <c r="V6869" s="84" t="n"/>
      <c r="W6869" s="84" t="n"/>
      <c r="X6869" s="84" t="n"/>
      <c r="Y6869" s="84" t="n"/>
      <c r="Z6869" s="84" t="n"/>
      <c r="AA6869" s="84" t="n"/>
      <c r="AB6869" s="84" t="n"/>
      <c r="AC6869" s="84" t="n"/>
      <c r="AD6869" s="84" t="n"/>
      <c r="AE6869" s="84" t="n"/>
      <c r="AF6869" s="84" t="n"/>
      <c r="AG6869" s="84" t="n"/>
      <c r="AH6869" s="84" t="n"/>
      <c r="AI6869" s="84" t="n"/>
      <c r="AJ6869" s="84" t="n"/>
      <c r="AK6869" s="84" t="n"/>
    </row>
    <row r="6870">
      <c r="A6870" s="84" t="n"/>
      <c r="B6870" s="84" t="n"/>
      <c r="C6870" s="84" t="n"/>
      <c r="D6870" s="84" t="n"/>
      <c r="E6870" s="84" t="n"/>
      <c r="F6870" s="84" t="n"/>
      <c r="G6870" s="84" t="n"/>
      <c r="H6870" s="84" t="n"/>
      <c r="I6870" s="84" t="n"/>
      <c r="J6870" s="84" t="n"/>
      <c r="K6870" s="84" t="n"/>
      <c r="L6870" s="84" t="n"/>
      <c r="M6870" s="84" t="n"/>
      <c r="N6870" s="84" t="n"/>
      <c r="O6870" s="84" t="n"/>
      <c r="P6870" s="84" t="n"/>
      <c r="Q6870" s="84" t="n"/>
      <c r="R6870" s="84" t="n"/>
      <c r="S6870" s="84" t="n"/>
      <c r="T6870" s="84" t="n"/>
      <c r="U6870" s="84" t="n"/>
      <c r="V6870" s="84" t="n"/>
      <c r="W6870" s="84" t="n"/>
      <c r="X6870" s="84" t="n"/>
      <c r="Y6870" s="84" t="n"/>
      <c r="Z6870" s="84" t="n"/>
      <c r="AA6870" s="84" t="n"/>
      <c r="AB6870" s="84" t="n"/>
      <c r="AC6870" s="84" t="n"/>
      <c r="AD6870" s="84" t="n"/>
      <c r="AE6870" s="84" t="n"/>
      <c r="AF6870" s="84" t="n"/>
      <c r="AG6870" s="84" t="n"/>
      <c r="AH6870" s="84" t="n"/>
      <c r="AI6870" s="84" t="n"/>
      <c r="AJ6870" s="84" t="n"/>
      <c r="AK6870" s="84" t="n"/>
    </row>
    <row r="6871">
      <c r="A6871" s="84" t="n"/>
      <c r="B6871" s="84" t="n"/>
      <c r="C6871" s="84" t="n"/>
      <c r="D6871" s="84" t="n"/>
      <c r="E6871" s="84" t="n"/>
      <c r="F6871" s="84" t="n"/>
      <c r="G6871" s="84" t="n"/>
      <c r="H6871" s="84" t="n"/>
      <c r="I6871" s="84" t="n"/>
      <c r="J6871" s="84" t="n"/>
      <c r="K6871" s="84" t="n"/>
      <c r="L6871" s="84" t="n"/>
      <c r="M6871" s="84" t="n"/>
      <c r="N6871" s="84" t="n"/>
      <c r="O6871" s="84" t="n"/>
      <c r="P6871" s="84" t="n"/>
      <c r="Q6871" s="84" t="n"/>
      <c r="R6871" s="84" t="n"/>
      <c r="S6871" s="84" t="n"/>
      <c r="T6871" s="84" t="n"/>
      <c r="U6871" s="84" t="n"/>
      <c r="V6871" s="84" t="n"/>
      <c r="W6871" s="84" t="n"/>
      <c r="X6871" s="84" t="n"/>
      <c r="Y6871" s="84" t="n"/>
      <c r="Z6871" s="84" t="n"/>
      <c r="AA6871" s="84" t="n"/>
      <c r="AB6871" s="84" t="n"/>
      <c r="AC6871" s="84" t="n"/>
      <c r="AD6871" s="84" t="n"/>
      <c r="AE6871" s="84" t="n"/>
      <c r="AF6871" s="84" t="n"/>
      <c r="AG6871" s="84" t="n"/>
      <c r="AH6871" s="84" t="n"/>
      <c r="AI6871" s="84" t="n"/>
      <c r="AJ6871" s="84" t="n"/>
      <c r="AK6871" s="84" t="n"/>
    </row>
    <row r="6881">
      <c r="A6881" s="84" t="n"/>
      <c r="B6881" s="83" t="n"/>
      <c r="C6881" s="83" t="n"/>
      <c r="D6881" s="83" t="n"/>
      <c r="E6881" s="83" t="n"/>
      <c r="F6881" s="84" t="n"/>
      <c r="G6881" s="205" t="n"/>
      <c r="H6881" s="83" t="n"/>
      <c r="I6881" s="83" t="n"/>
      <c r="J6881" s="83" t="n"/>
      <c r="K6881" s="83" t="n"/>
      <c r="L6881" s="83" t="n"/>
      <c r="M6881" s="83" t="n"/>
      <c r="N6881" s="83" t="n"/>
      <c r="O6881" s="83" t="n"/>
      <c r="P6881" s="83" t="n"/>
      <c r="Q6881" s="83" t="n"/>
      <c r="R6881" s="83" t="n"/>
      <c r="S6881" s="83" t="n"/>
      <c r="T6881" s="105" t="n"/>
      <c r="U6881" s="83" t="n"/>
      <c r="V6881" s="83" t="n"/>
      <c r="W6881" s="83" t="n"/>
      <c r="X6881" s="83" t="n"/>
      <c r="Y6881" s="83" t="n"/>
      <c r="Z6881" s="83" t="n"/>
      <c r="AA6881" s="83" t="n"/>
      <c r="AB6881" s="83" t="n"/>
      <c r="AC6881" s="83" t="n"/>
      <c r="AD6881" s="83" t="n"/>
      <c r="AE6881" s="83" t="n"/>
      <c r="AF6881" s="83" t="n"/>
      <c r="AG6881" s="83" t="n"/>
      <c r="AH6881" s="83" t="n"/>
      <c r="AI6881" s="83" t="n"/>
      <c r="AJ6881" s="83" t="n"/>
      <c r="AK6881" s="83" t="n"/>
    </row>
    <row r="6882">
      <c r="A6882" s="83" t="n"/>
      <c r="B6882" s="84" t="n"/>
      <c r="C6882" s="83" t="n"/>
      <c r="D6882" s="83" t="n"/>
      <c r="E6882" s="83" t="n"/>
      <c r="F6882" s="83" t="n"/>
      <c r="G6882" s="83" t="n"/>
      <c r="H6882" s="83" t="n"/>
      <c r="I6882" s="83" t="n"/>
      <c r="J6882" s="83" t="n"/>
      <c r="K6882" s="83" t="n"/>
      <c r="L6882" s="83" t="n"/>
      <c r="M6882" s="83" t="n"/>
      <c r="N6882" s="83" t="n"/>
      <c r="O6882" s="83" t="n"/>
      <c r="P6882" s="83" t="n"/>
      <c r="Q6882" s="83" t="n"/>
      <c r="R6882" s="83" t="n"/>
      <c r="S6882" s="83" t="n"/>
      <c r="T6882" s="83" t="n"/>
      <c r="U6882" s="83" t="n"/>
      <c r="V6882" s="83" t="n"/>
      <c r="W6882" s="83" t="n"/>
      <c r="X6882" s="83" t="n"/>
      <c r="Y6882" s="83" t="n"/>
      <c r="Z6882" s="83" t="n"/>
      <c r="AA6882" s="83" t="n"/>
      <c r="AB6882" s="83" t="n"/>
      <c r="AC6882" s="83" t="n"/>
      <c r="AD6882" s="83" t="n"/>
      <c r="AE6882" s="83" t="n"/>
      <c r="AF6882" s="83" t="n"/>
      <c r="AG6882" s="83" t="n"/>
      <c r="AH6882" s="83" t="n"/>
      <c r="AI6882" s="83" t="n"/>
      <c r="AJ6882" s="83" t="n"/>
      <c r="AK6882" s="83" t="n"/>
    </row>
    <row r="6883">
      <c r="A6883" s="84" t="n"/>
      <c r="B6883" s="84" t="n"/>
      <c r="C6883" s="84" t="n"/>
      <c r="D6883" s="84" t="n"/>
      <c r="E6883" s="84" t="n"/>
      <c r="F6883" s="84" t="n"/>
      <c r="G6883" s="84" t="n"/>
      <c r="H6883" s="84" t="n"/>
      <c r="I6883" s="84" t="n"/>
      <c r="J6883" s="84" t="n"/>
      <c r="K6883" s="84" t="n"/>
      <c r="L6883" s="84" t="n"/>
      <c r="M6883" s="84" t="n"/>
      <c r="N6883" s="84" t="n"/>
      <c r="O6883" s="84" t="n"/>
      <c r="P6883" s="84" t="n"/>
      <c r="Q6883" s="84" t="n"/>
      <c r="R6883" s="84" t="n"/>
      <c r="S6883" s="84" t="n"/>
      <c r="T6883" s="84" t="n"/>
      <c r="U6883" s="84" t="n"/>
      <c r="V6883" s="84" t="n"/>
      <c r="W6883" s="84" t="n"/>
      <c r="X6883" s="84" t="n"/>
      <c r="Y6883" s="84" t="n"/>
      <c r="Z6883" s="84" t="n"/>
      <c r="AA6883" s="84" t="n"/>
      <c r="AB6883" s="84" t="n"/>
      <c r="AC6883" s="84" t="n"/>
      <c r="AD6883" s="84" t="n"/>
      <c r="AE6883" s="84" t="n"/>
      <c r="AF6883" s="84" t="n"/>
      <c r="AG6883" s="84" t="n"/>
      <c r="AH6883" s="84" t="n"/>
      <c r="AI6883" s="84" t="n"/>
      <c r="AJ6883" s="84" t="n"/>
      <c r="AK6883" s="84" t="n"/>
    </row>
    <row r="6884">
      <c r="A6884" s="83" t="n"/>
      <c r="B6884" s="84" t="n"/>
      <c r="C6884" s="83" t="n"/>
      <c r="D6884" s="83" t="n"/>
      <c r="E6884" s="84" t="n"/>
      <c r="F6884" s="83" t="n"/>
      <c r="G6884" s="83" t="n"/>
      <c r="H6884" s="84" t="n"/>
      <c r="I6884" s="83" t="n"/>
      <c r="J6884" s="83" t="n"/>
      <c r="K6884" s="84" t="n"/>
      <c r="L6884" s="83" t="n"/>
      <c r="M6884" s="83" t="n"/>
      <c r="N6884" s="84" t="n"/>
      <c r="O6884" s="83" t="n"/>
      <c r="P6884" s="83" t="n"/>
      <c r="Q6884" s="84" t="n"/>
      <c r="R6884" s="83" t="n"/>
      <c r="S6884" s="83" t="n"/>
      <c r="T6884" s="84" t="n"/>
      <c r="U6884" s="83" t="n"/>
      <c r="V6884" s="83" t="n"/>
      <c r="W6884" s="84" t="n"/>
      <c r="X6884" s="83" t="n"/>
      <c r="Y6884" s="83" t="n"/>
      <c r="Z6884" s="84" t="n"/>
      <c r="AA6884" s="83" t="n"/>
      <c r="AB6884" s="83" t="n"/>
      <c r="AC6884" s="84" t="n"/>
      <c r="AD6884" s="83" t="n"/>
      <c r="AE6884" s="83" t="n"/>
      <c r="AF6884" s="84" t="n"/>
      <c r="AG6884" s="83" t="n"/>
      <c r="AH6884" s="83" t="n"/>
      <c r="AI6884" s="84" t="n"/>
      <c r="AJ6884" s="83" t="n"/>
      <c r="AK6884" s="83" t="n"/>
    </row>
    <row r="6885">
      <c r="A6885" s="84" t="n"/>
      <c r="B6885" s="84" t="n"/>
      <c r="C6885" s="84" t="n"/>
      <c r="D6885" s="84" t="n"/>
      <c r="E6885" s="84" t="n"/>
      <c r="F6885" s="84" t="n"/>
      <c r="G6885" s="84" t="n"/>
      <c r="H6885" s="84" t="n"/>
      <c r="I6885" s="84" t="n"/>
      <c r="J6885" s="84" t="n"/>
      <c r="K6885" s="84" t="n"/>
      <c r="L6885" s="84" t="n"/>
      <c r="M6885" s="84" t="n"/>
      <c r="N6885" s="84" t="n"/>
      <c r="O6885" s="84" t="n"/>
      <c r="P6885" s="84" t="n"/>
      <c r="Q6885" s="84" t="n"/>
      <c r="R6885" s="84" t="n"/>
      <c r="S6885" s="84" t="n"/>
      <c r="T6885" s="84" t="n"/>
      <c r="U6885" s="84" t="n"/>
      <c r="V6885" s="84" t="n"/>
      <c r="W6885" s="84" t="n"/>
      <c r="X6885" s="84" t="n"/>
      <c r="Y6885" s="84" t="n"/>
      <c r="Z6885" s="84" t="n"/>
      <c r="AA6885" s="84" t="n"/>
      <c r="AB6885" s="84" t="n"/>
      <c r="AC6885" s="84" t="n"/>
      <c r="AD6885" s="84" t="n"/>
      <c r="AE6885" s="84" t="n"/>
      <c r="AF6885" s="84" t="n"/>
      <c r="AG6885" s="84" t="n"/>
      <c r="AH6885" s="84" t="n"/>
      <c r="AI6885" s="84" t="n"/>
      <c r="AJ6885" s="84" t="n"/>
      <c r="AK6885" s="84" t="n"/>
    </row>
    <row r="6886">
      <c r="A6886" s="83" t="n"/>
      <c r="B6886" s="209" t="n"/>
      <c r="C6886" s="210" t="n"/>
      <c r="D6886" s="210" t="n"/>
      <c r="E6886" s="209" t="n"/>
      <c r="F6886" s="210" t="n"/>
      <c r="G6886" s="210" t="n"/>
      <c r="H6886" s="209" t="n"/>
      <c r="I6886" s="210" t="n"/>
      <c r="J6886" s="210" t="n"/>
      <c r="K6886" s="209" t="n"/>
      <c r="L6886" s="210" t="n"/>
      <c r="M6886" s="210" t="n"/>
      <c r="N6886" s="209" t="n"/>
      <c r="O6886" s="210" t="n"/>
      <c r="P6886" s="210" t="n"/>
      <c r="Q6886" s="209" t="n"/>
      <c r="R6886" s="210" t="n"/>
      <c r="S6886" s="210" t="n"/>
      <c r="T6886" s="209" t="n"/>
      <c r="U6886" s="210" t="n"/>
      <c r="V6886" s="210" t="n"/>
      <c r="W6886" s="209" t="n"/>
      <c r="X6886" s="210" t="n"/>
      <c r="Y6886" s="210" t="n"/>
      <c r="Z6886" s="209" t="n"/>
      <c r="AA6886" s="210" t="n"/>
      <c r="AB6886" s="210" t="n"/>
      <c r="AC6886" s="209" t="n"/>
      <c r="AD6886" s="210" t="n"/>
      <c r="AE6886" s="210" t="n"/>
      <c r="AF6886" s="209" t="n"/>
      <c r="AG6886" s="210" t="n"/>
      <c r="AH6886" s="210" t="n"/>
      <c r="AI6886" s="209" t="n"/>
      <c r="AJ6886" s="210" t="n"/>
      <c r="AK6886" s="210" t="n"/>
      <c r="AM6886">
        <f>A6881</f>
        <v/>
      </c>
      <c r="AN6886" s="206">
        <f>1/($B6886*(1/$B6884)*(1/(5/7+2/7*$D6886))*$B6896/SUM($B6888:$B6911))</f>
        <v/>
      </c>
      <c r="AO6886" s="206">
        <f>1/(B6886*(1/B6884)*(1/(5/7+2/7*D6886)))</f>
        <v/>
      </c>
      <c r="AP6886" s="206" t="n"/>
      <c r="AR6886" s="211">
        <f>CHOOSE(AV$3,C6886,F6886,I6886,L6886,O6886,R6886,U6886,X6886,AA6886,AD6886,AG6886,AJ6886)</f>
        <v/>
      </c>
      <c r="AS6886" s="207" t="n"/>
      <c r="AT6886" s="207" t="n"/>
      <c r="AV6886" s="116">
        <f>AN6886/AR6886</f>
        <v/>
      </c>
      <c r="AW6886" s="208">
        <f>AO6886/AR6886</f>
        <v/>
      </c>
    </row>
    <row r="6887">
      <c r="A6887" s="84" t="n"/>
      <c r="B6887" s="84" t="n"/>
      <c r="C6887" s="84" t="n"/>
      <c r="D6887" s="84" t="n"/>
      <c r="E6887" s="84" t="n"/>
      <c r="F6887" s="84" t="n"/>
      <c r="G6887" s="84" t="n"/>
      <c r="H6887" s="84" t="n"/>
      <c r="I6887" s="84" t="n"/>
      <c r="J6887" s="84" t="n"/>
      <c r="K6887" s="84" t="n"/>
      <c r="L6887" s="84" t="n"/>
      <c r="M6887" s="84" t="n"/>
      <c r="N6887" s="84" t="n"/>
      <c r="O6887" s="84" t="n"/>
      <c r="P6887" s="84" t="n"/>
      <c r="Q6887" s="84" t="n"/>
      <c r="R6887" s="84" t="n"/>
      <c r="S6887" s="84" t="n"/>
      <c r="T6887" s="84" t="n"/>
      <c r="U6887" s="84" t="n"/>
      <c r="V6887" s="84" t="n"/>
      <c r="W6887" s="84" t="n"/>
      <c r="X6887" s="84" t="n"/>
      <c r="Y6887" s="84" t="n"/>
      <c r="Z6887" s="84" t="n"/>
      <c r="AA6887" s="84" t="n"/>
      <c r="AB6887" s="84" t="n"/>
      <c r="AC6887" s="84" t="n"/>
      <c r="AD6887" s="84" t="n"/>
      <c r="AE6887" s="84" t="n"/>
      <c r="AF6887" s="84" t="n"/>
      <c r="AG6887" s="84" t="n"/>
      <c r="AH6887" s="84" t="n"/>
      <c r="AI6887" s="84" t="n"/>
      <c r="AJ6887" s="84" t="n"/>
      <c r="AK6887" s="84" t="n"/>
    </row>
    <row r="6888">
      <c r="A6888" s="84" t="n"/>
      <c r="B6888" s="84" t="n"/>
      <c r="C6888" s="84" t="n"/>
      <c r="D6888" s="84" t="n"/>
      <c r="E6888" s="84" t="n"/>
      <c r="F6888" s="84" t="n"/>
      <c r="G6888" s="84" t="n"/>
      <c r="H6888" s="84" t="n"/>
      <c r="I6888" s="84" t="n"/>
      <c r="J6888" s="84" t="n"/>
      <c r="K6888" s="84" t="n"/>
      <c r="L6888" s="84" t="n"/>
      <c r="M6888" s="84" t="n"/>
      <c r="N6888" s="84" t="n"/>
      <c r="O6888" s="84" t="n"/>
      <c r="P6888" s="84" t="n"/>
      <c r="Q6888" s="84" t="n"/>
      <c r="R6888" s="84" t="n"/>
      <c r="S6888" s="84" t="n"/>
      <c r="T6888" s="84" t="n"/>
      <c r="U6888" s="84" t="n"/>
      <c r="V6888" s="84" t="n"/>
      <c r="W6888" s="84" t="n"/>
      <c r="X6888" s="84" t="n"/>
      <c r="Y6888" s="84" t="n"/>
      <c r="Z6888" s="84" t="n"/>
      <c r="AA6888" s="84" t="n"/>
      <c r="AB6888" s="84" t="n"/>
      <c r="AC6888" s="84" t="n"/>
      <c r="AD6888" s="84" t="n"/>
      <c r="AE6888" s="84" t="n"/>
      <c r="AF6888" s="84" t="n"/>
      <c r="AG6888" s="84" t="n"/>
      <c r="AH6888" s="84" t="n"/>
      <c r="AI6888" s="84" t="n"/>
      <c r="AJ6888" s="84" t="n"/>
      <c r="AK6888" s="84" t="n"/>
    </row>
    <row r="6889">
      <c r="A6889" s="84" t="n"/>
      <c r="B6889" s="84" t="n"/>
      <c r="C6889" s="84" t="n"/>
      <c r="D6889" s="84" t="n"/>
      <c r="E6889" s="84" t="n"/>
      <c r="F6889" s="84" t="n"/>
      <c r="G6889" s="84" t="n"/>
      <c r="H6889" s="84" t="n"/>
      <c r="I6889" s="84" t="n"/>
      <c r="J6889" s="84" t="n"/>
      <c r="K6889" s="84" t="n"/>
      <c r="L6889" s="84" t="n"/>
      <c r="M6889" s="84" t="n"/>
      <c r="N6889" s="84" t="n"/>
      <c r="O6889" s="84" t="n"/>
      <c r="P6889" s="84" t="n"/>
      <c r="Q6889" s="84" t="n"/>
      <c r="R6889" s="84" t="n"/>
      <c r="S6889" s="84" t="n"/>
      <c r="T6889" s="84" t="n"/>
      <c r="U6889" s="84" t="n"/>
      <c r="V6889" s="84" t="n"/>
      <c r="W6889" s="84" t="n"/>
      <c r="X6889" s="84" t="n"/>
      <c r="Y6889" s="84" t="n"/>
      <c r="Z6889" s="84" t="n"/>
      <c r="AA6889" s="84" t="n"/>
      <c r="AB6889" s="84" t="n"/>
      <c r="AC6889" s="84" t="n"/>
      <c r="AD6889" s="84" t="n"/>
      <c r="AE6889" s="84" t="n"/>
      <c r="AF6889" s="84" t="n"/>
      <c r="AG6889" s="84" t="n"/>
      <c r="AH6889" s="84" t="n"/>
      <c r="AI6889" s="84" t="n"/>
      <c r="AJ6889" s="84" t="n"/>
      <c r="AK6889" s="84" t="n"/>
    </row>
    <row r="6890">
      <c r="A6890" s="84" t="n"/>
      <c r="B6890" s="84" t="n"/>
      <c r="C6890" s="84" t="n"/>
      <c r="D6890" s="84" t="n"/>
      <c r="E6890" s="84" t="n"/>
      <c r="F6890" s="84" t="n"/>
      <c r="G6890" s="84" t="n"/>
      <c r="H6890" s="84" t="n"/>
      <c r="I6890" s="84" t="n"/>
      <c r="J6890" s="84" t="n"/>
      <c r="K6890" s="84" t="n"/>
      <c r="L6890" s="84" t="n"/>
      <c r="M6890" s="84" t="n"/>
      <c r="N6890" s="84" t="n"/>
      <c r="O6890" s="84" t="n"/>
      <c r="P6890" s="84" t="n"/>
      <c r="Q6890" s="84" t="n"/>
      <c r="R6890" s="84" t="n"/>
      <c r="S6890" s="84" t="n"/>
      <c r="T6890" s="84" t="n"/>
      <c r="U6890" s="84" t="n"/>
      <c r="V6890" s="84" t="n"/>
      <c r="W6890" s="84" t="n"/>
      <c r="X6890" s="84" t="n"/>
      <c r="Y6890" s="84" t="n"/>
      <c r="Z6890" s="84" t="n"/>
      <c r="AA6890" s="84" t="n"/>
      <c r="AB6890" s="84" t="n"/>
      <c r="AC6890" s="84" t="n"/>
      <c r="AD6890" s="84" t="n"/>
      <c r="AE6890" s="84" t="n"/>
      <c r="AF6890" s="84" t="n"/>
      <c r="AG6890" s="84" t="n"/>
      <c r="AH6890" s="84" t="n"/>
      <c r="AI6890" s="84" t="n"/>
      <c r="AJ6890" s="84" t="n"/>
      <c r="AK6890" s="84" t="n"/>
    </row>
    <row r="6891">
      <c r="A6891" s="84" t="n"/>
      <c r="B6891" s="84" t="n"/>
      <c r="C6891" s="84" t="n"/>
      <c r="D6891" s="84" t="n"/>
      <c r="E6891" s="84" t="n"/>
      <c r="F6891" s="84" t="n"/>
      <c r="G6891" s="84" t="n"/>
      <c r="H6891" s="84" t="n"/>
      <c r="I6891" s="84" t="n"/>
      <c r="J6891" s="84" t="n"/>
      <c r="K6891" s="84" t="n"/>
      <c r="L6891" s="84" t="n"/>
      <c r="M6891" s="84" t="n"/>
      <c r="N6891" s="84" t="n"/>
      <c r="O6891" s="84" t="n"/>
      <c r="P6891" s="84" t="n"/>
      <c r="Q6891" s="84" t="n"/>
      <c r="R6891" s="84" t="n"/>
      <c r="S6891" s="84" t="n"/>
      <c r="T6891" s="84" t="n"/>
      <c r="U6891" s="84" t="n"/>
      <c r="V6891" s="84" t="n"/>
      <c r="W6891" s="84" t="n"/>
      <c r="X6891" s="84" t="n"/>
      <c r="Y6891" s="84" t="n"/>
      <c r="Z6891" s="84" t="n"/>
      <c r="AA6891" s="84" t="n"/>
      <c r="AB6891" s="84" t="n"/>
      <c r="AC6891" s="84" t="n"/>
      <c r="AD6891" s="84" t="n"/>
      <c r="AE6891" s="84" t="n"/>
      <c r="AF6891" s="84" t="n"/>
      <c r="AG6891" s="84" t="n"/>
      <c r="AH6891" s="84" t="n"/>
      <c r="AI6891" s="84" t="n"/>
      <c r="AJ6891" s="84" t="n"/>
      <c r="AK6891" s="84" t="n"/>
    </row>
    <row r="6892">
      <c r="A6892" s="84" t="n"/>
      <c r="B6892" s="84" t="n"/>
      <c r="C6892" s="84" t="n"/>
      <c r="D6892" s="84" t="n"/>
      <c r="E6892" s="84" t="n"/>
      <c r="F6892" s="84" t="n"/>
      <c r="G6892" s="84" t="n"/>
      <c r="H6892" s="84" t="n"/>
      <c r="I6892" s="84" t="n"/>
      <c r="J6892" s="84" t="n"/>
      <c r="K6892" s="84" t="n"/>
      <c r="L6892" s="84" t="n"/>
      <c r="M6892" s="84" t="n"/>
      <c r="N6892" s="84" t="n"/>
      <c r="O6892" s="84" t="n"/>
      <c r="P6892" s="84" t="n"/>
      <c r="Q6892" s="84" t="n"/>
      <c r="R6892" s="84" t="n"/>
      <c r="S6892" s="84" t="n"/>
      <c r="T6892" s="84" t="n"/>
      <c r="U6892" s="84" t="n"/>
      <c r="V6892" s="84" t="n"/>
      <c r="W6892" s="84" t="n"/>
      <c r="X6892" s="84" t="n"/>
      <c r="Y6892" s="84" t="n"/>
      <c r="Z6892" s="84" t="n"/>
      <c r="AA6892" s="84" t="n"/>
      <c r="AB6892" s="84" t="n"/>
      <c r="AC6892" s="84" t="n"/>
      <c r="AD6892" s="84" t="n"/>
      <c r="AE6892" s="84" t="n"/>
      <c r="AF6892" s="84" t="n"/>
      <c r="AG6892" s="84" t="n"/>
      <c r="AH6892" s="84" t="n"/>
      <c r="AI6892" s="84" t="n"/>
      <c r="AJ6892" s="84" t="n"/>
      <c r="AK6892" s="84" t="n"/>
    </row>
    <row r="6893">
      <c r="A6893" s="84" t="n"/>
      <c r="B6893" s="84" t="n"/>
      <c r="C6893" s="84" t="n"/>
      <c r="D6893" s="84" t="n"/>
      <c r="E6893" s="84" t="n"/>
      <c r="F6893" s="84" t="n"/>
      <c r="G6893" s="84" t="n"/>
      <c r="H6893" s="84" t="n"/>
      <c r="I6893" s="84" t="n"/>
      <c r="J6893" s="84" t="n"/>
      <c r="K6893" s="84" t="n"/>
      <c r="L6893" s="84" t="n"/>
      <c r="M6893" s="84" t="n"/>
      <c r="N6893" s="84" t="n"/>
      <c r="O6893" s="84" t="n"/>
      <c r="P6893" s="84" t="n"/>
      <c r="Q6893" s="84" t="n"/>
      <c r="R6893" s="84" t="n"/>
      <c r="S6893" s="84" t="n"/>
      <c r="T6893" s="84" t="n"/>
      <c r="U6893" s="84" t="n"/>
      <c r="V6893" s="84" t="n"/>
      <c r="W6893" s="84" t="n"/>
      <c r="X6893" s="84" t="n"/>
      <c r="Y6893" s="84" t="n"/>
      <c r="Z6893" s="84" t="n"/>
      <c r="AA6893" s="84" t="n"/>
      <c r="AB6893" s="84" t="n"/>
      <c r="AC6893" s="84" t="n"/>
      <c r="AD6893" s="84" t="n"/>
      <c r="AE6893" s="84" t="n"/>
      <c r="AF6893" s="84" t="n"/>
      <c r="AG6893" s="84" t="n"/>
      <c r="AH6893" s="84" t="n"/>
      <c r="AI6893" s="84" t="n"/>
      <c r="AJ6893" s="84" t="n"/>
      <c r="AK6893" s="84" t="n"/>
    </row>
    <row r="6894">
      <c r="A6894" s="84" t="n"/>
      <c r="B6894" s="84" t="n"/>
      <c r="C6894" s="84" t="n"/>
      <c r="D6894" s="84" t="n"/>
      <c r="E6894" s="84" t="n"/>
      <c r="F6894" s="84" t="n"/>
      <c r="G6894" s="84" t="n"/>
      <c r="H6894" s="84" t="n"/>
      <c r="I6894" s="84" t="n"/>
      <c r="J6894" s="84" t="n"/>
      <c r="K6894" s="84" t="n"/>
      <c r="L6894" s="84" t="n"/>
      <c r="M6894" s="84" t="n"/>
      <c r="N6894" s="84" t="n"/>
      <c r="O6894" s="84" t="n"/>
      <c r="P6894" s="84" t="n"/>
      <c r="Q6894" s="84" t="n"/>
      <c r="R6894" s="84" t="n"/>
      <c r="S6894" s="84" t="n"/>
      <c r="T6894" s="84" t="n"/>
      <c r="U6894" s="84" t="n"/>
      <c r="V6894" s="84" t="n"/>
      <c r="W6894" s="84" t="n"/>
      <c r="X6894" s="84" t="n"/>
      <c r="Y6894" s="84" t="n"/>
      <c r="Z6894" s="84" t="n"/>
      <c r="AA6894" s="84" t="n"/>
      <c r="AB6894" s="84" t="n"/>
      <c r="AC6894" s="84" t="n"/>
      <c r="AD6894" s="84" t="n"/>
      <c r="AE6894" s="84" t="n"/>
      <c r="AF6894" s="84" t="n"/>
      <c r="AG6894" s="84" t="n"/>
      <c r="AH6894" s="84" t="n"/>
      <c r="AI6894" s="84" t="n"/>
      <c r="AJ6894" s="84" t="n"/>
      <c r="AK6894" s="84" t="n"/>
    </row>
    <row r="6895">
      <c r="A6895" s="84" t="n"/>
      <c r="B6895" s="84" t="n"/>
      <c r="C6895" s="84" t="n"/>
      <c r="D6895" s="84" t="n"/>
      <c r="E6895" s="84" t="n"/>
      <c r="F6895" s="84" t="n"/>
      <c r="G6895" s="84" t="n"/>
      <c r="H6895" s="84" t="n"/>
      <c r="I6895" s="84" t="n"/>
      <c r="J6895" s="84" t="n"/>
      <c r="K6895" s="84" t="n"/>
      <c r="L6895" s="84" t="n"/>
      <c r="M6895" s="84" t="n"/>
      <c r="N6895" s="84" t="n"/>
      <c r="O6895" s="84" t="n"/>
      <c r="P6895" s="84" t="n"/>
      <c r="Q6895" s="84" t="n"/>
      <c r="R6895" s="84" t="n"/>
      <c r="S6895" s="84" t="n"/>
      <c r="T6895" s="84" t="n"/>
      <c r="U6895" s="84" t="n"/>
      <c r="V6895" s="84" t="n"/>
      <c r="W6895" s="84" t="n"/>
      <c r="X6895" s="84" t="n"/>
      <c r="Y6895" s="84" t="n"/>
      <c r="Z6895" s="84" t="n"/>
      <c r="AA6895" s="84" t="n"/>
      <c r="AB6895" s="84" t="n"/>
      <c r="AC6895" s="84" t="n"/>
      <c r="AD6895" s="84" t="n"/>
      <c r="AE6895" s="84" t="n"/>
      <c r="AF6895" s="84" t="n"/>
      <c r="AG6895" s="84" t="n"/>
      <c r="AH6895" s="84" t="n"/>
      <c r="AI6895" s="84" t="n"/>
      <c r="AJ6895" s="84" t="n"/>
      <c r="AK6895" s="84" t="n"/>
    </row>
    <row r="6896">
      <c r="A6896" s="84" t="n"/>
      <c r="B6896" s="84" t="n"/>
      <c r="C6896" s="84" t="n"/>
      <c r="D6896" s="84" t="n"/>
      <c r="E6896" s="84" t="n"/>
      <c r="F6896" s="84" t="n"/>
      <c r="G6896" s="84" t="n"/>
      <c r="H6896" s="84" t="n"/>
      <c r="I6896" s="84" t="n"/>
      <c r="J6896" s="84" t="n"/>
      <c r="K6896" s="84" t="n"/>
      <c r="L6896" s="84" t="n"/>
      <c r="M6896" s="84" t="n"/>
      <c r="N6896" s="84" t="n"/>
      <c r="O6896" s="84" t="n"/>
      <c r="P6896" s="84" t="n"/>
      <c r="Q6896" s="84" t="n"/>
      <c r="R6896" s="84" t="n"/>
      <c r="S6896" s="84" t="n"/>
      <c r="T6896" s="84" t="n"/>
      <c r="U6896" s="84" t="n"/>
      <c r="V6896" s="84" t="n"/>
      <c r="W6896" s="84" t="n"/>
      <c r="X6896" s="84" t="n"/>
      <c r="Y6896" s="84" t="n"/>
      <c r="Z6896" s="84" t="n"/>
      <c r="AA6896" s="84" t="n"/>
      <c r="AB6896" s="84" t="n"/>
      <c r="AC6896" s="84" t="n"/>
      <c r="AD6896" s="84" t="n"/>
      <c r="AE6896" s="84" t="n"/>
      <c r="AF6896" s="84" t="n"/>
      <c r="AG6896" s="84" t="n"/>
      <c r="AH6896" s="84" t="n"/>
      <c r="AI6896" s="84" t="n"/>
      <c r="AJ6896" s="84" t="n"/>
      <c r="AK6896" s="84" t="n"/>
    </row>
    <row r="6897">
      <c r="A6897" s="84" t="n"/>
      <c r="B6897" s="84" t="n"/>
      <c r="C6897" s="84" t="n"/>
      <c r="D6897" s="84" t="n"/>
      <c r="E6897" s="84" t="n"/>
      <c r="F6897" s="84" t="n"/>
      <c r="G6897" s="84" t="n"/>
      <c r="H6897" s="84" t="n"/>
      <c r="I6897" s="84" t="n"/>
      <c r="J6897" s="84" t="n"/>
      <c r="K6897" s="84" t="n"/>
      <c r="L6897" s="84" t="n"/>
      <c r="M6897" s="84" t="n"/>
      <c r="N6897" s="84" t="n"/>
      <c r="O6897" s="84" t="n"/>
      <c r="P6897" s="84" t="n"/>
      <c r="Q6897" s="84" t="n"/>
      <c r="R6897" s="84" t="n"/>
      <c r="S6897" s="84" t="n"/>
      <c r="T6897" s="84" t="n"/>
      <c r="U6897" s="84" t="n"/>
      <c r="V6897" s="84" t="n"/>
      <c r="W6897" s="84" t="n"/>
      <c r="X6897" s="84" t="n"/>
      <c r="Y6897" s="84" t="n"/>
      <c r="Z6897" s="84" t="n"/>
      <c r="AA6897" s="84" t="n"/>
      <c r="AB6897" s="84" t="n"/>
      <c r="AC6897" s="84" t="n"/>
      <c r="AD6897" s="84" t="n"/>
      <c r="AE6897" s="84" t="n"/>
      <c r="AF6897" s="84" t="n"/>
      <c r="AG6897" s="84" t="n"/>
      <c r="AH6897" s="84" t="n"/>
      <c r="AI6897" s="84" t="n"/>
      <c r="AJ6897" s="84" t="n"/>
      <c r="AK6897" s="84" t="n"/>
    </row>
    <row r="6898">
      <c r="A6898" s="84" t="n"/>
      <c r="B6898" s="84" t="n"/>
      <c r="C6898" s="84" t="n"/>
      <c r="D6898" s="84" t="n"/>
      <c r="E6898" s="84" t="n"/>
      <c r="F6898" s="84" t="n"/>
      <c r="G6898" s="84" t="n"/>
      <c r="H6898" s="84" t="n"/>
      <c r="I6898" s="84" t="n"/>
      <c r="J6898" s="84" t="n"/>
      <c r="K6898" s="84" t="n"/>
      <c r="L6898" s="84" t="n"/>
      <c r="M6898" s="84" t="n"/>
      <c r="N6898" s="84" t="n"/>
      <c r="O6898" s="84" t="n"/>
      <c r="P6898" s="84" t="n"/>
      <c r="Q6898" s="84" t="n"/>
      <c r="R6898" s="84" t="n"/>
      <c r="S6898" s="84" t="n"/>
      <c r="T6898" s="84" t="n"/>
      <c r="U6898" s="84" t="n"/>
      <c r="V6898" s="84" t="n"/>
      <c r="W6898" s="84" t="n"/>
      <c r="X6898" s="84" t="n"/>
      <c r="Y6898" s="84" t="n"/>
      <c r="Z6898" s="84" t="n"/>
      <c r="AA6898" s="84" t="n"/>
      <c r="AB6898" s="84" t="n"/>
      <c r="AC6898" s="84" t="n"/>
      <c r="AD6898" s="84" t="n"/>
      <c r="AE6898" s="84" t="n"/>
      <c r="AF6898" s="84" t="n"/>
      <c r="AG6898" s="84" t="n"/>
      <c r="AH6898" s="84" t="n"/>
      <c r="AI6898" s="84" t="n"/>
      <c r="AJ6898" s="84" t="n"/>
      <c r="AK6898" s="84" t="n"/>
    </row>
    <row r="6899">
      <c r="A6899" s="84" t="n"/>
      <c r="B6899" s="84" t="n"/>
      <c r="C6899" s="84" t="n"/>
      <c r="D6899" s="84" t="n"/>
      <c r="E6899" s="84" t="n"/>
      <c r="F6899" s="84" t="n"/>
      <c r="G6899" s="84" t="n"/>
      <c r="H6899" s="84" t="n"/>
      <c r="I6899" s="84" t="n"/>
      <c r="J6899" s="84" t="n"/>
      <c r="K6899" s="84" t="n"/>
      <c r="L6899" s="84" t="n"/>
      <c r="M6899" s="84" t="n"/>
      <c r="N6899" s="84" t="n"/>
      <c r="O6899" s="84" t="n"/>
      <c r="P6899" s="84" t="n"/>
      <c r="Q6899" s="84" t="n"/>
      <c r="R6899" s="84" t="n"/>
      <c r="S6899" s="84" t="n"/>
      <c r="T6899" s="84" t="n"/>
      <c r="U6899" s="84" t="n"/>
      <c r="V6899" s="84" t="n"/>
      <c r="W6899" s="84" t="n"/>
      <c r="X6899" s="84" t="n"/>
      <c r="Y6899" s="84" t="n"/>
      <c r="Z6899" s="84" t="n"/>
      <c r="AA6899" s="84" t="n"/>
      <c r="AB6899" s="84" t="n"/>
      <c r="AC6899" s="84" t="n"/>
      <c r="AD6899" s="84" t="n"/>
      <c r="AE6899" s="84" t="n"/>
      <c r="AF6899" s="84" t="n"/>
      <c r="AG6899" s="84" t="n"/>
      <c r="AH6899" s="84" t="n"/>
      <c r="AI6899" s="84" t="n"/>
      <c r="AJ6899" s="84" t="n"/>
      <c r="AK6899" s="84" t="n"/>
    </row>
    <row r="6900">
      <c r="A6900" s="84" t="n"/>
      <c r="B6900" s="84" t="n"/>
      <c r="C6900" s="84" t="n"/>
      <c r="D6900" s="84" t="n"/>
      <c r="E6900" s="84" t="n"/>
      <c r="F6900" s="84" t="n"/>
      <c r="G6900" s="84" t="n"/>
      <c r="H6900" s="84" t="n"/>
      <c r="I6900" s="84" t="n"/>
      <c r="J6900" s="84" t="n"/>
      <c r="K6900" s="84" t="n"/>
      <c r="L6900" s="84" t="n"/>
      <c r="M6900" s="84" t="n"/>
      <c r="N6900" s="84" t="n"/>
      <c r="O6900" s="84" t="n"/>
      <c r="P6900" s="84" t="n"/>
      <c r="Q6900" s="84" t="n"/>
      <c r="R6900" s="84" t="n"/>
      <c r="S6900" s="84" t="n"/>
      <c r="T6900" s="84" t="n"/>
      <c r="U6900" s="84" t="n"/>
      <c r="V6900" s="84" t="n"/>
      <c r="W6900" s="84" t="n"/>
      <c r="X6900" s="84" t="n"/>
      <c r="Y6900" s="84" t="n"/>
      <c r="Z6900" s="84" t="n"/>
      <c r="AA6900" s="84" t="n"/>
      <c r="AB6900" s="84" t="n"/>
      <c r="AC6900" s="84" t="n"/>
      <c r="AD6900" s="84" t="n"/>
      <c r="AE6900" s="84" t="n"/>
      <c r="AF6900" s="84" t="n"/>
      <c r="AG6900" s="84" t="n"/>
      <c r="AH6900" s="84" t="n"/>
      <c r="AI6900" s="84" t="n"/>
      <c r="AJ6900" s="84" t="n"/>
      <c r="AK6900" s="84" t="n"/>
    </row>
    <row r="6901">
      <c r="A6901" s="84" t="n"/>
      <c r="B6901" s="84" t="n"/>
      <c r="C6901" s="84" t="n"/>
      <c r="D6901" s="84" t="n"/>
      <c r="E6901" s="84" t="n"/>
      <c r="F6901" s="84" t="n"/>
      <c r="G6901" s="84" t="n"/>
      <c r="H6901" s="84" t="n"/>
      <c r="I6901" s="84" t="n"/>
      <c r="J6901" s="84" t="n"/>
      <c r="K6901" s="84" t="n"/>
      <c r="L6901" s="84" t="n"/>
      <c r="M6901" s="84" t="n"/>
      <c r="N6901" s="84" t="n"/>
      <c r="O6901" s="84" t="n"/>
      <c r="P6901" s="84" t="n"/>
      <c r="Q6901" s="84" t="n"/>
      <c r="R6901" s="84" t="n"/>
      <c r="S6901" s="84" t="n"/>
      <c r="T6901" s="84" t="n"/>
      <c r="U6901" s="84" t="n"/>
      <c r="V6901" s="84" t="n"/>
      <c r="W6901" s="84" t="n"/>
      <c r="X6901" s="84" t="n"/>
      <c r="Y6901" s="84" t="n"/>
      <c r="Z6901" s="84" t="n"/>
      <c r="AA6901" s="84" t="n"/>
      <c r="AB6901" s="84" t="n"/>
      <c r="AC6901" s="84" t="n"/>
      <c r="AD6901" s="84" t="n"/>
      <c r="AE6901" s="84" t="n"/>
      <c r="AF6901" s="84" t="n"/>
      <c r="AG6901" s="84" t="n"/>
      <c r="AH6901" s="84" t="n"/>
      <c r="AI6901" s="84" t="n"/>
      <c r="AJ6901" s="84" t="n"/>
      <c r="AK6901" s="84" t="n"/>
    </row>
    <row r="6902">
      <c r="A6902" s="84" t="n"/>
      <c r="B6902" s="84" t="n"/>
      <c r="C6902" s="84" t="n"/>
      <c r="D6902" s="84" t="n"/>
      <c r="E6902" s="84" t="n"/>
      <c r="F6902" s="84" t="n"/>
      <c r="G6902" s="84" t="n"/>
      <c r="H6902" s="84" t="n"/>
      <c r="I6902" s="84" t="n"/>
      <c r="J6902" s="84" t="n"/>
      <c r="K6902" s="84" t="n"/>
      <c r="L6902" s="84" t="n"/>
      <c r="M6902" s="84" t="n"/>
      <c r="N6902" s="84" t="n"/>
      <c r="O6902" s="84" t="n"/>
      <c r="P6902" s="84" t="n"/>
      <c r="Q6902" s="84" t="n"/>
      <c r="R6902" s="84" t="n"/>
      <c r="S6902" s="84" t="n"/>
      <c r="T6902" s="84" t="n"/>
      <c r="U6902" s="84" t="n"/>
      <c r="V6902" s="84" t="n"/>
      <c r="W6902" s="84" t="n"/>
      <c r="X6902" s="84" t="n"/>
      <c r="Y6902" s="84" t="n"/>
      <c r="Z6902" s="84" t="n"/>
      <c r="AA6902" s="84" t="n"/>
      <c r="AB6902" s="84" t="n"/>
      <c r="AC6902" s="84" t="n"/>
      <c r="AD6902" s="84" t="n"/>
      <c r="AE6902" s="84" t="n"/>
      <c r="AF6902" s="84" t="n"/>
      <c r="AG6902" s="84" t="n"/>
      <c r="AH6902" s="84" t="n"/>
      <c r="AI6902" s="84" t="n"/>
      <c r="AJ6902" s="84" t="n"/>
      <c r="AK6902" s="84" t="n"/>
    </row>
    <row r="6903">
      <c r="A6903" s="84" t="n"/>
      <c r="B6903" s="84" t="n"/>
      <c r="C6903" s="84" t="n"/>
      <c r="D6903" s="84" t="n"/>
      <c r="E6903" s="84" t="n"/>
      <c r="F6903" s="84" t="n"/>
      <c r="G6903" s="84" t="n"/>
      <c r="H6903" s="84" t="n"/>
      <c r="I6903" s="84" t="n"/>
      <c r="J6903" s="84" t="n"/>
      <c r="K6903" s="84" t="n"/>
      <c r="L6903" s="84" t="n"/>
      <c r="M6903" s="84" t="n"/>
      <c r="N6903" s="84" t="n"/>
      <c r="O6903" s="84" t="n"/>
      <c r="P6903" s="84" t="n"/>
      <c r="Q6903" s="84" t="n"/>
      <c r="R6903" s="84" t="n"/>
      <c r="S6903" s="84" t="n"/>
      <c r="T6903" s="84" t="n"/>
      <c r="U6903" s="84" t="n"/>
      <c r="V6903" s="84" t="n"/>
      <c r="W6903" s="84" t="n"/>
      <c r="X6903" s="84" t="n"/>
      <c r="Y6903" s="84" t="n"/>
      <c r="Z6903" s="84" t="n"/>
      <c r="AA6903" s="84" t="n"/>
      <c r="AB6903" s="84" t="n"/>
      <c r="AC6903" s="84" t="n"/>
      <c r="AD6903" s="84" t="n"/>
      <c r="AE6903" s="84" t="n"/>
      <c r="AF6903" s="84" t="n"/>
      <c r="AG6903" s="84" t="n"/>
      <c r="AH6903" s="84" t="n"/>
      <c r="AI6903" s="84" t="n"/>
      <c r="AJ6903" s="84" t="n"/>
      <c r="AK6903" s="84" t="n"/>
    </row>
    <row r="6904">
      <c r="A6904" s="84" t="n"/>
      <c r="B6904" s="84" t="n"/>
      <c r="C6904" s="84" t="n"/>
      <c r="D6904" s="84" t="n"/>
      <c r="E6904" s="84" t="n"/>
      <c r="F6904" s="84" t="n"/>
      <c r="G6904" s="84" t="n"/>
      <c r="H6904" s="84" t="n"/>
      <c r="I6904" s="84" t="n"/>
      <c r="J6904" s="84" t="n"/>
      <c r="K6904" s="84" t="n"/>
      <c r="L6904" s="84" t="n"/>
      <c r="M6904" s="84" t="n"/>
      <c r="N6904" s="84" t="n"/>
      <c r="O6904" s="84" t="n"/>
      <c r="P6904" s="84" t="n"/>
      <c r="Q6904" s="84" t="n"/>
      <c r="R6904" s="84" t="n"/>
      <c r="S6904" s="84" t="n"/>
      <c r="T6904" s="84" t="n"/>
      <c r="U6904" s="84" t="n"/>
      <c r="V6904" s="84" t="n"/>
      <c r="W6904" s="84" t="n"/>
      <c r="X6904" s="84" t="n"/>
      <c r="Y6904" s="84" t="n"/>
      <c r="Z6904" s="84" t="n"/>
      <c r="AA6904" s="84" t="n"/>
      <c r="AB6904" s="84" t="n"/>
      <c r="AC6904" s="84" t="n"/>
      <c r="AD6904" s="84" t="n"/>
      <c r="AE6904" s="84" t="n"/>
      <c r="AF6904" s="84" t="n"/>
      <c r="AG6904" s="84" t="n"/>
      <c r="AH6904" s="84" t="n"/>
      <c r="AI6904" s="84" t="n"/>
      <c r="AJ6904" s="84" t="n"/>
      <c r="AK6904" s="84" t="n"/>
    </row>
    <row r="6905">
      <c r="A6905" s="84" t="n"/>
      <c r="B6905" s="84" t="n"/>
      <c r="C6905" s="84" t="n"/>
      <c r="D6905" s="84" t="n"/>
      <c r="E6905" s="84" t="n"/>
      <c r="F6905" s="84" t="n"/>
      <c r="G6905" s="84" t="n"/>
      <c r="H6905" s="84" t="n"/>
      <c r="I6905" s="84" t="n"/>
      <c r="J6905" s="84" t="n"/>
      <c r="K6905" s="84" t="n"/>
      <c r="L6905" s="84" t="n"/>
      <c r="M6905" s="84" t="n"/>
      <c r="N6905" s="84" t="n"/>
      <c r="O6905" s="84" t="n"/>
      <c r="P6905" s="84" t="n"/>
      <c r="Q6905" s="84" t="n"/>
      <c r="R6905" s="84" t="n"/>
      <c r="S6905" s="84" t="n"/>
      <c r="T6905" s="84" t="n"/>
      <c r="U6905" s="84" t="n"/>
      <c r="V6905" s="84" t="n"/>
      <c r="W6905" s="84" t="n"/>
      <c r="X6905" s="84" t="n"/>
      <c r="Y6905" s="84" t="n"/>
      <c r="Z6905" s="84" t="n"/>
      <c r="AA6905" s="84" t="n"/>
      <c r="AB6905" s="84" t="n"/>
      <c r="AC6905" s="84" t="n"/>
      <c r="AD6905" s="84" t="n"/>
      <c r="AE6905" s="84" t="n"/>
      <c r="AF6905" s="84" t="n"/>
      <c r="AG6905" s="84" t="n"/>
      <c r="AH6905" s="84" t="n"/>
      <c r="AI6905" s="84" t="n"/>
      <c r="AJ6905" s="84" t="n"/>
      <c r="AK6905" s="84" t="n"/>
    </row>
    <row r="6906">
      <c r="A6906" s="84" t="n"/>
      <c r="B6906" s="84" t="n"/>
      <c r="C6906" s="84" t="n"/>
      <c r="D6906" s="84" t="n"/>
      <c r="E6906" s="84" t="n"/>
      <c r="F6906" s="84" t="n"/>
      <c r="G6906" s="84" t="n"/>
      <c r="H6906" s="84" t="n"/>
      <c r="I6906" s="84" t="n"/>
      <c r="J6906" s="84" t="n"/>
      <c r="K6906" s="84" t="n"/>
      <c r="L6906" s="84" t="n"/>
      <c r="M6906" s="84" t="n"/>
      <c r="N6906" s="84" t="n"/>
      <c r="O6906" s="84" t="n"/>
      <c r="P6906" s="84" t="n"/>
      <c r="Q6906" s="84" t="n"/>
      <c r="R6906" s="84" t="n"/>
      <c r="S6906" s="84" t="n"/>
      <c r="T6906" s="84" t="n"/>
      <c r="U6906" s="84" t="n"/>
      <c r="V6906" s="84" t="n"/>
      <c r="W6906" s="84" t="n"/>
      <c r="X6906" s="84" t="n"/>
      <c r="Y6906" s="84" t="n"/>
      <c r="Z6906" s="84" t="n"/>
      <c r="AA6906" s="84" t="n"/>
      <c r="AB6906" s="84" t="n"/>
      <c r="AC6906" s="84" t="n"/>
      <c r="AD6906" s="84" t="n"/>
      <c r="AE6906" s="84" t="n"/>
      <c r="AF6906" s="84" t="n"/>
      <c r="AG6906" s="84" t="n"/>
      <c r="AH6906" s="84" t="n"/>
      <c r="AI6906" s="84" t="n"/>
      <c r="AJ6906" s="84" t="n"/>
      <c r="AK6906" s="84" t="n"/>
    </row>
    <row r="6907">
      <c r="A6907" s="84" t="n"/>
      <c r="B6907" s="84" t="n"/>
      <c r="C6907" s="84" t="n"/>
      <c r="D6907" s="84" t="n"/>
      <c r="E6907" s="84" t="n"/>
      <c r="F6907" s="84" t="n"/>
      <c r="G6907" s="84" t="n"/>
      <c r="H6907" s="84" t="n"/>
      <c r="I6907" s="84" t="n"/>
      <c r="J6907" s="84" t="n"/>
      <c r="K6907" s="84" t="n"/>
      <c r="L6907" s="84" t="n"/>
      <c r="M6907" s="84" t="n"/>
      <c r="N6907" s="84" t="n"/>
      <c r="O6907" s="84" t="n"/>
      <c r="P6907" s="84" t="n"/>
      <c r="Q6907" s="84" t="n"/>
      <c r="R6907" s="84" t="n"/>
      <c r="S6907" s="84" t="n"/>
      <c r="T6907" s="84" t="n"/>
      <c r="U6907" s="84" t="n"/>
      <c r="V6907" s="84" t="n"/>
      <c r="W6907" s="84" t="n"/>
      <c r="X6907" s="84" t="n"/>
      <c r="Y6907" s="84" t="n"/>
      <c r="Z6907" s="84" t="n"/>
      <c r="AA6907" s="84" t="n"/>
      <c r="AB6907" s="84" t="n"/>
      <c r="AC6907" s="84" t="n"/>
      <c r="AD6907" s="84" t="n"/>
      <c r="AE6907" s="84" t="n"/>
      <c r="AF6907" s="84" t="n"/>
      <c r="AG6907" s="84" t="n"/>
      <c r="AH6907" s="84" t="n"/>
      <c r="AI6907" s="84" t="n"/>
      <c r="AJ6907" s="84" t="n"/>
      <c r="AK6907" s="84" t="n"/>
    </row>
    <row r="6908">
      <c r="A6908" s="84" t="n"/>
      <c r="B6908" s="84" t="n"/>
      <c r="C6908" s="84" t="n"/>
      <c r="D6908" s="84" t="n"/>
      <c r="E6908" s="84" t="n"/>
      <c r="F6908" s="84" t="n"/>
      <c r="G6908" s="84" t="n"/>
      <c r="H6908" s="84" t="n"/>
      <c r="I6908" s="84" t="n"/>
      <c r="J6908" s="84" t="n"/>
      <c r="K6908" s="84" t="n"/>
      <c r="L6908" s="84" t="n"/>
      <c r="M6908" s="84" t="n"/>
      <c r="N6908" s="84" t="n"/>
      <c r="O6908" s="84" t="n"/>
      <c r="P6908" s="84" t="n"/>
      <c r="Q6908" s="84" t="n"/>
      <c r="R6908" s="84" t="n"/>
      <c r="S6908" s="84" t="n"/>
      <c r="T6908" s="84" t="n"/>
      <c r="U6908" s="84" t="n"/>
      <c r="V6908" s="84" t="n"/>
      <c r="W6908" s="84" t="n"/>
      <c r="X6908" s="84" t="n"/>
      <c r="Y6908" s="84" t="n"/>
      <c r="Z6908" s="84" t="n"/>
      <c r="AA6908" s="84" t="n"/>
      <c r="AB6908" s="84" t="n"/>
      <c r="AC6908" s="84" t="n"/>
      <c r="AD6908" s="84" t="n"/>
      <c r="AE6908" s="84" t="n"/>
      <c r="AF6908" s="84" t="n"/>
      <c r="AG6908" s="84" t="n"/>
      <c r="AH6908" s="84" t="n"/>
      <c r="AI6908" s="84" t="n"/>
      <c r="AJ6908" s="84" t="n"/>
      <c r="AK6908" s="84" t="n"/>
    </row>
    <row r="6909">
      <c r="A6909" s="84" t="n"/>
      <c r="B6909" s="84" t="n"/>
      <c r="C6909" s="84" t="n"/>
      <c r="D6909" s="84" t="n"/>
      <c r="E6909" s="84" t="n"/>
      <c r="F6909" s="84" t="n"/>
      <c r="G6909" s="84" t="n"/>
      <c r="H6909" s="84" t="n"/>
      <c r="I6909" s="84" t="n"/>
      <c r="J6909" s="84" t="n"/>
      <c r="K6909" s="84" t="n"/>
      <c r="L6909" s="84" t="n"/>
      <c r="M6909" s="84" t="n"/>
      <c r="N6909" s="84" t="n"/>
      <c r="O6909" s="84" t="n"/>
      <c r="P6909" s="84" t="n"/>
      <c r="Q6909" s="84" t="n"/>
      <c r="R6909" s="84" t="n"/>
      <c r="S6909" s="84" t="n"/>
      <c r="T6909" s="84" t="n"/>
      <c r="U6909" s="84" t="n"/>
      <c r="V6909" s="84" t="n"/>
      <c r="W6909" s="84" t="n"/>
      <c r="X6909" s="84" t="n"/>
      <c r="Y6909" s="84" t="n"/>
      <c r="Z6909" s="84" t="n"/>
      <c r="AA6909" s="84" t="n"/>
      <c r="AB6909" s="84" t="n"/>
      <c r="AC6909" s="84" t="n"/>
      <c r="AD6909" s="84" t="n"/>
      <c r="AE6909" s="84" t="n"/>
      <c r="AF6909" s="84" t="n"/>
      <c r="AG6909" s="84" t="n"/>
      <c r="AH6909" s="84" t="n"/>
      <c r="AI6909" s="84" t="n"/>
      <c r="AJ6909" s="84" t="n"/>
      <c r="AK6909" s="84" t="n"/>
    </row>
    <row r="6910">
      <c r="A6910" s="84" t="n"/>
      <c r="B6910" s="84" t="n"/>
      <c r="C6910" s="84" t="n"/>
      <c r="D6910" s="84" t="n"/>
      <c r="E6910" s="84" t="n"/>
      <c r="F6910" s="84" t="n"/>
      <c r="G6910" s="84" t="n"/>
      <c r="H6910" s="84" t="n"/>
      <c r="I6910" s="84" t="n"/>
      <c r="J6910" s="84" t="n"/>
      <c r="K6910" s="84" t="n"/>
      <c r="L6910" s="84" t="n"/>
      <c r="M6910" s="84" t="n"/>
      <c r="N6910" s="84" t="n"/>
      <c r="O6910" s="84" t="n"/>
      <c r="P6910" s="84" t="n"/>
      <c r="Q6910" s="84" t="n"/>
      <c r="R6910" s="84" t="n"/>
      <c r="S6910" s="84" t="n"/>
      <c r="T6910" s="84" t="n"/>
      <c r="U6910" s="84" t="n"/>
      <c r="V6910" s="84" t="n"/>
      <c r="W6910" s="84" t="n"/>
      <c r="X6910" s="84" t="n"/>
      <c r="Y6910" s="84" t="n"/>
      <c r="Z6910" s="84" t="n"/>
      <c r="AA6910" s="84" t="n"/>
      <c r="AB6910" s="84" t="n"/>
      <c r="AC6910" s="84" t="n"/>
      <c r="AD6910" s="84" t="n"/>
      <c r="AE6910" s="84" t="n"/>
      <c r="AF6910" s="84" t="n"/>
      <c r="AG6910" s="84" t="n"/>
      <c r="AH6910" s="84" t="n"/>
      <c r="AI6910" s="84" t="n"/>
      <c r="AJ6910" s="84" t="n"/>
      <c r="AK6910" s="84" t="n"/>
    </row>
    <row r="6911">
      <c r="A6911" s="84" t="n"/>
      <c r="B6911" s="84" t="n"/>
      <c r="C6911" s="84" t="n"/>
      <c r="D6911" s="84" t="n"/>
      <c r="E6911" s="84" t="n"/>
      <c r="F6911" s="84" t="n"/>
      <c r="G6911" s="84" t="n"/>
      <c r="H6911" s="84" t="n"/>
      <c r="I6911" s="84" t="n"/>
      <c r="J6911" s="84" t="n"/>
      <c r="K6911" s="84" t="n"/>
      <c r="L6911" s="84" t="n"/>
      <c r="M6911" s="84" t="n"/>
      <c r="N6911" s="84" t="n"/>
      <c r="O6911" s="84" t="n"/>
      <c r="P6911" s="84" t="n"/>
      <c r="Q6911" s="84" t="n"/>
      <c r="R6911" s="84" t="n"/>
      <c r="S6911" s="84" t="n"/>
      <c r="T6911" s="84" t="n"/>
      <c r="U6911" s="84" t="n"/>
      <c r="V6911" s="84" t="n"/>
      <c r="W6911" s="84" t="n"/>
      <c r="X6911" s="84" t="n"/>
      <c r="Y6911" s="84" t="n"/>
      <c r="Z6911" s="84" t="n"/>
      <c r="AA6911" s="84" t="n"/>
      <c r="AB6911" s="84" t="n"/>
      <c r="AC6911" s="84" t="n"/>
      <c r="AD6911" s="84" t="n"/>
      <c r="AE6911" s="84" t="n"/>
      <c r="AF6911" s="84" t="n"/>
      <c r="AG6911" s="84" t="n"/>
      <c r="AH6911" s="84" t="n"/>
      <c r="AI6911" s="84" t="n"/>
      <c r="AJ6911" s="84" t="n"/>
      <c r="AK6911" s="84" t="n"/>
    </row>
    <row r="6921">
      <c r="A6921" s="84" t="n"/>
      <c r="B6921" s="83" t="n"/>
      <c r="C6921" s="83" t="n"/>
      <c r="D6921" s="83" t="n"/>
      <c r="E6921" s="83" t="n"/>
      <c r="F6921" s="84" t="n"/>
      <c r="G6921" s="205" t="n"/>
      <c r="H6921" s="83" t="n"/>
      <c r="I6921" s="83" t="n"/>
      <c r="J6921" s="83" t="n"/>
      <c r="K6921" s="83" t="n"/>
      <c r="L6921" s="83" t="n"/>
      <c r="M6921" s="83" t="n"/>
      <c r="N6921" s="83" t="n"/>
      <c r="O6921" s="83" t="n"/>
      <c r="P6921" s="83" t="n"/>
      <c r="Q6921" s="83" t="n"/>
      <c r="R6921" s="83" t="n"/>
      <c r="S6921" s="83" t="n"/>
      <c r="T6921" s="105" t="n"/>
      <c r="U6921" s="83" t="n"/>
      <c r="V6921" s="83" t="n"/>
      <c r="W6921" s="83" t="n"/>
      <c r="X6921" s="83" t="n"/>
      <c r="Y6921" s="83" t="n"/>
      <c r="Z6921" s="83" t="n"/>
      <c r="AA6921" s="83" t="n"/>
      <c r="AB6921" s="83" t="n"/>
      <c r="AC6921" s="83" t="n"/>
      <c r="AD6921" s="83" t="n"/>
      <c r="AE6921" s="83" t="n"/>
      <c r="AF6921" s="83" t="n"/>
      <c r="AG6921" s="83" t="n"/>
      <c r="AH6921" s="83" t="n"/>
      <c r="AI6921" s="83" t="n"/>
      <c r="AJ6921" s="83" t="n"/>
      <c r="AK6921" s="83" t="n"/>
    </row>
    <row r="6922">
      <c r="A6922" s="83" t="n"/>
      <c r="B6922" s="84" t="n"/>
      <c r="C6922" s="83" t="n"/>
      <c r="D6922" s="83" t="n"/>
      <c r="E6922" s="83" t="n"/>
      <c r="F6922" s="83" t="n"/>
      <c r="G6922" s="83" t="n"/>
      <c r="H6922" s="83" t="n"/>
      <c r="I6922" s="83" t="n"/>
      <c r="J6922" s="83" t="n"/>
      <c r="K6922" s="83" t="n"/>
      <c r="L6922" s="83" t="n"/>
      <c r="M6922" s="83" t="n"/>
      <c r="N6922" s="83" t="n"/>
      <c r="O6922" s="83" t="n"/>
      <c r="P6922" s="83" t="n"/>
      <c r="Q6922" s="83" t="n"/>
      <c r="R6922" s="83" t="n"/>
      <c r="S6922" s="83" t="n"/>
      <c r="T6922" s="83" t="n"/>
      <c r="U6922" s="83" t="n"/>
      <c r="V6922" s="83" t="n"/>
      <c r="W6922" s="83" t="n"/>
      <c r="X6922" s="83" t="n"/>
      <c r="Y6922" s="83" t="n"/>
      <c r="Z6922" s="83" t="n"/>
      <c r="AA6922" s="83" t="n"/>
      <c r="AB6922" s="83" t="n"/>
      <c r="AC6922" s="83" t="n"/>
      <c r="AD6922" s="83" t="n"/>
      <c r="AE6922" s="83" t="n"/>
      <c r="AF6922" s="83" t="n"/>
      <c r="AG6922" s="83" t="n"/>
      <c r="AH6922" s="83" t="n"/>
      <c r="AI6922" s="83" t="n"/>
      <c r="AJ6922" s="83" t="n"/>
      <c r="AK6922" s="83" t="n"/>
    </row>
    <row r="6923">
      <c r="A6923" s="84" t="n"/>
      <c r="B6923" s="84" t="n"/>
      <c r="C6923" s="84" t="n"/>
      <c r="D6923" s="84" t="n"/>
      <c r="E6923" s="84" t="n"/>
      <c r="F6923" s="84" t="n"/>
      <c r="G6923" s="84" t="n"/>
      <c r="H6923" s="84" t="n"/>
      <c r="I6923" s="84" t="n"/>
      <c r="J6923" s="84" t="n"/>
      <c r="K6923" s="84" t="n"/>
      <c r="L6923" s="84" t="n"/>
      <c r="M6923" s="84" t="n"/>
      <c r="N6923" s="84" t="n"/>
      <c r="O6923" s="84" t="n"/>
      <c r="P6923" s="84" t="n"/>
      <c r="Q6923" s="84" t="n"/>
      <c r="R6923" s="84" t="n"/>
      <c r="S6923" s="84" t="n"/>
      <c r="T6923" s="84" t="n"/>
      <c r="U6923" s="84" t="n"/>
      <c r="V6923" s="84" t="n"/>
      <c r="W6923" s="84" t="n"/>
      <c r="X6923" s="84" t="n"/>
      <c r="Y6923" s="84" t="n"/>
      <c r="Z6923" s="84" t="n"/>
      <c r="AA6923" s="84" t="n"/>
      <c r="AB6923" s="84" t="n"/>
      <c r="AC6923" s="84" t="n"/>
      <c r="AD6923" s="84" t="n"/>
      <c r="AE6923" s="84" t="n"/>
      <c r="AF6923" s="84" t="n"/>
      <c r="AG6923" s="84" t="n"/>
      <c r="AH6923" s="84" t="n"/>
      <c r="AI6923" s="84" t="n"/>
      <c r="AJ6923" s="84" t="n"/>
      <c r="AK6923" s="84" t="n"/>
    </row>
    <row r="6924">
      <c r="A6924" s="83" t="n"/>
      <c r="B6924" s="84" t="n"/>
      <c r="C6924" s="83" t="n"/>
      <c r="D6924" s="83" t="n"/>
      <c r="E6924" s="84" t="n"/>
      <c r="F6924" s="83" t="n"/>
      <c r="G6924" s="83" t="n"/>
      <c r="H6924" s="84" t="n"/>
      <c r="I6924" s="83" t="n"/>
      <c r="J6924" s="83" t="n"/>
      <c r="K6924" s="84" t="n"/>
      <c r="L6924" s="83" t="n"/>
      <c r="M6924" s="83" t="n"/>
      <c r="N6924" s="84" t="n"/>
      <c r="O6924" s="83" t="n"/>
      <c r="P6924" s="83" t="n"/>
      <c r="Q6924" s="84" t="n"/>
      <c r="R6924" s="83" t="n"/>
      <c r="S6924" s="83" t="n"/>
      <c r="T6924" s="84" t="n"/>
      <c r="U6924" s="83" t="n"/>
      <c r="V6924" s="83" t="n"/>
      <c r="W6924" s="84" t="n"/>
      <c r="X6924" s="83" t="n"/>
      <c r="Y6924" s="83" t="n"/>
      <c r="Z6924" s="84" t="n"/>
      <c r="AA6924" s="83" t="n"/>
      <c r="AB6924" s="83" t="n"/>
      <c r="AC6924" s="84" t="n"/>
      <c r="AD6924" s="83" t="n"/>
      <c r="AE6924" s="83" t="n"/>
      <c r="AF6924" s="84" t="n"/>
      <c r="AG6924" s="83" t="n"/>
      <c r="AH6924" s="83" t="n"/>
      <c r="AI6924" s="84" t="n"/>
      <c r="AJ6924" s="83" t="n"/>
      <c r="AK6924" s="83" t="n"/>
    </row>
    <row r="6925">
      <c r="A6925" s="84" t="n"/>
      <c r="B6925" s="84" t="n"/>
      <c r="C6925" s="84" t="n"/>
      <c r="D6925" s="84" t="n"/>
      <c r="E6925" s="84" t="n"/>
      <c r="F6925" s="84" t="n"/>
      <c r="G6925" s="84" t="n"/>
      <c r="H6925" s="84" t="n"/>
      <c r="I6925" s="84" t="n"/>
      <c r="J6925" s="84" t="n"/>
      <c r="K6925" s="84" t="n"/>
      <c r="L6925" s="84" t="n"/>
      <c r="M6925" s="84" t="n"/>
      <c r="N6925" s="84" t="n"/>
      <c r="O6925" s="84" t="n"/>
      <c r="P6925" s="84" t="n"/>
      <c r="Q6925" s="84" t="n"/>
      <c r="R6925" s="84" t="n"/>
      <c r="S6925" s="84" t="n"/>
      <c r="T6925" s="84" t="n"/>
      <c r="U6925" s="84" t="n"/>
      <c r="V6925" s="84" t="n"/>
      <c r="W6925" s="84" t="n"/>
      <c r="X6925" s="84" t="n"/>
      <c r="Y6925" s="84" t="n"/>
      <c r="Z6925" s="84" t="n"/>
      <c r="AA6925" s="84" t="n"/>
      <c r="AB6925" s="84" t="n"/>
      <c r="AC6925" s="84" t="n"/>
      <c r="AD6925" s="84" t="n"/>
      <c r="AE6925" s="84" t="n"/>
      <c r="AF6925" s="84" t="n"/>
      <c r="AG6925" s="84" t="n"/>
      <c r="AH6925" s="84" t="n"/>
      <c r="AI6925" s="84" t="n"/>
      <c r="AJ6925" s="84" t="n"/>
      <c r="AK6925" s="84" t="n"/>
    </row>
    <row r="6926">
      <c r="A6926" s="83" t="n"/>
      <c r="B6926" s="209" t="n"/>
      <c r="C6926" s="210" t="n"/>
      <c r="D6926" s="210" t="n"/>
      <c r="E6926" s="209" t="n"/>
      <c r="F6926" s="210" t="n"/>
      <c r="G6926" s="210" t="n"/>
      <c r="H6926" s="209" t="n"/>
      <c r="I6926" s="210" t="n"/>
      <c r="J6926" s="210" t="n"/>
      <c r="K6926" s="209" t="n"/>
      <c r="L6926" s="210" t="n"/>
      <c r="M6926" s="210" t="n"/>
      <c r="N6926" s="209" t="n"/>
      <c r="O6926" s="210" t="n"/>
      <c r="P6926" s="210" t="n"/>
      <c r="Q6926" s="209" t="n"/>
      <c r="R6926" s="210" t="n"/>
      <c r="S6926" s="210" t="n"/>
      <c r="T6926" s="209" t="n"/>
      <c r="U6926" s="210" t="n"/>
      <c r="V6926" s="210" t="n"/>
      <c r="W6926" s="209" t="n"/>
      <c r="X6926" s="210" t="n"/>
      <c r="Y6926" s="210" t="n"/>
      <c r="Z6926" s="209" t="n"/>
      <c r="AA6926" s="210" t="n"/>
      <c r="AB6926" s="210" t="n"/>
      <c r="AC6926" s="209" t="n"/>
      <c r="AD6926" s="210" t="n"/>
      <c r="AE6926" s="210" t="n"/>
      <c r="AF6926" s="209" t="n"/>
      <c r="AG6926" s="210" t="n"/>
      <c r="AH6926" s="210" t="n"/>
      <c r="AI6926" s="209" t="n"/>
      <c r="AJ6926" s="210" t="n"/>
      <c r="AK6926" s="210" t="n"/>
      <c r="AM6926">
        <f>A6921</f>
        <v/>
      </c>
      <c r="AN6926" s="206">
        <f>1/($B6926*(1/$B6924)*(1/(5/7+2/7*$D6926))*$B6936/SUM($B6928:$B6951))</f>
        <v/>
      </c>
      <c r="AO6926" s="206">
        <f>1/(B6926*(1/B6924)*(1/(5/7+2/7*D6926)))</f>
        <v/>
      </c>
      <c r="AP6926" s="206" t="n"/>
      <c r="AR6926" s="211">
        <f>CHOOSE(AV$3,C6926,F6926,I6926,L6926,O6926,R6926,U6926,X6926,AA6926,AD6926,AG6926,AJ6926)</f>
        <v/>
      </c>
      <c r="AS6926" s="207" t="n"/>
      <c r="AT6926" s="207" t="n"/>
      <c r="AV6926" s="116">
        <f>AN6926/AR6926</f>
        <v/>
      </c>
      <c r="AW6926" s="208">
        <f>AO6926/AR6926</f>
        <v/>
      </c>
    </row>
    <row r="6927">
      <c r="A6927" s="84" t="n"/>
      <c r="B6927" s="84" t="n"/>
      <c r="C6927" s="84" t="n"/>
      <c r="D6927" s="84" t="n"/>
      <c r="E6927" s="84" t="n"/>
      <c r="F6927" s="84" t="n"/>
      <c r="G6927" s="84" t="n"/>
      <c r="H6927" s="84" t="n"/>
      <c r="I6927" s="84" t="n"/>
      <c r="J6927" s="84" t="n"/>
      <c r="K6927" s="84" t="n"/>
      <c r="L6927" s="84" t="n"/>
      <c r="M6927" s="84" t="n"/>
      <c r="N6927" s="84" t="n"/>
      <c r="O6927" s="84" t="n"/>
      <c r="P6927" s="84" t="n"/>
      <c r="Q6927" s="84" t="n"/>
      <c r="R6927" s="84" t="n"/>
      <c r="S6927" s="84" t="n"/>
      <c r="T6927" s="84" t="n"/>
      <c r="U6927" s="84" t="n"/>
      <c r="V6927" s="84" t="n"/>
      <c r="W6927" s="84" t="n"/>
      <c r="X6927" s="84" t="n"/>
      <c r="Y6927" s="84" t="n"/>
      <c r="Z6927" s="84" t="n"/>
      <c r="AA6927" s="84" t="n"/>
      <c r="AB6927" s="84" t="n"/>
      <c r="AC6927" s="84" t="n"/>
      <c r="AD6927" s="84" t="n"/>
      <c r="AE6927" s="84" t="n"/>
      <c r="AF6927" s="84" t="n"/>
      <c r="AG6927" s="84" t="n"/>
      <c r="AH6927" s="84" t="n"/>
      <c r="AI6927" s="84" t="n"/>
      <c r="AJ6927" s="84" t="n"/>
      <c r="AK6927" s="84" t="n"/>
    </row>
    <row r="6928">
      <c r="A6928" s="84" t="n"/>
      <c r="B6928" s="84" t="n"/>
      <c r="C6928" s="84" t="n"/>
      <c r="D6928" s="84" t="n"/>
      <c r="E6928" s="84" t="n"/>
      <c r="F6928" s="84" t="n"/>
      <c r="G6928" s="84" t="n"/>
      <c r="H6928" s="84" t="n"/>
      <c r="I6928" s="84" t="n"/>
      <c r="J6928" s="84" t="n"/>
      <c r="K6928" s="84" t="n"/>
      <c r="L6928" s="84" t="n"/>
      <c r="M6928" s="84" t="n"/>
      <c r="N6928" s="84" t="n"/>
      <c r="O6928" s="84" t="n"/>
      <c r="P6928" s="84" t="n"/>
      <c r="Q6928" s="84" t="n"/>
      <c r="R6928" s="84" t="n"/>
      <c r="S6928" s="84" t="n"/>
      <c r="T6928" s="84" t="n"/>
      <c r="U6928" s="84" t="n"/>
      <c r="V6928" s="84" t="n"/>
      <c r="W6928" s="84" t="n"/>
      <c r="X6928" s="84" t="n"/>
      <c r="Y6928" s="84" t="n"/>
      <c r="Z6928" s="84" t="n"/>
      <c r="AA6928" s="84" t="n"/>
      <c r="AB6928" s="84" t="n"/>
      <c r="AC6928" s="84" t="n"/>
      <c r="AD6928" s="84" t="n"/>
      <c r="AE6928" s="84" t="n"/>
      <c r="AF6928" s="84" t="n"/>
      <c r="AG6928" s="84" t="n"/>
      <c r="AH6928" s="84" t="n"/>
      <c r="AI6928" s="84" t="n"/>
      <c r="AJ6928" s="84" t="n"/>
      <c r="AK6928" s="84" t="n"/>
    </row>
    <row r="6929">
      <c r="A6929" s="84" t="n"/>
      <c r="B6929" s="84" t="n"/>
      <c r="C6929" s="84" t="n"/>
      <c r="D6929" s="84" t="n"/>
      <c r="E6929" s="84" t="n"/>
      <c r="F6929" s="84" t="n"/>
      <c r="G6929" s="84" t="n"/>
      <c r="H6929" s="84" t="n"/>
      <c r="I6929" s="84" t="n"/>
      <c r="J6929" s="84" t="n"/>
      <c r="K6929" s="84" t="n"/>
      <c r="L6929" s="84" t="n"/>
      <c r="M6929" s="84" t="n"/>
      <c r="N6929" s="84" t="n"/>
      <c r="O6929" s="84" t="n"/>
      <c r="P6929" s="84" t="n"/>
      <c r="Q6929" s="84" t="n"/>
      <c r="R6929" s="84" t="n"/>
      <c r="S6929" s="84" t="n"/>
      <c r="T6929" s="84" t="n"/>
      <c r="U6929" s="84" t="n"/>
      <c r="V6929" s="84" t="n"/>
      <c r="W6929" s="84" t="n"/>
      <c r="X6929" s="84" t="n"/>
      <c r="Y6929" s="84" t="n"/>
      <c r="Z6929" s="84" t="n"/>
      <c r="AA6929" s="84" t="n"/>
      <c r="AB6929" s="84" t="n"/>
      <c r="AC6929" s="84" t="n"/>
      <c r="AD6929" s="84" t="n"/>
      <c r="AE6929" s="84" t="n"/>
      <c r="AF6929" s="84" t="n"/>
      <c r="AG6929" s="84" t="n"/>
      <c r="AH6929" s="84" t="n"/>
      <c r="AI6929" s="84" t="n"/>
      <c r="AJ6929" s="84" t="n"/>
      <c r="AK6929" s="84" t="n"/>
    </row>
    <row r="6930">
      <c r="A6930" s="84" t="n"/>
      <c r="B6930" s="84" t="n"/>
      <c r="C6930" s="84" t="n"/>
      <c r="D6930" s="84" t="n"/>
      <c r="E6930" s="84" t="n"/>
      <c r="F6930" s="84" t="n"/>
      <c r="G6930" s="84" t="n"/>
      <c r="H6930" s="84" t="n"/>
      <c r="I6930" s="84" t="n"/>
      <c r="J6930" s="84" t="n"/>
      <c r="K6930" s="84" t="n"/>
      <c r="L6930" s="84" t="n"/>
      <c r="M6930" s="84" t="n"/>
      <c r="N6930" s="84" t="n"/>
      <c r="O6930" s="84" t="n"/>
      <c r="P6930" s="84" t="n"/>
      <c r="Q6930" s="84" t="n"/>
      <c r="R6930" s="84" t="n"/>
      <c r="S6930" s="84" t="n"/>
      <c r="T6930" s="84" t="n"/>
      <c r="U6930" s="84" t="n"/>
      <c r="V6930" s="84" t="n"/>
      <c r="W6930" s="84" t="n"/>
      <c r="X6930" s="84" t="n"/>
      <c r="Y6930" s="84" t="n"/>
      <c r="Z6930" s="84" t="n"/>
      <c r="AA6930" s="84" t="n"/>
      <c r="AB6930" s="84" t="n"/>
      <c r="AC6930" s="84" t="n"/>
      <c r="AD6930" s="84" t="n"/>
      <c r="AE6930" s="84" t="n"/>
      <c r="AF6930" s="84" t="n"/>
      <c r="AG6930" s="84" t="n"/>
      <c r="AH6930" s="84" t="n"/>
      <c r="AI6930" s="84" t="n"/>
      <c r="AJ6930" s="84" t="n"/>
      <c r="AK6930" s="84" t="n"/>
    </row>
    <row r="6931">
      <c r="A6931" s="84" t="n"/>
      <c r="B6931" s="84" t="n"/>
      <c r="C6931" s="84" t="n"/>
      <c r="D6931" s="84" t="n"/>
      <c r="E6931" s="84" t="n"/>
      <c r="F6931" s="84" t="n"/>
      <c r="G6931" s="84" t="n"/>
      <c r="H6931" s="84" t="n"/>
      <c r="I6931" s="84" t="n"/>
      <c r="J6931" s="84" t="n"/>
      <c r="K6931" s="84" t="n"/>
      <c r="L6931" s="84" t="n"/>
      <c r="M6931" s="84" t="n"/>
      <c r="N6931" s="84" t="n"/>
      <c r="O6931" s="84" t="n"/>
      <c r="P6931" s="84" t="n"/>
      <c r="Q6931" s="84" t="n"/>
      <c r="R6931" s="84" t="n"/>
      <c r="S6931" s="84" t="n"/>
      <c r="T6931" s="84" t="n"/>
      <c r="U6931" s="84" t="n"/>
      <c r="V6931" s="84" t="n"/>
      <c r="W6931" s="84" t="n"/>
      <c r="X6931" s="84" t="n"/>
      <c r="Y6931" s="84" t="n"/>
      <c r="Z6931" s="84" t="n"/>
      <c r="AA6931" s="84" t="n"/>
      <c r="AB6931" s="84" t="n"/>
      <c r="AC6931" s="84" t="n"/>
      <c r="AD6931" s="84" t="n"/>
      <c r="AE6931" s="84" t="n"/>
      <c r="AF6931" s="84" t="n"/>
      <c r="AG6931" s="84" t="n"/>
      <c r="AH6931" s="84" t="n"/>
      <c r="AI6931" s="84" t="n"/>
      <c r="AJ6931" s="84" t="n"/>
      <c r="AK6931" s="84" t="n"/>
    </row>
    <row r="6932">
      <c r="A6932" s="84" t="n"/>
      <c r="B6932" s="84" t="n"/>
      <c r="C6932" s="84" t="n"/>
      <c r="D6932" s="84" t="n"/>
      <c r="E6932" s="84" t="n"/>
      <c r="F6932" s="84" t="n"/>
      <c r="G6932" s="84" t="n"/>
      <c r="H6932" s="84" t="n"/>
      <c r="I6932" s="84" t="n"/>
      <c r="J6932" s="84" t="n"/>
      <c r="K6932" s="84" t="n"/>
      <c r="L6932" s="84" t="n"/>
      <c r="M6932" s="84" t="n"/>
      <c r="N6932" s="84" t="n"/>
      <c r="O6932" s="84" t="n"/>
      <c r="P6932" s="84" t="n"/>
      <c r="Q6932" s="84" t="n"/>
      <c r="R6932" s="84" t="n"/>
      <c r="S6932" s="84" t="n"/>
      <c r="T6932" s="84" t="n"/>
      <c r="U6932" s="84" t="n"/>
      <c r="V6932" s="84" t="n"/>
      <c r="W6932" s="84" t="n"/>
      <c r="X6932" s="84" t="n"/>
      <c r="Y6932" s="84" t="n"/>
      <c r="Z6932" s="84" t="n"/>
      <c r="AA6932" s="84" t="n"/>
      <c r="AB6932" s="84" t="n"/>
      <c r="AC6932" s="84" t="n"/>
      <c r="AD6932" s="84" t="n"/>
      <c r="AE6932" s="84" t="n"/>
      <c r="AF6932" s="84" t="n"/>
      <c r="AG6932" s="84" t="n"/>
      <c r="AH6932" s="84" t="n"/>
      <c r="AI6932" s="84" t="n"/>
      <c r="AJ6932" s="84" t="n"/>
      <c r="AK6932" s="84" t="n"/>
    </row>
    <row r="6933">
      <c r="A6933" s="84" t="n"/>
      <c r="B6933" s="84" t="n"/>
      <c r="C6933" s="84" t="n"/>
      <c r="D6933" s="84" t="n"/>
      <c r="E6933" s="84" t="n"/>
      <c r="F6933" s="84" t="n"/>
      <c r="G6933" s="84" t="n"/>
      <c r="H6933" s="84" t="n"/>
      <c r="I6933" s="84" t="n"/>
      <c r="J6933" s="84" t="n"/>
      <c r="K6933" s="84" t="n"/>
      <c r="L6933" s="84" t="n"/>
      <c r="M6933" s="84" t="n"/>
      <c r="N6933" s="84" t="n"/>
      <c r="O6933" s="84" t="n"/>
      <c r="P6933" s="84" t="n"/>
      <c r="Q6933" s="84" t="n"/>
      <c r="R6933" s="84" t="n"/>
      <c r="S6933" s="84" t="n"/>
      <c r="T6933" s="84" t="n"/>
      <c r="U6933" s="84" t="n"/>
      <c r="V6933" s="84" t="n"/>
      <c r="W6933" s="84" t="n"/>
      <c r="X6933" s="84" t="n"/>
      <c r="Y6933" s="84" t="n"/>
      <c r="Z6933" s="84" t="n"/>
      <c r="AA6933" s="84" t="n"/>
      <c r="AB6933" s="84" t="n"/>
      <c r="AC6933" s="84" t="n"/>
      <c r="AD6933" s="84" t="n"/>
      <c r="AE6933" s="84" t="n"/>
      <c r="AF6933" s="84" t="n"/>
      <c r="AG6933" s="84" t="n"/>
      <c r="AH6933" s="84" t="n"/>
      <c r="AI6933" s="84" t="n"/>
      <c r="AJ6933" s="84" t="n"/>
      <c r="AK6933" s="84" t="n"/>
    </row>
    <row r="6934">
      <c r="A6934" s="84" t="n"/>
      <c r="B6934" s="84" t="n"/>
      <c r="C6934" s="84" t="n"/>
      <c r="D6934" s="84" t="n"/>
      <c r="E6934" s="84" t="n"/>
      <c r="F6934" s="84" t="n"/>
      <c r="G6934" s="84" t="n"/>
      <c r="H6934" s="84" t="n"/>
      <c r="I6934" s="84" t="n"/>
      <c r="J6934" s="84" t="n"/>
      <c r="K6934" s="84" t="n"/>
      <c r="L6934" s="84" t="n"/>
      <c r="M6934" s="84" t="n"/>
      <c r="N6934" s="84" t="n"/>
      <c r="O6934" s="84" t="n"/>
      <c r="P6934" s="84" t="n"/>
      <c r="Q6934" s="84" t="n"/>
      <c r="R6934" s="84" t="n"/>
      <c r="S6934" s="84" t="n"/>
      <c r="T6934" s="84" t="n"/>
      <c r="U6934" s="84" t="n"/>
      <c r="V6934" s="84" t="n"/>
      <c r="W6934" s="84" t="n"/>
      <c r="X6934" s="84" t="n"/>
      <c r="Y6934" s="84" t="n"/>
      <c r="Z6934" s="84" t="n"/>
      <c r="AA6934" s="84" t="n"/>
      <c r="AB6934" s="84" t="n"/>
      <c r="AC6934" s="84" t="n"/>
      <c r="AD6934" s="84" t="n"/>
      <c r="AE6934" s="84" t="n"/>
      <c r="AF6934" s="84" t="n"/>
      <c r="AG6934" s="84" t="n"/>
      <c r="AH6934" s="84" t="n"/>
      <c r="AI6934" s="84" t="n"/>
      <c r="AJ6934" s="84" t="n"/>
      <c r="AK6934" s="84" t="n"/>
    </row>
    <row r="6935">
      <c r="A6935" s="84" t="n"/>
      <c r="B6935" s="84" t="n"/>
      <c r="C6935" s="84" t="n"/>
      <c r="D6935" s="84" t="n"/>
      <c r="E6935" s="84" t="n"/>
      <c r="F6935" s="84" t="n"/>
      <c r="G6935" s="84" t="n"/>
      <c r="H6935" s="84" t="n"/>
      <c r="I6935" s="84" t="n"/>
      <c r="J6935" s="84" t="n"/>
      <c r="K6935" s="84" t="n"/>
      <c r="L6935" s="84" t="n"/>
      <c r="M6935" s="84" t="n"/>
      <c r="N6935" s="84" t="n"/>
      <c r="O6935" s="84" t="n"/>
      <c r="P6935" s="84" t="n"/>
      <c r="Q6935" s="84" t="n"/>
      <c r="R6935" s="84" t="n"/>
      <c r="S6935" s="84" t="n"/>
      <c r="T6935" s="84" t="n"/>
      <c r="U6935" s="84" t="n"/>
      <c r="V6935" s="84" t="n"/>
      <c r="W6935" s="84" t="n"/>
      <c r="X6935" s="84" t="n"/>
      <c r="Y6935" s="84" t="n"/>
      <c r="Z6935" s="84" t="n"/>
      <c r="AA6935" s="84" t="n"/>
      <c r="AB6935" s="84" t="n"/>
      <c r="AC6935" s="84" t="n"/>
      <c r="AD6935" s="84" t="n"/>
      <c r="AE6935" s="84" t="n"/>
      <c r="AF6935" s="84" t="n"/>
      <c r="AG6935" s="84" t="n"/>
      <c r="AH6935" s="84" t="n"/>
      <c r="AI6935" s="84" t="n"/>
      <c r="AJ6935" s="84" t="n"/>
      <c r="AK6935" s="84" t="n"/>
    </row>
    <row r="6936">
      <c r="A6936" s="84" t="n"/>
      <c r="B6936" s="84" t="n"/>
      <c r="C6936" s="84" t="n"/>
      <c r="D6936" s="84" t="n"/>
      <c r="E6936" s="84" t="n"/>
      <c r="F6936" s="84" t="n"/>
      <c r="G6936" s="84" t="n"/>
      <c r="H6936" s="84" t="n"/>
      <c r="I6936" s="84" t="n"/>
      <c r="J6936" s="84" t="n"/>
      <c r="K6936" s="84" t="n"/>
      <c r="L6936" s="84" t="n"/>
      <c r="M6936" s="84" t="n"/>
      <c r="N6936" s="84" t="n"/>
      <c r="O6936" s="84" t="n"/>
      <c r="P6936" s="84" t="n"/>
      <c r="Q6936" s="84" t="n"/>
      <c r="R6936" s="84" t="n"/>
      <c r="S6936" s="84" t="n"/>
      <c r="T6936" s="84" t="n"/>
      <c r="U6936" s="84" t="n"/>
      <c r="V6936" s="84" t="n"/>
      <c r="W6936" s="84" t="n"/>
      <c r="X6936" s="84" t="n"/>
      <c r="Y6936" s="84" t="n"/>
      <c r="Z6936" s="84" t="n"/>
      <c r="AA6936" s="84" t="n"/>
      <c r="AB6936" s="84" t="n"/>
      <c r="AC6936" s="84" t="n"/>
      <c r="AD6936" s="84" t="n"/>
      <c r="AE6936" s="84" t="n"/>
      <c r="AF6936" s="84" t="n"/>
      <c r="AG6936" s="84" t="n"/>
      <c r="AH6936" s="84" t="n"/>
      <c r="AI6936" s="84" t="n"/>
      <c r="AJ6936" s="84" t="n"/>
      <c r="AK6936" s="84" t="n"/>
    </row>
    <row r="6937">
      <c r="A6937" s="84" t="n"/>
      <c r="B6937" s="84" t="n"/>
      <c r="C6937" s="84" t="n"/>
      <c r="D6937" s="84" t="n"/>
      <c r="E6937" s="84" t="n"/>
      <c r="F6937" s="84" t="n"/>
      <c r="G6937" s="84" t="n"/>
      <c r="H6937" s="84" t="n"/>
      <c r="I6937" s="84" t="n"/>
      <c r="J6937" s="84" t="n"/>
      <c r="K6937" s="84" t="n"/>
      <c r="L6937" s="84" t="n"/>
      <c r="M6937" s="84" t="n"/>
      <c r="N6937" s="84" t="n"/>
      <c r="O6937" s="84" t="n"/>
      <c r="P6937" s="84" t="n"/>
      <c r="Q6937" s="84" t="n"/>
      <c r="R6937" s="84" t="n"/>
      <c r="S6937" s="84" t="n"/>
      <c r="T6937" s="84" t="n"/>
      <c r="U6937" s="84" t="n"/>
      <c r="V6937" s="84" t="n"/>
      <c r="W6937" s="84" t="n"/>
      <c r="X6937" s="84" t="n"/>
      <c r="Y6937" s="84" t="n"/>
      <c r="Z6937" s="84" t="n"/>
      <c r="AA6937" s="84" t="n"/>
      <c r="AB6937" s="84" t="n"/>
      <c r="AC6937" s="84" t="n"/>
      <c r="AD6937" s="84" t="n"/>
      <c r="AE6937" s="84" t="n"/>
      <c r="AF6937" s="84" t="n"/>
      <c r="AG6937" s="84" t="n"/>
      <c r="AH6937" s="84" t="n"/>
      <c r="AI6937" s="84" t="n"/>
      <c r="AJ6937" s="84" t="n"/>
      <c r="AK6937" s="84" t="n"/>
    </row>
    <row r="6938">
      <c r="A6938" s="84" t="n"/>
      <c r="B6938" s="84" t="n"/>
      <c r="C6938" s="84" t="n"/>
      <c r="D6938" s="84" t="n"/>
      <c r="E6938" s="84" t="n"/>
      <c r="F6938" s="84" t="n"/>
      <c r="G6938" s="84" t="n"/>
      <c r="H6938" s="84" t="n"/>
      <c r="I6938" s="84" t="n"/>
      <c r="J6938" s="84" t="n"/>
      <c r="K6938" s="84" t="n"/>
      <c r="L6938" s="84" t="n"/>
      <c r="M6938" s="84" t="n"/>
      <c r="N6938" s="84" t="n"/>
      <c r="O6938" s="84" t="n"/>
      <c r="P6938" s="84" t="n"/>
      <c r="Q6938" s="84" t="n"/>
      <c r="R6938" s="84" t="n"/>
      <c r="S6938" s="84" t="n"/>
      <c r="T6938" s="84" t="n"/>
      <c r="U6938" s="84" t="n"/>
      <c r="V6938" s="84" t="n"/>
      <c r="W6938" s="84" t="n"/>
      <c r="X6938" s="84" t="n"/>
      <c r="Y6938" s="84" t="n"/>
      <c r="Z6938" s="84" t="n"/>
      <c r="AA6938" s="84" t="n"/>
      <c r="AB6938" s="84" t="n"/>
      <c r="AC6938" s="84" t="n"/>
      <c r="AD6938" s="84" t="n"/>
      <c r="AE6938" s="84" t="n"/>
      <c r="AF6938" s="84" t="n"/>
      <c r="AG6938" s="84" t="n"/>
      <c r="AH6938" s="84" t="n"/>
      <c r="AI6938" s="84" t="n"/>
      <c r="AJ6938" s="84" t="n"/>
      <c r="AK6938" s="84" t="n"/>
    </row>
    <row r="6939">
      <c r="A6939" s="84" t="n"/>
      <c r="B6939" s="84" t="n"/>
      <c r="C6939" s="84" t="n"/>
      <c r="D6939" s="84" t="n"/>
      <c r="E6939" s="84" t="n"/>
      <c r="F6939" s="84" t="n"/>
      <c r="G6939" s="84" t="n"/>
      <c r="H6939" s="84" t="n"/>
      <c r="I6939" s="84" t="n"/>
      <c r="J6939" s="84" t="n"/>
      <c r="K6939" s="84" t="n"/>
      <c r="L6939" s="84" t="n"/>
      <c r="M6939" s="84" t="n"/>
      <c r="N6939" s="84" t="n"/>
      <c r="O6939" s="84" t="n"/>
      <c r="P6939" s="84" t="n"/>
      <c r="Q6939" s="84" t="n"/>
      <c r="R6939" s="84" t="n"/>
      <c r="S6939" s="84" t="n"/>
      <c r="T6939" s="84" t="n"/>
      <c r="U6939" s="84" t="n"/>
      <c r="V6939" s="84" t="n"/>
      <c r="W6939" s="84" t="n"/>
      <c r="X6939" s="84" t="n"/>
      <c r="Y6939" s="84" t="n"/>
      <c r="Z6939" s="84" t="n"/>
      <c r="AA6939" s="84" t="n"/>
      <c r="AB6939" s="84" t="n"/>
      <c r="AC6939" s="84" t="n"/>
      <c r="AD6939" s="84" t="n"/>
      <c r="AE6939" s="84" t="n"/>
      <c r="AF6939" s="84" t="n"/>
      <c r="AG6939" s="84" t="n"/>
      <c r="AH6939" s="84" t="n"/>
      <c r="AI6939" s="84" t="n"/>
      <c r="AJ6939" s="84" t="n"/>
      <c r="AK6939" s="84" t="n"/>
    </row>
    <row r="6940">
      <c r="A6940" s="84" t="n"/>
      <c r="B6940" s="84" t="n"/>
      <c r="C6940" s="84" t="n"/>
      <c r="D6940" s="84" t="n"/>
      <c r="E6940" s="84" t="n"/>
      <c r="F6940" s="84" t="n"/>
      <c r="G6940" s="84" t="n"/>
      <c r="H6940" s="84" t="n"/>
      <c r="I6940" s="84" t="n"/>
      <c r="J6940" s="84" t="n"/>
      <c r="K6940" s="84" t="n"/>
      <c r="L6940" s="84" t="n"/>
      <c r="M6940" s="84" t="n"/>
      <c r="N6940" s="84" t="n"/>
      <c r="O6940" s="84" t="n"/>
      <c r="P6940" s="84" t="n"/>
      <c r="Q6940" s="84" t="n"/>
      <c r="R6940" s="84" t="n"/>
      <c r="S6940" s="84" t="n"/>
      <c r="T6940" s="84" t="n"/>
      <c r="U6940" s="84" t="n"/>
      <c r="V6940" s="84" t="n"/>
      <c r="W6940" s="84" t="n"/>
      <c r="X6940" s="84" t="n"/>
      <c r="Y6940" s="84" t="n"/>
      <c r="Z6940" s="84" t="n"/>
      <c r="AA6940" s="84" t="n"/>
      <c r="AB6940" s="84" t="n"/>
      <c r="AC6940" s="84" t="n"/>
      <c r="AD6940" s="84" t="n"/>
      <c r="AE6940" s="84" t="n"/>
      <c r="AF6940" s="84" t="n"/>
      <c r="AG6940" s="84" t="n"/>
      <c r="AH6940" s="84" t="n"/>
      <c r="AI6940" s="84" t="n"/>
      <c r="AJ6940" s="84" t="n"/>
      <c r="AK6940" s="84" t="n"/>
    </row>
    <row r="6941">
      <c r="A6941" s="84" t="n"/>
      <c r="B6941" s="84" t="n"/>
      <c r="C6941" s="84" t="n"/>
      <c r="D6941" s="84" t="n"/>
      <c r="E6941" s="84" t="n"/>
      <c r="F6941" s="84" t="n"/>
      <c r="G6941" s="84" t="n"/>
      <c r="H6941" s="84" t="n"/>
      <c r="I6941" s="84" t="n"/>
      <c r="J6941" s="84" t="n"/>
      <c r="K6941" s="84" t="n"/>
      <c r="L6941" s="84" t="n"/>
      <c r="M6941" s="84" t="n"/>
      <c r="N6941" s="84" t="n"/>
      <c r="O6941" s="84" t="n"/>
      <c r="P6941" s="84" t="n"/>
      <c r="Q6941" s="84" t="n"/>
      <c r="R6941" s="84" t="n"/>
      <c r="S6941" s="84" t="n"/>
      <c r="T6941" s="84" t="n"/>
      <c r="U6941" s="84" t="n"/>
      <c r="V6941" s="84" t="n"/>
      <c r="W6941" s="84" t="n"/>
      <c r="X6941" s="84" t="n"/>
      <c r="Y6941" s="84" t="n"/>
      <c r="Z6941" s="84" t="n"/>
      <c r="AA6941" s="84" t="n"/>
      <c r="AB6941" s="84" t="n"/>
      <c r="AC6941" s="84" t="n"/>
      <c r="AD6941" s="84" t="n"/>
      <c r="AE6941" s="84" t="n"/>
      <c r="AF6941" s="84" t="n"/>
      <c r="AG6941" s="84" t="n"/>
      <c r="AH6941" s="84" t="n"/>
      <c r="AI6941" s="84" t="n"/>
      <c r="AJ6941" s="84" t="n"/>
      <c r="AK6941" s="84" t="n"/>
    </row>
    <row r="6942">
      <c r="A6942" s="84" t="n"/>
      <c r="B6942" s="84" t="n"/>
      <c r="C6942" s="84" t="n"/>
      <c r="D6942" s="84" t="n"/>
      <c r="E6942" s="84" t="n"/>
      <c r="F6942" s="84" t="n"/>
      <c r="G6942" s="84" t="n"/>
      <c r="H6942" s="84" t="n"/>
      <c r="I6942" s="84" t="n"/>
      <c r="J6942" s="84" t="n"/>
      <c r="K6942" s="84" t="n"/>
      <c r="L6942" s="84" t="n"/>
      <c r="M6942" s="84" t="n"/>
      <c r="N6942" s="84" t="n"/>
      <c r="O6942" s="84" t="n"/>
      <c r="P6942" s="84" t="n"/>
      <c r="Q6942" s="84" t="n"/>
      <c r="R6942" s="84" t="n"/>
      <c r="S6942" s="84" t="n"/>
      <c r="T6942" s="84" t="n"/>
      <c r="U6942" s="84" t="n"/>
      <c r="V6942" s="84" t="n"/>
      <c r="W6942" s="84" t="n"/>
      <c r="X6942" s="84" t="n"/>
      <c r="Y6942" s="84" t="n"/>
      <c r="Z6942" s="84" t="n"/>
      <c r="AA6942" s="84" t="n"/>
      <c r="AB6942" s="84" t="n"/>
      <c r="AC6942" s="84" t="n"/>
      <c r="AD6942" s="84" t="n"/>
      <c r="AE6942" s="84" t="n"/>
      <c r="AF6942" s="84" t="n"/>
      <c r="AG6942" s="84" t="n"/>
      <c r="AH6942" s="84" t="n"/>
      <c r="AI6942" s="84" t="n"/>
      <c r="AJ6942" s="84" t="n"/>
      <c r="AK6942" s="84" t="n"/>
    </row>
    <row r="6943">
      <c r="A6943" s="84" t="n"/>
      <c r="B6943" s="84" t="n"/>
      <c r="C6943" s="84" t="n"/>
      <c r="D6943" s="84" t="n"/>
      <c r="E6943" s="84" t="n"/>
      <c r="F6943" s="84" t="n"/>
      <c r="G6943" s="84" t="n"/>
      <c r="H6943" s="84" t="n"/>
      <c r="I6943" s="84" t="n"/>
      <c r="J6943" s="84" t="n"/>
      <c r="K6943" s="84" t="n"/>
      <c r="L6943" s="84" t="n"/>
      <c r="M6943" s="84" t="n"/>
      <c r="N6943" s="84" t="n"/>
      <c r="O6943" s="84" t="n"/>
      <c r="P6943" s="84" t="n"/>
      <c r="Q6943" s="84" t="n"/>
      <c r="R6943" s="84" t="n"/>
      <c r="S6943" s="84" t="n"/>
      <c r="T6943" s="84" t="n"/>
      <c r="U6943" s="84" t="n"/>
      <c r="V6943" s="84" t="n"/>
      <c r="W6943" s="84" t="n"/>
      <c r="X6943" s="84" t="n"/>
      <c r="Y6943" s="84" t="n"/>
      <c r="Z6943" s="84" t="n"/>
      <c r="AA6943" s="84" t="n"/>
      <c r="AB6943" s="84" t="n"/>
      <c r="AC6943" s="84" t="n"/>
      <c r="AD6943" s="84" t="n"/>
      <c r="AE6943" s="84" t="n"/>
      <c r="AF6943" s="84" t="n"/>
      <c r="AG6943" s="84" t="n"/>
      <c r="AH6943" s="84" t="n"/>
      <c r="AI6943" s="84" t="n"/>
      <c r="AJ6943" s="84" t="n"/>
      <c r="AK6943" s="84" t="n"/>
    </row>
    <row r="6944">
      <c r="A6944" s="84" t="n"/>
      <c r="B6944" s="84" t="n"/>
      <c r="C6944" s="84" t="n"/>
      <c r="D6944" s="84" t="n"/>
      <c r="E6944" s="84" t="n"/>
      <c r="F6944" s="84" t="n"/>
      <c r="G6944" s="84" t="n"/>
      <c r="H6944" s="84" t="n"/>
      <c r="I6944" s="84" t="n"/>
      <c r="J6944" s="84" t="n"/>
      <c r="K6944" s="84" t="n"/>
      <c r="L6944" s="84" t="n"/>
      <c r="M6944" s="84" t="n"/>
      <c r="N6944" s="84" t="n"/>
      <c r="O6944" s="84" t="n"/>
      <c r="P6944" s="84" t="n"/>
      <c r="Q6944" s="84" t="n"/>
      <c r="R6944" s="84" t="n"/>
      <c r="S6944" s="84" t="n"/>
      <c r="T6944" s="84" t="n"/>
      <c r="U6944" s="84" t="n"/>
      <c r="V6944" s="84" t="n"/>
      <c r="W6944" s="84" t="n"/>
      <c r="X6944" s="84" t="n"/>
      <c r="Y6944" s="84" t="n"/>
      <c r="Z6944" s="84" t="n"/>
      <c r="AA6944" s="84" t="n"/>
      <c r="AB6944" s="84" t="n"/>
      <c r="AC6944" s="84" t="n"/>
      <c r="AD6944" s="84" t="n"/>
      <c r="AE6944" s="84" t="n"/>
      <c r="AF6944" s="84" t="n"/>
      <c r="AG6944" s="84" t="n"/>
      <c r="AH6944" s="84" t="n"/>
      <c r="AI6944" s="84" t="n"/>
      <c r="AJ6944" s="84" t="n"/>
      <c r="AK6944" s="84" t="n"/>
    </row>
    <row r="6945">
      <c r="A6945" s="84" t="n"/>
      <c r="B6945" s="84" t="n"/>
      <c r="C6945" s="84" t="n"/>
      <c r="D6945" s="84" t="n"/>
      <c r="E6945" s="84" t="n"/>
      <c r="F6945" s="84" t="n"/>
      <c r="G6945" s="84" t="n"/>
      <c r="H6945" s="84" t="n"/>
      <c r="I6945" s="84" t="n"/>
      <c r="J6945" s="84" t="n"/>
      <c r="K6945" s="84" t="n"/>
      <c r="L6945" s="84" t="n"/>
      <c r="M6945" s="84" t="n"/>
      <c r="N6945" s="84" t="n"/>
      <c r="O6945" s="84" t="n"/>
      <c r="P6945" s="84" t="n"/>
      <c r="Q6945" s="84" t="n"/>
      <c r="R6945" s="84" t="n"/>
      <c r="S6945" s="84" t="n"/>
      <c r="T6945" s="84" t="n"/>
      <c r="U6945" s="84" t="n"/>
      <c r="V6945" s="84" t="n"/>
      <c r="W6945" s="84" t="n"/>
      <c r="X6945" s="84" t="n"/>
      <c r="Y6945" s="84" t="n"/>
      <c r="Z6945" s="84" t="n"/>
      <c r="AA6945" s="84" t="n"/>
      <c r="AB6945" s="84" t="n"/>
      <c r="AC6945" s="84" t="n"/>
      <c r="AD6945" s="84" t="n"/>
      <c r="AE6945" s="84" t="n"/>
      <c r="AF6945" s="84" t="n"/>
      <c r="AG6945" s="84" t="n"/>
      <c r="AH6945" s="84" t="n"/>
      <c r="AI6945" s="84" t="n"/>
      <c r="AJ6945" s="84" t="n"/>
      <c r="AK6945" s="84" t="n"/>
    </row>
    <row r="6946">
      <c r="A6946" s="84" t="n"/>
      <c r="B6946" s="84" t="n"/>
      <c r="C6946" s="84" t="n"/>
      <c r="D6946" s="84" t="n"/>
      <c r="E6946" s="84" t="n"/>
      <c r="F6946" s="84" t="n"/>
      <c r="G6946" s="84" t="n"/>
      <c r="H6946" s="84" t="n"/>
      <c r="I6946" s="84" t="n"/>
      <c r="J6946" s="84" t="n"/>
      <c r="K6946" s="84" t="n"/>
      <c r="L6946" s="84" t="n"/>
      <c r="M6946" s="84" t="n"/>
      <c r="N6946" s="84" t="n"/>
      <c r="O6946" s="84" t="n"/>
      <c r="P6946" s="84" t="n"/>
      <c r="Q6946" s="84" t="n"/>
      <c r="R6946" s="84" t="n"/>
      <c r="S6946" s="84" t="n"/>
      <c r="T6946" s="84" t="n"/>
      <c r="U6946" s="84" t="n"/>
      <c r="V6946" s="84" t="n"/>
      <c r="W6946" s="84" t="n"/>
      <c r="X6946" s="84" t="n"/>
      <c r="Y6946" s="84" t="n"/>
      <c r="Z6946" s="84" t="n"/>
      <c r="AA6946" s="84" t="n"/>
      <c r="AB6946" s="84" t="n"/>
      <c r="AC6946" s="84" t="n"/>
      <c r="AD6946" s="84" t="n"/>
      <c r="AE6946" s="84" t="n"/>
      <c r="AF6946" s="84" t="n"/>
      <c r="AG6946" s="84" t="n"/>
      <c r="AH6946" s="84" t="n"/>
      <c r="AI6946" s="84" t="n"/>
      <c r="AJ6946" s="84" t="n"/>
      <c r="AK6946" s="84" t="n"/>
    </row>
    <row r="6947">
      <c r="A6947" s="84" t="n"/>
      <c r="B6947" s="84" t="n"/>
      <c r="C6947" s="84" t="n"/>
      <c r="D6947" s="84" t="n"/>
      <c r="E6947" s="84" t="n"/>
      <c r="F6947" s="84" t="n"/>
      <c r="G6947" s="84" t="n"/>
      <c r="H6947" s="84" t="n"/>
      <c r="I6947" s="84" t="n"/>
      <c r="J6947" s="84" t="n"/>
      <c r="K6947" s="84" t="n"/>
      <c r="L6947" s="84" t="n"/>
      <c r="M6947" s="84" t="n"/>
      <c r="N6947" s="84" t="n"/>
      <c r="O6947" s="84" t="n"/>
      <c r="P6947" s="84" t="n"/>
      <c r="Q6947" s="84" t="n"/>
      <c r="R6947" s="84" t="n"/>
      <c r="S6947" s="84" t="n"/>
      <c r="T6947" s="84" t="n"/>
      <c r="U6947" s="84" t="n"/>
      <c r="V6947" s="84" t="n"/>
      <c r="W6947" s="84" t="n"/>
      <c r="X6947" s="84" t="n"/>
      <c r="Y6947" s="84" t="n"/>
      <c r="Z6947" s="84" t="n"/>
      <c r="AA6947" s="84" t="n"/>
      <c r="AB6947" s="84" t="n"/>
      <c r="AC6947" s="84" t="n"/>
      <c r="AD6947" s="84" t="n"/>
      <c r="AE6947" s="84" t="n"/>
      <c r="AF6947" s="84" t="n"/>
      <c r="AG6947" s="84" t="n"/>
      <c r="AH6947" s="84" t="n"/>
      <c r="AI6947" s="84" t="n"/>
      <c r="AJ6947" s="84" t="n"/>
      <c r="AK6947" s="84" t="n"/>
    </row>
    <row r="6948">
      <c r="A6948" s="84" t="n"/>
      <c r="B6948" s="84" t="n"/>
      <c r="C6948" s="84" t="n"/>
      <c r="D6948" s="84" t="n"/>
      <c r="E6948" s="84" t="n"/>
      <c r="F6948" s="84" t="n"/>
      <c r="G6948" s="84" t="n"/>
      <c r="H6948" s="84" t="n"/>
      <c r="I6948" s="84" t="n"/>
      <c r="J6948" s="84" t="n"/>
      <c r="K6948" s="84" t="n"/>
      <c r="L6948" s="84" t="n"/>
      <c r="M6948" s="84" t="n"/>
      <c r="N6948" s="84" t="n"/>
      <c r="O6948" s="84" t="n"/>
      <c r="P6948" s="84" t="n"/>
      <c r="Q6948" s="84" t="n"/>
      <c r="R6948" s="84" t="n"/>
      <c r="S6948" s="84" t="n"/>
      <c r="T6948" s="84" t="n"/>
      <c r="U6948" s="84" t="n"/>
      <c r="V6948" s="84" t="n"/>
      <c r="W6948" s="84" t="n"/>
      <c r="X6948" s="84" t="n"/>
      <c r="Y6948" s="84" t="n"/>
      <c r="Z6948" s="84" t="n"/>
      <c r="AA6948" s="84" t="n"/>
      <c r="AB6948" s="84" t="n"/>
      <c r="AC6948" s="84" t="n"/>
      <c r="AD6948" s="84" t="n"/>
      <c r="AE6948" s="84" t="n"/>
      <c r="AF6948" s="84" t="n"/>
      <c r="AG6948" s="84" t="n"/>
      <c r="AH6948" s="84" t="n"/>
      <c r="AI6948" s="84" t="n"/>
      <c r="AJ6948" s="84" t="n"/>
      <c r="AK6948" s="84" t="n"/>
    </row>
    <row r="6949">
      <c r="A6949" s="84" t="n"/>
      <c r="B6949" s="84" t="n"/>
      <c r="C6949" s="84" t="n"/>
      <c r="D6949" s="84" t="n"/>
      <c r="E6949" s="84" t="n"/>
      <c r="F6949" s="84" t="n"/>
      <c r="G6949" s="84" t="n"/>
      <c r="H6949" s="84" t="n"/>
      <c r="I6949" s="84" t="n"/>
      <c r="J6949" s="84" t="n"/>
      <c r="K6949" s="84" t="n"/>
      <c r="L6949" s="84" t="n"/>
      <c r="M6949" s="84" t="n"/>
      <c r="N6949" s="84" t="n"/>
      <c r="O6949" s="84" t="n"/>
      <c r="P6949" s="84" t="n"/>
      <c r="Q6949" s="84" t="n"/>
      <c r="R6949" s="84" t="n"/>
      <c r="S6949" s="84" t="n"/>
      <c r="T6949" s="84" t="n"/>
      <c r="U6949" s="84" t="n"/>
      <c r="V6949" s="84" t="n"/>
      <c r="W6949" s="84" t="n"/>
      <c r="X6949" s="84" t="n"/>
      <c r="Y6949" s="84" t="n"/>
      <c r="Z6949" s="84" t="n"/>
      <c r="AA6949" s="84" t="n"/>
      <c r="AB6949" s="84" t="n"/>
      <c r="AC6949" s="84" t="n"/>
      <c r="AD6949" s="84" t="n"/>
      <c r="AE6949" s="84" t="n"/>
      <c r="AF6949" s="84" t="n"/>
      <c r="AG6949" s="84" t="n"/>
      <c r="AH6949" s="84" t="n"/>
      <c r="AI6949" s="84" t="n"/>
      <c r="AJ6949" s="84" t="n"/>
      <c r="AK6949" s="84" t="n"/>
    </row>
    <row r="6950">
      <c r="A6950" s="84" t="n"/>
      <c r="B6950" s="84" t="n"/>
      <c r="C6950" s="84" t="n"/>
      <c r="D6950" s="84" t="n"/>
      <c r="E6950" s="84" t="n"/>
      <c r="F6950" s="84" t="n"/>
      <c r="G6950" s="84" t="n"/>
      <c r="H6950" s="84" t="n"/>
      <c r="I6950" s="84" t="n"/>
      <c r="J6950" s="84" t="n"/>
      <c r="K6950" s="84" t="n"/>
      <c r="L6950" s="84" t="n"/>
      <c r="M6950" s="84" t="n"/>
      <c r="N6950" s="84" t="n"/>
      <c r="O6950" s="84" t="n"/>
      <c r="P6950" s="84" t="n"/>
      <c r="Q6950" s="84" t="n"/>
      <c r="R6950" s="84" t="n"/>
      <c r="S6950" s="84" t="n"/>
      <c r="T6950" s="84" t="n"/>
      <c r="U6950" s="84" t="n"/>
      <c r="V6950" s="84" t="n"/>
      <c r="W6950" s="84" t="n"/>
      <c r="X6950" s="84" t="n"/>
      <c r="Y6950" s="84" t="n"/>
      <c r="Z6950" s="84" t="n"/>
      <c r="AA6950" s="84" t="n"/>
      <c r="AB6950" s="84" t="n"/>
      <c r="AC6950" s="84" t="n"/>
      <c r="AD6950" s="84" t="n"/>
      <c r="AE6950" s="84" t="n"/>
      <c r="AF6950" s="84" t="n"/>
      <c r="AG6950" s="84" t="n"/>
      <c r="AH6950" s="84" t="n"/>
      <c r="AI6950" s="84" t="n"/>
      <c r="AJ6950" s="84" t="n"/>
      <c r="AK6950" s="84" t="n"/>
    </row>
    <row r="6951">
      <c r="A6951" s="84" t="n"/>
      <c r="B6951" s="84" t="n"/>
      <c r="C6951" s="84" t="n"/>
      <c r="D6951" s="84" t="n"/>
      <c r="E6951" s="84" t="n"/>
      <c r="F6951" s="84" t="n"/>
      <c r="G6951" s="84" t="n"/>
      <c r="H6951" s="84" t="n"/>
      <c r="I6951" s="84" t="n"/>
      <c r="J6951" s="84" t="n"/>
      <c r="K6951" s="84" t="n"/>
      <c r="L6951" s="84" t="n"/>
      <c r="M6951" s="84" t="n"/>
      <c r="N6951" s="84" t="n"/>
      <c r="O6951" s="84" t="n"/>
      <c r="P6951" s="84" t="n"/>
      <c r="Q6951" s="84" t="n"/>
      <c r="R6951" s="84" t="n"/>
      <c r="S6951" s="84" t="n"/>
      <c r="T6951" s="84" t="n"/>
      <c r="U6951" s="84" t="n"/>
      <c r="V6951" s="84" t="n"/>
      <c r="W6951" s="84" t="n"/>
      <c r="X6951" s="84" t="n"/>
      <c r="Y6951" s="84" t="n"/>
      <c r="Z6951" s="84" t="n"/>
      <c r="AA6951" s="84" t="n"/>
      <c r="AB6951" s="84" t="n"/>
      <c r="AC6951" s="84" t="n"/>
      <c r="AD6951" s="84" t="n"/>
      <c r="AE6951" s="84" t="n"/>
      <c r="AF6951" s="84" t="n"/>
      <c r="AG6951" s="84" t="n"/>
      <c r="AH6951" s="84" t="n"/>
      <c r="AI6951" s="84" t="n"/>
      <c r="AJ6951" s="84" t="n"/>
      <c r="AK6951" s="84" t="n"/>
    </row>
    <row r="6961">
      <c r="G6961" s="212" t="n"/>
    </row>
    <row r="6966">
      <c r="B6966" s="213" t="n"/>
      <c r="C6966" s="214" t="n"/>
      <c r="D6966" s="214" t="n"/>
      <c r="E6966" s="213" t="n"/>
      <c r="F6966" s="214" t="n"/>
      <c r="G6966" s="214" t="n"/>
      <c r="H6966" s="213" t="n"/>
      <c r="I6966" s="214" t="n"/>
      <c r="J6966" s="214" t="n"/>
      <c r="K6966" s="213" t="n"/>
      <c r="L6966" s="214" t="n"/>
      <c r="M6966" s="214" t="n"/>
      <c r="N6966" s="213" t="n"/>
      <c r="O6966" s="214" t="n"/>
      <c r="P6966" s="214" t="n"/>
      <c r="Q6966" s="213" t="n"/>
      <c r="R6966" s="214" t="n"/>
      <c r="S6966" s="214" t="n"/>
      <c r="T6966" s="213" t="n"/>
      <c r="U6966" s="214" t="n"/>
      <c r="V6966" s="214" t="n"/>
      <c r="W6966" s="213" t="n"/>
      <c r="X6966" s="214" t="n"/>
      <c r="Y6966" s="214" t="n"/>
      <c r="Z6966" s="213" t="n"/>
      <c r="AA6966" s="214" t="n"/>
      <c r="AB6966" s="214" t="n"/>
      <c r="AC6966" s="213" t="n"/>
      <c r="AD6966" s="214" t="n"/>
      <c r="AE6966" s="214" t="n"/>
      <c r="AF6966" s="213" t="n"/>
      <c r="AG6966" s="214" t="n"/>
      <c r="AH6966" s="214" t="n"/>
      <c r="AI6966" s="213" t="n"/>
      <c r="AJ6966" s="214" t="n"/>
      <c r="AK6966" s="214" t="n"/>
      <c r="AN6966" s="206">
        <f>1/($B6966*(1/$B6964)*(1/(5/7+2/7*$D6966))*$B6976/SUM($B6968:$B6991))</f>
        <v/>
      </c>
      <c r="AO6966" s="206">
        <f>1/(B6966*(1/B6964)*(1/(5/7+2/7*D6966)))</f>
        <v/>
      </c>
      <c r="AP6966" s="206" t="n"/>
      <c r="AR6966" s="211">
        <f>CHOOSE(AV$3,C6966,F6966,I6966,L6966,O6966,R6966,U6966,X6966,AA6966,AD6966,AG6966,AJ6966)</f>
        <v/>
      </c>
      <c r="AS6966" s="207" t="n"/>
      <c r="AT6966" s="207" t="n"/>
      <c r="AV6966" s="116">
        <f>AN6966/AR6966</f>
        <v/>
      </c>
      <c r="AW6966" s="208">
        <f>AO6966/AR6966</f>
        <v/>
      </c>
    </row>
    <row r="7001">
      <c r="G7001" s="212" t="n"/>
    </row>
    <row r="7006">
      <c r="B7006" s="213" t="n"/>
      <c r="C7006" s="214" t="n"/>
      <c r="D7006" s="214" t="n"/>
      <c r="E7006" s="213" t="n"/>
      <c r="F7006" s="214" t="n"/>
      <c r="G7006" s="214" t="n"/>
      <c r="H7006" s="213" t="n"/>
      <c r="I7006" s="214" t="n"/>
      <c r="J7006" s="214" t="n"/>
      <c r="K7006" s="213" t="n"/>
      <c r="L7006" s="214" t="n"/>
      <c r="M7006" s="214" t="n"/>
      <c r="N7006" s="213" t="n"/>
      <c r="O7006" s="214" t="n"/>
      <c r="P7006" s="214" t="n"/>
      <c r="Q7006" s="213" t="n"/>
      <c r="R7006" s="214" t="n"/>
      <c r="S7006" s="214" t="n"/>
      <c r="T7006" s="213" t="n"/>
      <c r="U7006" s="214" t="n"/>
      <c r="V7006" s="214" t="n"/>
      <c r="W7006" s="213" t="n"/>
      <c r="X7006" s="214" t="n"/>
      <c r="Y7006" s="214" t="n"/>
      <c r="Z7006" s="213" t="n"/>
      <c r="AA7006" s="214" t="n"/>
      <c r="AB7006" s="214" t="n"/>
      <c r="AC7006" s="213" t="n"/>
      <c r="AD7006" s="214" t="n"/>
      <c r="AE7006" s="214" t="n"/>
      <c r="AF7006" s="213" t="n"/>
      <c r="AG7006" s="214" t="n"/>
      <c r="AH7006" s="214" t="n"/>
      <c r="AI7006" s="213" t="n"/>
      <c r="AJ7006" s="214" t="n"/>
      <c r="AK7006" s="214" t="n"/>
      <c r="AN7006" s="206">
        <f>1/($B7006*(1/$B7004)*(1/(5/7+2/7*$D7006))*$B7016/SUM($B7008:$B7031))</f>
        <v/>
      </c>
      <c r="AO7006" s="206">
        <f>1/(B7006*(1/B7004)*(1/(5/7+2/7*D7006)))</f>
        <v/>
      </c>
      <c r="AP7006" s="206" t="n"/>
      <c r="AR7006" s="211">
        <f>CHOOSE(AV$3,C7006,F7006,I7006,L7006,O7006,R7006,U7006,X7006,AA7006,AD7006,AG7006,AJ7006)</f>
        <v/>
      </c>
      <c r="AS7006" s="207" t="n"/>
      <c r="AT7006" s="207" t="n"/>
      <c r="AV7006" s="116">
        <f>AN7006/AR7006</f>
        <v/>
      </c>
      <c r="AW7006" s="208">
        <f>AO7006/AR7006</f>
        <v/>
      </c>
    </row>
    <row r="7041">
      <c r="G7041" s="212" t="n"/>
    </row>
    <row r="7046">
      <c r="B7046" s="213" t="n"/>
      <c r="C7046" s="214" t="n"/>
      <c r="D7046" s="214" t="n"/>
      <c r="E7046" s="213" t="n"/>
      <c r="F7046" s="214" t="n"/>
      <c r="G7046" s="214" t="n"/>
      <c r="H7046" s="213" t="n"/>
      <c r="I7046" s="214" t="n"/>
      <c r="J7046" s="214" t="n"/>
      <c r="K7046" s="213" t="n"/>
      <c r="L7046" s="214" t="n"/>
      <c r="M7046" s="214" t="n"/>
      <c r="N7046" s="213" t="n"/>
      <c r="O7046" s="214" t="n"/>
      <c r="P7046" s="214" t="n"/>
      <c r="Q7046" s="213" t="n"/>
      <c r="R7046" s="214" t="n"/>
      <c r="S7046" s="214" t="n"/>
      <c r="T7046" s="213" t="n"/>
      <c r="U7046" s="214" t="n"/>
      <c r="V7046" s="214" t="n"/>
      <c r="W7046" s="213" t="n"/>
      <c r="X7046" s="214" t="n"/>
      <c r="Y7046" s="214" t="n"/>
      <c r="Z7046" s="213" t="n"/>
      <c r="AA7046" s="214" t="n"/>
      <c r="AB7046" s="214" t="n"/>
      <c r="AC7046" s="213" t="n"/>
      <c r="AD7046" s="214" t="n"/>
      <c r="AE7046" s="214" t="n"/>
      <c r="AF7046" s="213" t="n"/>
      <c r="AG7046" s="214" t="n"/>
      <c r="AH7046" s="214" t="n"/>
      <c r="AI7046" s="213" t="n"/>
      <c r="AJ7046" s="214" t="n"/>
      <c r="AK7046" s="214" t="n"/>
      <c r="AN7046" s="206">
        <f>1/($B7046*(1/$B7044)*(1/(5/7+2/7*$D7046))*$B7056/SUM($B7048:$B7071))</f>
        <v/>
      </c>
      <c r="AO7046" s="206">
        <f>1/(B7046*(1/B7044)*(1/(5/7+2/7*D7046)))</f>
        <v/>
      </c>
      <c r="AP7046" s="206" t="n"/>
      <c r="AR7046" s="211">
        <f>CHOOSE(AV$3,C7046,F7046,I7046,L7046,O7046,R7046,U7046,X7046,AA7046,AD7046,AG7046,AJ7046)</f>
        <v/>
      </c>
      <c r="AS7046" s="207" t="n"/>
      <c r="AT7046" s="207" t="n"/>
      <c r="AV7046" s="116">
        <f>AN7046/AR7046</f>
        <v/>
      </c>
      <c r="AW7046" s="208">
        <f>AO7046/AR7046</f>
        <v/>
      </c>
    </row>
    <row r="7081">
      <c r="G7081" s="212" t="n"/>
    </row>
    <row r="7086">
      <c r="B7086" s="213" t="n"/>
      <c r="C7086" s="214" t="n"/>
      <c r="D7086" s="214" t="n"/>
      <c r="E7086" s="213" t="n"/>
      <c r="F7086" s="214" t="n"/>
      <c r="G7086" s="214" t="n"/>
      <c r="H7086" s="213" t="n"/>
      <c r="I7086" s="214" t="n"/>
      <c r="J7086" s="214" t="n"/>
      <c r="K7086" s="213" t="n"/>
      <c r="L7086" s="214" t="n"/>
      <c r="M7086" s="214" t="n"/>
      <c r="N7086" s="213" t="n"/>
      <c r="O7086" s="214" t="n"/>
      <c r="P7086" s="214" t="n"/>
      <c r="Q7086" s="213" t="n"/>
      <c r="R7086" s="214" t="n"/>
      <c r="S7086" s="214" t="n"/>
      <c r="T7086" s="213" t="n"/>
      <c r="U7086" s="214" t="n"/>
      <c r="V7086" s="214" t="n"/>
      <c r="W7086" s="213" t="n"/>
      <c r="X7086" s="214" t="n"/>
      <c r="Y7086" s="214" t="n"/>
      <c r="Z7086" s="213" t="n"/>
      <c r="AA7086" s="214" t="n"/>
      <c r="AB7086" s="214" t="n"/>
      <c r="AC7086" s="213" t="n"/>
      <c r="AD7086" s="214" t="n"/>
      <c r="AE7086" s="214" t="n"/>
      <c r="AF7086" s="213" t="n"/>
      <c r="AG7086" s="214" t="n"/>
      <c r="AH7086" s="214" t="n"/>
      <c r="AI7086" s="213" t="n"/>
      <c r="AJ7086" s="214" t="n"/>
      <c r="AK7086" s="214" t="n"/>
      <c r="AN7086" s="206">
        <f>1/($B7086*(1/$B7084)*(1/(5/7+2/7*$D7086))*$B7096/SUM($B7088:$B7111))</f>
        <v/>
      </c>
      <c r="AO7086" s="206">
        <f>1/(B7086*(1/B7084)*(1/(5/7+2/7*D7086)))</f>
        <v/>
      </c>
      <c r="AP7086" s="206" t="n"/>
      <c r="AR7086" s="211">
        <f>CHOOSE(AV$3,C7086,F7086,I7086,L7086,O7086,R7086,U7086,X7086,AA7086,AD7086,AG7086,AJ7086)</f>
        <v/>
      </c>
      <c r="AS7086" s="207" t="n"/>
      <c r="AT7086" s="207" t="n"/>
      <c r="AV7086" s="116">
        <f>AN7086/AR7086</f>
        <v/>
      </c>
      <c r="AW7086" s="208">
        <f>AO7086/AR7086</f>
        <v/>
      </c>
    </row>
    <row r="7121">
      <c r="G7121" s="212" t="n"/>
    </row>
    <row r="7126">
      <c r="B7126" s="213" t="n"/>
      <c r="C7126" s="214" t="n"/>
      <c r="D7126" s="214" t="n"/>
      <c r="E7126" s="213" t="n"/>
      <c r="F7126" s="214" t="n"/>
      <c r="G7126" s="214" t="n"/>
      <c r="H7126" s="213" t="n"/>
      <c r="I7126" s="214" t="n"/>
      <c r="J7126" s="214" t="n"/>
      <c r="K7126" s="213" t="n"/>
      <c r="L7126" s="214" t="n"/>
      <c r="M7126" s="214" t="n"/>
      <c r="N7126" s="213" t="n"/>
      <c r="O7126" s="214" t="n"/>
      <c r="P7126" s="214" t="n"/>
      <c r="Q7126" s="213" t="n"/>
      <c r="R7126" s="214" t="n"/>
      <c r="S7126" s="214" t="n"/>
      <c r="T7126" s="213" t="n"/>
      <c r="U7126" s="214" t="n"/>
      <c r="V7126" s="214" t="n"/>
      <c r="W7126" s="213" t="n"/>
      <c r="X7126" s="214" t="n"/>
      <c r="Y7126" s="214" t="n"/>
      <c r="Z7126" s="213" t="n"/>
      <c r="AA7126" s="214" t="n"/>
      <c r="AB7126" s="214" t="n"/>
      <c r="AC7126" s="213" t="n"/>
      <c r="AD7126" s="214" t="n"/>
      <c r="AE7126" s="214" t="n"/>
      <c r="AF7126" s="213" t="n"/>
      <c r="AG7126" s="214" t="n"/>
      <c r="AH7126" s="214" t="n"/>
      <c r="AI7126" s="213" t="n"/>
      <c r="AJ7126" s="214" t="n"/>
      <c r="AK7126" s="214" t="n"/>
      <c r="AN7126" s="206">
        <f>1/($B7126*(1/$B7124)*(1/(5/7+2/7*$D7126))*$B7136/SUM($B7128:$B7151))</f>
        <v/>
      </c>
      <c r="AO7126" s="206">
        <f>1/(B7126*(1/B7124)*(1/(5/7+2/7*D7126)))</f>
        <v/>
      </c>
      <c r="AP7126" s="206" t="n"/>
      <c r="AR7126" s="211">
        <f>CHOOSE(AV$3,C7126,F7126,I7126,L7126,O7126,R7126,U7126,X7126,AA7126,AD7126,AG7126,AJ7126)</f>
        <v/>
      </c>
      <c r="AS7126" s="207" t="n"/>
      <c r="AT7126" s="207" t="n"/>
      <c r="AV7126" s="116">
        <f>AN7126/AR7126</f>
        <v/>
      </c>
      <c r="AW7126" s="208">
        <f>AO7126/AR7126</f>
        <v/>
      </c>
    </row>
    <row r="7161">
      <c r="G7161" s="212" t="n"/>
    </row>
    <row r="7166">
      <c r="B7166" s="213" t="n"/>
      <c r="C7166" s="214" t="n"/>
      <c r="D7166" s="214" t="n"/>
      <c r="E7166" s="213" t="n"/>
      <c r="F7166" s="214" t="n"/>
      <c r="G7166" s="214" t="n"/>
      <c r="H7166" s="213" t="n"/>
      <c r="I7166" s="214" t="n"/>
      <c r="J7166" s="214" t="n"/>
      <c r="K7166" s="213" t="n"/>
      <c r="L7166" s="214" t="n"/>
      <c r="M7166" s="214" t="n"/>
      <c r="N7166" s="213" t="n"/>
      <c r="O7166" s="214" t="n"/>
      <c r="P7166" s="214" t="n"/>
      <c r="Q7166" s="213" t="n"/>
      <c r="R7166" s="214" t="n"/>
      <c r="S7166" s="214" t="n"/>
      <c r="T7166" s="213" t="n"/>
      <c r="U7166" s="214" t="n"/>
      <c r="V7166" s="214" t="n"/>
      <c r="W7166" s="213" t="n"/>
      <c r="X7166" s="214" t="n"/>
      <c r="Y7166" s="214" t="n"/>
      <c r="Z7166" s="213" t="n"/>
      <c r="AA7166" s="214" t="n"/>
      <c r="AB7166" s="214" t="n"/>
      <c r="AC7166" s="213" t="n"/>
      <c r="AD7166" s="214" t="n"/>
      <c r="AE7166" s="214" t="n"/>
      <c r="AF7166" s="213" t="n"/>
      <c r="AG7166" s="214" t="n"/>
      <c r="AH7166" s="214" t="n"/>
      <c r="AI7166" s="213" t="n"/>
      <c r="AJ7166" s="214" t="n"/>
      <c r="AK7166" s="214" t="n"/>
      <c r="AN7166" s="206">
        <f>1/($B7166*(1/$B7164)*(1/(5/7+2/7*$D7166))*$B7176/SUM($B7168:$B7191))</f>
        <v/>
      </c>
      <c r="AO7166" s="206">
        <f>1/(B7166*(1/B7164)*(1/(5/7+2/7*D7166)))</f>
        <v/>
      </c>
      <c r="AP7166" s="206" t="n"/>
      <c r="AR7166" s="211">
        <f>CHOOSE(AV$3,C7166,F7166,I7166,L7166,O7166,R7166,U7166,X7166,AA7166,AD7166,AG7166,AJ7166)</f>
        <v/>
      </c>
      <c r="AS7166" s="207" t="n"/>
      <c r="AT7166" s="207" t="n"/>
      <c r="AV7166" s="116">
        <f>AN7166/AR7166</f>
        <v/>
      </c>
      <c r="AW7166" s="208">
        <f>AO7166/AR7166</f>
        <v/>
      </c>
    </row>
    <row r="7201">
      <c r="G7201" s="212" t="n"/>
    </row>
    <row r="7206">
      <c r="B7206" s="213" t="n"/>
      <c r="C7206" s="214" t="n"/>
      <c r="D7206" s="214" t="n"/>
      <c r="E7206" s="213" t="n"/>
      <c r="F7206" s="214" t="n"/>
      <c r="G7206" s="214" t="n"/>
      <c r="H7206" s="213" t="n"/>
      <c r="I7206" s="214" t="n"/>
      <c r="J7206" s="214" t="n"/>
      <c r="K7206" s="213" t="n"/>
      <c r="L7206" s="214" t="n"/>
      <c r="M7206" s="214" t="n"/>
      <c r="N7206" s="213" t="n"/>
      <c r="O7206" s="214" t="n"/>
      <c r="P7206" s="214" t="n"/>
      <c r="Q7206" s="213" t="n"/>
      <c r="R7206" s="214" t="n"/>
      <c r="S7206" s="214" t="n"/>
      <c r="T7206" s="213" t="n"/>
      <c r="U7206" s="214" t="n"/>
      <c r="V7206" s="214" t="n"/>
      <c r="W7206" s="213" t="n"/>
      <c r="X7206" s="214" t="n"/>
      <c r="Y7206" s="214" t="n"/>
      <c r="Z7206" s="213" t="n"/>
      <c r="AA7206" s="214" t="n"/>
      <c r="AB7206" s="214" t="n"/>
      <c r="AC7206" s="213" t="n"/>
      <c r="AD7206" s="214" t="n"/>
      <c r="AE7206" s="214" t="n"/>
      <c r="AF7206" s="213" t="n"/>
      <c r="AG7206" s="214" t="n"/>
      <c r="AH7206" s="214" t="n"/>
      <c r="AI7206" s="213" t="n"/>
      <c r="AJ7206" s="214" t="n"/>
      <c r="AK7206" s="214" t="n"/>
      <c r="AN7206" s="206">
        <f>1/($B7206*(1/$B7204)*(1/(5/7+2/7*$D7206))*$B7216/SUM($B7208:$B7231))</f>
        <v/>
      </c>
      <c r="AO7206" s="206">
        <f>1/(B7206*(1/B7204)*(1/(5/7+2/7*D7206)))</f>
        <v/>
      </c>
      <c r="AP7206" s="206" t="n"/>
      <c r="AR7206" s="211">
        <f>CHOOSE(AV$3,C7206,F7206,I7206,L7206,O7206,R7206,U7206,X7206,AA7206,AD7206,AG7206,AJ7206)</f>
        <v/>
      </c>
      <c r="AS7206" s="207" t="n"/>
      <c r="AT7206" s="207" t="n"/>
      <c r="AV7206" s="116">
        <f>AN7206/AR7206</f>
        <v/>
      </c>
      <c r="AW7206" s="208">
        <f>AO7206/AR7206</f>
        <v/>
      </c>
    </row>
    <row r="7241">
      <c r="G7241" s="212" t="n"/>
    </row>
    <row r="7246">
      <c r="B7246" s="213" t="n"/>
      <c r="C7246" s="214" t="n"/>
      <c r="D7246" s="214" t="n"/>
      <c r="E7246" s="213" t="n"/>
      <c r="F7246" s="214" t="n"/>
      <c r="G7246" s="214" t="n"/>
      <c r="H7246" s="213" t="n"/>
      <c r="I7246" s="214" t="n"/>
      <c r="J7246" s="214" t="n"/>
      <c r="K7246" s="213" t="n"/>
      <c r="L7246" s="214" t="n"/>
      <c r="M7246" s="214" t="n"/>
      <c r="N7246" s="213" t="n"/>
      <c r="O7246" s="214" t="n"/>
      <c r="P7246" s="214" t="n"/>
      <c r="Q7246" s="213" t="n"/>
      <c r="R7246" s="214" t="n"/>
      <c r="S7246" s="214" t="n"/>
      <c r="T7246" s="213" t="n"/>
      <c r="U7246" s="214" t="n"/>
      <c r="V7246" s="214" t="n"/>
      <c r="W7246" s="213" t="n"/>
      <c r="X7246" s="214" t="n"/>
      <c r="Y7246" s="214" t="n"/>
      <c r="Z7246" s="213" t="n"/>
      <c r="AA7246" s="214" t="n"/>
      <c r="AB7246" s="214" t="n"/>
      <c r="AC7246" s="213" t="n"/>
      <c r="AD7246" s="214" t="n"/>
      <c r="AE7246" s="214" t="n"/>
      <c r="AF7246" s="213" t="n"/>
      <c r="AG7246" s="214" t="n"/>
      <c r="AH7246" s="214" t="n"/>
      <c r="AI7246" s="213" t="n"/>
      <c r="AJ7246" s="214" t="n"/>
      <c r="AK7246" s="214" t="n"/>
      <c r="AN7246" s="206">
        <f>1/($B7246*(1/$B7244)*(1/(5/7+2/7*$D7246))*$B7256/SUM($B7248:$B7271))</f>
        <v/>
      </c>
      <c r="AO7246" s="206">
        <f>1/(B7246*(1/B7244)*(1/(5/7+2/7*D7246)))</f>
        <v/>
      </c>
      <c r="AP7246" s="206" t="n"/>
      <c r="AR7246" s="211">
        <f>CHOOSE(AV$3,C7246,F7246,I7246,L7246,O7246,R7246,U7246,X7246,AA7246,AD7246,AG7246,AJ7246)</f>
        <v/>
      </c>
      <c r="AS7246" s="207" t="n"/>
      <c r="AT7246" s="207" t="n"/>
      <c r="AV7246" s="116">
        <f>AN7246/AR7246</f>
        <v/>
      </c>
      <c r="AW7246" s="208">
        <f>AO7246/AR7246</f>
        <v/>
      </c>
    </row>
    <row r="7281">
      <c r="G7281" s="212" t="n"/>
    </row>
    <row r="7286">
      <c r="B7286" s="213" t="n"/>
      <c r="C7286" s="214" t="n"/>
      <c r="D7286" s="214" t="n"/>
      <c r="E7286" s="213" t="n"/>
      <c r="F7286" s="214" t="n"/>
      <c r="G7286" s="214" t="n"/>
      <c r="H7286" s="213" t="n"/>
      <c r="I7286" s="214" t="n"/>
      <c r="J7286" s="214" t="n"/>
      <c r="K7286" s="213" t="n"/>
      <c r="L7286" s="214" t="n"/>
      <c r="M7286" s="214" t="n"/>
      <c r="N7286" s="213" t="n"/>
      <c r="O7286" s="214" t="n"/>
      <c r="P7286" s="214" t="n"/>
      <c r="Q7286" s="213" t="n"/>
      <c r="R7286" s="214" t="n"/>
      <c r="S7286" s="214" t="n"/>
      <c r="T7286" s="213" t="n"/>
      <c r="U7286" s="214" t="n"/>
      <c r="V7286" s="214" t="n"/>
      <c r="W7286" s="213" t="n"/>
      <c r="X7286" s="214" t="n"/>
      <c r="Y7286" s="214" t="n"/>
      <c r="Z7286" s="213" t="n"/>
      <c r="AA7286" s="214" t="n"/>
      <c r="AB7286" s="214" t="n"/>
      <c r="AC7286" s="213" t="n"/>
      <c r="AD7286" s="214" t="n"/>
      <c r="AE7286" s="214" t="n"/>
      <c r="AF7286" s="213" t="n"/>
      <c r="AG7286" s="214" t="n"/>
      <c r="AH7286" s="214" t="n"/>
      <c r="AI7286" s="213" t="n"/>
      <c r="AJ7286" s="214" t="n"/>
      <c r="AK7286" s="214" t="n"/>
      <c r="AN7286" s="206">
        <f>1/($B7286*(1/$B7284)*(1/(5/7+2/7*$D7286))*$B7296/SUM($B7288:$B7311))</f>
        <v/>
      </c>
      <c r="AO7286" s="206">
        <f>1/(B7286*(1/B7284)*(1/(5/7+2/7*D7286)))</f>
        <v/>
      </c>
      <c r="AP7286" s="206" t="n"/>
      <c r="AR7286" s="211">
        <f>CHOOSE(AV$3,C7286,F7286,I7286,L7286,O7286,R7286,U7286,X7286,AA7286,AD7286,AG7286,AJ7286)</f>
        <v/>
      </c>
      <c r="AS7286" s="207" t="n"/>
      <c r="AT7286" s="207" t="n"/>
      <c r="AV7286" s="116">
        <f>AN7286/AR7286</f>
        <v/>
      </c>
      <c r="AW7286" s="208">
        <f>AO7286/AR7286</f>
        <v/>
      </c>
    </row>
    <row r="7321">
      <c r="G7321" s="212" t="n"/>
    </row>
    <row r="7326">
      <c r="B7326" s="213" t="n"/>
      <c r="C7326" s="214" t="n"/>
      <c r="D7326" s="214" t="n"/>
      <c r="E7326" s="213" t="n"/>
      <c r="F7326" s="214" t="n"/>
      <c r="G7326" s="214" t="n"/>
      <c r="H7326" s="213" t="n"/>
      <c r="I7326" s="214" t="n"/>
      <c r="J7326" s="214" t="n"/>
      <c r="K7326" s="213" t="n"/>
      <c r="L7326" s="214" t="n"/>
      <c r="M7326" s="214" t="n"/>
      <c r="N7326" s="213" t="n"/>
      <c r="O7326" s="214" t="n"/>
      <c r="P7326" s="214" t="n"/>
      <c r="Q7326" s="213" t="n"/>
      <c r="R7326" s="214" t="n"/>
      <c r="S7326" s="214" t="n"/>
      <c r="T7326" s="213" t="n"/>
      <c r="U7326" s="214" t="n"/>
      <c r="V7326" s="214" t="n"/>
      <c r="W7326" s="213" t="n"/>
      <c r="X7326" s="214" t="n"/>
      <c r="Y7326" s="214" t="n"/>
      <c r="Z7326" s="213" t="n"/>
      <c r="AA7326" s="214" t="n"/>
      <c r="AB7326" s="214" t="n"/>
      <c r="AC7326" s="213" t="n"/>
      <c r="AD7326" s="214" t="n"/>
      <c r="AE7326" s="214" t="n"/>
      <c r="AF7326" s="213" t="n"/>
      <c r="AG7326" s="214" t="n"/>
      <c r="AH7326" s="214" t="n"/>
      <c r="AI7326" s="213" t="n"/>
      <c r="AJ7326" s="214" t="n"/>
      <c r="AK7326" s="214" t="n"/>
      <c r="AN7326" s="206">
        <f>1/($B7326*(1/$B7324)*(1/(5/7+2/7*$D7326))*$B7336/SUM($B7328:$B7351))</f>
        <v/>
      </c>
      <c r="AO7326" s="206">
        <f>1/(B7326*(1/B7324)*(1/(5/7+2/7*D7326)))</f>
        <v/>
      </c>
      <c r="AP7326" s="206" t="n"/>
      <c r="AR7326" s="211">
        <f>CHOOSE(AV$3,C7326,F7326,I7326,L7326,O7326,R7326,U7326,X7326,AA7326,AD7326,AG7326,AJ7326)</f>
        <v/>
      </c>
      <c r="AS7326" s="207" t="n"/>
      <c r="AT7326" s="207" t="n"/>
      <c r="AV7326" s="116">
        <f>AN7326/AR7326</f>
        <v/>
      </c>
      <c r="AW7326" s="208">
        <f>AO7326/AR7326</f>
        <v/>
      </c>
    </row>
    <row r="7361">
      <c r="G7361" s="212" t="n"/>
    </row>
    <row r="7366">
      <c r="B7366" s="213" t="n"/>
      <c r="C7366" s="214" t="n"/>
      <c r="D7366" s="214" t="n"/>
      <c r="E7366" s="213" t="n"/>
      <c r="F7366" s="214" t="n"/>
      <c r="G7366" s="214" t="n"/>
      <c r="H7366" s="213" t="n"/>
      <c r="I7366" s="214" t="n"/>
      <c r="J7366" s="214" t="n"/>
      <c r="K7366" s="213" t="n"/>
      <c r="L7366" s="214" t="n"/>
      <c r="M7366" s="214" t="n"/>
      <c r="N7366" s="213" t="n"/>
      <c r="O7366" s="214" t="n"/>
      <c r="P7366" s="214" t="n"/>
      <c r="Q7366" s="213" t="n"/>
      <c r="R7366" s="214" t="n"/>
      <c r="S7366" s="214" t="n"/>
      <c r="T7366" s="213" t="n"/>
      <c r="U7366" s="214" t="n"/>
      <c r="V7366" s="214" t="n"/>
      <c r="W7366" s="213" t="n"/>
      <c r="X7366" s="214" t="n"/>
      <c r="Y7366" s="214" t="n"/>
      <c r="Z7366" s="213" t="n"/>
      <c r="AA7366" s="214" t="n"/>
      <c r="AB7366" s="214" t="n"/>
      <c r="AC7366" s="213" t="n"/>
      <c r="AD7366" s="214" t="n"/>
      <c r="AE7366" s="214" t="n"/>
      <c r="AF7366" s="213" t="n"/>
      <c r="AG7366" s="214" t="n"/>
      <c r="AH7366" s="214" t="n"/>
      <c r="AI7366" s="213" t="n"/>
      <c r="AJ7366" s="214" t="n"/>
      <c r="AK7366" s="214" t="n"/>
      <c r="AN7366" s="206">
        <f>1/($B7366*(1/$B7364)*(1/(5/7+2/7*$D7366))*$B7376/SUM($B7368:$B7391))</f>
        <v/>
      </c>
      <c r="AO7366" s="206">
        <f>1/(B7366*(1/B7364)*(1/(5/7+2/7*D7366)))</f>
        <v/>
      </c>
      <c r="AP7366" s="206" t="n"/>
      <c r="AR7366" s="211">
        <f>CHOOSE(AV$3,C7366,F7366,I7366,L7366,O7366,R7366,U7366,X7366,AA7366,AD7366,AG7366,AJ7366)</f>
        <v/>
      </c>
      <c r="AS7366" s="207" t="n"/>
      <c r="AT7366" s="207" t="n"/>
      <c r="AV7366" s="116">
        <f>AN7366/AR7366</f>
        <v/>
      </c>
      <c r="AW7366" s="208">
        <f>AO7366/AR7366</f>
        <v/>
      </c>
    </row>
    <row r="7401">
      <c r="G7401" s="212" t="n"/>
    </row>
    <row r="7406">
      <c r="B7406" s="213" t="n"/>
      <c r="C7406" s="214" t="n"/>
      <c r="D7406" s="214" t="n"/>
      <c r="E7406" s="213" t="n"/>
      <c r="F7406" s="214" t="n"/>
      <c r="G7406" s="214" t="n"/>
      <c r="H7406" s="213" t="n"/>
      <c r="I7406" s="214" t="n"/>
      <c r="J7406" s="214" t="n"/>
      <c r="K7406" s="213" t="n"/>
      <c r="L7406" s="214" t="n"/>
      <c r="M7406" s="214" t="n"/>
      <c r="N7406" s="213" t="n"/>
      <c r="O7406" s="214" t="n"/>
      <c r="P7406" s="214" t="n"/>
      <c r="Q7406" s="213" t="n"/>
      <c r="R7406" s="214" t="n"/>
      <c r="S7406" s="214" t="n"/>
      <c r="T7406" s="213" t="n"/>
      <c r="U7406" s="214" t="n"/>
      <c r="V7406" s="214" t="n"/>
      <c r="W7406" s="213" t="n"/>
      <c r="X7406" s="214" t="n"/>
      <c r="Y7406" s="214" t="n"/>
      <c r="Z7406" s="213" t="n"/>
      <c r="AA7406" s="214" t="n"/>
      <c r="AB7406" s="214" t="n"/>
      <c r="AC7406" s="213" t="n"/>
      <c r="AD7406" s="214" t="n"/>
      <c r="AE7406" s="214" t="n"/>
      <c r="AF7406" s="213" t="n"/>
      <c r="AG7406" s="214" t="n"/>
      <c r="AH7406" s="214" t="n"/>
      <c r="AI7406" s="213" t="n"/>
      <c r="AJ7406" s="214" t="n"/>
      <c r="AK7406" s="214" t="n"/>
      <c r="AN7406" s="206">
        <f>1/($B7406*(1/$B7404)*(1/(5/7+2/7*$D7406))*$B7416/SUM($B7408:$B7431))</f>
        <v/>
      </c>
      <c r="AO7406" s="206">
        <f>1/(B7406*(1/B7404)*(1/(5/7+2/7*D7406)))</f>
        <v/>
      </c>
      <c r="AP7406" s="206" t="n"/>
      <c r="AR7406" s="211">
        <f>CHOOSE(AV$3,C7406,F7406,I7406,L7406,O7406,R7406,U7406,X7406,AA7406,AD7406,AG7406,AJ7406)</f>
        <v/>
      </c>
      <c r="AS7406" s="207" t="n"/>
      <c r="AT7406" s="207" t="n"/>
      <c r="AV7406" s="116">
        <f>AN7406/AR7406</f>
        <v/>
      </c>
      <c r="AW7406" s="208">
        <f>AO7406/AR7406</f>
        <v/>
      </c>
    </row>
    <row r="7441">
      <c r="G7441" s="212" t="n"/>
    </row>
    <row r="7446">
      <c r="B7446" s="213" t="n"/>
      <c r="C7446" s="214" t="n"/>
      <c r="D7446" s="214" t="n"/>
      <c r="E7446" s="213" t="n"/>
      <c r="F7446" s="214" t="n"/>
      <c r="G7446" s="214" t="n"/>
      <c r="H7446" s="213" t="n"/>
      <c r="I7446" s="214" t="n"/>
      <c r="J7446" s="214" t="n"/>
      <c r="K7446" s="213" t="n"/>
      <c r="L7446" s="214" t="n"/>
      <c r="M7446" s="214" t="n"/>
      <c r="N7446" s="213" t="n"/>
      <c r="O7446" s="214" t="n"/>
      <c r="P7446" s="214" t="n"/>
      <c r="Q7446" s="213" t="n"/>
      <c r="R7446" s="214" t="n"/>
      <c r="S7446" s="214" t="n"/>
      <c r="T7446" s="213" t="n"/>
      <c r="U7446" s="214" t="n"/>
      <c r="V7446" s="214" t="n"/>
      <c r="W7446" s="213" t="n"/>
      <c r="X7446" s="214" t="n"/>
      <c r="Y7446" s="214" t="n"/>
      <c r="Z7446" s="213" t="n"/>
      <c r="AA7446" s="214" t="n"/>
      <c r="AB7446" s="214" t="n"/>
      <c r="AC7446" s="213" t="n"/>
      <c r="AD7446" s="214" t="n"/>
      <c r="AE7446" s="214" t="n"/>
      <c r="AF7446" s="213" t="n"/>
      <c r="AG7446" s="214" t="n"/>
      <c r="AH7446" s="214" t="n"/>
      <c r="AI7446" s="213" t="n"/>
      <c r="AJ7446" s="214" t="n"/>
      <c r="AK7446" s="214" t="n"/>
      <c r="AN7446" s="206">
        <f>1/($B7446*(1/$B7444)*(1/(5/7+2/7*$D7446))*$B7456/SUM($B7448:$B7471))</f>
        <v/>
      </c>
      <c r="AO7446" s="206">
        <f>1/(B7446*(1/B7444)*(1/(5/7+2/7*D7446)))</f>
        <v/>
      </c>
      <c r="AP7446" s="206" t="n"/>
      <c r="AR7446" s="211">
        <f>CHOOSE(AV$3,C7446,F7446,I7446,L7446,O7446,R7446,U7446,X7446,AA7446,AD7446,AG7446,AJ7446)</f>
        <v/>
      </c>
      <c r="AS7446" s="207" t="n"/>
      <c r="AT7446" s="207" t="n"/>
      <c r="AV7446" s="116">
        <f>AN7446/AR7446</f>
        <v/>
      </c>
      <c r="AW7446" s="208">
        <f>AO7446/AR7446</f>
        <v/>
      </c>
    </row>
    <row r="7481">
      <c r="G7481" s="212" t="n"/>
    </row>
    <row r="7486">
      <c r="B7486" s="213" t="n"/>
      <c r="C7486" s="214" t="n"/>
      <c r="D7486" s="214" t="n"/>
      <c r="E7486" s="213" t="n"/>
      <c r="F7486" s="214" t="n"/>
      <c r="G7486" s="214" t="n"/>
      <c r="H7486" s="213" t="n"/>
      <c r="I7486" s="214" t="n"/>
      <c r="J7486" s="214" t="n"/>
      <c r="K7486" s="213" t="n"/>
      <c r="L7486" s="214" t="n"/>
      <c r="M7486" s="214" t="n"/>
      <c r="N7486" s="213" t="n"/>
      <c r="O7486" s="214" t="n"/>
      <c r="P7486" s="214" t="n"/>
      <c r="Q7486" s="213" t="n"/>
      <c r="R7486" s="214" t="n"/>
      <c r="S7486" s="214" t="n"/>
      <c r="T7486" s="213" t="n"/>
      <c r="U7486" s="214" t="n"/>
      <c r="V7486" s="214" t="n"/>
      <c r="W7486" s="213" t="n"/>
      <c r="X7486" s="214" t="n"/>
      <c r="Y7486" s="214" t="n"/>
      <c r="Z7486" s="213" t="n"/>
      <c r="AA7486" s="214" t="n"/>
      <c r="AB7486" s="214" t="n"/>
      <c r="AC7486" s="213" t="n"/>
      <c r="AD7486" s="214" t="n"/>
      <c r="AE7486" s="214" t="n"/>
      <c r="AF7486" s="213" t="n"/>
      <c r="AG7486" s="214" t="n"/>
      <c r="AH7486" s="214" t="n"/>
      <c r="AI7486" s="213" t="n"/>
      <c r="AJ7486" s="214" t="n"/>
      <c r="AK7486" s="214" t="n"/>
      <c r="AN7486" s="206">
        <f>1/($B7486*(1/$B7484)*(1/(5/7+2/7*$D7486))*$B7496/SUM($B7488:$B7511))</f>
        <v/>
      </c>
      <c r="AO7486" s="206">
        <f>1/(B7486*(1/B7484)*(1/(5/7+2/7*D7486)))</f>
        <v/>
      </c>
      <c r="AP7486" s="206" t="n"/>
      <c r="AR7486" s="211">
        <f>CHOOSE(AV$3,C7486,F7486,I7486,L7486,O7486,R7486,U7486,X7486,AA7486,AD7486,AG7486,AJ7486)</f>
        <v/>
      </c>
      <c r="AS7486" s="207" t="n"/>
      <c r="AT7486" s="207" t="n"/>
      <c r="AV7486" s="116">
        <f>AN7486/AR7486</f>
        <v/>
      </c>
      <c r="AW7486" s="208">
        <f>AO7486/AR7486</f>
        <v/>
      </c>
    </row>
    <row r="7521">
      <c r="G7521" s="212" t="n"/>
    </row>
    <row r="7526">
      <c r="B7526" s="213" t="n"/>
      <c r="C7526" s="214" t="n"/>
      <c r="D7526" s="214" t="n"/>
      <c r="E7526" s="213" t="n"/>
      <c r="F7526" s="214" t="n"/>
      <c r="G7526" s="214" t="n"/>
      <c r="H7526" s="213" t="n"/>
      <c r="I7526" s="214" t="n"/>
      <c r="J7526" s="214" t="n"/>
      <c r="K7526" s="213" t="n"/>
      <c r="L7526" s="214" t="n"/>
      <c r="M7526" s="214" t="n"/>
      <c r="N7526" s="213" t="n"/>
      <c r="O7526" s="214" t="n"/>
      <c r="P7526" s="214" t="n"/>
      <c r="Q7526" s="213" t="n"/>
      <c r="R7526" s="214" t="n"/>
      <c r="S7526" s="214" t="n"/>
      <c r="T7526" s="213" t="n"/>
      <c r="U7526" s="214" t="n"/>
      <c r="V7526" s="214" t="n"/>
      <c r="W7526" s="213" t="n"/>
      <c r="X7526" s="214" t="n"/>
      <c r="Y7526" s="214" t="n"/>
      <c r="Z7526" s="213" t="n"/>
      <c r="AA7526" s="214" t="n"/>
      <c r="AB7526" s="214" t="n"/>
      <c r="AC7526" s="213" t="n"/>
      <c r="AD7526" s="214" t="n"/>
      <c r="AE7526" s="214" t="n"/>
      <c r="AF7526" s="213" t="n"/>
      <c r="AG7526" s="214" t="n"/>
      <c r="AH7526" s="214" t="n"/>
      <c r="AI7526" s="213" t="n"/>
      <c r="AJ7526" s="214" t="n"/>
      <c r="AK7526" s="214" t="n"/>
      <c r="AN7526" s="206">
        <f>1/($B7526*(1/$B7524)*(1/(5/7+2/7*$D7526))*$B7536/SUM($B7528:$B7551))</f>
        <v/>
      </c>
      <c r="AO7526" s="206">
        <f>1/(B7526*(1/B7524)*(1/(5/7+2/7*D7526)))</f>
        <v/>
      </c>
      <c r="AP7526" s="206" t="n"/>
      <c r="AR7526" s="211">
        <f>CHOOSE(AV$3,C7526,F7526,I7526,L7526,O7526,R7526,U7526,X7526,AA7526,AD7526,AG7526,AJ7526)</f>
        <v/>
      </c>
      <c r="AS7526" s="207" t="n"/>
      <c r="AT7526" s="207" t="n"/>
      <c r="AV7526" s="116">
        <f>AN7526/AR7526</f>
        <v/>
      </c>
      <c r="AW7526" s="208">
        <f>AO7526/AR7526</f>
        <v/>
      </c>
    </row>
    <row r="7561">
      <c r="G7561" s="212" t="n"/>
    </row>
    <row r="7566">
      <c r="B7566" s="213" t="n"/>
      <c r="C7566" s="214" t="n"/>
      <c r="D7566" s="214" t="n"/>
      <c r="E7566" s="213" t="n"/>
      <c r="F7566" s="214" t="n"/>
      <c r="G7566" s="214" t="n"/>
      <c r="H7566" s="213" t="n"/>
      <c r="I7566" s="214" t="n"/>
      <c r="J7566" s="214" t="n"/>
      <c r="K7566" s="213" t="n"/>
      <c r="L7566" s="214" t="n"/>
      <c r="M7566" s="214" t="n"/>
      <c r="N7566" s="213" t="n"/>
      <c r="O7566" s="214" t="n"/>
      <c r="P7566" s="214" t="n"/>
      <c r="Q7566" s="213" t="n"/>
      <c r="R7566" s="214" t="n"/>
      <c r="S7566" s="214" t="n"/>
      <c r="T7566" s="213" t="n"/>
      <c r="U7566" s="214" t="n"/>
      <c r="V7566" s="214" t="n"/>
      <c r="W7566" s="213" t="n"/>
      <c r="X7566" s="214" t="n"/>
      <c r="Y7566" s="214" t="n"/>
      <c r="Z7566" s="213" t="n"/>
      <c r="AA7566" s="214" t="n"/>
      <c r="AB7566" s="214" t="n"/>
      <c r="AC7566" s="213" t="n"/>
      <c r="AD7566" s="214" t="n"/>
      <c r="AE7566" s="214" t="n"/>
      <c r="AF7566" s="213" t="n"/>
      <c r="AG7566" s="214" t="n"/>
      <c r="AH7566" s="214" t="n"/>
      <c r="AI7566" s="213" t="n"/>
      <c r="AJ7566" s="214" t="n"/>
      <c r="AK7566" s="214" t="n"/>
      <c r="AN7566" s="206">
        <f>1/($B7566*(1/$B7564)*(1/(5/7+2/7*$D7566))*$B7576/SUM($B7568:$B7591))</f>
        <v/>
      </c>
      <c r="AO7566" s="206">
        <f>1/(B7566*(1/B7564)*(1/(5/7+2/7*D7566)))</f>
        <v/>
      </c>
      <c r="AP7566" s="206" t="n"/>
      <c r="AR7566" s="211">
        <f>CHOOSE(AV$3,C7566,F7566,I7566,L7566,O7566,R7566,U7566,X7566,AA7566,AD7566,AG7566,AJ7566)</f>
        <v/>
      </c>
      <c r="AS7566" s="207" t="n"/>
      <c r="AT7566" s="207" t="n"/>
      <c r="AV7566" s="116">
        <f>AN7566/AR7566</f>
        <v/>
      </c>
      <c r="AW7566" s="208">
        <f>AO7566/AR7566</f>
        <v/>
      </c>
    </row>
    <row r="7601">
      <c r="G7601" s="212" t="n"/>
    </row>
    <row r="7606">
      <c r="B7606" s="213" t="n"/>
      <c r="C7606" s="214" t="n"/>
      <c r="D7606" s="214" t="n"/>
      <c r="E7606" s="213" t="n"/>
      <c r="F7606" s="214" t="n"/>
      <c r="G7606" s="214" t="n"/>
      <c r="H7606" s="213" t="n"/>
      <c r="I7606" s="214" t="n"/>
      <c r="J7606" s="214" t="n"/>
      <c r="K7606" s="213" t="n"/>
      <c r="L7606" s="214" t="n"/>
      <c r="M7606" s="214" t="n"/>
      <c r="N7606" s="213" t="n"/>
      <c r="O7606" s="214" t="n"/>
      <c r="P7606" s="214" t="n"/>
      <c r="Q7606" s="213" t="n"/>
      <c r="R7606" s="214" t="n"/>
      <c r="S7606" s="214" t="n"/>
      <c r="T7606" s="213" t="n"/>
      <c r="U7606" s="214" t="n"/>
      <c r="V7606" s="214" t="n"/>
      <c r="W7606" s="213" t="n"/>
      <c r="X7606" s="214" t="n"/>
      <c r="Y7606" s="214" t="n"/>
      <c r="Z7606" s="213" t="n"/>
      <c r="AA7606" s="214" t="n"/>
      <c r="AB7606" s="214" t="n"/>
      <c r="AC7606" s="213" t="n"/>
      <c r="AD7606" s="214" t="n"/>
      <c r="AE7606" s="214" t="n"/>
      <c r="AF7606" s="213" t="n"/>
      <c r="AG7606" s="214" t="n"/>
      <c r="AH7606" s="214" t="n"/>
      <c r="AI7606" s="213" t="n"/>
      <c r="AJ7606" s="214" t="n"/>
      <c r="AK7606" s="214" t="n"/>
      <c r="AN7606" s="206">
        <f>1/($B7606*(1/$B7604)*(1/(5/7+2/7*$D7606))*$B7616/SUM($B7608:$B7631))</f>
        <v/>
      </c>
      <c r="AO7606" s="206">
        <f>1/(B7606*(1/B7604)*(1/(5/7+2/7*D7606)))</f>
        <v/>
      </c>
      <c r="AP7606" s="206" t="n"/>
      <c r="AR7606" s="211">
        <f>CHOOSE(AV$3,C7606,F7606,I7606,L7606,O7606,R7606,U7606,X7606,AA7606,AD7606,AG7606,AJ7606)</f>
        <v/>
      </c>
      <c r="AS7606" s="207" t="n"/>
      <c r="AT7606" s="207" t="n"/>
      <c r="AV7606" s="116">
        <f>AN7606/AR7606</f>
        <v/>
      </c>
      <c r="AW7606" s="208">
        <f>AO7606/AR7606</f>
        <v/>
      </c>
    </row>
    <row r="7641">
      <c r="G7641" s="212" t="n"/>
    </row>
    <row r="7646">
      <c r="B7646" s="213" t="n"/>
      <c r="C7646" s="214" t="n"/>
      <c r="D7646" s="214" t="n"/>
      <c r="E7646" s="213" t="n"/>
      <c r="F7646" s="214" t="n"/>
      <c r="G7646" s="214" t="n"/>
      <c r="H7646" s="213" t="n"/>
      <c r="I7646" s="214" t="n"/>
      <c r="J7646" s="214" t="n"/>
      <c r="K7646" s="213" t="n"/>
      <c r="L7646" s="214" t="n"/>
      <c r="M7646" s="214" t="n"/>
      <c r="N7646" s="213" t="n"/>
      <c r="O7646" s="214" t="n"/>
      <c r="P7646" s="214" t="n"/>
      <c r="Q7646" s="213" t="n"/>
      <c r="R7646" s="214" t="n"/>
      <c r="S7646" s="214" t="n"/>
      <c r="T7646" s="213" t="n"/>
      <c r="U7646" s="214" t="n"/>
      <c r="V7646" s="214" t="n"/>
      <c r="W7646" s="213" t="n"/>
      <c r="X7646" s="214" t="n"/>
      <c r="Y7646" s="214" t="n"/>
      <c r="Z7646" s="213" t="n"/>
      <c r="AA7646" s="214" t="n"/>
      <c r="AB7646" s="214" t="n"/>
      <c r="AC7646" s="213" t="n"/>
      <c r="AD7646" s="214" t="n"/>
      <c r="AE7646" s="214" t="n"/>
      <c r="AF7646" s="213" t="n"/>
      <c r="AG7646" s="214" t="n"/>
      <c r="AH7646" s="214" t="n"/>
      <c r="AI7646" s="213" t="n"/>
      <c r="AJ7646" s="214" t="n"/>
      <c r="AK7646" s="214" t="n"/>
      <c r="AN7646" s="206">
        <f>1/($B7646*(1/$B7644)*(1/(5/7+2/7*$D7646))*$B7656/SUM($B7648:$B7671))</f>
        <v/>
      </c>
      <c r="AO7646" s="206">
        <f>1/(B7646*(1/B7644)*(1/(5/7+2/7*D7646)))</f>
        <v/>
      </c>
      <c r="AP7646" s="206" t="n"/>
      <c r="AR7646" s="211">
        <f>CHOOSE(AV$3,C7646,F7646,I7646,L7646,O7646,R7646,U7646,X7646,AA7646,AD7646,AG7646,AJ7646)</f>
        <v/>
      </c>
      <c r="AS7646" s="207" t="n"/>
      <c r="AT7646" s="207" t="n"/>
      <c r="AV7646" s="116">
        <f>AN7646/AR7646</f>
        <v/>
      </c>
      <c r="AW7646" s="208">
        <f>AO7646/AR7646</f>
        <v/>
      </c>
    </row>
    <row r="7681">
      <c r="G7681" s="212" t="n"/>
    </row>
    <row r="7686">
      <c r="B7686" s="213" t="n"/>
      <c r="C7686" s="214" t="n"/>
      <c r="D7686" s="214" t="n"/>
      <c r="E7686" s="213" t="n"/>
      <c r="F7686" s="214" t="n"/>
      <c r="G7686" s="214" t="n"/>
      <c r="H7686" s="213" t="n"/>
      <c r="I7686" s="214" t="n"/>
      <c r="J7686" s="214" t="n"/>
      <c r="K7686" s="213" t="n"/>
      <c r="L7686" s="214" t="n"/>
      <c r="M7686" s="214" t="n"/>
      <c r="N7686" s="213" t="n"/>
      <c r="O7686" s="214" t="n"/>
      <c r="P7686" s="214" t="n"/>
      <c r="Q7686" s="213" t="n"/>
      <c r="R7686" s="214" t="n"/>
      <c r="S7686" s="214" t="n"/>
      <c r="T7686" s="213" t="n"/>
      <c r="U7686" s="214" t="n"/>
      <c r="V7686" s="214" t="n"/>
      <c r="W7686" s="213" t="n"/>
      <c r="X7686" s="214" t="n"/>
      <c r="Y7686" s="214" t="n"/>
      <c r="Z7686" s="213" t="n"/>
      <c r="AA7686" s="214" t="n"/>
      <c r="AB7686" s="214" t="n"/>
      <c r="AC7686" s="213" t="n"/>
      <c r="AD7686" s="214" t="n"/>
      <c r="AE7686" s="214" t="n"/>
      <c r="AF7686" s="213" t="n"/>
      <c r="AG7686" s="214" t="n"/>
      <c r="AH7686" s="214" t="n"/>
      <c r="AI7686" s="213" t="n"/>
      <c r="AJ7686" s="214" t="n"/>
      <c r="AK7686" s="214" t="n"/>
      <c r="AN7686" s="206">
        <f>1/($B7686*(1/$B7684)*(1/(5/7+2/7*$D7686))*$B7696/SUM($B7688:$B7711))</f>
        <v/>
      </c>
      <c r="AO7686" s="206">
        <f>1/(B7686*(1/B7684)*(1/(5/7+2/7*D7686)))</f>
        <v/>
      </c>
      <c r="AP7686" s="206" t="n"/>
      <c r="AR7686" s="211">
        <f>CHOOSE(AV$3,C7686,F7686,I7686,L7686,O7686,R7686,U7686,X7686,AA7686,AD7686,AG7686,AJ7686)</f>
        <v/>
      </c>
      <c r="AS7686" s="207" t="n"/>
      <c r="AT7686" s="207" t="n"/>
      <c r="AV7686" s="116">
        <f>AN7686/AR7686</f>
        <v/>
      </c>
      <c r="AW7686" s="208">
        <f>AO7686/AR7686</f>
        <v/>
      </c>
    </row>
    <row r="7721">
      <c r="G7721" s="212" t="n"/>
    </row>
    <row r="7726">
      <c r="B7726" s="213" t="n"/>
      <c r="C7726" s="214" t="n"/>
      <c r="D7726" s="214" t="n"/>
      <c r="E7726" s="213" t="n"/>
      <c r="F7726" s="214" t="n"/>
      <c r="G7726" s="214" t="n"/>
      <c r="H7726" s="213" t="n"/>
      <c r="I7726" s="214" t="n"/>
      <c r="J7726" s="214" t="n"/>
      <c r="K7726" s="213" t="n"/>
      <c r="L7726" s="214" t="n"/>
      <c r="M7726" s="214" t="n"/>
      <c r="N7726" s="213" t="n"/>
      <c r="O7726" s="214" t="n"/>
      <c r="P7726" s="214" t="n"/>
      <c r="Q7726" s="213" t="n"/>
      <c r="R7726" s="214" t="n"/>
      <c r="S7726" s="214" t="n"/>
      <c r="T7726" s="213" t="n"/>
      <c r="U7726" s="214" t="n"/>
      <c r="V7726" s="214" t="n"/>
      <c r="W7726" s="213" t="n"/>
      <c r="X7726" s="214" t="n"/>
      <c r="Y7726" s="214" t="n"/>
      <c r="Z7726" s="213" t="n"/>
      <c r="AA7726" s="214" t="n"/>
      <c r="AB7726" s="214" t="n"/>
      <c r="AC7726" s="213" t="n"/>
      <c r="AD7726" s="214" t="n"/>
      <c r="AE7726" s="214" t="n"/>
      <c r="AF7726" s="213" t="n"/>
      <c r="AG7726" s="214" t="n"/>
      <c r="AH7726" s="214" t="n"/>
      <c r="AI7726" s="213" t="n"/>
      <c r="AJ7726" s="214" t="n"/>
      <c r="AK7726" s="214" t="n"/>
      <c r="AN7726" s="206">
        <f>1/($B7726*(1/$B7724)*(1/(5/7+2/7*$D7726))*$B7736/SUM($B7728:$B7751))</f>
        <v/>
      </c>
      <c r="AO7726" s="206">
        <f>1/(B7726*(1/B7724)*(1/(5/7+2/7*D7726)))</f>
        <v/>
      </c>
      <c r="AP7726" s="206" t="n"/>
      <c r="AR7726" s="211">
        <f>CHOOSE(AV$3,C7726,F7726,I7726,L7726,O7726,R7726,U7726,X7726,AA7726,AD7726,AG7726,AJ7726)</f>
        <v/>
      </c>
      <c r="AS7726" s="207" t="n"/>
      <c r="AT7726" s="207" t="n"/>
      <c r="AV7726" s="116">
        <f>AN7726/AR7726</f>
        <v/>
      </c>
      <c r="AW7726" s="208">
        <f>AO7726/AR7726</f>
        <v/>
      </c>
    </row>
    <row r="7761">
      <c r="G7761" s="212" t="n"/>
    </row>
    <row r="7766">
      <c r="B7766" s="213" t="n"/>
      <c r="C7766" s="214" t="n"/>
      <c r="D7766" s="214" t="n"/>
      <c r="E7766" s="213" t="n"/>
      <c r="F7766" s="214" t="n"/>
      <c r="G7766" s="214" t="n"/>
      <c r="H7766" s="213" t="n"/>
      <c r="I7766" s="214" t="n"/>
      <c r="J7766" s="214" t="n"/>
      <c r="K7766" s="213" t="n"/>
      <c r="L7766" s="214" t="n"/>
      <c r="M7766" s="214" t="n"/>
      <c r="N7766" s="213" t="n"/>
      <c r="O7766" s="214" t="n"/>
      <c r="P7766" s="214" t="n"/>
      <c r="Q7766" s="213" t="n"/>
      <c r="R7766" s="214" t="n"/>
      <c r="S7766" s="214" t="n"/>
      <c r="T7766" s="213" t="n"/>
      <c r="U7766" s="214" t="n"/>
      <c r="V7766" s="214" t="n"/>
      <c r="W7766" s="213" t="n"/>
      <c r="X7766" s="214" t="n"/>
      <c r="Y7766" s="214" t="n"/>
      <c r="Z7766" s="213" t="n"/>
      <c r="AA7766" s="214" t="n"/>
      <c r="AB7766" s="214" t="n"/>
      <c r="AC7766" s="213" t="n"/>
      <c r="AD7766" s="214" t="n"/>
      <c r="AE7766" s="214" t="n"/>
      <c r="AF7766" s="213" t="n"/>
      <c r="AG7766" s="214" t="n"/>
      <c r="AH7766" s="214" t="n"/>
      <c r="AI7766" s="213" t="n"/>
      <c r="AJ7766" s="214" t="n"/>
      <c r="AK7766" s="214" t="n"/>
      <c r="AN7766" s="206">
        <f>1/($B7766*(1/$B7764)*(1/(5/7+2/7*$D7766))*$B7776/SUM($B7768:$B7791))</f>
        <v/>
      </c>
      <c r="AO7766" s="206">
        <f>1/(B7766*(1/B7764)*(1/(5/7+2/7*D7766)))</f>
        <v/>
      </c>
      <c r="AP7766" s="206" t="n"/>
      <c r="AR7766" s="211">
        <f>CHOOSE(AV$3,C7766,F7766,I7766,L7766,O7766,R7766,U7766,X7766,AA7766,AD7766,AG7766,AJ7766)</f>
        <v/>
      </c>
      <c r="AS7766" s="207" t="n"/>
      <c r="AT7766" s="207" t="n"/>
      <c r="AV7766" s="116">
        <f>AN7766/AR7766</f>
        <v/>
      </c>
      <c r="AW7766" s="208">
        <f>AO7766/AR7766</f>
        <v/>
      </c>
    </row>
    <row r="7801">
      <c r="G7801" s="212" t="n"/>
    </row>
    <row r="7806">
      <c r="B7806" s="213" t="n"/>
      <c r="C7806" s="214" t="n"/>
      <c r="D7806" s="214" t="n"/>
      <c r="E7806" s="213" t="n"/>
      <c r="F7806" s="214" t="n"/>
      <c r="G7806" s="214" t="n"/>
      <c r="H7806" s="213" t="n"/>
      <c r="I7806" s="214" t="n"/>
      <c r="J7806" s="214" t="n"/>
      <c r="K7806" s="213" t="n"/>
      <c r="L7806" s="214" t="n"/>
      <c r="M7806" s="214" t="n"/>
      <c r="N7806" s="213" t="n"/>
      <c r="O7806" s="214" t="n"/>
      <c r="P7806" s="214" t="n"/>
      <c r="Q7806" s="213" t="n"/>
      <c r="R7806" s="214" t="n"/>
      <c r="S7806" s="214" t="n"/>
      <c r="T7806" s="213" t="n"/>
      <c r="U7806" s="214" t="n"/>
      <c r="V7806" s="214" t="n"/>
      <c r="W7806" s="213" t="n"/>
      <c r="X7806" s="214" t="n"/>
      <c r="Y7806" s="214" t="n"/>
      <c r="Z7806" s="213" t="n"/>
      <c r="AA7806" s="214" t="n"/>
      <c r="AB7806" s="214" t="n"/>
      <c r="AC7806" s="213" t="n"/>
      <c r="AD7806" s="214" t="n"/>
      <c r="AE7806" s="214" t="n"/>
      <c r="AF7806" s="213" t="n"/>
      <c r="AG7806" s="214" t="n"/>
      <c r="AH7806" s="214" t="n"/>
      <c r="AI7806" s="213" t="n"/>
      <c r="AJ7806" s="214" t="n"/>
      <c r="AK7806" s="214" t="n"/>
      <c r="AN7806" s="206">
        <f>1/($B7806*(1/$B7804)*(1/(5/7+2/7*$D7806))*$B7816/SUM($B7808:$B7831))</f>
        <v/>
      </c>
      <c r="AO7806" s="206">
        <f>1/(B7806*(1/B7804)*(1/(5/7+2/7*D7806)))</f>
        <v/>
      </c>
      <c r="AP7806" s="206" t="n"/>
      <c r="AR7806" s="211">
        <f>CHOOSE(AV$3,C7806,F7806,I7806,L7806,O7806,R7806,U7806,X7806,AA7806,AD7806,AG7806,AJ7806)</f>
        <v/>
      </c>
      <c r="AS7806" s="207" t="n"/>
      <c r="AT7806" s="207" t="n"/>
      <c r="AV7806" s="116">
        <f>AN7806/AR7806</f>
        <v/>
      </c>
      <c r="AW7806" s="208">
        <f>AO7806/AR7806</f>
        <v/>
      </c>
    </row>
    <row r="7841">
      <c r="G7841" s="212" t="n"/>
    </row>
    <row r="7846">
      <c r="B7846" s="213" t="n"/>
      <c r="C7846" s="214" t="n"/>
      <c r="D7846" s="214" t="n"/>
      <c r="E7846" s="213" t="n"/>
      <c r="F7846" s="214" t="n"/>
      <c r="G7846" s="214" t="n"/>
      <c r="H7846" s="213" t="n"/>
      <c r="I7846" s="214" t="n"/>
      <c r="J7846" s="214" t="n"/>
      <c r="K7846" s="213" t="n"/>
      <c r="L7846" s="214" t="n"/>
      <c r="M7846" s="214" t="n"/>
      <c r="N7846" s="213" t="n"/>
      <c r="O7846" s="214" t="n"/>
      <c r="P7846" s="214" t="n"/>
      <c r="Q7846" s="213" t="n"/>
      <c r="R7846" s="214" t="n"/>
      <c r="S7846" s="214" t="n"/>
      <c r="T7846" s="213" t="n"/>
      <c r="U7846" s="214" t="n"/>
      <c r="V7846" s="214" t="n"/>
      <c r="W7846" s="213" t="n"/>
      <c r="X7846" s="214" t="n"/>
      <c r="Y7846" s="214" t="n"/>
      <c r="Z7846" s="213" t="n"/>
      <c r="AA7846" s="214" t="n"/>
      <c r="AB7846" s="214" t="n"/>
      <c r="AC7846" s="213" t="n"/>
      <c r="AD7846" s="214" t="n"/>
      <c r="AE7846" s="214" t="n"/>
      <c r="AF7846" s="213" t="n"/>
      <c r="AG7846" s="214" t="n"/>
      <c r="AH7846" s="214" t="n"/>
      <c r="AI7846" s="213" t="n"/>
      <c r="AJ7846" s="214" t="n"/>
      <c r="AK7846" s="214" t="n"/>
      <c r="AN7846" s="206">
        <f>1/($B7846*(1/$B7844)*(1/(5/7+2/7*$D7846))*$B7856/SUM($B7848:$B7871))</f>
        <v/>
      </c>
      <c r="AO7846" s="206">
        <f>1/(B7846*(1/B7844)*(1/(5/7+2/7*D7846)))</f>
        <v/>
      </c>
      <c r="AP7846" s="206" t="n"/>
      <c r="AR7846" s="211">
        <f>CHOOSE(AV$3,C7846,F7846,I7846,L7846,O7846,R7846,U7846,X7846,AA7846,AD7846,AG7846,AJ7846)</f>
        <v/>
      </c>
      <c r="AS7846" s="207" t="n"/>
      <c r="AT7846" s="207" t="n"/>
      <c r="AV7846" s="116">
        <f>AN7846/AR7846</f>
        <v/>
      </c>
      <c r="AW7846" s="208">
        <f>AO7846/AR7846</f>
        <v/>
      </c>
    </row>
    <row r="7881">
      <c r="G7881" s="212" t="n"/>
    </row>
    <row r="7886">
      <c r="B7886" s="213" t="n"/>
      <c r="C7886" s="214" t="n"/>
      <c r="D7886" s="214" t="n"/>
      <c r="E7886" s="213" t="n"/>
      <c r="F7886" s="214" t="n"/>
      <c r="G7886" s="214" t="n"/>
      <c r="H7886" s="213" t="n"/>
      <c r="I7886" s="214" t="n"/>
      <c r="J7886" s="214" t="n"/>
      <c r="K7886" s="213" t="n"/>
      <c r="L7886" s="214" t="n"/>
      <c r="M7886" s="214" t="n"/>
      <c r="N7886" s="213" t="n"/>
      <c r="O7886" s="214" t="n"/>
      <c r="P7886" s="214" t="n"/>
      <c r="Q7886" s="213" t="n"/>
      <c r="R7886" s="214" t="n"/>
      <c r="S7886" s="214" t="n"/>
      <c r="T7886" s="213" t="n"/>
      <c r="U7886" s="214" t="n"/>
      <c r="V7886" s="214" t="n"/>
      <c r="W7886" s="213" t="n"/>
      <c r="X7886" s="214" t="n"/>
      <c r="Y7886" s="214" t="n"/>
      <c r="Z7886" s="213" t="n"/>
      <c r="AA7886" s="214" t="n"/>
      <c r="AB7886" s="214" t="n"/>
      <c r="AC7886" s="213" t="n"/>
      <c r="AD7886" s="214" t="n"/>
      <c r="AE7886" s="214" t="n"/>
      <c r="AF7886" s="213" t="n"/>
      <c r="AG7886" s="214" t="n"/>
      <c r="AH7886" s="214" t="n"/>
      <c r="AI7886" s="213" t="n"/>
      <c r="AJ7886" s="214" t="n"/>
      <c r="AK7886" s="214" t="n"/>
      <c r="AN7886" s="206">
        <f>1/($B7886*(1/$B7884)*(1/(5/7+2/7*$D7886))*$B7896/SUM($B7888:$B7911))</f>
        <v/>
      </c>
      <c r="AO7886" s="206">
        <f>1/(B7886*(1/B7884)*(1/(5/7+2/7*D7886)))</f>
        <v/>
      </c>
      <c r="AP7886" s="206" t="n"/>
      <c r="AR7886" s="211">
        <f>CHOOSE(AV$3,C7886,F7886,I7886,L7886,O7886,R7886,U7886,X7886,AA7886,AD7886,AG7886,AJ7886)</f>
        <v/>
      </c>
      <c r="AS7886" s="207" t="n"/>
      <c r="AT7886" s="207" t="n"/>
      <c r="AV7886" s="116">
        <f>AN7886/AR7886</f>
        <v/>
      </c>
      <c r="AW7886" s="208">
        <f>AO7886/AR7886</f>
        <v/>
      </c>
    </row>
    <row r="7921">
      <c r="G7921" s="212" t="n"/>
    </row>
    <row r="7926">
      <c r="B7926" s="213" t="n"/>
      <c r="C7926" s="214" t="n"/>
      <c r="D7926" s="214" t="n"/>
      <c r="E7926" s="213" t="n"/>
      <c r="F7926" s="214" t="n"/>
      <c r="G7926" s="214" t="n"/>
      <c r="H7926" s="213" t="n"/>
      <c r="I7926" s="214" t="n"/>
      <c r="J7926" s="214" t="n"/>
      <c r="K7926" s="213" t="n"/>
      <c r="L7926" s="214" t="n"/>
      <c r="M7926" s="214" t="n"/>
      <c r="N7926" s="213" t="n"/>
      <c r="O7926" s="214" t="n"/>
      <c r="P7926" s="214" t="n"/>
      <c r="Q7926" s="213" t="n"/>
      <c r="R7926" s="214" t="n"/>
      <c r="S7926" s="214" t="n"/>
      <c r="T7926" s="213" t="n"/>
      <c r="U7926" s="214" t="n"/>
      <c r="V7926" s="214" t="n"/>
      <c r="W7926" s="213" t="n"/>
      <c r="X7926" s="214" t="n"/>
      <c r="Y7926" s="214" t="n"/>
      <c r="Z7926" s="213" t="n"/>
      <c r="AA7926" s="214" t="n"/>
      <c r="AB7926" s="214" t="n"/>
      <c r="AC7926" s="213" t="n"/>
      <c r="AD7926" s="214" t="n"/>
      <c r="AE7926" s="214" t="n"/>
      <c r="AF7926" s="213" t="n"/>
      <c r="AG7926" s="214" t="n"/>
      <c r="AH7926" s="214" t="n"/>
      <c r="AI7926" s="213" t="n"/>
      <c r="AJ7926" s="214" t="n"/>
      <c r="AK7926" s="214" t="n"/>
      <c r="AN7926" s="206">
        <f>1/($B7926*(1/$B7924)*(1/(5/7+2/7*$D7926))*$B7936/SUM($B7928:$B7951))</f>
        <v/>
      </c>
      <c r="AO7926" s="206">
        <f>1/(B7926*(1/B7924)*(1/(5/7+2/7*D7926)))</f>
        <v/>
      </c>
      <c r="AP7926" s="206" t="n"/>
      <c r="AR7926" s="211">
        <f>CHOOSE(AV$3,C7926,F7926,I7926,L7926,O7926,R7926,U7926,X7926,AA7926,AD7926,AG7926,AJ7926)</f>
        <v/>
      </c>
      <c r="AS7926" s="207" t="n"/>
      <c r="AT7926" s="207" t="n"/>
      <c r="AV7926" s="116">
        <f>AN7926/AR7926</f>
        <v/>
      </c>
      <c r="AW7926" s="208">
        <f>AO7926/AR7926</f>
        <v/>
      </c>
    </row>
    <row r="7961">
      <c r="G7961" s="212" t="n"/>
    </row>
    <row r="7966">
      <c r="B7966" s="213" t="n"/>
      <c r="C7966" s="214" t="n"/>
      <c r="D7966" s="214" t="n"/>
      <c r="E7966" s="213" t="n"/>
      <c r="F7966" s="214" t="n"/>
      <c r="G7966" s="214" t="n"/>
      <c r="H7966" s="213" t="n"/>
      <c r="I7966" s="214" t="n"/>
      <c r="J7966" s="214" t="n"/>
      <c r="K7966" s="213" t="n"/>
      <c r="L7966" s="214" t="n"/>
      <c r="M7966" s="214" t="n"/>
      <c r="N7966" s="213" t="n"/>
      <c r="O7966" s="214" t="n"/>
      <c r="P7966" s="214" t="n"/>
      <c r="Q7966" s="213" t="n"/>
      <c r="R7966" s="214" t="n"/>
      <c r="S7966" s="214" t="n"/>
      <c r="T7966" s="213" t="n"/>
      <c r="U7966" s="214" t="n"/>
      <c r="V7966" s="214" t="n"/>
      <c r="W7966" s="213" t="n"/>
      <c r="X7966" s="214" t="n"/>
      <c r="Y7966" s="214" t="n"/>
      <c r="Z7966" s="213" t="n"/>
      <c r="AA7966" s="214" t="n"/>
      <c r="AB7966" s="214" t="n"/>
      <c r="AC7966" s="213" t="n"/>
      <c r="AD7966" s="214" t="n"/>
      <c r="AE7966" s="214" t="n"/>
      <c r="AF7966" s="213" t="n"/>
      <c r="AG7966" s="214" t="n"/>
      <c r="AH7966" s="214" t="n"/>
      <c r="AI7966" s="213" t="n"/>
      <c r="AJ7966" s="214" t="n"/>
      <c r="AK7966" s="214" t="n"/>
      <c r="AN7966" s="206">
        <f>1/($B7966*(1/$B7964)*(1/(5/7+2/7*$D7966))*$B7976/SUM($B7968:$B7991))</f>
        <v/>
      </c>
      <c r="AO7966" s="206">
        <f>1/(B7966*(1/B7964)*(1/(5/7+2/7*D7966)))</f>
        <v/>
      </c>
      <c r="AP7966" s="206" t="n"/>
      <c r="AR7966" s="211">
        <f>CHOOSE(AV$3,C7966,F7966,I7966,L7966,O7966,R7966,U7966,X7966,AA7966,AD7966,AG7966,AJ7966)</f>
        <v/>
      </c>
      <c r="AS7966" s="207" t="n"/>
      <c r="AT7966" s="207" t="n"/>
      <c r="AV7966" s="116">
        <f>AN7966/AR7966</f>
        <v/>
      </c>
      <c r="AW7966" s="208">
        <f>AO7966/AR7966</f>
        <v/>
      </c>
    </row>
    <row r="8001">
      <c r="G8001" s="212" t="n"/>
    </row>
    <row r="8006">
      <c r="B8006" s="213" t="n"/>
      <c r="C8006" s="214" t="n"/>
      <c r="D8006" s="214" t="n"/>
      <c r="E8006" s="213" t="n"/>
      <c r="F8006" s="214" t="n"/>
      <c r="G8006" s="214" t="n"/>
      <c r="H8006" s="213" t="n"/>
      <c r="I8006" s="214" t="n"/>
      <c r="J8006" s="214" t="n"/>
      <c r="K8006" s="213" t="n"/>
      <c r="L8006" s="214" t="n"/>
      <c r="M8006" s="214" t="n"/>
      <c r="N8006" s="213" t="n"/>
      <c r="O8006" s="214" t="n"/>
      <c r="P8006" s="214" t="n"/>
      <c r="Q8006" s="213" t="n"/>
      <c r="R8006" s="214" t="n"/>
      <c r="S8006" s="214" t="n"/>
      <c r="T8006" s="213" t="n"/>
      <c r="U8006" s="214" t="n"/>
      <c r="V8006" s="214" t="n"/>
      <c r="W8006" s="213" t="n"/>
      <c r="X8006" s="214" t="n"/>
      <c r="Y8006" s="214" t="n"/>
      <c r="Z8006" s="213" t="n"/>
      <c r="AA8006" s="214" t="n"/>
      <c r="AB8006" s="214" t="n"/>
      <c r="AC8006" s="213" t="n"/>
      <c r="AD8006" s="214" t="n"/>
      <c r="AE8006" s="214" t="n"/>
      <c r="AF8006" s="213" t="n"/>
      <c r="AG8006" s="214" t="n"/>
      <c r="AH8006" s="214" t="n"/>
      <c r="AI8006" s="213" t="n"/>
      <c r="AJ8006" s="214" t="n"/>
      <c r="AK8006" s="214" t="n"/>
      <c r="AN8006" s="206">
        <f>1/($B8006*(1/$B8004)*(1/(5/7+2/7*$D8006))*$B8016/SUM($B8008:$B8031))</f>
        <v/>
      </c>
      <c r="AO8006" s="206">
        <f>1/(B8006*(1/B8004)*(1/(5/7+2/7*D8006)))</f>
        <v/>
      </c>
      <c r="AP8006" s="206" t="n"/>
      <c r="AR8006" s="211">
        <f>CHOOSE(AV$3,C8006,F8006,I8006,L8006,O8006,R8006,U8006,X8006,AA8006,AD8006,AG8006,AJ8006)</f>
        <v/>
      </c>
      <c r="AS8006" s="207" t="n"/>
      <c r="AT8006" s="207" t="n"/>
      <c r="AV8006" s="116">
        <f>AN8006/AR8006</f>
        <v/>
      </c>
      <c r="AW8006" s="208">
        <f>AO8006/AR8006</f>
        <v/>
      </c>
    </row>
    <row r="8041">
      <c r="G8041" s="212" t="n"/>
    </row>
    <row r="8046">
      <c r="B8046" s="213" t="n"/>
      <c r="C8046" s="214" t="n"/>
      <c r="D8046" s="214" t="n"/>
      <c r="E8046" s="213" t="n"/>
      <c r="F8046" s="214" t="n"/>
      <c r="G8046" s="214" t="n"/>
      <c r="H8046" s="213" t="n"/>
      <c r="I8046" s="214" t="n"/>
      <c r="J8046" s="214" t="n"/>
      <c r="K8046" s="213" t="n"/>
      <c r="L8046" s="214" t="n"/>
      <c r="M8046" s="214" t="n"/>
      <c r="N8046" s="213" t="n"/>
      <c r="O8046" s="214" t="n"/>
      <c r="P8046" s="214" t="n"/>
      <c r="Q8046" s="213" t="n"/>
      <c r="R8046" s="214" t="n"/>
      <c r="S8046" s="214" t="n"/>
      <c r="T8046" s="213" t="n"/>
      <c r="U8046" s="214" t="n"/>
      <c r="V8046" s="214" t="n"/>
      <c r="W8046" s="213" t="n"/>
      <c r="X8046" s="214" t="n"/>
      <c r="Y8046" s="214" t="n"/>
      <c r="Z8046" s="213" t="n"/>
      <c r="AA8046" s="214" t="n"/>
      <c r="AB8046" s="214" t="n"/>
      <c r="AC8046" s="213" t="n"/>
      <c r="AD8046" s="214" t="n"/>
      <c r="AE8046" s="214" t="n"/>
      <c r="AF8046" s="213" t="n"/>
      <c r="AG8046" s="214" t="n"/>
      <c r="AH8046" s="214" t="n"/>
      <c r="AI8046" s="213" t="n"/>
      <c r="AJ8046" s="214" t="n"/>
      <c r="AK8046" s="214" t="n"/>
      <c r="AN8046" s="206">
        <f>1/($B8046*(1/$B8044)*(1/(5/7+2/7*$D8046))*$B8056/SUM($B8048:$B8071))</f>
        <v/>
      </c>
      <c r="AO8046" s="206">
        <f>1/(B8046*(1/B8044)*(1/(5/7+2/7*D8046)))</f>
        <v/>
      </c>
      <c r="AP8046" s="206" t="n"/>
      <c r="AR8046" s="211">
        <f>CHOOSE(AV$3,C8046,F8046,I8046,L8046,O8046,R8046,U8046,X8046,AA8046,AD8046,AG8046,AJ8046)</f>
        <v/>
      </c>
      <c r="AS8046" s="207" t="n"/>
      <c r="AT8046" s="207" t="n"/>
      <c r="AV8046" s="116">
        <f>AN8046/AR8046</f>
        <v/>
      </c>
      <c r="AW8046" s="208">
        <f>AO8046/AR8046</f>
        <v/>
      </c>
    </row>
    <row r="8081">
      <c r="G8081" s="212" t="n"/>
    </row>
    <row r="8086">
      <c r="B8086" s="213" t="n"/>
      <c r="C8086" s="214" t="n"/>
      <c r="D8086" s="214" t="n"/>
      <c r="E8086" s="213" t="n"/>
      <c r="F8086" s="214" t="n"/>
      <c r="G8086" s="214" t="n"/>
      <c r="H8086" s="213" t="n"/>
      <c r="I8086" s="214" t="n"/>
      <c r="J8086" s="214" t="n"/>
      <c r="K8086" s="213" t="n"/>
      <c r="L8086" s="214" t="n"/>
      <c r="M8086" s="214" t="n"/>
      <c r="N8086" s="213" t="n"/>
      <c r="O8086" s="214" t="n"/>
      <c r="P8086" s="214" t="n"/>
      <c r="Q8086" s="213" t="n"/>
      <c r="R8086" s="214" t="n"/>
      <c r="S8086" s="214" t="n"/>
      <c r="T8086" s="213" t="n"/>
      <c r="U8086" s="214" t="n"/>
      <c r="V8086" s="214" t="n"/>
      <c r="W8086" s="213" t="n"/>
      <c r="X8086" s="214" t="n"/>
      <c r="Y8086" s="214" t="n"/>
      <c r="Z8086" s="213" t="n"/>
      <c r="AA8086" s="214" t="n"/>
      <c r="AB8086" s="214" t="n"/>
      <c r="AC8086" s="213" t="n"/>
      <c r="AD8086" s="214" t="n"/>
      <c r="AE8086" s="214" t="n"/>
      <c r="AF8086" s="213" t="n"/>
      <c r="AG8086" s="214" t="n"/>
      <c r="AH8086" s="214" t="n"/>
      <c r="AI8086" s="213" t="n"/>
      <c r="AJ8086" s="214" t="n"/>
      <c r="AK8086" s="214" t="n"/>
      <c r="AN8086" s="206">
        <f>1/($B8086*(1/$B8084)*(1/(5/7+2/7*$D8086))*$B8096/SUM($B8088:$B8111))</f>
        <v/>
      </c>
      <c r="AO8086" s="206">
        <f>1/(B8086*(1/B8084)*(1/(5/7+2/7*D8086)))</f>
        <v/>
      </c>
      <c r="AP8086" s="206" t="n"/>
      <c r="AR8086" s="211">
        <f>CHOOSE(AV$3,C8086,F8086,I8086,L8086,O8086,R8086,U8086,X8086,AA8086,AD8086,AG8086,AJ8086)</f>
        <v/>
      </c>
      <c r="AS8086" s="207" t="n"/>
      <c r="AT8086" s="207" t="n"/>
      <c r="AV8086" s="116">
        <f>AN8086/AR8086</f>
        <v/>
      </c>
      <c r="AW8086" s="208">
        <f>AO8086/AR8086</f>
        <v/>
      </c>
    </row>
    <row r="8121">
      <c r="G8121" s="212" t="n"/>
    </row>
    <row r="8126">
      <c r="B8126" s="213" t="n"/>
      <c r="C8126" s="214" t="n"/>
      <c r="D8126" s="214" t="n"/>
      <c r="E8126" s="213" t="n"/>
      <c r="F8126" s="214" t="n"/>
      <c r="G8126" s="214" t="n"/>
      <c r="H8126" s="213" t="n"/>
      <c r="I8126" s="214" t="n"/>
      <c r="J8126" s="214" t="n"/>
      <c r="K8126" s="213" t="n"/>
      <c r="L8126" s="214" t="n"/>
      <c r="M8126" s="214" t="n"/>
      <c r="N8126" s="213" t="n"/>
      <c r="O8126" s="214" t="n"/>
      <c r="P8126" s="214" t="n"/>
      <c r="Q8126" s="213" t="n"/>
      <c r="R8126" s="214" t="n"/>
      <c r="S8126" s="214" t="n"/>
      <c r="T8126" s="213" t="n"/>
      <c r="U8126" s="214" t="n"/>
      <c r="V8126" s="214" t="n"/>
      <c r="W8126" s="213" t="n"/>
      <c r="X8126" s="214" t="n"/>
      <c r="Y8126" s="214" t="n"/>
      <c r="Z8126" s="213" t="n"/>
      <c r="AA8126" s="214" t="n"/>
      <c r="AB8126" s="214" t="n"/>
      <c r="AC8126" s="213" t="n"/>
      <c r="AD8126" s="214" t="n"/>
      <c r="AE8126" s="214" t="n"/>
      <c r="AF8126" s="213" t="n"/>
      <c r="AG8126" s="214" t="n"/>
      <c r="AH8126" s="214" t="n"/>
      <c r="AI8126" s="213" t="n"/>
      <c r="AJ8126" s="214" t="n"/>
      <c r="AK8126" s="214" t="n"/>
      <c r="AN8126" s="206">
        <f>1/($B8126*(1/$B8124)*(1/(5/7+2/7*$D8126))*$B8136/SUM($B8128:$B8151))</f>
        <v/>
      </c>
      <c r="AO8126" s="206">
        <f>1/(B8126*(1/B8124)*(1/(5/7+2/7*D8126)))</f>
        <v/>
      </c>
      <c r="AP8126" s="206" t="n"/>
      <c r="AR8126" s="211">
        <f>CHOOSE(AV$3,C8126,F8126,I8126,L8126,O8126,R8126,U8126,X8126,AA8126,AD8126,AG8126,AJ8126)</f>
        <v/>
      </c>
      <c r="AS8126" s="207" t="n"/>
      <c r="AT8126" s="207" t="n"/>
      <c r="AV8126" s="116">
        <f>AN8126/AR8126</f>
        <v/>
      </c>
      <c r="AW8126" s="208">
        <f>AO8126/AR8126</f>
        <v/>
      </c>
    </row>
    <row r="8161">
      <c r="G8161" s="212" t="n"/>
    </row>
    <row r="8166">
      <c r="B8166" s="213" t="n"/>
      <c r="C8166" s="214" t="n"/>
      <c r="D8166" s="214" t="n"/>
      <c r="E8166" s="213" t="n"/>
      <c r="F8166" s="214" t="n"/>
      <c r="G8166" s="214" t="n"/>
      <c r="H8166" s="213" t="n"/>
      <c r="I8166" s="214" t="n"/>
      <c r="J8166" s="214" t="n"/>
      <c r="K8166" s="213" t="n"/>
      <c r="L8166" s="214" t="n"/>
      <c r="M8166" s="214" t="n"/>
      <c r="N8166" s="213" t="n"/>
      <c r="O8166" s="214" t="n"/>
      <c r="P8166" s="214" t="n"/>
      <c r="Q8166" s="213" t="n"/>
      <c r="R8166" s="214" t="n"/>
      <c r="S8166" s="214" t="n"/>
      <c r="T8166" s="213" t="n"/>
      <c r="U8166" s="214" t="n"/>
      <c r="V8166" s="214" t="n"/>
      <c r="W8166" s="213" t="n"/>
      <c r="X8166" s="214" t="n"/>
      <c r="Y8166" s="214" t="n"/>
      <c r="Z8166" s="213" t="n"/>
      <c r="AA8166" s="214" t="n"/>
      <c r="AB8166" s="214" t="n"/>
      <c r="AC8166" s="213" t="n"/>
      <c r="AD8166" s="214" t="n"/>
      <c r="AE8166" s="214" t="n"/>
      <c r="AF8166" s="213" t="n"/>
      <c r="AG8166" s="214" t="n"/>
      <c r="AH8166" s="214" t="n"/>
      <c r="AI8166" s="213" t="n"/>
      <c r="AJ8166" s="214" t="n"/>
      <c r="AK8166" s="214" t="n"/>
      <c r="AN8166" s="206">
        <f>1/($B8166*(1/$B8164)*(1/(5/7+2/7*$D8166))*$B8176/SUM($B8168:$B8191))</f>
        <v/>
      </c>
      <c r="AO8166" s="206">
        <f>1/(B8166*(1/B8164)*(1/(5/7+2/7*D8166)))</f>
        <v/>
      </c>
      <c r="AP8166" s="206" t="n"/>
      <c r="AR8166" s="211">
        <f>CHOOSE(AV$3,C8166,F8166,I8166,L8166,O8166,R8166,U8166,X8166,AA8166,AD8166,AG8166,AJ8166)</f>
        <v/>
      </c>
      <c r="AS8166" s="207" t="n"/>
      <c r="AT8166" s="207" t="n"/>
      <c r="AV8166" s="116">
        <f>AN8166/AR8166</f>
        <v/>
      </c>
      <c r="AW8166" s="208">
        <f>AO8166/AR8166</f>
        <v/>
      </c>
    </row>
    <row r="8201">
      <c r="G8201" s="212" t="n"/>
    </row>
    <row r="8206">
      <c r="B8206" s="213" t="n"/>
      <c r="C8206" s="214" t="n"/>
      <c r="D8206" s="214" t="n"/>
      <c r="E8206" s="213" t="n"/>
      <c r="F8206" s="214" t="n"/>
      <c r="G8206" s="214" t="n"/>
      <c r="H8206" s="213" t="n"/>
      <c r="I8206" s="214" t="n"/>
      <c r="J8206" s="214" t="n"/>
      <c r="K8206" s="213" t="n"/>
      <c r="L8206" s="214" t="n"/>
      <c r="M8206" s="214" t="n"/>
      <c r="N8206" s="213" t="n"/>
      <c r="O8206" s="214" t="n"/>
      <c r="P8206" s="214" t="n"/>
      <c r="Q8206" s="213" t="n"/>
      <c r="R8206" s="214" t="n"/>
      <c r="S8206" s="214" t="n"/>
      <c r="T8206" s="213" t="n"/>
      <c r="U8206" s="214" t="n"/>
      <c r="V8206" s="214" t="n"/>
      <c r="W8206" s="213" t="n"/>
      <c r="X8206" s="214" t="n"/>
      <c r="Y8206" s="214" t="n"/>
      <c r="Z8206" s="213" t="n"/>
      <c r="AA8206" s="214" t="n"/>
      <c r="AB8206" s="214" t="n"/>
      <c r="AC8206" s="213" t="n"/>
      <c r="AD8206" s="214" t="n"/>
      <c r="AE8206" s="214" t="n"/>
      <c r="AF8206" s="213" t="n"/>
      <c r="AG8206" s="214" t="n"/>
      <c r="AH8206" s="214" t="n"/>
      <c r="AI8206" s="213" t="n"/>
      <c r="AJ8206" s="214" t="n"/>
      <c r="AK8206" s="214" t="n"/>
      <c r="AN8206" s="206">
        <f>1/($B8206*(1/$B8204)*(1/(5/7+2/7*$D8206))*$B8216/SUM($B8208:$B8231))</f>
        <v/>
      </c>
      <c r="AO8206" s="206">
        <f>1/(B8206*(1/B8204)*(1/(5/7+2/7*D8206)))</f>
        <v/>
      </c>
      <c r="AP8206" s="206" t="n"/>
      <c r="AR8206" s="211">
        <f>CHOOSE(AV$3,C8206,F8206,I8206,L8206,O8206,R8206,U8206,X8206,AA8206,AD8206,AG8206,AJ8206)</f>
        <v/>
      </c>
      <c r="AS8206" s="207" t="n"/>
      <c r="AT8206" s="207" t="n"/>
      <c r="AV8206" s="116">
        <f>AN8206/AR8206</f>
        <v/>
      </c>
      <c r="AW8206" s="208">
        <f>AO8206/AR8206</f>
        <v/>
      </c>
    </row>
    <row r="8241">
      <c r="G8241" s="212" t="n"/>
    </row>
    <row r="8246">
      <c r="B8246" s="213" t="n"/>
      <c r="C8246" s="214" t="n"/>
      <c r="D8246" s="214" t="n"/>
      <c r="E8246" s="213" t="n"/>
      <c r="F8246" s="214" t="n"/>
      <c r="G8246" s="214" t="n"/>
      <c r="H8246" s="213" t="n"/>
      <c r="I8246" s="214" t="n"/>
      <c r="J8246" s="214" t="n"/>
      <c r="K8246" s="213" t="n"/>
      <c r="L8246" s="214" t="n"/>
      <c r="M8246" s="214" t="n"/>
      <c r="N8246" s="213" t="n"/>
      <c r="O8246" s="214" t="n"/>
      <c r="P8246" s="214" t="n"/>
      <c r="Q8246" s="213" t="n"/>
      <c r="R8246" s="214" t="n"/>
      <c r="S8246" s="214" t="n"/>
      <c r="T8246" s="213" t="n"/>
      <c r="U8246" s="214" t="n"/>
      <c r="V8246" s="214" t="n"/>
      <c r="W8246" s="213" t="n"/>
      <c r="X8246" s="214" t="n"/>
      <c r="Y8246" s="214" t="n"/>
      <c r="Z8246" s="213" t="n"/>
      <c r="AA8246" s="214" t="n"/>
      <c r="AB8246" s="214" t="n"/>
      <c r="AC8246" s="213" t="n"/>
      <c r="AD8246" s="214" t="n"/>
      <c r="AE8246" s="214" t="n"/>
      <c r="AF8246" s="213" t="n"/>
      <c r="AG8246" s="214" t="n"/>
      <c r="AH8246" s="214" t="n"/>
      <c r="AI8246" s="213" t="n"/>
      <c r="AJ8246" s="214" t="n"/>
      <c r="AK8246" s="214" t="n"/>
      <c r="AN8246" s="206">
        <f>1/($B8246*(1/$B8244)*(1/(5/7+2/7*$D8246))*$B8256/SUM($B8248:$B8271))</f>
        <v/>
      </c>
      <c r="AO8246" s="206">
        <f>1/(B8246*(1/B8244)*(1/(5/7+2/7*D8246)))</f>
        <v/>
      </c>
      <c r="AP8246" s="206" t="n"/>
      <c r="AR8246" s="211">
        <f>CHOOSE(AV$3,C8246,F8246,I8246,L8246,O8246,R8246,U8246,X8246,AA8246,AD8246,AG8246,AJ8246)</f>
        <v/>
      </c>
      <c r="AS8246" s="207" t="n"/>
      <c r="AT8246" s="207" t="n"/>
      <c r="AV8246" s="116">
        <f>AN8246/AR8246</f>
        <v/>
      </c>
      <c r="AW8246" s="208">
        <f>AO8246/AR8246</f>
        <v/>
      </c>
    </row>
    <row r="8281">
      <c r="G8281" s="218" t="n"/>
    </row>
    <row r="8286">
      <c r="B8286" s="213" t="n"/>
      <c r="C8286" s="214" t="n"/>
      <c r="D8286" s="214" t="n"/>
      <c r="E8286" s="213" t="n"/>
      <c r="F8286" s="214" t="n"/>
      <c r="G8286" s="214" t="n"/>
      <c r="H8286" s="213" t="n"/>
      <c r="I8286" s="214" t="n"/>
      <c r="J8286" s="214" t="n"/>
      <c r="K8286" s="213" t="n"/>
      <c r="L8286" s="214" t="n"/>
      <c r="M8286" s="214" t="n"/>
      <c r="N8286" s="213" t="n"/>
      <c r="O8286" s="214" t="n"/>
      <c r="P8286" s="214" t="n"/>
      <c r="Q8286" s="213" t="n"/>
      <c r="R8286" s="214" t="n"/>
      <c r="S8286" s="214" t="n"/>
      <c r="T8286" s="213" t="n"/>
      <c r="U8286" s="214" t="n"/>
      <c r="V8286" s="214" t="n"/>
      <c r="W8286" s="213" t="n"/>
      <c r="X8286" s="214" t="n"/>
      <c r="Y8286" s="214" t="n"/>
      <c r="Z8286" s="213" t="n"/>
      <c r="AA8286" s="214" t="n"/>
      <c r="AB8286" s="214" t="n"/>
      <c r="AC8286" s="213" t="n"/>
      <c r="AD8286" s="214" t="n"/>
      <c r="AE8286" s="214" t="n"/>
      <c r="AF8286" s="213" t="n"/>
      <c r="AG8286" s="214" t="n"/>
      <c r="AH8286" s="214" t="n"/>
      <c r="AI8286" s="213" t="n"/>
      <c r="AJ8286" s="214" t="n"/>
      <c r="AK8286" s="214" t="n"/>
      <c r="AN8286" s="206">
        <f>1/($B8286*(1/$B8284)*(1/(5/7+2/7*$D8286))*$B8296/SUM($B8288:$B8311))</f>
        <v/>
      </c>
      <c r="AO8286" s="206">
        <f>1/(B8286*(1/B8284)*(1/(5/7+2/7*D8286)))</f>
        <v/>
      </c>
      <c r="AP8286" s="206" t="n"/>
      <c r="AR8286" s="211">
        <f>CHOOSE(AV$3,C8286,F8286,I8286,L8286,O8286,R8286,U8286,X8286,AA8286,AD8286,AG8286,AJ8286)</f>
        <v/>
      </c>
      <c r="AS8286" s="207" t="n"/>
      <c r="AT8286" s="207" t="n"/>
      <c r="AV8286" s="116">
        <f>AN8286/AR8286</f>
        <v/>
      </c>
      <c r="AW8286" s="208">
        <f>AO8286/AR8286</f>
        <v/>
      </c>
    </row>
    <row r="8321">
      <c r="G8321" s="218" t="n"/>
    </row>
    <row r="8326">
      <c r="B8326" s="213" t="n"/>
      <c r="C8326" s="214" t="n"/>
      <c r="D8326" s="214" t="n"/>
      <c r="E8326" s="213" t="n"/>
      <c r="F8326" s="214" t="n"/>
      <c r="G8326" s="214" t="n"/>
      <c r="H8326" s="213" t="n"/>
      <c r="I8326" s="214" t="n"/>
      <c r="J8326" s="214" t="n"/>
      <c r="K8326" s="213" t="n"/>
      <c r="L8326" s="214" t="n"/>
      <c r="M8326" s="214" t="n"/>
      <c r="N8326" s="213" t="n"/>
      <c r="O8326" s="214" t="n"/>
      <c r="P8326" s="214" t="n"/>
      <c r="Q8326" s="213" t="n"/>
      <c r="R8326" s="214" t="n"/>
      <c r="S8326" s="214" t="n"/>
      <c r="T8326" s="213" t="n"/>
      <c r="U8326" s="214" t="n"/>
      <c r="V8326" s="214" t="n"/>
      <c r="W8326" s="213" t="n"/>
      <c r="X8326" s="214" t="n"/>
      <c r="Y8326" s="214" t="n"/>
      <c r="Z8326" s="213" t="n"/>
      <c r="AA8326" s="214" t="n"/>
      <c r="AB8326" s="214" t="n"/>
      <c r="AC8326" s="213" t="n"/>
      <c r="AD8326" s="214" t="n"/>
      <c r="AE8326" s="214" t="n"/>
      <c r="AF8326" s="213" t="n"/>
      <c r="AG8326" s="214" t="n"/>
      <c r="AH8326" s="214" t="n"/>
      <c r="AI8326" s="213" t="n"/>
      <c r="AJ8326" s="214" t="n"/>
      <c r="AK8326" s="214" t="n"/>
      <c r="AN8326" s="206">
        <f>1/($B8326*(1/$B8324)*(1/(5/7+2/7*$D8326))*$B8336/SUM($B8328:$B8351))</f>
        <v/>
      </c>
      <c r="AO8326" s="206">
        <f>1/(B8326*(1/B8324)*(1/(5/7+2/7*D8326)))</f>
        <v/>
      </c>
      <c r="AP8326" s="206" t="n"/>
      <c r="AR8326" s="211">
        <f>CHOOSE(AV$3,C8326,F8326,I8326,L8326,O8326,R8326,U8326,X8326,AA8326,AD8326,AG8326,AJ8326)</f>
        <v/>
      </c>
      <c r="AS8326" s="207" t="n"/>
      <c r="AT8326" s="207" t="n"/>
      <c r="AV8326" s="116">
        <f>AN8326/AR8326</f>
        <v/>
      </c>
      <c r="AW8326" s="208">
        <f>AO8326/AR8326</f>
        <v/>
      </c>
    </row>
    <row r="8361">
      <c r="G8361" s="218" t="n"/>
    </row>
    <row r="8366">
      <c r="B8366" s="213" t="n"/>
      <c r="C8366" s="214" t="n"/>
      <c r="D8366" s="214" t="n"/>
      <c r="E8366" s="213" t="n"/>
      <c r="F8366" s="214" t="n"/>
      <c r="G8366" s="214" t="n"/>
      <c r="H8366" s="213" t="n"/>
      <c r="I8366" s="214" t="n"/>
      <c r="J8366" s="214" t="n"/>
      <c r="K8366" s="213" t="n"/>
      <c r="L8366" s="214" t="n"/>
      <c r="M8366" s="214" t="n"/>
      <c r="N8366" s="213" t="n"/>
      <c r="O8366" s="214" t="n"/>
      <c r="P8366" s="214" t="n"/>
      <c r="Q8366" s="213" t="n"/>
      <c r="R8366" s="214" t="n"/>
      <c r="S8366" s="214" t="n"/>
      <c r="T8366" s="213" t="n"/>
      <c r="U8366" s="214" t="n"/>
      <c r="V8366" s="214" t="n"/>
      <c r="W8366" s="213" t="n"/>
      <c r="X8366" s="214" t="n"/>
      <c r="Y8366" s="214" t="n"/>
      <c r="Z8366" s="213" t="n"/>
      <c r="AA8366" s="214" t="n"/>
      <c r="AB8366" s="214" t="n"/>
      <c r="AC8366" s="213" t="n"/>
      <c r="AD8366" s="214" t="n"/>
      <c r="AE8366" s="214" t="n"/>
      <c r="AF8366" s="213" t="n"/>
      <c r="AG8366" s="214" t="n"/>
      <c r="AH8366" s="214" t="n"/>
      <c r="AI8366" s="213" t="n"/>
      <c r="AJ8366" s="214" t="n"/>
      <c r="AK8366" s="214" t="n"/>
      <c r="AN8366" s="206">
        <f>1/($B8366*(1/$B8364)*(1/(5/7+2/7*$D8366))*$B8376/SUM($B8368:$B8391))</f>
        <v/>
      </c>
      <c r="AO8366" s="206">
        <f>1/(B8366*(1/B8364)*(1/(5/7+2/7*D8366)))</f>
        <v/>
      </c>
      <c r="AP8366" s="206" t="n"/>
      <c r="AR8366" s="211">
        <f>CHOOSE(AV$3,C8366,F8366,I8366,L8366,O8366,R8366,U8366,X8366,AA8366,AD8366,AG8366,AJ8366)</f>
        <v/>
      </c>
      <c r="AS8366" s="207" t="n"/>
      <c r="AT8366" s="207" t="n"/>
      <c r="AV8366" s="116">
        <f>AN8366/AR8366</f>
        <v/>
      </c>
      <c r="AW8366" s="208">
        <f>AO8366/AR8366</f>
        <v/>
      </c>
    </row>
    <row r="8401">
      <c r="G8401" s="212" t="n"/>
    </row>
    <row r="8406">
      <c r="B8406" s="213" t="n"/>
      <c r="C8406" s="214" t="n"/>
      <c r="D8406" s="214" t="n"/>
      <c r="E8406" s="213" t="n"/>
      <c r="F8406" s="214" t="n"/>
      <c r="G8406" s="214" t="n"/>
      <c r="H8406" s="213" t="n"/>
      <c r="I8406" s="214" t="n"/>
      <c r="J8406" s="214" t="n"/>
      <c r="K8406" s="213" t="n"/>
      <c r="L8406" s="214" t="n"/>
      <c r="M8406" s="214" t="n"/>
      <c r="N8406" s="213" t="n"/>
      <c r="O8406" s="214" t="n"/>
      <c r="P8406" s="214" t="n"/>
      <c r="Q8406" s="213" t="n"/>
      <c r="R8406" s="214" t="n"/>
      <c r="S8406" s="214" t="n"/>
      <c r="T8406" s="213" t="n"/>
      <c r="U8406" s="214" t="n"/>
      <c r="V8406" s="214" t="n"/>
      <c r="W8406" s="213" t="n"/>
      <c r="X8406" s="214" t="n"/>
      <c r="Y8406" s="214" t="n"/>
      <c r="Z8406" s="213" t="n"/>
      <c r="AA8406" s="214" t="n"/>
      <c r="AB8406" s="214" t="n"/>
      <c r="AC8406" s="213" t="n"/>
      <c r="AD8406" s="214" t="n"/>
      <c r="AE8406" s="214" t="n"/>
      <c r="AF8406" s="213" t="n"/>
      <c r="AG8406" s="214" t="n"/>
      <c r="AH8406" s="214" t="n"/>
      <c r="AI8406" s="213" t="n"/>
      <c r="AJ8406" s="214" t="n"/>
      <c r="AK8406" s="214" t="n"/>
      <c r="AN8406" s="206">
        <f>1/($B8406*(1/$B8404)*(1/(5/7+2/7*$D8406))*$B8416/SUM($B8408:$B8431))</f>
        <v/>
      </c>
      <c r="AO8406" s="206">
        <f>1/(B8406*(1/B8404)*(1/(5/7+2/7*D8406)))</f>
        <v/>
      </c>
      <c r="AP8406" s="206" t="n"/>
      <c r="AR8406" s="211">
        <f>CHOOSE(AV$3,C8406,F8406,I8406,L8406,O8406,R8406,U8406,X8406,AA8406,AD8406,AG8406,AJ8406)</f>
        <v/>
      </c>
      <c r="AS8406" s="207" t="n"/>
      <c r="AT8406" s="207" t="n"/>
      <c r="AV8406" s="116">
        <f>AN8406/AR8406</f>
        <v/>
      </c>
      <c r="AW8406" s="208">
        <f>AO8406/AR8406</f>
        <v/>
      </c>
    </row>
    <row r="8441">
      <c r="G8441" s="212" t="n"/>
    </row>
    <row r="8446">
      <c r="B8446" s="213" t="n"/>
      <c r="C8446" s="214" t="n"/>
      <c r="D8446" s="214" t="n"/>
      <c r="E8446" s="213" t="n"/>
      <c r="F8446" s="214" t="n"/>
      <c r="G8446" s="214" t="n"/>
      <c r="H8446" s="213" t="n"/>
      <c r="I8446" s="214" t="n"/>
      <c r="J8446" s="214" t="n"/>
      <c r="K8446" s="213" t="n"/>
      <c r="L8446" s="214" t="n"/>
      <c r="M8446" s="214" t="n"/>
      <c r="N8446" s="213" t="n"/>
      <c r="O8446" s="214" t="n"/>
      <c r="P8446" s="214" t="n"/>
      <c r="Q8446" s="213" t="n"/>
      <c r="R8446" s="214" t="n"/>
      <c r="S8446" s="214" t="n"/>
      <c r="T8446" s="213" t="n"/>
      <c r="U8446" s="214" t="n"/>
      <c r="V8446" s="214" t="n"/>
      <c r="W8446" s="213" t="n"/>
      <c r="X8446" s="214" t="n"/>
      <c r="Y8446" s="214" t="n"/>
      <c r="Z8446" s="213" t="n"/>
      <c r="AA8446" s="214" t="n"/>
      <c r="AB8446" s="214" t="n"/>
      <c r="AC8446" s="213" t="n"/>
      <c r="AD8446" s="214" t="n"/>
      <c r="AE8446" s="214" t="n"/>
      <c r="AF8446" s="213" t="n"/>
      <c r="AG8446" s="214" t="n"/>
      <c r="AH8446" s="214" t="n"/>
      <c r="AI8446" s="213" t="n"/>
      <c r="AJ8446" s="214" t="n"/>
      <c r="AK8446" s="214" t="n"/>
      <c r="AN8446" s="206">
        <f>1/($B8446*(1/$B8444)*(1/(5/7+2/7*$D8446))*$B8456/SUM($B8448:$B8471))</f>
        <v/>
      </c>
      <c r="AO8446" s="206">
        <f>1/(B8446*(1/B8444)*(1/(5/7+2/7*D8446)))</f>
        <v/>
      </c>
      <c r="AP8446" s="206" t="n"/>
      <c r="AR8446" s="211">
        <f>CHOOSE(AV$3,C8446,F8446,I8446,L8446,O8446,R8446,U8446,X8446,AA8446,AD8446,AG8446,AJ8446)</f>
        <v/>
      </c>
      <c r="AS8446" s="207" t="n"/>
      <c r="AT8446" s="207" t="n"/>
      <c r="AV8446" s="116">
        <f>AN8446/AR8446</f>
        <v/>
      </c>
      <c r="AW8446" s="208">
        <f>AO8446/AR8446</f>
        <v/>
      </c>
    </row>
    <row r="8481">
      <c r="G8481" s="212" t="n"/>
    </row>
    <row r="8486">
      <c r="B8486" s="213" t="n"/>
      <c r="C8486" s="214" t="n"/>
      <c r="D8486" s="214" t="n"/>
      <c r="E8486" s="213" t="n"/>
      <c r="F8486" s="214" t="n"/>
      <c r="G8486" s="214" t="n"/>
      <c r="H8486" s="213" t="n"/>
      <c r="I8486" s="214" t="n"/>
      <c r="J8486" s="214" t="n"/>
      <c r="K8486" s="213" t="n"/>
      <c r="L8486" s="214" t="n"/>
      <c r="M8486" s="214" t="n"/>
      <c r="N8486" s="213" t="n"/>
      <c r="O8486" s="214" t="n"/>
      <c r="P8486" s="214" t="n"/>
      <c r="Q8486" s="213" t="n"/>
      <c r="R8486" s="214" t="n"/>
      <c r="S8486" s="214" t="n"/>
      <c r="T8486" s="213" t="n"/>
      <c r="U8486" s="214" t="n"/>
      <c r="V8486" s="214" t="n"/>
      <c r="W8486" s="213" t="n"/>
      <c r="X8486" s="214" t="n"/>
      <c r="Y8486" s="214" t="n"/>
      <c r="Z8486" s="213" t="n"/>
      <c r="AA8486" s="214" t="n"/>
      <c r="AB8486" s="214" t="n"/>
      <c r="AC8486" s="213" t="n"/>
      <c r="AD8486" s="214" t="n"/>
      <c r="AE8486" s="214" t="n"/>
      <c r="AF8486" s="213" t="n"/>
      <c r="AG8486" s="214" t="n"/>
      <c r="AH8486" s="214" t="n"/>
      <c r="AI8486" s="213" t="n"/>
      <c r="AJ8486" s="214" t="n"/>
      <c r="AK8486" s="214" t="n"/>
      <c r="AN8486" s="206">
        <f>1/($B8486*(1/$B8484)*(1/(5/7+2/7*$D8486))*$B8496/SUM($B8488:$B8511))</f>
        <v/>
      </c>
      <c r="AO8486" s="206">
        <f>1/(B8486*(1/B8484)*(1/(5/7+2/7*D8486)))</f>
        <v/>
      </c>
      <c r="AP8486" s="206" t="n"/>
      <c r="AR8486" s="211">
        <f>CHOOSE(AV$3,C8486,F8486,I8486,L8486,O8486,R8486,U8486,X8486,AA8486,AD8486,AG8486,AJ8486)</f>
        <v/>
      </c>
      <c r="AS8486" s="207" t="n"/>
      <c r="AT8486" s="207" t="n"/>
      <c r="AV8486" s="116">
        <f>AN8486/AR8486</f>
        <v/>
      </c>
      <c r="AW8486" s="208">
        <f>AO8486/AR8486</f>
        <v/>
      </c>
    </row>
    <row r="8521">
      <c r="G8521" s="212" t="n"/>
    </row>
    <row r="8526">
      <c r="B8526" s="213" t="n"/>
      <c r="C8526" s="214" t="n"/>
      <c r="D8526" s="214" t="n"/>
      <c r="E8526" s="213" t="n"/>
      <c r="F8526" s="214" t="n"/>
      <c r="G8526" s="214" t="n"/>
      <c r="H8526" s="213" t="n"/>
      <c r="I8526" s="214" t="n"/>
      <c r="J8526" s="214" t="n"/>
      <c r="K8526" s="213" t="n"/>
      <c r="L8526" s="214" t="n"/>
      <c r="M8526" s="214" t="n"/>
      <c r="N8526" s="213" t="n"/>
      <c r="O8526" s="214" t="n"/>
      <c r="P8526" s="214" t="n"/>
      <c r="Q8526" s="213" t="n"/>
      <c r="R8526" s="214" t="n"/>
      <c r="S8526" s="214" t="n"/>
      <c r="T8526" s="213" t="n"/>
      <c r="U8526" s="214" t="n"/>
      <c r="V8526" s="214" t="n"/>
      <c r="W8526" s="213" t="n"/>
      <c r="X8526" s="214" t="n"/>
      <c r="Y8526" s="214" t="n"/>
      <c r="Z8526" s="213" t="n"/>
      <c r="AA8526" s="214" t="n"/>
      <c r="AB8526" s="214" t="n"/>
      <c r="AC8526" s="213" t="n"/>
      <c r="AD8526" s="214" t="n"/>
      <c r="AE8526" s="214" t="n"/>
      <c r="AF8526" s="213" t="n"/>
      <c r="AG8526" s="214" t="n"/>
      <c r="AH8526" s="214" t="n"/>
      <c r="AI8526" s="213" t="n"/>
      <c r="AJ8526" s="214" t="n"/>
      <c r="AK8526" s="214" t="n"/>
      <c r="AN8526" s="206">
        <f>1/($B8526*(1/$B8524)*(1/(5/7+2/7*$D8526))*$B8536/SUM($B8528:$B8551))</f>
        <v/>
      </c>
      <c r="AO8526" s="206">
        <f>1/(B8526*(1/B8524)*(1/(5/7+2/7*D8526)))</f>
        <v/>
      </c>
      <c r="AP8526" s="206" t="n"/>
      <c r="AR8526" s="211">
        <f>CHOOSE(AV$3,C8526,F8526,I8526,L8526,O8526,R8526,U8526,X8526,AA8526,AD8526,AG8526,AJ8526)</f>
        <v/>
      </c>
      <c r="AS8526" s="207" t="n"/>
      <c r="AT8526" s="207" t="n"/>
      <c r="AV8526" s="116">
        <f>AN8526/AR8526</f>
        <v/>
      </c>
      <c r="AW8526" s="208">
        <f>AO8526/AR8526</f>
        <v/>
      </c>
    </row>
    <row r="8561">
      <c r="G8561" s="212" t="n"/>
    </row>
    <row r="8566">
      <c r="B8566" s="213" t="n"/>
      <c r="C8566" s="214" t="n"/>
      <c r="D8566" s="214" t="n"/>
      <c r="E8566" s="213" t="n"/>
      <c r="F8566" s="214" t="n"/>
      <c r="G8566" s="214" t="n"/>
      <c r="H8566" s="213" t="n"/>
      <c r="I8566" s="214" t="n"/>
      <c r="J8566" s="214" t="n"/>
      <c r="K8566" s="213" t="n"/>
      <c r="L8566" s="214" t="n"/>
      <c r="M8566" s="214" t="n"/>
      <c r="N8566" s="213" t="n"/>
      <c r="O8566" s="214" t="n"/>
      <c r="P8566" s="214" t="n"/>
      <c r="Q8566" s="213" t="n"/>
      <c r="R8566" s="214" t="n"/>
      <c r="S8566" s="214" t="n"/>
      <c r="T8566" s="213" t="n"/>
      <c r="U8566" s="214" t="n"/>
      <c r="V8566" s="214" t="n"/>
      <c r="W8566" s="213" t="n"/>
      <c r="X8566" s="214" t="n"/>
      <c r="Y8566" s="214" t="n"/>
      <c r="Z8566" s="213" t="n"/>
      <c r="AA8566" s="214" t="n"/>
      <c r="AB8566" s="214" t="n"/>
      <c r="AC8566" s="213" t="n"/>
      <c r="AD8566" s="214" t="n"/>
      <c r="AE8566" s="214" t="n"/>
      <c r="AF8566" s="213" t="n"/>
      <c r="AG8566" s="214" t="n"/>
      <c r="AH8566" s="214" t="n"/>
      <c r="AI8566" s="213" t="n"/>
      <c r="AJ8566" s="214" t="n"/>
      <c r="AK8566" s="214" t="n"/>
      <c r="AN8566" s="206">
        <f>1/($B8566*(1/$B8564)*(1/(5/7+2/7*$D8566))*$B8576/SUM($B8568:$B8591))</f>
        <v/>
      </c>
      <c r="AO8566" s="206">
        <f>1/(B8566*(1/B8564)*(1/(5/7+2/7*D8566)))</f>
        <v/>
      </c>
      <c r="AP8566" s="206" t="n"/>
      <c r="AR8566" s="211">
        <f>CHOOSE(AV$3,C8566,F8566,I8566,L8566,O8566,R8566,U8566,X8566,AA8566,AD8566,AG8566,AJ8566)</f>
        <v/>
      </c>
      <c r="AS8566" s="207" t="n"/>
      <c r="AT8566" s="207" t="n"/>
      <c r="AV8566" s="116">
        <f>AN8566/AR8566</f>
        <v/>
      </c>
      <c r="AW8566" s="208">
        <f>AO8566/AR8566</f>
        <v/>
      </c>
    </row>
    <row r="8601">
      <c r="G8601" s="218" t="n"/>
    </row>
    <row r="8606">
      <c r="B8606" s="213" t="n"/>
      <c r="C8606" s="214" t="n"/>
      <c r="D8606" s="214" t="n"/>
      <c r="E8606" s="213" t="n"/>
      <c r="F8606" s="214" t="n"/>
      <c r="G8606" s="214" t="n"/>
      <c r="H8606" s="213" t="n"/>
      <c r="I8606" s="214" t="n"/>
      <c r="J8606" s="214" t="n"/>
      <c r="K8606" s="213" t="n"/>
      <c r="L8606" s="214" t="n"/>
      <c r="M8606" s="214" t="n"/>
      <c r="N8606" s="213" t="n"/>
      <c r="O8606" s="214" t="n"/>
      <c r="P8606" s="214" t="n"/>
      <c r="Q8606" s="213" t="n"/>
      <c r="R8606" s="214" t="n"/>
      <c r="S8606" s="214" t="n"/>
      <c r="T8606" s="213" t="n"/>
      <c r="U8606" s="214" t="n"/>
      <c r="V8606" s="214" t="n"/>
      <c r="W8606" s="213" t="n"/>
      <c r="X8606" s="214" t="n"/>
      <c r="Y8606" s="214" t="n"/>
      <c r="Z8606" s="213" t="n"/>
      <c r="AA8606" s="214" t="n"/>
      <c r="AB8606" s="214" t="n"/>
      <c r="AC8606" s="213" t="n"/>
      <c r="AD8606" s="214" t="n"/>
      <c r="AE8606" s="214" t="n"/>
      <c r="AF8606" s="213" t="n"/>
      <c r="AG8606" s="214" t="n"/>
      <c r="AH8606" s="214" t="n"/>
      <c r="AI8606" s="213" t="n"/>
      <c r="AJ8606" s="214" t="n"/>
      <c r="AK8606" s="214" t="n"/>
      <c r="AN8606" s="206">
        <f>1/($B8606*(1/$B8604)*(1/(5/7+2/7*$D8606))*$B8616/SUM($B8608:$B8631))</f>
        <v/>
      </c>
      <c r="AO8606" s="206">
        <f>1/(B8606*(1/B8604)*(1/(5/7+2/7*D8606)))</f>
        <v/>
      </c>
      <c r="AP8606" s="206" t="n"/>
      <c r="AR8606" s="211">
        <f>CHOOSE(AV$3,C8606,F8606,I8606,L8606,O8606,R8606,U8606,X8606,AA8606,AD8606,AG8606,AJ8606)</f>
        <v/>
      </c>
      <c r="AS8606" s="207" t="n"/>
      <c r="AT8606" s="207" t="n"/>
      <c r="AV8606" s="116">
        <f>AN8606/AR8606</f>
        <v/>
      </c>
      <c r="AW8606" s="208">
        <f>AO8606/AR8606</f>
        <v/>
      </c>
    </row>
    <row r="8641">
      <c r="G8641" s="212" t="n"/>
    </row>
    <row r="8646">
      <c r="B8646" s="213" t="n"/>
      <c r="C8646" s="214" t="n"/>
      <c r="D8646" s="214" t="n"/>
      <c r="E8646" s="213" t="n"/>
      <c r="F8646" s="214" t="n"/>
      <c r="G8646" s="214" t="n"/>
      <c r="H8646" s="213" t="n"/>
      <c r="I8646" s="214" t="n"/>
      <c r="J8646" s="214" t="n"/>
      <c r="K8646" s="213" t="n"/>
      <c r="L8646" s="214" t="n"/>
      <c r="M8646" s="214" t="n"/>
      <c r="N8646" s="213" t="n"/>
      <c r="O8646" s="214" t="n"/>
      <c r="P8646" s="214" t="n"/>
      <c r="Q8646" s="213" t="n"/>
      <c r="R8646" s="214" t="n"/>
      <c r="S8646" s="214" t="n"/>
      <c r="T8646" s="213" t="n"/>
      <c r="U8646" s="214" t="n"/>
      <c r="V8646" s="214" t="n"/>
      <c r="W8646" s="213" t="n"/>
      <c r="X8646" s="214" t="n"/>
      <c r="Y8646" s="214" t="n"/>
      <c r="Z8646" s="213" t="n"/>
      <c r="AA8646" s="214" t="n"/>
      <c r="AB8646" s="214" t="n"/>
      <c r="AC8646" s="213" t="n"/>
      <c r="AD8646" s="214" t="n"/>
      <c r="AE8646" s="214" t="n"/>
      <c r="AF8646" s="213" t="n"/>
      <c r="AG8646" s="214" t="n"/>
      <c r="AH8646" s="214" t="n"/>
      <c r="AI8646" s="213" t="n"/>
      <c r="AJ8646" s="214" t="n"/>
      <c r="AK8646" s="214" t="n"/>
      <c r="AN8646" s="206">
        <f>1/($B8646*(1/$B8644)*(1/(5/7+2/7*$D8646))*$B8656/SUM($B8648:$B8671))</f>
        <v/>
      </c>
      <c r="AO8646" s="206">
        <f>1/(B8646*(1/B8644)*(1/(5/7+2/7*D8646)))</f>
        <v/>
      </c>
      <c r="AP8646" s="206" t="n"/>
      <c r="AR8646" s="211">
        <f>CHOOSE(AV$3,C8646,F8646,I8646,L8646,O8646,R8646,U8646,X8646,AA8646,AD8646,AG8646,AJ8646)</f>
        <v/>
      </c>
      <c r="AS8646" s="207" t="n"/>
      <c r="AT8646" s="207" t="n"/>
      <c r="AV8646" s="116">
        <f>AN8646/AR8646</f>
        <v/>
      </c>
      <c r="AW8646" s="208">
        <f>AO8646/AR8646</f>
        <v/>
      </c>
    </row>
    <row r="8681">
      <c r="G8681" s="212" t="n"/>
    </row>
    <row r="8686">
      <c r="B8686" s="213" t="n"/>
      <c r="C8686" s="214" t="n"/>
      <c r="D8686" s="214" t="n"/>
      <c r="E8686" s="213" t="n"/>
      <c r="F8686" s="214" t="n"/>
      <c r="G8686" s="214" t="n"/>
      <c r="H8686" s="213" t="n"/>
      <c r="I8686" s="214" t="n"/>
      <c r="J8686" s="214" t="n"/>
      <c r="K8686" s="213" t="n"/>
      <c r="L8686" s="214" t="n"/>
      <c r="M8686" s="214" t="n"/>
      <c r="N8686" s="213" t="n"/>
      <c r="O8686" s="214" t="n"/>
      <c r="P8686" s="214" t="n"/>
      <c r="Q8686" s="213" t="n"/>
      <c r="R8686" s="214" t="n"/>
      <c r="S8686" s="214" t="n"/>
      <c r="T8686" s="213" t="n"/>
      <c r="U8686" s="214" t="n"/>
      <c r="V8686" s="214" t="n"/>
      <c r="W8686" s="213" t="n"/>
      <c r="X8686" s="214" t="n"/>
      <c r="Y8686" s="214" t="n"/>
      <c r="Z8686" s="213" t="n"/>
      <c r="AA8686" s="214" t="n"/>
      <c r="AB8686" s="214" t="n"/>
      <c r="AC8686" s="213" t="n"/>
      <c r="AD8686" s="214" t="n"/>
      <c r="AE8686" s="214" t="n"/>
      <c r="AF8686" s="213" t="n"/>
      <c r="AG8686" s="214" t="n"/>
      <c r="AH8686" s="214" t="n"/>
      <c r="AI8686" s="213" t="n"/>
      <c r="AJ8686" s="214" t="n"/>
      <c r="AK8686" s="214" t="n"/>
      <c r="AN8686" s="206">
        <f>1/($B8686*(1/$B8684)*(1/(5/7+2/7*$D8686))*$B8696/SUM($B8688:$B8711))</f>
        <v/>
      </c>
      <c r="AO8686" s="206">
        <f>1/(B8686*(1/B8684)*(1/(5/7+2/7*D8686)))</f>
        <v/>
      </c>
      <c r="AP8686" s="206" t="n"/>
      <c r="AR8686" s="211">
        <f>CHOOSE(AV$3,C8686,F8686,I8686,L8686,O8686,R8686,U8686,X8686,AA8686,AD8686,AG8686,AJ8686)</f>
        <v/>
      </c>
      <c r="AS8686" s="207" t="n"/>
      <c r="AT8686" s="207" t="n"/>
      <c r="AV8686" s="116">
        <f>AN8686/AR8686</f>
        <v/>
      </c>
      <c r="AW8686" s="208">
        <f>AO8686/AR8686</f>
        <v/>
      </c>
    </row>
    <row r="8721">
      <c r="G8721" s="212" t="n"/>
    </row>
    <row r="8726">
      <c r="B8726" s="213" t="n"/>
      <c r="C8726" s="214" t="n"/>
      <c r="D8726" s="214" t="n"/>
      <c r="E8726" s="213" t="n"/>
      <c r="F8726" s="214" t="n"/>
      <c r="G8726" s="214" t="n"/>
      <c r="H8726" s="213" t="n"/>
      <c r="I8726" s="214" t="n"/>
      <c r="J8726" s="214" t="n"/>
      <c r="K8726" s="213" t="n"/>
      <c r="L8726" s="214" t="n"/>
      <c r="M8726" s="214" t="n"/>
      <c r="N8726" s="213" t="n"/>
      <c r="O8726" s="214" t="n"/>
      <c r="P8726" s="214" t="n"/>
      <c r="Q8726" s="213" t="n"/>
      <c r="R8726" s="214" t="n"/>
      <c r="S8726" s="214" t="n"/>
      <c r="T8726" s="213" t="n"/>
      <c r="U8726" s="214" t="n"/>
      <c r="V8726" s="214" t="n"/>
      <c r="W8726" s="213" t="n"/>
      <c r="X8726" s="214" t="n"/>
      <c r="Y8726" s="214" t="n"/>
      <c r="Z8726" s="213" t="n"/>
      <c r="AA8726" s="214" t="n"/>
      <c r="AB8726" s="214" t="n"/>
      <c r="AC8726" s="213" t="n"/>
      <c r="AD8726" s="214" t="n"/>
      <c r="AE8726" s="214" t="n"/>
      <c r="AF8726" s="213" t="n"/>
      <c r="AG8726" s="214" t="n"/>
      <c r="AH8726" s="214" t="n"/>
      <c r="AI8726" s="213" t="n"/>
      <c r="AJ8726" s="214" t="n"/>
      <c r="AK8726" s="214" t="n"/>
      <c r="AN8726" s="206">
        <f>1/($B8726*(1/$B8724)*(1/(5/7+2/7*$D8726))*$B8736/SUM($B8728:$B8751))</f>
        <v/>
      </c>
      <c r="AO8726" s="206">
        <f>1/(B8726*(1/B8724)*(1/(5/7+2/7*D8726)))</f>
        <v/>
      </c>
      <c r="AP8726" s="206" t="n"/>
      <c r="AR8726" s="211">
        <f>CHOOSE(AV$3,C8726,F8726,I8726,L8726,O8726,R8726,U8726,X8726,AA8726,AD8726,AG8726,AJ8726)</f>
        <v/>
      </c>
      <c r="AS8726" s="207" t="n"/>
      <c r="AT8726" s="207" t="n"/>
      <c r="AV8726" s="116">
        <f>AN8726/AR8726</f>
        <v/>
      </c>
      <c r="AW8726" s="208">
        <f>AO8726/AR8726</f>
        <v/>
      </c>
    </row>
    <row r="8761">
      <c r="G8761" s="212" t="n"/>
    </row>
    <row r="8766">
      <c r="B8766" s="213" t="n"/>
      <c r="C8766" s="214" t="n"/>
      <c r="D8766" s="214" t="n"/>
      <c r="E8766" s="213" t="n"/>
      <c r="F8766" s="214" t="n"/>
      <c r="G8766" s="214" t="n"/>
      <c r="H8766" s="213" t="n"/>
      <c r="I8766" s="214" t="n"/>
      <c r="J8766" s="214" t="n"/>
      <c r="K8766" s="213" t="n"/>
      <c r="L8766" s="214" t="n"/>
      <c r="M8766" s="214" t="n"/>
      <c r="N8766" s="213" t="n"/>
      <c r="O8766" s="214" t="n"/>
      <c r="P8766" s="214" t="n"/>
      <c r="Q8766" s="213" t="n"/>
      <c r="R8766" s="214" t="n"/>
      <c r="S8766" s="214" t="n"/>
      <c r="T8766" s="213" t="n"/>
      <c r="U8766" s="214" t="n"/>
      <c r="V8766" s="214" t="n"/>
      <c r="W8766" s="213" t="n"/>
      <c r="X8766" s="214" t="n"/>
      <c r="Y8766" s="214" t="n"/>
      <c r="Z8766" s="213" t="n"/>
      <c r="AA8766" s="214" t="n"/>
      <c r="AB8766" s="214" t="n"/>
      <c r="AC8766" s="213" t="n"/>
      <c r="AD8766" s="214" t="n"/>
      <c r="AE8766" s="214" t="n"/>
      <c r="AF8766" s="213" t="n"/>
      <c r="AG8766" s="214" t="n"/>
      <c r="AH8766" s="214" t="n"/>
      <c r="AI8766" s="213" t="n"/>
      <c r="AJ8766" s="214" t="n"/>
      <c r="AK8766" s="214" t="n"/>
      <c r="AN8766" s="206">
        <f>1/($B8766*(1/$B8764)*(1/(5/7+2/7*$D8766))*$B8776/SUM($B8768:$B8791))</f>
        <v/>
      </c>
      <c r="AO8766" s="206">
        <f>1/(B8766*(1/B8764)*(1/(5/7+2/7*D8766)))</f>
        <v/>
      </c>
      <c r="AP8766" s="206" t="n"/>
      <c r="AR8766" s="211">
        <f>CHOOSE(AV$3,C8766,F8766,I8766,L8766,O8766,R8766,U8766,X8766,AA8766,AD8766,AG8766,AJ8766)</f>
        <v/>
      </c>
      <c r="AS8766" s="207" t="n"/>
      <c r="AT8766" s="207" t="n"/>
      <c r="AV8766" s="116">
        <f>AN8766/AR8766</f>
        <v/>
      </c>
      <c r="AW8766" s="208">
        <f>AO8766/AR8766</f>
        <v/>
      </c>
    </row>
    <row r="8801">
      <c r="G8801" s="212" t="n"/>
    </row>
    <row r="8806">
      <c r="B8806" s="213" t="n"/>
      <c r="C8806" s="214" t="n"/>
      <c r="D8806" s="214" t="n"/>
      <c r="E8806" s="213" t="n"/>
      <c r="F8806" s="214" t="n"/>
      <c r="G8806" s="214" t="n"/>
      <c r="H8806" s="213" t="n"/>
      <c r="I8806" s="214" t="n"/>
      <c r="J8806" s="214" t="n"/>
      <c r="K8806" s="213" t="n"/>
      <c r="L8806" s="214" t="n"/>
      <c r="M8806" s="214" t="n"/>
      <c r="N8806" s="213" t="n"/>
      <c r="O8806" s="214" t="n"/>
      <c r="P8806" s="214" t="n"/>
      <c r="Q8806" s="213" t="n"/>
      <c r="R8806" s="214" t="n"/>
      <c r="S8806" s="214" t="n"/>
      <c r="T8806" s="213" t="n"/>
      <c r="U8806" s="214" t="n"/>
      <c r="V8806" s="214" t="n"/>
      <c r="W8806" s="213" t="n"/>
      <c r="X8806" s="214" t="n"/>
      <c r="Y8806" s="214" t="n"/>
      <c r="Z8806" s="213" t="n"/>
      <c r="AA8806" s="214" t="n"/>
      <c r="AB8806" s="214" t="n"/>
      <c r="AC8806" s="213" t="n"/>
      <c r="AD8806" s="214" t="n"/>
      <c r="AE8806" s="214" t="n"/>
      <c r="AF8806" s="213" t="n"/>
      <c r="AG8806" s="214" t="n"/>
      <c r="AH8806" s="214" t="n"/>
      <c r="AI8806" s="213" t="n"/>
      <c r="AJ8806" s="214" t="n"/>
      <c r="AK8806" s="214" t="n"/>
      <c r="AN8806" s="206">
        <f>1/($B8806*(1/$B8804)*(1/(5/7+2/7*$D8806))*$B8816/SUM($B8808:$B8831))</f>
        <v/>
      </c>
      <c r="AO8806" s="206">
        <f>1/(B8806*(1/B8804)*(1/(5/7+2/7*D8806)))</f>
        <v/>
      </c>
      <c r="AP8806" s="206" t="n"/>
      <c r="AR8806" s="211">
        <f>CHOOSE(AV$3,C8806,F8806,I8806,L8806,O8806,R8806,U8806,X8806,AA8806,AD8806,AG8806,AJ8806)</f>
        <v/>
      </c>
      <c r="AS8806" s="207" t="n"/>
      <c r="AT8806" s="207" t="n"/>
      <c r="AV8806" s="116">
        <f>AN8806/AR8806</f>
        <v/>
      </c>
      <c r="AW8806" s="208">
        <f>AO8806/AR8806</f>
        <v/>
      </c>
    </row>
    <row r="8841">
      <c r="G8841" s="212" t="n"/>
    </row>
    <row r="8846">
      <c r="B8846" s="213" t="n"/>
      <c r="C8846" s="214" t="n"/>
      <c r="D8846" s="214" t="n"/>
      <c r="E8846" s="213" t="n"/>
      <c r="F8846" s="214" t="n"/>
      <c r="G8846" s="214" t="n"/>
      <c r="H8846" s="213" t="n"/>
      <c r="I8846" s="214" t="n"/>
      <c r="J8846" s="214" t="n"/>
      <c r="K8846" s="213" t="n"/>
      <c r="L8846" s="214" t="n"/>
      <c r="M8846" s="214" t="n"/>
      <c r="N8846" s="213" t="n"/>
      <c r="O8846" s="214" t="n"/>
      <c r="P8846" s="214" t="n"/>
      <c r="Q8846" s="213" t="n"/>
      <c r="R8846" s="214" t="n"/>
      <c r="S8846" s="214" t="n"/>
      <c r="T8846" s="213" t="n"/>
      <c r="U8846" s="214" t="n"/>
      <c r="V8846" s="214" t="n"/>
      <c r="W8846" s="213" t="n"/>
      <c r="X8846" s="214" t="n"/>
      <c r="Y8846" s="214" t="n"/>
      <c r="Z8846" s="213" t="n"/>
      <c r="AA8846" s="214" t="n"/>
      <c r="AB8846" s="214" t="n"/>
      <c r="AC8846" s="213" t="n"/>
      <c r="AD8846" s="214" t="n"/>
      <c r="AE8846" s="214" t="n"/>
      <c r="AF8846" s="213" t="n"/>
      <c r="AG8846" s="214" t="n"/>
      <c r="AH8846" s="214" t="n"/>
      <c r="AI8846" s="213" t="n"/>
      <c r="AJ8846" s="214" t="n"/>
      <c r="AK8846" s="214" t="n"/>
      <c r="AN8846" s="206">
        <f>1/($B8846*(1/$B8844)*(1/(5/7+2/7*$D8846))*$B8856/SUM($B8848:$B8871))</f>
        <v/>
      </c>
      <c r="AO8846" s="206">
        <f>1/(B8846*(1/B8844)*(1/(5/7+2/7*D8846)))</f>
        <v/>
      </c>
      <c r="AP8846" s="206" t="n"/>
      <c r="AR8846" s="211">
        <f>CHOOSE(AV$3,C8846,F8846,I8846,L8846,O8846,R8846,U8846,X8846,AA8846,AD8846,AG8846,AJ8846)</f>
        <v/>
      </c>
      <c r="AS8846" s="207" t="n"/>
      <c r="AT8846" s="207" t="n"/>
      <c r="AV8846" s="116">
        <f>AN8846/AR8846</f>
        <v/>
      </c>
      <c r="AW8846" s="208">
        <f>AO8846/AR8846</f>
        <v/>
      </c>
    </row>
    <row r="8881">
      <c r="G8881" s="212" t="n"/>
    </row>
    <row r="8886">
      <c r="B8886" s="213" t="n"/>
      <c r="C8886" s="214" t="n"/>
      <c r="D8886" s="214" t="n"/>
      <c r="E8886" s="213" t="n"/>
      <c r="F8886" s="214" t="n"/>
      <c r="G8886" s="214" t="n"/>
      <c r="H8886" s="213" t="n"/>
      <c r="I8886" s="214" t="n"/>
      <c r="J8886" s="214" t="n"/>
      <c r="K8886" s="213" t="n"/>
      <c r="L8886" s="214" t="n"/>
      <c r="M8886" s="214" t="n"/>
      <c r="N8886" s="213" t="n"/>
      <c r="O8886" s="214" t="n"/>
      <c r="P8886" s="214" t="n"/>
      <c r="Q8886" s="213" t="n"/>
      <c r="R8886" s="214" t="n"/>
      <c r="S8886" s="214" t="n"/>
      <c r="T8886" s="213" t="n"/>
      <c r="U8886" s="214" t="n"/>
      <c r="V8886" s="214" t="n"/>
      <c r="W8886" s="213" t="n"/>
      <c r="X8886" s="214" t="n"/>
      <c r="Y8886" s="214" t="n"/>
      <c r="Z8886" s="213" t="n"/>
      <c r="AA8886" s="214" t="n"/>
      <c r="AB8886" s="214" t="n"/>
      <c r="AC8886" s="213" t="n"/>
      <c r="AD8886" s="214" t="n"/>
      <c r="AE8886" s="214" t="n"/>
      <c r="AF8886" s="213" t="n"/>
      <c r="AG8886" s="214" t="n"/>
      <c r="AH8886" s="214" t="n"/>
      <c r="AI8886" s="213" t="n"/>
      <c r="AJ8886" s="214" t="n"/>
      <c r="AK8886" s="214" t="n"/>
      <c r="AN8886" s="206">
        <f>1/($B8886*(1/$B8884)*(1/(5/7+2/7*$D8886))*$B8896/SUM($B8888:$B8911))</f>
        <v/>
      </c>
      <c r="AO8886" s="206">
        <f>1/(B8886*(1/B8884)*(1/(5/7+2/7*D8886)))</f>
        <v/>
      </c>
      <c r="AP8886" s="206" t="n"/>
      <c r="AR8886" s="211">
        <f>CHOOSE(AV$3,C8886,F8886,I8886,L8886,O8886,R8886,U8886,X8886,AA8886,AD8886,AG8886,AJ8886)</f>
        <v/>
      </c>
      <c r="AS8886" s="207" t="n"/>
      <c r="AT8886" s="207" t="n"/>
      <c r="AV8886" s="116">
        <f>AN8886/AR8886</f>
        <v/>
      </c>
      <c r="AW8886" s="208">
        <f>AO8886/AR8886</f>
        <v/>
      </c>
    </row>
    <row r="8921">
      <c r="G8921" s="218" t="n"/>
    </row>
    <row r="8926">
      <c r="B8926" s="213" t="n"/>
      <c r="C8926" s="214" t="n"/>
      <c r="D8926" s="214" t="n"/>
      <c r="E8926" s="213" t="n"/>
      <c r="F8926" s="214" t="n"/>
      <c r="G8926" s="214" t="n"/>
      <c r="H8926" s="213" t="n"/>
      <c r="I8926" s="214" t="n"/>
      <c r="J8926" s="214" t="n"/>
      <c r="K8926" s="213" t="n"/>
      <c r="L8926" s="214" t="n"/>
      <c r="M8926" s="214" t="n"/>
      <c r="N8926" s="213" t="n"/>
      <c r="O8926" s="214" t="n"/>
      <c r="P8926" s="214" t="n"/>
      <c r="Q8926" s="213" t="n"/>
      <c r="R8926" s="214" t="n"/>
      <c r="S8926" s="214" t="n"/>
      <c r="T8926" s="213" t="n"/>
      <c r="U8926" s="214" t="n"/>
      <c r="V8926" s="214" t="n"/>
      <c r="W8926" s="213" t="n"/>
      <c r="X8926" s="214" t="n"/>
      <c r="Y8926" s="214" t="n"/>
      <c r="Z8926" s="213" t="n"/>
      <c r="AA8926" s="214" t="n"/>
      <c r="AB8926" s="214" t="n"/>
      <c r="AC8926" s="213" t="n"/>
      <c r="AD8926" s="214" t="n"/>
      <c r="AE8926" s="214" t="n"/>
      <c r="AF8926" s="213" t="n"/>
      <c r="AG8926" s="214" t="n"/>
      <c r="AH8926" s="214" t="n"/>
      <c r="AI8926" s="213" t="n"/>
      <c r="AJ8926" s="214" t="n"/>
      <c r="AK8926" s="214" t="n"/>
      <c r="AN8926" s="206">
        <f>1/($B8926*(1/$B8924)*(1/(5/7+2/7*$D8926))*$B8936/SUM($B8928:$B8951))</f>
        <v/>
      </c>
      <c r="AO8926" s="206">
        <f>1/(B8926*(1/B8924)*(1/(5/7+2/7*D8926)))</f>
        <v/>
      </c>
      <c r="AP8926" s="206" t="n"/>
      <c r="AR8926" s="211">
        <f>CHOOSE(AV$3,C8926,F8926,I8926,L8926,O8926,R8926,U8926,X8926,AA8926,AD8926,AG8926,AJ8926)</f>
        <v/>
      </c>
      <c r="AS8926" s="207" t="n"/>
      <c r="AT8926" s="207" t="n"/>
      <c r="AV8926" s="116">
        <f>AN8926/AR8926</f>
        <v/>
      </c>
      <c r="AW8926" s="208">
        <f>AO8926/AR8926</f>
        <v/>
      </c>
    </row>
    <row r="8961">
      <c r="G8961" s="218" t="n"/>
    </row>
    <row r="8966">
      <c r="B8966" s="213" t="n"/>
      <c r="C8966" s="214" t="n"/>
      <c r="D8966" s="214" t="n"/>
      <c r="E8966" s="213" t="n"/>
      <c r="F8966" s="214" t="n"/>
      <c r="G8966" s="214" t="n"/>
      <c r="H8966" s="213" t="n"/>
      <c r="I8966" s="214" t="n"/>
      <c r="J8966" s="214" t="n"/>
      <c r="K8966" s="213" t="n"/>
      <c r="L8966" s="214" t="n"/>
      <c r="M8966" s="214" t="n"/>
      <c r="N8966" s="213" t="n"/>
      <c r="O8966" s="214" t="n"/>
      <c r="P8966" s="214" t="n"/>
      <c r="Q8966" s="213" t="n"/>
      <c r="R8966" s="214" t="n"/>
      <c r="S8966" s="214" t="n"/>
      <c r="T8966" s="213" t="n"/>
      <c r="U8966" s="214" t="n"/>
      <c r="V8966" s="214" t="n"/>
      <c r="W8966" s="213" t="n"/>
      <c r="X8966" s="214" t="n"/>
      <c r="Y8966" s="214" t="n"/>
      <c r="Z8966" s="213" t="n"/>
      <c r="AA8966" s="214" t="n"/>
      <c r="AB8966" s="214" t="n"/>
      <c r="AC8966" s="213" t="n"/>
      <c r="AD8966" s="214" t="n"/>
      <c r="AE8966" s="214" t="n"/>
      <c r="AF8966" s="213" t="n"/>
      <c r="AG8966" s="214" t="n"/>
      <c r="AH8966" s="214" t="n"/>
      <c r="AI8966" s="213" t="n"/>
      <c r="AJ8966" s="214" t="n"/>
      <c r="AK8966" s="214" t="n"/>
      <c r="AN8966" s="206">
        <f>1/($B8966*(1/$B8964)*(1/(5/7+2/7*$D8966))*$B8976/SUM($B8968:$B8991))</f>
        <v/>
      </c>
      <c r="AO8966" s="206">
        <f>1/(B8966*(1/B8964)*(1/(5/7+2/7*D8966)))</f>
        <v/>
      </c>
      <c r="AP8966" s="206" t="n"/>
      <c r="AR8966" s="211">
        <f>CHOOSE(AV$3,C8966,F8966,I8966,L8966,O8966,R8966,U8966,X8966,AA8966,AD8966,AG8966,AJ8966)</f>
        <v/>
      </c>
      <c r="AS8966" s="207" t="n"/>
      <c r="AT8966" s="207" t="n"/>
      <c r="AV8966" s="116">
        <f>AN8966/AR8966</f>
        <v/>
      </c>
      <c r="AW8966" s="208">
        <f>AO8966/AR8966</f>
        <v/>
      </c>
    </row>
    <row r="9001">
      <c r="G9001" s="212" t="n"/>
    </row>
    <row r="9006">
      <c r="B9006" s="213" t="n"/>
      <c r="C9006" s="214" t="n"/>
      <c r="D9006" s="214" t="n"/>
      <c r="E9006" s="213" t="n"/>
      <c r="F9006" s="214" t="n"/>
      <c r="G9006" s="214" t="n"/>
      <c r="H9006" s="213" t="n"/>
      <c r="I9006" s="214" t="n"/>
      <c r="J9006" s="214" t="n"/>
      <c r="K9006" s="213" t="n"/>
      <c r="L9006" s="214" t="n"/>
      <c r="M9006" s="214" t="n"/>
      <c r="N9006" s="213" t="n"/>
      <c r="O9006" s="214" t="n"/>
      <c r="P9006" s="214" t="n"/>
      <c r="Q9006" s="213" t="n"/>
      <c r="R9006" s="214" t="n"/>
      <c r="S9006" s="214" t="n"/>
      <c r="T9006" s="213" t="n"/>
      <c r="U9006" s="214" t="n"/>
      <c r="V9006" s="214" t="n"/>
      <c r="W9006" s="213" t="n"/>
      <c r="X9006" s="214" t="n"/>
      <c r="Y9006" s="214" t="n"/>
      <c r="Z9006" s="213" t="n"/>
      <c r="AA9006" s="214" t="n"/>
      <c r="AB9006" s="214" t="n"/>
      <c r="AC9006" s="213" t="n"/>
      <c r="AD9006" s="214" t="n"/>
      <c r="AE9006" s="214" t="n"/>
      <c r="AF9006" s="213" t="n"/>
      <c r="AG9006" s="214" t="n"/>
      <c r="AH9006" s="214" t="n"/>
      <c r="AI9006" s="213" t="n"/>
      <c r="AJ9006" s="214" t="n"/>
      <c r="AK9006" s="214" t="n"/>
      <c r="AN9006" s="206">
        <f>1/($B9006*(1/$B9004)*(1/(5/7+2/7*$D9006))*$B9016/SUM($B9008:$B9031))</f>
        <v/>
      </c>
      <c r="AO9006" s="206">
        <f>1/(B9006*(1/B9004)*(1/(5/7+2/7*D9006)))</f>
        <v/>
      </c>
      <c r="AP9006" s="206" t="n"/>
      <c r="AR9006" s="211">
        <f>CHOOSE(AV$3,C9006,F9006,I9006,L9006,O9006,R9006,U9006,X9006,AA9006,AD9006,AG9006,AJ9006)</f>
        <v/>
      </c>
      <c r="AS9006" s="207" t="n"/>
      <c r="AT9006" s="207" t="n"/>
      <c r="AV9006" s="116">
        <f>AN9006/AR9006</f>
        <v/>
      </c>
      <c r="AW9006" s="208">
        <f>AO9006/AR9006</f>
        <v/>
      </c>
    </row>
    <row r="9041">
      <c r="G9041" s="212" t="n"/>
    </row>
    <row r="9046">
      <c r="B9046" s="213" t="n"/>
      <c r="C9046" s="214" t="n"/>
      <c r="D9046" s="214" t="n"/>
      <c r="E9046" s="213" t="n"/>
      <c r="F9046" s="214" t="n"/>
      <c r="G9046" s="214" t="n"/>
      <c r="H9046" s="213" t="n"/>
      <c r="I9046" s="214" t="n"/>
      <c r="J9046" s="214" t="n"/>
      <c r="K9046" s="213" t="n"/>
      <c r="L9046" s="214" t="n"/>
      <c r="M9046" s="214" t="n"/>
      <c r="N9046" s="213" t="n"/>
      <c r="O9046" s="214" t="n"/>
      <c r="P9046" s="214" t="n"/>
      <c r="Q9046" s="213" t="n"/>
      <c r="R9046" s="214" t="n"/>
      <c r="S9046" s="214" t="n"/>
      <c r="T9046" s="213" t="n"/>
      <c r="U9046" s="214" t="n"/>
      <c r="V9046" s="214" t="n"/>
      <c r="W9046" s="213" t="n"/>
      <c r="X9046" s="214" t="n"/>
      <c r="Y9046" s="214" t="n"/>
      <c r="Z9046" s="213" t="n"/>
      <c r="AA9046" s="214" t="n"/>
      <c r="AB9046" s="214" t="n"/>
      <c r="AC9046" s="213" t="n"/>
      <c r="AD9046" s="214" t="n"/>
      <c r="AE9046" s="214" t="n"/>
      <c r="AF9046" s="213" t="n"/>
      <c r="AG9046" s="214" t="n"/>
      <c r="AH9046" s="214" t="n"/>
      <c r="AI9046" s="213" t="n"/>
      <c r="AJ9046" s="214" t="n"/>
      <c r="AK9046" s="214" t="n"/>
      <c r="AM9046">
        <f>A9041</f>
        <v/>
      </c>
      <c r="AN9046" s="206">
        <f>1/($B9046*(1/$B9044)*(1/(5/7+2/7*$D9046))*$B9056/SUM($B9048:$B9071))</f>
        <v/>
      </c>
      <c r="AO9046" s="206">
        <f>1/(B9046*(1/B9044)*(1/(5/7+2/7*D9046)))</f>
        <v/>
      </c>
      <c r="AP9046" s="206" t="n"/>
      <c r="AR9046" s="211">
        <f>CHOOSE(AV$3,C9046,F9046,I9046,L9046,O9046,R9046,U9046,X9046,AA9046,AD9046,AG9046,AJ9046)</f>
        <v/>
      </c>
      <c r="AS9046" s="207" t="n"/>
      <c r="AT9046" s="207" t="n"/>
      <c r="AV9046" s="116">
        <f>AN9046/AR9046</f>
        <v/>
      </c>
      <c r="AW9046" s="208">
        <f>AO9046/AR9046</f>
        <v/>
      </c>
      <c r="AX9046" s="206" t="n"/>
    </row>
    <row r="9081">
      <c r="G9081" s="212" t="n"/>
    </row>
    <row r="9086">
      <c r="B9086" s="213" t="n"/>
      <c r="C9086" s="214" t="n"/>
      <c r="D9086" s="214" t="n"/>
      <c r="E9086" s="213" t="n"/>
      <c r="F9086" s="214" t="n"/>
      <c r="G9086" s="214" t="n"/>
      <c r="H9086" s="213" t="n"/>
      <c r="I9086" s="214" t="n"/>
      <c r="J9086" s="214" t="n"/>
      <c r="K9086" s="213" t="n"/>
      <c r="L9086" s="214" t="n"/>
      <c r="M9086" s="214" t="n"/>
      <c r="N9086" s="213" t="n"/>
      <c r="O9086" s="214" t="n"/>
      <c r="P9086" s="214" t="n"/>
      <c r="Q9086" s="213" t="n"/>
      <c r="R9086" s="214" t="n"/>
      <c r="S9086" s="214" t="n"/>
      <c r="T9086" s="213" t="n"/>
      <c r="U9086" s="214" t="n"/>
      <c r="V9086" s="214" t="n"/>
      <c r="W9086" s="213" t="n"/>
      <c r="X9086" s="214" t="n"/>
      <c r="Y9086" s="214" t="n"/>
      <c r="Z9086" s="213" t="n"/>
      <c r="AA9086" s="214" t="n"/>
      <c r="AB9086" s="214" t="n"/>
      <c r="AC9086" s="213" t="n"/>
      <c r="AD9086" s="214" t="n"/>
      <c r="AE9086" s="214" t="n"/>
      <c r="AF9086" s="213" t="n"/>
      <c r="AG9086" s="214" t="n"/>
      <c r="AH9086" s="214" t="n"/>
      <c r="AI9086" s="213" t="n"/>
      <c r="AJ9086" s="214" t="n"/>
      <c r="AK9086" s="214" t="n"/>
      <c r="AM9086">
        <f>A9081</f>
        <v/>
      </c>
      <c r="AN9086" s="206">
        <f>1/($B9086*(1/$B9084)*(1/(5/7+2/7*$D9086))*$B9096/SUM($B9088:$B9111))</f>
        <v/>
      </c>
      <c r="AO9086" s="206">
        <f>1/(B9086*(1/B9084)*(1/(5/7+2/7*D9086)))</f>
        <v/>
      </c>
      <c r="AP9086" s="206" t="n"/>
      <c r="AR9086" s="211">
        <f>CHOOSE(AV$3,C9086,F9086,I9086,L9086,O9086,R9086,U9086,X9086,AA9086,AD9086,AG9086,AJ9086)</f>
        <v/>
      </c>
      <c r="AS9086" s="207" t="n"/>
      <c r="AT9086" s="207" t="n"/>
      <c r="AV9086" s="116">
        <f>AN9086/AR9086</f>
        <v/>
      </c>
      <c r="AW9086" s="208">
        <f>AO9086/AR9086</f>
        <v/>
      </c>
      <c r="AX9086" s="206" t="n"/>
    </row>
    <row r="9121">
      <c r="G9121" s="212" t="n"/>
    </row>
    <row r="9126">
      <c r="B9126" s="213" t="n"/>
      <c r="C9126" s="214" t="n"/>
      <c r="D9126" s="214" t="n"/>
      <c r="E9126" s="213" t="n"/>
      <c r="F9126" s="214" t="n"/>
      <c r="G9126" s="214" t="n"/>
      <c r="H9126" s="213" t="n"/>
      <c r="I9126" s="214" t="n"/>
      <c r="J9126" s="214" t="n"/>
      <c r="K9126" s="213" t="n"/>
      <c r="L9126" s="214" t="n"/>
      <c r="M9126" s="214" t="n"/>
      <c r="N9126" s="213" t="n"/>
      <c r="O9126" s="214" t="n"/>
      <c r="P9126" s="214" t="n"/>
      <c r="Q9126" s="213" t="n"/>
      <c r="R9126" s="214" t="n"/>
      <c r="S9126" s="214" t="n"/>
      <c r="T9126" s="213" t="n"/>
      <c r="U9126" s="214" t="n"/>
      <c r="V9126" s="214" t="n"/>
      <c r="W9126" s="213" t="n"/>
      <c r="X9126" s="214" t="n"/>
      <c r="Y9126" s="214" t="n"/>
      <c r="Z9126" s="213" t="n"/>
      <c r="AA9126" s="214" t="n"/>
      <c r="AB9126" s="214" t="n"/>
      <c r="AC9126" s="213" t="n"/>
      <c r="AD9126" s="214" t="n"/>
      <c r="AE9126" s="214" t="n"/>
      <c r="AF9126" s="213" t="n"/>
      <c r="AG9126" s="214" t="n"/>
      <c r="AH9126" s="214" t="n"/>
      <c r="AI9126" s="213" t="n"/>
      <c r="AJ9126" s="214" t="n"/>
      <c r="AK9126" s="214" t="n"/>
      <c r="AM9126">
        <f>A9121</f>
        <v/>
      </c>
      <c r="AN9126" s="206">
        <f>1/($B9126*(1/$B9124)*(1/(5/7+2/7*$D9126))*$B9136/SUM($B9128:$B9151))</f>
        <v/>
      </c>
      <c r="AO9126" s="206">
        <f>1/(B9126*(1/B9124)*(1/(5/7+2/7*D9126)))</f>
        <v/>
      </c>
      <c r="AP9126" s="206" t="n"/>
      <c r="AR9126" s="211">
        <f>CHOOSE(AV$3,C9126,F9126,I9126,L9126,O9126,R9126,U9126,X9126,AA9126,AD9126,AG9126,AJ9126)</f>
        <v/>
      </c>
      <c r="AS9126" s="207" t="n"/>
      <c r="AT9126" s="207" t="n"/>
      <c r="AV9126" s="116">
        <f>AN9126/AR9126</f>
        <v/>
      </c>
      <c r="AW9126" s="208">
        <f>AO9126/AR9126</f>
        <v/>
      </c>
      <c r="AX9126" s="206" t="n"/>
    </row>
    <row r="9161">
      <c r="G9161" s="212" t="n"/>
    </row>
    <row r="9166">
      <c r="B9166" s="213" t="n"/>
      <c r="C9166" s="214" t="n"/>
      <c r="D9166" s="214" t="n"/>
      <c r="E9166" s="213" t="n"/>
      <c r="F9166" s="214" t="n"/>
      <c r="G9166" s="214" t="n"/>
      <c r="H9166" s="213" t="n"/>
      <c r="I9166" s="214" t="n"/>
      <c r="J9166" s="214" t="n"/>
      <c r="K9166" s="213" t="n"/>
      <c r="L9166" s="214" t="n"/>
      <c r="M9166" s="214" t="n"/>
      <c r="N9166" s="213" t="n"/>
      <c r="O9166" s="214" t="n"/>
      <c r="P9166" s="214" t="n"/>
      <c r="Q9166" s="213" t="n"/>
      <c r="R9166" s="214" t="n"/>
      <c r="S9166" s="214" t="n"/>
      <c r="T9166" s="213" t="n"/>
      <c r="U9166" s="214" t="n"/>
      <c r="V9166" s="214" t="n"/>
      <c r="W9166" s="213" t="n"/>
      <c r="X9166" s="214" t="n"/>
      <c r="Y9166" s="214" t="n"/>
      <c r="Z9166" s="213" t="n"/>
      <c r="AA9166" s="214" t="n"/>
      <c r="AB9166" s="214" t="n"/>
      <c r="AC9166" s="213" t="n"/>
      <c r="AD9166" s="214" t="n"/>
      <c r="AE9166" s="214" t="n"/>
      <c r="AF9166" s="213" t="n"/>
      <c r="AG9166" s="214" t="n"/>
      <c r="AH9166" s="214" t="n"/>
      <c r="AI9166" s="213" t="n"/>
      <c r="AJ9166" s="214" t="n"/>
      <c r="AK9166" s="214" t="n"/>
      <c r="AM9166">
        <f>A9161</f>
        <v/>
      </c>
      <c r="AN9166" s="206">
        <f>1/($B9166*(1/$B9164)*(1/(5/7+2/7*$D9166))*$B9176/SUM($B9168:$B9191))</f>
        <v/>
      </c>
      <c r="AO9166" s="206">
        <f>1/(B9166*(1/B9164)*(1/(5/7+2/7*D9166)))</f>
        <v/>
      </c>
      <c r="AP9166" s="206" t="n"/>
      <c r="AR9166" s="211">
        <f>CHOOSE(AV$3,C9166,F9166,I9166,L9166,O9166,R9166,U9166,X9166,AA9166,AD9166,AG9166,AJ9166)</f>
        <v/>
      </c>
      <c r="AS9166" s="207" t="n"/>
      <c r="AT9166" s="207" t="n"/>
      <c r="AV9166" s="116">
        <f>AN9166/AR9166</f>
        <v/>
      </c>
      <c r="AW9166" s="208">
        <f>AO9166/AR9166</f>
        <v/>
      </c>
      <c r="AX9166" s="206" t="n"/>
    </row>
    <row r="9201">
      <c r="G9201" s="212" t="n"/>
    </row>
    <row r="9206">
      <c r="B9206" s="213" t="n"/>
      <c r="C9206" s="214" t="n"/>
      <c r="D9206" s="214" t="n"/>
      <c r="E9206" s="213" t="n"/>
      <c r="F9206" s="214" t="n"/>
      <c r="G9206" s="214" t="n"/>
      <c r="H9206" s="213" t="n"/>
      <c r="I9206" s="214" t="n"/>
      <c r="J9206" s="214" t="n"/>
      <c r="K9206" s="213" t="n"/>
      <c r="L9206" s="214" t="n"/>
      <c r="M9206" s="214" t="n"/>
      <c r="N9206" s="213" t="n"/>
      <c r="O9206" s="214" t="n"/>
      <c r="P9206" s="214" t="n"/>
      <c r="Q9206" s="213" t="n"/>
      <c r="R9206" s="214" t="n"/>
      <c r="S9206" s="214" t="n"/>
      <c r="T9206" s="213" t="n"/>
      <c r="U9206" s="214" t="n"/>
      <c r="V9206" s="214" t="n"/>
      <c r="W9206" s="213" t="n"/>
      <c r="X9206" s="214" t="n"/>
      <c r="Y9206" s="214" t="n"/>
      <c r="Z9206" s="213" t="n"/>
      <c r="AA9206" s="214" t="n"/>
      <c r="AB9206" s="214" t="n"/>
      <c r="AC9206" s="213" t="n"/>
      <c r="AD9206" s="214" t="n"/>
      <c r="AE9206" s="214" t="n"/>
      <c r="AF9206" s="213" t="n"/>
      <c r="AG9206" s="214" t="n"/>
      <c r="AH9206" s="214" t="n"/>
      <c r="AI9206" s="213" t="n"/>
      <c r="AJ9206" s="214" t="n"/>
      <c r="AK9206" s="214" t="n"/>
      <c r="AM9206">
        <f>A9201</f>
        <v/>
      </c>
      <c r="AN9206" s="206">
        <f>1/($B9206*(1/$B9204)*(1/(5/7+2/7*$D9206))*$B9216/SUM($B9208:$B9231))</f>
        <v/>
      </c>
      <c r="AO9206" s="206">
        <f>1/(B9206*(1/B9204)*(1/(5/7+2/7*D9206)))</f>
        <v/>
      </c>
      <c r="AP9206" s="206" t="n"/>
      <c r="AR9206" s="211">
        <f>CHOOSE(AV$3,C9206,F9206,I9206,L9206,O9206,R9206,U9206,X9206,AA9206,AD9206,AG9206,AJ9206)</f>
        <v/>
      </c>
      <c r="AS9206" s="207" t="n"/>
      <c r="AT9206" s="207" t="n"/>
      <c r="AV9206" s="116">
        <f>AN9206/AR9206</f>
        <v/>
      </c>
      <c r="AW9206" s="208">
        <f>AO9206/AR9206</f>
        <v/>
      </c>
      <c r="AX9206" s="206" t="n"/>
    </row>
    <row r="9241">
      <c r="G9241" s="212" t="n"/>
    </row>
    <row r="9246">
      <c r="B9246" s="213" t="n"/>
      <c r="C9246" s="214" t="n"/>
      <c r="D9246" s="214" t="n"/>
      <c r="E9246" s="213" t="n"/>
      <c r="F9246" s="214" t="n"/>
      <c r="G9246" s="214" t="n"/>
      <c r="H9246" s="213" t="n"/>
      <c r="I9246" s="214" t="n"/>
      <c r="J9246" s="214" t="n"/>
      <c r="K9246" s="213" t="n"/>
      <c r="L9246" s="214" t="n"/>
      <c r="M9246" s="214" t="n"/>
      <c r="N9246" s="213" t="n"/>
      <c r="O9246" s="214" t="n"/>
      <c r="P9246" s="214" t="n"/>
      <c r="Q9246" s="213" t="n"/>
      <c r="R9246" s="214" t="n"/>
      <c r="S9246" s="214" t="n"/>
      <c r="T9246" s="213" t="n"/>
      <c r="U9246" s="214" t="n"/>
      <c r="V9246" s="214" t="n"/>
      <c r="W9246" s="213" t="n"/>
      <c r="X9246" s="214" t="n"/>
      <c r="Y9246" s="214" t="n"/>
      <c r="Z9246" s="213" t="n"/>
      <c r="AA9246" s="214" t="n"/>
      <c r="AB9246" s="214" t="n"/>
      <c r="AC9246" s="213" t="n"/>
      <c r="AD9246" s="214" t="n"/>
      <c r="AE9246" s="214" t="n"/>
      <c r="AF9246" s="213" t="n"/>
      <c r="AG9246" s="214" t="n"/>
      <c r="AH9246" s="214" t="n"/>
      <c r="AI9246" s="213" t="n"/>
      <c r="AJ9246" s="214" t="n"/>
      <c r="AK9246" s="214" t="n"/>
      <c r="AM9246">
        <f>A9241</f>
        <v/>
      </c>
      <c r="AN9246" s="206">
        <f>1/($B9246*(1/$B9244)*(1/(5/7+2/7*$D9246))*$B9256/SUM($B9248:$B9271))</f>
        <v/>
      </c>
      <c r="AO9246" s="206">
        <f>1/(B9246*(1/B9244)*(1/(5/7+2/7*D9246)))</f>
        <v/>
      </c>
      <c r="AP9246" s="206" t="n"/>
      <c r="AR9246" s="211">
        <f>CHOOSE(AV$3,C9246,F9246,I9246,L9246,O9246,R9246,U9246,X9246,AA9246,AD9246,AG9246,AJ9246)</f>
        <v/>
      </c>
      <c r="AS9246" s="207" t="n"/>
      <c r="AT9246" s="207" t="n"/>
      <c r="AV9246" s="116">
        <f>AN9246/AR9246</f>
        <v/>
      </c>
      <c r="AW9246" s="208">
        <f>AO9246/AR9246</f>
        <v/>
      </c>
      <c r="AX9246" s="206" t="n"/>
    </row>
    <row r="9281">
      <c r="G9281" s="212" t="n"/>
    </row>
    <row r="9286">
      <c r="B9286" s="213" t="n"/>
      <c r="C9286" s="214" t="n"/>
      <c r="D9286" s="214" t="n"/>
      <c r="E9286" s="213" t="n"/>
      <c r="F9286" s="214" t="n"/>
      <c r="G9286" s="214" t="n"/>
      <c r="H9286" s="213" t="n"/>
      <c r="I9286" s="214" t="n"/>
      <c r="J9286" s="214" t="n"/>
      <c r="K9286" s="213" t="n"/>
      <c r="L9286" s="214" t="n"/>
      <c r="M9286" s="214" t="n"/>
      <c r="N9286" s="213" t="n"/>
      <c r="O9286" s="214" t="n"/>
      <c r="P9286" s="214" t="n"/>
      <c r="Q9286" s="213" t="n"/>
      <c r="R9286" s="214" t="n"/>
      <c r="S9286" s="214" t="n"/>
      <c r="T9286" s="213" t="n"/>
      <c r="U9286" s="214" t="n"/>
      <c r="V9286" s="214" t="n"/>
      <c r="W9286" s="213" t="n"/>
      <c r="X9286" s="214" t="n"/>
      <c r="Y9286" s="214" t="n"/>
      <c r="Z9286" s="213" t="n"/>
      <c r="AA9286" s="214" t="n"/>
      <c r="AB9286" s="214" t="n"/>
      <c r="AC9286" s="213" t="n"/>
      <c r="AD9286" s="214" t="n"/>
      <c r="AE9286" s="214" t="n"/>
      <c r="AF9286" s="213" t="n"/>
      <c r="AG9286" s="214" t="n"/>
      <c r="AH9286" s="214" t="n"/>
      <c r="AI9286" s="213" t="n"/>
      <c r="AJ9286" s="214" t="n"/>
      <c r="AK9286" s="214" t="n"/>
      <c r="AM9286">
        <f>A9281</f>
        <v/>
      </c>
      <c r="AN9286" s="206">
        <f>1/($B9286*(1/$B9284)*(1/(5/7+2/7*$D9286))*$B9296/SUM($B9288:$B9311))</f>
        <v/>
      </c>
      <c r="AO9286" s="206">
        <f>1/(B9286*(1/B9284)*(1/(5/7+2/7*D9286)))</f>
        <v/>
      </c>
      <c r="AP9286" s="206" t="n"/>
      <c r="AR9286" s="211">
        <f>CHOOSE(AV$3,C9286,F9286,I9286,L9286,O9286,R9286,U9286,X9286,AA9286,AD9286,AG9286,AJ9286)</f>
        <v/>
      </c>
      <c r="AS9286" s="207" t="n"/>
      <c r="AT9286" s="207" t="n"/>
      <c r="AV9286" s="116">
        <f>AN9286/AR9286</f>
        <v/>
      </c>
      <c r="AW9286" s="208">
        <f>AO9286/AR9286</f>
        <v/>
      </c>
      <c r="AX9286" s="206" t="n"/>
    </row>
    <row r="9321">
      <c r="G9321" s="218" t="n"/>
    </row>
    <row r="9326">
      <c r="B9326" s="213" t="n"/>
      <c r="C9326" s="214" t="n"/>
      <c r="D9326" s="214" t="n"/>
      <c r="E9326" s="213" t="n"/>
      <c r="F9326" s="214" t="n"/>
      <c r="G9326" s="214" t="n"/>
      <c r="H9326" s="213" t="n"/>
      <c r="I9326" s="214" t="n"/>
      <c r="J9326" s="214" t="n"/>
      <c r="K9326" s="213" t="n"/>
      <c r="L9326" s="214" t="n"/>
      <c r="M9326" s="214" t="n"/>
      <c r="N9326" s="213" t="n"/>
      <c r="O9326" s="214" t="n"/>
      <c r="P9326" s="214" t="n"/>
      <c r="Q9326" s="213" t="n"/>
      <c r="R9326" s="214" t="n"/>
      <c r="S9326" s="214" t="n"/>
      <c r="T9326" s="213" t="n"/>
      <c r="U9326" s="214" t="n"/>
      <c r="V9326" s="214" t="n"/>
      <c r="W9326" s="213" t="n"/>
      <c r="X9326" s="214" t="n"/>
      <c r="Y9326" s="214" t="n"/>
      <c r="Z9326" s="213" t="n"/>
      <c r="AA9326" s="214" t="n"/>
      <c r="AB9326" s="214" t="n"/>
      <c r="AC9326" s="213" t="n"/>
      <c r="AD9326" s="214" t="n"/>
      <c r="AE9326" s="214" t="n"/>
      <c r="AF9326" s="213" t="n"/>
      <c r="AG9326" s="214" t="n"/>
      <c r="AH9326" s="214" t="n"/>
      <c r="AI9326" s="213" t="n"/>
      <c r="AJ9326" s="214" t="n"/>
      <c r="AK9326" s="214" t="n"/>
      <c r="AM9326">
        <f>A9321</f>
        <v/>
      </c>
      <c r="AN9326" s="206">
        <f>1/($B9326*(1/$B9324)*(1/(5/7+2/7*$D9326))*$B9336/SUM($B9328:$B9351))</f>
        <v/>
      </c>
      <c r="AO9326" s="206">
        <f>1/(B9326*(1/B9324)*(1/(5/7+2/7*D9326)))</f>
        <v/>
      </c>
      <c r="AP9326" s="206" t="n"/>
      <c r="AR9326" s="211">
        <f>CHOOSE(AV$3,C9326,F9326,I9326,L9326,O9326,R9326,U9326,X9326,AA9326,AD9326,AG9326,AJ9326)</f>
        <v/>
      </c>
      <c r="AS9326" s="207" t="n"/>
      <c r="AT9326" s="207" t="n"/>
      <c r="AV9326" s="116">
        <f>AN9326/AR9326</f>
        <v/>
      </c>
      <c r="AW9326" s="208">
        <f>AO9326/AR9326</f>
        <v/>
      </c>
      <c r="AX9326" s="206" t="n"/>
    </row>
    <row r="9361">
      <c r="G9361" s="218" t="n"/>
    </row>
    <row r="9366">
      <c r="B9366" s="213" t="n"/>
      <c r="C9366" s="214" t="n"/>
      <c r="D9366" s="214" t="n"/>
      <c r="E9366" s="213" t="n"/>
      <c r="F9366" s="214" t="n"/>
      <c r="G9366" s="214" t="n"/>
      <c r="H9366" s="213" t="n"/>
      <c r="I9366" s="214" t="n"/>
      <c r="J9366" s="214" t="n"/>
      <c r="K9366" s="213" t="n"/>
      <c r="L9366" s="214" t="n"/>
      <c r="M9366" s="214" t="n"/>
      <c r="N9366" s="213" t="n"/>
      <c r="O9366" s="214" t="n"/>
      <c r="P9366" s="214" t="n"/>
      <c r="Q9366" s="213" t="n"/>
      <c r="R9366" s="214" t="n"/>
      <c r="S9366" s="214" t="n"/>
      <c r="T9366" s="213" t="n"/>
      <c r="U9366" s="214" t="n"/>
      <c r="V9366" s="214" t="n"/>
      <c r="W9366" s="213" t="n"/>
      <c r="X9366" s="214" t="n"/>
      <c r="Y9366" s="214" t="n"/>
      <c r="Z9366" s="213" t="n"/>
      <c r="AA9366" s="214" t="n"/>
      <c r="AB9366" s="214" t="n"/>
      <c r="AC9366" s="213" t="n"/>
      <c r="AD9366" s="214" t="n"/>
      <c r="AE9366" s="214" t="n"/>
      <c r="AF9366" s="213" t="n"/>
      <c r="AG9366" s="214" t="n"/>
      <c r="AH9366" s="214" t="n"/>
      <c r="AI9366" s="213" t="n"/>
      <c r="AJ9366" s="214" t="n"/>
      <c r="AK9366" s="214" t="n"/>
      <c r="AM9366">
        <f>A9361</f>
        <v/>
      </c>
      <c r="AN9366" s="206">
        <f>1/($B9366*(1/$B9364)*(1/(5/7+2/7*$D9366))*$B9376/SUM($B9368:$B9391))</f>
        <v/>
      </c>
      <c r="AO9366" s="206">
        <f>1/(B9366*(1/B9364)*(1/(5/7+2/7*D9366)))</f>
        <v/>
      </c>
      <c r="AP9366" s="206" t="n"/>
      <c r="AR9366" s="211">
        <f>CHOOSE(AV$3,C9366,F9366,I9366,L9366,O9366,R9366,U9366,X9366,AA9366,AD9366,AG9366,AJ9366)</f>
        <v/>
      </c>
      <c r="AS9366" s="207" t="n"/>
      <c r="AT9366" s="207" t="n"/>
      <c r="AV9366" s="116">
        <f>AN9366/AR9366</f>
        <v/>
      </c>
      <c r="AW9366" s="208">
        <f>AO9366/AR9366</f>
        <v/>
      </c>
      <c r="AX9366" s="206" t="n"/>
    </row>
    <row r="9401">
      <c r="G9401" s="212" t="n"/>
    </row>
    <row r="9406">
      <c r="B9406" s="213" t="n"/>
      <c r="C9406" s="214" t="n"/>
      <c r="D9406" s="214" t="n"/>
      <c r="E9406" s="213" t="n"/>
      <c r="F9406" s="214" t="n"/>
      <c r="G9406" s="214" t="n"/>
      <c r="H9406" s="213" t="n"/>
      <c r="I9406" s="214" t="n"/>
      <c r="J9406" s="214" t="n"/>
      <c r="K9406" s="213" t="n"/>
      <c r="L9406" s="214" t="n"/>
      <c r="M9406" s="214" t="n"/>
      <c r="N9406" s="213" t="n"/>
      <c r="O9406" s="214" t="n"/>
      <c r="P9406" s="214" t="n"/>
      <c r="Q9406" s="213" t="n"/>
      <c r="R9406" s="214" t="n"/>
      <c r="S9406" s="214" t="n"/>
      <c r="T9406" s="213" t="n"/>
      <c r="U9406" s="214" t="n"/>
      <c r="V9406" s="214" t="n"/>
      <c r="W9406" s="213" t="n"/>
      <c r="X9406" s="214" t="n"/>
      <c r="Y9406" s="214" t="n"/>
      <c r="Z9406" s="213" t="n"/>
      <c r="AA9406" s="214" t="n"/>
      <c r="AB9406" s="214" t="n"/>
      <c r="AC9406" s="213" t="n"/>
      <c r="AD9406" s="214" t="n"/>
      <c r="AE9406" s="214" t="n"/>
      <c r="AF9406" s="213" t="n"/>
      <c r="AG9406" s="214" t="n"/>
      <c r="AH9406" s="214" t="n"/>
      <c r="AI9406" s="213" t="n"/>
      <c r="AJ9406" s="214" t="n"/>
      <c r="AK9406" s="214" t="n"/>
      <c r="AM9406">
        <f>A9401</f>
        <v/>
      </c>
      <c r="AN9406" s="206">
        <f>1/($B9406*(1/$B9404)*(1/(5/7+2/7*$D9406))*$B9416/SUM($B9408:$B9431))</f>
        <v/>
      </c>
      <c r="AO9406" s="206">
        <f>1/(B9406*(1/B9404)*(1/(5/7+2/7*D9406)))</f>
        <v/>
      </c>
      <c r="AP9406" s="206" t="n"/>
      <c r="AR9406" s="211">
        <f>CHOOSE(AV$3,C9406,F9406,I9406,L9406,O9406,R9406,U9406,X9406,AA9406,AD9406,AG9406,AJ9406)</f>
        <v/>
      </c>
      <c r="AS9406" s="207" t="n"/>
      <c r="AT9406" s="207" t="n"/>
      <c r="AV9406" s="116">
        <f>AN9406/AR9406</f>
        <v/>
      </c>
      <c r="AW9406" s="208">
        <f>AO9406/AR9406</f>
        <v/>
      </c>
      <c r="AX9406" s="206" t="n"/>
    </row>
    <row r="9441">
      <c r="G9441" s="218" t="n"/>
    </row>
    <row r="9446">
      <c r="B9446" s="213" t="n"/>
      <c r="C9446" s="214" t="n"/>
      <c r="D9446" s="214" t="n"/>
      <c r="E9446" s="213" t="n"/>
      <c r="F9446" s="214" t="n"/>
      <c r="G9446" s="214" t="n"/>
      <c r="H9446" s="213" t="n"/>
      <c r="I9446" s="214" t="n"/>
      <c r="J9446" s="214" t="n"/>
      <c r="K9446" s="213" t="n"/>
      <c r="L9446" s="214" t="n"/>
      <c r="M9446" s="214" t="n"/>
      <c r="N9446" s="213" t="n"/>
      <c r="O9446" s="214" t="n"/>
      <c r="P9446" s="214" t="n"/>
      <c r="Q9446" s="213" t="n"/>
      <c r="R9446" s="214" t="n"/>
      <c r="S9446" s="214" t="n"/>
      <c r="T9446" s="213" t="n"/>
      <c r="U9446" s="214" t="n"/>
      <c r="V9446" s="214" t="n"/>
      <c r="W9446" s="213" t="n"/>
      <c r="X9446" s="214" t="n"/>
      <c r="Y9446" s="214" t="n"/>
      <c r="Z9446" s="213" t="n"/>
      <c r="AA9446" s="214" t="n"/>
      <c r="AB9446" s="214" t="n"/>
      <c r="AC9446" s="213" t="n"/>
      <c r="AD9446" s="214" t="n"/>
      <c r="AE9446" s="214" t="n"/>
      <c r="AF9446" s="213" t="n"/>
      <c r="AG9446" s="214" t="n"/>
      <c r="AH9446" s="214" t="n"/>
      <c r="AI9446" s="213" t="n"/>
      <c r="AJ9446" s="214" t="n"/>
      <c r="AK9446" s="214" t="n"/>
      <c r="AM9446">
        <f>A9441</f>
        <v/>
      </c>
      <c r="AN9446" s="206">
        <f>1/($B9446*(1/$B9444)*(1/(5/7+2/7*$D9446))*$B9456/SUM($B9448:$B9471))</f>
        <v/>
      </c>
      <c r="AO9446" s="206">
        <f>1/(B9446*(1/B9444)*(1/(5/7+2/7*D9446)))</f>
        <v/>
      </c>
      <c r="AP9446" s="206" t="n"/>
      <c r="AR9446" s="211">
        <f>CHOOSE(AV$3,C9446,F9446,I9446,L9446,O9446,R9446,U9446,X9446,AA9446,AD9446,AG9446,AJ9446)</f>
        <v/>
      </c>
      <c r="AS9446" s="207" t="n"/>
      <c r="AT9446" s="207" t="n"/>
      <c r="AV9446" s="116">
        <f>AN9446/AR9446</f>
        <v/>
      </c>
      <c r="AW9446" s="208">
        <f>AO9446/AR9446</f>
        <v/>
      </c>
      <c r="AX9446" s="206" t="n"/>
    </row>
    <row r="9481">
      <c r="G9481" s="218" t="n"/>
    </row>
    <row r="9486">
      <c r="B9486" s="213" t="n"/>
      <c r="C9486" s="214" t="n"/>
      <c r="D9486" s="214" t="n"/>
      <c r="E9486" s="213" t="n"/>
      <c r="F9486" s="214" t="n"/>
      <c r="G9486" s="214" t="n"/>
      <c r="H9486" s="213" t="n"/>
      <c r="I9486" s="214" t="n"/>
      <c r="J9486" s="214" t="n"/>
      <c r="K9486" s="213" t="n"/>
      <c r="L9486" s="214" t="n"/>
      <c r="M9486" s="214" t="n"/>
      <c r="N9486" s="213" t="n"/>
      <c r="O9486" s="214" t="n"/>
      <c r="P9486" s="214" t="n"/>
      <c r="Q9486" s="213" t="n"/>
      <c r="R9486" s="214" t="n"/>
      <c r="S9486" s="214" t="n"/>
      <c r="T9486" s="213" t="n"/>
      <c r="U9486" s="214" t="n"/>
      <c r="V9486" s="214" t="n"/>
      <c r="W9486" s="213" t="n"/>
      <c r="X9486" s="214" t="n"/>
      <c r="Y9486" s="214" t="n"/>
      <c r="Z9486" s="213" t="n"/>
      <c r="AA9486" s="214" t="n"/>
      <c r="AB9486" s="214" t="n"/>
      <c r="AC9486" s="213" t="n"/>
      <c r="AD9486" s="214" t="n"/>
      <c r="AE9486" s="214" t="n"/>
      <c r="AF9486" s="213" t="n"/>
      <c r="AG9486" s="214" t="n"/>
      <c r="AH9486" s="214" t="n"/>
      <c r="AI9486" s="213" t="n"/>
      <c r="AJ9486" s="214" t="n"/>
      <c r="AK9486" s="214" t="n"/>
      <c r="AM9486">
        <f>A9481</f>
        <v/>
      </c>
      <c r="AN9486" s="206">
        <f>1/($B9486*(1/$B9484)*(1/(5/7+2/7*$D9486))*$B9496/SUM($B9488:$B9511))</f>
        <v/>
      </c>
      <c r="AO9486" s="206">
        <f>1/(B9486*(1/B9484)*(1/(5/7+2/7*D9486)))</f>
        <v/>
      </c>
      <c r="AP9486" s="206" t="n"/>
      <c r="AR9486" s="211">
        <f>CHOOSE(AV$3,C9486,F9486,I9486,L9486,O9486,R9486,U9486,X9486,AA9486,AD9486,AG9486,AJ9486)</f>
        <v/>
      </c>
      <c r="AS9486" s="207" t="n"/>
      <c r="AT9486" s="207" t="n"/>
      <c r="AV9486" s="116">
        <f>AN9486/AR9486</f>
        <v/>
      </c>
      <c r="AW9486" s="208">
        <f>AO9486/AR9486</f>
        <v/>
      </c>
      <c r="AX9486" s="206" t="n"/>
    </row>
    <row r="9521">
      <c r="G9521" s="218" t="n"/>
    </row>
    <row r="9526">
      <c r="B9526" s="213" t="n"/>
      <c r="C9526" s="214" t="n"/>
      <c r="D9526" s="214" t="n"/>
      <c r="E9526" s="213" t="n"/>
      <c r="F9526" s="214" t="n"/>
      <c r="G9526" s="214" t="n"/>
      <c r="H9526" s="213" t="n"/>
      <c r="I9526" s="214" t="n"/>
      <c r="J9526" s="214" t="n"/>
      <c r="K9526" s="213" t="n"/>
      <c r="L9526" s="214" t="n"/>
      <c r="M9526" s="214" t="n"/>
      <c r="N9526" s="213" t="n"/>
      <c r="O9526" s="214" t="n"/>
      <c r="P9526" s="214" t="n"/>
      <c r="Q9526" s="213" t="n"/>
      <c r="R9526" s="214" t="n"/>
      <c r="S9526" s="214" t="n"/>
      <c r="T9526" s="213" t="n"/>
      <c r="U9526" s="214" t="n"/>
      <c r="V9526" s="214" t="n"/>
      <c r="W9526" s="213" t="n"/>
      <c r="X9526" s="214" t="n"/>
      <c r="Y9526" s="214" t="n"/>
      <c r="Z9526" s="213" t="n"/>
      <c r="AA9526" s="214" t="n"/>
      <c r="AB9526" s="214" t="n"/>
      <c r="AC9526" s="213" t="n"/>
      <c r="AD9526" s="214" t="n"/>
      <c r="AE9526" s="214" t="n"/>
      <c r="AF9526" s="213" t="n"/>
      <c r="AG9526" s="214" t="n"/>
      <c r="AH9526" s="214" t="n"/>
      <c r="AI9526" s="213" t="n"/>
      <c r="AJ9526" s="214" t="n"/>
      <c r="AK9526" s="214" t="n"/>
      <c r="AM9526">
        <f>A9521</f>
        <v/>
      </c>
      <c r="AN9526" s="206">
        <f>1/($B9526*(1/$B9524)*(1/(5/7+2/7*$D9526))*$B9536/SUM($B9528:$B9551))</f>
        <v/>
      </c>
      <c r="AO9526" s="206">
        <f>1/(B9526*(1/B9524)*(1/(5/7+2/7*D9526)))</f>
        <v/>
      </c>
      <c r="AP9526" s="206" t="n"/>
      <c r="AR9526" s="211">
        <f>CHOOSE(AV$3,C9526,F9526,I9526,L9526,O9526,R9526,U9526,X9526,AA9526,AD9526,AG9526,AJ9526)</f>
        <v/>
      </c>
      <c r="AS9526" s="207" t="n"/>
      <c r="AT9526" s="207" t="n"/>
      <c r="AV9526" s="116">
        <f>AN9526/AR9526</f>
        <v/>
      </c>
      <c r="AW9526" s="208">
        <f>AO9526/AR9526</f>
        <v/>
      </c>
      <c r="AX9526" s="206" t="n"/>
    </row>
    <row r="9561">
      <c r="G9561" s="212" t="n"/>
    </row>
    <row r="9566">
      <c r="B9566" s="213" t="n"/>
      <c r="C9566" s="214" t="n"/>
      <c r="D9566" s="214" t="n"/>
      <c r="E9566" s="213" t="n"/>
      <c r="F9566" s="214" t="n"/>
      <c r="G9566" s="214" t="n"/>
      <c r="H9566" s="213" t="n"/>
      <c r="I9566" s="214" t="n"/>
      <c r="J9566" s="214" t="n"/>
      <c r="K9566" s="213" t="n"/>
      <c r="L9566" s="214" t="n"/>
      <c r="M9566" s="214" t="n"/>
      <c r="N9566" s="213" t="n"/>
      <c r="O9566" s="214" t="n"/>
      <c r="P9566" s="214" t="n"/>
      <c r="Q9566" s="213" t="n"/>
      <c r="R9566" s="214" t="n"/>
      <c r="S9566" s="214" t="n"/>
      <c r="T9566" s="213" t="n"/>
      <c r="U9566" s="214" t="n"/>
      <c r="V9566" s="214" t="n"/>
      <c r="W9566" s="213" t="n"/>
      <c r="X9566" s="214" t="n"/>
      <c r="Y9566" s="214" t="n"/>
      <c r="Z9566" s="213" t="n"/>
      <c r="AA9566" s="214" t="n"/>
      <c r="AB9566" s="214" t="n"/>
      <c r="AC9566" s="213" t="n"/>
      <c r="AD9566" s="214" t="n"/>
      <c r="AE9566" s="214" t="n"/>
      <c r="AF9566" s="213" t="n"/>
      <c r="AG9566" s="214" t="n"/>
      <c r="AH9566" s="214" t="n"/>
      <c r="AI9566" s="213" t="n"/>
      <c r="AJ9566" s="214" t="n"/>
      <c r="AK9566" s="214" t="n"/>
      <c r="AM9566">
        <f>A9561</f>
        <v/>
      </c>
      <c r="AN9566" s="206">
        <f>1/($B9566*(1/$B9564)*(1/(5/7+2/7*$D9566))*$B9576/SUM($B9568:$B9591))</f>
        <v/>
      </c>
      <c r="AO9566" s="206">
        <f>1/(B9566*(1/B9564)*(1/(5/7+2/7*D9566)))</f>
        <v/>
      </c>
      <c r="AP9566" s="206" t="n"/>
      <c r="AR9566" s="211">
        <f>CHOOSE(AV$3,C9566,F9566,I9566,L9566,O9566,R9566,U9566,X9566,AA9566,AD9566,AG9566,AJ9566)</f>
        <v/>
      </c>
      <c r="AS9566" s="207" t="n"/>
      <c r="AT9566" s="207" t="n"/>
      <c r="AV9566" s="116">
        <f>AN9566/AR9566</f>
        <v/>
      </c>
      <c r="AW9566" s="208">
        <f>AO9566/AR9566</f>
        <v/>
      </c>
      <c r="AX9566" s="206" t="n"/>
    </row>
    <row r="9601">
      <c r="G9601" s="212" t="n"/>
    </row>
    <row r="9606">
      <c r="B9606" s="213" t="n"/>
      <c r="C9606" s="214" t="n"/>
      <c r="D9606" s="214" t="n"/>
      <c r="E9606" s="213" t="n"/>
      <c r="F9606" s="214" t="n"/>
      <c r="G9606" s="214" t="n"/>
      <c r="H9606" s="213" t="n"/>
      <c r="I9606" s="214" t="n"/>
      <c r="J9606" s="214" t="n"/>
      <c r="K9606" s="213" t="n"/>
      <c r="L9606" s="214" t="n"/>
      <c r="M9606" s="214" t="n"/>
      <c r="N9606" s="213" t="n"/>
      <c r="O9606" s="214" t="n"/>
      <c r="P9606" s="214" t="n"/>
      <c r="Q9606" s="213" t="n"/>
      <c r="R9606" s="214" t="n"/>
      <c r="S9606" s="214" t="n"/>
      <c r="T9606" s="213" t="n"/>
      <c r="U9606" s="214" t="n"/>
      <c r="V9606" s="214" t="n"/>
      <c r="W9606" s="213" t="n"/>
      <c r="X9606" s="214" t="n"/>
      <c r="Y9606" s="214" t="n"/>
      <c r="Z9606" s="213" t="n"/>
      <c r="AA9606" s="214" t="n"/>
      <c r="AB9606" s="214" t="n"/>
      <c r="AC9606" s="213" t="n"/>
      <c r="AD9606" s="214" t="n"/>
      <c r="AE9606" s="214" t="n"/>
      <c r="AF9606" s="213" t="n"/>
      <c r="AG9606" s="214" t="n"/>
      <c r="AH9606" s="214" t="n"/>
      <c r="AI9606" s="213" t="n"/>
      <c r="AJ9606" s="214" t="n"/>
      <c r="AK9606" s="214" t="n"/>
      <c r="AM9606">
        <f>A9601</f>
        <v/>
      </c>
      <c r="AN9606" s="206">
        <f>1/($B9606*(1/$B9604)*(1/(5/7+2/7*$D9606))*$B9616/SUM($B9608:$B9631))</f>
        <v/>
      </c>
      <c r="AO9606" s="206">
        <f>1/(B9606*(1/B9604)*(1/(5/7+2/7*D9606)))</f>
        <v/>
      </c>
      <c r="AP9606" s="206" t="n"/>
      <c r="AR9606" s="211">
        <f>CHOOSE(AV$3,C9606,F9606,I9606,L9606,O9606,R9606,U9606,X9606,AA9606,AD9606,AG9606,AJ9606)</f>
        <v/>
      </c>
      <c r="AS9606" s="207" t="n"/>
      <c r="AT9606" s="207" t="n"/>
      <c r="AV9606" s="116">
        <f>AN9606/AR9606</f>
        <v/>
      </c>
      <c r="AW9606" s="208">
        <f>AO9606/AR9606</f>
        <v/>
      </c>
      <c r="AX9606" s="206" t="n"/>
    </row>
    <row r="9641">
      <c r="G9641" s="212" t="n"/>
    </row>
    <row r="9646">
      <c r="B9646" s="213" t="n"/>
      <c r="C9646" s="214" t="n"/>
      <c r="D9646" s="214" t="n"/>
      <c r="E9646" s="213" t="n"/>
      <c r="F9646" s="214" t="n"/>
      <c r="G9646" s="214" t="n"/>
      <c r="H9646" s="213" t="n"/>
      <c r="I9646" s="214" t="n"/>
      <c r="J9646" s="214" t="n"/>
      <c r="K9646" s="213" t="n"/>
      <c r="L9646" s="214" t="n"/>
      <c r="M9646" s="214" t="n"/>
      <c r="N9646" s="213" t="n"/>
      <c r="O9646" s="214" t="n"/>
      <c r="P9646" s="214" t="n"/>
      <c r="Q9646" s="213" t="n"/>
      <c r="R9646" s="214" t="n"/>
      <c r="S9646" s="214" t="n"/>
      <c r="T9646" s="213" t="n"/>
      <c r="U9646" s="214" t="n"/>
      <c r="V9646" s="214" t="n"/>
      <c r="W9646" s="213" t="n"/>
      <c r="X9646" s="214" t="n"/>
      <c r="Y9646" s="214" t="n"/>
      <c r="Z9646" s="213" t="n"/>
      <c r="AA9646" s="214" t="n"/>
      <c r="AB9646" s="214" t="n"/>
      <c r="AC9646" s="213" t="n"/>
      <c r="AD9646" s="214" t="n"/>
      <c r="AE9646" s="214" t="n"/>
      <c r="AF9646" s="213" t="n"/>
      <c r="AG9646" s="214" t="n"/>
      <c r="AH9646" s="214" t="n"/>
      <c r="AI9646" s="213" t="n"/>
      <c r="AJ9646" s="214" t="n"/>
      <c r="AK9646" s="214" t="n"/>
      <c r="AM9646">
        <f>A9641</f>
        <v/>
      </c>
      <c r="AN9646" s="206">
        <f>1/($B9646*(1/$B9644)*(1/(5/7+2/7*$D9646))*$B9656/SUM($B9648:$B9671))</f>
        <v/>
      </c>
      <c r="AO9646" s="206">
        <f>1/(B9646*(1/B9644)*(1/(5/7+2/7*D9646)))</f>
        <v/>
      </c>
      <c r="AP9646" s="206" t="n"/>
      <c r="AR9646" s="211">
        <f>CHOOSE(AV$3,C9646,F9646,I9646,L9646,O9646,R9646,U9646,X9646,AA9646,AD9646,AG9646,AJ9646)</f>
        <v/>
      </c>
      <c r="AS9646" s="207" t="n"/>
      <c r="AT9646" s="207" t="n"/>
      <c r="AV9646" s="116">
        <f>AN9646/AR9646</f>
        <v/>
      </c>
      <c r="AW9646" s="208">
        <f>AO9646/AR9646</f>
        <v/>
      </c>
      <c r="AX9646" s="206" t="n"/>
    </row>
    <row r="9681">
      <c r="G9681" s="212" t="n"/>
    </row>
    <row r="9686">
      <c r="B9686" s="213" t="n"/>
      <c r="C9686" s="214" t="n"/>
      <c r="D9686" s="214" t="n"/>
      <c r="E9686" s="213" t="n"/>
      <c r="F9686" s="214" t="n"/>
      <c r="G9686" s="214" t="n"/>
      <c r="H9686" s="213" t="n"/>
      <c r="I9686" s="214" t="n"/>
      <c r="J9686" s="214" t="n"/>
      <c r="K9686" s="213" t="n"/>
      <c r="L9686" s="214" t="n"/>
      <c r="M9686" s="214" t="n"/>
      <c r="N9686" s="213" t="n"/>
      <c r="O9686" s="214" t="n"/>
      <c r="P9686" s="214" t="n"/>
      <c r="Q9686" s="213" t="n"/>
      <c r="R9686" s="214" t="n"/>
      <c r="S9686" s="214" t="n"/>
      <c r="T9686" s="213" t="n"/>
      <c r="U9686" s="214" t="n"/>
      <c r="V9686" s="214" t="n"/>
      <c r="W9686" s="213" t="n"/>
      <c r="X9686" s="214" t="n"/>
      <c r="Y9686" s="214" t="n"/>
      <c r="Z9686" s="213" t="n"/>
      <c r="AA9686" s="214" t="n"/>
      <c r="AB9686" s="214" t="n"/>
      <c r="AC9686" s="213" t="n"/>
      <c r="AD9686" s="214" t="n"/>
      <c r="AE9686" s="214" t="n"/>
      <c r="AF9686" s="213" t="n"/>
      <c r="AG9686" s="214" t="n"/>
      <c r="AH9686" s="214" t="n"/>
      <c r="AI9686" s="213" t="n"/>
      <c r="AJ9686" s="214" t="n"/>
      <c r="AK9686" s="214" t="n"/>
      <c r="AM9686">
        <f>A9681</f>
        <v/>
      </c>
      <c r="AN9686" s="206">
        <f>1/($B9686*(1/$B9684)*(1/(5/7+2/7*$D9686))*$B9696/SUM($B9688:$B9711))</f>
        <v/>
      </c>
      <c r="AO9686" s="206">
        <f>1/(B9686*(1/B9684)*(1/(5/7+2/7*D9686)))</f>
        <v/>
      </c>
      <c r="AP9686" s="206" t="n"/>
      <c r="AR9686" s="211">
        <f>CHOOSE(AV$3,C9686,F9686,I9686,L9686,O9686,R9686,U9686,X9686,AA9686,AD9686,AG9686,AJ9686)</f>
        <v/>
      </c>
      <c r="AS9686" s="207" t="n"/>
      <c r="AT9686" s="207" t="n"/>
      <c r="AV9686" s="116">
        <f>AN9686/AR9686</f>
        <v/>
      </c>
      <c r="AW9686" s="208">
        <f>AO9686/AR9686</f>
        <v/>
      </c>
      <c r="AX9686" s="206" t="n"/>
    </row>
    <row r="9721">
      <c r="G9721" s="212" t="n"/>
    </row>
    <row r="9726">
      <c r="B9726" s="213" t="n"/>
      <c r="C9726" s="214" t="n"/>
      <c r="D9726" s="214" t="n"/>
      <c r="E9726" s="213" t="n"/>
      <c r="F9726" s="214" t="n"/>
      <c r="G9726" s="214" t="n"/>
      <c r="H9726" s="213" t="n"/>
      <c r="I9726" s="214" t="n"/>
      <c r="J9726" s="214" t="n"/>
      <c r="K9726" s="213" t="n"/>
      <c r="L9726" s="214" t="n"/>
      <c r="M9726" s="214" t="n"/>
      <c r="N9726" s="213" t="n"/>
      <c r="O9726" s="214" t="n"/>
      <c r="P9726" s="214" t="n"/>
      <c r="Q9726" s="213" t="n"/>
      <c r="R9726" s="214" t="n"/>
      <c r="S9726" s="214" t="n"/>
      <c r="T9726" s="213" t="n"/>
      <c r="U9726" s="214" t="n"/>
      <c r="V9726" s="214" t="n"/>
      <c r="W9726" s="213" t="n"/>
      <c r="X9726" s="214" t="n"/>
      <c r="Y9726" s="214" t="n"/>
      <c r="Z9726" s="213" t="n"/>
      <c r="AA9726" s="214" t="n"/>
      <c r="AB9726" s="214" t="n"/>
      <c r="AC9726" s="213" t="n"/>
      <c r="AD9726" s="214" t="n"/>
      <c r="AE9726" s="214" t="n"/>
      <c r="AF9726" s="213" t="n"/>
      <c r="AG9726" s="214" t="n"/>
      <c r="AH9726" s="214" t="n"/>
      <c r="AI9726" s="213" t="n"/>
      <c r="AJ9726" s="214" t="n"/>
      <c r="AK9726" s="214" t="n"/>
      <c r="AM9726">
        <f>A9721</f>
        <v/>
      </c>
      <c r="AN9726" s="206">
        <f>1/($B9726*(1/$B9724)*(1/(5/7+2/7*$D9726))*$B9736/SUM($B9728:$B9751))</f>
        <v/>
      </c>
      <c r="AO9726" s="206">
        <f>1/(B9726*(1/B9724)*(1/(5/7+2/7*D9726)))</f>
        <v/>
      </c>
      <c r="AP9726" s="206" t="n"/>
      <c r="AR9726" s="211">
        <f>CHOOSE(AV$3,C9726,F9726,I9726,L9726,O9726,R9726,U9726,X9726,AA9726,AD9726,AG9726,AJ9726)</f>
        <v/>
      </c>
      <c r="AS9726" s="207" t="n"/>
      <c r="AT9726" s="207" t="n"/>
      <c r="AV9726" s="116">
        <f>AN9726/AR9726</f>
        <v/>
      </c>
      <c r="AW9726" s="208">
        <f>AO9726/AR9726</f>
        <v/>
      </c>
      <c r="AX9726" s="206" t="n"/>
    </row>
    <row r="9761">
      <c r="G9761" s="212" t="n"/>
    </row>
    <row r="9766">
      <c r="B9766" s="213" t="n"/>
      <c r="C9766" s="214" t="n"/>
      <c r="D9766" s="214" t="n"/>
      <c r="E9766" s="213" t="n"/>
      <c r="F9766" s="214" t="n"/>
      <c r="G9766" s="214" t="n"/>
      <c r="H9766" s="213" t="n"/>
      <c r="I9766" s="214" t="n"/>
      <c r="J9766" s="214" t="n"/>
      <c r="K9766" s="213" t="n"/>
      <c r="L9766" s="214" t="n"/>
      <c r="M9766" s="214" t="n"/>
      <c r="N9766" s="213" t="n"/>
      <c r="O9766" s="214" t="n"/>
      <c r="P9766" s="214" t="n"/>
      <c r="Q9766" s="213" t="n"/>
      <c r="R9766" s="214" t="n"/>
      <c r="S9766" s="214" t="n"/>
      <c r="T9766" s="213" t="n"/>
      <c r="U9766" s="214" t="n"/>
      <c r="V9766" s="214" t="n"/>
      <c r="W9766" s="213" t="n"/>
      <c r="X9766" s="214" t="n"/>
      <c r="Y9766" s="214" t="n"/>
      <c r="Z9766" s="213" t="n"/>
      <c r="AA9766" s="214" t="n"/>
      <c r="AB9766" s="214" t="n"/>
      <c r="AC9766" s="213" t="n"/>
      <c r="AD9766" s="214" t="n"/>
      <c r="AE9766" s="214" t="n"/>
      <c r="AF9766" s="213" t="n"/>
      <c r="AG9766" s="214" t="n"/>
      <c r="AH9766" s="214" t="n"/>
      <c r="AI9766" s="213" t="n"/>
      <c r="AJ9766" s="214" t="n"/>
      <c r="AK9766" s="214" t="n"/>
      <c r="AM9766">
        <f>A9761</f>
        <v/>
      </c>
      <c r="AN9766" s="206">
        <f>1/($B9766*(1/$B9764)*(1/(5/7+2/7*$D9766))*$B9776/SUM($B9768:$B9791))</f>
        <v/>
      </c>
      <c r="AO9766" s="206">
        <f>1/(B9766*(1/B9764)*(1/(5/7+2/7*D9766)))</f>
        <v/>
      </c>
      <c r="AP9766" s="206" t="n"/>
      <c r="AR9766" s="211">
        <f>CHOOSE(AV$3,C9766,F9766,I9766,L9766,O9766,R9766,U9766,X9766,AA9766,AD9766,AG9766,AJ9766)</f>
        <v/>
      </c>
      <c r="AS9766" s="207" t="n"/>
      <c r="AT9766" s="207" t="n"/>
      <c r="AV9766" s="116">
        <f>AN9766/AR9766</f>
        <v/>
      </c>
      <c r="AW9766" s="208">
        <f>AO9766/AR9766</f>
        <v/>
      </c>
      <c r="AX9766" s="206" t="n"/>
    </row>
    <row r="9801">
      <c r="G9801" s="212" t="n"/>
    </row>
    <row r="9806">
      <c r="B9806" s="213" t="n"/>
      <c r="C9806" s="214" t="n"/>
      <c r="D9806" s="214" t="n"/>
      <c r="E9806" s="213" t="n"/>
      <c r="F9806" s="214" t="n"/>
      <c r="G9806" s="214" t="n"/>
      <c r="H9806" s="213" t="n"/>
      <c r="I9806" s="214" t="n"/>
      <c r="J9806" s="214" t="n"/>
      <c r="K9806" s="213" t="n"/>
      <c r="L9806" s="214" t="n"/>
      <c r="M9806" s="214" t="n"/>
      <c r="N9806" s="213" t="n"/>
      <c r="O9806" s="214" t="n"/>
      <c r="P9806" s="214" t="n"/>
      <c r="Q9806" s="213" t="n"/>
      <c r="R9806" s="214" t="n"/>
      <c r="S9806" s="214" t="n"/>
      <c r="T9806" s="213" t="n"/>
      <c r="U9806" s="214" t="n"/>
      <c r="V9806" s="214" t="n"/>
      <c r="W9806" s="213" t="n"/>
      <c r="X9806" s="214" t="n"/>
      <c r="Y9806" s="214" t="n"/>
      <c r="Z9806" s="213" t="n"/>
      <c r="AA9806" s="214" t="n"/>
      <c r="AB9806" s="214" t="n"/>
      <c r="AC9806" s="213" t="n"/>
      <c r="AD9806" s="214" t="n"/>
      <c r="AE9806" s="214" t="n"/>
      <c r="AF9806" s="213" t="n"/>
      <c r="AG9806" s="214" t="n"/>
      <c r="AH9806" s="214" t="n"/>
      <c r="AI9806" s="213" t="n"/>
      <c r="AJ9806" s="214" t="n"/>
      <c r="AK9806" s="214" t="n"/>
      <c r="AM9806">
        <f>A9801</f>
        <v/>
      </c>
      <c r="AN9806" s="206">
        <f>1/($B9806*(1/$B9804)*(1/(5/7+2/7*$D9806))*$B9816/SUM($B9808:$B9831))</f>
        <v/>
      </c>
      <c r="AO9806" s="206">
        <f>1/(B9806*(1/B9804)*(1/(5/7+2/7*D9806)))</f>
        <v/>
      </c>
      <c r="AP9806" s="206" t="n"/>
      <c r="AR9806" s="211">
        <f>CHOOSE(AV$3,C9806,F9806,I9806,L9806,O9806,R9806,U9806,X9806,AA9806,AD9806,AG9806,AJ9806)</f>
        <v/>
      </c>
      <c r="AS9806" s="207" t="n"/>
      <c r="AT9806" s="207" t="n"/>
      <c r="AV9806" s="116">
        <f>AN9806/AR9806</f>
        <v/>
      </c>
      <c r="AW9806" s="208">
        <f>AO9806/AR9806</f>
        <v/>
      </c>
      <c r="AX9806" s="206" t="n"/>
    </row>
    <row r="9841">
      <c r="G9841" s="212" t="n"/>
    </row>
    <row r="9846">
      <c r="B9846" s="213" t="n"/>
      <c r="C9846" s="214" t="n"/>
      <c r="D9846" s="214" t="n"/>
      <c r="E9846" s="213" t="n"/>
      <c r="F9846" s="214" t="n"/>
      <c r="G9846" s="214" t="n"/>
      <c r="H9846" s="213" t="n"/>
      <c r="I9846" s="214" t="n"/>
      <c r="J9846" s="214" t="n"/>
      <c r="K9846" s="213" t="n"/>
      <c r="L9846" s="214" t="n"/>
      <c r="M9846" s="214" t="n"/>
      <c r="N9846" s="213" t="n"/>
      <c r="O9846" s="214" t="n"/>
      <c r="P9846" s="214" t="n"/>
      <c r="Q9846" s="213" t="n"/>
      <c r="R9846" s="214" t="n"/>
      <c r="S9846" s="214" t="n"/>
      <c r="T9846" s="213" t="n"/>
      <c r="U9846" s="214" t="n"/>
      <c r="V9846" s="214" t="n"/>
      <c r="W9846" s="213" t="n"/>
      <c r="X9846" s="214" t="n"/>
      <c r="Y9846" s="214" t="n"/>
      <c r="Z9846" s="213" t="n"/>
      <c r="AA9846" s="214" t="n"/>
      <c r="AB9846" s="214" t="n"/>
      <c r="AC9846" s="213" t="n"/>
      <c r="AD9846" s="214" t="n"/>
      <c r="AE9846" s="214" t="n"/>
      <c r="AF9846" s="213" t="n"/>
      <c r="AG9846" s="214" t="n"/>
      <c r="AH9846" s="214" t="n"/>
      <c r="AI9846" s="213" t="n"/>
      <c r="AJ9846" s="214" t="n"/>
      <c r="AK9846" s="214" t="n"/>
      <c r="AM9846">
        <f>A9841</f>
        <v/>
      </c>
      <c r="AN9846" s="206">
        <f>1/($B9846*(1/$B9844)*(1/(5/7+2/7*$D9846))*$B9856/SUM($B9848:$B9871))</f>
        <v/>
      </c>
      <c r="AO9846" s="206">
        <f>1/(B9846*(1/B9844)*(1/(5/7+2/7*D9846)))</f>
        <v/>
      </c>
      <c r="AP9846" s="206" t="n"/>
      <c r="AR9846" s="211">
        <f>CHOOSE(AV$3,C9846,F9846,I9846,L9846,O9846,R9846,U9846,X9846,AA9846,AD9846,AG9846,AJ9846)</f>
        <v/>
      </c>
      <c r="AS9846" s="207" t="n"/>
      <c r="AT9846" s="207" t="n"/>
      <c r="AV9846" s="116">
        <f>AN9846/AR9846</f>
        <v/>
      </c>
      <c r="AW9846" s="208">
        <f>AO9846/AR9846</f>
        <v/>
      </c>
      <c r="AX9846" s="206" t="n"/>
    </row>
    <row r="9881">
      <c r="G9881" s="212" t="n"/>
    </row>
    <row r="9886">
      <c r="B9886" s="213" t="n"/>
      <c r="C9886" s="214" t="n"/>
      <c r="D9886" s="214" t="n"/>
      <c r="E9886" s="213" t="n"/>
      <c r="F9886" s="214" t="n"/>
      <c r="G9886" s="214" t="n"/>
      <c r="H9886" s="213" t="n"/>
      <c r="I9886" s="214" t="n"/>
      <c r="J9886" s="214" t="n"/>
      <c r="K9886" s="213" t="n"/>
      <c r="L9886" s="214" t="n"/>
      <c r="M9886" s="214" t="n"/>
      <c r="N9886" s="213" t="n"/>
      <c r="O9886" s="214" t="n"/>
      <c r="P9886" s="214" t="n"/>
      <c r="Q9886" s="213" t="n"/>
      <c r="R9886" s="214" t="n"/>
      <c r="S9886" s="214" t="n"/>
      <c r="T9886" s="213" t="n"/>
      <c r="U9886" s="214" t="n"/>
      <c r="V9886" s="214" t="n"/>
      <c r="W9886" s="213" t="n"/>
      <c r="X9886" s="214" t="n"/>
      <c r="Y9886" s="214" t="n"/>
      <c r="Z9886" s="213" t="n"/>
      <c r="AA9886" s="214" t="n"/>
      <c r="AB9886" s="214" t="n"/>
      <c r="AC9886" s="213" t="n"/>
      <c r="AD9886" s="214" t="n"/>
      <c r="AE9886" s="214" t="n"/>
      <c r="AF9886" s="213" t="n"/>
      <c r="AG9886" s="214" t="n"/>
      <c r="AH9886" s="214" t="n"/>
      <c r="AI9886" s="213" t="n"/>
      <c r="AJ9886" s="214" t="n"/>
      <c r="AK9886" s="214" t="n"/>
      <c r="AM9886">
        <f>A9881</f>
        <v/>
      </c>
      <c r="AN9886" s="206">
        <f>1/($B9886*(1/$B9884)*(1/(5/7+2/7*$D9886))*$B9896/SUM($B9888:$B9911))</f>
        <v/>
      </c>
      <c r="AO9886" s="206">
        <f>1/(B9886*(1/B9884)*(1/(5/7+2/7*D9886)))</f>
        <v/>
      </c>
      <c r="AP9886" s="206" t="n"/>
      <c r="AR9886" s="211">
        <f>CHOOSE(AV$3,C9886,F9886,I9886,L9886,O9886,R9886,U9886,X9886,AA9886,AD9886,AG9886,AJ9886)</f>
        <v/>
      </c>
      <c r="AS9886" s="207" t="n"/>
      <c r="AT9886" s="207" t="n"/>
      <c r="AV9886" s="116">
        <f>AN9886/AR9886</f>
        <v/>
      </c>
      <c r="AW9886" s="208">
        <f>AO9886/AR9886</f>
        <v/>
      </c>
      <c r="AX9886" s="206" t="n"/>
    </row>
    <row r="9921">
      <c r="G9921" s="212" t="n"/>
    </row>
    <row r="9926">
      <c r="B9926" s="213" t="n"/>
      <c r="C9926" s="214" t="n"/>
      <c r="D9926" s="214" t="n"/>
      <c r="E9926" s="213" t="n"/>
      <c r="F9926" s="214" t="n"/>
      <c r="G9926" s="214" t="n"/>
      <c r="H9926" s="213" t="n"/>
      <c r="I9926" s="214" t="n"/>
      <c r="J9926" s="214" t="n"/>
      <c r="K9926" s="213" t="n"/>
      <c r="L9926" s="214" t="n"/>
      <c r="M9926" s="214" t="n"/>
      <c r="N9926" s="213" t="n"/>
      <c r="O9926" s="214" t="n"/>
      <c r="P9926" s="214" t="n"/>
      <c r="Q9926" s="213" t="n"/>
      <c r="R9926" s="214" t="n"/>
      <c r="S9926" s="214" t="n"/>
      <c r="T9926" s="213" t="n"/>
      <c r="U9926" s="214" t="n"/>
      <c r="V9926" s="214" t="n"/>
      <c r="W9926" s="213" t="n"/>
      <c r="X9926" s="214" t="n"/>
      <c r="Y9926" s="214" t="n"/>
      <c r="Z9926" s="213" t="n"/>
      <c r="AA9926" s="214" t="n"/>
      <c r="AB9926" s="214" t="n"/>
      <c r="AC9926" s="213" t="n"/>
      <c r="AD9926" s="214" t="n"/>
      <c r="AE9926" s="214" t="n"/>
      <c r="AF9926" s="213" t="n"/>
      <c r="AG9926" s="214" t="n"/>
      <c r="AH9926" s="214" t="n"/>
      <c r="AI9926" s="213" t="n"/>
      <c r="AJ9926" s="214" t="n"/>
      <c r="AK9926" s="214" t="n"/>
      <c r="AM9926">
        <f>A9921</f>
        <v/>
      </c>
      <c r="AN9926" s="206">
        <f>1/($B9926*(1/$B9924)*(1/(5/7+2/7*$D9926))*$B9936/SUM($B9928:$B9951))</f>
        <v/>
      </c>
      <c r="AO9926" s="206">
        <f>1/(B9926*(1/B9924)*(1/(5/7+2/7*D9926)))</f>
        <v/>
      </c>
      <c r="AP9926" s="206" t="n"/>
      <c r="AR9926" s="211">
        <f>CHOOSE(AV$3,C9926,F9926,I9926,L9926,O9926,R9926,U9926,X9926,AA9926,AD9926,AG9926,AJ9926)</f>
        <v/>
      </c>
      <c r="AS9926" s="207" t="n"/>
      <c r="AT9926" s="207" t="n"/>
      <c r="AV9926" s="116">
        <f>AN9926/AR9926</f>
        <v/>
      </c>
      <c r="AW9926" s="208">
        <f>AO9926/AR9926</f>
        <v/>
      </c>
      <c r="AX9926" s="206" t="n"/>
    </row>
    <row r="9961">
      <c r="G9961" s="212" t="n"/>
    </row>
    <row r="9966">
      <c r="B9966" s="213" t="n"/>
      <c r="C9966" s="214" t="n"/>
      <c r="D9966" s="214" t="n"/>
      <c r="E9966" s="213" t="n"/>
      <c r="F9966" s="214" t="n"/>
      <c r="G9966" s="214" t="n"/>
      <c r="H9966" s="213" t="n"/>
      <c r="I9966" s="214" t="n"/>
      <c r="J9966" s="214" t="n"/>
      <c r="K9966" s="213" t="n"/>
      <c r="L9966" s="214" t="n"/>
      <c r="M9966" s="214" t="n"/>
      <c r="N9966" s="213" t="n"/>
      <c r="O9966" s="214" t="n"/>
      <c r="P9966" s="214" t="n"/>
      <c r="Q9966" s="213" t="n"/>
      <c r="R9966" s="214" t="n"/>
      <c r="S9966" s="214" t="n"/>
      <c r="T9966" s="213" t="n"/>
      <c r="U9966" s="214" t="n"/>
      <c r="V9966" s="214" t="n"/>
      <c r="W9966" s="213" t="n"/>
      <c r="X9966" s="214" t="n"/>
      <c r="Y9966" s="214" t="n"/>
      <c r="Z9966" s="213" t="n"/>
      <c r="AA9966" s="214" t="n"/>
      <c r="AB9966" s="214" t="n"/>
      <c r="AC9966" s="213" t="n"/>
      <c r="AD9966" s="214" t="n"/>
      <c r="AE9966" s="214" t="n"/>
      <c r="AF9966" s="213" t="n"/>
      <c r="AG9966" s="214" t="n"/>
      <c r="AH9966" s="214" t="n"/>
      <c r="AI9966" s="213" t="n"/>
      <c r="AJ9966" s="214" t="n"/>
      <c r="AK9966" s="214" t="n"/>
      <c r="AM9966">
        <f>A9961</f>
        <v/>
      </c>
      <c r="AN9966" s="206">
        <f>1/($B9966*(1/$B9964)*(1/(5/7+2/7*$D9966))*$B9976/SUM($B9968:$B9991))</f>
        <v/>
      </c>
      <c r="AO9966" s="206">
        <f>1/(B9966*(1/B9964)*(1/(5/7+2/7*D9966)))</f>
        <v/>
      </c>
      <c r="AP9966" s="206" t="n"/>
      <c r="AR9966" s="211">
        <f>CHOOSE(AV$3,C9966,F9966,I9966,L9966,O9966,R9966,U9966,X9966,AA9966,AD9966,AG9966,AJ9966)</f>
        <v/>
      </c>
      <c r="AS9966" s="207" t="n"/>
      <c r="AT9966" s="207" t="n"/>
      <c r="AV9966" s="116">
        <f>AN9966/AR9966</f>
        <v/>
      </c>
      <c r="AW9966" s="208">
        <f>AO9966/AR9966</f>
        <v/>
      </c>
      <c r="AX9966" s="206" t="n"/>
    </row>
    <row r="10001">
      <c r="G10001" s="212" t="n"/>
    </row>
    <row r="10006">
      <c r="B10006" s="213" t="n"/>
      <c r="C10006" s="214" t="n"/>
      <c r="D10006" s="214" t="n"/>
      <c r="E10006" s="213" t="n"/>
      <c r="F10006" s="214" t="n"/>
      <c r="G10006" s="214" t="n"/>
      <c r="H10006" s="213" t="n"/>
      <c r="I10006" s="214" t="n"/>
      <c r="J10006" s="214" t="n"/>
      <c r="K10006" s="213" t="n"/>
      <c r="L10006" s="214" t="n"/>
      <c r="M10006" s="214" t="n"/>
      <c r="N10006" s="213" t="n"/>
      <c r="O10006" s="214" t="n"/>
      <c r="P10006" s="214" t="n"/>
      <c r="Q10006" s="213" t="n"/>
      <c r="R10006" s="214" t="n"/>
      <c r="S10006" s="214" t="n"/>
      <c r="T10006" s="213" t="n"/>
      <c r="U10006" s="214" t="n"/>
      <c r="V10006" s="214" t="n"/>
      <c r="W10006" s="213" t="n"/>
      <c r="X10006" s="214" t="n"/>
      <c r="Y10006" s="214" t="n"/>
      <c r="Z10006" s="213" t="n"/>
      <c r="AA10006" s="214" t="n"/>
      <c r="AB10006" s="214" t="n"/>
      <c r="AC10006" s="213" t="n"/>
      <c r="AD10006" s="214" t="n"/>
      <c r="AE10006" s="214" t="n"/>
      <c r="AF10006" s="213" t="n"/>
      <c r="AG10006" s="214" t="n"/>
      <c r="AH10006" s="214" t="n"/>
      <c r="AI10006" s="213" t="n"/>
      <c r="AJ10006" s="214" t="n"/>
      <c r="AK10006" s="214" t="n"/>
      <c r="AM10006">
        <f>A10001</f>
        <v/>
      </c>
      <c r="AN10006" s="206">
        <f>1/($B10006*(1/$B10004)*(1/(5/7+2/7*$D10006))*$B10016/SUM($B10008:$B10031))</f>
        <v/>
      </c>
      <c r="AO10006" s="206">
        <f>1/(B10006*(1/B10004)*(1/(5/7+2/7*D10006)))</f>
        <v/>
      </c>
      <c r="AP10006" s="206" t="n"/>
      <c r="AR10006" s="211">
        <f>CHOOSE(AV$3,C10006,F10006,I10006,L10006,O10006,R10006,U10006,X10006,AA10006,AD10006,AG10006,AJ10006)</f>
        <v/>
      </c>
      <c r="AS10006" s="207" t="n"/>
      <c r="AT10006" s="207" t="n"/>
      <c r="AV10006" s="116">
        <f>AN10006/AR10006</f>
        <v/>
      </c>
      <c r="AW10006" s="208">
        <f>AO10006/AR10006</f>
        <v/>
      </c>
      <c r="AX10006" s="206" t="n"/>
    </row>
    <row r="10041">
      <c r="G10041" s="212" t="n"/>
    </row>
    <row r="10046">
      <c r="B10046" s="213" t="n"/>
      <c r="C10046" s="214" t="n"/>
      <c r="D10046" s="214" t="n"/>
      <c r="E10046" s="213" t="n"/>
      <c r="F10046" s="214" t="n"/>
      <c r="G10046" s="214" t="n"/>
      <c r="H10046" s="213" t="n"/>
      <c r="I10046" s="214" t="n"/>
      <c r="J10046" s="214" t="n"/>
      <c r="K10046" s="213" t="n"/>
      <c r="L10046" s="214" t="n"/>
      <c r="M10046" s="214" t="n"/>
      <c r="N10046" s="213" t="n"/>
      <c r="O10046" s="214" t="n"/>
      <c r="P10046" s="214" t="n"/>
      <c r="Q10046" s="213" t="n"/>
      <c r="R10046" s="214" t="n"/>
      <c r="S10046" s="214" t="n"/>
      <c r="T10046" s="213" t="n"/>
      <c r="U10046" s="214" t="n"/>
      <c r="V10046" s="214" t="n"/>
      <c r="W10046" s="213" t="n"/>
      <c r="X10046" s="214" t="n"/>
      <c r="Y10046" s="214" t="n"/>
      <c r="Z10046" s="213" t="n"/>
      <c r="AA10046" s="214" t="n"/>
      <c r="AB10046" s="214" t="n"/>
      <c r="AC10046" s="213" t="n"/>
      <c r="AD10046" s="214" t="n"/>
      <c r="AE10046" s="214" t="n"/>
      <c r="AF10046" s="213" t="n"/>
      <c r="AG10046" s="214" t="n"/>
      <c r="AH10046" s="214" t="n"/>
      <c r="AI10046" s="213" t="n"/>
      <c r="AJ10046" s="214" t="n"/>
      <c r="AK10046" s="214" t="n"/>
      <c r="AM10046">
        <f>A10041</f>
        <v/>
      </c>
      <c r="AN10046" s="206">
        <f>1/($B10046*(1/$B10044)*(1/(5/7+2/7*$D10046))*$B10056/SUM($B10048:$B10071))</f>
        <v/>
      </c>
      <c r="AO10046" s="206">
        <f>1/(B10046*(1/B10044)*(1/(5/7+2/7*D10046)))</f>
        <v/>
      </c>
      <c r="AP10046" s="206" t="n"/>
      <c r="AR10046" s="211">
        <f>CHOOSE(AV$3,C10046,F10046,I10046,L10046,O10046,R10046,U10046,X10046,AA10046,AD10046,AG10046,AJ10046)</f>
        <v/>
      </c>
      <c r="AS10046" s="207" t="n"/>
      <c r="AT10046" s="207" t="n"/>
      <c r="AV10046" s="116">
        <f>AN10046/AR10046</f>
        <v/>
      </c>
      <c r="AW10046" s="208">
        <f>AO10046/AR10046</f>
        <v/>
      </c>
      <c r="AX10046" s="206" t="n"/>
    </row>
    <row r="10081">
      <c r="G10081" s="212" t="n"/>
    </row>
    <row r="10086">
      <c r="B10086" s="213" t="n"/>
      <c r="C10086" s="214" t="n"/>
      <c r="D10086" s="214" t="n"/>
      <c r="E10086" s="213" t="n"/>
      <c r="F10086" s="214" t="n"/>
      <c r="G10086" s="214" t="n"/>
      <c r="H10086" s="213" t="n"/>
      <c r="I10086" s="214" t="n"/>
      <c r="J10086" s="214" t="n"/>
      <c r="K10086" s="213" t="n"/>
      <c r="L10086" s="214" t="n"/>
      <c r="M10086" s="214" t="n"/>
      <c r="N10086" s="213" t="n"/>
      <c r="O10086" s="214" t="n"/>
      <c r="P10086" s="214" t="n"/>
      <c r="Q10086" s="213" t="n"/>
      <c r="R10086" s="214" t="n"/>
      <c r="S10086" s="214" t="n"/>
      <c r="T10086" s="213" t="n"/>
      <c r="U10086" s="214" t="n"/>
      <c r="V10086" s="214" t="n"/>
      <c r="W10086" s="213" t="n"/>
      <c r="X10086" s="214" t="n"/>
      <c r="Y10086" s="214" t="n"/>
      <c r="Z10086" s="213" t="n"/>
      <c r="AA10086" s="214" t="n"/>
      <c r="AB10086" s="214" t="n"/>
      <c r="AC10086" s="213" t="n"/>
      <c r="AD10086" s="214" t="n"/>
      <c r="AE10086" s="214" t="n"/>
      <c r="AF10086" s="213" t="n"/>
      <c r="AG10086" s="214" t="n"/>
      <c r="AH10086" s="214" t="n"/>
      <c r="AI10086" s="213" t="n"/>
      <c r="AJ10086" s="214" t="n"/>
      <c r="AK10086" s="214" t="n"/>
      <c r="AM10086">
        <f>A10081</f>
        <v/>
      </c>
      <c r="AN10086" s="206">
        <f>1/($B10086*(1/$B10084)*(1/(5/7+2/7*$D10086))*$B10096/SUM($B10088:$B10111))</f>
        <v/>
      </c>
      <c r="AO10086" s="206">
        <f>1/(B10086*(1/B10084)*(1/(5/7+2/7*D10086)))</f>
        <v/>
      </c>
      <c r="AP10086" s="206" t="n"/>
      <c r="AR10086" s="211">
        <f>CHOOSE(AV$3,C10086,F10086,I10086,L10086,O10086,R10086,U10086,X10086,AA10086,AD10086,AG10086,AJ10086)</f>
        <v/>
      </c>
      <c r="AS10086" s="207" t="n"/>
      <c r="AT10086" s="207" t="n"/>
      <c r="AV10086" s="116">
        <f>AN10086/AR10086</f>
        <v/>
      </c>
      <c r="AW10086" s="208">
        <f>AO10086/AR10086</f>
        <v/>
      </c>
      <c r="AX10086" s="206" t="n"/>
    </row>
    <row r="10121">
      <c r="G10121" s="212" t="n"/>
    </row>
    <row r="10126">
      <c r="B10126" s="213" t="n"/>
      <c r="C10126" s="214" t="n"/>
      <c r="D10126" s="214" t="n"/>
      <c r="E10126" s="213" t="n"/>
      <c r="F10126" s="214" t="n"/>
      <c r="G10126" s="214" t="n"/>
      <c r="H10126" s="213" t="n"/>
      <c r="I10126" s="214" t="n"/>
      <c r="J10126" s="214" t="n"/>
      <c r="K10126" s="213" t="n"/>
      <c r="L10126" s="214" t="n"/>
      <c r="M10126" s="214" t="n"/>
      <c r="N10126" s="213" t="n"/>
      <c r="O10126" s="214" t="n"/>
      <c r="P10126" s="214" t="n"/>
      <c r="Q10126" s="213" t="n"/>
      <c r="R10126" s="214" t="n"/>
      <c r="S10126" s="214" t="n"/>
      <c r="T10126" s="213" t="n"/>
      <c r="U10126" s="214" t="n"/>
      <c r="V10126" s="214" t="n"/>
      <c r="W10126" s="213" t="n"/>
      <c r="X10126" s="214" t="n"/>
      <c r="Y10126" s="214" t="n"/>
      <c r="Z10126" s="213" t="n"/>
      <c r="AA10126" s="214" t="n"/>
      <c r="AB10126" s="214" t="n"/>
      <c r="AC10126" s="213" t="n"/>
      <c r="AD10126" s="214" t="n"/>
      <c r="AE10126" s="214" t="n"/>
      <c r="AF10126" s="213" t="n"/>
      <c r="AG10126" s="214" t="n"/>
      <c r="AH10126" s="214" t="n"/>
      <c r="AI10126" s="213" t="n"/>
      <c r="AJ10126" s="214" t="n"/>
      <c r="AK10126" s="214" t="n"/>
      <c r="AM10126">
        <f>A10121</f>
        <v/>
      </c>
      <c r="AN10126" s="206">
        <f>1/($B10126*(1/$B10124)*(1/(5/7+2/7*$D10126))*$B10136/SUM($B10128:$B10151))</f>
        <v/>
      </c>
      <c r="AO10126" s="206">
        <f>1/(B10126*(1/B10124)*(1/(5/7+2/7*D10126)))</f>
        <v/>
      </c>
      <c r="AP10126" s="206" t="n"/>
      <c r="AR10126" s="211">
        <f>CHOOSE(AV$3,C10126,F10126,I10126,L10126,O10126,R10126,U10126,X10126,AA10126,AD10126,AG10126,AJ10126)</f>
        <v/>
      </c>
      <c r="AS10126" s="207" t="n"/>
      <c r="AT10126" s="207" t="n"/>
      <c r="AV10126" s="116">
        <f>AN10126/AR10126</f>
        <v/>
      </c>
      <c r="AW10126" s="208">
        <f>AO10126/AR10126</f>
        <v/>
      </c>
      <c r="AX10126" s="206" t="n"/>
    </row>
    <row r="10161">
      <c r="G10161" s="212" t="n"/>
    </row>
    <row r="10166">
      <c r="B10166" s="213" t="n"/>
      <c r="C10166" s="214" t="n"/>
      <c r="D10166" s="214" t="n"/>
      <c r="E10166" s="213" t="n"/>
      <c r="F10166" s="214" t="n"/>
      <c r="G10166" s="214" t="n"/>
      <c r="H10166" s="213" t="n"/>
      <c r="I10166" s="214" t="n"/>
      <c r="J10166" s="214" t="n"/>
      <c r="K10166" s="213" t="n"/>
      <c r="L10166" s="214" t="n"/>
      <c r="M10166" s="214" t="n"/>
      <c r="N10166" s="213" t="n"/>
      <c r="O10166" s="214" t="n"/>
      <c r="P10166" s="214" t="n"/>
      <c r="Q10166" s="213" t="n"/>
      <c r="R10166" s="214" t="n"/>
      <c r="S10166" s="214" t="n"/>
      <c r="T10166" s="213" t="n"/>
      <c r="U10166" s="214" t="n"/>
      <c r="V10166" s="214" t="n"/>
      <c r="W10166" s="213" t="n"/>
      <c r="X10166" s="214" t="n"/>
      <c r="Y10166" s="214" t="n"/>
      <c r="Z10166" s="213" t="n"/>
      <c r="AA10166" s="214" t="n"/>
      <c r="AB10166" s="214" t="n"/>
      <c r="AC10166" s="213" t="n"/>
      <c r="AD10166" s="214" t="n"/>
      <c r="AE10166" s="214" t="n"/>
      <c r="AF10166" s="213" t="n"/>
      <c r="AG10166" s="214" t="n"/>
      <c r="AH10166" s="214" t="n"/>
      <c r="AI10166" s="213" t="n"/>
      <c r="AJ10166" s="214" t="n"/>
      <c r="AK10166" s="214" t="n"/>
      <c r="AM10166">
        <f>A10161</f>
        <v/>
      </c>
      <c r="AN10166" s="206">
        <f>1/($B10166*(1/$B10164)*(1/(5/7+2/7*$D10166))*$B10176/SUM($B10168:$B10191))</f>
        <v/>
      </c>
      <c r="AO10166" s="206">
        <f>1/(B10166*(1/B10164)*(1/(5/7+2/7*D10166)))</f>
        <v/>
      </c>
      <c r="AP10166" s="206" t="n"/>
      <c r="AR10166" s="211">
        <f>CHOOSE(AV$3,C10166,F10166,I10166,L10166,O10166,R10166,U10166,X10166,AA10166,AD10166,AG10166,AJ10166)</f>
        <v/>
      </c>
      <c r="AS10166" s="207" t="n"/>
      <c r="AT10166" s="207" t="n"/>
      <c r="AV10166" s="116">
        <f>AN10166/AR10166</f>
        <v/>
      </c>
      <c r="AW10166" s="208">
        <f>AO10166/AR10166</f>
        <v/>
      </c>
    </row>
    <row r="10201">
      <c r="G10201" s="212" t="n"/>
    </row>
    <row r="10206">
      <c r="B10206" s="213" t="n"/>
      <c r="C10206" s="214" t="n"/>
      <c r="D10206" s="214" t="n"/>
      <c r="E10206" s="213" t="n"/>
      <c r="F10206" s="214" t="n"/>
      <c r="G10206" s="214" t="n"/>
      <c r="H10206" s="213" t="n"/>
      <c r="I10206" s="214" t="n"/>
      <c r="J10206" s="214" t="n"/>
      <c r="K10206" s="213" t="n"/>
      <c r="L10206" s="214" t="n"/>
      <c r="M10206" s="214" t="n"/>
      <c r="N10206" s="213" t="n"/>
      <c r="O10206" s="214" t="n"/>
      <c r="P10206" s="214" t="n"/>
      <c r="Q10206" s="213" t="n"/>
      <c r="R10206" s="214" t="n"/>
      <c r="S10206" s="214" t="n"/>
      <c r="T10206" s="213" t="n"/>
      <c r="U10206" s="214" t="n"/>
      <c r="V10206" s="214" t="n"/>
      <c r="W10206" s="213" t="n"/>
      <c r="X10206" s="214" t="n"/>
      <c r="Y10206" s="214" t="n"/>
      <c r="Z10206" s="213" t="n"/>
      <c r="AA10206" s="214" t="n"/>
      <c r="AB10206" s="214" t="n"/>
      <c r="AC10206" s="213" t="n"/>
      <c r="AD10206" s="214" t="n"/>
      <c r="AE10206" s="214" t="n"/>
      <c r="AF10206" s="213" t="n"/>
      <c r="AG10206" s="214" t="n"/>
      <c r="AH10206" s="214" t="n"/>
      <c r="AI10206" s="213" t="n"/>
      <c r="AJ10206" s="214" t="n"/>
      <c r="AK10206" s="214" t="n"/>
      <c r="AM10206">
        <f>A10201</f>
        <v/>
      </c>
      <c r="AN10206" s="206">
        <f>1/($B10206*(1/$B10204)*(1/(5/7+2/7*$D10206))*$B10216/SUM($B10208:$B10231))</f>
        <v/>
      </c>
      <c r="AO10206" s="206">
        <f>1/(B10206*(1/B10204)*(1/(5/7+2/7*D10206)))</f>
        <v/>
      </c>
      <c r="AP10206" s="206" t="n"/>
      <c r="AR10206" s="211">
        <f>CHOOSE(AV$3,C10206,F10206,I10206,L10206,O10206,R10206,U10206,X10206,AA10206,AD10206,AG10206,AJ10206)</f>
        <v/>
      </c>
      <c r="AS10206" s="207" t="n"/>
      <c r="AT10206" s="207" t="n"/>
      <c r="AV10206" s="116">
        <f>AN10206/AR10206</f>
        <v/>
      </c>
      <c r="AW10206" s="208">
        <f>AO10206/AR10206</f>
        <v/>
      </c>
    </row>
    <row r="10241">
      <c r="G10241" s="212" t="n"/>
    </row>
    <row r="10246">
      <c r="B10246" s="213" t="n"/>
      <c r="C10246" s="214" t="n"/>
      <c r="D10246" s="214" t="n"/>
      <c r="E10246" s="213" t="n"/>
      <c r="F10246" s="214" t="n"/>
      <c r="G10246" s="214" t="n"/>
      <c r="H10246" s="213" t="n"/>
      <c r="I10246" s="214" t="n"/>
      <c r="J10246" s="214" t="n"/>
      <c r="K10246" s="213" t="n"/>
      <c r="L10246" s="214" t="n"/>
      <c r="M10246" s="214" t="n"/>
      <c r="N10246" s="213" t="n"/>
      <c r="O10246" s="214" t="n"/>
      <c r="P10246" s="214" t="n"/>
      <c r="Q10246" s="213" t="n"/>
      <c r="R10246" s="214" t="n"/>
      <c r="S10246" s="214" t="n"/>
      <c r="T10246" s="213" t="n"/>
      <c r="U10246" s="214" t="n"/>
      <c r="V10246" s="214" t="n"/>
      <c r="W10246" s="213" t="n"/>
      <c r="X10246" s="214" t="n"/>
      <c r="Y10246" s="214" t="n"/>
      <c r="Z10246" s="213" t="n"/>
      <c r="AA10246" s="214" t="n"/>
      <c r="AB10246" s="214" t="n"/>
      <c r="AC10246" s="213" t="n"/>
      <c r="AD10246" s="214" t="n"/>
      <c r="AE10246" s="214" t="n"/>
      <c r="AF10246" s="213" t="n"/>
      <c r="AG10246" s="214" t="n"/>
      <c r="AH10246" s="214" t="n"/>
      <c r="AI10246" s="213" t="n"/>
      <c r="AJ10246" s="214" t="n"/>
      <c r="AK10246" s="214" t="n"/>
      <c r="AM10246">
        <f>A10241</f>
        <v/>
      </c>
      <c r="AN10246" s="206">
        <f>1/($B10246*(1/$B10244)*(1/(5/7+2/7*$D10246))*$B10256/SUM($B10248:$B10271))</f>
        <v/>
      </c>
      <c r="AO10246" s="206">
        <f>1/(B10246*(1/B10244)*(1/(5/7+2/7*D10246)))</f>
        <v/>
      </c>
      <c r="AP10246" s="206" t="n"/>
      <c r="AR10246" s="211">
        <f>CHOOSE(AV$3,C10246,F10246,I10246,L10246,O10246,R10246,U10246,X10246,AA10246,AD10246,AG10246,AJ10246)</f>
        <v/>
      </c>
      <c r="AS10246" s="207" t="n"/>
      <c r="AT10246" s="207" t="n"/>
      <c r="AV10246" s="116">
        <f>AN10246/AR10246</f>
        <v/>
      </c>
      <c r="AW10246" s="208">
        <f>AO10246/AR10246</f>
        <v/>
      </c>
    </row>
    <row r="10281">
      <c r="G10281" s="212" t="n"/>
    </row>
    <row r="10286">
      <c r="B10286" s="213" t="n"/>
      <c r="C10286" s="214" t="n"/>
      <c r="D10286" s="214" t="n"/>
      <c r="E10286" s="213" t="n"/>
      <c r="F10286" s="214" t="n"/>
      <c r="G10286" s="214" t="n"/>
      <c r="H10286" s="213" t="n"/>
      <c r="I10286" s="214" t="n"/>
      <c r="J10286" s="214" t="n"/>
      <c r="K10286" s="213" t="n"/>
      <c r="L10286" s="214" t="n"/>
      <c r="M10286" s="214" t="n"/>
      <c r="N10286" s="213" t="n"/>
      <c r="O10286" s="214" t="n"/>
      <c r="P10286" s="214" t="n"/>
      <c r="Q10286" s="213" t="n"/>
      <c r="R10286" s="214" t="n"/>
      <c r="S10286" s="214" t="n"/>
      <c r="T10286" s="213" t="n"/>
      <c r="U10286" s="214" t="n"/>
      <c r="V10286" s="214" t="n"/>
      <c r="W10286" s="213" t="n"/>
      <c r="X10286" s="214" t="n"/>
      <c r="Y10286" s="214" t="n"/>
      <c r="Z10286" s="213" t="n"/>
      <c r="AA10286" s="214" t="n"/>
      <c r="AB10286" s="214" t="n"/>
      <c r="AC10286" s="213" t="n"/>
      <c r="AD10286" s="214" t="n"/>
      <c r="AE10286" s="214" t="n"/>
      <c r="AF10286" s="213" t="n"/>
      <c r="AG10286" s="214" t="n"/>
      <c r="AH10286" s="214" t="n"/>
      <c r="AI10286" s="213" t="n"/>
      <c r="AJ10286" s="214" t="n"/>
      <c r="AK10286" s="214" t="n"/>
      <c r="AM10286">
        <f>A10281</f>
        <v/>
      </c>
      <c r="AN10286" s="206">
        <f>1/($B10286*(1/$B10284)*(1/(5/7+2/7*$D10286))*$B10296/SUM($B10288:$B10311))</f>
        <v/>
      </c>
      <c r="AO10286" s="206">
        <f>1/(B10286*(1/B10284)*(1/(5/7+2/7*D10286)))</f>
        <v/>
      </c>
      <c r="AP10286" s="206" t="n"/>
      <c r="AR10286" s="211">
        <f>CHOOSE(AV$3,C10286,F10286,I10286,L10286,O10286,R10286,U10286,X10286,AA10286,AD10286,AG10286,AJ10286)</f>
        <v/>
      </c>
      <c r="AS10286" s="207" t="n"/>
      <c r="AT10286" s="207" t="n"/>
      <c r="AV10286" s="116">
        <f>AN10286/AR10286</f>
        <v/>
      </c>
      <c r="AW10286" s="208">
        <f>AO10286/AR10286</f>
        <v/>
      </c>
    </row>
    <row r="10321">
      <c r="G10321" s="212" t="n"/>
    </row>
    <row r="10326">
      <c r="B10326" s="213" t="n"/>
      <c r="C10326" s="214" t="n"/>
      <c r="D10326" s="214" t="n"/>
      <c r="E10326" s="213" t="n"/>
      <c r="F10326" s="214" t="n"/>
      <c r="G10326" s="214" t="n"/>
      <c r="H10326" s="213" t="n"/>
      <c r="I10326" s="214" t="n"/>
      <c r="J10326" s="214" t="n"/>
      <c r="K10326" s="213" t="n"/>
      <c r="L10326" s="214" t="n"/>
      <c r="M10326" s="214" t="n"/>
      <c r="N10326" s="213" t="n"/>
      <c r="O10326" s="214" t="n"/>
      <c r="P10326" s="214" t="n"/>
      <c r="Q10326" s="213" t="n"/>
      <c r="R10326" s="214" t="n"/>
      <c r="S10326" s="214" t="n"/>
      <c r="T10326" s="213" t="n"/>
      <c r="U10326" s="214" t="n"/>
      <c r="V10326" s="214" t="n"/>
      <c r="W10326" s="213" t="n"/>
      <c r="X10326" s="214" t="n"/>
      <c r="Y10326" s="214" t="n"/>
      <c r="Z10326" s="213" t="n"/>
      <c r="AA10326" s="214" t="n"/>
      <c r="AB10326" s="214" t="n"/>
      <c r="AC10326" s="213" t="n"/>
      <c r="AD10326" s="214" t="n"/>
      <c r="AE10326" s="214" t="n"/>
      <c r="AF10326" s="213" t="n"/>
      <c r="AG10326" s="214" t="n"/>
      <c r="AH10326" s="214" t="n"/>
      <c r="AI10326" s="213" t="n"/>
      <c r="AJ10326" s="214" t="n"/>
      <c r="AK10326" s="214" t="n"/>
      <c r="AM10326">
        <f>A10321</f>
        <v/>
      </c>
      <c r="AN10326" s="206">
        <f>1/($B10326*(1/$B10324)*(1/(5/7+2/7*$D10326))*$B10336/SUM($B10328:$B10351))</f>
        <v/>
      </c>
      <c r="AO10326" s="206">
        <f>1/(B10326*(1/B10324)*(1/(5/7+2/7*D10326)))</f>
        <v/>
      </c>
      <c r="AP10326" s="206" t="n"/>
      <c r="AR10326" s="211">
        <f>CHOOSE(AV$3,C10326,F10326,I10326,L10326,O10326,R10326,U10326,X10326,AA10326,AD10326,AG10326,AJ10326)</f>
        <v/>
      </c>
      <c r="AS10326" s="207" t="n"/>
      <c r="AT10326" s="207" t="n"/>
      <c r="AV10326" s="116">
        <f>AN10326/AR10326</f>
        <v/>
      </c>
      <c r="AW10326" s="208">
        <f>AO10326/AR10326</f>
        <v/>
      </c>
    </row>
    <row r="10361">
      <c r="G10361" s="212" t="n"/>
    </row>
    <row r="10366">
      <c r="B10366" s="213" t="n"/>
      <c r="C10366" s="214" t="n"/>
      <c r="D10366" s="214" t="n"/>
      <c r="E10366" s="213" t="n"/>
      <c r="F10366" s="214" t="n"/>
      <c r="G10366" s="214" t="n"/>
      <c r="H10366" s="213" t="n"/>
      <c r="I10366" s="214" t="n"/>
      <c r="J10366" s="214" t="n"/>
      <c r="K10366" s="213" t="n"/>
      <c r="L10366" s="214" t="n"/>
      <c r="M10366" s="214" t="n"/>
      <c r="N10366" s="213" t="n"/>
      <c r="O10366" s="214" t="n"/>
      <c r="P10366" s="214" t="n"/>
      <c r="Q10366" s="213" t="n"/>
      <c r="R10366" s="214" t="n"/>
      <c r="S10366" s="214" t="n"/>
      <c r="T10366" s="213" t="n"/>
      <c r="U10366" s="214" t="n"/>
      <c r="V10366" s="214" t="n"/>
      <c r="W10366" s="213" t="n"/>
      <c r="X10366" s="214" t="n"/>
      <c r="Y10366" s="214" t="n"/>
      <c r="Z10366" s="213" t="n"/>
      <c r="AA10366" s="214" t="n"/>
      <c r="AB10366" s="214" t="n"/>
      <c r="AC10366" s="213" t="n"/>
      <c r="AD10366" s="214" t="n"/>
      <c r="AE10366" s="214" t="n"/>
      <c r="AF10366" s="213" t="n"/>
      <c r="AG10366" s="214" t="n"/>
      <c r="AH10366" s="214" t="n"/>
      <c r="AI10366" s="213" t="n"/>
      <c r="AJ10366" s="214" t="n"/>
      <c r="AK10366" s="214" t="n"/>
      <c r="AM10366">
        <f>A10361</f>
        <v/>
      </c>
      <c r="AN10366" s="206">
        <f>1/($B10366*(1/$B10364)*(1/(5/7+2/7*$D10366))*$B10376/SUM($B10368:$B10391))</f>
        <v/>
      </c>
      <c r="AO10366" s="206">
        <f>1/(B10366*(1/B10364)*(1/(5/7+2/7*D10366)))</f>
        <v/>
      </c>
      <c r="AP10366" s="206" t="n"/>
      <c r="AR10366" s="211">
        <f>CHOOSE(AV$3,C10366,F10366,I10366,L10366,O10366,R10366,U10366,X10366,AA10366,AD10366,AG10366,AJ10366)</f>
        <v/>
      </c>
      <c r="AS10366" s="207" t="n"/>
      <c r="AT10366" s="207" t="n"/>
      <c r="AV10366" s="116">
        <f>AN10366/AR10366</f>
        <v/>
      </c>
      <c r="AW10366" s="208">
        <f>AO10366/AR10366</f>
        <v/>
      </c>
    </row>
    <row r="10401">
      <c r="G10401" s="212" t="n"/>
    </row>
    <row r="10406">
      <c r="B10406" s="213" t="n"/>
      <c r="C10406" s="214" t="n"/>
      <c r="D10406" s="214" t="n"/>
      <c r="E10406" s="213" t="n"/>
      <c r="F10406" s="214" t="n"/>
      <c r="G10406" s="214" t="n"/>
      <c r="H10406" s="213" t="n"/>
      <c r="I10406" s="214" t="n"/>
      <c r="J10406" s="214" t="n"/>
      <c r="K10406" s="213" t="n"/>
      <c r="L10406" s="214" t="n"/>
      <c r="M10406" s="214" t="n"/>
      <c r="N10406" s="213" t="n"/>
      <c r="O10406" s="214" t="n"/>
      <c r="P10406" s="214" t="n"/>
      <c r="Q10406" s="213" t="n"/>
      <c r="R10406" s="214" t="n"/>
      <c r="S10406" s="214" t="n"/>
      <c r="T10406" s="213" t="n"/>
      <c r="U10406" s="214" t="n"/>
      <c r="V10406" s="214" t="n"/>
      <c r="W10406" s="213" t="n"/>
      <c r="X10406" s="214" t="n"/>
      <c r="Y10406" s="214" t="n"/>
      <c r="Z10406" s="213" t="n"/>
      <c r="AA10406" s="214" t="n"/>
      <c r="AB10406" s="214" t="n"/>
      <c r="AC10406" s="213" t="n"/>
      <c r="AD10406" s="214" t="n"/>
      <c r="AE10406" s="214" t="n"/>
      <c r="AF10406" s="213" t="n"/>
      <c r="AG10406" s="214" t="n"/>
      <c r="AH10406" s="214" t="n"/>
      <c r="AI10406" s="213" t="n"/>
      <c r="AJ10406" s="214" t="n"/>
      <c r="AK10406" s="214" t="n"/>
      <c r="AM10406">
        <f>A10401</f>
        <v/>
      </c>
      <c r="AN10406" s="206">
        <f>1/($B10406*(1/$B10404)*(1/(5/7+2/7*$D10406))*$B10416/SUM($B10408:$B10431))</f>
        <v/>
      </c>
      <c r="AO10406" s="206">
        <f>1/(B10406*(1/B10404)*(1/(5/7+2/7*D10406)))</f>
        <v/>
      </c>
      <c r="AP10406" s="206" t="n"/>
      <c r="AR10406" s="211">
        <f>CHOOSE(AV$3,C10406,F10406,I10406,L10406,O10406,R10406,U10406,X10406,AA10406,AD10406,AG10406,AJ10406)</f>
        <v/>
      </c>
      <c r="AS10406" s="207" t="n"/>
      <c r="AT10406" s="207" t="n"/>
      <c r="AV10406" s="116">
        <f>AN10406/AR10406</f>
        <v/>
      </c>
      <c r="AW10406" s="208">
        <f>AO10406/AR10406</f>
        <v/>
      </c>
    </row>
    <row r="10441">
      <c r="G10441" s="212" t="n"/>
    </row>
    <row r="10446">
      <c r="B10446" s="213" t="n"/>
      <c r="C10446" s="214" t="n"/>
      <c r="D10446" s="214" t="n"/>
      <c r="E10446" s="213" t="n"/>
      <c r="F10446" s="214" t="n"/>
      <c r="G10446" s="214" t="n"/>
      <c r="H10446" s="213" t="n"/>
      <c r="I10446" s="214" t="n"/>
      <c r="J10446" s="214" t="n"/>
      <c r="K10446" s="213" t="n"/>
      <c r="L10446" s="214" t="n"/>
      <c r="M10446" s="214" t="n"/>
      <c r="N10446" s="213" t="n"/>
      <c r="O10446" s="214" t="n"/>
      <c r="P10446" s="214" t="n"/>
      <c r="Q10446" s="213" t="n"/>
      <c r="R10446" s="214" t="n"/>
      <c r="S10446" s="214" t="n"/>
      <c r="T10446" s="213" t="n"/>
      <c r="U10446" s="214" t="n"/>
      <c r="V10446" s="214" t="n"/>
      <c r="W10446" s="213" t="n"/>
      <c r="X10446" s="214" t="n"/>
      <c r="Y10446" s="214" t="n"/>
      <c r="Z10446" s="213" t="n"/>
      <c r="AA10446" s="214" t="n"/>
      <c r="AB10446" s="214" t="n"/>
      <c r="AC10446" s="213" t="n"/>
      <c r="AD10446" s="214" t="n"/>
      <c r="AE10446" s="214" t="n"/>
      <c r="AF10446" s="213" t="n"/>
      <c r="AG10446" s="214" t="n"/>
      <c r="AH10446" s="214" t="n"/>
      <c r="AI10446" s="213" t="n"/>
      <c r="AJ10446" s="214" t="n"/>
      <c r="AK10446" s="214" t="n"/>
      <c r="AM10446">
        <f>A10441</f>
        <v/>
      </c>
      <c r="AN10446" s="206">
        <f>1/($B10446*(1/$B10444)*(1/(5/7+2/7*$D10446))*$B10456/SUM($B10448:$B10471))</f>
        <v/>
      </c>
      <c r="AO10446" s="206">
        <f>1/(B10446*(1/B10444)*(1/(5/7+2/7*D10446)))</f>
        <v/>
      </c>
      <c r="AP10446" s="206" t="n"/>
      <c r="AR10446" s="211">
        <f>CHOOSE(AV$3,C10446,F10446,I10446,L10446,O10446,R10446,U10446,X10446,AA10446,AD10446,AG10446,AJ10446)</f>
        <v/>
      </c>
      <c r="AS10446" s="207" t="n"/>
      <c r="AT10446" s="207" t="n"/>
      <c r="AV10446" s="116">
        <f>AN10446/AR10446</f>
        <v/>
      </c>
      <c r="AW10446" s="208">
        <f>AO10446/AR10446</f>
        <v/>
      </c>
    </row>
    <row r="10481">
      <c r="G10481" s="212" t="n"/>
    </row>
    <row r="10486">
      <c r="B10486" s="213" t="n"/>
      <c r="C10486" s="214" t="n"/>
      <c r="D10486" s="214" t="n"/>
      <c r="E10486" s="213" t="n"/>
      <c r="F10486" s="214" t="n"/>
      <c r="G10486" s="214" t="n"/>
      <c r="H10486" s="213" t="n"/>
      <c r="I10486" s="214" t="n"/>
      <c r="J10486" s="214" t="n"/>
      <c r="K10486" s="213" t="n"/>
      <c r="L10486" s="214" t="n"/>
      <c r="M10486" s="214" t="n"/>
      <c r="N10486" s="213" t="n"/>
      <c r="O10486" s="214" t="n"/>
      <c r="P10486" s="214" t="n"/>
      <c r="Q10486" s="213" t="n"/>
      <c r="R10486" s="214" t="n"/>
      <c r="S10486" s="214" t="n"/>
      <c r="T10486" s="213" t="n"/>
      <c r="U10486" s="214" t="n"/>
      <c r="V10486" s="214" t="n"/>
      <c r="W10486" s="213" t="n"/>
      <c r="X10486" s="214" t="n"/>
      <c r="Y10486" s="214" t="n"/>
      <c r="Z10486" s="213" t="n"/>
      <c r="AA10486" s="214" t="n"/>
      <c r="AB10486" s="214" t="n"/>
      <c r="AC10486" s="213" t="n"/>
      <c r="AD10486" s="214" t="n"/>
      <c r="AE10486" s="214" t="n"/>
      <c r="AF10486" s="213" t="n"/>
      <c r="AG10486" s="214" t="n"/>
      <c r="AH10486" s="214" t="n"/>
      <c r="AI10486" s="213" t="n"/>
      <c r="AJ10486" s="214" t="n"/>
      <c r="AK10486" s="214" t="n"/>
      <c r="AM10486">
        <f>A10481</f>
        <v/>
      </c>
      <c r="AN10486" s="206">
        <f>1/($B10486*(1/$B10484)*(1/(5/7+2/7*$D10486))*$B10496/SUM($B10488:$B10511))</f>
        <v/>
      </c>
      <c r="AO10486" s="206">
        <f>1/(B10486*(1/B10484)*(1/(5/7+2/7*D10486)))</f>
        <v/>
      </c>
      <c r="AP10486" s="206" t="n"/>
      <c r="AR10486" s="211">
        <f>CHOOSE(AV$3,C10486,F10486,I10486,L10486,O10486,R10486,U10486,X10486,AA10486,AD10486,AG10486,AJ10486)</f>
        <v/>
      </c>
      <c r="AS10486" s="207" t="n"/>
      <c r="AT10486" s="207" t="n"/>
      <c r="AV10486" s="116">
        <f>AN10486/AR10486</f>
        <v/>
      </c>
      <c r="AW10486" s="208">
        <f>AO10486/AR10486</f>
        <v/>
      </c>
    </row>
    <row r="10521">
      <c r="G10521" s="212" t="n"/>
    </row>
    <row r="10526">
      <c r="B10526" s="213" t="n"/>
      <c r="C10526" s="214" t="n"/>
      <c r="D10526" s="214" t="n"/>
      <c r="E10526" s="213" t="n"/>
      <c r="F10526" s="214" t="n"/>
      <c r="G10526" s="214" t="n"/>
      <c r="H10526" s="213" t="n"/>
      <c r="I10526" s="214" t="n"/>
      <c r="J10526" s="214" t="n"/>
      <c r="K10526" s="213" t="n"/>
      <c r="L10526" s="214" t="n"/>
      <c r="M10526" s="214" t="n"/>
      <c r="N10526" s="213" t="n"/>
      <c r="O10526" s="214" t="n"/>
      <c r="P10526" s="214" t="n"/>
      <c r="Q10526" s="213" t="n"/>
      <c r="R10526" s="214" t="n"/>
      <c r="S10526" s="214" t="n"/>
      <c r="T10526" s="213" t="n"/>
      <c r="U10526" s="214" t="n"/>
      <c r="V10526" s="214" t="n"/>
      <c r="W10526" s="213" t="n"/>
      <c r="X10526" s="214" t="n"/>
      <c r="Y10526" s="214" t="n"/>
      <c r="Z10526" s="213" t="n"/>
      <c r="AA10526" s="214" t="n"/>
      <c r="AB10526" s="214" t="n"/>
      <c r="AC10526" s="213" t="n"/>
      <c r="AD10526" s="214" t="n"/>
      <c r="AE10526" s="214" t="n"/>
      <c r="AF10526" s="213" t="n"/>
      <c r="AG10526" s="214" t="n"/>
      <c r="AH10526" s="214" t="n"/>
      <c r="AI10526" s="213" t="n"/>
      <c r="AJ10526" s="214" t="n"/>
      <c r="AK10526" s="214" t="n"/>
      <c r="AN10526" s="206">
        <f>1/($B10526*(1/$B10524)*(1/(5/7+2/7*$D10526))*$B10536/SUM($B10528:$B10551))</f>
        <v/>
      </c>
      <c r="AO10526" s="206">
        <f>1/(B10526*(1/B10524)*(1/(5/7+2/7*D10526)))</f>
        <v/>
      </c>
      <c r="AP10526" s="206" t="n"/>
      <c r="AR10526" s="211">
        <f>CHOOSE(AV$3,C10526,F10526,I10526,L10526,O10526,R10526,U10526,X10526,AA10526,AD10526,AG10526,AJ10526)</f>
        <v/>
      </c>
      <c r="AS10526" s="207" t="n"/>
      <c r="AT10526" s="207" t="n"/>
      <c r="AV10526" s="116">
        <f>AN10526/AR10526</f>
        <v/>
      </c>
      <c r="AW10526" s="208">
        <f>AO10526/AR10526</f>
        <v/>
      </c>
    </row>
    <row r="10561">
      <c r="G10561" s="212" t="n"/>
    </row>
    <row r="10566">
      <c r="B10566" s="213" t="n"/>
      <c r="C10566" s="214" t="n"/>
      <c r="D10566" s="214" t="n"/>
      <c r="E10566" s="213" t="n"/>
      <c r="F10566" s="214" t="n"/>
      <c r="G10566" s="214" t="n"/>
      <c r="H10566" s="213" t="n"/>
      <c r="I10566" s="214" t="n"/>
      <c r="J10566" s="214" t="n"/>
      <c r="K10566" s="213" t="n"/>
      <c r="L10566" s="214" t="n"/>
      <c r="M10566" s="214" t="n"/>
      <c r="N10566" s="213" t="n"/>
      <c r="O10566" s="214" t="n"/>
      <c r="P10566" s="214" t="n"/>
      <c r="Q10566" s="213" t="n"/>
      <c r="R10566" s="214" t="n"/>
      <c r="S10566" s="214" t="n"/>
      <c r="T10566" s="213" t="n"/>
      <c r="U10566" s="214" t="n"/>
      <c r="V10566" s="214" t="n"/>
      <c r="W10566" s="213" t="n"/>
      <c r="X10566" s="214" t="n"/>
      <c r="Y10566" s="214" t="n"/>
      <c r="Z10566" s="213" t="n"/>
      <c r="AA10566" s="214" t="n"/>
      <c r="AB10566" s="214" t="n"/>
      <c r="AC10566" s="213" t="n"/>
      <c r="AD10566" s="214" t="n"/>
      <c r="AE10566" s="214" t="n"/>
      <c r="AF10566" s="213" t="n"/>
      <c r="AG10566" s="214" t="n"/>
      <c r="AH10566" s="214" t="n"/>
      <c r="AI10566" s="213" t="n"/>
      <c r="AJ10566" s="214" t="n"/>
      <c r="AK10566" s="214" t="n"/>
      <c r="AN10566" s="206">
        <f>1/($B10566*(1/$B10564)*(1/(5/7+2/7*$D10566))*$B10576/SUM($B10568:$B10591))</f>
        <v/>
      </c>
      <c r="AO10566" s="206">
        <f>1/(B10566*(1/B10564)*(1/(5/7+2/7*D10566)))</f>
        <v/>
      </c>
      <c r="AP10566" s="206" t="n"/>
      <c r="AR10566" s="211">
        <f>CHOOSE(AV$3,C10566,F10566,I10566,L10566,O10566,R10566,U10566,X10566,AA10566,AD10566,AG10566,AJ10566)</f>
        <v/>
      </c>
      <c r="AS10566" s="207" t="n"/>
      <c r="AT10566" s="207" t="n"/>
      <c r="AV10566" s="116">
        <f>AN10566/AR10566</f>
        <v/>
      </c>
      <c r="AW10566" s="208">
        <f>AO10566/AR10566</f>
        <v/>
      </c>
    </row>
    <row r="10601">
      <c r="G10601" s="212" t="n"/>
    </row>
    <row r="10606">
      <c r="B10606" s="213" t="n"/>
      <c r="C10606" s="214" t="n"/>
      <c r="D10606" s="214" t="n"/>
      <c r="E10606" s="213" t="n"/>
      <c r="F10606" s="214" t="n"/>
      <c r="G10606" s="214" t="n"/>
      <c r="H10606" s="213" t="n"/>
      <c r="I10606" s="214" t="n"/>
      <c r="J10606" s="214" t="n"/>
      <c r="K10606" s="213" t="n"/>
      <c r="L10606" s="214" t="n"/>
      <c r="M10606" s="214" t="n"/>
      <c r="N10606" s="213" t="n"/>
      <c r="O10606" s="214" t="n"/>
      <c r="P10606" s="214" t="n"/>
      <c r="Q10606" s="213" t="n"/>
      <c r="R10606" s="214" t="n"/>
      <c r="S10606" s="214" t="n"/>
      <c r="T10606" s="213" t="n"/>
      <c r="U10606" s="214" t="n"/>
      <c r="V10606" s="214" t="n"/>
      <c r="W10606" s="213" t="n"/>
      <c r="X10606" s="214" t="n"/>
      <c r="Y10606" s="214" t="n"/>
      <c r="Z10606" s="213" t="n"/>
      <c r="AA10606" s="214" t="n"/>
      <c r="AB10606" s="214" t="n"/>
      <c r="AC10606" s="213" t="n"/>
      <c r="AD10606" s="214" t="n"/>
      <c r="AE10606" s="214" t="n"/>
      <c r="AF10606" s="213" t="n"/>
      <c r="AG10606" s="214" t="n"/>
      <c r="AH10606" s="214" t="n"/>
      <c r="AI10606" s="213" t="n"/>
      <c r="AJ10606" s="214" t="n"/>
      <c r="AK10606" s="214" t="n"/>
      <c r="AN10606" s="206">
        <f>1/($B10606*(1/$B10604)*(1/(5/7+2/7*$D10606))*$B10616/SUM($B10608:$B10631))</f>
        <v/>
      </c>
      <c r="AO10606" s="206">
        <f>1/(B10606*(1/B10604)*(1/(5/7+2/7*D10606)))</f>
        <v/>
      </c>
      <c r="AP10606" s="206" t="n"/>
      <c r="AR10606" s="211">
        <f>CHOOSE(AV$3,C10606,F10606,I10606,L10606,O10606,R10606,U10606,X10606,AA10606,AD10606,AG10606,AJ10606)</f>
        <v/>
      </c>
      <c r="AS10606" s="207" t="n"/>
      <c r="AT10606" s="207" t="n"/>
      <c r="AV10606" s="116">
        <f>AN10606/AR10606</f>
        <v/>
      </c>
      <c r="AW10606" s="208">
        <f>AO10606/AR10606</f>
        <v/>
      </c>
    </row>
    <row r="10641">
      <c r="G10641" s="212" t="n"/>
    </row>
    <row r="10646">
      <c r="B10646" s="213" t="n"/>
      <c r="C10646" s="214" t="n"/>
      <c r="D10646" s="214" t="n"/>
      <c r="E10646" s="213" t="n"/>
      <c r="F10646" s="214" t="n"/>
      <c r="G10646" s="214" t="n"/>
      <c r="H10646" s="213" t="n"/>
      <c r="I10646" s="214" t="n"/>
      <c r="J10646" s="214" t="n"/>
      <c r="K10646" s="213" t="n"/>
      <c r="L10646" s="214" t="n"/>
      <c r="M10646" s="214" t="n"/>
      <c r="N10646" s="213" t="n"/>
      <c r="O10646" s="214" t="n"/>
      <c r="P10646" s="214" t="n"/>
      <c r="Q10646" s="213" t="n"/>
      <c r="R10646" s="214" t="n"/>
      <c r="S10646" s="214" t="n"/>
      <c r="T10646" s="213" t="n"/>
      <c r="U10646" s="214" t="n"/>
      <c r="V10646" s="214" t="n"/>
      <c r="W10646" s="213" t="n"/>
      <c r="X10646" s="214" t="n"/>
      <c r="Y10646" s="214" t="n"/>
      <c r="Z10646" s="213" t="n"/>
      <c r="AA10646" s="214" t="n"/>
      <c r="AB10646" s="214" t="n"/>
      <c r="AC10646" s="213" t="n"/>
      <c r="AD10646" s="214" t="n"/>
      <c r="AE10646" s="214" t="n"/>
      <c r="AF10646" s="213" t="n"/>
      <c r="AG10646" s="214" t="n"/>
      <c r="AH10646" s="214" t="n"/>
      <c r="AI10646" s="213" t="n"/>
      <c r="AJ10646" s="214" t="n"/>
      <c r="AK10646" s="214" t="n"/>
      <c r="AN10646" s="206">
        <f>1/($B10646*(1/$B10644)*(1/(5/7+2/7*$D10646))*$B10656/SUM($B10648:$B10671))</f>
        <v/>
      </c>
      <c r="AO10646" s="206">
        <f>1/(B10646*(1/B10644)*(1/(5/7+2/7*D10646)))</f>
        <v/>
      </c>
      <c r="AP10646" s="206" t="n"/>
      <c r="AR10646" s="211">
        <f>CHOOSE(AV$3,C10646,F10646,I10646,L10646,O10646,R10646,U10646,X10646,AA10646,AD10646,AG10646,AJ10646)</f>
        <v/>
      </c>
      <c r="AS10646" s="207" t="n"/>
      <c r="AT10646" s="207" t="n"/>
      <c r="AV10646" s="116">
        <f>AN10646/AR10646</f>
        <v/>
      </c>
      <c r="AW10646" s="208">
        <f>AO10646/AR10646</f>
        <v/>
      </c>
    </row>
    <row r="10681">
      <c r="G10681" s="212" t="n"/>
    </row>
    <row r="10686">
      <c r="B10686" s="213" t="n"/>
      <c r="C10686" s="214" t="n"/>
      <c r="D10686" s="214" t="n"/>
      <c r="E10686" s="213" t="n"/>
      <c r="F10686" s="214" t="n"/>
      <c r="G10686" s="214" t="n"/>
      <c r="H10686" s="213" t="n"/>
      <c r="I10686" s="214" t="n"/>
      <c r="J10686" s="214" t="n"/>
      <c r="K10686" s="213" t="n"/>
      <c r="L10686" s="214" t="n"/>
      <c r="M10686" s="214" t="n"/>
      <c r="N10686" s="213" t="n"/>
      <c r="O10686" s="214" t="n"/>
      <c r="P10686" s="214" t="n"/>
      <c r="Q10686" s="213" t="n"/>
      <c r="R10686" s="214" t="n"/>
      <c r="S10686" s="214" t="n"/>
      <c r="T10686" s="213" t="n"/>
      <c r="U10686" s="214" t="n"/>
      <c r="V10686" s="214" t="n"/>
      <c r="W10686" s="213" t="n"/>
      <c r="X10686" s="214" t="n"/>
      <c r="Y10686" s="214" t="n"/>
      <c r="Z10686" s="213" t="n"/>
      <c r="AA10686" s="214" t="n"/>
      <c r="AB10686" s="214" t="n"/>
      <c r="AC10686" s="213" t="n"/>
      <c r="AD10686" s="214" t="n"/>
      <c r="AE10686" s="214" t="n"/>
      <c r="AF10686" s="213" t="n"/>
      <c r="AG10686" s="214" t="n"/>
      <c r="AH10686" s="214" t="n"/>
      <c r="AI10686" s="213" t="n"/>
      <c r="AJ10686" s="214" t="n"/>
      <c r="AK10686" s="214" t="n"/>
      <c r="AN10686" s="206">
        <f>1/($B10686*(1/$B10684)*(1/(5/7+2/7*$D10686))*$B10696/SUM($B10688:$B10711))</f>
        <v/>
      </c>
      <c r="AO10686" s="206">
        <f>1/(B10686*(1/B10684)*(1/(5/7+2/7*D10686)))</f>
        <v/>
      </c>
      <c r="AP10686" s="206" t="n"/>
      <c r="AR10686" s="211">
        <f>CHOOSE(AV$3,C10686,F10686,I10686,L10686,O10686,R10686,U10686,X10686,AA10686,AD10686,AG10686,AJ10686)</f>
        <v/>
      </c>
      <c r="AS10686" s="207" t="n"/>
      <c r="AT10686" s="207" t="n"/>
      <c r="AV10686" s="116">
        <f>AN10686/AR10686</f>
        <v/>
      </c>
      <c r="AW10686" s="208">
        <f>AO10686/AR10686</f>
        <v/>
      </c>
    </row>
    <row r="10721">
      <c r="G10721" s="212" t="n"/>
    </row>
    <row r="10726">
      <c r="B10726" s="213" t="n"/>
      <c r="C10726" s="214" t="n"/>
      <c r="D10726" s="214" t="n"/>
      <c r="E10726" s="213" t="n"/>
      <c r="F10726" s="214" t="n"/>
      <c r="G10726" s="214" t="n"/>
      <c r="H10726" s="213" t="n"/>
      <c r="I10726" s="214" t="n"/>
      <c r="J10726" s="214" t="n"/>
      <c r="K10726" s="213" t="n"/>
      <c r="L10726" s="214" t="n"/>
      <c r="M10726" s="214" t="n"/>
      <c r="N10726" s="213" t="n"/>
      <c r="O10726" s="214" t="n"/>
      <c r="P10726" s="214" t="n"/>
      <c r="Q10726" s="213" t="n"/>
      <c r="R10726" s="214" t="n"/>
      <c r="S10726" s="214" t="n"/>
      <c r="T10726" s="213" t="n"/>
      <c r="U10726" s="214" t="n"/>
      <c r="V10726" s="214" t="n"/>
      <c r="W10726" s="213" t="n"/>
      <c r="X10726" s="214" t="n"/>
      <c r="Y10726" s="214" t="n"/>
      <c r="Z10726" s="213" t="n"/>
      <c r="AA10726" s="214" t="n"/>
      <c r="AB10726" s="214" t="n"/>
      <c r="AC10726" s="213" t="n"/>
      <c r="AD10726" s="214" t="n"/>
      <c r="AE10726" s="214" t="n"/>
      <c r="AF10726" s="213" t="n"/>
      <c r="AG10726" s="214" t="n"/>
      <c r="AH10726" s="214" t="n"/>
      <c r="AI10726" s="213" t="n"/>
      <c r="AJ10726" s="214" t="n"/>
      <c r="AK10726" s="214" t="n"/>
      <c r="AN10726" s="206">
        <f>1/($B10726*(1/$B10724)*(1/(5/7+2/7*$D10726))*$B10736/SUM($B10728:$B10751))</f>
        <v/>
      </c>
      <c r="AO10726" s="206">
        <f>1/(B10726*(1/B10724)*(1/(5/7+2/7*D10726)))</f>
        <v/>
      </c>
      <c r="AP10726" s="206" t="n"/>
      <c r="AR10726" s="211">
        <f>CHOOSE(AV$3,C10726,F10726,I10726,L10726,O10726,R10726,U10726,X10726,AA10726,AD10726,AG10726,AJ10726)</f>
        <v/>
      </c>
      <c r="AS10726" s="207" t="n"/>
      <c r="AT10726" s="207" t="n"/>
      <c r="AV10726" s="116">
        <f>AN10726/AR10726</f>
        <v/>
      </c>
      <c r="AW10726" s="208">
        <f>AO10726/AR10726</f>
        <v/>
      </c>
    </row>
    <row r="10761">
      <c r="G10761" s="212" t="n"/>
    </row>
    <row r="10766">
      <c r="B10766" s="213" t="n"/>
      <c r="C10766" s="214" t="n"/>
      <c r="D10766" s="214" t="n"/>
      <c r="E10766" s="213" t="n"/>
      <c r="F10766" s="214" t="n"/>
      <c r="G10766" s="214" t="n"/>
      <c r="H10766" s="213" t="n"/>
      <c r="I10766" s="214" t="n"/>
      <c r="J10766" s="214" t="n"/>
      <c r="K10766" s="213" t="n"/>
      <c r="L10766" s="214" t="n"/>
      <c r="M10766" s="214" t="n"/>
      <c r="N10766" s="213" t="n"/>
      <c r="O10766" s="214" t="n"/>
      <c r="P10766" s="214" t="n"/>
      <c r="Q10766" s="213" t="n"/>
      <c r="R10766" s="214" t="n"/>
      <c r="S10766" s="214" t="n"/>
      <c r="T10766" s="213" t="n"/>
      <c r="U10766" s="214" t="n"/>
      <c r="V10766" s="214" t="n"/>
      <c r="W10766" s="213" t="n"/>
      <c r="X10766" s="214" t="n"/>
      <c r="Y10766" s="214" t="n"/>
      <c r="Z10766" s="213" t="n"/>
      <c r="AA10766" s="214" t="n"/>
      <c r="AB10766" s="214" t="n"/>
      <c r="AC10766" s="213" t="n"/>
      <c r="AD10766" s="214" t="n"/>
      <c r="AE10766" s="214" t="n"/>
      <c r="AF10766" s="213" t="n"/>
      <c r="AG10766" s="214" t="n"/>
      <c r="AH10766" s="214" t="n"/>
      <c r="AI10766" s="213" t="n"/>
      <c r="AJ10766" s="214" t="n"/>
      <c r="AK10766" s="214" t="n"/>
      <c r="AN10766" s="206">
        <f>1/($B10766*(1/$B10764)*(1/(5/7+2/7*$D10766))*$B10776/SUM($B10768:$B10791))</f>
        <v/>
      </c>
      <c r="AO10766" s="206">
        <f>1/(B10766*(1/B10764)*(1/(5/7+2/7*D10766)))</f>
        <v/>
      </c>
      <c r="AP10766" s="206" t="n"/>
      <c r="AR10766" s="211">
        <f>CHOOSE(AV$3,C10766,F10766,I10766,L10766,O10766,R10766,U10766,X10766,AA10766,AD10766,AG10766,AJ10766)</f>
        <v/>
      </c>
      <c r="AS10766" s="207" t="n"/>
      <c r="AT10766" s="207" t="n"/>
      <c r="AV10766" s="116">
        <f>AN10766/AR10766</f>
        <v/>
      </c>
      <c r="AW10766" s="208">
        <f>AO10766/AR10766</f>
        <v/>
      </c>
    </row>
    <row r="10801">
      <c r="G10801" s="212" t="n"/>
    </row>
    <row r="10806">
      <c r="B10806" s="213" t="n"/>
      <c r="C10806" s="214" t="n"/>
      <c r="D10806" s="214" t="n"/>
      <c r="E10806" s="213" t="n"/>
      <c r="F10806" s="214" t="n"/>
      <c r="G10806" s="214" t="n"/>
      <c r="H10806" s="213" t="n"/>
      <c r="I10806" s="214" t="n"/>
      <c r="J10806" s="214" t="n"/>
      <c r="K10806" s="213" t="n"/>
      <c r="L10806" s="214" t="n"/>
      <c r="M10806" s="214" t="n"/>
      <c r="N10806" s="213" t="n"/>
      <c r="O10806" s="214" t="n"/>
      <c r="P10806" s="214" t="n"/>
      <c r="Q10806" s="213" t="n"/>
      <c r="R10806" s="214" t="n"/>
      <c r="S10806" s="214" t="n"/>
      <c r="T10806" s="213" t="n"/>
      <c r="U10806" s="214" t="n"/>
      <c r="V10806" s="214" t="n"/>
      <c r="W10806" s="213" t="n"/>
      <c r="X10806" s="214" t="n"/>
      <c r="Y10806" s="214" t="n"/>
      <c r="Z10806" s="213" t="n"/>
      <c r="AA10806" s="214" t="n"/>
      <c r="AB10806" s="214" t="n"/>
      <c r="AC10806" s="213" t="n"/>
      <c r="AD10806" s="214" t="n"/>
      <c r="AE10806" s="214" t="n"/>
      <c r="AF10806" s="213" t="n"/>
      <c r="AG10806" s="214" t="n"/>
      <c r="AH10806" s="214" t="n"/>
      <c r="AI10806" s="213" t="n"/>
      <c r="AJ10806" s="214" t="n"/>
      <c r="AK10806" s="214" t="n"/>
      <c r="AN10806" s="206">
        <f>1/($B10806*(1/$B10804)*(1/(5/7+2/7*$D10806))*$B10816/SUM($B10808:$B10831))</f>
        <v/>
      </c>
      <c r="AO10806" s="206">
        <f>1/(B10806*(1/B10804)*(1/(5/7+2/7*D10806)))</f>
        <v/>
      </c>
      <c r="AP10806" s="206" t="n"/>
      <c r="AR10806" s="211">
        <f>CHOOSE(AV$3,C10806,F10806,I10806,L10806,O10806,R10806,U10806,X10806,AA10806,AD10806,AG10806,AJ10806)</f>
        <v/>
      </c>
      <c r="AS10806" s="207" t="n"/>
      <c r="AT10806" s="207" t="n"/>
      <c r="AV10806" s="116">
        <f>AN10806/AR10806</f>
        <v/>
      </c>
      <c r="AW10806" s="208">
        <f>AO10806/AR10806</f>
        <v/>
      </c>
    </row>
    <row r="10841">
      <c r="G10841" s="212" t="n"/>
    </row>
    <row r="10846">
      <c r="B10846" s="213" t="n"/>
      <c r="C10846" s="214" t="n"/>
      <c r="D10846" s="214" t="n"/>
      <c r="E10846" s="213" t="n"/>
      <c r="F10846" s="214" t="n"/>
      <c r="G10846" s="214" t="n"/>
      <c r="H10846" s="213" t="n"/>
      <c r="I10846" s="214" t="n"/>
      <c r="J10846" s="214" t="n"/>
      <c r="K10846" s="213" t="n"/>
      <c r="L10846" s="214" t="n"/>
      <c r="M10846" s="214" t="n"/>
      <c r="N10846" s="213" t="n"/>
      <c r="O10846" s="214" t="n"/>
      <c r="P10846" s="214" t="n"/>
      <c r="Q10846" s="213" t="n"/>
      <c r="R10846" s="214" t="n"/>
      <c r="S10846" s="214" t="n"/>
      <c r="T10846" s="213" t="n"/>
      <c r="U10846" s="214" t="n"/>
      <c r="V10846" s="214" t="n"/>
      <c r="W10846" s="213" t="n"/>
      <c r="X10846" s="214" t="n"/>
      <c r="Y10846" s="214" t="n"/>
      <c r="Z10846" s="213" t="n"/>
      <c r="AA10846" s="214" t="n"/>
      <c r="AB10846" s="214" t="n"/>
      <c r="AC10846" s="213" t="n"/>
      <c r="AD10846" s="214" t="n"/>
      <c r="AE10846" s="214" t="n"/>
      <c r="AF10846" s="213" t="n"/>
      <c r="AG10846" s="214" t="n"/>
      <c r="AH10846" s="214" t="n"/>
      <c r="AI10846" s="213" t="n"/>
      <c r="AJ10846" s="214" t="n"/>
      <c r="AK10846" s="214" t="n"/>
      <c r="AN10846" s="206">
        <f>1/($B10846*(1/$B10844)*(1/(5/7+2/7*$D10846))*$B10856/SUM($B10848:$B10871))</f>
        <v/>
      </c>
      <c r="AO10846" s="206">
        <f>1/(B10846*(1/B10844)*(1/(5/7+2/7*D10846)))</f>
        <v/>
      </c>
      <c r="AP10846" s="206" t="n"/>
      <c r="AR10846" s="211">
        <f>CHOOSE(AV$3,C10846,F10846,I10846,L10846,O10846,R10846,U10846,X10846,AA10846,AD10846,AG10846,AJ10846)</f>
        <v/>
      </c>
      <c r="AS10846" s="207" t="n"/>
      <c r="AT10846" s="207" t="n"/>
      <c r="AV10846" s="116">
        <f>AN10846/AR10846</f>
        <v/>
      </c>
      <c r="AW10846" s="208">
        <f>AO10846/AR10846</f>
        <v/>
      </c>
    </row>
    <row r="10881">
      <c r="G10881" s="212" t="n"/>
    </row>
    <row r="10886">
      <c r="B10886" s="213" t="n"/>
      <c r="C10886" s="214" t="n"/>
      <c r="D10886" s="214" t="n"/>
      <c r="E10886" s="213" t="n"/>
      <c r="F10886" s="214" t="n"/>
      <c r="G10886" s="214" t="n"/>
      <c r="H10886" s="213" t="n"/>
      <c r="I10886" s="214" t="n"/>
      <c r="J10886" s="214" t="n"/>
      <c r="K10886" s="213" t="n"/>
      <c r="L10886" s="214" t="n"/>
      <c r="M10886" s="214" t="n"/>
      <c r="N10886" s="213" t="n"/>
      <c r="O10886" s="214" t="n"/>
      <c r="P10886" s="214" t="n"/>
      <c r="Q10886" s="213" t="n"/>
      <c r="R10886" s="214" t="n"/>
      <c r="S10886" s="214" t="n"/>
      <c r="T10886" s="213" t="n"/>
      <c r="U10886" s="214" t="n"/>
      <c r="V10886" s="214" t="n"/>
      <c r="W10886" s="213" t="n"/>
      <c r="X10886" s="214" t="n"/>
      <c r="Y10886" s="214" t="n"/>
      <c r="Z10886" s="213" t="n"/>
      <c r="AA10886" s="214" t="n"/>
      <c r="AB10886" s="214" t="n"/>
      <c r="AC10886" s="213" t="n"/>
      <c r="AD10886" s="214" t="n"/>
      <c r="AE10886" s="214" t="n"/>
      <c r="AF10886" s="213" t="n"/>
      <c r="AG10886" s="214" t="n"/>
      <c r="AH10886" s="214" t="n"/>
      <c r="AI10886" s="213" t="n"/>
      <c r="AJ10886" s="214" t="n"/>
      <c r="AK10886" s="214" t="n"/>
      <c r="AN10886" s="206">
        <f>1/($B10886*(1/$B10884)*(1/(5/7+2/7*$D10886))*$B10896/SUM($B10888:$B10911))</f>
        <v/>
      </c>
      <c r="AO10886" s="206">
        <f>1/(B10886*(1/B10884)*(1/(5/7+2/7*D10886)))</f>
        <v/>
      </c>
      <c r="AP10886" s="206" t="n"/>
      <c r="AR10886" s="211">
        <f>CHOOSE(AV$3,C10886,F10886,I10886,L10886,O10886,R10886,U10886,X10886,AA10886,AD10886,AG10886,AJ10886)</f>
        <v/>
      </c>
      <c r="AS10886" s="207" t="n"/>
      <c r="AT10886" s="207" t="n"/>
      <c r="AV10886" s="116">
        <f>AN10886/AR10886</f>
        <v/>
      </c>
      <c r="AW10886" s="208">
        <f>AO10886/AR10886</f>
        <v/>
      </c>
    </row>
    <row r="10921">
      <c r="G10921" s="212" t="n"/>
    </row>
    <row r="10926">
      <c r="B10926" s="213" t="n"/>
      <c r="C10926" s="214" t="n"/>
      <c r="D10926" s="214" t="n"/>
      <c r="E10926" s="213" t="n"/>
      <c r="F10926" s="214" t="n"/>
      <c r="G10926" s="214" t="n"/>
      <c r="H10926" s="213" t="n"/>
      <c r="I10926" s="214" t="n"/>
      <c r="J10926" s="214" t="n"/>
      <c r="K10926" s="213" t="n"/>
      <c r="L10926" s="214" t="n"/>
      <c r="M10926" s="214" t="n"/>
      <c r="N10926" s="213" t="n"/>
      <c r="O10926" s="214" t="n"/>
      <c r="P10926" s="214" t="n"/>
      <c r="Q10926" s="213" t="n"/>
      <c r="R10926" s="214" t="n"/>
      <c r="S10926" s="214" t="n"/>
      <c r="T10926" s="213" t="n"/>
      <c r="U10926" s="214" t="n"/>
      <c r="V10926" s="214" t="n"/>
      <c r="W10926" s="213" t="n"/>
      <c r="X10926" s="214" t="n"/>
      <c r="Y10926" s="214" t="n"/>
      <c r="Z10926" s="213" t="n"/>
      <c r="AA10926" s="214" t="n"/>
      <c r="AB10926" s="214" t="n"/>
      <c r="AC10926" s="213" t="n"/>
      <c r="AD10926" s="214" t="n"/>
      <c r="AE10926" s="214" t="n"/>
      <c r="AF10926" s="213" t="n"/>
      <c r="AG10926" s="214" t="n"/>
      <c r="AH10926" s="214" t="n"/>
      <c r="AI10926" s="213" t="n"/>
      <c r="AJ10926" s="214" t="n"/>
      <c r="AK10926" s="214" t="n"/>
      <c r="AN10926" s="206">
        <f>1/($B10926*(1/$B10924)*(1/(5/7+2/7*$D10926))*$B10936/SUM($B10928:$B10951))</f>
        <v/>
      </c>
      <c r="AO10926" s="206">
        <f>1/(B10926*(1/B10924)*(1/(5/7+2/7*D10926)))</f>
        <v/>
      </c>
      <c r="AP10926" s="206" t="n"/>
      <c r="AR10926" s="211">
        <f>CHOOSE(AV$3,C10926,F10926,I10926,L10926,O10926,R10926,U10926,X10926,AA10926,AD10926,AG10926,AJ10926)</f>
        <v/>
      </c>
      <c r="AS10926" s="207" t="n"/>
      <c r="AT10926" s="207" t="n"/>
      <c r="AV10926" s="116">
        <f>AN10926/AR10926</f>
        <v/>
      </c>
      <c r="AW10926" s="208">
        <f>AO10926/AR10926</f>
        <v/>
      </c>
    </row>
    <row r="10961">
      <c r="G10961" s="212" t="n"/>
    </row>
    <row r="10966">
      <c r="B10966" s="213" t="n"/>
      <c r="C10966" s="214" t="n"/>
      <c r="D10966" s="214" t="n"/>
      <c r="E10966" s="213" t="n"/>
      <c r="F10966" s="214" t="n"/>
      <c r="G10966" s="214" t="n"/>
      <c r="H10966" s="213" t="n"/>
      <c r="I10966" s="214" t="n"/>
      <c r="J10966" s="214" t="n"/>
      <c r="K10966" s="213" t="n"/>
      <c r="L10966" s="214" t="n"/>
      <c r="M10966" s="214" t="n"/>
      <c r="N10966" s="213" t="n"/>
      <c r="O10966" s="214" t="n"/>
      <c r="P10966" s="214" t="n"/>
      <c r="Q10966" s="213" t="n"/>
      <c r="R10966" s="214" t="n"/>
      <c r="S10966" s="214" t="n"/>
      <c r="T10966" s="213" t="n"/>
      <c r="U10966" s="214" t="n"/>
      <c r="V10966" s="214" t="n"/>
      <c r="W10966" s="213" t="n"/>
      <c r="X10966" s="214" t="n"/>
      <c r="Y10966" s="214" t="n"/>
      <c r="Z10966" s="213" t="n"/>
      <c r="AA10966" s="214" t="n"/>
      <c r="AB10966" s="214" t="n"/>
      <c r="AC10966" s="213" t="n"/>
      <c r="AD10966" s="214" t="n"/>
      <c r="AE10966" s="214" t="n"/>
      <c r="AF10966" s="213" t="n"/>
      <c r="AG10966" s="214" t="n"/>
      <c r="AH10966" s="214" t="n"/>
      <c r="AI10966" s="213" t="n"/>
      <c r="AJ10966" s="214" t="n"/>
      <c r="AK10966" s="214" t="n"/>
      <c r="AN10966" s="206">
        <f>1/($B10966*(1/$B10964)*(1/(5/7+2/7*$D10966))*$B10976/SUM($B10968:$B10991))</f>
        <v/>
      </c>
      <c r="AO10966" s="206">
        <f>1/(B10966*(1/B10964)*(1/(5/7+2/7*D10966)))</f>
        <v/>
      </c>
      <c r="AP10966" s="206" t="n"/>
      <c r="AR10966" s="211">
        <f>CHOOSE(AV$3,C10966,F10966,I10966,L10966,O10966,R10966,U10966,X10966,AA10966,AD10966,AG10966,AJ10966)</f>
        <v/>
      </c>
      <c r="AS10966" s="207" t="n"/>
      <c r="AT10966" s="207" t="n"/>
      <c r="AV10966" s="116">
        <f>AN10966/AR10966</f>
        <v/>
      </c>
      <c r="AW10966" s="208">
        <f>AO10966/AR10966</f>
        <v/>
      </c>
    </row>
    <row r="11001">
      <c r="G11001" s="212" t="n"/>
    </row>
    <row r="11006">
      <c r="B11006" s="213" t="n"/>
      <c r="C11006" s="214" t="n"/>
      <c r="D11006" s="214" t="n"/>
      <c r="E11006" s="213" t="n"/>
      <c r="F11006" s="214" t="n"/>
      <c r="G11006" s="214" t="n"/>
      <c r="H11006" s="213" t="n"/>
      <c r="I11006" s="214" t="n"/>
      <c r="J11006" s="214" t="n"/>
      <c r="K11006" s="213" t="n"/>
      <c r="L11006" s="214" t="n"/>
      <c r="M11006" s="214" t="n"/>
      <c r="N11006" s="213" t="n"/>
      <c r="O11006" s="214" t="n"/>
      <c r="P11006" s="214" t="n"/>
      <c r="Q11006" s="213" t="n"/>
      <c r="R11006" s="214" t="n"/>
      <c r="S11006" s="214" t="n"/>
      <c r="T11006" s="213" t="n"/>
      <c r="U11006" s="214" t="n"/>
      <c r="V11006" s="214" t="n"/>
      <c r="W11006" s="213" t="n"/>
      <c r="X11006" s="214" t="n"/>
      <c r="Y11006" s="214" t="n"/>
      <c r="Z11006" s="213" t="n"/>
      <c r="AA11006" s="214" t="n"/>
      <c r="AB11006" s="214" t="n"/>
      <c r="AC11006" s="213" t="n"/>
      <c r="AD11006" s="214" t="n"/>
      <c r="AE11006" s="214" t="n"/>
      <c r="AF11006" s="213" t="n"/>
      <c r="AG11006" s="214" t="n"/>
      <c r="AH11006" s="214" t="n"/>
      <c r="AI11006" s="213" t="n"/>
      <c r="AJ11006" s="214" t="n"/>
      <c r="AK11006" s="214" t="n"/>
      <c r="AN11006" s="206">
        <f>1/($B11006*(1/$B11004)*(1/(5/7+2/7*$D11006))*$B11016/SUM($B11008:$B11031))</f>
        <v/>
      </c>
      <c r="AO11006" s="206">
        <f>1/(B11006*(1/B11004)*(1/(5/7+2/7*D11006)))</f>
        <v/>
      </c>
      <c r="AP11006" s="206" t="n"/>
      <c r="AR11006" s="211">
        <f>CHOOSE(AV$3,C11006,F11006,I11006,L11006,O11006,R11006,U11006,X11006,AA11006,AD11006,AG11006,AJ11006)</f>
        <v/>
      </c>
      <c r="AS11006" s="207" t="n"/>
      <c r="AT11006" s="207" t="n"/>
      <c r="AV11006" s="116">
        <f>AN11006/AR11006</f>
        <v/>
      </c>
      <c r="AW11006" s="208">
        <f>AO11006/AR11006</f>
        <v/>
      </c>
    </row>
    <row r="11041">
      <c r="G11041" s="212" t="n"/>
    </row>
    <row r="11046">
      <c r="B11046" s="213" t="n"/>
      <c r="C11046" s="214" t="n"/>
      <c r="D11046" s="214" t="n"/>
      <c r="E11046" s="213" t="n"/>
      <c r="F11046" s="214" t="n"/>
      <c r="G11046" s="214" t="n"/>
      <c r="H11046" s="213" t="n"/>
      <c r="I11046" s="214" t="n"/>
      <c r="J11046" s="214" t="n"/>
      <c r="K11046" s="213" t="n"/>
      <c r="L11046" s="214" t="n"/>
      <c r="M11046" s="214" t="n"/>
      <c r="N11046" s="213" t="n"/>
      <c r="O11046" s="214" t="n"/>
      <c r="P11046" s="214" t="n"/>
      <c r="Q11046" s="213" t="n"/>
      <c r="R11046" s="214" t="n"/>
      <c r="S11046" s="214" t="n"/>
      <c r="T11046" s="213" t="n"/>
      <c r="U11046" s="214" t="n"/>
      <c r="V11046" s="214" t="n"/>
      <c r="W11046" s="213" t="n"/>
      <c r="X11046" s="214" t="n"/>
      <c r="Y11046" s="214" t="n"/>
      <c r="Z11046" s="213" t="n"/>
      <c r="AA11046" s="214" t="n"/>
      <c r="AB11046" s="214" t="n"/>
      <c r="AC11046" s="213" t="n"/>
      <c r="AD11046" s="214" t="n"/>
      <c r="AE11046" s="214" t="n"/>
      <c r="AF11046" s="213" t="n"/>
      <c r="AG11046" s="214" t="n"/>
      <c r="AH11046" s="214" t="n"/>
      <c r="AI11046" s="213" t="n"/>
      <c r="AJ11046" s="214" t="n"/>
      <c r="AK11046" s="214" t="n"/>
      <c r="AN11046" s="206">
        <f>1/($B11046*(1/$B11044)*(1/(5/7+2/7*$D11046))*$B11056/SUM($B11048:$B11071))</f>
        <v/>
      </c>
      <c r="AO11046" s="206">
        <f>1/(B11046*(1/B11044)*(1/(5/7+2/7*D11046)))</f>
        <v/>
      </c>
      <c r="AP11046" s="206" t="n"/>
      <c r="AR11046" s="211">
        <f>CHOOSE(AV$3,C11046,F11046,I11046,L11046,O11046,R11046,U11046,X11046,AA11046,AD11046,AG11046,AJ11046)</f>
        <v/>
      </c>
      <c r="AS11046" s="207" t="n"/>
      <c r="AT11046" s="207" t="n"/>
      <c r="AV11046" s="116">
        <f>AN11046/AR11046</f>
        <v/>
      </c>
      <c r="AW11046" s="208">
        <f>AO11046/AR11046</f>
        <v/>
      </c>
    </row>
    <row r="11081">
      <c r="G11081" s="212" t="n"/>
    </row>
    <row r="11086">
      <c r="B11086" s="213" t="n"/>
      <c r="C11086" s="214" t="n"/>
      <c r="D11086" s="214" t="n"/>
      <c r="E11086" s="213" t="n"/>
      <c r="F11086" s="214" t="n"/>
      <c r="G11086" s="214" t="n"/>
      <c r="H11086" s="213" t="n"/>
      <c r="I11086" s="214" t="n"/>
      <c r="J11086" s="214" t="n"/>
      <c r="K11086" s="213" t="n"/>
      <c r="L11086" s="214" t="n"/>
      <c r="M11086" s="214" t="n"/>
      <c r="N11086" s="213" t="n"/>
      <c r="O11086" s="214" t="n"/>
      <c r="P11086" s="214" t="n"/>
      <c r="Q11086" s="213" t="n"/>
      <c r="R11086" s="214" t="n"/>
      <c r="S11086" s="214" t="n"/>
      <c r="T11086" s="213" t="n"/>
      <c r="U11086" s="214" t="n"/>
      <c r="V11086" s="214" t="n"/>
      <c r="W11086" s="213" t="n"/>
      <c r="X11086" s="214" t="n"/>
      <c r="Y11086" s="214" t="n"/>
      <c r="Z11086" s="213" t="n"/>
      <c r="AA11086" s="214" t="n"/>
      <c r="AB11086" s="214" t="n"/>
      <c r="AC11086" s="213" t="n"/>
      <c r="AD11086" s="214" t="n"/>
      <c r="AE11086" s="214" t="n"/>
      <c r="AF11086" s="213" t="n"/>
      <c r="AG11086" s="214" t="n"/>
      <c r="AH11086" s="214" t="n"/>
      <c r="AI11086" s="213" t="n"/>
      <c r="AJ11086" s="214" t="n"/>
      <c r="AK11086" s="214" t="n"/>
      <c r="AN11086" s="206">
        <f>1/($B11086*(1/$B11084)*(1/(5/7+2/7*$D11086))*$B11096/SUM($B11088:$B11111))</f>
        <v/>
      </c>
      <c r="AO11086" s="206">
        <f>1/(B11086*(1/B11084)*(1/(5/7+2/7*D11086)))</f>
        <v/>
      </c>
      <c r="AP11086" s="206" t="n"/>
      <c r="AR11086" s="211">
        <f>CHOOSE(AV$3,C11086,F11086,I11086,L11086,O11086,R11086,U11086,X11086,AA11086,AD11086,AG11086,AJ11086)</f>
        <v/>
      </c>
      <c r="AS11086" s="207" t="n"/>
      <c r="AT11086" s="207" t="n"/>
      <c r="AV11086" s="116">
        <f>AN11086/AR11086</f>
        <v/>
      </c>
      <c r="AW11086" s="208">
        <f>AO11086/AR11086</f>
        <v/>
      </c>
    </row>
    <row r="11121">
      <c r="G11121" s="212" t="n"/>
    </row>
    <row r="11126">
      <c r="B11126" s="213" t="n"/>
      <c r="C11126" s="214" t="n"/>
      <c r="D11126" s="214" t="n"/>
      <c r="E11126" s="213" t="n"/>
      <c r="F11126" s="214" t="n"/>
      <c r="G11126" s="214" t="n"/>
      <c r="H11126" s="213" t="n"/>
      <c r="I11126" s="214" t="n"/>
      <c r="J11126" s="214" t="n"/>
      <c r="K11126" s="213" t="n"/>
      <c r="L11126" s="214" t="n"/>
      <c r="M11126" s="214" t="n"/>
      <c r="N11126" s="213" t="n"/>
      <c r="O11126" s="214" t="n"/>
      <c r="P11126" s="214" t="n"/>
      <c r="Q11126" s="213" t="n"/>
      <c r="R11126" s="214" t="n"/>
      <c r="S11126" s="214" t="n"/>
      <c r="T11126" s="213" t="n"/>
      <c r="U11126" s="214" t="n"/>
      <c r="V11126" s="214" t="n"/>
      <c r="W11126" s="213" t="n"/>
      <c r="X11126" s="214" t="n"/>
      <c r="Y11126" s="214" t="n"/>
      <c r="Z11126" s="213" t="n"/>
      <c r="AA11126" s="214" t="n"/>
      <c r="AB11126" s="214" t="n"/>
      <c r="AC11126" s="213" t="n"/>
      <c r="AD11126" s="214" t="n"/>
      <c r="AE11126" s="214" t="n"/>
      <c r="AF11126" s="213" t="n"/>
      <c r="AG11126" s="214" t="n"/>
      <c r="AH11126" s="214" t="n"/>
      <c r="AI11126" s="213" t="n"/>
      <c r="AJ11126" s="214" t="n"/>
      <c r="AK11126" s="214" t="n"/>
      <c r="AN11126" s="206">
        <f>1/($B11126*(1/$B11124)*(1/(5/7+2/7*$D11126))*$B11136/SUM($B11128:$B11151))</f>
        <v/>
      </c>
      <c r="AO11126" s="206">
        <f>1/(B11126*(1/B11124)*(1/(5/7+2/7*D11126)))</f>
        <v/>
      </c>
      <c r="AP11126" s="206" t="n"/>
      <c r="AR11126" s="211">
        <f>CHOOSE(AV$3,C11126,F11126,I11126,L11126,O11126,R11126,U11126,X11126,AA11126,AD11126,AG11126,AJ11126)</f>
        <v/>
      </c>
      <c r="AS11126" s="207" t="n"/>
      <c r="AT11126" s="207" t="n"/>
      <c r="AV11126" s="116">
        <f>AN11126/AR11126</f>
        <v/>
      </c>
      <c r="AW11126" s="208">
        <f>AO11126/AR11126</f>
        <v/>
      </c>
    </row>
    <row r="11161">
      <c r="G11161" s="212" t="n"/>
    </row>
    <row r="11166">
      <c r="B11166" s="213" t="n"/>
      <c r="C11166" s="214" t="n"/>
      <c r="D11166" s="214" t="n"/>
      <c r="E11166" s="213" t="n"/>
      <c r="F11166" s="214" t="n"/>
      <c r="G11166" s="214" t="n"/>
      <c r="H11166" s="213" t="n"/>
      <c r="I11166" s="214" t="n"/>
      <c r="J11166" s="214" t="n"/>
      <c r="K11166" s="213" t="n"/>
      <c r="L11166" s="214" t="n"/>
      <c r="M11166" s="214" t="n"/>
      <c r="N11166" s="213" t="n"/>
      <c r="O11166" s="214" t="n"/>
      <c r="P11166" s="214" t="n"/>
      <c r="Q11166" s="213" t="n"/>
      <c r="R11166" s="214" t="n"/>
      <c r="S11166" s="214" t="n"/>
      <c r="T11166" s="213" t="n"/>
      <c r="U11166" s="214" t="n"/>
      <c r="V11166" s="214" t="n"/>
      <c r="W11166" s="213" t="n"/>
      <c r="X11166" s="214" t="n"/>
      <c r="Y11166" s="214" t="n"/>
      <c r="Z11166" s="213" t="n"/>
      <c r="AA11166" s="214" t="n"/>
      <c r="AB11166" s="214" t="n"/>
      <c r="AC11166" s="213" t="n"/>
      <c r="AD11166" s="214" t="n"/>
      <c r="AE11166" s="214" t="n"/>
      <c r="AF11166" s="213" t="n"/>
      <c r="AG11166" s="214" t="n"/>
      <c r="AH11166" s="214" t="n"/>
      <c r="AI11166" s="213" t="n"/>
      <c r="AJ11166" s="214" t="n"/>
      <c r="AK11166" s="214" t="n"/>
      <c r="AN11166" s="206">
        <f>1/($B11166*(1/$B11164)*(1/(5/7+2/7*$D11166))*$B11176/SUM($B11168:$B11191))</f>
        <v/>
      </c>
      <c r="AO11166" s="206">
        <f>1/(B11166*(1/B11164)*(1/(5/7+2/7*D11166)))</f>
        <v/>
      </c>
      <c r="AP11166" s="206" t="n"/>
      <c r="AR11166" s="211">
        <f>CHOOSE(AV$3,C11166,F11166,I11166,L11166,O11166,R11166,U11166,X11166,AA11166,AD11166,AG11166,AJ11166)</f>
        <v/>
      </c>
      <c r="AS11166" s="207" t="n"/>
      <c r="AT11166" s="207" t="n"/>
      <c r="AV11166" s="116">
        <f>AN11166/AR11166</f>
        <v/>
      </c>
      <c r="AW11166" s="208">
        <f>AO11166/AR11166</f>
        <v/>
      </c>
    </row>
    <row r="11201">
      <c r="G11201" s="212" t="n"/>
    </row>
    <row r="11206">
      <c r="B11206" s="213" t="n"/>
      <c r="C11206" s="214" t="n"/>
      <c r="D11206" s="214" t="n"/>
      <c r="E11206" s="213" t="n"/>
      <c r="F11206" s="214" t="n"/>
      <c r="G11206" s="214" t="n"/>
      <c r="H11206" s="213" t="n"/>
      <c r="I11206" s="214" t="n"/>
      <c r="J11206" s="214" t="n"/>
      <c r="K11206" s="213" t="n"/>
      <c r="L11206" s="214" t="n"/>
      <c r="M11206" s="214" t="n"/>
      <c r="N11206" s="213" t="n"/>
      <c r="O11206" s="214" t="n"/>
      <c r="P11206" s="214" t="n"/>
      <c r="Q11206" s="213" t="n"/>
      <c r="R11206" s="214" t="n"/>
      <c r="S11206" s="214" t="n"/>
      <c r="T11206" s="213" t="n"/>
      <c r="U11206" s="214" t="n"/>
      <c r="V11206" s="214" t="n"/>
      <c r="W11206" s="213" t="n"/>
      <c r="X11206" s="214" t="n"/>
      <c r="Y11206" s="214" t="n"/>
      <c r="Z11206" s="213" t="n"/>
      <c r="AA11206" s="214" t="n"/>
      <c r="AB11206" s="214" t="n"/>
      <c r="AC11206" s="213" t="n"/>
      <c r="AD11206" s="214" t="n"/>
      <c r="AE11206" s="214" t="n"/>
      <c r="AF11206" s="213" t="n"/>
      <c r="AG11206" s="214" t="n"/>
      <c r="AH11206" s="214" t="n"/>
      <c r="AI11206" s="213" t="n"/>
      <c r="AJ11206" s="214" t="n"/>
      <c r="AK11206" s="214" t="n"/>
      <c r="AN11206" s="206">
        <f>1/($B11206*(1/$B11204)*(1/(5/7+2/7*$D11206))*$B11216/SUM($B11208:$B11231))</f>
        <v/>
      </c>
      <c r="AO11206" s="206">
        <f>1/(B11206*(1/B11204)*(1/(5/7+2/7*D11206)))</f>
        <v/>
      </c>
      <c r="AP11206" s="206" t="n"/>
      <c r="AR11206" s="211">
        <f>CHOOSE(AV$3,C11206,F11206,I11206,L11206,O11206,R11206,U11206,X11206,AA11206,AD11206,AG11206,AJ11206)</f>
        <v/>
      </c>
      <c r="AS11206" s="207" t="n"/>
      <c r="AT11206" s="207" t="n"/>
      <c r="AV11206" s="116">
        <f>AN11206/AR11206</f>
        <v/>
      </c>
      <c r="AW11206" s="208">
        <f>AO11206/AR11206</f>
        <v/>
      </c>
    </row>
    <row r="11241">
      <c r="G11241" s="212" t="n"/>
    </row>
    <row r="11246">
      <c r="B11246" s="213" t="n"/>
      <c r="C11246" s="214" t="n"/>
      <c r="D11246" s="214" t="n"/>
      <c r="E11246" s="213" t="n"/>
      <c r="F11246" s="214" t="n"/>
      <c r="G11246" s="214" t="n"/>
      <c r="H11246" s="213" t="n"/>
      <c r="I11246" s="214" t="n"/>
      <c r="J11246" s="214" t="n"/>
      <c r="K11246" s="213" t="n"/>
      <c r="L11246" s="214" t="n"/>
      <c r="M11246" s="214" t="n"/>
      <c r="N11246" s="213" t="n"/>
      <c r="O11246" s="214" t="n"/>
      <c r="P11246" s="214" t="n"/>
      <c r="Q11246" s="213" t="n"/>
      <c r="R11246" s="214" t="n"/>
      <c r="S11246" s="214" t="n"/>
      <c r="T11246" s="213" t="n"/>
      <c r="U11246" s="214" t="n"/>
      <c r="V11246" s="214" t="n"/>
      <c r="W11246" s="213" t="n"/>
      <c r="X11246" s="214" t="n"/>
      <c r="Y11246" s="214" t="n"/>
      <c r="Z11246" s="213" t="n"/>
      <c r="AA11246" s="214" t="n"/>
      <c r="AB11246" s="214" t="n"/>
      <c r="AC11246" s="213" t="n"/>
      <c r="AD11246" s="214" t="n"/>
      <c r="AE11246" s="214" t="n"/>
      <c r="AF11246" s="213" t="n"/>
      <c r="AG11246" s="214" t="n"/>
      <c r="AH11246" s="214" t="n"/>
      <c r="AI11246" s="213" t="n"/>
      <c r="AJ11246" s="214" t="n"/>
      <c r="AK11246" s="214" t="n"/>
      <c r="AN11246" s="206">
        <f>1/($B11246*(1/$B11244)*(1/(5/7+2/7*$D11246))*$B11256/SUM($B11248:$B11271))</f>
        <v/>
      </c>
      <c r="AO11246" s="206">
        <f>1/(B11246*(1/B11244)*(1/(5/7+2/7*D11246)))</f>
        <v/>
      </c>
      <c r="AP11246" s="206" t="n"/>
      <c r="AR11246" s="211">
        <f>CHOOSE(AV$3,C11246,F11246,I11246,L11246,O11246,R11246,U11246,X11246,AA11246,AD11246,AG11246,AJ11246)</f>
        <v/>
      </c>
      <c r="AS11246" s="207" t="n"/>
      <c r="AT11246" s="207" t="n"/>
      <c r="AV11246" s="116">
        <f>AN11246/AR11246</f>
        <v/>
      </c>
      <c r="AW11246" s="208">
        <f>AO11246/AR11246</f>
        <v/>
      </c>
    </row>
    <row r="11281">
      <c r="G11281" s="212" t="n"/>
    </row>
    <row r="11286">
      <c r="B11286" s="213" t="n"/>
      <c r="C11286" s="214" t="n"/>
      <c r="D11286" s="214" t="n"/>
      <c r="E11286" s="213" t="n"/>
      <c r="F11286" s="214" t="n"/>
      <c r="G11286" s="214" t="n"/>
      <c r="H11286" s="213" t="n"/>
      <c r="I11286" s="214" t="n"/>
      <c r="J11286" s="214" t="n"/>
      <c r="K11286" s="213" t="n"/>
      <c r="L11286" s="214" t="n"/>
      <c r="M11286" s="214" t="n"/>
      <c r="N11286" s="213" t="n"/>
      <c r="O11286" s="214" t="n"/>
      <c r="P11286" s="214" t="n"/>
      <c r="Q11286" s="213" t="n"/>
      <c r="R11286" s="214" t="n"/>
      <c r="S11286" s="214" t="n"/>
      <c r="T11286" s="213" t="n"/>
      <c r="U11286" s="214" t="n"/>
      <c r="V11286" s="214" t="n"/>
      <c r="W11286" s="213" t="n"/>
      <c r="X11286" s="214" t="n"/>
      <c r="Y11286" s="214" t="n"/>
      <c r="Z11286" s="213" t="n"/>
      <c r="AA11286" s="214" t="n"/>
      <c r="AB11286" s="214" t="n"/>
      <c r="AC11286" s="213" t="n"/>
      <c r="AD11286" s="214" t="n"/>
      <c r="AE11286" s="214" t="n"/>
      <c r="AF11286" s="213" t="n"/>
      <c r="AG11286" s="214" t="n"/>
      <c r="AH11286" s="214" t="n"/>
      <c r="AI11286" s="213" t="n"/>
      <c r="AJ11286" s="214" t="n"/>
      <c r="AK11286" s="214" t="n"/>
      <c r="AN11286" s="206">
        <f>1/($B11286*(1/$B11284)*(1/(5/7+2/7*$D11286))*$B11296/SUM($B11288:$B11311))</f>
        <v/>
      </c>
      <c r="AO11286" s="206">
        <f>1/(B11286*(1/B11284)*(1/(5/7+2/7*D11286)))</f>
        <v/>
      </c>
      <c r="AP11286" s="206" t="n"/>
      <c r="AR11286" s="211">
        <f>CHOOSE(AV$3,C11286,F11286,I11286,L11286,O11286,R11286,U11286,X11286,AA11286,AD11286,AG11286,AJ11286)</f>
        <v/>
      </c>
      <c r="AS11286" s="207" t="n"/>
      <c r="AT11286" s="207" t="n"/>
      <c r="AV11286" s="116">
        <f>AN11286/AR11286</f>
        <v/>
      </c>
      <c r="AW11286" s="208">
        <f>AO11286/AR11286</f>
        <v/>
      </c>
    </row>
    <row r="11321">
      <c r="G11321" s="212" t="n"/>
    </row>
    <row r="11326">
      <c r="B11326" s="213" t="n"/>
      <c r="C11326" s="214" t="n"/>
      <c r="D11326" s="214" t="n"/>
      <c r="E11326" s="213" t="n"/>
      <c r="F11326" s="214" t="n"/>
      <c r="G11326" s="214" t="n"/>
      <c r="H11326" s="213" t="n"/>
      <c r="I11326" s="214" t="n"/>
      <c r="J11326" s="214" t="n"/>
      <c r="K11326" s="213" t="n"/>
      <c r="L11326" s="214" t="n"/>
      <c r="M11326" s="214" t="n"/>
      <c r="N11326" s="213" t="n"/>
      <c r="O11326" s="214" t="n"/>
      <c r="P11326" s="214" t="n"/>
      <c r="Q11326" s="213" t="n"/>
      <c r="R11326" s="214" t="n"/>
      <c r="S11326" s="214" t="n"/>
      <c r="T11326" s="213" t="n"/>
      <c r="U11326" s="214" t="n"/>
      <c r="V11326" s="214" t="n"/>
      <c r="W11326" s="213" t="n"/>
      <c r="X11326" s="214" t="n"/>
      <c r="Y11326" s="214" t="n"/>
      <c r="Z11326" s="213" t="n"/>
      <c r="AA11326" s="214" t="n"/>
      <c r="AB11326" s="214" t="n"/>
      <c r="AC11326" s="213" t="n"/>
      <c r="AD11326" s="214" t="n"/>
      <c r="AE11326" s="214" t="n"/>
      <c r="AF11326" s="213" t="n"/>
      <c r="AG11326" s="214" t="n"/>
      <c r="AH11326" s="214" t="n"/>
      <c r="AI11326" s="213" t="n"/>
      <c r="AJ11326" s="214" t="n"/>
      <c r="AK11326" s="214" t="n"/>
      <c r="AN11326" s="206">
        <f>1/($B11326*(1/$B11324)*(1/(5/7+2/7*$D11326))*$B11336/SUM($B11328:$B11351))</f>
        <v/>
      </c>
      <c r="AO11326" s="206">
        <f>1/(B11326*(1/B11324)*(1/(5/7+2/7*D11326)))</f>
        <v/>
      </c>
      <c r="AP11326" s="206" t="n"/>
      <c r="AR11326" s="211">
        <f>CHOOSE(AV$3,C11326,F11326,I11326,L11326,O11326,R11326,U11326,X11326,AA11326,AD11326,AG11326,AJ11326)</f>
        <v/>
      </c>
      <c r="AS11326" s="207" t="n"/>
      <c r="AT11326" s="207" t="n"/>
      <c r="AV11326" s="116">
        <f>AN11326/AR11326</f>
        <v/>
      </c>
      <c r="AW11326" s="208">
        <f>AO11326/AR11326</f>
        <v/>
      </c>
    </row>
    <row r="11361">
      <c r="G11361" s="212" t="n"/>
    </row>
    <row r="11366">
      <c r="B11366" s="213" t="n"/>
      <c r="C11366" s="214" t="n"/>
      <c r="D11366" s="214" t="n"/>
      <c r="E11366" s="213" t="n"/>
      <c r="F11366" s="214" t="n"/>
      <c r="G11366" s="214" t="n"/>
      <c r="H11366" s="213" t="n"/>
      <c r="I11366" s="214" t="n"/>
      <c r="J11366" s="214" t="n"/>
      <c r="K11366" s="213" t="n"/>
      <c r="L11366" s="214" t="n"/>
      <c r="M11366" s="214" t="n"/>
      <c r="N11366" s="213" t="n"/>
      <c r="O11366" s="214" t="n"/>
      <c r="P11366" s="214" t="n"/>
      <c r="Q11366" s="213" t="n"/>
      <c r="R11366" s="214" t="n"/>
      <c r="S11366" s="214" t="n"/>
      <c r="T11366" s="213" t="n"/>
      <c r="U11366" s="214" t="n"/>
      <c r="V11366" s="214" t="n"/>
      <c r="W11366" s="213" t="n"/>
      <c r="X11366" s="214" t="n"/>
      <c r="Y11366" s="214" t="n"/>
      <c r="Z11366" s="213" t="n"/>
      <c r="AA11366" s="214" t="n"/>
      <c r="AB11366" s="214" t="n"/>
      <c r="AC11366" s="213" t="n"/>
      <c r="AD11366" s="214" t="n"/>
      <c r="AE11366" s="214" t="n"/>
      <c r="AF11366" s="213" t="n"/>
      <c r="AG11366" s="214" t="n"/>
      <c r="AH11366" s="214" t="n"/>
      <c r="AI11366" s="213" t="n"/>
      <c r="AJ11366" s="214" t="n"/>
      <c r="AK11366" s="214" t="n"/>
      <c r="AN11366" s="206">
        <f>1/($B11366*(1/$B11364)*(1/(5/7+2/7*$D11366))*$B11376/SUM($B11368:$B11391))</f>
        <v/>
      </c>
      <c r="AO11366" s="206">
        <f>1/(B11366*(1/B11364)*(1/(5/7+2/7*D11366)))</f>
        <v/>
      </c>
      <c r="AP11366" s="206" t="n"/>
      <c r="AR11366" s="211">
        <f>CHOOSE(AV$3,C11366,F11366,I11366,L11366,O11366,R11366,U11366,X11366,AA11366,AD11366,AG11366,AJ11366)</f>
        <v/>
      </c>
      <c r="AS11366" s="207" t="n"/>
      <c r="AT11366" s="207" t="n"/>
      <c r="AV11366" s="116">
        <f>AN11366/AR11366</f>
        <v/>
      </c>
      <c r="AW11366" s="208">
        <f>AO11366/AR11366</f>
        <v/>
      </c>
    </row>
    <row r="11401">
      <c r="G11401" s="212" t="n"/>
    </row>
    <row r="11406">
      <c r="B11406" s="213" t="n"/>
      <c r="C11406" s="214" t="n"/>
      <c r="D11406" s="214" t="n"/>
      <c r="E11406" s="213" t="n"/>
      <c r="F11406" s="214" t="n"/>
      <c r="G11406" s="214" t="n"/>
      <c r="H11406" s="213" t="n"/>
      <c r="I11406" s="214" t="n"/>
      <c r="J11406" s="214" t="n"/>
      <c r="K11406" s="213" t="n"/>
      <c r="L11406" s="214" t="n"/>
      <c r="M11406" s="214" t="n"/>
      <c r="N11406" s="213" t="n"/>
      <c r="O11406" s="214" t="n"/>
      <c r="P11406" s="214" t="n"/>
      <c r="Q11406" s="213" t="n"/>
      <c r="R11406" s="214" t="n"/>
      <c r="S11406" s="214" t="n"/>
      <c r="T11406" s="213" t="n"/>
      <c r="U11406" s="214" t="n"/>
      <c r="V11406" s="214" t="n"/>
      <c r="W11406" s="213" t="n"/>
      <c r="X11406" s="214" t="n"/>
      <c r="Y11406" s="214" t="n"/>
      <c r="Z11406" s="213" t="n"/>
      <c r="AA11406" s="214" t="n"/>
      <c r="AB11406" s="214" t="n"/>
      <c r="AC11406" s="213" t="n"/>
      <c r="AD11406" s="214" t="n"/>
      <c r="AE11406" s="214" t="n"/>
      <c r="AF11406" s="213" t="n"/>
      <c r="AG11406" s="214" t="n"/>
      <c r="AH11406" s="214" t="n"/>
      <c r="AI11406" s="213" t="n"/>
      <c r="AJ11406" s="214" t="n"/>
      <c r="AK11406" s="214" t="n"/>
      <c r="AN11406" s="206">
        <f>1/($B11406*(1/$B11404)*(1/(5/7+2/7*$D11406))*$B11416/SUM($B11408:$B11431))</f>
        <v/>
      </c>
      <c r="AO11406" s="206">
        <f>1/(B11406*(1/B11404)*(1/(5/7+2/7*D11406)))</f>
        <v/>
      </c>
      <c r="AP11406" s="206" t="n"/>
      <c r="AR11406" s="211">
        <f>CHOOSE(AV$3,C11406,F11406,I11406,L11406,O11406,R11406,U11406,X11406,AA11406,AD11406,AG11406,AJ11406)</f>
        <v/>
      </c>
      <c r="AS11406" s="207" t="n"/>
      <c r="AT11406" s="207" t="n"/>
      <c r="AV11406" s="116">
        <f>AN11406/AR11406</f>
        <v/>
      </c>
      <c r="AW11406" s="208">
        <f>AO11406/AR11406</f>
        <v/>
      </c>
    </row>
    <row r="11441">
      <c r="G11441" s="212" t="n"/>
    </row>
    <row r="11446">
      <c r="B11446" s="213" t="n"/>
      <c r="C11446" s="214" t="n"/>
      <c r="D11446" s="214" t="n"/>
      <c r="E11446" s="213" t="n"/>
      <c r="F11446" s="214" t="n"/>
      <c r="G11446" s="214" t="n"/>
      <c r="H11446" s="213" t="n"/>
      <c r="I11446" s="214" t="n"/>
      <c r="J11446" s="214" t="n"/>
      <c r="K11446" s="213" t="n"/>
      <c r="L11446" s="214" t="n"/>
      <c r="M11446" s="214" t="n"/>
      <c r="N11446" s="213" t="n"/>
      <c r="O11446" s="214" t="n"/>
      <c r="P11446" s="214" t="n"/>
      <c r="Q11446" s="213" t="n"/>
      <c r="R11446" s="214" t="n"/>
      <c r="S11446" s="214" t="n"/>
      <c r="T11446" s="213" t="n"/>
      <c r="U11446" s="214" t="n"/>
      <c r="V11446" s="214" t="n"/>
      <c r="W11446" s="213" t="n"/>
      <c r="X11446" s="214" t="n"/>
      <c r="Y11446" s="214" t="n"/>
      <c r="Z11446" s="213" t="n"/>
      <c r="AA11446" s="214" t="n"/>
      <c r="AB11446" s="214" t="n"/>
      <c r="AC11446" s="213" t="n"/>
      <c r="AD11446" s="214" t="n"/>
      <c r="AE11446" s="214" t="n"/>
      <c r="AF11446" s="213" t="n"/>
      <c r="AG11446" s="214" t="n"/>
      <c r="AH11446" s="214" t="n"/>
      <c r="AI11446" s="213" t="n"/>
      <c r="AJ11446" s="214" t="n"/>
      <c r="AK11446" s="214" t="n"/>
      <c r="AN11446" s="206">
        <f>1/($B11446*(1/$B11444)*(1/(5/7+2/7*$D11446))*$B11456/SUM($B11448:$B11471))</f>
        <v/>
      </c>
      <c r="AO11446" s="206">
        <f>1/(B11446*(1/B11444)*(1/(5/7+2/7*D11446)))</f>
        <v/>
      </c>
      <c r="AP11446" s="206" t="n"/>
      <c r="AR11446" s="211">
        <f>CHOOSE(AV$3,C11446,F11446,I11446,L11446,O11446,R11446,U11446,X11446,AA11446,AD11446,AG11446,AJ11446)</f>
        <v/>
      </c>
      <c r="AS11446" s="207" t="n"/>
      <c r="AT11446" s="207" t="n"/>
      <c r="AV11446" s="116">
        <f>AN11446/AR11446</f>
        <v/>
      </c>
      <c r="AW11446" s="208">
        <f>AO11446/AR11446</f>
        <v/>
      </c>
    </row>
    <row r="11481">
      <c r="G11481" s="212" t="n"/>
    </row>
    <row r="11486">
      <c r="B11486" s="213" t="n"/>
      <c r="C11486" s="214" t="n"/>
      <c r="D11486" s="214" t="n"/>
      <c r="E11486" s="213" t="n"/>
      <c r="F11486" s="214" t="n"/>
      <c r="G11486" s="214" t="n"/>
      <c r="H11486" s="213" t="n"/>
      <c r="I11486" s="214" t="n"/>
      <c r="J11486" s="214" t="n"/>
      <c r="K11486" s="213" t="n"/>
      <c r="L11486" s="214" t="n"/>
      <c r="M11486" s="214" t="n"/>
      <c r="N11486" s="213" t="n"/>
      <c r="O11486" s="214" t="n"/>
      <c r="P11486" s="214" t="n"/>
      <c r="Q11486" s="213" t="n"/>
      <c r="R11486" s="214" t="n"/>
      <c r="S11486" s="214" t="n"/>
      <c r="T11486" s="213" t="n"/>
      <c r="U11486" s="214" t="n"/>
      <c r="V11486" s="214" t="n"/>
      <c r="W11486" s="213" t="n"/>
      <c r="X11486" s="214" t="n"/>
      <c r="Y11486" s="214" t="n"/>
      <c r="Z11486" s="213" t="n"/>
      <c r="AA11486" s="214" t="n"/>
      <c r="AB11486" s="214" t="n"/>
      <c r="AC11486" s="213" t="n"/>
      <c r="AD11486" s="214" t="n"/>
      <c r="AE11486" s="214" t="n"/>
      <c r="AF11486" s="213" t="n"/>
      <c r="AG11486" s="214" t="n"/>
      <c r="AH11486" s="214" t="n"/>
      <c r="AI11486" s="213" t="n"/>
      <c r="AJ11486" s="214" t="n"/>
      <c r="AK11486" s="214" t="n"/>
      <c r="AN11486" s="206">
        <f>1/($B11486*(1/$B11484)*(1/(5/7+2/7*$D11486))*$B11496/SUM($B11488:$B11511))</f>
        <v/>
      </c>
      <c r="AO11486" s="206">
        <f>1/(B11486*(1/B11484)*(1/(5/7+2/7*D11486)))</f>
        <v/>
      </c>
      <c r="AP11486" s="206" t="n"/>
      <c r="AR11486" s="211">
        <f>CHOOSE(AV$3,C11486,F11486,I11486,L11486,O11486,R11486,U11486,X11486,AA11486,AD11486,AG11486,AJ11486)</f>
        <v/>
      </c>
      <c r="AS11486" s="207" t="n"/>
      <c r="AT11486" s="207" t="n"/>
      <c r="AV11486" s="116">
        <f>AN11486/AR11486</f>
        <v/>
      </c>
      <c r="AW11486" s="208">
        <f>AO11486/AR11486</f>
        <v/>
      </c>
    </row>
    <row r="11521">
      <c r="G11521" s="212" t="n"/>
    </row>
    <row r="11526">
      <c r="B11526" s="213" t="n"/>
      <c r="C11526" s="214" t="n"/>
      <c r="D11526" s="214" t="n"/>
      <c r="E11526" s="213" t="n"/>
      <c r="F11526" s="214" t="n"/>
      <c r="G11526" s="214" t="n"/>
      <c r="H11526" s="213" t="n"/>
      <c r="I11526" s="214" t="n"/>
      <c r="J11526" s="214" t="n"/>
      <c r="K11526" s="213" t="n"/>
      <c r="L11526" s="214" t="n"/>
      <c r="M11526" s="214" t="n"/>
      <c r="N11526" s="213" t="n"/>
      <c r="O11526" s="214" t="n"/>
      <c r="P11526" s="214" t="n"/>
      <c r="Q11526" s="213" t="n"/>
      <c r="R11526" s="214" t="n"/>
      <c r="S11526" s="214" t="n"/>
      <c r="T11526" s="213" t="n"/>
      <c r="U11526" s="214" t="n"/>
      <c r="V11526" s="214" t="n"/>
      <c r="W11526" s="213" t="n"/>
      <c r="X11526" s="214" t="n"/>
      <c r="Y11526" s="214" t="n"/>
      <c r="Z11526" s="213" t="n"/>
      <c r="AA11526" s="214" t="n"/>
      <c r="AB11526" s="214" t="n"/>
      <c r="AC11526" s="213" t="n"/>
      <c r="AD11526" s="214" t="n"/>
      <c r="AE11526" s="214" t="n"/>
      <c r="AF11526" s="213" t="n"/>
      <c r="AG11526" s="214" t="n"/>
      <c r="AH11526" s="214" t="n"/>
      <c r="AI11526" s="213" t="n"/>
      <c r="AJ11526" s="214" t="n"/>
      <c r="AK11526" s="214" t="n"/>
      <c r="AN11526" s="206">
        <f>1/($B11526*(1/$B11524)*(1/(5/7+2/7*$D11526))*$B11536/SUM($B11528:$B11551))</f>
        <v/>
      </c>
      <c r="AO11526" s="206">
        <f>1/(B11526*(1/B11524)*(1/(5/7+2/7*D11526)))</f>
        <v/>
      </c>
      <c r="AP11526" s="206" t="n"/>
      <c r="AR11526" s="211">
        <f>CHOOSE(AV$3,C11526,F11526,I11526,L11526,O11526,R11526,U11526,X11526,AA11526,AD11526,AG11526,AJ11526)</f>
        <v/>
      </c>
      <c r="AS11526" s="207" t="n"/>
      <c r="AT11526" s="207" t="n"/>
      <c r="AV11526" s="116">
        <f>AN11526/AR11526</f>
        <v/>
      </c>
      <c r="AW11526" s="208">
        <f>AO11526/AR11526</f>
        <v/>
      </c>
    </row>
    <row r="11561">
      <c r="G11561" s="212" t="n"/>
    </row>
    <row r="11566">
      <c r="B11566" s="213" t="n"/>
      <c r="C11566" s="214" t="n"/>
      <c r="D11566" s="214" t="n"/>
      <c r="E11566" s="213" t="n"/>
      <c r="F11566" s="214" t="n"/>
      <c r="G11566" s="214" t="n"/>
      <c r="H11566" s="213" t="n"/>
      <c r="I11566" s="214" t="n"/>
      <c r="J11566" s="214" t="n"/>
      <c r="K11566" s="213" t="n"/>
      <c r="L11566" s="214" t="n"/>
      <c r="M11566" s="214" t="n"/>
      <c r="N11566" s="213" t="n"/>
      <c r="O11566" s="214" t="n"/>
      <c r="P11566" s="214" t="n"/>
      <c r="Q11566" s="213" t="n"/>
      <c r="R11566" s="214" t="n"/>
      <c r="S11566" s="214" t="n"/>
      <c r="T11566" s="213" t="n"/>
      <c r="U11566" s="214" t="n"/>
      <c r="V11566" s="214" t="n"/>
      <c r="W11566" s="213" t="n"/>
      <c r="X11566" s="214" t="n"/>
      <c r="Y11566" s="214" t="n"/>
      <c r="Z11566" s="213" t="n"/>
      <c r="AA11566" s="214" t="n"/>
      <c r="AB11566" s="214" t="n"/>
      <c r="AC11566" s="213" t="n"/>
      <c r="AD11566" s="214" t="n"/>
      <c r="AE11566" s="214" t="n"/>
      <c r="AF11566" s="213" t="n"/>
      <c r="AG11566" s="214" t="n"/>
      <c r="AH11566" s="214" t="n"/>
      <c r="AI11566" s="213" t="n"/>
      <c r="AJ11566" s="214" t="n"/>
      <c r="AK11566" s="214" t="n"/>
      <c r="AN11566" s="206">
        <f>1/($B11566*(1/$B11564)*(1/(5/7+2/7*$D11566))*$B11576/SUM($B11568:$B11591))</f>
        <v/>
      </c>
      <c r="AO11566" s="206">
        <f>1/(B11566*(1/B11564)*(1/(5/7+2/7*D11566)))</f>
        <v/>
      </c>
      <c r="AP11566" s="206" t="n"/>
      <c r="AR11566" s="211">
        <f>CHOOSE(AV$3,C11566,F11566,I11566,L11566,O11566,R11566,U11566,X11566,AA11566,AD11566,AG11566,AJ11566)</f>
        <v/>
      </c>
      <c r="AS11566" s="207" t="n"/>
      <c r="AT11566" s="207" t="n"/>
      <c r="AV11566" s="116">
        <f>AN11566/AR11566</f>
        <v/>
      </c>
      <c r="AW11566" s="208">
        <f>AO11566/AR11566</f>
        <v/>
      </c>
    </row>
    <row r="11601">
      <c r="G11601" s="212" t="n"/>
    </row>
    <row r="11606">
      <c r="B11606" s="213" t="n"/>
      <c r="C11606" s="214" t="n"/>
      <c r="D11606" s="214" t="n"/>
      <c r="E11606" s="213" t="n"/>
      <c r="F11606" s="214" t="n"/>
      <c r="G11606" s="214" t="n"/>
      <c r="H11606" s="213" t="n"/>
      <c r="I11606" s="214" t="n"/>
      <c r="J11606" s="214" t="n"/>
      <c r="K11606" s="213" t="n"/>
      <c r="L11606" s="214" t="n"/>
      <c r="M11606" s="214" t="n"/>
      <c r="N11606" s="213" t="n"/>
      <c r="O11606" s="214" t="n"/>
      <c r="P11606" s="214" t="n"/>
      <c r="Q11606" s="213" t="n"/>
      <c r="R11606" s="214" t="n"/>
      <c r="S11606" s="214" t="n"/>
      <c r="T11606" s="213" t="n"/>
      <c r="U11606" s="214" t="n"/>
      <c r="V11606" s="214" t="n"/>
      <c r="W11606" s="213" t="n"/>
      <c r="X11606" s="214" t="n"/>
      <c r="Y11606" s="214" t="n"/>
      <c r="Z11606" s="213" t="n"/>
      <c r="AA11606" s="214" t="n"/>
      <c r="AB11606" s="214" t="n"/>
      <c r="AC11606" s="213" t="n"/>
      <c r="AD11606" s="214" t="n"/>
      <c r="AE11606" s="214" t="n"/>
      <c r="AF11606" s="213" t="n"/>
      <c r="AG11606" s="214" t="n"/>
      <c r="AH11606" s="214" t="n"/>
      <c r="AI11606" s="213" t="n"/>
      <c r="AJ11606" s="214" t="n"/>
      <c r="AK11606" s="214" t="n"/>
      <c r="AN11606" s="206">
        <f>1/($B11606*(1/$B11604)*(1/(5/7+2/7*$D11606))*$B11616/SUM($B11608:$B11631))</f>
        <v/>
      </c>
      <c r="AO11606" s="206">
        <f>1/(B11606*(1/B11604)*(1/(5/7+2/7*D11606)))</f>
        <v/>
      </c>
      <c r="AP11606" s="206" t="n"/>
      <c r="AR11606" s="211">
        <f>CHOOSE(AV$3,C11606,F11606,I11606,L11606,O11606,R11606,U11606,X11606,AA11606,AD11606,AG11606,AJ11606)</f>
        <v/>
      </c>
      <c r="AS11606" s="207" t="n"/>
      <c r="AT11606" s="207" t="n"/>
      <c r="AV11606" s="116">
        <f>AN11606/AR11606</f>
        <v/>
      </c>
      <c r="AW11606" s="208">
        <f>AO11606/AR11606</f>
        <v/>
      </c>
    </row>
    <row r="11641">
      <c r="G11641" s="212" t="n"/>
    </row>
    <row r="11646">
      <c r="B11646" s="213" t="n"/>
      <c r="C11646" s="214" t="n"/>
      <c r="D11646" s="214" t="n"/>
      <c r="E11646" s="213" t="n"/>
      <c r="F11646" s="214" t="n"/>
      <c r="G11646" s="214" t="n"/>
      <c r="H11646" s="213" t="n"/>
      <c r="I11646" s="214" t="n"/>
      <c r="J11646" s="214" t="n"/>
      <c r="K11646" s="213" t="n"/>
      <c r="L11646" s="214" t="n"/>
      <c r="M11646" s="214" t="n"/>
      <c r="N11646" s="213" t="n"/>
      <c r="O11646" s="214" t="n"/>
      <c r="P11646" s="214" t="n"/>
      <c r="Q11646" s="213" t="n"/>
      <c r="R11646" s="214" t="n"/>
      <c r="S11646" s="214" t="n"/>
      <c r="T11646" s="213" t="n"/>
      <c r="U11646" s="214" t="n"/>
      <c r="V11646" s="214" t="n"/>
      <c r="W11646" s="213" t="n"/>
      <c r="X11646" s="214" t="n"/>
      <c r="Y11646" s="214" t="n"/>
      <c r="Z11646" s="213" t="n"/>
      <c r="AA11646" s="214" t="n"/>
      <c r="AB11646" s="214" t="n"/>
      <c r="AC11646" s="213" t="n"/>
      <c r="AD11646" s="214" t="n"/>
      <c r="AE11646" s="214" t="n"/>
      <c r="AF11646" s="213" t="n"/>
      <c r="AG11646" s="214" t="n"/>
      <c r="AH11646" s="214" t="n"/>
      <c r="AI11646" s="213" t="n"/>
      <c r="AJ11646" s="214" t="n"/>
      <c r="AK11646" s="214" t="n"/>
      <c r="AN11646" s="206">
        <f>1/($B11646*(1/$B11644)*(1/(5/7+2/7*$D11646))*$B11656/SUM($B11648:$B11671))</f>
        <v/>
      </c>
      <c r="AO11646" s="206">
        <f>1/(B11646*(1/B11644)*(1/(5/7+2/7*D11646)))</f>
        <v/>
      </c>
      <c r="AP11646" s="206" t="n"/>
      <c r="AR11646" s="211">
        <f>CHOOSE(AV$3,C11646,F11646,I11646,L11646,O11646,R11646,U11646,X11646,AA11646,AD11646,AG11646,AJ11646)</f>
        <v/>
      </c>
      <c r="AS11646" s="207" t="n"/>
      <c r="AT11646" s="207" t="n"/>
      <c r="AV11646" s="116">
        <f>AN11646/AR11646</f>
        <v/>
      </c>
      <c r="AW11646" s="208">
        <f>AO11646/AR11646</f>
        <v/>
      </c>
    </row>
    <row r="11681">
      <c r="G11681" s="212" t="n"/>
    </row>
    <row r="11686">
      <c r="B11686" s="213" t="n"/>
      <c r="C11686" s="214" t="n"/>
      <c r="D11686" s="214" t="n"/>
      <c r="E11686" s="213" t="n"/>
      <c r="F11686" s="214" t="n"/>
      <c r="G11686" s="214" t="n"/>
      <c r="H11686" s="213" t="n"/>
      <c r="I11686" s="214" t="n"/>
      <c r="J11686" s="214" t="n"/>
      <c r="K11686" s="213" t="n"/>
      <c r="L11686" s="214" t="n"/>
      <c r="M11686" s="214" t="n"/>
      <c r="N11686" s="213" t="n"/>
      <c r="O11686" s="214" t="n"/>
      <c r="P11686" s="214" t="n"/>
      <c r="Q11686" s="213" t="n"/>
      <c r="R11686" s="214" t="n"/>
      <c r="S11686" s="214" t="n"/>
      <c r="T11686" s="213" t="n"/>
      <c r="U11686" s="214" t="n"/>
      <c r="V11686" s="214" t="n"/>
      <c r="W11686" s="213" t="n"/>
      <c r="X11686" s="214" t="n"/>
      <c r="Y11686" s="214" t="n"/>
      <c r="Z11686" s="213" t="n"/>
      <c r="AA11686" s="214" t="n"/>
      <c r="AB11686" s="214" t="n"/>
      <c r="AC11686" s="213" t="n"/>
      <c r="AD11686" s="214" t="n"/>
      <c r="AE11686" s="214" t="n"/>
      <c r="AF11686" s="213" t="n"/>
      <c r="AG11686" s="214" t="n"/>
      <c r="AH11686" s="214" t="n"/>
      <c r="AI11686" s="213" t="n"/>
      <c r="AJ11686" s="214" t="n"/>
      <c r="AK11686" s="214" t="n"/>
      <c r="AN11686" s="206">
        <f>1/($B11686*(1/$B11684)*(1/(5/7+2/7*$D11686))*$B11696/SUM($B11688:$B11711))</f>
        <v/>
      </c>
      <c r="AO11686" s="206">
        <f>1/(B11686*(1/B11684)*(1/(5/7+2/7*D11686)))</f>
        <v/>
      </c>
      <c r="AP11686" s="206" t="n"/>
      <c r="AR11686" s="211">
        <f>CHOOSE(AV$3,C11686,F11686,I11686,L11686,O11686,R11686,U11686,X11686,AA11686,AD11686,AG11686,AJ11686)</f>
        <v/>
      </c>
      <c r="AS11686" s="207" t="n"/>
      <c r="AT11686" s="207" t="n"/>
      <c r="AV11686" s="116">
        <f>AN11686/AR11686</f>
        <v/>
      </c>
      <c r="AW11686" s="208">
        <f>AO11686/AR11686</f>
        <v/>
      </c>
    </row>
    <row r="11721">
      <c r="G11721" s="212" t="n"/>
    </row>
    <row r="11726">
      <c r="B11726" s="213" t="n"/>
      <c r="C11726" s="214" t="n"/>
      <c r="D11726" s="214" t="n"/>
      <c r="E11726" s="213" t="n"/>
      <c r="F11726" s="214" t="n"/>
      <c r="G11726" s="214" t="n"/>
      <c r="H11726" s="213" t="n"/>
      <c r="I11726" s="214" t="n"/>
      <c r="J11726" s="214" t="n"/>
      <c r="K11726" s="213" t="n"/>
      <c r="L11726" s="214" t="n"/>
      <c r="M11726" s="214" t="n"/>
      <c r="N11726" s="213" t="n"/>
      <c r="O11726" s="214" t="n"/>
      <c r="P11726" s="214" t="n"/>
      <c r="Q11726" s="213" t="n"/>
      <c r="R11726" s="214" t="n"/>
      <c r="S11726" s="214" t="n"/>
      <c r="T11726" s="213" t="n"/>
      <c r="U11726" s="214" t="n"/>
      <c r="V11726" s="214" t="n"/>
      <c r="W11726" s="213" t="n"/>
      <c r="X11726" s="214" t="n"/>
      <c r="Y11726" s="214" t="n"/>
      <c r="Z11726" s="213" t="n"/>
      <c r="AA11726" s="214" t="n"/>
      <c r="AB11726" s="214" t="n"/>
      <c r="AC11726" s="213" t="n"/>
      <c r="AD11726" s="214" t="n"/>
      <c r="AE11726" s="214" t="n"/>
      <c r="AF11726" s="213" t="n"/>
      <c r="AG11726" s="214" t="n"/>
      <c r="AH11726" s="214" t="n"/>
      <c r="AI11726" s="213" t="n"/>
      <c r="AJ11726" s="214" t="n"/>
      <c r="AK11726" s="214" t="n"/>
      <c r="AN11726" s="206">
        <f>1/($B11726*(1/$B11724)*(1/(5/7+2/7*$D11726))*$B11736/SUM($B11728:$B11751))</f>
        <v/>
      </c>
      <c r="AO11726" s="206">
        <f>1/(B11726*(1/B11724)*(1/(5/7+2/7*D11726)))</f>
        <v/>
      </c>
      <c r="AP11726" s="206" t="n"/>
      <c r="AR11726" s="211">
        <f>CHOOSE(AV$3,C11726,F11726,I11726,L11726,O11726,R11726,U11726,X11726,AA11726,AD11726,AG11726,AJ11726)</f>
        <v/>
      </c>
      <c r="AS11726" s="207" t="n"/>
      <c r="AT11726" s="207" t="n"/>
      <c r="AV11726" s="116">
        <f>AN11726/AR11726</f>
        <v/>
      </c>
      <c r="AW11726" s="208">
        <f>AO11726/AR11726</f>
        <v/>
      </c>
    </row>
    <row r="11761">
      <c r="G11761" s="212" t="n"/>
    </row>
    <row r="11766">
      <c r="B11766" s="213" t="n"/>
      <c r="C11766" s="214" t="n"/>
      <c r="D11766" s="214" t="n"/>
      <c r="E11766" s="213" t="n"/>
      <c r="F11766" s="214" t="n"/>
      <c r="G11766" s="214" t="n"/>
      <c r="H11766" s="213" t="n"/>
      <c r="I11766" s="214" t="n"/>
      <c r="J11766" s="214" t="n"/>
      <c r="K11766" s="213" t="n"/>
      <c r="L11766" s="214" t="n"/>
      <c r="M11766" s="214" t="n"/>
      <c r="N11766" s="213" t="n"/>
      <c r="O11766" s="214" t="n"/>
      <c r="P11766" s="214" t="n"/>
      <c r="Q11766" s="213" t="n"/>
      <c r="R11766" s="214" t="n"/>
      <c r="S11766" s="214" t="n"/>
      <c r="T11766" s="213" t="n"/>
      <c r="U11766" s="214" t="n"/>
      <c r="V11766" s="214" t="n"/>
      <c r="W11766" s="213" t="n"/>
      <c r="X11766" s="214" t="n"/>
      <c r="Y11766" s="214" t="n"/>
      <c r="Z11766" s="213" t="n"/>
      <c r="AA11766" s="214" t="n"/>
      <c r="AB11766" s="214" t="n"/>
      <c r="AC11766" s="213" t="n"/>
      <c r="AD11766" s="214" t="n"/>
      <c r="AE11766" s="214" t="n"/>
      <c r="AF11766" s="213" t="n"/>
      <c r="AG11766" s="214" t="n"/>
      <c r="AH11766" s="214" t="n"/>
      <c r="AI11766" s="213" t="n"/>
      <c r="AJ11766" s="214" t="n"/>
      <c r="AK11766" s="214" t="n"/>
      <c r="AN11766" s="206">
        <f>1/($B11766*(1/$B11764)*(1/(5/7+2/7*$D11766))*$B11776/SUM($B11768:$B11791))</f>
        <v/>
      </c>
      <c r="AO11766" s="206">
        <f>1/(B11766*(1/B11764)*(1/(5/7+2/7*D11766)))</f>
        <v/>
      </c>
      <c r="AP11766" s="206" t="n"/>
      <c r="AR11766" s="211">
        <f>CHOOSE(AV$3,C11766,F11766,I11766,L11766,O11766,R11766,U11766,X11766,AA11766,AD11766,AG11766,AJ11766)</f>
        <v/>
      </c>
      <c r="AS11766" s="207" t="n"/>
      <c r="AT11766" s="207" t="n"/>
      <c r="AV11766" s="116">
        <f>AN11766/AR11766</f>
        <v/>
      </c>
      <c r="AW11766" s="208">
        <f>AO11766/AR11766</f>
        <v/>
      </c>
    </row>
    <row r="11801">
      <c r="G11801" s="212" t="n"/>
    </row>
    <row r="11806">
      <c r="B11806" s="213" t="n"/>
      <c r="C11806" s="214" t="n"/>
      <c r="D11806" s="214" t="n"/>
      <c r="E11806" s="213" t="n"/>
      <c r="F11806" s="214" t="n"/>
      <c r="G11806" s="214" t="n"/>
      <c r="H11806" s="213" t="n"/>
      <c r="I11806" s="214" t="n"/>
      <c r="J11806" s="214" t="n"/>
      <c r="K11806" s="213" t="n"/>
      <c r="L11806" s="214" t="n"/>
      <c r="M11806" s="214" t="n"/>
      <c r="N11806" s="213" t="n"/>
      <c r="O11806" s="214" t="n"/>
      <c r="P11806" s="214" t="n"/>
      <c r="Q11806" s="213" t="n"/>
      <c r="R11806" s="214" t="n"/>
      <c r="S11806" s="214" t="n"/>
      <c r="T11806" s="213" t="n"/>
      <c r="U11806" s="214" t="n"/>
      <c r="V11806" s="214" t="n"/>
      <c r="W11806" s="213" t="n"/>
      <c r="X11806" s="214" t="n"/>
      <c r="Y11806" s="214" t="n"/>
      <c r="Z11806" s="213" t="n"/>
      <c r="AA11806" s="214" t="n"/>
      <c r="AB11806" s="214" t="n"/>
      <c r="AC11806" s="213" t="n"/>
      <c r="AD11806" s="214" t="n"/>
      <c r="AE11806" s="214" t="n"/>
      <c r="AF11806" s="213" t="n"/>
      <c r="AG11806" s="214" t="n"/>
      <c r="AH11806" s="214" t="n"/>
      <c r="AI11806" s="213" t="n"/>
      <c r="AJ11806" s="214" t="n"/>
      <c r="AK11806" s="214" t="n"/>
      <c r="AN11806" s="206">
        <f>1/($B11806*(1/$B11804)*(1/(5/7+2/7*$D11806))*$B11816/SUM($B11808:$B11831))</f>
        <v/>
      </c>
      <c r="AO11806" s="206">
        <f>1/(B11806*(1/B11804)*(1/(5/7+2/7*D11806)))</f>
        <v/>
      </c>
      <c r="AP11806" s="206" t="n"/>
      <c r="AR11806" s="211">
        <f>CHOOSE(AV$3,C11806,F11806,I11806,L11806,O11806,R11806,U11806,X11806,AA11806,AD11806,AG11806,AJ11806)</f>
        <v/>
      </c>
      <c r="AS11806" s="207" t="n"/>
      <c r="AT11806" s="207" t="n"/>
      <c r="AV11806" s="116">
        <f>AN11806/AR11806</f>
        <v/>
      </c>
      <c r="AW11806" s="208">
        <f>AO11806/AR11806</f>
        <v/>
      </c>
    </row>
    <row r="11841">
      <c r="G11841" s="212" t="n"/>
    </row>
    <row r="11846">
      <c r="B11846" s="213" t="n"/>
      <c r="C11846" s="214" t="n"/>
      <c r="D11846" s="214" t="n"/>
      <c r="E11846" s="213" t="n"/>
      <c r="F11846" s="214" t="n"/>
      <c r="G11846" s="214" t="n"/>
      <c r="H11846" s="213" t="n"/>
      <c r="I11846" s="214" t="n"/>
      <c r="J11846" s="214" t="n"/>
      <c r="K11846" s="213" t="n"/>
      <c r="L11846" s="214" t="n"/>
      <c r="M11846" s="214" t="n"/>
      <c r="N11846" s="213" t="n"/>
      <c r="O11846" s="214" t="n"/>
      <c r="P11846" s="214" t="n"/>
      <c r="Q11846" s="213" t="n"/>
      <c r="R11846" s="214" t="n"/>
      <c r="S11846" s="214" t="n"/>
      <c r="T11846" s="213" t="n"/>
      <c r="U11846" s="214" t="n"/>
      <c r="V11846" s="214" t="n"/>
      <c r="W11846" s="213" t="n"/>
      <c r="X11846" s="214" t="n"/>
      <c r="Y11846" s="214" t="n"/>
      <c r="Z11846" s="213" t="n"/>
      <c r="AA11846" s="214" t="n"/>
      <c r="AB11846" s="214" t="n"/>
      <c r="AC11846" s="213" t="n"/>
      <c r="AD11846" s="214" t="n"/>
      <c r="AE11846" s="214" t="n"/>
      <c r="AF11846" s="213" t="n"/>
      <c r="AG11846" s="214" t="n"/>
      <c r="AH11846" s="214" t="n"/>
      <c r="AI11846" s="213" t="n"/>
      <c r="AJ11846" s="214" t="n"/>
      <c r="AK11846" s="214" t="n"/>
      <c r="AN11846" s="206">
        <f>1/($B11846*(1/$B11844)*(1/(5/7+2/7*$D11846))*$B11856/SUM($B11848:$B11871))</f>
        <v/>
      </c>
      <c r="AO11846" s="206">
        <f>1/(B11846*(1/B11844)*(1/(5/7+2/7*D11846)))</f>
        <v/>
      </c>
      <c r="AP11846" s="206" t="n"/>
      <c r="AR11846" s="211">
        <f>CHOOSE(AV$3,C11846,F11846,I11846,L11846,O11846,R11846,U11846,X11846,AA11846,AD11846,AG11846,AJ11846)</f>
        <v/>
      </c>
      <c r="AS11846" s="207" t="n"/>
      <c r="AT11846" s="207" t="n"/>
      <c r="AV11846" s="116">
        <f>AN11846/AR11846</f>
        <v/>
      </c>
      <c r="AW11846" s="208">
        <f>AO11846/AR11846</f>
        <v/>
      </c>
    </row>
    <row r="11881">
      <c r="G11881" s="212" t="n"/>
    </row>
    <row r="11886">
      <c r="B11886" s="213" t="n"/>
      <c r="C11886" s="214" t="n"/>
      <c r="D11886" s="214" t="n"/>
      <c r="E11886" s="213" t="n"/>
      <c r="F11886" s="214" t="n"/>
      <c r="G11886" s="214" t="n"/>
      <c r="H11886" s="213" t="n"/>
      <c r="I11886" s="214" t="n"/>
      <c r="J11886" s="214" t="n"/>
      <c r="K11886" s="213" t="n"/>
      <c r="L11886" s="214" t="n"/>
      <c r="M11886" s="214" t="n"/>
      <c r="N11886" s="213" t="n"/>
      <c r="O11886" s="214" t="n"/>
      <c r="P11886" s="214" t="n"/>
      <c r="Q11886" s="213" t="n"/>
      <c r="R11886" s="214" t="n"/>
      <c r="S11886" s="214" t="n"/>
      <c r="T11886" s="213" t="n"/>
      <c r="U11886" s="214" t="n"/>
      <c r="V11886" s="214" t="n"/>
      <c r="W11886" s="213" t="n"/>
      <c r="X11886" s="214" t="n"/>
      <c r="Y11886" s="214" t="n"/>
      <c r="Z11886" s="213" t="n"/>
      <c r="AA11886" s="214" t="n"/>
      <c r="AB11886" s="214" t="n"/>
      <c r="AC11886" s="213" t="n"/>
      <c r="AD11886" s="214" t="n"/>
      <c r="AE11886" s="214" t="n"/>
      <c r="AF11886" s="213" t="n"/>
      <c r="AG11886" s="214" t="n"/>
      <c r="AH11886" s="214" t="n"/>
      <c r="AI11886" s="213" t="n"/>
      <c r="AJ11886" s="214" t="n"/>
      <c r="AK11886" s="214" t="n"/>
      <c r="AN11886" s="206">
        <f>1/($B11886*(1/$B11884)*(1/(5/7+2/7*$D11886))*$B11896/SUM($B11888:$B11911))</f>
        <v/>
      </c>
      <c r="AO11886" s="206">
        <f>1/(B11886*(1/B11884)*(1/(5/7+2/7*D11886)))</f>
        <v/>
      </c>
      <c r="AP11886" s="206" t="n"/>
      <c r="AR11886" s="211">
        <f>CHOOSE(AV$3,C11886,F11886,I11886,L11886,O11886,R11886,U11886,X11886,AA11886,AD11886,AG11886,AJ11886)</f>
        <v/>
      </c>
      <c r="AS11886" s="207" t="n"/>
      <c r="AT11886" s="207" t="n"/>
      <c r="AV11886" s="116">
        <f>AN11886/AR11886</f>
        <v/>
      </c>
      <c r="AW11886" s="208">
        <f>AO11886/AR11886</f>
        <v/>
      </c>
    </row>
    <row r="11921">
      <c r="G11921" s="212" t="n"/>
    </row>
    <row r="11926">
      <c r="B11926" s="213" t="n"/>
      <c r="C11926" s="214" t="n"/>
      <c r="D11926" s="214" t="n"/>
      <c r="E11926" s="213" t="n"/>
      <c r="F11926" s="214" t="n"/>
      <c r="G11926" s="214" t="n"/>
      <c r="H11926" s="213" t="n"/>
      <c r="I11926" s="214" t="n"/>
      <c r="J11926" s="214" t="n"/>
      <c r="K11926" s="213" t="n"/>
      <c r="L11926" s="214" t="n"/>
      <c r="M11926" s="214" t="n"/>
      <c r="N11926" s="213" t="n"/>
      <c r="O11926" s="214" t="n"/>
      <c r="P11926" s="214" t="n"/>
      <c r="Q11926" s="213" t="n"/>
      <c r="R11926" s="214" t="n"/>
      <c r="S11926" s="214" t="n"/>
      <c r="T11926" s="213" t="n"/>
      <c r="U11926" s="214" t="n"/>
      <c r="V11926" s="214" t="n"/>
      <c r="W11926" s="213" t="n"/>
      <c r="X11926" s="214" t="n"/>
      <c r="Y11926" s="214" t="n"/>
      <c r="Z11926" s="213" t="n"/>
      <c r="AA11926" s="214" t="n"/>
      <c r="AB11926" s="214" t="n"/>
      <c r="AC11926" s="213" t="n"/>
      <c r="AD11926" s="214" t="n"/>
      <c r="AE11926" s="214" t="n"/>
      <c r="AF11926" s="213" t="n"/>
      <c r="AG11926" s="214" t="n"/>
      <c r="AH11926" s="214" t="n"/>
      <c r="AI11926" s="213" t="n"/>
      <c r="AJ11926" s="214" t="n"/>
      <c r="AK11926" s="214" t="n"/>
      <c r="AN11926" s="206">
        <f>1/($B11926*(1/$B11924)*(1/(5/7+2/7*$D11926))*$B11936/SUM($B11928:$B11951))</f>
        <v/>
      </c>
      <c r="AO11926" s="206">
        <f>1/(B11926*(1/B11924)*(1/(5/7+2/7*D11926)))</f>
        <v/>
      </c>
      <c r="AP11926" s="206" t="n"/>
      <c r="AR11926" s="211">
        <f>CHOOSE(AV$3,C11926,F11926,I11926,L11926,O11926,R11926,U11926,X11926,AA11926,AD11926,AG11926,AJ11926)</f>
        <v/>
      </c>
      <c r="AS11926" s="207" t="n"/>
      <c r="AT11926" s="207" t="n"/>
      <c r="AV11926" s="116">
        <f>AN11926/AR11926</f>
        <v/>
      </c>
      <c r="AW11926" s="208">
        <f>AO11926/AR11926</f>
        <v/>
      </c>
    </row>
    <row r="11961">
      <c r="G11961" s="212" t="n"/>
    </row>
    <row r="11966">
      <c r="B11966" s="213" t="n"/>
      <c r="C11966" s="214" t="n"/>
      <c r="D11966" s="214" t="n"/>
      <c r="E11966" s="213" t="n"/>
      <c r="F11966" s="214" t="n"/>
      <c r="G11966" s="214" t="n"/>
      <c r="H11966" s="213" t="n"/>
      <c r="I11966" s="214" t="n"/>
      <c r="J11966" s="214" t="n"/>
      <c r="K11966" s="213" t="n"/>
      <c r="L11966" s="214" t="n"/>
      <c r="M11966" s="214" t="n"/>
      <c r="N11966" s="213" t="n"/>
      <c r="O11966" s="214" t="n"/>
      <c r="P11966" s="214" t="n"/>
      <c r="Q11966" s="213" t="n"/>
      <c r="R11966" s="214" t="n"/>
      <c r="S11966" s="214" t="n"/>
      <c r="T11966" s="213" t="n"/>
      <c r="U11966" s="214" t="n"/>
      <c r="V11966" s="214" t="n"/>
      <c r="W11966" s="213" t="n"/>
      <c r="X11966" s="214" t="n"/>
      <c r="Y11966" s="214" t="n"/>
      <c r="Z11966" s="213" t="n"/>
      <c r="AA11966" s="214" t="n"/>
      <c r="AB11966" s="214" t="n"/>
      <c r="AC11966" s="213" t="n"/>
      <c r="AD11966" s="214" t="n"/>
      <c r="AE11966" s="214" t="n"/>
      <c r="AF11966" s="213" t="n"/>
      <c r="AG11966" s="214" t="n"/>
      <c r="AH11966" s="214" t="n"/>
      <c r="AI11966" s="213" t="n"/>
      <c r="AJ11966" s="214" t="n"/>
      <c r="AK11966" s="214" t="n"/>
      <c r="AN11966" s="206">
        <f>1/($B11966*(1/$B11964)*(1/(5/7+2/7*$D11966))*$B11976/SUM($B11968:$B11991))</f>
        <v/>
      </c>
      <c r="AO11966" s="206">
        <f>1/(B11966*(1/B11964)*(1/(5/7+2/7*D11966)))</f>
        <v/>
      </c>
      <c r="AP11966" s="206" t="n"/>
      <c r="AR11966" s="211">
        <f>CHOOSE(AV$3,C11966,F11966,I11966,L11966,O11966,R11966,U11966,X11966,AA11966,AD11966,AG11966,AJ11966)</f>
        <v/>
      </c>
      <c r="AS11966" s="207" t="n"/>
      <c r="AT11966" s="207" t="n"/>
      <c r="AV11966" s="116">
        <f>AN11966/AR11966</f>
        <v/>
      </c>
      <c r="AW11966" s="208">
        <f>AO11966/AR11966</f>
        <v/>
      </c>
    </row>
    <row r="12001">
      <c r="G12001" s="212" t="n"/>
    </row>
    <row r="12006">
      <c r="B12006" s="213" t="n"/>
      <c r="C12006" s="214" t="n"/>
      <c r="D12006" s="214" t="n"/>
      <c r="E12006" s="213" t="n"/>
      <c r="F12006" s="214" t="n"/>
      <c r="G12006" s="214" t="n"/>
      <c r="H12006" s="213" t="n"/>
      <c r="I12006" s="214" t="n"/>
      <c r="J12006" s="214" t="n"/>
      <c r="K12006" s="213" t="n"/>
      <c r="L12006" s="214" t="n"/>
      <c r="M12006" s="214" t="n"/>
      <c r="N12006" s="213" t="n"/>
      <c r="O12006" s="214" t="n"/>
      <c r="P12006" s="214" t="n"/>
      <c r="Q12006" s="213" t="n"/>
      <c r="R12006" s="214" t="n"/>
      <c r="S12006" s="214" t="n"/>
      <c r="T12006" s="213" t="n"/>
      <c r="U12006" s="214" t="n"/>
      <c r="V12006" s="214" t="n"/>
      <c r="W12006" s="213" t="n"/>
      <c r="X12006" s="214" t="n"/>
      <c r="Y12006" s="214" t="n"/>
      <c r="Z12006" s="213" t="n"/>
      <c r="AA12006" s="214" t="n"/>
      <c r="AB12006" s="214" t="n"/>
      <c r="AC12006" s="213" t="n"/>
      <c r="AD12006" s="214" t="n"/>
      <c r="AE12006" s="214" t="n"/>
      <c r="AF12006" s="213" t="n"/>
      <c r="AG12006" s="214" t="n"/>
      <c r="AH12006" s="214" t="n"/>
      <c r="AI12006" s="213" t="n"/>
      <c r="AJ12006" s="214" t="n"/>
      <c r="AK12006" s="214" t="n"/>
      <c r="AN12006" s="206">
        <f>1/($B12006*(1/$B12004)*(1/(5/7+2/7*$D12006))*$B12016/SUM($B12008:$B12031))</f>
        <v/>
      </c>
      <c r="AO12006" s="206">
        <f>1/(B12006*(1/B12004)*(1/(5/7+2/7*D12006)))</f>
        <v/>
      </c>
      <c r="AP12006" s="206" t="n"/>
      <c r="AR12006" s="211">
        <f>CHOOSE(AV$3,C12006,F12006,I12006,L12006,O12006,R12006,U12006,X12006,AA12006,AD12006,AG12006,AJ12006)</f>
        <v/>
      </c>
      <c r="AS12006" s="207" t="n"/>
      <c r="AT12006" s="207" t="n"/>
      <c r="AV12006" s="116">
        <f>AN12006/AR12006</f>
        <v/>
      </c>
      <c r="AW12006" s="208">
        <f>AO12006/AR12006</f>
        <v/>
      </c>
    </row>
    <row r="12041">
      <c r="G12041" s="212" t="n"/>
    </row>
    <row r="12046">
      <c r="B12046" s="213" t="n"/>
      <c r="C12046" s="214" t="n"/>
      <c r="D12046" s="214" t="n"/>
      <c r="E12046" s="213" t="n"/>
      <c r="F12046" s="214" t="n"/>
      <c r="G12046" s="214" t="n"/>
      <c r="H12046" s="213" t="n"/>
      <c r="I12046" s="214" t="n"/>
      <c r="J12046" s="214" t="n"/>
      <c r="K12046" s="213" t="n"/>
      <c r="L12046" s="214" t="n"/>
      <c r="M12046" s="214" t="n"/>
      <c r="N12046" s="213" t="n"/>
      <c r="O12046" s="214" t="n"/>
      <c r="P12046" s="214" t="n"/>
      <c r="Q12046" s="213" t="n"/>
      <c r="R12046" s="214" t="n"/>
      <c r="S12046" s="214" t="n"/>
      <c r="T12046" s="213" t="n"/>
      <c r="U12046" s="214" t="n"/>
      <c r="V12046" s="214" t="n"/>
      <c r="W12046" s="213" t="n"/>
      <c r="X12046" s="214" t="n"/>
      <c r="Y12046" s="214" t="n"/>
      <c r="Z12046" s="213" t="n"/>
      <c r="AA12046" s="214" t="n"/>
      <c r="AB12046" s="214" t="n"/>
      <c r="AC12046" s="213" t="n"/>
      <c r="AD12046" s="214" t="n"/>
      <c r="AE12046" s="214" t="n"/>
      <c r="AF12046" s="213" t="n"/>
      <c r="AG12046" s="214" t="n"/>
      <c r="AH12046" s="214" t="n"/>
      <c r="AI12046" s="213" t="n"/>
      <c r="AJ12046" s="214" t="n"/>
      <c r="AK12046" s="214" t="n"/>
      <c r="AN12046" s="206">
        <f>1/($B12046*(1/$B12044)*(1/(5/7+2/7*$D12046))*$B12056/SUM($B12048:$B12071))</f>
        <v/>
      </c>
      <c r="AO12046" s="206">
        <f>1/(B12046*(1/B12044)*(1/(5/7+2/7*D12046)))</f>
        <v/>
      </c>
      <c r="AP12046" s="206" t="n"/>
      <c r="AR12046" s="211">
        <f>CHOOSE(AV$3,C12046,F12046,I12046,L12046,O12046,R12046,U12046,X12046,AA12046,AD12046,AG12046,AJ12046)</f>
        <v/>
      </c>
      <c r="AS12046" s="207" t="n"/>
      <c r="AT12046" s="207" t="n"/>
      <c r="AV12046" s="116">
        <f>AN12046/AR12046</f>
        <v/>
      </c>
      <c r="AW12046" s="208">
        <f>AO12046/AR12046</f>
        <v/>
      </c>
    </row>
    <row r="12081">
      <c r="G12081" s="212" t="n"/>
    </row>
    <row r="12086">
      <c r="B12086" s="213" t="n"/>
      <c r="C12086" s="214" t="n"/>
      <c r="D12086" s="214" t="n"/>
      <c r="E12086" s="213" t="n"/>
      <c r="F12086" s="214" t="n"/>
      <c r="G12086" s="214" t="n"/>
      <c r="H12086" s="213" t="n"/>
      <c r="I12086" s="214" t="n"/>
      <c r="J12086" s="214" t="n"/>
      <c r="K12086" s="213" t="n"/>
      <c r="L12086" s="214" t="n"/>
      <c r="M12086" s="214" t="n"/>
      <c r="N12086" s="213" t="n"/>
      <c r="O12086" s="214" t="n"/>
      <c r="P12086" s="214" t="n"/>
      <c r="Q12086" s="213" t="n"/>
      <c r="R12086" s="214" t="n"/>
      <c r="S12086" s="214" t="n"/>
      <c r="T12086" s="213" t="n"/>
      <c r="U12086" s="214" t="n"/>
      <c r="V12086" s="214" t="n"/>
      <c r="W12086" s="213" t="n"/>
      <c r="X12086" s="214" t="n"/>
      <c r="Y12086" s="214" t="n"/>
      <c r="Z12086" s="213" t="n"/>
      <c r="AA12086" s="214" t="n"/>
      <c r="AB12086" s="214" t="n"/>
      <c r="AC12086" s="213" t="n"/>
      <c r="AD12086" s="214" t="n"/>
      <c r="AE12086" s="214" t="n"/>
      <c r="AF12086" s="213" t="n"/>
      <c r="AG12086" s="214" t="n"/>
      <c r="AH12086" s="214" t="n"/>
      <c r="AI12086" s="213" t="n"/>
      <c r="AJ12086" s="214" t="n"/>
      <c r="AK12086" s="214" t="n"/>
      <c r="AN12086" s="206">
        <f>1/($B12086*(1/$B12084)*(1/(5/7+2/7*$D12086))*$B12096/SUM($B12088:$B12111))</f>
        <v/>
      </c>
      <c r="AO12086" s="206">
        <f>1/(B12086*(1/B12084)*(1/(5/7+2/7*D12086)))</f>
        <v/>
      </c>
      <c r="AP12086" s="206" t="n"/>
      <c r="AR12086" s="211">
        <f>CHOOSE(AV$3,C12086,F12086,I12086,L12086,O12086,R12086,U12086,X12086,AA12086,AD12086,AG12086,AJ12086)</f>
        <v/>
      </c>
      <c r="AS12086" s="207" t="n"/>
      <c r="AT12086" s="207" t="n"/>
      <c r="AV12086" s="116">
        <f>AN12086/AR12086</f>
        <v/>
      </c>
      <c r="AW12086" s="208">
        <f>AO12086/AR12086</f>
        <v/>
      </c>
    </row>
    <row r="12121">
      <c r="G12121" s="212" t="n"/>
    </row>
    <row r="12126">
      <c r="B12126" s="213" t="n"/>
      <c r="C12126" s="214" t="n"/>
      <c r="D12126" s="214" t="n"/>
      <c r="E12126" s="213" t="n"/>
      <c r="F12126" s="214" t="n"/>
      <c r="G12126" s="214" t="n"/>
      <c r="H12126" s="213" t="n"/>
      <c r="I12126" s="214" t="n"/>
      <c r="J12126" s="214" t="n"/>
      <c r="K12126" s="213" t="n"/>
      <c r="L12126" s="214" t="n"/>
      <c r="M12126" s="214" t="n"/>
      <c r="N12126" s="213" t="n"/>
      <c r="O12126" s="214" t="n"/>
      <c r="P12126" s="214" t="n"/>
      <c r="Q12126" s="213" t="n"/>
      <c r="R12126" s="214" t="n"/>
      <c r="S12126" s="214" t="n"/>
      <c r="T12126" s="213" t="n"/>
      <c r="U12126" s="214" t="n"/>
      <c r="V12126" s="214" t="n"/>
      <c r="W12126" s="213" t="n"/>
      <c r="X12126" s="214" t="n"/>
      <c r="Y12126" s="214" t="n"/>
      <c r="Z12126" s="213" t="n"/>
      <c r="AA12126" s="214" t="n"/>
      <c r="AB12126" s="214" t="n"/>
      <c r="AC12126" s="213" t="n"/>
      <c r="AD12126" s="214" t="n"/>
      <c r="AE12126" s="214" t="n"/>
      <c r="AF12126" s="213" t="n"/>
      <c r="AG12126" s="214" t="n"/>
      <c r="AH12126" s="214" t="n"/>
      <c r="AI12126" s="213" t="n"/>
      <c r="AJ12126" s="214" t="n"/>
      <c r="AK12126" s="214" t="n"/>
      <c r="AN12126" s="206">
        <f>1/($B12126*(1/$B12124)*(1/(5/7+2/7*$D12126))*$B12136/SUM($B12128:$B12151))</f>
        <v/>
      </c>
      <c r="AO12126" s="206">
        <f>1/(B12126*(1/B12124)*(1/(5/7+2/7*D12126)))</f>
        <v/>
      </c>
      <c r="AP12126" s="206" t="n"/>
      <c r="AR12126" s="211">
        <f>CHOOSE(AV$3,C12126,F12126,I12126,L12126,O12126,R12126,U12126,X12126,AA12126,AD12126,AG12126,AJ12126)</f>
        <v/>
      </c>
      <c r="AS12126" s="207" t="n"/>
      <c r="AT12126" s="207" t="n"/>
      <c r="AV12126" s="116">
        <f>AN12126/AR12126</f>
        <v/>
      </c>
      <c r="AW12126" s="208">
        <f>AO12126/AR12126</f>
        <v/>
      </c>
    </row>
    <row r="12166">
      <c r="AN12166" s="206">
        <f>1/($B12166*(1/$B12164)*(1/(5/7+2/7*$D12166))*$B12176/SUM($B12168:$B12191))</f>
        <v/>
      </c>
      <c r="AO12166" s="206">
        <f>1/(B12166*(1/B12164)*(1/(5/7+2/7*D12166)))</f>
        <v/>
      </c>
      <c r="AP12166" s="206" t="n"/>
      <c r="AR12166" s="211">
        <f>CHOOSE(AV$3,C12166,F12166,I12166,L12166,O12166,R12166,U12166,X12166,AA12166,AD12166,AG12166,AJ12166)</f>
        <v/>
      </c>
      <c r="AS12166" s="207" t="n"/>
      <c r="AT12166" s="207" t="n"/>
      <c r="AV12166" s="116">
        <f>AN12166/AR12166</f>
        <v/>
      </c>
      <c r="AW12166" s="208">
        <f>AO12166/AR12166</f>
        <v/>
      </c>
    </row>
    <row r="12206">
      <c r="AN12206" s="206">
        <f>1/($B12206*(1/$B12204)*(1/(5/7+2/7*$D12206))*$B12216/SUM($B12208:$B12231))</f>
        <v/>
      </c>
      <c r="AO12206" s="206">
        <f>1/(B12206*(1/B12204)*(1/(5/7+2/7*D12206)))</f>
        <v/>
      </c>
      <c r="AP12206" s="206" t="n"/>
      <c r="AR12206" s="211">
        <f>CHOOSE(AV$3,C12206,F12206,I12206,L12206,O12206,R12206,U12206,X12206,AA12206,AD12206,AG12206,AJ12206)</f>
        <v/>
      </c>
      <c r="AS12206" s="207" t="n"/>
      <c r="AT12206" s="207" t="n"/>
      <c r="AV12206" s="116">
        <f>AN12206/AR12206</f>
        <v/>
      </c>
      <c r="AW12206" s="208">
        <f>AO12206/AR12206</f>
        <v/>
      </c>
    </row>
    <row r="12246">
      <c r="AN12246" s="206">
        <f>1/($B12246*(1/$B12244)*(1/(5/7+2/7*$D12246))*$B12256/SUM($B12248:$B12271))</f>
        <v/>
      </c>
      <c r="AO12246" s="206">
        <f>1/(B12246*(1/B12244)*(1/(5/7+2/7*D12246)))</f>
        <v/>
      </c>
      <c r="AP12246" s="206" t="n"/>
      <c r="AR12246" s="211">
        <f>CHOOSE(AV$3,C12246,F12246,I12246,L12246,O12246,R12246,U12246,X12246,AA12246,AD12246,AG12246,AJ12246)</f>
        <v/>
      </c>
      <c r="AS12246" s="207" t="n"/>
      <c r="AT12246" s="207" t="n"/>
      <c r="AV12246" s="116">
        <f>AN12246/AR12246</f>
        <v/>
      </c>
      <c r="AW12246" s="208">
        <f>AO12246/AR12246</f>
        <v/>
      </c>
    </row>
    <row r="12286">
      <c r="AN12286" s="206">
        <f>1/($B12286*(1/$B12284)*(1/(5/7+2/7*$D12286))*$B12296/SUM($B12288:$B12311))</f>
        <v/>
      </c>
      <c r="AO12286" s="206">
        <f>1/(B12286*(1/B12284)*(1/(5/7+2/7*D12286)))</f>
        <v/>
      </c>
      <c r="AP12286" s="206" t="n"/>
      <c r="AR12286" s="211">
        <f>CHOOSE(AV$3,C12286,F12286,I12286,L12286,O12286,R12286,U12286,X12286,AA12286,AD12286,AG12286,AJ12286)</f>
        <v/>
      </c>
      <c r="AS12286" s="207" t="n"/>
      <c r="AT12286" s="207" t="n"/>
      <c r="AV12286" s="116">
        <f>AN12286/AR12286</f>
        <v/>
      </c>
      <c r="AW12286" s="208">
        <f>AO12286/AR12286</f>
        <v/>
      </c>
    </row>
    <row r="12326">
      <c r="AN12326" s="206">
        <f>1/($B12326*(1/$B12324)*(1/(5/7+2/7*$D12326))*$B12336/SUM($B12328:$B12351))</f>
        <v/>
      </c>
      <c r="AO12326" s="206">
        <f>1/(B12326*(1/B12324)*(1/(5/7+2/7*D12326)))</f>
        <v/>
      </c>
      <c r="AP12326" s="206" t="n"/>
      <c r="AR12326" s="211">
        <f>CHOOSE(AV$3,C12326,F12326,I12326,L12326,O12326,R12326,U12326,X12326,AA12326,AD12326,AG12326,AJ12326)</f>
        <v/>
      </c>
      <c r="AS12326" s="207" t="n"/>
      <c r="AT12326" s="207" t="n"/>
      <c r="AV12326" s="116">
        <f>AN12326/AR12326</f>
        <v/>
      </c>
      <c r="AW12326" s="208">
        <f>AO12326/AR12326</f>
        <v/>
      </c>
    </row>
    <row r="12366">
      <c r="AN12366" s="206">
        <f>1/($B12366*(1/$B12364)*(1/(5/7+2/7*$D12366))*$B12376/SUM($B12368:$B12391))</f>
        <v/>
      </c>
      <c r="AO12366" s="206">
        <f>1/(B12366*(1/B12364)*(1/(5/7+2/7*D12366)))</f>
        <v/>
      </c>
      <c r="AP12366" s="206" t="n"/>
      <c r="AR12366" s="211">
        <f>CHOOSE(AV$3,C12366,F12366,I12366,L12366,O12366,R12366,U12366,X12366,AA12366,AD12366,AG12366,AJ12366)</f>
        <v/>
      </c>
      <c r="AS12366" s="207" t="n"/>
      <c r="AT12366" s="207" t="n"/>
      <c r="AV12366" s="116">
        <f>AN12366/AR12366</f>
        <v/>
      </c>
      <c r="AW12366" s="208">
        <f>AO12366/AR12366</f>
        <v/>
      </c>
    </row>
    <row r="12406">
      <c r="AN12406" s="206">
        <f>1/($B12406*(1/$B12404)*(1/(5/7+2/7*$D12406))*$B12416/SUM($B12408:$B12431))</f>
        <v/>
      </c>
      <c r="AO12406" s="206">
        <f>1/(B12406*(1/B12404)*(1/(5/7+2/7*D12406)))</f>
        <v/>
      </c>
      <c r="AP12406" s="206" t="n"/>
      <c r="AR12406" s="211">
        <f>CHOOSE(AV$3,C12406,F12406,I12406,L12406,O12406,R12406,U12406,X12406,AA12406,AD12406,AG12406,AJ12406)</f>
        <v/>
      </c>
      <c r="AS12406" s="207" t="n"/>
      <c r="AT12406" s="207" t="n"/>
      <c r="AV12406" s="116">
        <f>AN12406/AR12406</f>
        <v/>
      </c>
      <c r="AW12406" s="208">
        <f>AO12406/AR12406</f>
        <v/>
      </c>
    </row>
    <row r="12446">
      <c r="AN12446" s="206">
        <f>1/($B12446*(1/$B12444)*(1/(5/7+2/7*$D12446))*$B12456/SUM($B12448:$B12471))</f>
        <v/>
      </c>
      <c r="AO12446" s="206">
        <f>1/(B12446*(1/B12444)*(1/(5/7+2/7*D12446)))</f>
        <v/>
      </c>
      <c r="AP12446" s="206" t="n"/>
      <c r="AR12446" s="211">
        <f>CHOOSE(AV$3,C12446,F12446,I12446,L12446,O12446,R12446,U12446,X12446,AA12446,AD12446,AG12446,AJ12446)</f>
        <v/>
      </c>
      <c r="AS12446" s="207" t="n"/>
      <c r="AT12446" s="207" t="n"/>
      <c r="AV12446" s="116">
        <f>AN12446/AR12446</f>
        <v/>
      </c>
      <c r="AW12446" s="208">
        <f>AO12446/AR12446</f>
        <v/>
      </c>
    </row>
    <row r="12486">
      <c r="AN12486" s="206">
        <f>1/($B12486*(1/$B12484)*(1/(5/7+2/7*$D12486))*$B12496/SUM($B12488:$B12511))</f>
        <v/>
      </c>
      <c r="AO12486" s="206">
        <f>1/(B12486*(1/B12484)*(1/(5/7+2/7*D12486)))</f>
        <v/>
      </c>
      <c r="AP12486" s="206" t="n"/>
      <c r="AR12486" s="211">
        <f>CHOOSE(AV$3,C12486,F12486,I12486,L12486,O12486,R12486,U12486,X12486,AA12486,AD12486,AG12486,AJ12486)</f>
        <v/>
      </c>
      <c r="AS12486" s="207" t="n"/>
      <c r="AT12486" s="207" t="n"/>
      <c r="AV12486" s="116">
        <f>AN12486/AR12486</f>
        <v/>
      </c>
      <c r="AW12486" s="208">
        <f>AO12486/AR12486</f>
        <v/>
      </c>
    </row>
    <row r="12526">
      <c r="AN12526" s="206">
        <f>1/($B12526*(1/$B12524)*(1/(5/7+2/7*$D12526))*$B12536/SUM($B12528:$B12551))</f>
        <v/>
      </c>
      <c r="AO12526" s="206">
        <f>1/(B12526*(1/B12524)*(1/(5/7+2/7*D12526)))</f>
        <v/>
      </c>
      <c r="AP12526" s="206" t="n"/>
      <c r="AR12526" s="211">
        <f>CHOOSE(AV$3,C12526,F12526,I12526,L12526,O12526,R12526,U12526,X12526,AA12526,AD12526,AG12526,AJ12526)</f>
        <v/>
      </c>
      <c r="AS12526" s="207" t="n"/>
      <c r="AT12526" s="207" t="n"/>
      <c r="AV12526" s="116">
        <f>AN12526/AR12526</f>
        <v/>
      </c>
      <c r="AW12526" s="208">
        <f>AO12526/AR12526</f>
        <v/>
      </c>
    </row>
    <row r="12566">
      <c r="AN12566" s="206">
        <f>1/($B12566*(1/$B12564)*(1/(5/7+2/7*$D12566))*$B12576/SUM($B12568:$B12591))</f>
        <v/>
      </c>
      <c r="AO12566" s="206">
        <f>1/(B12566*(1/B12564)*(1/(5/7+2/7*D12566)))</f>
        <v/>
      </c>
      <c r="AP12566" s="206" t="n"/>
      <c r="AR12566" s="211">
        <f>CHOOSE(AV$3,C12566,F12566,I12566,L12566,O12566,R12566,U12566,X12566,AA12566,AD12566,AG12566,AJ12566)</f>
        <v/>
      </c>
      <c r="AS12566" s="207" t="n"/>
      <c r="AT12566" s="207" t="n"/>
      <c r="AV12566" s="116">
        <f>AN12566/AR12566</f>
        <v/>
      </c>
      <c r="AW12566" s="208">
        <f>AO12566/AR12566</f>
        <v/>
      </c>
    </row>
    <row r="12606">
      <c r="AM12606">
        <f>A12601</f>
        <v/>
      </c>
      <c r="AN12606" s="206">
        <f>1/($B12606*(1/$B12604)*(1/(5/7+2/7*$D12606))*$B12616/SUM($B12608:$B12631))</f>
        <v/>
      </c>
      <c r="AO12606" s="206">
        <f>1/(B12606*(1/B12604)*(1/(5/7+2/7*D12606)))</f>
        <v/>
      </c>
      <c r="AP12606" s="206" t="n"/>
      <c r="AR12606" s="211">
        <f>CHOOSE(AV$3,C12606,F12606,I12606,L12606,O12606,R12606,U12606,X12606,AA12606,AD12606,AG12606,AJ12606)</f>
        <v/>
      </c>
      <c r="AS12606" s="207" t="n"/>
      <c r="AT12606" s="207" t="n"/>
      <c r="AV12606" s="116">
        <f>AN12606/AR12606</f>
        <v/>
      </c>
      <c r="AW12606" s="208">
        <f>AO12606/AR12606</f>
        <v/>
      </c>
      <c r="AX12606" s="206" t="n"/>
    </row>
    <row r="12646">
      <c r="AM12646">
        <f>A12641</f>
        <v/>
      </c>
      <c r="AN12646" s="206">
        <f>1/($B12646*(1/$B12644)*(1/(5/7+2/7*$D12646))*$B12656/SUM($B12648:$B12671))</f>
        <v/>
      </c>
      <c r="AO12646" s="206">
        <f>1/(B12646*(1/B12644)*(1/(5/7+2/7*D12646)))</f>
        <v/>
      </c>
      <c r="AP12646" s="206" t="n"/>
      <c r="AR12646" s="211">
        <f>CHOOSE(AV$3,C12646,F12646,I12646,L12646,O12646,R12646,U12646,X12646,AA12646,AD12646,AG12646,AJ12646)</f>
        <v/>
      </c>
      <c r="AS12646" s="207" t="n"/>
      <c r="AT12646" s="207" t="n"/>
      <c r="AV12646" s="116">
        <f>AN12646/AR12646</f>
        <v/>
      </c>
      <c r="AW12646" s="208">
        <f>AO12646/AR12646</f>
        <v/>
      </c>
      <c r="AX12646" s="206" t="n"/>
    </row>
    <row r="12686">
      <c r="AM12686">
        <f>A12681</f>
        <v/>
      </c>
      <c r="AN12686" s="206">
        <f>1/($B12686*(1/$B12684)*(1/(5/7+2/7*$D12686))*$B12696/SUM($B12688:$B12711))</f>
        <v/>
      </c>
      <c r="AO12686" s="206">
        <f>1/(B12686*(1/B12684)*(1/(5/7+2/7*D12686)))</f>
        <v/>
      </c>
      <c r="AP12686" s="206" t="n"/>
      <c r="AR12686" s="211">
        <f>CHOOSE(AV$3,C12686,F12686,I12686,L12686,O12686,R12686,U12686,X12686,AA12686,AD12686,AG12686,AJ12686)</f>
        <v/>
      </c>
      <c r="AS12686" s="207" t="n"/>
      <c r="AT12686" s="207" t="n"/>
      <c r="AV12686" s="116">
        <f>AN12686/AR12686</f>
        <v/>
      </c>
      <c r="AW12686" s="208">
        <f>AO12686/AR12686</f>
        <v/>
      </c>
      <c r="AX12686" s="206" t="n"/>
    </row>
    <row r="12726">
      <c r="AM12726">
        <f>A12721</f>
        <v/>
      </c>
      <c r="AN12726" s="206">
        <f>1/($B12726*(1/$B12724)*(1/(5/7+2/7*$D12726))*$B12736/SUM($B12728:$B12751))</f>
        <v/>
      </c>
      <c r="AO12726" s="206">
        <f>1/(B12726*(1/B12724)*(1/(5/7+2/7*D12726)))</f>
        <v/>
      </c>
      <c r="AP12726" s="206" t="n"/>
      <c r="AR12726" s="211">
        <f>CHOOSE(AV$3,C12726,F12726,I12726,L12726,O12726,R12726,U12726,X12726,AA12726,AD12726,AG12726,AJ12726)</f>
        <v/>
      </c>
      <c r="AS12726" s="207" t="n"/>
      <c r="AT12726" s="207" t="n"/>
      <c r="AV12726" s="116">
        <f>AN12726/AR12726</f>
        <v/>
      </c>
      <c r="AW12726" s="208">
        <f>AO12726/AR12726</f>
        <v/>
      </c>
      <c r="AX12726" s="206" t="n"/>
    </row>
    <row r="12766">
      <c r="AM12766">
        <f>A12761</f>
        <v/>
      </c>
      <c r="AN12766" s="206">
        <f>1/($B12766*(1/$B12764)*(1/(5/7+2/7*$D12766))*$B12776/SUM($B12768:$B12791))</f>
        <v/>
      </c>
      <c r="AO12766" s="206">
        <f>1/(B12766*(1/B12764)*(1/(5/7+2/7*D12766)))</f>
        <v/>
      </c>
      <c r="AP12766" s="206" t="n"/>
      <c r="AR12766" s="211">
        <f>CHOOSE(AV$3,C12766,F12766,I12766,L12766,O12766,R12766,U12766,X12766,AA12766,AD12766,AG12766,AJ12766)</f>
        <v/>
      </c>
      <c r="AS12766" s="207" t="n"/>
      <c r="AT12766" s="207" t="n"/>
      <c r="AV12766" s="116">
        <f>AN12766/AR12766</f>
        <v/>
      </c>
      <c r="AW12766" s="208">
        <f>AO12766/AR12766</f>
        <v/>
      </c>
      <c r="AX12766" s="206" t="n"/>
    </row>
    <row r="12806">
      <c r="AM12806">
        <f>A12801</f>
        <v/>
      </c>
      <c r="AN12806" s="206">
        <f>1/($B12806*(1/$B12804)*(1/(5/7+2/7*$D12806))*$B12816/SUM($B12808:$B12831))</f>
        <v/>
      </c>
      <c r="AO12806" s="206">
        <f>1/(B12806*(1/B12804)*(1/(5/7+2/7*D12806)))</f>
        <v/>
      </c>
      <c r="AP12806" s="206" t="n"/>
      <c r="AR12806" s="211">
        <f>CHOOSE(AV$3,C12806,F12806,I12806,L12806,O12806,R12806,U12806,X12806,AA12806,AD12806,AG12806,AJ12806)</f>
        <v/>
      </c>
      <c r="AS12806" s="207" t="n"/>
      <c r="AT12806" s="207" t="n"/>
      <c r="AV12806" s="116">
        <f>AN12806/AR12806</f>
        <v/>
      </c>
      <c r="AW12806" s="208">
        <f>AO12806/AR12806</f>
        <v/>
      </c>
      <c r="AX12806" s="206" t="n"/>
    </row>
    <row r="12846">
      <c r="AM12846">
        <f>A12841</f>
        <v/>
      </c>
      <c r="AN12846" s="206">
        <f>1/($B12846*(1/$B12844)*(1/(5/7+2/7*$D12846))*$B12856/SUM($B12848:$B12871))</f>
        <v/>
      </c>
      <c r="AO12846" s="206">
        <f>1/(B12846*(1/B12844)*(1/(5/7+2/7*D12846)))</f>
        <v/>
      </c>
      <c r="AP12846" s="206" t="n"/>
      <c r="AR12846" s="211">
        <f>CHOOSE(AV$3,C12846,F12846,I12846,L12846,O12846,R12846,U12846,X12846,AA12846,AD12846,AG12846,AJ12846)</f>
        <v/>
      </c>
      <c r="AS12846" s="207" t="n"/>
      <c r="AT12846" s="207" t="n"/>
      <c r="AV12846" s="116">
        <f>AN12846/AR12846</f>
        <v/>
      </c>
      <c r="AW12846" s="208">
        <f>AO12846/AR12846</f>
        <v/>
      </c>
      <c r="AX12846" s="206" t="n"/>
    </row>
    <row r="12886">
      <c r="AM12886">
        <f>A12881</f>
        <v/>
      </c>
      <c r="AN12886" s="206">
        <f>1/($B12886*(1/$B12884)*(1/(5/7+2/7*$D12886))*$B12896/SUM($B12888:$B12911))</f>
        <v/>
      </c>
      <c r="AO12886" s="206">
        <f>1/(B12886*(1/B12884)*(1/(5/7+2/7*D12886)))</f>
        <v/>
      </c>
      <c r="AP12886" s="206" t="n"/>
      <c r="AR12886" s="211">
        <f>CHOOSE(AV$3,C12886,F12886,I12886,L12886,O12886,R12886,U12886,X12886,AA12886,AD12886,AG12886,AJ12886)</f>
        <v/>
      </c>
      <c r="AS12886" s="207" t="n"/>
      <c r="AT12886" s="207" t="n"/>
      <c r="AV12886" s="116">
        <f>AN12886/AR12886</f>
        <v/>
      </c>
      <c r="AW12886" s="208">
        <f>AO12886/AR12886</f>
        <v/>
      </c>
      <c r="AX12886" s="206" t="n"/>
    </row>
    <row r="12926">
      <c r="AM12926">
        <f>A12921</f>
        <v/>
      </c>
      <c r="AN12926" s="206">
        <f>1/($B12926*(1/$B12924)*(1/(5/7+2/7*$D12926))*$B12936/SUM($B12928:$B12951))</f>
        <v/>
      </c>
      <c r="AO12926" s="206">
        <f>1/(B12926*(1/B12924)*(1/(5/7+2/7*D12926)))</f>
        <v/>
      </c>
      <c r="AP12926" s="206" t="n"/>
      <c r="AR12926" s="211">
        <f>CHOOSE(AV$3,C12926,F12926,I12926,L12926,O12926,R12926,U12926,X12926,AA12926,AD12926,AG12926,AJ12926)</f>
        <v/>
      </c>
      <c r="AS12926" s="207" t="n"/>
      <c r="AT12926" s="207" t="n"/>
      <c r="AV12926" s="116">
        <f>AN12926/AR12926</f>
        <v/>
      </c>
      <c r="AW12926" s="208">
        <f>AO12926/AR12926</f>
        <v/>
      </c>
      <c r="AX12926" s="206" t="n"/>
    </row>
    <row r="12966">
      <c r="AM12966">
        <f>A12961</f>
        <v/>
      </c>
      <c r="AN12966" s="206">
        <f>1/($B12966*(1/$B12964)*(1/(5/7+2/7*$D12966))*$B12976/SUM($B12968:$B12991))</f>
        <v/>
      </c>
      <c r="AO12966" s="206">
        <f>1/(B12966*(1/B12964)*(1/(5/7+2/7*D12966)))</f>
        <v/>
      </c>
      <c r="AP12966" s="206" t="n"/>
      <c r="AR12966" s="211">
        <f>CHOOSE(AV$3,C12966,F12966,I12966,L12966,O12966,R12966,U12966,X12966,AA12966,AD12966,AG12966,AJ12966)</f>
        <v/>
      </c>
      <c r="AS12966" s="207" t="n"/>
      <c r="AT12966" s="207" t="n"/>
      <c r="AV12966" s="116">
        <f>AN12966/AR12966</f>
        <v/>
      </c>
      <c r="AW12966" s="208">
        <f>AO12966/AR12966</f>
        <v/>
      </c>
      <c r="AX12966" s="206" t="n"/>
    </row>
    <row r="13006">
      <c r="AM13006">
        <f>A13001</f>
        <v/>
      </c>
      <c r="AN13006" s="206">
        <f>1/($B13006*(1/$B13004)*(1/(5/7+2/7*$D13006))*$B13016/SUM($B13008:$B13031))</f>
        <v/>
      </c>
      <c r="AO13006" s="206">
        <f>1/(B13006*(1/B13004)*(1/(5/7+2/7*D13006)))</f>
        <v/>
      </c>
      <c r="AP13006" s="206" t="n"/>
      <c r="AR13006" s="211">
        <f>CHOOSE(AV$3,C13006,F13006,I13006,L13006,O13006,R13006,U13006,X13006,AA13006,AD13006,AG13006,AJ13006)</f>
        <v/>
      </c>
      <c r="AS13006" s="207" t="n"/>
      <c r="AT13006" s="207" t="n"/>
      <c r="AV13006" s="116">
        <f>AN13006/AR13006</f>
        <v/>
      </c>
      <c r="AW13006" s="208">
        <f>AO13006/AR13006</f>
        <v/>
      </c>
      <c r="AX13006" s="206" t="n"/>
    </row>
    <row r="13046">
      <c r="AM13046">
        <f>A13041</f>
        <v/>
      </c>
      <c r="AN13046" s="206">
        <f>1/($B13046*(1/$B13044)*(1/(5/7+2/7*$D13046))*$B13056/SUM($B13048:$B13071))</f>
        <v/>
      </c>
      <c r="AO13046" s="206">
        <f>1/(B13046*(1/B13044)*(1/(5/7+2/7*D13046)))</f>
        <v/>
      </c>
      <c r="AP13046" s="206" t="n"/>
      <c r="AR13046" s="211">
        <f>CHOOSE(AV$3,C13046,F13046,I13046,L13046,O13046,R13046,U13046,X13046,AA13046,AD13046,AG13046,AJ13046)</f>
        <v/>
      </c>
      <c r="AS13046" s="207" t="n"/>
      <c r="AT13046" s="207" t="n"/>
      <c r="AV13046" s="116">
        <f>AN13046/AR13046</f>
        <v/>
      </c>
      <c r="AW13046" s="208">
        <f>AO13046/AR13046</f>
        <v/>
      </c>
      <c r="AX13046" s="206" t="n"/>
    </row>
    <row r="13086">
      <c r="AM13086">
        <f>A13081</f>
        <v/>
      </c>
      <c r="AN13086" s="206">
        <f>1/($B13086*(1/$B13084)*(1/(5/7+2/7*$D13086))*$B13096/SUM($B13088:$B13111))</f>
        <v/>
      </c>
      <c r="AO13086" s="206">
        <f>1/(B13086*(1/B13084)*(1/(5/7+2/7*D13086)))</f>
        <v/>
      </c>
      <c r="AP13086" s="206" t="n"/>
      <c r="AR13086" s="211">
        <f>CHOOSE(AV$3,C13086,F13086,I13086,L13086,O13086,R13086,U13086,X13086,AA13086,AD13086,AG13086,AJ13086)</f>
        <v/>
      </c>
      <c r="AS13086" s="207" t="n"/>
      <c r="AT13086" s="207" t="n"/>
      <c r="AV13086" s="116">
        <f>AN13086/AR13086</f>
        <v/>
      </c>
      <c r="AW13086" s="208">
        <f>AO13086/AR13086</f>
        <v/>
      </c>
      <c r="AX13086" s="206" t="n"/>
    </row>
    <row r="13126">
      <c r="AM13126">
        <f>A13121</f>
        <v/>
      </c>
      <c r="AN13126" s="206">
        <f>1/($B13126*(1/$B13124)*(1/(5/7+2/7*$D13126))*$B13136/SUM($B13128:$B13151))</f>
        <v/>
      </c>
      <c r="AO13126" s="206">
        <f>1/(B13126*(1/B13124)*(1/(5/7+2/7*D13126)))</f>
        <v/>
      </c>
      <c r="AP13126" s="206" t="n"/>
      <c r="AR13126" s="211">
        <f>CHOOSE(AV$3,C13126,F13126,I13126,L13126,O13126,R13126,U13126,X13126,AA13126,AD13126,AG13126,AJ13126)</f>
        <v/>
      </c>
      <c r="AS13126" s="207" t="n"/>
      <c r="AT13126" s="207" t="n"/>
      <c r="AV13126" s="116">
        <f>AN13126/AR13126</f>
        <v/>
      </c>
      <c r="AW13126" s="208">
        <f>AO13126/AR13126</f>
        <v/>
      </c>
      <c r="AX13126" s="206" t="n"/>
    </row>
    <row r="13166">
      <c r="AM13166">
        <f>A13161</f>
        <v/>
      </c>
      <c r="AN13166" s="206">
        <f>1/($B13166*(1/$B13164)*(1/(5/7+2/7*$D13166))*$B13176/SUM($B13168:$B13191))</f>
        <v/>
      </c>
      <c r="AO13166" s="206">
        <f>1/(B13166*(1/B13164)*(1/(5/7+2/7*D13166)))</f>
        <v/>
      </c>
      <c r="AP13166" s="206" t="n"/>
      <c r="AR13166" s="211">
        <f>CHOOSE(AV$3,C13166,F13166,I13166,L13166,O13166,R13166,U13166,X13166,AA13166,AD13166,AG13166,AJ13166)</f>
        <v/>
      </c>
      <c r="AS13166" s="207" t="n"/>
      <c r="AT13166" s="207" t="n"/>
      <c r="AV13166" s="116">
        <f>AN13166/AR13166</f>
        <v/>
      </c>
      <c r="AW13166" s="208">
        <f>AO13166/AR13166</f>
        <v/>
      </c>
      <c r="AX13166" s="206" t="n"/>
    </row>
    <row r="13206">
      <c r="AM13206">
        <f>A13201</f>
        <v/>
      </c>
      <c r="AN13206" s="206">
        <f>1/($B13206*(1/$B13204)*(1/(5/7+2/7*$D13206))*$B13216/SUM($B13208:$B13231))</f>
        <v/>
      </c>
      <c r="AO13206" s="206">
        <f>1/(B13206*(1/B13204)*(1/(5/7+2/7*D13206)))</f>
        <v/>
      </c>
      <c r="AP13206" s="206" t="n"/>
      <c r="AR13206" s="211">
        <f>CHOOSE(AV$3,C13206,F13206,I13206,L13206,O13206,R13206,U13206,X13206,AA13206,AD13206,AG13206,AJ13206)</f>
        <v/>
      </c>
      <c r="AS13206" s="207" t="n"/>
      <c r="AT13206" s="207" t="n"/>
      <c r="AV13206" s="116">
        <f>AN13206/AR13206</f>
        <v/>
      </c>
      <c r="AW13206" s="208">
        <f>AO13206/AR13206</f>
        <v/>
      </c>
      <c r="AX13206" s="206" t="n"/>
    </row>
    <row r="13246">
      <c r="AM13246">
        <f>A13241</f>
        <v/>
      </c>
      <c r="AN13246" s="206">
        <f>1/($B13246*(1/$B13244)*(1/(5/7+2/7*$D13246))*$B13256/SUM($B13248:$B13271))</f>
        <v/>
      </c>
      <c r="AO13246" s="206">
        <f>1/(B13246*(1/B13244)*(1/(5/7+2/7*D13246)))</f>
        <v/>
      </c>
      <c r="AP13246" s="206" t="n"/>
      <c r="AR13246" s="211">
        <f>CHOOSE(AV$3,C13246,F13246,I13246,L13246,O13246,R13246,U13246,X13246,AA13246,AD13246,AG13246,AJ13246)</f>
        <v/>
      </c>
      <c r="AS13246" s="207" t="n"/>
      <c r="AT13246" s="207" t="n"/>
      <c r="AV13246" s="116">
        <f>AN13246/AR13246</f>
        <v/>
      </c>
      <c r="AW13246" s="208">
        <f>AO13246/AR13246</f>
        <v/>
      </c>
      <c r="AX13246" s="206" t="n"/>
    </row>
    <row r="13286">
      <c r="AM13286">
        <f>A13281</f>
        <v/>
      </c>
      <c r="AN13286" s="206">
        <f>1/($B13286*(1/$B13284)*(1/(5/7+2/7*$D13286))*$B13296/SUM($B13288:$B13311))</f>
        <v/>
      </c>
      <c r="AO13286" s="206">
        <f>1/(B13286*(1/B13284)*(1/(5/7+2/7*D13286)))</f>
        <v/>
      </c>
      <c r="AP13286" s="206" t="n"/>
      <c r="AR13286" s="211">
        <f>CHOOSE(AV$3,C13286,F13286,I13286,L13286,O13286,R13286,U13286,X13286,AA13286,AD13286,AG13286,AJ13286)</f>
        <v/>
      </c>
      <c r="AS13286" s="207" t="n"/>
      <c r="AT13286" s="207" t="n"/>
      <c r="AV13286" s="116">
        <f>AN13286/AR13286</f>
        <v/>
      </c>
      <c r="AW13286" s="208">
        <f>AO13286/AR13286</f>
        <v/>
      </c>
      <c r="AX13286" s="206" t="n"/>
    </row>
    <row r="13326">
      <c r="AM13326">
        <f>A13321</f>
        <v/>
      </c>
      <c r="AN13326" s="206">
        <f>1/($B13326*(1/$B13324)*(1/(5/7+2/7*$D13326))*$B13336/SUM($B13328:$B13351))</f>
        <v/>
      </c>
      <c r="AO13326" s="206">
        <f>1/(B13326*(1/B13324)*(1/(5/7+2/7*D13326)))</f>
        <v/>
      </c>
      <c r="AP13326" s="206" t="n"/>
      <c r="AR13326" s="211">
        <f>CHOOSE(AV$3,C13326,F13326,I13326,L13326,O13326,R13326,U13326,X13326,AA13326,AD13326,AG13326,AJ13326)</f>
        <v/>
      </c>
      <c r="AS13326" s="207" t="n"/>
      <c r="AT13326" s="207" t="n"/>
      <c r="AV13326" s="116">
        <f>AN13326/AR13326</f>
        <v/>
      </c>
      <c r="AW13326" s="208">
        <f>AO13326/AR13326</f>
        <v/>
      </c>
      <c r="AX13326" s="206" t="n"/>
    </row>
    <row r="13366">
      <c r="AM13366">
        <f>A13361</f>
        <v/>
      </c>
      <c r="AN13366" s="206">
        <f>1/($B13366*(1/$B13364)*(1/(5/7+2/7*$D13366))*$B13376/SUM($B13368:$B13391))</f>
        <v/>
      </c>
      <c r="AO13366" s="206">
        <f>1/(B13366*(1/B13364)*(1/(5/7+2/7*D13366)))</f>
        <v/>
      </c>
      <c r="AP13366" s="206" t="n"/>
      <c r="AR13366" s="211">
        <f>CHOOSE(AV$3,C13366,F13366,I13366,L13366,O13366,R13366,U13366,X13366,AA13366,AD13366,AG13366,AJ13366)</f>
        <v/>
      </c>
      <c r="AS13366" s="207" t="n"/>
      <c r="AT13366" s="207" t="n"/>
      <c r="AV13366" s="116">
        <f>AN13366/AR13366</f>
        <v/>
      </c>
      <c r="AW13366" s="208">
        <f>AO13366/AR13366</f>
        <v/>
      </c>
      <c r="AX13366" s="206" t="n"/>
    </row>
    <row r="13406">
      <c r="AM13406">
        <f>A13401</f>
        <v/>
      </c>
      <c r="AN13406" s="206">
        <f>1/($B13406*(1/$B13404)*(1/(5/7+2/7*$D13406))*$B13416/SUM($B13408:$B13431))</f>
        <v/>
      </c>
      <c r="AO13406" s="206">
        <f>1/(B13406*(1/B13404)*(1/(5/7+2/7*D13406)))</f>
        <v/>
      </c>
      <c r="AP13406" s="206" t="n"/>
      <c r="AR13406" s="211">
        <f>CHOOSE(AV$3,C13406,F13406,I13406,L13406,O13406,R13406,U13406,X13406,AA13406,AD13406,AG13406,AJ13406)</f>
        <v/>
      </c>
      <c r="AS13406" s="207" t="n"/>
      <c r="AT13406" s="207" t="n"/>
      <c r="AV13406" s="116">
        <f>AN13406/AR13406</f>
        <v/>
      </c>
      <c r="AW13406" s="208">
        <f>AO13406/AR13406</f>
        <v/>
      </c>
      <c r="AX13406" s="206" t="n"/>
    </row>
    <row r="13446">
      <c r="AM13446">
        <f>A13441</f>
        <v/>
      </c>
      <c r="AN13446" s="206">
        <f>1/($B13446*(1/$B13444)*(1/(5/7+2/7*$D13446))*$B13456/SUM($B13448:$B13471))</f>
        <v/>
      </c>
      <c r="AO13446" s="206">
        <f>1/(B13446*(1/B13444)*(1/(5/7+2/7*D13446)))</f>
        <v/>
      </c>
      <c r="AP13446" s="206" t="n"/>
      <c r="AR13446" s="211">
        <f>CHOOSE(AV$3,C13446,F13446,I13446,L13446,O13446,R13446,U13446,X13446,AA13446,AD13446,AG13446,AJ13446)</f>
        <v/>
      </c>
      <c r="AS13446" s="207" t="n"/>
      <c r="AT13446" s="207" t="n"/>
      <c r="AV13446" s="116">
        <f>AN13446/AR13446</f>
        <v/>
      </c>
      <c r="AW13446" s="208">
        <f>AO13446/AR13446</f>
        <v/>
      </c>
      <c r="AX13446" s="206" t="n"/>
    </row>
    <row r="13486">
      <c r="AM13486">
        <f>A13481</f>
        <v/>
      </c>
      <c r="AN13486" s="206">
        <f>1/($B13486*(1/$B13484)*(1/(5/7+2/7*$D13486))*$B13496/SUM($B13488:$B13511))</f>
        <v/>
      </c>
      <c r="AO13486" s="206">
        <f>1/(B13486*(1/B13484)*(1/(5/7+2/7*D13486)))</f>
        <v/>
      </c>
      <c r="AP13486" s="206" t="n"/>
      <c r="AR13486" s="211">
        <f>CHOOSE(AV$3,C13486,F13486,I13486,L13486,O13486,R13486,U13486,X13486,AA13486,AD13486,AG13486,AJ13486)</f>
        <v/>
      </c>
      <c r="AS13486" s="207" t="n"/>
      <c r="AT13486" s="207" t="n"/>
      <c r="AV13486" s="116">
        <f>AN13486/AR13486</f>
        <v/>
      </c>
      <c r="AW13486" s="208">
        <f>AO13486/AR13486</f>
        <v/>
      </c>
      <c r="AX13486" s="206" t="n"/>
    </row>
    <row r="13526">
      <c r="AM13526">
        <f>A13521</f>
        <v/>
      </c>
      <c r="AN13526" s="206">
        <f>1/($B13526*(1/$B13524)*(1/(5/7+2/7*$D13526))*$B13536/SUM($B13528:$B13551))</f>
        <v/>
      </c>
      <c r="AO13526" s="206">
        <f>1/(B13526*(1/B13524)*(1/(5/7+2/7*D13526)))</f>
        <v/>
      </c>
      <c r="AP13526" s="206" t="n"/>
      <c r="AR13526" s="211">
        <f>CHOOSE(AV$3,C13526,F13526,I13526,L13526,O13526,R13526,U13526,X13526,AA13526,AD13526,AG13526,AJ13526)</f>
        <v/>
      </c>
      <c r="AS13526" s="207" t="n"/>
      <c r="AT13526" s="207" t="n"/>
      <c r="AV13526" s="116">
        <f>AN13526/AR13526</f>
        <v/>
      </c>
      <c r="AW13526" s="208">
        <f>AO13526/AR13526</f>
        <v/>
      </c>
      <c r="AX13526" s="206" t="n"/>
    </row>
    <row r="13566">
      <c r="AM13566">
        <f>A13561</f>
        <v/>
      </c>
      <c r="AN13566" s="206">
        <f>1/($B13566*(1/$B13564)*(1/(5/7+2/7*$D13566))*$B13576/SUM($B13568:$B13591))</f>
        <v/>
      </c>
      <c r="AO13566" s="206">
        <f>1/(B13566*(1/B13564)*(1/(5/7+2/7*D13566)))</f>
        <v/>
      </c>
      <c r="AP13566" s="206" t="n"/>
      <c r="AR13566" s="211">
        <f>CHOOSE(AV$3,C13566,F13566,I13566,L13566,O13566,R13566,U13566,X13566,AA13566,AD13566,AG13566,AJ13566)</f>
        <v/>
      </c>
      <c r="AS13566" s="207" t="n"/>
      <c r="AT13566" s="207" t="n"/>
      <c r="AV13566" s="116">
        <f>AN13566/AR13566</f>
        <v/>
      </c>
      <c r="AW13566" s="208">
        <f>AO13566/AR13566</f>
        <v/>
      </c>
      <c r="AX13566" s="206" t="n"/>
    </row>
    <row r="13606">
      <c r="AM13606">
        <f>A13601</f>
        <v/>
      </c>
      <c r="AN13606" s="206">
        <f>1/($B13606*(1/$B13604)*(1/(5/7+2/7*$D13606))*$B13616/SUM($B13608:$B13631))</f>
        <v/>
      </c>
      <c r="AO13606" s="206">
        <f>1/(B13606*(1/B13604)*(1/(5/7+2/7*D13606)))</f>
        <v/>
      </c>
      <c r="AP13606" s="206" t="n"/>
      <c r="AR13606" s="211">
        <f>CHOOSE(AV$3,C13606,F13606,I13606,L13606,O13606,R13606,U13606,X13606,AA13606,AD13606,AG13606,AJ13606)</f>
        <v/>
      </c>
      <c r="AS13606" s="207" t="n"/>
      <c r="AT13606" s="207" t="n"/>
      <c r="AV13606" s="116">
        <f>AN13606/AR13606</f>
        <v/>
      </c>
      <c r="AW13606" s="208">
        <f>AO13606/AR13606</f>
        <v/>
      </c>
      <c r="AX13606" s="206" t="n"/>
    </row>
    <row r="13646">
      <c r="AM13646">
        <f>A13641</f>
        <v/>
      </c>
      <c r="AN13646" s="206">
        <f>1/($B13646*(1/$B13644)*(1/(5/7+2/7*$D13646))*$B13656/SUM($B13648:$B13671))</f>
        <v/>
      </c>
      <c r="AO13646" s="206">
        <f>1/(B13646*(1/B13644)*(1/(5/7+2/7*D13646)))</f>
        <v/>
      </c>
      <c r="AP13646" s="206" t="n"/>
      <c r="AR13646" s="211">
        <f>CHOOSE(AV$3,C13646,F13646,I13646,L13646,O13646,R13646,U13646,X13646,AA13646,AD13646,AG13646,AJ13646)</f>
        <v/>
      </c>
      <c r="AS13646" s="207" t="n"/>
      <c r="AT13646" s="207" t="n"/>
      <c r="AV13646" s="116">
        <f>AN13646/AR13646</f>
        <v/>
      </c>
      <c r="AW13646" s="208">
        <f>AO13646/AR13646</f>
        <v/>
      </c>
      <c r="AX13646" s="206" t="n"/>
    </row>
    <row r="13686">
      <c r="AM13686">
        <f>A13681</f>
        <v/>
      </c>
      <c r="AN13686" s="206">
        <f>1/($B13686*(1/$B13684)*(1/(5/7+2/7*$D13686))*$B13696/SUM($B13688:$B13711))</f>
        <v/>
      </c>
      <c r="AO13686" s="206">
        <f>1/(B13686*(1/B13684)*(1/(5/7+2/7*D13686)))</f>
        <v/>
      </c>
      <c r="AP13686" s="206" t="n"/>
      <c r="AR13686" s="211">
        <f>CHOOSE(AV$3,C13686,F13686,I13686,L13686,O13686,R13686,U13686,X13686,AA13686,AD13686,AG13686,AJ13686)</f>
        <v/>
      </c>
      <c r="AS13686" s="207" t="n"/>
      <c r="AT13686" s="207" t="n"/>
      <c r="AV13686" s="116">
        <f>AN13686/AR13686</f>
        <v/>
      </c>
      <c r="AW13686" s="208">
        <f>AO13686/AR13686</f>
        <v/>
      </c>
      <c r="AX13686" s="206" t="n"/>
    </row>
    <row r="13726">
      <c r="AM13726">
        <f>A13721</f>
        <v/>
      </c>
      <c r="AN13726" s="206">
        <f>1/($B13726*(1/$B13724)*(1/(5/7+2/7*$D13726))*$B13736/SUM($B13728:$B13751))</f>
        <v/>
      </c>
      <c r="AO13726" s="206">
        <f>1/(B13726*(1/B13724)*(1/(5/7+2/7*D13726)))</f>
        <v/>
      </c>
      <c r="AP13726" s="206" t="n"/>
      <c r="AR13726" s="211">
        <f>CHOOSE(AV$3,C13726,F13726,I13726,L13726,O13726,R13726,U13726,X13726,AA13726,AD13726,AG13726,AJ13726)</f>
        <v/>
      </c>
      <c r="AS13726" s="207" t="n"/>
      <c r="AT13726" s="207" t="n"/>
      <c r="AV13726" s="116">
        <f>AN13726/AR13726</f>
        <v/>
      </c>
      <c r="AW13726" s="208">
        <f>AO13726/AR13726</f>
        <v/>
      </c>
    </row>
    <row r="13766">
      <c r="AM13766">
        <f>A13761</f>
        <v/>
      </c>
      <c r="AN13766" s="206">
        <f>1/($B13766*(1/$B13764)*(1/(5/7+2/7*$D13766))*$B13776/SUM($B13768:$B13791))</f>
        <v/>
      </c>
      <c r="AO13766" s="206">
        <f>1/(B13766*(1/B13764)*(1/(5/7+2/7*D13766)))</f>
        <v/>
      </c>
      <c r="AP13766" s="206" t="n"/>
      <c r="AR13766" s="211">
        <f>CHOOSE(AV$3,C13766,F13766,I13766,L13766,O13766,R13766,U13766,X13766,AA13766,AD13766,AG13766,AJ13766)</f>
        <v/>
      </c>
      <c r="AS13766" s="207" t="n"/>
      <c r="AT13766" s="207" t="n"/>
      <c r="AV13766" s="116">
        <f>AN13766/AR13766</f>
        <v/>
      </c>
      <c r="AW13766" s="208">
        <f>AO13766/AR13766</f>
        <v/>
      </c>
    </row>
    <row r="13806">
      <c r="AM13806">
        <f>A13801</f>
        <v/>
      </c>
      <c r="AN13806" s="206">
        <f>1/($B13806*(1/$B13804)*(1/(5/7+2/7*$D13806))*$B13816/SUM($B13808:$B13831))</f>
        <v/>
      </c>
      <c r="AO13806" s="206">
        <f>1/(B13806*(1/B13804)*(1/(5/7+2/7*D13806)))</f>
        <v/>
      </c>
      <c r="AP13806" s="206" t="n"/>
      <c r="AR13806" s="211">
        <f>CHOOSE(AV$3,C13806,F13806,I13806,L13806,O13806,R13806,U13806,X13806,AA13806,AD13806,AG13806,AJ13806)</f>
        <v/>
      </c>
      <c r="AS13806" s="207" t="n"/>
      <c r="AT13806" s="207" t="n"/>
      <c r="AV13806" s="116">
        <f>AN13806/AR13806</f>
        <v/>
      </c>
      <c r="AW13806" s="208">
        <f>AO13806/AR13806</f>
        <v/>
      </c>
    </row>
    <row r="13846">
      <c r="AM13846">
        <f>A13841</f>
        <v/>
      </c>
      <c r="AN13846" s="206">
        <f>1/($B13846*(1/$B13844)*(1/(5/7+2/7*$D13846))*$B13856/SUM($B13848:$B13871))</f>
        <v/>
      </c>
      <c r="AO13846" s="206">
        <f>1/(B13846*(1/B13844)*(1/(5/7+2/7*D13846)))</f>
        <v/>
      </c>
      <c r="AP13846" s="206" t="n"/>
      <c r="AR13846" s="211">
        <f>CHOOSE(AV$3,C13846,F13846,I13846,L13846,O13846,R13846,U13846,X13846,AA13846,AD13846,AG13846,AJ13846)</f>
        <v/>
      </c>
      <c r="AS13846" s="207" t="n"/>
      <c r="AT13846" s="207" t="n"/>
      <c r="AV13846" s="116">
        <f>AN13846/AR13846</f>
        <v/>
      </c>
      <c r="AW13846" s="208">
        <f>AO13846/AR13846</f>
        <v/>
      </c>
    </row>
    <row r="13886">
      <c r="AM13886">
        <f>A13881</f>
        <v/>
      </c>
      <c r="AN13886" s="206">
        <f>1/($B13886*(1/$B13884)*(1/(5/7+2/7*$D13886))*$B13896/SUM($B13888:$B13911))</f>
        <v/>
      </c>
      <c r="AO13886" s="206">
        <f>1/(B13886*(1/B13884)*(1/(5/7+2/7*D13886)))</f>
        <v/>
      </c>
      <c r="AP13886" s="206" t="n"/>
      <c r="AR13886" s="211">
        <f>CHOOSE(AV$3,C13886,F13886,I13886,L13886,O13886,R13886,U13886,X13886,AA13886,AD13886,AG13886,AJ13886)</f>
        <v/>
      </c>
      <c r="AS13886" s="207" t="n"/>
      <c r="AT13886" s="207" t="n"/>
      <c r="AV13886" s="116">
        <f>AN13886/AR13886</f>
        <v/>
      </c>
      <c r="AW13886" s="208">
        <f>AO13886/AR13886</f>
        <v/>
      </c>
    </row>
    <row r="13926">
      <c r="AM13926">
        <f>A13921</f>
        <v/>
      </c>
      <c r="AN13926" s="206">
        <f>1/($B13926*(1/$B13924)*(1/(5/7+2/7*$D13926))*$B13936/SUM($B13928:$B13951))</f>
        <v/>
      </c>
      <c r="AO13926" s="206">
        <f>1/(B13926*(1/B13924)*(1/(5/7+2/7*D13926)))</f>
        <v/>
      </c>
      <c r="AP13926" s="206" t="n"/>
      <c r="AR13926" s="211">
        <f>CHOOSE(AV$3,C13926,F13926,I13926,L13926,O13926,R13926,U13926,X13926,AA13926,AD13926,AG13926,AJ13926)</f>
        <v/>
      </c>
      <c r="AS13926" s="207" t="n"/>
      <c r="AT13926" s="207" t="n"/>
      <c r="AV13926" s="116">
        <f>AN13926/AR13926</f>
        <v/>
      </c>
      <c r="AW13926" s="208">
        <f>AO13926/AR13926</f>
        <v/>
      </c>
    </row>
    <row r="13966">
      <c r="AM13966">
        <f>A13961</f>
        <v/>
      </c>
      <c r="AN13966" s="206">
        <f>1/($B13966*(1/$B13964)*(1/(5/7+2/7*$D13966))*$B13976/SUM($B13968:$B13991))</f>
        <v/>
      </c>
      <c r="AO13966" s="206">
        <f>1/(B13966*(1/B13964)*(1/(5/7+2/7*D13966)))</f>
        <v/>
      </c>
      <c r="AP13966" s="206" t="n"/>
      <c r="AR13966" s="211">
        <f>CHOOSE(AV$3,C13966,F13966,I13966,L13966,O13966,R13966,U13966,X13966,AA13966,AD13966,AG13966,AJ13966)</f>
        <v/>
      </c>
      <c r="AS13966" s="207" t="n"/>
      <c r="AT13966" s="207" t="n"/>
      <c r="AV13966" s="116">
        <f>AN13966/AR13966</f>
        <v/>
      </c>
      <c r="AW13966" s="208">
        <f>AO13966/AR13966</f>
        <v/>
      </c>
    </row>
    <row r="14006">
      <c r="AM14006">
        <f>A14001</f>
        <v/>
      </c>
      <c r="AN14006" s="206">
        <f>1/($B14006*(1/$B14004)*(1/(5/7+2/7*$D14006))*$B14016/SUM($B14008:$B14031))</f>
        <v/>
      </c>
      <c r="AO14006" s="206">
        <f>1/(B14006*(1/B14004)*(1/(5/7+2/7*D14006)))</f>
        <v/>
      </c>
      <c r="AP14006" s="206" t="n"/>
      <c r="AR14006" s="211">
        <f>CHOOSE(AV$3,C14006,F14006,I14006,L14006,O14006,R14006,U14006,X14006,AA14006,AD14006,AG14006,AJ14006)</f>
        <v/>
      </c>
      <c r="AS14006" s="207" t="n"/>
      <c r="AT14006" s="207" t="n"/>
      <c r="AV14006" s="116">
        <f>AN14006/AR14006</f>
        <v/>
      </c>
      <c r="AW14006" s="208">
        <f>AO14006/AR14006</f>
        <v/>
      </c>
    </row>
    <row r="14046">
      <c r="AM14046">
        <f>A14041</f>
        <v/>
      </c>
      <c r="AN14046" s="206">
        <f>1/($B14046*(1/$B14044)*(1/(5/7+2/7*$D14046))*$B14056/SUM($B14048:$B14071))</f>
        <v/>
      </c>
      <c r="AO14046" s="206">
        <f>1/(B14046*(1/B14044)*(1/(5/7+2/7*D14046)))</f>
        <v/>
      </c>
      <c r="AP14046" s="206" t="n"/>
      <c r="AR14046" s="211">
        <f>CHOOSE(AV$3,C14046,F14046,I14046,L14046,O14046,R14046,U14046,X14046,AA14046,AD14046,AG14046,AJ14046)</f>
        <v/>
      </c>
      <c r="AS14046" s="207" t="n"/>
      <c r="AT14046" s="207" t="n"/>
      <c r="AV14046" s="116">
        <f>AN14046/AR14046</f>
        <v/>
      </c>
      <c r="AW14046" s="208">
        <f>AO14046/AR14046</f>
        <v/>
      </c>
    </row>
    <row r="14086">
      <c r="AM14086">
        <f>A14081</f>
        <v/>
      </c>
      <c r="AN14086" s="206">
        <f>1/($B14086*(1/$B14084)*(1/(5/7+2/7*$D14086))*$B14096/SUM($B14088:$B14111))</f>
        <v/>
      </c>
      <c r="AO14086" s="206">
        <f>1/(B14086*(1/B14084)*(1/(5/7+2/7*D14086)))</f>
        <v/>
      </c>
      <c r="AP14086" s="206" t="n"/>
      <c r="AR14086" s="211">
        <f>CHOOSE(AV$3,C14086,F14086,I14086,L14086,O14086,R14086,U14086,X14086,AA14086,AD14086,AG14086,AJ14086)</f>
        <v/>
      </c>
      <c r="AS14086" s="207" t="n"/>
      <c r="AT14086" s="207" t="n"/>
      <c r="AV14086" s="116">
        <f>AN14086/AR14086</f>
        <v/>
      </c>
      <c r="AW14086" s="208">
        <f>AO14086/AR14086</f>
        <v/>
      </c>
    </row>
    <row r="14126">
      <c r="AM14126">
        <f>A14121</f>
        <v/>
      </c>
      <c r="AN14126" s="206">
        <f>1/($B14126*(1/$B14124)*(1/(5/7+2/7*$D14126))*$B14136/SUM($B14128:$B14151))</f>
        <v/>
      </c>
      <c r="AO14126" s="206">
        <f>1/(B14126*(1/B14124)*(1/(5/7+2/7*D14126)))</f>
        <v/>
      </c>
      <c r="AP14126" s="206" t="n"/>
      <c r="AR14126" s="211">
        <f>CHOOSE(AV$3,C14126,F14126,I14126,L14126,O14126,R14126,U14126,X14126,AA14126,AD14126,AG14126,AJ14126)</f>
        <v/>
      </c>
      <c r="AS14126" s="207" t="n"/>
      <c r="AT14126" s="207" t="n"/>
      <c r="AV14126" s="116">
        <f>AN14126/AR14126</f>
        <v/>
      </c>
      <c r="AW14126" s="208">
        <f>AO14126/AR14126</f>
        <v/>
      </c>
    </row>
    <row r="14166">
      <c r="AM14166">
        <f>A14161</f>
        <v/>
      </c>
      <c r="AN14166" s="206">
        <f>1/($B14166*(1/$B14164)*(1/(5/7+2/7*$D14166))*$B14176/SUM($B14168:$B14191))</f>
        <v/>
      </c>
      <c r="AO14166" s="206">
        <f>1/(B14166*(1/B14164)*(1/(5/7+2/7*D14166)))</f>
        <v/>
      </c>
      <c r="AP14166" s="206" t="n"/>
      <c r="AR14166" s="211">
        <f>CHOOSE(AV$3,C14166,F14166,I14166,L14166,O14166,R14166,U14166,X14166,AA14166,AD14166,AG14166,AJ14166)</f>
        <v/>
      </c>
      <c r="AS14166" s="207" t="n"/>
      <c r="AT14166" s="207" t="n"/>
      <c r="AV14166" s="116">
        <f>AN14166/AR14166</f>
        <v/>
      </c>
      <c r="AW14166" s="208">
        <f>AO14166/AR14166</f>
        <v/>
      </c>
    </row>
    <row r="14206">
      <c r="AM14206">
        <f>A14201</f>
        <v/>
      </c>
      <c r="AN14206" s="206">
        <f>1/($B14206*(1/$B14204)*(1/(5/7+2/7*$D14206))*$B14216/SUM($B14208:$B14231))</f>
        <v/>
      </c>
      <c r="AO14206" s="206">
        <f>1/(B14206*(1/B14204)*(1/(5/7+2/7*D14206)))</f>
        <v/>
      </c>
      <c r="AP14206" s="206" t="n"/>
      <c r="AR14206" s="211">
        <f>CHOOSE(AV$3,C14206,F14206,I14206,L14206,O14206,R14206,U14206,X14206,AA14206,AD14206,AG14206,AJ14206)</f>
        <v/>
      </c>
      <c r="AS14206" s="207" t="n"/>
      <c r="AT14206" s="207" t="n"/>
      <c r="AV14206" s="116">
        <f>AN14206/AR14206</f>
        <v/>
      </c>
      <c r="AW14206" s="208">
        <f>AO14206/AR14206</f>
        <v/>
      </c>
    </row>
    <row r="14246">
      <c r="AM14246">
        <f>A14241</f>
        <v/>
      </c>
      <c r="AN14246" s="206">
        <f>1/($B14246*(1/$B14244)*(1/(5/7+2/7*$D14246))*$B14256/SUM($B14248:$B14271))</f>
        <v/>
      </c>
      <c r="AO14246" s="206">
        <f>1/(B14246*(1/B14244)*(1/(5/7+2/7*D14246)))</f>
        <v/>
      </c>
      <c r="AP14246" s="206" t="n"/>
      <c r="AR14246" s="211">
        <f>CHOOSE(AV$3,C14246,F14246,I14246,L14246,O14246,R14246,U14246,X14246,AA14246,AD14246,AG14246,AJ14246)</f>
        <v/>
      </c>
      <c r="AS14246" s="207" t="n"/>
      <c r="AT14246" s="207" t="n"/>
      <c r="AV14246" s="116">
        <f>AN14246/AR14246</f>
        <v/>
      </c>
      <c r="AW14246" s="208">
        <f>AO14246/AR14246</f>
        <v/>
      </c>
    </row>
    <row r="14286">
      <c r="AM14286">
        <f>A14281</f>
        <v/>
      </c>
      <c r="AN14286" s="206">
        <f>1/($B14286*(1/$B14284)*(1/(5/7+2/7*$D14286))*$B14296/SUM($B14288:$B14311))</f>
        <v/>
      </c>
      <c r="AO14286" s="206">
        <f>1/(B14286*(1/B14284)*(1/(5/7+2/7*D14286)))</f>
        <v/>
      </c>
      <c r="AP14286" s="206" t="n"/>
      <c r="AR14286" s="211">
        <f>CHOOSE(AV$3,C14286,F14286,I14286,L14286,O14286,R14286,U14286,X14286,AA14286,AD14286,AG14286,AJ14286)</f>
        <v/>
      </c>
      <c r="AS14286" s="207" t="n"/>
      <c r="AT14286" s="207" t="n"/>
      <c r="AV14286" s="116">
        <f>AN14286/AR14286</f>
        <v/>
      </c>
      <c r="AW14286" s="208">
        <f>AO14286/AR14286</f>
        <v/>
      </c>
    </row>
    <row r="14326">
      <c r="AM14326">
        <f>A14321</f>
        <v/>
      </c>
      <c r="AN14326" s="206">
        <f>1/($B14326*(1/$B14324)*(1/(5/7+2/7*$D14326))*$B14336/SUM($B14328:$B14351))</f>
        <v/>
      </c>
      <c r="AO14326" s="206">
        <f>1/(B14326*(1/B14324)*(1/(5/7+2/7*D14326)))</f>
        <v/>
      </c>
      <c r="AP14326" s="206" t="n"/>
      <c r="AR14326" s="211">
        <f>CHOOSE(AV$3,C14326,F14326,I14326,L14326,O14326,R14326,U14326,X14326,AA14326,AD14326,AG14326,AJ14326)</f>
        <v/>
      </c>
      <c r="AS14326" s="207" t="n"/>
      <c r="AT14326" s="207" t="n"/>
      <c r="AV14326" s="116">
        <f>AN14326/AR14326</f>
        <v/>
      </c>
      <c r="AW14326" s="208">
        <f>AO14326/AR14326</f>
        <v/>
      </c>
    </row>
    <row r="14366">
      <c r="AM14366">
        <f>A14361</f>
        <v/>
      </c>
      <c r="AN14366" s="206">
        <f>1/($B14366*(1/$B14364)*(1/(5/7+2/7*$D14366))*$B14376/SUM($B14368:$B14391))</f>
        <v/>
      </c>
      <c r="AO14366" s="206">
        <f>1/(B14366*(1/B14364)*(1/(5/7+2/7*D14366)))</f>
        <v/>
      </c>
      <c r="AP14366" s="206" t="n"/>
      <c r="AR14366" s="211">
        <f>CHOOSE(AV$3,C14366,F14366,I14366,L14366,O14366,R14366,U14366,X14366,AA14366,AD14366,AG14366,AJ14366)</f>
        <v/>
      </c>
      <c r="AS14366" s="207" t="n"/>
      <c r="AT14366" s="207" t="n"/>
      <c r="AV14366" s="116">
        <f>AN14366/AR14366</f>
        <v/>
      </c>
      <c r="AW14366" s="208">
        <f>AO14366/AR14366</f>
        <v/>
      </c>
    </row>
    <row r="14406">
      <c r="AM14406">
        <f>A14401</f>
        <v/>
      </c>
      <c r="AN14406" s="206">
        <f>1/($B14406*(1/$B14404)*(1/(5/7+2/7*$D14406))*$B14416/SUM($B14408:$B14431))</f>
        <v/>
      </c>
      <c r="AO14406" s="206">
        <f>1/(B14406*(1/B14404)*(1/(5/7+2/7*D14406)))</f>
        <v/>
      </c>
      <c r="AP14406" s="206" t="n"/>
      <c r="AR14406" s="211">
        <f>CHOOSE(AV$3,C14406,F14406,I14406,L14406,O14406,R14406,U14406,X14406,AA14406,AD14406,AG14406,AJ14406)</f>
        <v/>
      </c>
      <c r="AS14406" s="207" t="n"/>
      <c r="AT14406" s="207" t="n"/>
      <c r="AV14406" s="116">
        <f>AN14406/AR14406</f>
        <v/>
      </c>
      <c r="AW14406" s="208">
        <f>AO14406/AR14406</f>
        <v/>
      </c>
    </row>
    <row r="14446">
      <c r="AM14446">
        <f>A14441</f>
        <v/>
      </c>
      <c r="AN14446" s="206">
        <f>1/($B14446*(1/$B14444)*(1/(5/7+2/7*$D14446))*$B14456/SUM($B14448:$B14471))</f>
        <v/>
      </c>
      <c r="AO14446" s="206">
        <f>1/(B14446*(1/B14444)*(1/(5/7+2/7*D14446)))</f>
        <v/>
      </c>
      <c r="AP14446" s="206" t="n"/>
      <c r="AR14446" s="211">
        <f>CHOOSE(AV$3,C14446,F14446,I14446,L14446,O14446,R14446,U14446,X14446,AA14446,AD14446,AG14446,AJ14446)</f>
        <v/>
      </c>
      <c r="AS14446" s="207" t="n"/>
      <c r="AT14446" s="207" t="n"/>
      <c r="AV14446" s="116">
        <f>AN14446/AR14446</f>
        <v/>
      </c>
      <c r="AW14446" s="208">
        <f>AO14446/AR14446</f>
        <v/>
      </c>
    </row>
    <row r="14486">
      <c r="AM14486">
        <f>A14481</f>
        <v/>
      </c>
      <c r="AN14486" s="206">
        <f>1/($B14486*(1/$B14484)*(1/(5/7+2/7*$D14486))*$B14496/SUM($B14488:$B14511))</f>
        <v/>
      </c>
      <c r="AO14486" s="206">
        <f>1/(B14486*(1/B14484)*(1/(5/7+2/7*D14486)))</f>
        <v/>
      </c>
      <c r="AP14486" s="206" t="n"/>
      <c r="AR14486" s="211">
        <f>CHOOSE(AV$3,C14486,F14486,I14486,L14486,O14486,R14486,U14486,X14486,AA14486,AD14486,AG14486,AJ14486)</f>
        <v/>
      </c>
      <c r="AS14486" s="207" t="n"/>
      <c r="AT14486" s="207" t="n"/>
      <c r="AV14486" s="116">
        <f>AN14486/AR14486</f>
        <v/>
      </c>
      <c r="AW14486" s="208">
        <f>AO14486/AR14486</f>
        <v/>
      </c>
    </row>
    <row r="14526">
      <c r="AM14526">
        <f>A14521</f>
        <v/>
      </c>
      <c r="AN14526" s="206">
        <f>1/($B14526*(1/$B14524)*(1/(5/7+2/7*$D14526))*$B14536/SUM($B14528:$B14551))</f>
        <v/>
      </c>
      <c r="AO14526" s="206">
        <f>1/(B14526*(1/B14524)*(1/(5/7+2/7*D14526)))</f>
        <v/>
      </c>
      <c r="AP14526" s="206" t="n"/>
      <c r="AR14526" s="211">
        <f>CHOOSE(AV$3,C14526,F14526,I14526,L14526,O14526,R14526,U14526,X14526,AA14526,AD14526,AG14526,AJ14526)</f>
        <v/>
      </c>
      <c r="AS14526" s="207" t="n"/>
      <c r="AT14526" s="207" t="n"/>
      <c r="AV14526" s="116">
        <f>AN14526/AR14526</f>
        <v/>
      </c>
      <c r="AW14526" s="208">
        <f>AO14526/AR14526</f>
        <v/>
      </c>
    </row>
    <row r="14566">
      <c r="AM14566">
        <f>A14561</f>
        <v/>
      </c>
      <c r="AN14566" s="206">
        <f>1/($B14566*(1/$B14564)*(1/(5/7+2/7*$D14566))*$B14576/SUM($B14568:$B14591))</f>
        <v/>
      </c>
      <c r="AO14566" s="206">
        <f>1/(B14566*(1/B14564)*(1/(5/7+2/7*D14566)))</f>
        <v/>
      </c>
      <c r="AP14566" s="206" t="n"/>
      <c r="AR14566" s="211">
        <f>CHOOSE(AV$3,C14566,F14566,I14566,L14566,O14566,R14566,U14566,X14566,AA14566,AD14566,AG14566,AJ14566)</f>
        <v/>
      </c>
      <c r="AS14566" s="207" t="n"/>
      <c r="AT14566" s="207" t="n"/>
      <c r="AV14566" s="116">
        <f>AN14566/AR14566</f>
        <v/>
      </c>
      <c r="AW14566" s="208">
        <f>AO14566/AR14566</f>
        <v/>
      </c>
    </row>
    <row r="14606">
      <c r="AM14606">
        <f>A14601</f>
        <v/>
      </c>
      <c r="AN14606" s="206">
        <f>1/($B14606*(1/$B14604)*(1/(5/7+2/7*$D14606))*$B14616/SUM($B14608:$B14631))</f>
        <v/>
      </c>
      <c r="AO14606" s="206">
        <f>1/(B14606*(1/B14604)*(1/(5/7+2/7*D14606)))</f>
        <v/>
      </c>
      <c r="AP14606" s="206" t="n"/>
      <c r="AR14606" s="211">
        <f>CHOOSE(AV$3,C14606,F14606,I14606,L14606,O14606,R14606,U14606,X14606,AA14606,AD14606,AG14606,AJ14606)</f>
        <v/>
      </c>
      <c r="AS14606" s="207" t="n"/>
      <c r="AT14606" s="207" t="n"/>
      <c r="AV14606" s="116">
        <f>AN14606/AR14606</f>
        <v/>
      </c>
      <c r="AW14606" s="208">
        <f>AO14606/AR14606</f>
        <v/>
      </c>
    </row>
    <row r="14646">
      <c r="AM14646">
        <f>A14641</f>
        <v/>
      </c>
      <c r="AN14646" s="206">
        <f>1/($B14646*(1/$B14644)*(1/(5/7+2/7*$D14646))*$B14656/SUM($B14648:$B14671))</f>
        <v/>
      </c>
      <c r="AO14646" s="206">
        <f>1/(B14646*(1/B14644)*(1/(5/7+2/7*D14646)))</f>
        <v/>
      </c>
      <c r="AP14646" s="206" t="n"/>
      <c r="AR14646" s="211">
        <f>CHOOSE(AV$3,C14646,F14646,I14646,L14646,O14646,R14646,U14646,X14646,AA14646,AD14646,AG14646,AJ14646)</f>
        <v/>
      </c>
      <c r="AS14646" s="207" t="n"/>
      <c r="AT14646" s="207" t="n"/>
      <c r="AV14646" s="116">
        <f>AN14646/AR14646</f>
        <v/>
      </c>
      <c r="AW14646" s="208">
        <f>AO14646/AR14646</f>
        <v/>
      </c>
    </row>
    <row r="14686">
      <c r="AM14686">
        <f>A14681</f>
        <v/>
      </c>
      <c r="AN14686" s="206">
        <f>1/($B14686*(1/$B14684)*(1/(5/7+2/7*$D14686))*$B14696/SUM($B14688:$B14711))</f>
        <v/>
      </c>
      <c r="AO14686" s="206">
        <f>1/(B14686*(1/B14684)*(1/(5/7+2/7*D14686)))</f>
        <v/>
      </c>
      <c r="AP14686" s="206" t="n"/>
      <c r="AR14686" s="211">
        <f>CHOOSE(AV$3,C14686,F14686,I14686,L14686,O14686,R14686,U14686,X14686,AA14686,AD14686,AG14686,AJ14686)</f>
        <v/>
      </c>
      <c r="AS14686" s="207" t="n"/>
      <c r="AT14686" s="207" t="n"/>
      <c r="AV14686" s="116">
        <f>AN14686/AR14686</f>
        <v/>
      </c>
      <c r="AW14686" s="208">
        <f>AO14686/AR14686</f>
        <v/>
      </c>
    </row>
    <row r="14726">
      <c r="AM14726">
        <f>A14721</f>
        <v/>
      </c>
      <c r="AN14726" s="206">
        <f>1/($B14726*(1/$B14724)*(1/(5/7+2/7*$D14726))*$B14736/SUM($B14728:$B14751))</f>
        <v/>
      </c>
      <c r="AO14726" s="206">
        <f>1/(B14726*(1/B14724)*(1/(5/7+2/7*D14726)))</f>
        <v/>
      </c>
      <c r="AP14726" s="206" t="n"/>
      <c r="AR14726" s="211">
        <f>CHOOSE(AV$3,C14726,F14726,I14726,L14726,O14726,R14726,U14726,X14726,AA14726,AD14726,AG14726,AJ14726)</f>
        <v/>
      </c>
      <c r="AS14726" s="207" t="n"/>
      <c r="AT14726" s="207" t="n"/>
      <c r="AV14726" s="116">
        <f>AN14726/AR14726</f>
        <v/>
      </c>
      <c r="AW14726" s="208">
        <f>AO14726/AR14726</f>
        <v/>
      </c>
    </row>
    <row r="14766">
      <c r="AM14766">
        <f>A14761</f>
        <v/>
      </c>
      <c r="AN14766" s="206">
        <f>1/($B14766*(1/$B14764)*(1/(5/7+2/7*$D14766))*$B14776/SUM($B14768:$B14791))</f>
        <v/>
      </c>
      <c r="AO14766" s="206">
        <f>1/(B14766*(1/B14764)*(1/(5/7+2/7*D14766)))</f>
        <v/>
      </c>
      <c r="AP14766" s="206" t="n"/>
      <c r="AR14766" s="211">
        <f>CHOOSE(AV$3,C14766,F14766,I14766,L14766,O14766,R14766,U14766,X14766,AA14766,AD14766,AG14766,AJ14766)</f>
        <v/>
      </c>
      <c r="AS14766" s="207" t="n"/>
      <c r="AT14766" s="207" t="n"/>
      <c r="AV14766" s="116">
        <f>AN14766/AR14766</f>
        <v/>
      </c>
      <c r="AW14766" s="208">
        <f>AO14766/AR14766</f>
        <v/>
      </c>
    </row>
    <row r="14806">
      <c r="AM14806">
        <f>A14801</f>
        <v/>
      </c>
      <c r="AN14806" s="206">
        <f>1/($B14806*(1/$B14804)*(1/(5/7+2/7*$D14806))*$B14816/SUM($B14808:$B14831))</f>
        <v/>
      </c>
      <c r="AO14806" s="206">
        <f>1/(B14806*(1/B14804)*(1/(5/7+2/7*D14806)))</f>
        <v/>
      </c>
      <c r="AP14806" s="206" t="n"/>
      <c r="AR14806" s="211">
        <f>CHOOSE(AV$3,C14806,F14806,I14806,L14806,O14806,R14806,U14806,X14806,AA14806,AD14806,AG14806,AJ14806)</f>
        <v/>
      </c>
      <c r="AS14806" s="207" t="n"/>
      <c r="AT14806" s="207" t="n"/>
      <c r="AV14806" s="116">
        <f>AN14806/AR14806</f>
        <v/>
      </c>
      <c r="AW14806" s="208">
        <f>AO14806/AR14806</f>
        <v/>
      </c>
    </row>
    <row r="14846">
      <c r="AM14846">
        <f>A14841</f>
        <v/>
      </c>
      <c r="AN14846" s="206">
        <f>1/($B14846*(1/$B14844)*(1/(5/7+2/7*$D14846))*$B14856/SUM($B14848:$B14871))</f>
        <v/>
      </c>
      <c r="AO14846" s="206">
        <f>1/(B14846*(1/B14844)*(1/(5/7+2/7*D14846)))</f>
        <v/>
      </c>
      <c r="AP14846" s="206" t="n"/>
      <c r="AR14846" s="211">
        <f>CHOOSE(AV$3,C14846,F14846,I14846,L14846,O14846,R14846,U14846,X14846,AA14846,AD14846,AG14846,AJ14846)</f>
        <v/>
      </c>
      <c r="AS14846" s="207" t="n"/>
      <c r="AT14846" s="207" t="n"/>
      <c r="AV14846" s="116">
        <f>AN14846/AR14846</f>
        <v/>
      </c>
      <c r="AW14846" s="208">
        <f>AO14846/AR14846</f>
        <v/>
      </c>
    </row>
    <row r="14886">
      <c r="AM14886">
        <f>A14881</f>
        <v/>
      </c>
      <c r="AN14886" s="206">
        <f>1/($B14886*(1/$B14884)*(1/(5/7+2/7*$D14886))*$B14896/SUM($B14888:$B14911))</f>
        <v/>
      </c>
      <c r="AO14886" s="206">
        <f>1/(B14886*(1/B14884)*(1/(5/7+2/7*D14886)))</f>
        <v/>
      </c>
      <c r="AP14886" s="206" t="n"/>
      <c r="AR14886" s="211">
        <f>CHOOSE(AV$3,C14886,F14886,I14886,L14886,O14886,R14886,U14886,X14886,AA14886,AD14886,AG14886,AJ14886)</f>
        <v/>
      </c>
      <c r="AS14886" s="207" t="n"/>
      <c r="AT14886" s="207" t="n"/>
      <c r="AV14886" s="116">
        <f>AN14886/AR14886</f>
        <v/>
      </c>
      <c r="AW14886" s="208">
        <f>AO14886/AR14886</f>
        <v/>
      </c>
    </row>
    <row r="14926">
      <c r="AM14926">
        <f>A14921</f>
        <v/>
      </c>
      <c r="AN14926" s="206">
        <f>1/($B14926*(1/$B14924)*(1/(5/7+2/7*$D14926))*$B14936/SUM($B14928:$B14951))</f>
        <v/>
      </c>
      <c r="AO14926" s="206">
        <f>1/(B14926*(1/B14924)*(1/(5/7+2/7*D14926)))</f>
        <v/>
      </c>
      <c r="AP14926" s="206" t="n"/>
      <c r="AR14926" s="211">
        <f>CHOOSE(AV$3,C14926,F14926,I14926,L14926,O14926,R14926,U14926,X14926,AA14926,AD14926,AG14926,AJ14926)</f>
        <v/>
      </c>
      <c r="AS14926" s="207" t="n"/>
      <c r="AT14926" s="207" t="n"/>
      <c r="AV14926" s="116">
        <f>AN14926/AR14926</f>
        <v/>
      </c>
      <c r="AW14926" s="208">
        <f>AO14926/AR14926</f>
        <v/>
      </c>
    </row>
    <row r="14966">
      <c r="AM14966">
        <f>A14961</f>
        <v/>
      </c>
      <c r="AN14966" s="206">
        <f>1/($B14966*(1/$B14964)*(1/(5/7+2/7*$D14966))*$B14976/SUM($B14968:$B14991))</f>
        <v/>
      </c>
      <c r="AO14966" s="206">
        <f>1/(B14966*(1/B14964)*(1/(5/7+2/7*D14966)))</f>
        <v/>
      </c>
      <c r="AP14966" s="206" t="n"/>
      <c r="AR14966" s="211">
        <f>CHOOSE(AV$3,C14966,F14966,I14966,L14966,O14966,R14966,U14966,X14966,AA14966,AD14966,AG14966,AJ14966)</f>
        <v/>
      </c>
      <c r="AS14966" s="207" t="n"/>
      <c r="AT14966" s="207" t="n"/>
      <c r="AV14966" s="116">
        <f>AN14966/AR14966</f>
        <v/>
      </c>
      <c r="AW14966" s="208">
        <f>AO14966/AR14966</f>
        <v/>
      </c>
    </row>
    <row r="15006">
      <c r="AM15006">
        <f>A15001</f>
        <v/>
      </c>
      <c r="AN15006" s="206">
        <f>1/($B15006*(1/$B15004)*(1/(5/7+2/7*$D15006))*$B15016/SUM($B15008:$B15031))</f>
        <v/>
      </c>
      <c r="AO15006" s="206">
        <f>1/(B15006*(1/B15004)*(1/(5/7+2/7*D15006)))</f>
        <v/>
      </c>
      <c r="AP15006" s="206" t="n"/>
      <c r="AR15006" s="211">
        <f>CHOOSE(AV$3,C15006,F15006,I15006,L15006,O15006,R15006,U15006,X15006,AA15006,AD15006,AG15006,AJ15006)</f>
        <v/>
      </c>
      <c r="AS15006" s="207" t="n"/>
      <c r="AT15006" s="207" t="n"/>
      <c r="AV15006" s="116">
        <f>AN15006/AR15006</f>
        <v/>
      </c>
      <c r="AW15006" s="208">
        <f>AO15006/AR15006</f>
        <v/>
      </c>
    </row>
    <row r="15046">
      <c r="AM15046">
        <f>A15041</f>
        <v/>
      </c>
      <c r="AN15046" s="206">
        <f>1/($B15046*(1/$B15044)*(1/(5/7+2/7*$D15046))*$B15056/SUM($B15048:$B15071))</f>
        <v/>
      </c>
      <c r="AO15046" s="206">
        <f>1/(B15046*(1/B15044)*(1/(5/7+2/7*D15046)))</f>
        <v/>
      </c>
      <c r="AP15046" s="206" t="n"/>
      <c r="AR15046" s="211">
        <f>CHOOSE(AV$3,C15046,F15046,I15046,L15046,O15046,R15046,U15046,X15046,AA15046,AD15046,AG15046,AJ15046)</f>
        <v/>
      </c>
      <c r="AS15046" s="207" t="n"/>
      <c r="AT15046" s="207" t="n"/>
      <c r="AV15046" s="116">
        <f>AN15046/AR15046</f>
        <v/>
      </c>
      <c r="AW15046" s="208">
        <f>AO15046/AR15046</f>
        <v/>
      </c>
    </row>
    <row r="15086">
      <c r="AM15086">
        <f>A15081</f>
        <v/>
      </c>
      <c r="AN15086" s="206">
        <f>1/($B15086*(1/$B15084)*(1/(5/7+2/7*$D15086))*$B15096/SUM($B15088:$B15111))</f>
        <v/>
      </c>
      <c r="AO15086" s="206">
        <f>1/(B15086*(1/B15084)*(1/(5/7+2/7*D15086)))</f>
        <v/>
      </c>
      <c r="AP15086" s="206" t="n"/>
      <c r="AR15086" s="211">
        <f>CHOOSE(AV$3,C15086,F15086,I15086,L15086,O15086,R15086,U15086,X15086,AA15086,AD15086,AG15086,AJ15086)</f>
        <v/>
      </c>
      <c r="AS15086" s="207" t="n"/>
      <c r="AT15086" s="207" t="n"/>
      <c r="AV15086" s="116">
        <f>AN15086/AR15086</f>
        <v/>
      </c>
      <c r="AW15086" s="208">
        <f>AO15086/AR15086</f>
        <v/>
      </c>
    </row>
    <row r="15126">
      <c r="AM15126">
        <f>A15121</f>
        <v/>
      </c>
      <c r="AN15126" s="206">
        <f>1/($B15126*(1/$B15124)*(1/(5/7+2/7*$D15126))*$B15136/SUM($B15128:$B15151))</f>
        <v/>
      </c>
      <c r="AO15126" s="206">
        <f>1/(B15126*(1/B15124)*(1/(5/7+2/7*D15126)))</f>
        <v/>
      </c>
      <c r="AP15126" s="206" t="n"/>
      <c r="AR15126" s="211">
        <f>CHOOSE(AV$3,C15126,F15126,I15126,L15126,O15126,R15126,U15126,X15126,AA15126,AD15126,AG15126,AJ15126)</f>
        <v/>
      </c>
      <c r="AS15126" s="207" t="n"/>
      <c r="AT15126" s="207" t="n"/>
      <c r="AV15126" s="116">
        <f>AN15126/AR15126</f>
        <v/>
      </c>
      <c r="AW15126" s="208">
        <f>AO15126/AR15126</f>
        <v/>
      </c>
    </row>
    <row r="15166">
      <c r="AM15166">
        <f>A15161</f>
        <v/>
      </c>
      <c r="AN15166" s="206">
        <f>1/($B15166*(1/$B15164)*(1/(5/7+2/7*$D15166))*$B15176/SUM($B15168:$B15191))</f>
        <v/>
      </c>
      <c r="AO15166" s="206">
        <f>1/(B15166*(1/B15164)*(1/(5/7+2/7*D15166)))</f>
        <v/>
      </c>
      <c r="AP15166" s="206" t="n"/>
      <c r="AR15166" s="211">
        <f>CHOOSE(AV$3,C15166,F15166,I15166,L15166,O15166,R15166,U15166,X15166,AA15166,AD15166,AG15166,AJ15166)</f>
        <v/>
      </c>
      <c r="AS15166" s="207" t="n"/>
      <c r="AT15166" s="207" t="n"/>
      <c r="AV15166" s="116">
        <f>AN15166/AR15166</f>
        <v/>
      </c>
      <c r="AW15166" s="208">
        <f>AO15166/AR15166</f>
        <v/>
      </c>
    </row>
    <row r="15206">
      <c r="AM15206">
        <f>A15201</f>
        <v/>
      </c>
      <c r="AN15206" s="206">
        <f>1/($B15206*(1/$B15204)*(1/(5/7+2/7*$D15206))*$B15216/SUM($B15208:$B15231))</f>
        <v/>
      </c>
      <c r="AO15206" s="206">
        <f>1/(B15206*(1/B15204)*(1/(5/7+2/7*D15206)))</f>
        <v/>
      </c>
      <c r="AP15206" s="206" t="n"/>
      <c r="AR15206" s="211">
        <f>CHOOSE(AV$3,C15206,F15206,I15206,L15206,O15206,R15206,U15206,X15206,AA15206,AD15206,AG15206,AJ15206)</f>
        <v/>
      </c>
      <c r="AS15206" s="207" t="n"/>
      <c r="AT15206" s="207" t="n"/>
      <c r="AV15206" s="116">
        <f>AN15206/AR15206</f>
        <v/>
      </c>
      <c r="AW15206" s="208">
        <f>AO15206/AR15206</f>
        <v/>
      </c>
    </row>
    <row r="15246">
      <c r="AM15246">
        <f>A15241</f>
        <v/>
      </c>
      <c r="AN15246" s="206">
        <f>1/($B15246*(1/$B15244)*(1/(5/7+2/7*$D15246))*$B15256/SUM($B15248:$B15271))</f>
        <v/>
      </c>
      <c r="AO15246" s="206">
        <f>1/(B15246*(1/B15244)*(1/(5/7+2/7*D15246)))</f>
        <v/>
      </c>
      <c r="AP15246" s="206" t="n"/>
      <c r="AR15246" s="211">
        <f>CHOOSE(AV$3,C15246,F15246,I15246,L15246,O15246,R15246,U15246,X15246,AA15246,AD15246,AG15246,AJ15246)</f>
        <v/>
      </c>
      <c r="AS15246" s="207" t="n"/>
      <c r="AT15246" s="207" t="n"/>
      <c r="AV15246" s="116">
        <f>AN15246/AR15246</f>
        <v/>
      </c>
      <c r="AW15246" s="208">
        <f>AO15246/AR15246</f>
        <v/>
      </c>
    </row>
    <row r="15286">
      <c r="AM15286">
        <f>A15281</f>
        <v/>
      </c>
      <c r="AN15286" s="206">
        <f>1/($B15286*(1/$B15284)*(1/(5/7+2/7*$D15286))*$B15296/SUM($B15288:$B15311))</f>
        <v/>
      </c>
      <c r="AO15286" s="206">
        <f>1/(B15286*(1/B15284)*(1/(5/7+2/7*D15286)))</f>
        <v/>
      </c>
      <c r="AP15286" s="206" t="n"/>
      <c r="AR15286" s="211">
        <f>CHOOSE(AV$3,C15286,F15286,I15286,L15286,O15286,R15286,U15286,X15286,AA15286,AD15286,AG15286,AJ15286)</f>
        <v/>
      </c>
      <c r="AS15286" s="207" t="n"/>
      <c r="AT15286" s="207" t="n"/>
      <c r="AV15286" s="116">
        <f>AN15286/AR15286</f>
        <v/>
      </c>
      <c r="AW15286" s="208">
        <f>AO15286/AR15286</f>
        <v/>
      </c>
    </row>
    <row r="15326">
      <c r="AM15326">
        <f>A15321</f>
        <v/>
      </c>
      <c r="AN15326" s="206">
        <f>1/($B15326*(1/$B15324)*(1/(5/7+2/7*$D15326))*$B15336/SUM($B15328:$B15351))</f>
        <v/>
      </c>
      <c r="AO15326" s="206">
        <f>1/(B15326*(1/B15324)*(1/(5/7+2/7*D15326)))</f>
        <v/>
      </c>
      <c r="AP15326" s="206" t="n"/>
      <c r="AR15326" s="211">
        <f>CHOOSE(AV$3,C15326,F15326,I15326,L15326,O15326,R15326,U15326,X15326,AA15326,AD15326,AG15326,AJ15326)</f>
        <v/>
      </c>
      <c r="AS15326" s="207" t="n"/>
      <c r="AT15326" s="207" t="n"/>
      <c r="AV15326" s="116">
        <f>AN15326/AR15326</f>
        <v/>
      </c>
      <c r="AW15326" s="208">
        <f>AO15326/AR15326</f>
        <v/>
      </c>
    </row>
    <row r="15366">
      <c r="AM15366">
        <f>A15361</f>
        <v/>
      </c>
      <c r="AN15366" s="206">
        <f>1/($B15366*(1/$B15364)*(1/(5/7+2/7*$D15366))*$B15376/SUM($B15368:$B15391))</f>
        <v/>
      </c>
      <c r="AO15366" s="206">
        <f>1/(B15366*(1/B15364)*(1/(5/7+2/7*D15366)))</f>
        <v/>
      </c>
      <c r="AP15366" s="206" t="n"/>
      <c r="AR15366" s="211">
        <f>CHOOSE(AV$3,C15366,F15366,I15366,L15366,O15366,R15366,U15366,X15366,AA15366,AD15366,AG15366,AJ15366)</f>
        <v/>
      </c>
      <c r="AS15366" s="207" t="n"/>
      <c r="AT15366" s="207" t="n"/>
      <c r="AV15366" s="116">
        <f>AN15366/AR15366</f>
        <v/>
      </c>
      <c r="AW15366" s="208">
        <f>AO15366/AR15366</f>
        <v/>
      </c>
    </row>
    <row r="15406">
      <c r="AN15406" s="206">
        <f>1/($B15406*(1/$B15404)*(1/(5/7+2/7*$D15406))*$B15416/SUM($B15408:$B15431))</f>
        <v/>
      </c>
      <c r="AO15406" s="206">
        <f>1/(B15406*(1/B15404)*(1/(5/7+2/7*D15406)))</f>
        <v/>
      </c>
      <c r="AP15406" s="206" t="n"/>
      <c r="AR15406" s="211">
        <f>CHOOSE(AV$3,C15406,F15406,I15406,L15406,O15406,R15406,U15406,X15406,AA15406,AD15406,AG15406,AJ15406)</f>
        <v/>
      </c>
      <c r="AS15406" s="207" t="n"/>
      <c r="AT15406" s="207" t="n"/>
      <c r="AV15406" s="116">
        <f>AN15406/AR15406</f>
        <v/>
      </c>
      <c r="AW15406" s="208">
        <f>AO15406/AR15406</f>
        <v/>
      </c>
    </row>
    <row r="15446">
      <c r="AM15446">
        <f>A15441</f>
        <v/>
      </c>
      <c r="AN15446" s="206">
        <f>1/($B15446*(1/$B15444)*(1/(5/7+2/7*$D15446))*$B15456/SUM($B15448:$B15471))</f>
        <v/>
      </c>
      <c r="AO15446" s="206">
        <f>1/(B15446*(1/B15444)*(1/(5/7+2/7*D15446)))</f>
        <v/>
      </c>
      <c r="AP15446" s="206" t="n"/>
      <c r="AR15446" s="211">
        <f>CHOOSE(AV$3,C15446,F15446,I15446,L15446,O15446,R15446,U15446,X15446,AA15446,AD15446,AG15446,AJ15446)</f>
        <v/>
      </c>
      <c r="AS15446" s="207" t="n"/>
      <c r="AT15446" s="207" t="n"/>
      <c r="AV15446" s="116">
        <f>AN15446/AR15446</f>
        <v/>
      </c>
      <c r="AW15446" s="208">
        <f>AO15446/AR15446</f>
        <v/>
      </c>
    </row>
    <row r="15486">
      <c r="AM15486">
        <f>A15481</f>
        <v/>
      </c>
      <c r="AN15486" s="206">
        <f>1/($B15486*(1/$B15484)*(1/(5/7+2/7*$D15486))*$B15496/SUM($B15488:$B15511))</f>
        <v/>
      </c>
      <c r="AO15486" s="206">
        <f>1/(B15486*(1/B15484)*(1/(5/7+2/7*D15486)))</f>
        <v/>
      </c>
      <c r="AP15486" s="206" t="n"/>
      <c r="AR15486" s="211">
        <f>CHOOSE(AV$3,C15486,F15486,I15486,L15486,O15486,R15486,U15486,X15486,AA15486,AD15486,AG15486,AJ15486)</f>
        <v/>
      </c>
      <c r="AS15486" s="207" t="n"/>
      <c r="AT15486" s="207" t="n"/>
      <c r="AV15486" s="116">
        <f>AN15486/AR15486</f>
        <v/>
      </c>
      <c r="AW15486" s="208">
        <f>AO15486/AR15486</f>
        <v/>
      </c>
    </row>
    <row r="15526">
      <c r="AM15526">
        <f>A15521</f>
        <v/>
      </c>
      <c r="AN15526" s="206">
        <f>1/($B15526*(1/$B15524)*(1/(5/7+2/7*$D15526))*$B15536/SUM($B15528:$B15551))</f>
        <v/>
      </c>
      <c r="AO15526" s="206">
        <f>1/(B15526*(1/B15524)*(1/(5/7+2/7*D15526)))</f>
        <v/>
      </c>
      <c r="AP15526" s="206" t="n"/>
      <c r="AR15526" s="211">
        <f>CHOOSE(AV$3,C15526,F15526,I15526,L15526,O15526,R15526,U15526,X15526,AA15526,AD15526,AG15526,AJ15526)</f>
        <v/>
      </c>
      <c r="AS15526" s="207" t="n"/>
      <c r="AT15526" s="207" t="n"/>
      <c r="AV15526" s="116">
        <f>AN15526/AR15526</f>
        <v/>
      </c>
      <c r="AW15526" s="208">
        <f>AO15526/AR15526</f>
        <v/>
      </c>
    </row>
    <row r="15566">
      <c r="AM15566">
        <f>A15561</f>
        <v/>
      </c>
      <c r="AN15566" s="206">
        <f>1/($B15566*(1/$B15564)*(1/(5/7+2/7*$D15566))*$B15576/SUM($B15568:$B15591))</f>
        <v/>
      </c>
      <c r="AO15566" s="206">
        <f>1/(B15566*(1/B15564)*(1/(5/7+2/7*D15566)))</f>
        <v/>
      </c>
      <c r="AP15566" s="206" t="n"/>
      <c r="AR15566" s="211">
        <f>CHOOSE(AV$3,C15566,F15566,I15566,L15566,O15566,R15566,U15566,X15566,AA15566,AD15566,AG15566,AJ15566)</f>
        <v/>
      </c>
      <c r="AS15566" s="207" t="n"/>
      <c r="AT15566" s="207" t="n"/>
      <c r="AV15566" s="116">
        <f>AN15566/AR15566</f>
        <v/>
      </c>
      <c r="AW15566" s="208">
        <f>AO15566/AR15566</f>
        <v/>
      </c>
    </row>
    <row r="15606">
      <c r="AM15606">
        <f>A15601</f>
        <v/>
      </c>
      <c r="AN15606" s="206">
        <f>1/($B15606*(1/$B15604)*(1/(5/7+2/7*$D15606))*$B15616/SUM($B15608:$B15631))</f>
        <v/>
      </c>
      <c r="AO15606" s="206">
        <f>1/(B15606*(1/B15604)*(1/(5/7+2/7*D15606)))</f>
        <v/>
      </c>
      <c r="AP15606" s="206" t="n"/>
      <c r="AR15606" s="211">
        <f>CHOOSE(AV$3,C15606,F15606,I15606,L15606,O15606,R15606,U15606,X15606,AA15606,AD15606,AG15606,AJ15606)</f>
        <v/>
      </c>
      <c r="AS15606" s="207" t="n"/>
      <c r="AT15606" s="207" t="n"/>
      <c r="AV15606" s="116">
        <f>AN15606/AR15606</f>
        <v/>
      </c>
      <c r="AW15606" s="208">
        <f>AO15606/AR15606</f>
        <v/>
      </c>
    </row>
    <row r="15646">
      <c r="AM15646">
        <f>A15641</f>
        <v/>
      </c>
      <c r="AN15646" s="206">
        <f>1/($B15646*(1/$B15644)*(1/(5/7+2/7*$D15646))*$B15656/SUM($B15648:$B15671))</f>
        <v/>
      </c>
      <c r="AO15646" s="206">
        <f>1/(B15646*(1/B15644)*(1/(5/7+2/7*D15646)))</f>
        <v/>
      </c>
      <c r="AP15646" s="206" t="n"/>
      <c r="AR15646" s="211">
        <f>CHOOSE(AV$3,C15646,F15646,I15646,L15646,O15646,R15646,U15646,X15646,AA15646,AD15646,AG15646,AJ15646)</f>
        <v/>
      </c>
      <c r="AS15646" s="207" t="n"/>
      <c r="AT15646" s="207" t="n"/>
      <c r="AV15646" s="116">
        <f>AN15646/AR15646</f>
        <v/>
      </c>
      <c r="AW15646" s="208">
        <f>AO15646/AR15646</f>
        <v/>
      </c>
    </row>
    <row r="15686">
      <c r="AM15686">
        <f>A15681</f>
        <v/>
      </c>
      <c r="AN15686" s="206">
        <f>1/($B15686*(1/$B15684)*(1/(5/7+2/7*$D15686))*$B15696/SUM($B15688:$B15711))</f>
        <v/>
      </c>
      <c r="AO15686" s="206">
        <f>1/(B15686*(1/B15684)*(1/(5/7+2/7*D15686)))</f>
        <v/>
      </c>
      <c r="AP15686" s="206" t="n"/>
      <c r="AR15686" s="211">
        <f>CHOOSE(AV$3,C15686,F15686,I15686,L15686,O15686,R15686,U15686,X15686,AA15686,AD15686,AG15686,AJ15686)</f>
        <v/>
      </c>
      <c r="AS15686" s="207" t="n"/>
      <c r="AT15686" s="207" t="n"/>
      <c r="AV15686" s="116">
        <f>AN15686/AR15686</f>
        <v/>
      </c>
      <c r="AW15686" s="208">
        <f>AO15686/AR15686</f>
        <v/>
      </c>
    </row>
    <row r="15726">
      <c r="AM15726">
        <f>A15721</f>
        <v/>
      </c>
      <c r="AN15726" s="206">
        <f>1/($B15726*(1/$B15724)*(1/(5/7+2/7*$D15726))*$B15736/SUM($B15728:$B15751))</f>
        <v/>
      </c>
      <c r="AO15726" s="206">
        <f>1/(B15726*(1/B15724)*(1/(5/7+2/7*D15726)))</f>
        <v/>
      </c>
      <c r="AP15726" s="206" t="n"/>
      <c r="AR15726" s="211">
        <f>CHOOSE(AV$3,C15726,F15726,I15726,L15726,O15726,R15726,U15726,X15726,AA15726,AD15726,AG15726,AJ15726)</f>
        <v/>
      </c>
      <c r="AS15726" s="207" t="n"/>
      <c r="AT15726" s="207" t="n"/>
      <c r="AV15726" s="116">
        <f>AN15726/AR15726</f>
        <v/>
      </c>
      <c r="AW15726" s="208">
        <f>AO15726/AR15726</f>
        <v/>
      </c>
    </row>
    <row r="15766">
      <c r="AM15766">
        <f>A15761</f>
        <v/>
      </c>
      <c r="AN15766" s="206">
        <f>1/($B15766*(1/$B15764)*(1/(5/7+2/7*$D15766))*$B15776/SUM($B15768:$B15791))</f>
        <v/>
      </c>
      <c r="AO15766" s="206">
        <f>1/(B15766*(1/B15764)*(1/(5/7+2/7*D15766)))</f>
        <v/>
      </c>
      <c r="AP15766" s="206" t="n"/>
      <c r="AR15766" s="211">
        <f>CHOOSE(AV$3,C15766,F15766,I15766,L15766,O15766,R15766,U15766,X15766,AA15766,AD15766,AG15766,AJ15766)</f>
        <v/>
      </c>
      <c r="AS15766" s="207" t="n"/>
      <c r="AT15766" s="207" t="n"/>
      <c r="AV15766" s="116">
        <f>AN15766/AR15766</f>
        <v/>
      </c>
      <c r="AW15766" s="208">
        <f>AO15766/AR15766</f>
        <v/>
      </c>
    </row>
    <row r="15806">
      <c r="AM15806">
        <f>A15801</f>
        <v/>
      </c>
      <c r="AN15806" s="206">
        <f>1/($B15806*(1/$B15804)*(1/(5/7+2/7*$D15806))*$B15816/SUM($B15808:$B15831))</f>
        <v/>
      </c>
      <c r="AO15806" s="206">
        <f>1/(B15806*(1/B15804)*(1/(5/7+2/7*D15806)))</f>
        <v/>
      </c>
      <c r="AP15806" s="206" t="n"/>
      <c r="AR15806" s="211">
        <f>CHOOSE(AV$3,C15806,F15806,I15806,L15806,O15806,R15806,U15806,X15806,AA15806,AD15806,AG15806,AJ15806)</f>
        <v/>
      </c>
      <c r="AS15806" s="207" t="n"/>
      <c r="AT15806" s="207" t="n"/>
      <c r="AV15806" s="116">
        <f>AN15806/AR15806</f>
        <v/>
      </c>
      <c r="AW15806" s="208">
        <f>AO15806/AR15806</f>
        <v/>
      </c>
    </row>
    <row r="15846">
      <c r="AM15846">
        <f>A15841</f>
        <v/>
      </c>
      <c r="AN15846" s="206">
        <f>1/($B15846*(1/$B15844)*(1/(5/7+2/7*$D15846))*$B15856/SUM($B15848:$B15871))</f>
        <v/>
      </c>
      <c r="AO15846" s="206">
        <f>1/(B15846*(1/B15844)*(1/(5/7+2/7*D15846)))</f>
        <v/>
      </c>
      <c r="AP15846" s="206" t="n"/>
      <c r="AR15846" s="211">
        <f>CHOOSE(AV$3,C15846,F15846,I15846,L15846,O15846,R15846,U15846,X15846,AA15846,AD15846,AG15846,AJ15846)</f>
        <v/>
      </c>
      <c r="AS15846" s="207" t="n"/>
      <c r="AT15846" s="207" t="n"/>
      <c r="AV15846" s="116">
        <f>AN15846/AR15846</f>
        <v/>
      </c>
      <c r="AW15846" s="208">
        <f>AO15846/AR15846</f>
        <v/>
      </c>
    </row>
    <row r="15886">
      <c r="AM15886">
        <f>A15881</f>
        <v/>
      </c>
      <c r="AN15886" s="206">
        <f>1/($B15886*(1/$B15884)*(1/(5/7+2/7*$D15886))*$B15896/SUM($B15888:$B15911))</f>
        <v/>
      </c>
      <c r="AO15886" s="206">
        <f>1/(B15886*(1/B15884)*(1/(5/7+2/7*D15886)))</f>
        <v/>
      </c>
      <c r="AP15886" s="206" t="n"/>
      <c r="AR15886" s="211">
        <f>CHOOSE(AV$3,C15886,F15886,I15886,L15886,O15886,R15886,U15886,X15886,AA15886,AD15886,AG15886,AJ15886)</f>
        <v/>
      </c>
      <c r="AS15886" s="207" t="n"/>
      <c r="AT15886" s="207" t="n"/>
      <c r="AV15886" s="116">
        <f>AN15886/AR15886</f>
        <v/>
      </c>
      <c r="AW15886" s="208">
        <f>AO15886/AR15886</f>
        <v/>
      </c>
    </row>
    <row r="15926">
      <c r="AM15926">
        <f>A15921</f>
        <v/>
      </c>
      <c r="AN15926" s="206">
        <f>1/($B15926*(1/$B15924)*(1/(5/7+2/7*$D15926))*$B15936/SUM($B15928:$B15951))</f>
        <v/>
      </c>
      <c r="AO15926" s="206">
        <f>1/(B15926*(1/B15924)*(1/(5/7+2/7*D15926)))</f>
        <v/>
      </c>
      <c r="AP15926" s="206" t="n"/>
      <c r="AR15926" s="211">
        <f>CHOOSE(AV$3,C15926,F15926,I15926,L15926,O15926,R15926,U15926,X15926,AA15926,AD15926,AG15926,AJ15926)</f>
        <v/>
      </c>
      <c r="AS15926" s="207" t="n"/>
      <c r="AT15926" s="207" t="n"/>
      <c r="AV15926" s="116">
        <f>AN15926/AR15926</f>
        <v/>
      </c>
      <c r="AW15926" s="208">
        <f>AO15926/AR15926</f>
        <v/>
      </c>
    </row>
    <row r="15966">
      <c r="AM15966">
        <f>A15961</f>
        <v/>
      </c>
      <c r="AN15966" s="206">
        <f>1/($B15966*(1/$B15964)*(1/(5/7+2/7*$D15966))*$B15976/SUM($B15968:$B15991))</f>
        <v/>
      </c>
      <c r="AO15966" s="206">
        <f>1/(B15966*(1/B15964)*(1/(5/7+2/7*D15966)))</f>
        <v/>
      </c>
      <c r="AP15966" s="206" t="n"/>
      <c r="AR15966" s="211">
        <f>CHOOSE(AV$3,C15966,F15966,I15966,L15966,O15966,R15966,U15966,X15966,AA15966,AD15966,AG15966,AJ15966)</f>
        <v/>
      </c>
      <c r="AS15966" s="207" t="n"/>
      <c r="AT15966" s="207" t="n"/>
      <c r="AV15966" s="116">
        <f>AN15966/AR15966</f>
        <v/>
      </c>
      <c r="AW15966" s="208">
        <f>AO15966/AR15966</f>
        <v/>
      </c>
    </row>
    <row r="16006">
      <c r="AM16006">
        <f>A16001</f>
        <v/>
      </c>
      <c r="AN16006" s="206">
        <f>1/($B16006*(1/$B16004)*(1/(5/7+2/7*$D16006))*$B16016/SUM($B16008:$B16031))</f>
        <v/>
      </c>
      <c r="AO16006" s="206">
        <f>1/(B16006*(1/B16004)*(1/(5/7+2/7*D16006)))</f>
        <v/>
      </c>
      <c r="AP16006" s="206" t="n"/>
      <c r="AR16006" s="211">
        <f>CHOOSE(AV$3,C16006,F16006,I16006,L16006,O16006,R16006,U16006,X16006,AA16006,AD16006,AG16006,AJ16006)</f>
        <v/>
      </c>
      <c r="AS16006" s="207" t="n"/>
      <c r="AT16006" s="207" t="n"/>
      <c r="AV16006" s="116">
        <f>AN16006/AR16006</f>
        <v/>
      </c>
      <c r="AW16006" s="208">
        <f>AO16006/AR16006</f>
        <v/>
      </c>
    </row>
    <row r="16046">
      <c r="AM16046">
        <f>A16041</f>
        <v/>
      </c>
      <c r="AN16046" s="206">
        <f>1/($B16046*(1/$B16044)*(1/(5/7+2/7*$D16046))*$B16056/SUM($B16048:$B16071))</f>
        <v/>
      </c>
      <c r="AO16046" s="206">
        <f>1/(B16046*(1/B16044)*(1/(5/7+2/7*D16046)))</f>
        <v/>
      </c>
      <c r="AP16046" s="206" t="n"/>
      <c r="AR16046" s="211">
        <f>CHOOSE(AV$3,C16046,F16046,I16046,L16046,O16046,R16046,U16046,X16046,AA16046,AD16046,AG16046,AJ16046)</f>
        <v/>
      </c>
      <c r="AS16046" s="207" t="n"/>
      <c r="AT16046" s="207" t="n"/>
      <c r="AV16046" s="116">
        <f>AN16046/AR16046</f>
        <v/>
      </c>
      <c r="AW16046" s="208">
        <f>AO16046/AR16046</f>
        <v/>
      </c>
    </row>
    <row r="16086">
      <c r="AM16086">
        <f>A16081</f>
        <v/>
      </c>
      <c r="AN16086" s="206">
        <f>1/($B16086*(1/$B16084)*(1/(5/7+2/7*$D16086))*$B16096/SUM($B16088:$B16111))</f>
        <v/>
      </c>
      <c r="AO16086" s="206">
        <f>1/(B16086*(1/B16084)*(1/(5/7+2/7*D16086)))</f>
        <v/>
      </c>
      <c r="AP16086" s="206" t="n"/>
      <c r="AR16086" s="211">
        <f>CHOOSE(AV$3,C16086,F16086,I16086,L16086,O16086,R16086,U16086,X16086,AA16086,AD16086,AG16086,AJ16086)</f>
        <v/>
      </c>
      <c r="AS16086" s="207" t="n"/>
      <c r="AT16086" s="207" t="n"/>
      <c r="AV16086" s="116">
        <f>AN16086/AR16086</f>
        <v/>
      </c>
      <c r="AW16086" s="208">
        <f>AO16086/AR16086</f>
        <v/>
      </c>
    </row>
    <row r="16126">
      <c r="AM16126">
        <f>A16121</f>
        <v/>
      </c>
      <c r="AN16126" s="206">
        <f>1/($B16126*(1/$B16124)*(1/(5/7+2/7*$D16126))*$B16136/SUM($B16128:$B16151))</f>
        <v/>
      </c>
      <c r="AO16126" s="206">
        <f>1/(B16126*(1/B16124)*(1/(5/7+2/7*D16126)))</f>
        <v/>
      </c>
      <c r="AP16126" s="206" t="n"/>
      <c r="AR16126" s="211">
        <f>CHOOSE(AV$3,C16126,F16126,I16126,L16126,O16126,R16126,U16126,X16126,AA16126,AD16126,AG16126,AJ16126)</f>
        <v/>
      </c>
      <c r="AS16126" s="207" t="n"/>
      <c r="AT16126" s="207" t="n"/>
      <c r="AV16126" s="116">
        <f>AN16126/AR16126</f>
        <v/>
      </c>
      <c r="AW16126" s="208">
        <f>AO16126/AR16126</f>
        <v/>
      </c>
    </row>
    <row r="16166">
      <c r="AR16166" s="211" t="n"/>
      <c r="AS16166" s="207" t="n"/>
      <c r="AT16166" s="207" t="n"/>
      <c r="AV16166" s="116" t="n"/>
      <c r="AW16166" s="208" t="n"/>
    </row>
    <row r="16206">
      <c r="AR16206" s="211" t="n"/>
      <c r="AS16206" s="207" t="n"/>
      <c r="AT16206" s="207" t="n"/>
      <c r="AV16206" s="116" t="n"/>
      <c r="AW16206" s="208" t="n"/>
    </row>
    <row r="16246">
      <c r="AR16246" s="211" t="n"/>
      <c r="AS16246" s="207" t="n"/>
      <c r="AT16246" s="207" t="n"/>
      <c r="AV16246" s="116" t="n"/>
      <c r="AW16246" s="208" t="n"/>
    </row>
    <row r="16286">
      <c r="AR16286" s="211" t="n"/>
      <c r="AS16286" s="207" t="n"/>
      <c r="AT16286" s="207" t="n"/>
      <c r="AV16286" s="116" t="n"/>
      <c r="AW16286" s="208" t="n"/>
    </row>
    <row r="16326">
      <c r="AR16326" s="211" t="n"/>
      <c r="AS16326" s="207" t="n"/>
      <c r="AT16326" s="207" t="n"/>
      <c r="AV16326" s="116" t="n"/>
      <c r="AW16326" s="208" t="n"/>
    </row>
    <row r="16366">
      <c r="AR16366" s="211" t="n"/>
      <c r="AS16366" s="207" t="n"/>
      <c r="AT16366" s="207" t="n"/>
      <c r="AV16366" s="116" t="n"/>
      <c r="AW16366" s="208" t="n"/>
    </row>
    <row r="16406">
      <c r="AR16406" s="211" t="n"/>
      <c r="AS16406" s="207" t="n"/>
      <c r="AT16406" s="207" t="n"/>
      <c r="AV16406" s="116" t="n"/>
      <c r="AW16406" s="208" t="n"/>
    </row>
    <row r="16446">
      <c r="AR16446" s="211" t="n"/>
      <c r="AS16446" s="207" t="n"/>
      <c r="AT16446" s="207" t="n"/>
      <c r="AV16446" s="116" t="n"/>
      <c r="AW16446" s="208" t="n"/>
    </row>
    <row r="16486">
      <c r="AR16486" s="211" t="n"/>
      <c r="AS16486" s="207" t="n"/>
      <c r="AT16486" s="207" t="n"/>
      <c r="AV16486" s="116" t="n"/>
      <c r="AW16486" s="208" t="n"/>
    </row>
    <row r="16526">
      <c r="AR16526" s="211" t="n"/>
      <c r="AS16526" s="207" t="n"/>
      <c r="AT16526" s="207" t="n"/>
      <c r="AV16526" s="116" t="n"/>
      <c r="AW16526" s="208" t="n"/>
    </row>
    <row r="16566">
      <c r="AR16566" s="211" t="n"/>
      <c r="AS16566" s="207" t="n"/>
      <c r="AT16566" s="207" t="n"/>
      <c r="AV16566" s="116" t="n"/>
      <c r="AW16566" s="208" t="n"/>
    </row>
    <row r="16606">
      <c r="AR16606" s="211" t="n"/>
      <c r="AS16606" s="207" t="n"/>
      <c r="AT16606" s="207" t="n"/>
      <c r="AV16606" s="116" t="n"/>
      <c r="AW16606" s="208" t="n"/>
    </row>
    <row r="16646">
      <c r="AR16646" s="211" t="n"/>
      <c r="AS16646" s="207" t="n"/>
      <c r="AT16646" s="207" t="n"/>
      <c r="AV16646" s="116" t="n"/>
      <c r="AW16646" s="208" t="n"/>
    </row>
    <row r="16686">
      <c r="AR16686" s="211" t="n"/>
      <c r="AS16686" s="207" t="n"/>
      <c r="AT16686" s="207" t="n"/>
      <c r="AV16686" s="116" t="n"/>
      <c r="AW16686" s="208" t="n"/>
    </row>
    <row r="16726">
      <c r="AR16726" s="211" t="n"/>
      <c r="AS16726" s="207" t="n"/>
      <c r="AT16726" s="207" t="n"/>
      <c r="AV16726" s="116" t="n"/>
      <c r="AW16726" s="208" t="n"/>
    </row>
    <row r="16766">
      <c r="AR16766" s="211" t="n"/>
      <c r="AS16766" s="207" t="n"/>
      <c r="AT16766" s="207" t="n"/>
      <c r="AV16766" s="116" t="n"/>
      <c r="AW16766" s="208" t="n"/>
    </row>
    <row r="16806">
      <c r="AR16806" s="211" t="n"/>
      <c r="AS16806" s="207" t="n"/>
      <c r="AT16806" s="207" t="n"/>
      <c r="AV16806" s="116" t="n"/>
      <c r="AW16806" s="208" t="n"/>
    </row>
    <row r="16846">
      <c r="AR16846" s="211" t="n"/>
      <c r="AS16846" s="207" t="n"/>
      <c r="AT16846" s="207" t="n"/>
      <c r="AV16846" s="116" t="n"/>
      <c r="AW16846" s="208" t="n"/>
    </row>
    <row r="16886">
      <c r="AR16886" s="211" t="n"/>
      <c r="AS16886" s="207" t="n"/>
      <c r="AT16886" s="207" t="n"/>
      <c r="AV16886" s="116" t="n"/>
      <c r="AW16886" s="208" t="n"/>
    </row>
    <row r="16926">
      <c r="AR16926" s="211" t="n"/>
      <c r="AS16926" s="207" t="n"/>
      <c r="AT16926" s="207" t="n"/>
      <c r="AV16926" s="116" t="n"/>
      <c r="AW16926" s="208" t="n"/>
    </row>
    <row r="16966">
      <c r="AR16966" s="211" t="n"/>
      <c r="AS16966" s="207" t="n"/>
      <c r="AT16966" s="207" t="n"/>
      <c r="AV16966" s="116" t="n"/>
      <c r="AW16966" s="208" t="n"/>
    </row>
    <row r="17006">
      <c r="AR17006" s="211" t="n"/>
      <c r="AS17006" s="207" t="n"/>
      <c r="AT17006" s="207" t="n"/>
      <c r="AV17006" s="116" t="n"/>
      <c r="AW17006" s="208" t="n"/>
    </row>
    <row r="17046">
      <c r="AR17046" s="211" t="n"/>
      <c r="AS17046" s="207" t="n"/>
      <c r="AT17046" s="207" t="n"/>
      <c r="AV17046" s="116" t="n"/>
      <c r="AW17046" s="208" t="n"/>
    </row>
    <row r="17086">
      <c r="AR17086" s="211" t="n"/>
      <c r="AS17086" s="207" t="n"/>
      <c r="AT17086" s="207" t="n"/>
      <c r="AV17086" s="116" t="n"/>
      <c r="AW17086" s="208" t="n"/>
    </row>
    <row r="17126">
      <c r="AR17126" s="211" t="n"/>
      <c r="AS17126" s="207" t="n"/>
      <c r="AT17126" s="207" t="n"/>
      <c r="AV17126" s="116" t="n"/>
      <c r="AW17126" s="208" t="n"/>
    </row>
    <row r="17166">
      <c r="AR17166" s="211" t="n"/>
      <c r="AS17166" s="207" t="n"/>
      <c r="AT17166" s="207" t="n"/>
      <c r="AV17166" s="116" t="n"/>
      <c r="AW17166" s="208" t="n"/>
    </row>
    <row r="17206">
      <c r="AR17206" s="211" t="n"/>
      <c r="AS17206" s="207" t="n"/>
      <c r="AT17206" s="207" t="n"/>
      <c r="AV17206" s="116" t="n"/>
      <c r="AW17206" s="208" t="n"/>
    </row>
    <row r="17246">
      <c r="AR17246" s="211" t="n"/>
      <c r="AS17246" s="207" t="n"/>
      <c r="AT17246" s="207" t="n"/>
      <c r="AV17246" s="116" t="n"/>
      <c r="AW17246" s="208" t="n"/>
    </row>
  </sheetData>
  <mergeCells count="3">
    <mergeCell ref="AN1:AQ1"/>
    <mergeCell ref="AR1:AU1"/>
    <mergeCell ref="AV1:AY1"/>
  </mergeCells>
  <pageMargins bottom="0.75" footer="0.3" header="0.3" left="0.7" right="0.7" top="0.75"/>
  <pageSetup orientation="portrait"/>
</worksheet>
</file>

<file path=xl/worksheets/sheet2.xml><?xml version="1.0" encoding="utf-8"?>
<worksheet xmlns="http://schemas.openxmlformats.org/spreadsheetml/2006/main">
  <sheetPr codeName="Sheet2">
    <outlinePr summaryBelow="1" summaryRight="1"/>
    <pageSetUpPr/>
  </sheetPr>
  <dimension ref="A1:AG71"/>
  <sheetViews>
    <sheetView topLeftCell="B1" workbookViewId="0" zoomScaleNormal="100">
      <selection activeCell="G9" sqref="G9"/>
    </sheetView>
  </sheetViews>
  <sheetFormatPr baseColWidth="8" defaultRowHeight="15"/>
  <cols>
    <col customWidth="1" max="2" min="2" style="198" width="43.85546875"/>
    <col customWidth="1" max="3" min="3" style="198" width="16.7109375"/>
    <col customWidth="1" max="4" min="4" style="198" width="10.28515625"/>
    <col customWidth="1" max="5" min="5" style="198" width="10.7109375"/>
    <col customWidth="1" max="6" min="6" style="198" width="11.42578125"/>
    <col customWidth="1" max="9" min="9" style="198" width="19.140625"/>
    <col customWidth="1" max="23" min="23" style="198" width="13.42578125"/>
  </cols>
  <sheetData>
    <row r="1">
      <c r="A1" t="inlineStr">
        <is>
          <t>Notes to GLS Shapes:</t>
        </is>
      </c>
    </row>
    <row r="2">
      <c r="B2" s="70" t="inlineStr">
        <is>
          <t>GLSShapes Tab: Load Shapes in Cols. A - AK </t>
        </is>
      </c>
      <c r="C2" s="13" t="n"/>
    </row>
    <row customHeight="1" ht="43.15" r="3" s="198">
      <c r="B3" s="70" t="inlineStr">
        <is>
          <t>Index Tab has Index # =sequence in GLSShapes Tab and Row in GLSShapes Tab where each load shape starts</t>
        </is>
      </c>
      <c r="C3" s="13" t="n"/>
    </row>
    <row r="4">
      <c r="B4" s="13" t="n"/>
      <c r="C4" s="13" t="n"/>
    </row>
    <row customHeight="1" ht="15" r="5" s="198" thickBot="1">
      <c r="B5" s="13" t="n"/>
      <c r="C5" s="13" t="n"/>
      <c r="D5" s="100" t="inlineStr">
        <is>
          <t>GLS Shape Format:</t>
        </is>
      </c>
    </row>
    <row customHeight="1" ht="15" r="6" s="198" thickBot="1">
      <c r="B6" s="13" t="n"/>
      <c r="C6" s="13" t="n"/>
      <c r="E6" s="64" t="inlineStr">
        <is>
          <t>Titles 1 &amp; 2</t>
        </is>
      </c>
      <c r="G6" s="57" t="inlineStr">
        <is>
          <t>year of source data (if known)</t>
        </is>
      </c>
      <c r="H6" s="42" t="n"/>
      <c r="I6" s="43" t="n"/>
      <c r="J6" s="52" t="inlineStr">
        <is>
          <t>Source Annual kWh, source citation, source sample size (if known)</t>
        </is>
      </c>
      <c r="K6" s="53" t="n"/>
      <c r="L6" s="53" t="n"/>
      <c r="M6" s="53" t="n"/>
      <c r="N6" s="53" t="n"/>
      <c r="O6" s="53" t="n"/>
      <c r="P6" s="54" t="n"/>
    </row>
    <row customHeight="1" ht="15" r="7" s="198" thickBot="1">
      <c r="B7" s="13" t="n"/>
      <c r="C7" s="13" t="n"/>
      <c r="Q7" s="52" t="inlineStr">
        <is>
          <t>Whether PDAF was calculated Monthly, Seasonal or Fixed (Code also in second title)</t>
        </is>
      </c>
      <c r="R7" s="55" t="n"/>
      <c r="S7" s="55" t="n"/>
      <c r="T7" s="55" t="n"/>
      <c r="U7" s="55" t="n"/>
      <c r="V7" s="56" t="n"/>
      <c r="W7" s="55" t="n"/>
      <c r="X7" s="55" t="n"/>
      <c r="Y7" s="56" t="n"/>
    </row>
    <row customHeight="1" ht="15" r="8" s="198" thickBot="1">
      <c r="B8" s="13" t="n"/>
      <c r="C8" s="13" t="n"/>
      <c r="R8" s="41" t="inlineStr">
        <is>
          <t>Whether Weekend/Weekday Ratio was calculated Monthly, Seasonal or Fixed (Code also in second title)</t>
        </is>
      </c>
      <c r="S8" s="42" t="n"/>
      <c r="T8" s="42" t="n"/>
      <c r="U8" s="42" t="n"/>
      <c r="V8" s="42" t="n"/>
      <c r="W8" s="26" t="n"/>
      <c r="X8" s="26" t="n"/>
      <c r="Y8" s="43" t="n"/>
      <c r="Z8" s="43" t="n"/>
    </row>
    <row customHeight="1" ht="15" r="9" s="198" thickBot="1">
      <c r="B9" s="13" t="n"/>
      <c r="C9" s="13" t="n"/>
      <c r="D9" s="10" t="inlineStr">
        <is>
          <t>Commercial-Healthcare-OffEquip</t>
        </is>
      </c>
      <c r="E9" s="10" t="n"/>
      <c r="F9" s="10" t="n"/>
      <c r="G9" s="11" t="n">
        <v>1991</v>
      </c>
      <c r="I9" s="10" t="inlineStr">
        <is>
          <t>Source Annual kWh:</t>
        </is>
      </c>
      <c r="J9" s="10" t="n">
        <v>0</v>
      </c>
      <c r="K9" s="10" t="inlineStr">
        <is>
          <t>n/a</t>
        </is>
      </c>
      <c r="N9" s="10" t="inlineStr">
        <is>
          <t>PDAF</t>
        </is>
      </c>
      <c r="O9" s="10" t="inlineStr">
        <is>
          <t>Fixed</t>
        </is>
      </c>
      <c r="W9" s="76" t="inlineStr">
        <is>
          <t>LIPA Hrs Use</t>
        </is>
      </c>
      <c r="X9" s="77" t="n">
        <v>6500</v>
      </c>
      <c r="AB9" s="76" t="inlineStr">
        <is>
          <t>Ratio of Annual Use to LIPA Peak (July Peak Day at 5 pm)</t>
        </is>
      </c>
      <c r="AC9" s="78" t="n"/>
      <c r="AD9" s="78" t="n"/>
      <c r="AE9" s="78" t="n"/>
      <c r="AF9" s="78" t="n"/>
      <c r="AG9" s="77" t="n"/>
    </row>
    <row customHeight="1" ht="15" r="10" s="198" thickBot="1">
      <c r="B10" s="13" t="n"/>
      <c r="C10" s="13" t="n"/>
      <c r="D10" s="24" t="n">
        <v>67</v>
      </c>
      <c r="E10" s="10" t="inlineStr">
        <is>
          <t>Healthcare-OffEquip-FS</t>
        </is>
      </c>
      <c r="F10" s="10" t="n"/>
      <c r="I10" s="10" t="inlineStr">
        <is>
          <t>Source Sample Size:</t>
        </is>
      </c>
      <c r="J10" s="10" t="n">
        <v>0</v>
      </c>
      <c r="K10" s="10" t="inlineStr">
        <is>
          <t>n/a</t>
        </is>
      </c>
      <c r="N10" s="12" t="inlineStr">
        <is>
          <t>WKWE</t>
        </is>
      </c>
      <c r="O10" s="12" t="inlineStr">
        <is>
          <t>Seasonal</t>
        </is>
      </c>
      <c r="Q10" s="61" t="inlineStr">
        <is>
          <t>Weekday Peak</t>
        </is>
      </c>
      <c r="R10" s="61" t="n"/>
      <c r="T10" s="58" t="inlineStr">
        <is>
          <t>Whether Weekends or only weekdays were considered for Peak Days</t>
        </is>
      </c>
      <c r="U10" s="59" t="n"/>
      <c r="V10" s="59" t="n"/>
      <c r="W10" s="75" t="n"/>
      <c r="X10" s="75" t="n"/>
      <c r="Y10" s="59" t="n"/>
      <c r="Z10" s="60" t="n"/>
    </row>
    <row customHeight="1" ht="15" r="11" s="198" thickBot="1">
      <c r="E11" s="16" t="n">
        <v>1</v>
      </c>
      <c r="F11" s="14" t="inlineStr">
        <is>
          <t>JANUARY</t>
        </is>
      </c>
      <c r="G11" s="15" t="inlineStr">
        <is>
          <t>JAN</t>
        </is>
      </c>
      <c r="H11" s="16" t="n">
        <v>2</v>
      </c>
      <c r="I11" s="14" t="inlineStr">
        <is>
          <t>FEBRUARY</t>
        </is>
      </c>
      <c r="J11" s="15" t="inlineStr">
        <is>
          <t>FEB</t>
        </is>
      </c>
      <c r="K11" s="16" t="n">
        <v>3</v>
      </c>
      <c r="L11" s="14" t="inlineStr">
        <is>
          <t>MARCH</t>
        </is>
      </c>
      <c r="M11" s="15" t="inlineStr">
        <is>
          <t>MAR</t>
        </is>
      </c>
      <c r="N11" s="16" t="n">
        <v>4</v>
      </c>
      <c r="O11" s="14" t="inlineStr">
        <is>
          <t>APRIL</t>
        </is>
      </c>
      <c r="P11" s="15" t="inlineStr">
        <is>
          <t>APR</t>
        </is>
      </c>
      <c r="Q11" s="25" t="n">
        <v>5</v>
      </c>
      <c r="R11" s="26" t="inlineStr">
        <is>
          <t>MAY</t>
        </is>
      </c>
      <c r="S11" s="27" t="inlineStr">
        <is>
          <t>MAY</t>
        </is>
      </c>
      <c r="T11" s="25" t="n">
        <v>6</v>
      </c>
      <c r="U11" s="26" t="inlineStr">
        <is>
          <t>JUNE</t>
        </is>
      </c>
      <c r="V11" s="27" t="inlineStr">
        <is>
          <t>JUNE</t>
        </is>
      </c>
      <c r="W11" s="25" t="n">
        <v>7</v>
      </c>
      <c r="X11" s="26" t="inlineStr">
        <is>
          <t>JULY</t>
        </is>
      </c>
      <c r="Y11" s="27" t="inlineStr">
        <is>
          <t>JULY</t>
        </is>
      </c>
    </row>
    <row customHeight="1" ht="29.45" r="12" s="198" thickBot="1">
      <c r="C12" s="66" t="inlineStr">
        <is>
          <t>Shape number from Data</t>
        </is>
      </c>
      <c r="E12" s="67" t="n">
        <v>31</v>
      </c>
      <c r="G12" s="18" t="n"/>
      <c r="H12" s="17" t="n">
        <v>28</v>
      </c>
      <c r="J12" s="18" t="n"/>
      <c r="K12" s="17" t="n">
        <v>31</v>
      </c>
      <c r="M12" s="18" t="n"/>
      <c r="N12" s="17" t="n">
        <v>30</v>
      </c>
      <c r="P12" s="18" t="n"/>
      <c r="Q12" s="17" t="n">
        <v>31</v>
      </c>
      <c r="S12" s="18" t="n"/>
      <c r="T12" s="17" t="n">
        <v>31</v>
      </c>
      <c r="V12" s="18" t="n"/>
      <c r="W12" s="17" t="n">
        <v>31</v>
      </c>
      <c r="Y12" s="18" t="n"/>
    </row>
    <row customHeight="1" ht="15" r="13" s="198" thickBot="1">
      <c r="D13" t="inlineStr">
        <is>
          <t>RATIOS</t>
        </is>
      </c>
      <c r="E13" s="32" t="inlineStr">
        <is>
          <t>E.BKDWN</t>
        </is>
      </c>
      <c r="F13" s="30" t="inlineStr">
        <is>
          <t>PEAK/AVG</t>
        </is>
      </c>
      <c r="G13" s="34" t="inlineStr">
        <is>
          <t>END/AVG</t>
        </is>
      </c>
      <c r="H13" t="inlineStr">
        <is>
          <t>E.BKDWN</t>
        </is>
      </c>
      <c r="I13" t="inlineStr">
        <is>
          <t>PEAK/AVG</t>
        </is>
      </c>
      <c r="J13" s="18" t="inlineStr">
        <is>
          <t>END/AVG</t>
        </is>
      </c>
      <c r="K13" s="17" t="inlineStr">
        <is>
          <t>E.BKDWN</t>
        </is>
      </c>
      <c r="L13" t="inlineStr">
        <is>
          <t>PEAK/AVG</t>
        </is>
      </c>
      <c r="M13" s="18" t="inlineStr">
        <is>
          <t>END/AVG</t>
        </is>
      </c>
      <c r="N13" s="17" t="inlineStr">
        <is>
          <t>E.BKDWN</t>
        </is>
      </c>
      <c r="O13" t="inlineStr">
        <is>
          <t>PEAK/AVG</t>
        </is>
      </c>
      <c r="P13" s="18" t="inlineStr">
        <is>
          <t>END/AVG</t>
        </is>
      </c>
      <c r="Q13" s="17" t="inlineStr">
        <is>
          <t>E.BKDWN</t>
        </is>
      </c>
      <c r="R13" t="inlineStr">
        <is>
          <t>PEAK/AVG</t>
        </is>
      </c>
      <c r="S13" s="18" t="inlineStr">
        <is>
          <t>END/AVG</t>
        </is>
      </c>
      <c r="T13" s="17" t="inlineStr">
        <is>
          <t>E.BKDWN</t>
        </is>
      </c>
      <c r="U13" t="inlineStr">
        <is>
          <t>PEAK/AVG</t>
        </is>
      </c>
      <c r="V13" s="18" t="inlineStr">
        <is>
          <t>END/AVG</t>
        </is>
      </c>
      <c r="W13" s="17" t="inlineStr">
        <is>
          <t>E.BKDWN</t>
        </is>
      </c>
      <c r="X13" t="inlineStr">
        <is>
          <t>PEAK/AVG</t>
        </is>
      </c>
      <c r="Y13" s="18" t="inlineStr">
        <is>
          <t>END/AVG</t>
        </is>
      </c>
    </row>
    <row customHeight="1" ht="15" r="14" s="198" thickBot="1">
      <c r="C14" s="68" t="inlineStr">
        <is>
          <t>Days in Month</t>
        </is>
      </c>
      <c r="E14" s="33" t="n">
        <v>0.084707242</v>
      </c>
      <c r="F14" s="31" t="n">
        <v>1</v>
      </c>
      <c r="G14" s="35" t="n">
        <v>0.847593844</v>
      </c>
      <c r="H14" t="n">
        <v>0.076826903</v>
      </c>
      <c r="I14" t="n">
        <v>1</v>
      </c>
      <c r="J14" s="18" t="n">
        <v>0.847593844</v>
      </c>
      <c r="K14" s="17" t="n">
        <v>0.08514411700000001</v>
      </c>
      <c r="L14" t="n">
        <v>1</v>
      </c>
      <c r="M14" s="18" t="n">
        <v>0.847593844</v>
      </c>
      <c r="N14" s="17" t="n">
        <v>0.082459119</v>
      </c>
      <c r="O14" t="n">
        <v>1</v>
      </c>
      <c r="P14" s="18" t="n">
        <v>0.845204551</v>
      </c>
      <c r="Q14" s="17" t="n">
        <v>0.08490049400000001</v>
      </c>
      <c r="R14" t="n">
        <v>1</v>
      </c>
      <c r="S14" s="18" t="n">
        <v>0.845204551</v>
      </c>
      <c r="T14" s="17" t="n">
        <v>0.08490049400000001</v>
      </c>
      <c r="U14" t="n">
        <v>1</v>
      </c>
      <c r="V14" s="18" t="n">
        <v>0.845204551</v>
      </c>
      <c r="W14" s="17" t="n">
        <v>0.08490049400000001</v>
      </c>
      <c r="X14" t="n">
        <v>1</v>
      </c>
      <c r="Y14" s="18" t="n">
        <v>0.845204551</v>
      </c>
    </row>
    <row r="15">
      <c r="D15" t="inlineStr">
        <is>
          <t>HOUR</t>
        </is>
      </c>
      <c r="E15" s="17" t="inlineStr">
        <is>
          <t>PEAK</t>
        </is>
      </c>
      <c r="F15" t="inlineStr">
        <is>
          <t>AVG</t>
        </is>
      </c>
      <c r="G15" s="18" t="inlineStr">
        <is>
          <t>END</t>
        </is>
      </c>
      <c r="H15" s="17" t="inlineStr">
        <is>
          <t>PEAK</t>
        </is>
      </c>
      <c r="I15" t="inlineStr">
        <is>
          <t>AVG</t>
        </is>
      </c>
      <c r="J15" s="18" t="inlineStr">
        <is>
          <t>END</t>
        </is>
      </c>
      <c r="K15" s="50" t="inlineStr">
        <is>
          <t>PEAK</t>
        </is>
      </c>
      <c r="L15" s="24" t="inlineStr">
        <is>
          <t>AVG</t>
        </is>
      </c>
      <c r="M15" s="28" t="inlineStr">
        <is>
          <t>END</t>
        </is>
      </c>
      <c r="N15" s="17" t="inlineStr">
        <is>
          <t>PEAK</t>
        </is>
      </c>
      <c r="O15" t="inlineStr">
        <is>
          <t>AVG</t>
        </is>
      </c>
      <c r="P15" s="18" t="inlineStr">
        <is>
          <t>END</t>
        </is>
      </c>
      <c r="Q15" s="17" t="inlineStr">
        <is>
          <t>PEAK</t>
        </is>
      </c>
      <c r="R15" t="inlineStr">
        <is>
          <t>AVG</t>
        </is>
      </c>
      <c r="S15" s="18" t="inlineStr">
        <is>
          <t>END</t>
        </is>
      </c>
      <c r="T15" s="17" t="inlineStr">
        <is>
          <t>PEAK</t>
        </is>
      </c>
      <c r="U15" t="inlineStr">
        <is>
          <t>AVG</t>
        </is>
      </c>
      <c r="V15" s="18" t="inlineStr">
        <is>
          <t>END</t>
        </is>
      </c>
      <c r="W15" s="17" t="inlineStr">
        <is>
          <t>PEAK</t>
        </is>
      </c>
      <c r="X15" t="inlineStr">
        <is>
          <t>AVG</t>
        </is>
      </c>
      <c r="Y15" s="18" t="inlineStr">
        <is>
          <t>END</t>
        </is>
      </c>
    </row>
    <row r="16">
      <c r="D16" s="10" t="n">
        <v>1</v>
      </c>
      <c r="E16" s="17" t="n">
        <v>0.449477057</v>
      </c>
      <c r="F16" t="n">
        <v>0.451134071</v>
      </c>
      <c r="G16" s="18" t="n">
        <v>0.5910164570000001</v>
      </c>
      <c r="H16" s="17" t="n">
        <v>0.449477057</v>
      </c>
      <c r="I16" t="n">
        <v>0.451134071</v>
      </c>
      <c r="J16" s="18" t="n">
        <v>0.574336069</v>
      </c>
      <c r="K16" s="50" t="n">
        <v>0.449477057</v>
      </c>
      <c r="L16" s="24" t="n">
        <v>0.451334077</v>
      </c>
      <c r="M16" s="28" t="n">
        <v>0.589272711</v>
      </c>
      <c r="N16" s="17" t="n">
        <v>0.448185334</v>
      </c>
      <c r="O16" t="n">
        <v>0.44961824</v>
      </c>
      <c r="P16" s="18" t="n">
        <v>0.584482057</v>
      </c>
      <c r="Q16" s="17" t="n">
        <v>0.446913207</v>
      </c>
      <c r="R16" t="n">
        <v>0.448665703</v>
      </c>
      <c r="S16" s="18" t="n">
        <v>0.581337893</v>
      </c>
      <c r="T16" s="17" t="n">
        <v>0.446913207</v>
      </c>
      <c r="U16" t="n">
        <v>0.448665703</v>
      </c>
      <c r="V16" s="18" t="n">
        <v>0.581337893</v>
      </c>
      <c r="W16" s="17" t="n">
        <v>0.446913207</v>
      </c>
      <c r="X16" t="n">
        <v>0.448665703</v>
      </c>
      <c r="Y16" s="18" t="n">
        <v>0.581337893</v>
      </c>
    </row>
    <row r="17">
      <c r="D17" s="63" t="inlineStr">
        <is>
          <t>…</t>
        </is>
      </c>
      <c r="E17" s="19" t="inlineStr">
        <is>
          <t>…</t>
        </is>
      </c>
      <c r="F17" s="89" t="inlineStr">
        <is>
          <t>…</t>
        </is>
      </c>
      <c r="G17" s="20" t="inlineStr">
        <is>
          <t>…</t>
        </is>
      </c>
      <c r="H17" s="19" t="inlineStr">
        <is>
          <t>…</t>
        </is>
      </c>
      <c r="I17" s="89" t="inlineStr">
        <is>
          <t>…</t>
        </is>
      </c>
      <c r="J17" s="20" t="inlineStr">
        <is>
          <t>…</t>
        </is>
      </c>
      <c r="K17" s="51" t="inlineStr">
        <is>
          <t>…</t>
        </is>
      </c>
      <c r="L17" s="48" t="inlineStr">
        <is>
          <t>…</t>
        </is>
      </c>
      <c r="M17" s="46" t="inlineStr">
        <is>
          <t>…</t>
        </is>
      </c>
      <c r="N17" s="19" t="inlineStr">
        <is>
          <t>…</t>
        </is>
      </c>
      <c r="O17" s="89" t="inlineStr">
        <is>
          <t>…</t>
        </is>
      </c>
      <c r="P17" s="20" t="inlineStr">
        <is>
          <t>…</t>
        </is>
      </c>
      <c r="Q17" s="19" t="inlineStr">
        <is>
          <t>…</t>
        </is>
      </c>
      <c r="R17" s="89" t="inlineStr">
        <is>
          <t>…</t>
        </is>
      </c>
      <c r="S17" s="20" t="inlineStr">
        <is>
          <t>…</t>
        </is>
      </c>
      <c r="T17" s="19" t="inlineStr">
        <is>
          <t>…</t>
        </is>
      </c>
      <c r="U17" s="89" t="inlineStr">
        <is>
          <t>…</t>
        </is>
      </c>
      <c r="V17" s="20" t="inlineStr">
        <is>
          <t>…</t>
        </is>
      </c>
      <c r="W17" s="19" t="inlineStr">
        <is>
          <t>…</t>
        </is>
      </c>
      <c r="X17" s="89" t="inlineStr">
        <is>
          <t>…</t>
        </is>
      </c>
      <c r="Y17" s="20" t="inlineStr">
        <is>
          <t>…</t>
        </is>
      </c>
    </row>
    <row customHeight="1" ht="15" r="18" s="198" thickBot="1">
      <c r="D18" s="10" t="n">
        <v>24</v>
      </c>
      <c r="E18" s="21" t="n">
        <v>0.455848412</v>
      </c>
      <c r="F18" s="22" t="n">
        <v>0.457528547</v>
      </c>
      <c r="G18" s="23" t="n">
        <v>0.601885491</v>
      </c>
      <c r="H18" s="21" t="n">
        <v>0.455848412</v>
      </c>
      <c r="I18" s="22" t="n">
        <v>0.457528547</v>
      </c>
      <c r="J18" s="23" t="n">
        <v>0.584908223</v>
      </c>
      <c r="K18" s="29" t="n">
        <v>0.455848412</v>
      </c>
      <c r="L18" s="49" t="n">
        <v>0.457731312</v>
      </c>
      <c r="M18" s="47" t="n">
        <v>0.600444855</v>
      </c>
      <c r="N18" s="21" t="n">
        <v>0.451339889</v>
      </c>
      <c r="O18" s="22" t="n">
        <v>0.452892606</v>
      </c>
      <c r="P18" s="23" t="n">
        <v>0.589842786</v>
      </c>
      <c r="Q18" s="21" t="n">
        <v>0.449255328</v>
      </c>
      <c r="R18" s="22" t="n">
        <v>0.451017732</v>
      </c>
      <c r="S18" s="23" t="n">
        <v>0.585600159</v>
      </c>
      <c r="T18" s="21" t="n">
        <v>0.449255328</v>
      </c>
      <c r="U18" s="22" t="n">
        <v>0.451017732</v>
      </c>
      <c r="V18" s="23" t="n">
        <v>0.585600159</v>
      </c>
      <c r="W18" s="21" t="n">
        <v>0.449255328</v>
      </c>
      <c r="X18" s="22" t="n">
        <v>0.451017732</v>
      </c>
      <c r="Y18" s="23" t="n">
        <v>0.585600159</v>
      </c>
    </row>
    <row customHeight="1" ht="15" r="19" s="198" thickBot="1"/>
    <row customHeight="1" ht="15" r="20" s="198" thickBot="1">
      <c r="H20" s="44" t="inlineStr">
        <is>
          <t>Weekend/Weekday Ratio</t>
        </is>
      </c>
      <c r="I20" s="45" t="n"/>
    </row>
    <row customHeight="1" ht="15" r="21" s="198" thickBot="1">
      <c r="D21" s="65" t="inlineStr">
        <is>
          <t>Hours 1-24</t>
        </is>
      </c>
      <c r="M21" s="62" t="inlineStr">
        <is>
          <t>Average weekend day per-unit load shape</t>
        </is>
      </c>
      <c r="N21" s="59" t="n"/>
      <c r="O21" s="59" t="n"/>
      <c r="P21" s="60" t="n"/>
      <c r="W21" s="72" t="inlineStr">
        <is>
          <t>Block of 3 Columns for each month</t>
        </is>
      </c>
      <c r="X21" s="73" t="n"/>
      <c r="Y21" s="74" t="n"/>
    </row>
    <row customHeight="1" ht="15" r="22" s="198" thickBot="1">
      <c r="F22" s="41" t="inlineStr">
        <is>
          <t>Peak Day Adjustment Factor (PDAF)</t>
        </is>
      </c>
      <c r="G22" s="42" t="n"/>
      <c r="H22" s="43" t="n"/>
    </row>
    <row customHeight="1" ht="15" r="23" s="198" thickBot="1">
      <c r="L23" s="38" t="inlineStr">
        <is>
          <t>Average weekday per-unit load shape</t>
        </is>
      </c>
      <c r="M23" s="39" t="n"/>
      <c r="N23" s="39" t="n"/>
      <c r="O23" s="40" t="n"/>
    </row>
    <row customHeight="1" ht="15" r="24" s="198" thickBot="1">
      <c r="E24" s="36" t="inlineStr">
        <is>
          <t>Monthly Usage Allocation</t>
        </is>
      </c>
      <c r="F24" s="37" t="n"/>
    </row>
    <row customHeight="1" ht="15" r="25" s="198" thickBot="1">
      <c r="K25" s="36" t="inlineStr">
        <is>
          <t>Peak Day per-unit load shape</t>
        </is>
      </c>
      <c r="L25" s="53" t="n"/>
      <c r="M25" s="54" t="n"/>
    </row>
    <row r="44">
      <c r="D44" s="230" t="n"/>
      <c r="E44" s="128" t="n"/>
      <c r="F44" s="128" t="n"/>
      <c r="G44" s="128" t="n"/>
      <c r="H44" s="128" t="n"/>
    </row>
    <row r="45">
      <c r="D45" s="230" t="n"/>
      <c r="E45" s="128" t="n"/>
      <c r="F45" s="128" t="n"/>
      <c r="G45" s="128" t="n"/>
      <c r="H45" s="128" t="n"/>
    </row>
    <row r="46">
      <c r="D46" s="230" t="n"/>
      <c r="E46" s="128" t="n"/>
      <c r="F46" s="128" t="n"/>
      <c r="G46" s="128" t="n"/>
      <c r="H46" s="128" t="n"/>
    </row>
    <row r="47">
      <c r="D47" s="230" t="n"/>
      <c r="E47" s="128" t="n"/>
      <c r="F47" s="128" t="n"/>
      <c r="G47" s="128" t="n"/>
      <c r="H47" s="128" t="n"/>
    </row>
    <row r="48">
      <c r="D48" s="230" t="n"/>
      <c r="E48" s="128" t="n"/>
      <c r="F48" s="128" t="n"/>
      <c r="G48" s="128" t="n"/>
      <c r="H48" s="128" t="n"/>
    </row>
    <row r="49">
      <c r="D49" s="230" t="n"/>
      <c r="E49" s="128" t="n"/>
      <c r="F49" s="128" t="n"/>
      <c r="G49" s="128" t="n"/>
      <c r="H49" s="128" t="n"/>
    </row>
    <row r="50">
      <c r="D50" s="230" t="n"/>
      <c r="E50" s="128" t="n"/>
      <c r="F50" s="128" t="n"/>
      <c r="G50" s="128" t="n"/>
      <c r="H50" s="128" t="n"/>
    </row>
    <row r="51">
      <c r="D51" s="230" t="n"/>
      <c r="E51" s="128" t="n"/>
      <c r="F51" s="128" t="n"/>
      <c r="G51" s="128" t="n"/>
      <c r="H51" s="128" t="n"/>
    </row>
    <row r="52">
      <c r="D52" s="230" t="n"/>
      <c r="E52" s="128" t="n"/>
      <c r="F52" s="128" t="n"/>
      <c r="G52" s="128" t="n"/>
      <c r="H52" s="128" t="n"/>
    </row>
    <row r="53">
      <c r="D53" s="230" t="n"/>
      <c r="E53" s="128" t="n"/>
      <c r="F53" s="128" t="n"/>
      <c r="G53" s="128" t="n"/>
      <c r="H53" s="128" t="n"/>
    </row>
    <row r="54">
      <c r="D54" s="230" t="n"/>
      <c r="E54" s="128" t="n"/>
      <c r="F54" s="128" t="n"/>
      <c r="G54" s="128" t="n"/>
      <c r="H54" s="128" t="n"/>
    </row>
    <row r="55">
      <c r="D55" s="230" t="n"/>
      <c r="E55" s="128" t="n"/>
      <c r="F55" s="128" t="n"/>
      <c r="G55" s="128" t="n"/>
      <c r="H55" s="128" t="n"/>
    </row>
    <row r="57">
      <c r="D57" s="128" t="n"/>
      <c r="E57" s="128" t="n"/>
      <c r="F57" s="128" t="n"/>
      <c r="G57" s="128" t="n"/>
      <c r="H57" s="128" t="n"/>
    </row>
    <row r="60">
      <c r="D60" s="231" t="n"/>
      <c r="E60" s="232" t="n"/>
      <c r="F60" s="232" t="n"/>
      <c r="G60" s="232" t="n"/>
      <c r="H60" s="232" t="n"/>
    </row>
    <row r="61">
      <c r="D61" s="231" t="n"/>
      <c r="E61" s="232" t="n"/>
      <c r="F61" s="232" t="n"/>
      <c r="G61" s="232" t="n"/>
      <c r="H61" s="232" t="n"/>
    </row>
    <row r="62">
      <c r="D62" s="231" t="n"/>
      <c r="E62" s="232" t="n"/>
      <c r="F62" s="232" t="n"/>
      <c r="G62" s="232" t="n"/>
      <c r="H62" s="232" t="n"/>
    </row>
    <row r="63">
      <c r="D63" s="231" t="n"/>
      <c r="E63" s="232" t="n"/>
      <c r="F63" s="232" t="n"/>
      <c r="G63" s="232" t="n"/>
      <c r="H63" s="232" t="n"/>
    </row>
    <row r="64">
      <c r="D64" s="231" t="n"/>
      <c r="E64" s="232" t="n"/>
      <c r="F64" s="232" t="n"/>
      <c r="G64" s="232" t="n"/>
      <c r="H64" s="232" t="n"/>
    </row>
    <row r="65">
      <c r="D65" s="231" t="n"/>
      <c r="E65" s="232" t="n"/>
      <c r="F65" s="232" t="n"/>
      <c r="G65" s="232" t="n"/>
      <c r="H65" s="232" t="n"/>
    </row>
    <row r="66">
      <c r="D66" s="231" t="n"/>
      <c r="E66" s="232" t="n"/>
      <c r="F66" s="232" t="n"/>
      <c r="G66" s="232" t="n"/>
      <c r="H66" s="232" t="n"/>
    </row>
    <row r="67">
      <c r="D67" s="231" t="n"/>
      <c r="E67" s="232" t="n"/>
      <c r="F67" s="232" t="n"/>
      <c r="G67" s="232" t="n"/>
      <c r="H67" s="232" t="n"/>
    </row>
    <row r="68">
      <c r="D68" s="231" t="n"/>
      <c r="E68" s="232" t="n"/>
      <c r="F68" s="232" t="n"/>
      <c r="G68" s="232" t="n"/>
      <c r="H68" s="232" t="n"/>
    </row>
    <row r="69">
      <c r="D69" s="231" t="n"/>
      <c r="E69" s="232" t="n"/>
      <c r="F69" s="232" t="n"/>
      <c r="G69" s="232" t="n"/>
      <c r="H69" s="232" t="n"/>
    </row>
    <row r="70">
      <c r="D70" s="231" t="n"/>
      <c r="E70" s="232" t="n"/>
      <c r="F70" s="232" t="n"/>
      <c r="G70" s="232" t="n"/>
      <c r="H70" s="232" t="n"/>
    </row>
    <row r="71">
      <c r="D71" s="231" t="n"/>
      <c r="E71" s="232" t="n"/>
      <c r="F71" s="232" t="n"/>
      <c r="G71" s="232" t="n"/>
      <c r="H71" s="232" t="n"/>
    </row>
  </sheetData>
  <pageMargins bottom="0.75" footer="0.3" header="0.3" left="0.7" right="0.7" top="0.75"/>
  <pageSetup orientation="portrait"/>
</worksheet>
</file>

<file path=xl/worksheets/sheet3.xml><?xml version="1.0" encoding="utf-8"?>
<worksheet xmlns="http://schemas.openxmlformats.org/spreadsheetml/2006/main">
  <sheetPr codeName="Sheet3">
    <outlinePr summaryBelow="1" summaryRight="1"/>
    <pageSetUpPr/>
  </sheetPr>
  <dimension ref="A1:O72"/>
  <sheetViews>
    <sheetView workbookViewId="0">
      <selection activeCell="B9" sqref="B9"/>
    </sheetView>
  </sheetViews>
  <sheetFormatPr baseColWidth="8" defaultRowHeight="15"/>
  <cols>
    <col customWidth="1" max="1" min="1" style="198" width="32.7109375"/>
    <col customWidth="1" max="2" min="2" style="198" width="47.42578125"/>
    <col customWidth="1" max="3" min="3" style="198" width="56"/>
    <col customWidth="1" max="6" min="6" style="198" width="12.42578125"/>
    <col bestFit="1" customWidth="1" max="7" min="7" style="198" width="13.28515625"/>
    <col customWidth="1" max="8" min="8" style="198" width="10.85546875"/>
    <col customWidth="1" max="9" min="9" style="198" width="11.85546875"/>
    <col bestFit="1" customWidth="1" max="11" min="10" style="198" width="13.7109375"/>
    <col bestFit="1" customWidth="1" max="13" min="13" style="198" width="13.42578125"/>
    <col bestFit="1" customWidth="1" max="14" min="14" style="198" width="14.28515625"/>
    <col customWidth="1" max="15" min="15" style="198" width="11.28515625"/>
  </cols>
  <sheetData>
    <row customHeight="1" ht="18" r="1" s="198">
      <c r="A1" s="2" t="inlineStr">
        <is>
          <t>Load Shape Description Parameters:</t>
        </is>
      </c>
      <c r="B1" s="1" t="n"/>
      <c r="C1" s="1" t="n"/>
    </row>
    <row r="2">
      <c r="A2" s="1" t="n"/>
      <c r="B2" s="6" t="inlineStr">
        <is>
          <t>Definition</t>
        </is>
      </c>
      <c r="C2" s="6" t="inlineStr">
        <is>
          <t>Notes</t>
        </is>
      </c>
    </row>
    <row customHeight="1" ht="50.45" r="3" s="198">
      <c r="A3" s="7" t="inlineStr">
        <is>
          <t>Monthly Usage Allocation</t>
        </is>
      </c>
      <c r="B3" s="4" t="inlineStr">
        <is>
          <t>Percentage of annual usage assigned to each month. The sum of the 12 monthly breakdown values must sum to 100%; used to estimate a specific month from the annual energy input</t>
        </is>
      </c>
      <c r="C3" s="5" t="inlineStr">
        <is>
          <t>Primarily driven by seasonal weather.  Can be estimated from weather (degree days) for heating, cooling.</t>
        </is>
      </c>
    </row>
    <row customHeight="1" ht="63" r="4" s="198">
      <c r="A4" s="7" t="inlineStr">
        <is>
          <t>Weekend to Weekday Ratio</t>
        </is>
      </c>
      <c r="B4" s="4" t="inlineStr">
        <is>
          <t>Represents the ratio of average weekend day usage to average weekday usage within a month, season or annual period; used to adjust the average weekday usage to estimate what average weekend day usage would be each month</t>
        </is>
      </c>
      <c r="C4" s="5" t="inlineStr">
        <is>
          <t>Primarily driven by sector (residential, commercial and industrial), especially business type.  Seasonal average factors work best for weather-sensitive end uses/classes.  Annual factors would be sufficient for non-weather-sensitive factors or where factors do not vary much over 12 months.</t>
        </is>
      </c>
    </row>
    <row customHeight="1" ht="100.9" r="5" s="198">
      <c r="A5" s="7" t="inlineStr">
        <is>
          <t>Peak Day Adjustment Factor (PDAF)</t>
        </is>
      </c>
      <c r="B5" s="4" t="inlineStr">
        <is>
          <t>Represents the ratio of the daily usage for a peak day vs. that of a typical weekday (by season or month); used to adjust the average weekday usage to estimate what the peak day usage would be each month.</t>
        </is>
      </c>
      <c r="C5" s="5" t="inlineStr">
        <is>
          <t>Primarily driven by variations in weather for weather-sensitive end uses/classes; peak can be defined many ways; "Convert" Tool  uses top 10% of days (3) as peak definition, with the option include or exclude weekdays from the calculation.  Seasonal average factors work best for weather-sensitive end uses/classes.  Annual factors would be sufficient for non-weather-sensitive factors.  Fixed factors, such as 1.0 for non-weather-sensitive end uses, are appropriate since daily variations are not predictable.</t>
        </is>
      </c>
    </row>
    <row customHeight="1" ht="50.45" r="6" s="198">
      <c r="A6" s="7" t="inlineStr">
        <is>
          <t>Per-unit hourly load shapes</t>
        </is>
      </c>
      <c r="B6" s="4" t="inlineStr">
        <is>
          <t>The hourly load shape, represented in per-unit of daily maximum, for each type of day (peak day, weekday, weekend day); used to convert daily usage to hourly values by day type.</t>
        </is>
      </c>
      <c r="C6" s="5" t="inlineStr">
        <is>
          <t>The same shape can be used for multiple months or day types, depending on source data and type of loads.  This factor is the main driver for coincidence factors.</t>
        </is>
      </c>
    </row>
    <row r="7">
      <c r="A7" s="1" t="n"/>
      <c r="B7" s="3" t="n"/>
      <c r="C7" s="3" t="n"/>
    </row>
    <row r="8">
      <c r="A8" s="1" t="n"/>
      <c r="B8" s="3" t="n"/>
      <c r="C8" s="3" t="n"/>
    </row>
    <row customHeight="1" ht="101.45" r="9" s="198">
      <c r="A9" s="9" t="inlineStr">
        <is>
          <t>Top-Down Peak Hour Calculation (LOADLIB)</t>
        </is>
      </c>
      <c r="B9" s="71" t="inlineStr">
        <is>
          <t>Start with Input of Annual Energy and Unit (e.g. GJ); Select peak month (e.g. July); July monthly usage allocation is applied to calculate July monthly usage;  July weekend/weekday ratio is used to calculate average weekday and weekend daily usage; July PDAF is used to calculate July peak day usage (Average July weekday x PDAF); July peak day shape is used to calculate peak hour (Peak hour/Sum of per-unit values x peak day usage)</t>
        </is>
      </c>
      <c r="C9" s="8" t="inlineStr">
        <is>
          <t>Average weekday usage = 1 / (Days in month x 5/7 + days in month x 2/7 * WEWD);  Average Weekend Day Usage = Average Weekday Usage * WEWD; Peak Day = Average Weekday Usage x PDAF; Peak hour = Peak hour per-unit / Sum of per-unit x Peak Day usage</t>
        </is>
      </c>
      <c r="F9" s="13" t="n"/>
      <c r="G9" s="13" t="n"/>
      <c r="H9" s="13" t="n"/>
      <c r="I9" s="13" t="n"/>
      <c r="J9" s="13" t="n"/>
      <c r="K9" s="13" t="n"/>
      <c r="L9" s="13" t="n"/>
      <c r="M9" s="13" t="n"/>
      <c r="N9" s="13" t="n"/>
      <c r="O9" s="13" t="n"/>
    </row>
    <row r="10">
      <c r="I10" s="199" t="n"/>
      <c r="M10" s="199" t="n"/>
    </row>
    <row r="12">
      <c r="F12" s="119" t="n"/>
      <c r="G12" s="119" t="n"/>
      <c r="I12" s="119" t="n"/>
      <c r="J12" s="119" t="n"/>
      <c r="K12" s="119" t="n"/>
      <c r="M12" s="119" t="n"/>
      <c r="N12" s="119" t="n"/>
      <c r="O12" s="119" t="n"/>
    </row>
    <row r="13">
      <c r="F13" s="233" t="n"/>
      <c r="G13" s="233" t="n"/>
      <c r="I13" s="233" t="n"/>
      <c r="J13" s="233" t="n"/>
      <c r="K13" s="233" t="n"/>
      <c r="M13" s="233" t="n"/>
      <c r="N13" s="233" t="n"/>
      <c r="O13" s="233" t="n"/>
    </row>
    <row r="14">
      <c r="B14" t="inlineStr">
        <is>
          <t>Bldg Type</t>
        </is>
      </c>
      <c r="C14" t="inlineStr">
        <is>
          <t>Description</t>
        </is>
      </c>
      <c r="D14" t="inlineStr">
        <is>
          <t>Sector</t>
        </is>
      </c>
      <c r="E14" t="inlineStr">
        <is>
          <t>DEER DB</t>
        </is>
      </c>
      <c r="F14" t="inlineStr">
        <is>
          <t>Used</t>
        </is>
      </c>
      <c r="G14" s="233" t="n"/>
      <c r="I14" s="233" t="n"/>
      <c r="J14" s="233" t="n"/>
      <c r="K14" s="233" t="n"/>
      <c r="M14" s="233" t="n"/>
      <c r="N14" s="233" t="n"/>
      <c r="O14" s="233" t="n"/>
    </row>
    <row r="15">
      <c r="B15" t="inlineStr">
        <is>
          <t>AgOth</t>
        </is>
      </c>
      <c r="C15" t="inlineStr">
        <is>
          <t>Other Agricultural</t>
        </is>
      </c>
      <c r="D15" t="inlineStr">
        <is>
          <t>Ag</t>
        </is>
      </c>
      <c r="E15" t="inlineStr">
        <is>
          <t>N</t>
        </is>
      </c>
      <c r="F15" t="inlineStr">
        <is>
          <t>N</t>
        </is>
      </c>
      <c r="G15" s="233" t="n"/>
      <c r="I15" s="233" t="n"/>
      <c r="J15" s="233" t="n"/>
      <c r="K15" s="233" t="n"/>
      <c r="M15" s="233" t="n"/>
      <c r="N15" s="233" t="n"/>
      <c r="O15" s="233" t="n"/>
    </row>
    <row r="16">
      <c r="B16" t="inlineStr">
        <is>
          <t>Asm</t>
        </is>
      </c>
      <c r="C16" t="inlineStr">
        <is>
          <t>Assembly</t>
        </is>
      </c>
      <c r="D16" t="inlineStr">
        <is>
          <t>Com</t>
        </is>
      </c>
      <c r="E16" t="inlineStr">
        <is>
          <t>Y</t>
        </is>
      </c>
      <c r="F16" t="inlineStr">
        <is>
          <t>Y</t>
        </is>
      </c>
      <c r="G16" s="233" t="n"/>
      <c r="I16" s="233" t="n"/>
      <c r="J16" s="233" t="n"/>
      <c r="K16" s="233" t="n"/>
      <c r="M16" s="233" t="n"/>
      <c r="N16" s="233" t="n"/>
      <c r="O16" s="233" t="n"/>
    </row>
    <row r="17">
      <c r="B17" t="inlineStr">
        <is>
          <t>Cnc</t>
        </is>
      </c>
      <c r="C17" t="inlineStr">
        <is>
          <t>Health/Medical - Clinics</t>
        </is>
      </c>
      <c r="D17" t="inlineStr">
        <is>
          <t>Com</t>
        </is>
      </c>
      <c r="E17" t="inlineStr">
        <is>
          <t>N</t>
        </is>
      </c>
      <c r="F17" t="inlineStr">
        <is>
          <t>N</t>
        </is>
      </c>
      <c r="G17" s="233" t="n"/>
      <c r="I17" s="233" t="n"/>
      <c r="J17" s="233" t="n"/>
      <c r="K17" s="233" t="n"/>
      <c r="M17" s="233" t="n"/>
      <c r="N17" s="233" t="n"/>
      <c r="O17" s="233" t="n"/>
    </row>
    <row r="18">
      <c r="B18" t="inlineStr">
        <is>
          <t>Cre</t>
        </is>
      </c>
      <c r="C18" t="inlineStr">
        <is>
          <t>Municipal - City Parks/Recreations</t>
        </is>
      </c>
      <c r="D18" t="inlineStr">
        <is>
          <t>Com</t>
        </is>
      </c>
      <c r="E18" t="inlineStr">
        <is>
          <t>N</t>
        </is>
      </c>
      <c r="F18" t="inlineStr">
        <is>
          <t>N</t>
        </is>
      </c>
      <c r="G18" s="233" t="n"/>
      <c r="I18" s="233" t="n"/>
      <c r="J18" s="233" t="n"/>
      <c r="K18" s="233" t="n"/>
      <c r="M18" s="233" t="n"/>
      <c r="N18" s="233" t="n"/>
      <c r="O18" s="233" t="n"/>
    </row>
    <row r="19">
      <c r="B19" t="inlineStr">
        <is>
          <t>Dat</t>
        </is>
      </c>
      <c r="C19" t="inlineStr">
        <is>
          <t>Data Centers</t>
        </is>
      </c>
      <c r="D19" t="inlineStr">
        <is>
          <t>Com</t>
        </is>
      </c>
      <c r="E19" t="inlineStr">
        <is>
          <t>N</t>
        </is>
      </c>
      <c r="F19" t="inlineStr">
        <is>
          <t>N</t>
        </is>
      </c>
      <c r="G19" s="233" t="n"/>
      <c r="I19" s="233" t="n"/>
      <c r="J19" s="233" t="n"/>
      <c r="K19" s="233" t="n"/>
      <c r="M19" s="233" t="n"/>
      <c r="N19" s="233" t="n"/>
      <c r="O19" s="233" t="n"/>
    </row>
    <row r="20">
      <c r="B20" t="inlineStr">
        <is>
          <t>Dmo</t>
        </is>
      </c>
      <c r="C20" t="inlineStr">
        <is>
          <t>Residential Mobile Home</t>
        </is>
      </c>
      <c r="D20" t="inlineStr">
        <is>
          <t>Res</t>
        </is>
      </c>
      <c r="E20" t="inlineStr">
        <is>
          <t>N</t>
        </is>
      </c>
      <c r="F20" t="inlineStr">
        <is>
          <t>N</t>
        </is>
      </c>
      <c r="G20" s="233" t="n"/>
      <c r="I20" s="233" t="n"/>
      <c r="J20" s="233" t="n"/>
      <c r="K20" s="233" t="n"/>
      <c r="M20" s="233" t="n"/>
      <c r="N20" s="233" t="n"/>
      <c r="O20" s="233" t="n"/>
    </row>
    <row r="21">
      <c r="B21" t="inlineStr">
        <is>
          <t>ECC</t>
        </is>
      </c>
      <c r="C21" t="inlineStr">
        <is>
          <t>Education - Community College</t>
        </is>
      </c>
      <c r="D21" t="inlineStr">
        <is>
          <t>Com</t>
        </is>
      </c>
      <c r="E21" t="inlineStr">
        <is>
          <t>Y</t>
        </is>
      </c>
      <c r="F21" t="inlineStr">
        <is>
          <t>Y</t>
        </is>
      </c>
      <c r="G21" s="233" t="n"/>
      <c r="I21" s="233" t="n"/>
      <c r="J21" s="233" t="n"/>
      <c r="K21" s="233" t="n"/>
      <c r="M21" s="233" t="n"/>
      <c r="N21" s="233" t="n"/>
      <c r="O21" s="233" t="n"/>
    </row>
    <row r="22">
      <c r="B22" t="inlineStr">
        <is>
          <t>EPr</t>
        </is>
      </c>
      <c r="C22" t="inlineStr">
        <is>
          <t>Education - Primary School</t>
        </is>
      </c>
      <c r="D22" t="inlineStr">
        <is>
          <t>Com</t>
        </is>
      </c>
      <c r="E22" t="inlineStr">
        <is>
          <t>Y</t>
        </is>
      </c>
      <c r="F22" t="inlineStr">
        <is>
          <t>Y</t>
        </is>
      </c>
      <c r="G22" s="233" t="n"/>
      <c r="I22" s="233" t="n"/>
      <c r="J22" s="233" t="n"/>
      <c r="K22" s="233" t="n"/>
      <c r="M22" s="233" t="n"/>
      <c r="N22" s="233" t="n"/>
      <c r="O22" s="233" t="n"/>
    </row>
    <row r="23">
      <c r="B23" t="inlineStr">
        <is>
          <t>ERC</t>
        </is>
      </c>
      <c r="C23" t="inlineStr">
        <is>
          <t>Education - Relocatable Classroom</t>
        </is>
      </c>
      <c r="D23" t="inlineStr">
        <is>
          <t>Com</t>
        </is>
      </c>
      <c r="E23" t="inlineStr">
        <is>
          <t>Y</t>
        </is>
      </c>
      <c r="F23" t="inlineStr">
        <is>
          <t>Y</t>
        </is>
      </c>
      <c r="G23" s="233" t="n"/>
      <c r="I23" s="233" t="n"/>
      <c r="J23" s="233" t="n"/>
      <c r="K23" s="233" t="n"/>
      <c r="M23" s="233" t="n"/>
      <c r="N23" s="233" t="n"/>
      <c r="O23" s="233" t="n"/>
    </row>
    <row r="24">
      <c r="B24" t="inlineStr">
        <is>
          <t>ESe</t>
        </is>
      </c>
      <c r="C24" t="inlineStr">
        <is>
          <t>Education - Secondary School</t>
        </is>
      </c>
      <c r="D24" t="inlineStr">
        <is>
          <t>Com</t>
        </is>
      </c>
      <c r="E24" t="inlineStr">
        <is>
          <t>Y</t>
        </is>
      </c>
      <c r="F24" t="inlineStr">
        <is>
          <t>Y</t>
        </is>
      </c>
      <c r="G24" s="233" t="n"/>
      <c r="I24" s="233" t="n"/>
      <c r="J24" s="233" t="n"/>
      <c r="K24" s="233" t="n"/>
      <c r="M24" s="233" t="n"/>
      <c r="N24" s="233" t="n"/>
      <c r="O24" s="233" t="n"/>
    </row>
    <row r="25">
      <c r="B25" t="inlineStr">
        <is>
          <t>EUn</t>
        </is>
      </c>
      <c r="C25" t="inlineStr">
        <is>
          <t>Education - University</t>
        </is>
      </c>
      <c r="D25" t="inlineStr">
        <is>
          <t>Com</t>
        </is>
      </c>
      <c r="E25" t="inlineStr">
        <is>
          <t>Y</t>
        </is>
      </c>
      <c r="F25" t="inlineStr">
        <is>
          <t>Y</t>
        </is>
      </c>
    </row>
    <row r="26">
      <c r="B26" t="inlineStr">
        <is>
          <t>Fhc</t>
        </is>
      </c>
      <c r="C26" t="inlineStr">
        <is>
          <t>Fitness Center - Private Health Club</t>
        </is>
      </c>
      <c r="D26" t="inlineStr">
        <is>
          <t>Com</t>
        </is>
      </c>
      <c r="E26" t="inlineStr">
        <is>
          <t>N</t>
        </is>
      </c>
      <c r="F26" t="inlineStr">
        <is>
          <t>N</t>
        </is>
      </c>
    </row>
    <row r="27">
      <c r="B27" t="inlineStr">
        <is>
          <t>Gro</t>
        </is>
      </c>
      <c r="C27" t="inlineStr">
        <is>
          <t>Grocery</t>
        </is>
      </c>
      <c r="D27" t="inlineStr">
        <is>
          <t>Com</t>
        </is>
      </c>
      <c r="E27" t="inlineStr">
        <is>
          <t>Y</t>
        </is>
      </c>
      <c r="F27" t="inlineStr">
        <is>
          <t>Y</t>
        </is>
      </c>
    </row>
    <row r="28">
      <c r="B28" t="inlineStr">
        <is>
          <t>Gst</t>
        </is>
      </c>
      <c r="C28" t="inlineStr">
        <is>
          <t>Lodging - Guest Room</t>
        </is>
      </c>
      <c r="D28" t="inlineStr">
        <is>
          <t>Com</t>
        </is>
      </c>
      <c r="E28" t="inlineStr">
        <is>
          <t>N</t>
        </is>
      </c>
      <c r="F28" t="inlineStr">
        <is>
          <t>N</t>
        </is>
      </c>
      <c r="G28" s="117" t="n"/>
      <c r="I28" s="118" t="n"/>
      <c r="J28" s="118" t="n"/>
      <c r="K28" s="118" t="n"/>
      <c r="M28" s="118" t="n"/>
      <c r="N28" s="118" t="n"/>
      <c r="O28" s="118" t="n"/>
    </row>
    <row r="29">
      <c r="B29" t="inlineStr">
        <is>
          <t>HGR</t>
        </is>
      </c>
      <c r="C29" t="inlineStr">
        <is>
          <t>Hotel Guest Room</t>
        </is>
      </c>
      <c r="D29" t="inlineStr">
        <is>
          <t>Com</t>
        </is>
      </c>
      <c r="E29" t="inlineStr">
        <is>
          <t>N</t>
        </is>
      </c>
      <c r="F29" t="inlineStr">
        <is>
          <t>N</t>
        </is>
      </c>
      <c r="G29" s="234" t="n"/>
      <c r="I29" s="234" t="n"/>
      <c r="J29" s="234" t="n"/>
      <c r="K29" s="234" t="n"/>
      <c r="M29" s="234" t="n"/>
      <c r="N29" s="234" t="n"/>
      <c r="O29" s="234" t="n"/>
    </row>
    <row r="30">
      <c r="B30" t="inlineStr">
        <is>
          <t>Hsp</t>
        </is>
      </c>
      <c r="C30" t="inlineStr">
        <is>
          <t>Health/Medical - Hospital</t>
        </is>
      </c>
      <c r="D30" t="inlineStr">
        <is>
          <t>Com</t>
        </is>
      </c>
      <c r="E30" t="inlineStr">
        <is>
          <t>Y</t>
        </is>
      </c>
      <c r="F30" t="inlineStr">
        <is>
          <t>Y</t>
        </is>
      </c>
      <c r="G30" s="234" t="n"/>
      <c r="I30" s="234" t="n"/>
      <c r="J30" s="234" t="n"/>
      <c r="K30" s="234" t="n"/>
      <c r="M30" s="234" t="n"/>
      <c r="N30" s="234" t="n"/>
      <c r="O30" s="234" t="n"/>
    </row>
    <row r="31">
      <c r="B31" t="inlineStr">
        <is>
          <t>Htl</t>
        </is>
      </c>
      <c r="C31" t="inlineStr">
        <is>
          <t>Lodging - Hotel</t>
        </is>
      </c>
      <c r="D31" t="inlineStr">
        <is>
          <t>Com</t>
        </is>
      </c>
      <c r="E31" t="inlineStr">
        <is>
          <t>Y</t>
        </is>
      </c>
      <c r="F31" t="inlineStr">
        <is>
          <t>Y</t>
        </is>
      </c>
      <c r="G31" s="234" t="n"/>
      <c r="I31" s="234" t="n"/>
      <c r="J31" s="234" t="n"/>
      <c r="K31" s="234" t="n"/>
      <c r="M31" s="234" t="n"/>
      <c r="N31" s="234" t="n"/>
      <c r="O31" s="234" t="n"/>
    </row>
    <row r="32">
      <c r="B32" t="inlineStr">
        <is>
          <t>IAT</t>
        </is>
      </c>
      <c r="C32" t="inlineStr">
        <is>
          <t>Transportation Equipment</t>
        </is>
      </c>
      <c r="D32" t="inlineStr">
        <is>
          <t>Ind</t>
        </is>
      </c>
      <c r="E32" t="inlineStr">
        <is>
          <t>N</t>
        </is>
      </c>
      <c r="F32" t="inlineStr">
        <is>
          <t>N</t>
        </is>
      </c>
      <c r="G32" s="234" t="n"/>
      <c r="I32" s="234" t="n"/>
      <c r="J32" s="234" t="n"/>
      <c r="K32" s="234" t="n"/>
      <c r="M32" s="234" t="n"/>
      <c r="N32" s="234" t="n"/>
      <c r="O32" s="234" t="n"/>
    </row>
    <row r="33">
      <c r="B33" t="inlineStr">
        <is>
          <t>IBM</t>
        </is>
      </c>
      <c r="C33" t="inlineStr">
        <is>
          <t>Manufacturing Beverage</t>
        </is>
      </c>
      <c r="D33" t="inlineStr">
        <is>
          <t>Ind</t>
        </is>
      </c>
      <c r="E33" t="inlineStr">
        <is>
          <t>N</t>
        </is>
      </c>
      <c r="F33" t="inlineStr">
        <is>
          <t>N</t>
        </is>
      </c>
      <c r="G33" s="234" t="n"/>
      <c r="I33" s="234" t="n"/>
      <c r="J33" s="234" t="n"/>
      <c r="K33" s="234" t="n"/>
      <c r="M33" s="234" t="n"/>
      <c r="N33" s="234" t="n"/>
      <c r="O33" s="234" t="n"/>
    </row>
    <row r="34">
      <c r="B34" t="inlineStr">
        <is>
          <t>MBT</t>
        </is>
      </c>
      <c r="C34" t="inlineStr">
        <is>
          <t>Manufacturing - Biotech</t>
        </is>
      </c>
      <c r="D34" t="inlineStr">
        <is>
          <t>Com</t>
        </is>
      </c>
      <c r="E34" t="inlineStr">
        <is>
          <t>Y</t>
        </is>
      </c>
      <c r="F34" t="inlineStr">
        <is>
          <t>N</t>
        </is>
      </c>
      <c r="G34" s="234" t="n"/>
      <c r="I34" s="234" t="n"/>
      <c r="J34" s="234" t="n"/>
      <c r="K34" s="234" t="n"/>
      <c r="M34" s="234" t="n"/>
      <c r="N34" s="234" t="n"/>
      <c r="O34" s="234" t="n"/>
    </row>
    <row r="35">
      <c r="B35" t="inlineStr">
        <is>
          <t>MLI</t>
        </is>
      </c>
      <c r="C35" t="inlineStr">
        <is>
          <t>Manufacturing Light Industrial</t>
        </is>
      </c>
      <c r="D35" t="inlineStr">
        <is>
          <t>Com</t>
        </is>
      </c>
      <c r="E35" t="inlineStr">
        <is>
          <t>Y</t>
        </is>
      </c>
      <c r="F35" t="inlineStr">
        <is>
          <t>N</t>
        </is>
      </c>
      <c r="G35" s="234" t="n"/>
      <c r="I35" s="234" t="n"/>
      <c r="J35" s="234" t="n"/>
      <c r="K35" s="234" t="n"/>
      <c r="M35" s="234" t="n"/>
      <c r="N35" s="234" t="n"/>
      <c r="O35" s="234" t="n"/>
    </row>
    <row r="36">
      <c r="B36" t="inlineStr">
        <is>
          <t>Mtl</t>
        </is>
      </c>
      <c r="C36" t="inlineStr">
        <is>
          <t>Lodging - Motel</t>
        </is>
      </c>
      <c r="D36" t="inlineStr">
        <is>
          <t>Com</t>
        </is>
      </c>
      <c r="E36" t="inlineStr">
        <is>
          <t>Y</t>
        </is>
      </c>
      <c r="F36" t="inlineStr">
        <is>
          <t>N</t>
        </is>
      </c>
      <c r="G36" s="234" t="n"/>
      <c r="I36" s="234" t="n"/>
      <c r="J36" s="234" t="n"/>
      <c r="K36" s="234" t="n"/>
      <c r="M36" s="234" t="n"/>
      <c r="N36" s="234" t="n"/>
      <c r="O36" s="234" t="n"/>
    </row>
    <row r="37">
      <c r="B37" t="inlineStr">
        <is>
          <t>Nrs</t>
        </is>
      </c>
      <c r="C37" t="inlineStr">
        <is>
          <t>Health/Medical - Nursing Home</t>
        </is>
      </c>
      <c r="D37" t="inlineStr">
        <is>
          <t>Com</t>
        </is>
      </c>
      <c r="E37" t="inlineStr">
        <is>
          <t>Y</t>
        </is>
      </c>
      <c r="F37" t="inlineStr">
        <is>
          <t>Y</t>
        </is>
      </c>
      <c r="G37" s="234" t="n"/>
      <c r="I37" s="234" t="n"/>
      <c r="J37" s="234" t="n"/>
      <c r="K37" s="234" t="n"/>
      <c r="M37" s="234" t="n"/>
      <c r="N37" s="234" t="n"/>
      <c r="O37" s="234" t="n"/>
    </row>
    <row r="38">
      <c r="B38" t="inlineStr">
        <is>
          <t>OfL</t>
        </is>
      </c>
      <c r="C38" t="inlineStr">
        <is>
          <t>Office - Large</t>
        </is>
      </c>
      <c r="D38" t="inlineStr">
        <is>
          <t>Com</t>
        </is>
      </c>
      <c r="E38" t="inlineStr">
        <is>
          <t>Y</t>
        </is>
      </c>
      <c r="F38" t="inlineStr">
        <is>
          <t>Y</t>
        </is>
      </c>
      <c r="G38" s="234" t="n"/>
      <c r="I38" s="234" t="n"/>
      <c r="J38" s="234" t="n"/>
      <c r="K38" s="234" t="n"/>
      <c r="M38" s="234" t="n"/>
      <c r="N38" s="234" t="n"/>
      <c r="O38" s="234" t="n"/>
    </row>
    <row r="39">
      <c r="B39" t="inlineStr">
        <is>
          <t>OfS</t>
        </is>
      </c>
      <c r="C39" t="inlineStr">
        <is>
          <t>Office - Small</t>
        </is>
      </c>
      <c r="D39" t="inlineStr">
        <is>
          <t>Com</t>
        </is>
      </c>
      <c r="E39" t="inlineStr">
        <is>
          <t>Y</t>
        </is>
      </c>
      <c r="F39" t="inlineStr">
        <is>
          <t>Y</t>
        </is>
      </c>
      <c r="G39" s="234" t="n"/>
      <c r="I39" s="234" t="n"/>
      <c r="J39" s="234" t="n"/>
      <c r="K39" s="234" t="n"/>
      <c r="M39" s="234" t="n"/>
      <c r="N39" s="234" t="n"/>
      <c r="O39" s="234" t="n"/>
    </row>
    <row r="40">
      <c r="B40" t="inlineStr">
        <is>
          <t>Res</t>
        </is>
      </c>
      <c r="C40" t="inlineStr">
        <is>
          <t>Residential</t>
        </is>
      </c>
      <c r="D40" t="inlineStr">
        <is>
          <t>Res</t>
        </is>
      </c>
      <c r="E40" t="inlineStr">
        <is>
          <t>N</t>
        </is>
      </c>
      <c r="F40" t="inlineStr">
        <is>
          <t>N</t>
        </is>
      </c>
      <c r="G40" s="234" t="n"/>
      <c r="I40" s="234" t="n"/>
      <c r="J40" s="234" t="n"/>
      <c r="K40" s="234" t="n"/>
      <c r="M40" s="234" t="n"/>
      <c r="N40" s="234" t="n"/>
      <c r="O40" s="234" t="n"/>
    </row>
    <row r="41">
      <c r="B41" t="inlineStr">
        <is>
          <t>RFF</t>
        </is>
      </c>
      <c r="C41" t="inlineStr">
        <is>
          <t>Restaurant - Fast-Food</t>
        </is>
      </c>
      <c r="D41" t="inlineStr">
        <is>
          <t>Com</t>
        </is>
      </c>
      <c r="E41" t="inlineStr">
        <is>
          <t>Y</t>
        </is>
      </c>
      <c r="F41" t="inlineStr">
        <is>
          <t>Y</t>
        </is>
      </c>
    </row>
    <row r="42">
      <c r="B42" t="inlineStr">
        <is>
          <t>RSD</t>
        </is>
      </c>
      <c r="C42" t="inlineStr">
        <is>
          <t>Restaurant - Sit-down</t>
        </is>
      </c>
      <c r="D42" t="inlineStr">
        <is>
          <t>Com</t>
        </is>
      </c>
      <c r="E42" t="inlineStr">
        <is>
          <t>Y</t>
        </is>
      </c>
      <c r="F42" t="inlineStr">
        <is>
          <t>Y</t>
        </is>
      </c>
    </row>
    <row r="43">
      <c r="B43" t="inlineStr">
        <is>
          <t>Rt3</t>
        </is>
      </c>
      <c r="C43" t="inlineStr">
        <is>
          <t>Retail - Multistory Large</t>
        </is>
      </c>
      <c r="D43" t="inlineStr">
        <is>
          <t>Com</t>
        </is>
      </c>
      <c r="E43" t="inlineStr">
        <is>
          <t>Y</t>
        </is>
      </c>
      <c r="F43" t="inlineStr">
        <is>
          <t>Y</t>
        </is>
      </c>
    </row>
    <row r="44">
      <c r="B44" t="inlineStr">
        <is>
          <t>RtL</t>
        </is>
      </c>
      <c r="C44" t="inlineStr">
        <is>
          <t>Retail - Single-Story Large</t>
        </is>
      </c>
      <c r="D44" t="inlineStr">
        <is>
          <t>Com</t>
        </is>
      </c>
      <c r="E44" t="inlineStr">
        <is>
          <t>Y</t>
        </is>
      </c>
      <c r="F44" t="inlineStr">
        <is>
          <t>Y</t>
        </is>
      </c>
    </row>
    <row r="45">
      <c r="B45" t="inlineStr">
        <is>
          <t>RtS</t>
        </is>
      </c>
      <c r="C45" t="inlineStr">
        <is>
          <t>Retail - Small</t>
        </is>
      </c>
      <c r="D45" t="inlineStr">
        <is>
          <t>Com</t>
        </is>
      </c>
      <c r="E45" t="inlineStr">
        <is>
          <t>Y</t>
        </is>
      </c>
      <c r="F45" t="inlineStr">
        <is>
          <t>Y</t>
        </is>
      </c>
    </row>
    <row r="46">
      <c r="B46" t="inlineStr">
        <is>
          <t>SCn</t>
        </is>
      </c>
      <c r="C46" t="inlineStr">
        <is>
          <t>Storage - Conditioned</t>
        </is>
      </c>
      <c r="D46" t="inlineStr">
        <is>
          <t>Com</t>
        </is>
      </c>
      <c r="E46" t="inlineStr">
        <is>
          <t>Y</t>
        </is>
      </c>
      <c r="F46" t="inlineStr">
        <is>
          <t>Y</t>
        </is>
      </c>
    </row>
    <row r="47">
      <c r="B47" t="inlineStr">
        <is>
          <t>SFm</t>
        </is>
      </c>
      <c r="C47" t="inlineStr">
        <is>
          <t>Residential Single Family</t>
        </is>
      </c>
      <c r="D47" t="inlineStr">
        <is>
          <t>Res</t>
        </is>
      </c>
      <c r="E47" t="inlineStr">
        <is>
          <t>N</t>
        </is>
      </c>
      <c r="F47" t="inlineStr">
        <is>
          <t>N</t>
        </is>
      </c>
    </row>
    <row r="48">
      <c r="B48" t="inlineStr">
        <is>
          <t>Smo</t>
        </is>
      </c>
      <c r="C48" t="inlineStr">
        <is>
          <t>Single-wide Mobile Home</t>
        </is>
      </c>
      <c r="D48" t="inlineStr">
        <is>
          <t>Res</t>
        </is>
      </c>
      <c r="E48" t="inlineStr">
        <is>
          <t>N</t>
        </is>
      </c>
      <c r="F48" t="inlineStr">
        <is>
          <t>N</t>
        </is>
      </c>
    </row>
    <row r="49">
      <c r="B49" t="inlineStr">
        <is>
          <t>Sun</t>
        </is>
      </c>
      <c r="C49" t="inlineStr">
        <is>
          <t>Storage - Unconditioned</t>
        </is>
      </c>
      <c r="D49" t="inlineStr">
        <is>
          <t>Com</t>
        </is>
      </c>
      <c r="E49" t="inlineStr">
        <is>
          <t>N</t>
        </is>
      </c>
      <c r="F49" t="inlineStr">
        <is>
          <t>N</t>
        </is>
      </c>
    </row>
    <row r="50">
      <c r="B50" t="inlineStr">
        <is>
          <t>Sup</t>
        </is>
      </c>
      <c r="C50" t="inlineStr">
        <is>
          <t>Supermarket</t>
        </is>
      </c>
      <c r="D50" t="inlineStr">
        <is>
          <t>Com</t>
        </is>
      </c>
      <c r="E50" t="inlineStr">
        <is>
          <t>N</t>
        </is>
      </c>
      <c r="F50" t="inlineStr">
        <is>
          <t>N</t>
        </is>
      </c>
    </row>
    <row r="51">
      <c r="B51" t="inlineStr">
        <is>
          <t>WRf</t>
        </is>
      </c>
      <c r="C51" t="inlineStr">
        <is>
          <t>Refrigerated Warehouse</t>
        </is>
      </c>
      <c r="D51" t="inlineStr">
        <is>
          <t>Com</t>
        </is>
      </c>
      <c r="E51" t="inlineStr">
        <is>
          <t>Y</t>
        </is>
      </c>
      <c r="F51" t="inlineStr">
        <is>
          <t>Y</t>
        </is>
      </c>
    </row>
    <row r="56">
      <c r="B56" s="69" t="inlineStr">
        <is>
          <t>Climate Zone</t>
        </is>
      </c>
      <c r="C56" s="69" t="inlineStr">
        <is>
          <t>Description</t>
        </is>
      </c>
    </row>
    <row r="57">
      <c r="B57" t="inlineStr">
        <is>
          <t>CZ01</t>
        </is>
      </c>
      <c r="C57" t="inlineStr">
        <is>
          <t>Arcata Area</t>
        </is>
      </c>
    </row>
    <row r="58">
      <c r="B58" t="inlineStr">
        <is>
          <t>CZ02</t>
        </is>
      </c>
      <c r="C58" t="inlineStr">
        <is>
          <t>Santa Rosa Area</t>
        </is>
      </c>
    </row>
    <row r="59">
      <c r="B59" t="inlineStr">
        <is>
          <t>CZ03</t>
        </is>
      </c>
      <c r="C59" t="inlineStr">
        <is>
          <t>Oakland Area</t>
        </is>
      </c>
    </row>
    <row r="60">
      <c r="B60" t="inlineStr">
        <is>
          <t>CZ04</t>
        </is>
      </c>
      <c r="C60" t="inlineStr">
        <is>
          <t>San Jose-Reid (Sunnyvale)</t>
        </is>
      </c>
    </row>
    <row r="61">
      <c r="B61" t="inlineStr">
        <is>
          <t>CZ05</t>
        </is>
      </c>
      <c r="C61" t="inlineStr">
        <is>
          <t>Santa Maria Area</t>
        </is>
      </c>
    </row>
    <row r="62">
      <c r="B62" t="inlineStr">
        <is>
          <t>CZ06</t>
        </is>
      </c>
      <c r="C62" t="inlineStr">
        <is>
          <t>Torrance</t>
        </is>
      </c>
    </row>
    <row r="63">
      <c r="B63" t="inlineStr">
        <is>
          <t>CZ07</t>
        </is>
      </c>
      <c r="C63" t="inlineStr">
        <is>
          <t>San Diego-Lindbergh</t>
        </is>
      </c>
    </row>
    <row r="64">
      <c r="B64" t="inlineStr">
        <is>
          <t>CZ08</t>
        </is>
      </c>
      <c r="C64" t="inlineStr">
        <is>
          <t>Fullerton</t>
        </is>
      </c>
    </row>
    <row r="65">
      <c r="B65" t="inlineStr">
        <is>
          <t>CZ09</t>
        </is>
      </c>
      <c r="C65" t="inlineStr">
        <is>
          <t>Burbank-Glendale</t>
        </is>
      </c>
    </row>
    <row r="66">
      <c r="B66" t="inlineStr">
        <is>
          <t>CZ10</t>
        </is>
      </c>
      <c r="C66" t="inlineStr">
        <is>
          <t>Riverside</t>
        </is>
      </c>
    </row>
    <row r="67">
      <c r="B67" t="inlineStr">
        <is>
          <t>CZ11</t>
        </is>
      </c>
      <c r="C67" t="inlineStr">
        <is>
          <t>Red Bluff Area</t>
        </is>
      </c>
    </row>
    <row r="68">
      <c r="B68" t="inlineStr">
        <is>
          <t>CZ12</t>
        </is>
      </c>
      <c r="C68" t="inlineStr">
        <is>
          <t>Sacramento Area</t>
        </is>
      </c>
    </row>
    <row r="69">
      <c r="B69" t="inlineStr">
        <is>
          <t>CZ13</t>
        </is>
      </c>
      <c r="C69" t="inlineStr">
        <is>
          <t>Fresno Area</t>
        </is>
      </c>
    </row>
    <row r="70">
      <c r="B70" t="inlineStr">
        <is>
          <t>CZ14</t>
        </is>
      </c>
      <c r="C70" t="inlineStr">
        <is>
          <t>Palmdale</t>
        </is>
      </c>
    </row>
    <row r="71">
      <c r="B71" t="inlineStr">
        <is>
          <t>CZ15</t>
        </is>
      </c>
      <c r="C71" t="inlineStr">
        <is>
          <t>Palm Springs-Intl</t>
        </is>
      </c>
    </row>
    <row r="72">
      <c r="B72" t="inlineStr">
        <is>
          <t>CZ16</t>
        </is>
      </c>
      <c r="C72" t="inlineStr">
        <is>
          <t>Blue Canyon</t>
        </is>
      </c>
    </row>
  </sheetData>
  <mergeCells count="2">
    <mergeCell ref="M10:N10"/>
    <mergeCell ref="I10:K10"/>
  </mergeCells>
  <pageMargins bottom="0.75" footer="0.3" header="0.3" left="0.7" right="0.7" top="0.75"/>
  <pageSetup orientation="portrait"/>
</worksheet>
</file>

<file path=xl/worksheets/sheet4.xml><?xml version="1.0" encoding="utf-8"?>
<worksheet xmlns="http://schemas.openxmlformats.org/spreadsheetml/2006/main">
  <sheetPr codeName="Sheet4">
    <tabColor rgb="FF92D050"/>
    <outlinePr summaryBelow="1" summaryRight="1"/>
    <pageSetUpPr/>
  </sheetPr>
  <dimension ref="A1:BC1002"/>
  <sheetViews>
    <sheetView tabSelected="1" workbookViewId="0" zoomScaleNormal="100">
      <pane activePane="bottomRight" state="frozen" topLeftCell="F3" xSplit="1" ySplit="2"/>
      <selection activeCell="B1" pane="topRight" sqref="B1"/>
      <selection activeCell="A3" pane="bottomLeft" sqref="A3"/>
      <selection activeCell="M1009" pane="bottomRight" sqref="M1009"/>
    </sheetView>
  </sheetViews>
  <sheetFormatPr baseColWidth="8" defaultRowHeight="15"/>
  <cols>
    <col bestFit="1" customWidth="1" max="1" min="1" style="198" width="8.28515625"/>
    <col customWidth="1" max="2" min="2" style="198" width="58.42578125"/>
    <col customWidth="1" max="3" min="3" style="198" width="21.140625"/>
    <col customWidth="1" max="4" min="4" style="198" width="54.28515625"/>
    <col customWidth="1" max="5" min="5" style="198" width="11.5703125"/>
    <col customWidth="1" max="6" min="6" style="198" width="22.42578125"/>
    <col customWidth="1" max="7" min="7" style="198" width="12.7109375"/>
    <col customWidth="1" max="8" min="8" style="198" width="31.85546875"/>
    <col customWidth="1" max="9" min="9" style="198" width="13.7109375"/>
    <col customWidth="1" max="10" min="10" style="198" width="14.140625"/>
    <col customWidth="1" max="11" min="11" style="198" width="11.42578125"/>
    <col customWidth="1" max="12" min="12" style="198" width="11.5703125"/>
    <col customWidth="1" max="13" min="13" style="81" width="13.42578125"/>
    <col customWidth="1" max="14" min="14" style="198" width="14"/>
    <col customWidth="1" max="16" min="15" style="198" width="10"/>
    <col customWidth="1" max="17" min="17" style="198" width="14.28515625"/>
    <col customWidth="1" max="18" min="18" style="198" width="13.42578125"/>
    <col customWidth="1" max="19" min="19" style="198" width="11.7109375"/>
    <col customWidth="1" max="20" min="20" style="198" width="9.140625"/>
    <col customWidth="1" max="21" min="21" style="198" width="9.85546875"/>
    <col customWidth="1" max="22" min="22" style="198" width="10"/>
    <col customWidth="1" max="23" min="23" style="198" width="9.28515625"/>
    <col bestFit="1" customWidth="1" max="24" min="24" style="198" width="8"/>
    <col bestFit="1" customWidth="1" max="25" min="25" style="198" width="6.42578125"/>
    <col bestFit="1" customWidth="1" max="26" min="26" style="198" width="8"/>
    <col bestFit="1" customWidth="1" max="32" min="32" style="198" width="11.28515625"/>
    <col bestFit="1" customWidth="1" max="34" min="33" style="198" width="10.140625"/>
    <col customWidth="1" max="35" min="35" style="198" width="10.140625"/>
    <col customWidth="1" max="36" min="36" style="198" width="9"/>
    <col customWidth="1" max="37" min="37" style="198" width="11.85546875"/>
    <col customWidth="1" max="38" min="38" style="198" width="36"/>
  </cols>
  <sheetData>
    <row r="1">
      <c r="C1" s="100" t="inlineStr">
        <is>
          <t>DEER</t>
        </is>
      </c>
      <c r="F1" s="134" t="n">
        <v>18</v>
      </c>
      <c r="G1" s="100" t="n"/>
      <c r="H1" s="134" t="n">
        <v>6</v>
      </c>
      <c r="I1" s="197" t="inlineStr">
        <is>
          <t>NCP Peak Hours Use Values</t>
        </is>
      </c>
      <c r="J1" s="87" t="n"/>
      <c r="K1" s="87" t="n"/>
      <c r="L1" s="87" t="n"/>
      <c r="M1" s="197" t="inlineStr">
        <is>
          <t>Peak Hour Day Adj Factors</t>
        </is>
      </c>
      <c r="N1" s="87" t="n"/>
      <c r="O1" s="87" t="n"/>
      <c r="P1" s="87" t="n"/>
      <c r="Q1" s="197">
        <f>"Coincident Hours Use Factors: Month "&amp;TEXT(GLSShapes!$AV$3,0)&amp;" Hour "&amp;TEXT(GLSShapes!$AV$4,0)</f>
        <v/>
      </c>
      <c r="R1" s="87" t="n"/>
      <c r="S1" s="87" t="n"/>
      <c r="T1" s="87" t="n"/>
      <c r="W1" s="202" t="n"/>
      <c r="X1" s="87" t="n"/>
      <c r="Y1" s="202" t="n"/>
      <c r="Z1" s="87" t="n"/>
      <c r="AA1" s="202" t="n"/>
      <c r="AB1" s="87" t="n"/>
      <c r="AC1" s="202" t="n"/>
      <c r="AD1" s="87" t="n"/>
      <c r="AI1" s="145" t="inlineStr">
        <is>
          <t>&gt;</t>
        </is>
      </c>
      <c r="AJ1" s="87" t="n">
        <v>15</v>
      </c>
      <c r="AK1" s="143" t="inlineStr">
        <is>
          <t>&lt;</t>
        </is>
      </c>
      <c r="AL1" s="144" t="n">
        <v>6</v>
      </c>
      <c r="AO1" t="n">
        <v>5000</v>
      </c>
      <c r="AQ1" t="n">
        <v>10000</v>
      </c>
    </row>
    <row customHeight="1" ht="28.9" r="2" s="198">
      <c r="A2" s="153" t="inlineStr">
        <is>
          <t>Index</t>
        </is>
      </c>
      <c r="B2" s="140" t="inlineStr">
        <is>
          <t>Sector</t>
        </is>
      </c>
      <c r="C2" s="140" t="inlineStr">
        <is>
          <t>Source</t>
        </is>
      </c>
      <c r="D2" s="140" t="inlineStr">
        <is>
          <t>ShapeName</t>
        </is>
      </c>
      <c r="E2" s="157" t="inlineStr">
        <is>
          <t>Row in GLSShapes</t>
        </is>
      </c>
      <c r="F2" s="140" t="inlineStr">
        <is>
          <t>QuickCode</t>
        </is>
      </c>
      <c r="G2" s="141" t="inlineStr">
        <is>
          <t>Shape Number</t>
        </is>
      </c>
      <c r="H2" s="140" t="inlineStr">
        <is>
          <t>Sector and Shape Name</t>
        </is>
      </c>
      <c r="I2" s="108" t="inlineStr">
        <is>
          <t>For Peak 1</t>
        </is>
      </c>
      <c r="J2" s="88" t="inlineStr">
        <is>
          <t>For Peak 2</t>
        </is>
      </c>
      <c r="K2" s="88" t="inlineStr">
        <is>
          <t>Rank for CZ Peak 1</t>
        </is>
      </c>
      <c r="L2" s="88" t="inlineStr">
        <is>
          <t>Rank for CZ Peak 2</t>
        </is>
      </c>
      <c r="M2" s="108" t="inlineStr">
        <is>
          <t>For Peak 1</t>
        </is>
      </c>
      <c r="N2" s="88" t="inlineStr">
        <is>
          <t>For Peak 2</t>
        </is>
      </c>
      <c r="O2" s="88" t="inlineStr">
        <is>
          <t>For Peak 3</t>
        </is>
      </c>
      <c r="P2" s="88" t="inlineStr">
        <is>
          <t>For Peak 4</t>
        </is>
      </c>
      <c r="Q2" s="108" t="inlineStr">
        <is>
          <t>Peak1 (Hourly)</t>
        </is>
      </c>
      <c r="R2" s="88" t="inlineStr">
        <is>
          <t>Peak2 (Daily)</t>
        </is>
      </c>
      <c r="S2" s="88" t="inlineStr">
        <is>
          <t>Peak3</t>
        </is>
      </c>
      <c r="T2" s="88" t="inlineStr">
        <is>
          <t>Peak4</t>
        </is>
      </c>
      <c r="U2" s="121" t="inlineStr">
        <is>
          <t>Bldg Type</t>
        </is>
      </c>
      <c r="V2" s="121" t="inlineStr">
        <is>
          <t>Climate Zone</t>
        </is>
      </c>
      <c r="W2" s="107" t="n"/>
      <c r="X2" s="108" t="n"/>
      <c r="Y2" s="107" t="n"/>
      <c r="Z2" s="108" t="n"/>
      <c r="AA2" s="107" t="n"/>
      <c r="AB2" s="108" t="n"/>
      <c r="AC2" s="107" t="n"/>
      <c r="AD2" s="108" t="n"/>
      <c r="AE2" t="inlineStr">
        <is>
          <t>Bldg Types</t>
        </is>
      </c>
      <c r="AF2" s="200" t="inlineStr">
        <is>
          <t>Max HOU by CZ</t>
        </is>
      </c>
      <c r="AG2" s="200" t="inlineStr">
        <is>
          <t>Min HOU by CZ</t>
        </is>
      </c>
      <c r="AH2" s="149" t="inlineStr">
        <is>
          <t>Avg HOU - all CZ</t>
        </is>
      </c>
      <c r="AI2" s="146" t="inlineStr">
        <is>
          <t>Rank Avg</t>
        </is>
      </c>
      <c r="AJ2" t="inlineStr">
        <is>
          <t>Max/Avg</t>
        </is>
      </c>
      <c r="AK2" s="200" t="inlineStr">
        <is>
          <t>Rank (low) Max/Avg</t>
        </is>
      </c>
      <c r="AN2" t="inlineStr">
        <is>
          <t>CZ01</t>
        </is>
      </c>
      <c r="AO2" t="inlineStr">
        <is>
          <t>CZ02</t>
        </is>
      </c>
      <c r="AP2" t="inlineStr">
        <is>
          <t>CZ03</t>
        </is>
      </c>
      <c r="AQ2" t="inlineStr">
        <is>
          <t>CZ04</t>
        </is>
      </c>
      <c r="AR2" t="inlineStr">
        <is>
          <t>CZ05</t>
        </is>
      </c>
      <c r="AS2" t="inlineStr">
        <is>
          <t>CZ06</t>
        </is>
      </c>
      <c r="AT2" t="inlineStr">
        <is>
          <t>CZ07</t>
        </is>
      </c>
      <c r="AU2" t="inlineStr">
        <is>
          <t>CZ08</t>
        </is>
      </c>
      <c r="AV2" t="inlineStr">
        <is>
          <t>CZ09</t>
        </is>
      </c>
      <c r="AW2" t="inlineStr">
        <is>
          <t>CZ10</t>
        </is>
      </c>
      <c r="AX2" t="inlineStr">
        <is>
          <t>CZ11</t>
        </is>
      </c>
      <c r="AY2" t="inlineStr">
        <is>
          <t>CZ12</t>
        </is>
      </c>
      <c r="AZ2" t="inlineStr">
        <is>
          <t>CZ13</t>
        </is>
      </c>
      <c r="BA2" t="inlineStr">
        <is>
          <t>CZ14</t>
        </is>
      </c>
      <c r="BB2" t="inlineStr">
        <is>
          <t>CZ15</t>
        </is>
      </c>
      <c r="BC2" t="inlineStr">
        <is>
          <t>CZ16</t>
        </is>
      </c>
    </row>
    <row r="3">
      <c r="A3" s="150" t="n">
        <v>1</v>
      </c>
      <c r="B3" s="158">
        <f>INDEX(GLSShapes!$A$1:$AY$40000,Index!$A3*40-39,1)</f>
        <v/>
      </c>
      <c r="C3">
        <f>C1</f>
        <v/>
      </c>
      <c r="D3" s="133">
        <f>INDEX(GLSShapes!$A$1:$AY$40000,Index!$A3*40-38,2)</f>
        <v/>
      </c>
      <c r="E3" s="154" t="n">
        <v>1</v>
      </c>
      <c r="F3">
        <f>RIGHT(B3,F$1)</f>
        <v/>
      </c>
      <c r="G3" s="132">
        <f>INDEX(GLSShapes!$A$1:$AY$15000,Index!$A3*40-38,1)</f>
        <v/>
      </c>
      <c r="H3" s="113">
        <f>F3&amp;RIGHT(D3,H$1)</f>
        <v/>
      </c>
      <c r="I3" s="235">
        <f>IF(F3&lt;&gt;"0",INDEX(GLSShapes!$A$1:$AY$40000,Index!$A3*40-34,40),0)</f>
        <v/>
      </c>
      <c r="J3" s="235">
        <f>IF(F3&lt;&gt;"0",INDEX(GLSShapes!$A$1:$AY$40000,Index!$A3*40-34,41),0)</f>
        <v/>
      </c>
      <c r="K3" s="199">
        <f>RANK(I3,I3:I18,-1)</f>
        <v/>
      </c>
      <c r="L3" s="199">
        <f>RANK(J3,J3:J18,-1)</f>
        <v/>
      </c>
      <c r="M3" s="235">
        <f>INDEX(GLSShapes!$A$1:$AY$15000,Index!$A3*40-34,44)</f>
        <v/>
      </c>
      <c r="N3" s="235">
        <f>INDEX(GLSShapes!$A$1:$AY$15000,Index!$A3*40-34,45)</f>
        <v/>
      </c>
      <c r="Q3" s="235">
        <f>IF(F3&lt;&gt;"0",INDEX(GLSShapes!$A$1:$AY$15000,Index!$A3*40-34,48),0)</f>
        <v/>
      </c>
      <c r="R3" s="235">
        <f>IF(F3&lt;&gt;"0",INDEX(GLSShapes!$A$1:$AY$15000,Index!$A3*40-34,49),0)</f>
        <v/>
      </c>
      <c r="T3" s="18" t="n"/>
      <c r="U3" s="225">
        <f>MID(F3,7,3)</f>
        <v/>
      </c>
      <c r="V3">
        <f>RIGHT(F3,4)</f>
        <v/>
      </c>
      <c r="W3" s="109" t="n"/>
      <c r="X3" s="110" t="n"/>
      <c r="Y3" s="109" t="n"/>
      <c r="Z3" s="110" t="n"/>
      <c r="AA3" s="109" t="n"/>
      <c r="AB3" s="110" t="n"/>
      <c r="AC3" s="109" t="n"/>
      <c r="AD3" s="110" t="n"/>
      <c r="AE3" s="228" t="inlineStr">
        <is>
          <t>Asm</t>
        </is>
      </c>
      <c r="AF3" s="226">
        <f>_xlfn.MAXIFS($Q$3:$Q$353,$U$3:$U$353,$AE3)</f>
        <v/>
      </c>
      <c r="AG3" s="226">
        <f>_xlfn.MINIFS($Q$3:$Q$353,$U$3:$U$353,$AE3)</f>
        <v/>
      </c>
      <c r="AH3" s="236">
        <f>AVERAGEIFS($Q$3:$Q$353,$U$3:$U$353,$AE3)</f>
        <v/>
      </c>
      <c r="AI3" s="147">
        <f>RANK(AH3,$AH$3:$AH$21)</f>
        <v/>
      </c>
      <c r="AJ3" s="225">
        <f>AF3/AH3</f>
        <v/>
      </c>
      <c r="AK3">
        <f>RANK(AJ3,$AJ$3:$AJ$21,-1)</f>
        <v/>
      </c>
      <c r="AL3">
        <f>VLOOKUP(AE3,Glossary!$B$15:$C$51,2)</f>
        <v/>
      </c>
      <c r="AN3" s="226">
        <f>AVERAGEIFS($Q$3:$Q$353,$U$3:$U$353,$AE3,$V$3:$V$353,AN$2)</f>
        <v/>
      </c>
      <c r="AO3" s="226">
        <f>AVERAGEIFS($Q$3:$Q$353,$U$3:$U$353,$AE3,$V$3:$V$353,AO$2)</f>
        <v/>
      </c>
      <c r="AP3" s="226">
        <f>AVERAGEIFS($Q$3:$Q$353,$U$3:$U$353,$AE3,$V$3:$V$353,AP$2)</f>
        <v/>
      </c>
      <c r="AQ3" s="226">
        <f>AVERAGEIFS($Q$3:$Q$353,$U$3:$U$353,$AE3,$V$3:$V$353,AQ$2)</f>
        <v/>
      </c>
      <c r="AR3" s="226">
        <f>AVERAGEIFS($Q$3:$Q$353,$U$3:$U$353,$AE3,$V$3:$V$353,AR$2)</f>
        <v/>
      </c>
      <c r="AS3" s="226">
        <f>AVERAGEIFS($Q$3:$Q$353,$U$3:$U$353,$AE3,$V$3:$V$353,AS$2)</f>
        <v/>
      </c>
      <c r="AT3" s="226">
        <f>AVERAGEIFS($Q$3:$Q$353,$U$3:$U$353,$AE3,$V$3:$V$353,AT$2)</f>
        <v/>
      </c>
      <c r="AU3" s="226">
        <f>AVERAGEIFS($Q$3:$Q$353,$U$3:$U$353,$AE3,$V$3:$V$353,AU$2)</f>
        <v/>
      </c>
      <c r="AV3" s="226">
        <f>AVERAGEIFS($Q$3:$Q$353,$U$3:$U$353,$AE3,$V$3:$V$353,AV$2)</f>
        <v/>
      </c>
      <c r="AW3" s="226">
        <f>AVERAGEIFS($Q$3:$Q$353,$U$3:$U$353,$AE3,$V$3:$V$353,AW$2)</f>
        <v/>
      </c>
      <c r="AX3" s="226">
        <f>AVERAGEIFS($Q$3:$Q$353,$U$3:$U$353,$AE3,$V$3:$V$353,AX$2)</f>
        <v/>
      </c>
      <c r="AY3" s="226">
        <f>AVERAGEIFS($Q$3:$Q$353,$U$3:$U$353,$AE3,$V$3:$V$353,AY$2)</f>
        <v/>
      </c>
      <c r="AZ3" s="226">
        <f>AVERAGEIFS($Q$3:$Q$353,$U$3:$U$353,$AE3,$V$3:$V$353,AZ$2)</f>
        <v/>
      </c>
      <c r="BA3" s="226">
        <f>AVERAGEIFS($Q$3:$Q$353,$U$3:$U$353,$AE3,$V$3:$V$353,BA$2)</f>
        <v/>
      </c>
      <c r="BB3" s="226">
        <f>AVERAGEIFS($Q$3:$Q$353,$U$3:$U$353,$AE3,$V$3:$V$353,BB$2)</f>
        <v/>
      </c>
      <c r="BC3" s="226">
        <f>AVERAGEIFS($Q$3:$Q$353,$U$3:$U$353,$AE3,$V$3:$V$353,BC$2)</f>
        <v/>
      </c>
    </row>
    <row r="4">
      <c r="A4" s="151" t="n">
        <v>2</v>
      </c>
      <c r="B4" s="158">
        <f>INDEX(GLSShapes!$A$1:$AY$40000,Index!$A4*40-39,1)</f>
        <v/>
      </c>
      <c r="C4">
        <f>C$1</f>
        <v/>
      </c>
      <c r="D4" s="133">
        <f>INDEX(GLSShapes!$A$1:$AY$40000,Index!$A4*40-38,2)</f>
        <v/>
      </c>
      <c r="E4" s="155">
        <f>E3+40</f>
        <v/>
      </c>
      <c r="F4">
        <f>RIGHT(B4,F$1)</f>
        <v/>
      </c>
      <c r="G4" s="132">
        <f>INDEX(GLSShapes!$A$1:$AY$15000,Index!$A4*40-38,1)</f>
        <v/>
      </c>
      <c r="H4" s="113">
        <f>F4&amp;RIGHT(D4,H$1)</f>
        <v/>
      </c>
      <c r="I4" s="235">
        <f>IF(F4&lt;&gt;"0",INDEX(GLSShapes!$A$1:$AY$40000,Index!$A4*40-34,40),0)</f>
        <v/>
      </c>
      <c r="J4" s="235">
        <f>IF(F4&lt;&gt;"0",INDEX(GLSShapes!$A$1:$AY$40000,Index!$A4*40-34,41),0)</f>
        <v/>
      </c>
      <c r="K4" s="199">
        <f>RANK(I4,I3:I18,-1)</f>
        <v/>
      </c>
      <c r="L4" s="199">
        <f>RANK(J4,J3:J18,-1)</f>
        <v/>
      </c>
      <c r="M4" s="235">
        <f>INDEX(GLSShapes!$A$1:$AY$15000,Index!$A4*40-34,44)</f>
        <v/>
      </c>
      <c r="N4" s="235">
        <f>INDEX(GLSShapes!$A$1:$AY$15000,Index!$A4*40-34,45)</f>
        <v/>
      </c>
      <c r="Q4" s="235">
        <f>IF(F4&lt;&gt;"0",INDEX(GLSShapes!$A$1:$AY$15000,Index!$A4*40-34,48),0)</f>
        <v/>
      </c>
      <c r="R4" s="235">
        <f>IF(F4&lt;&gt;"0",INDEX(GLSShapes!$A$1:$AY$15000,Index!$A4*40-34,49),0)</f>
        <v/>
      </c>
      <c r="T4" s="18" t="n"/>
      <c r="U4" s="225">
        <f>MID(F4,7,3)</f>
        <v/>
      </c>
      <c r="V4">
        <f>RIGHT(F4,4)</f>
        <v/>
      </c>
      <c r="W4" s="109" t="n"/>
      <c r="X4" s="110" t="n"/>
      <c r="Y4" s="114" t="n"/>
      <c r="Z4" s="110" t="n"/>
      <c r="AA4" s="114" t="n"/>
      <c r="AB4" s="110" t="n"/>
      <c r="AC4" s="114" t="n"/>
      <c r="AD4" s="110" t="n"/>
      <c r="AE4" s="228" t="inlineStr">
        <is>
          <t>ECC</t>
        </is>
      </c>
      <c r="AF4" s="226">
        <f>_xlfn.MAXIFS($Q$3:$Q$353,$U$3:$U$353,$AE4)</f>
        <v/>
      </c>
      <c r="AG4" s="226">
        <f>_xlfn.MINIFS($Q$3:$Q$353,$U$3:$U$353,$AE4)</f>
        <v/>
      </c>
      <c r="AH4" s="236">
        <f>AVERAGEIFS($Q$3:$Q$353,$U$3:$U$353,$AE4)</f>
        <v/>
      </c>
      <c r="AI4" s="147">
        <f>RANK(AH4,$AH$3:$AH$21)</f>
        <v/>
      </c>
      <c r="AJ4" s="225">
        <f>AF4/AH4</f>
        <v/>
      </c>
      <c r="AK4">
        <f>RANK(AJ4,$AJ$3:$AJ$21,-1)</f>
        <v/>
      </c>
      <c r="AL4">
        <f>VLOOKUP(AE4,Glossary!$B$15:$C$51,2)</f>
        <v/>
      </c>
      <c r="AN4" s="226">
        <f>AVERAGEIFS($Q$3:$Q$353,$U$3:$U$353,$AE4,$V$3:$V$353,AN$2)</f>
        <v/>
      </c>
      <c r="AO4" s="226">
        <f>AVERAGEIFS($Q$3:$Q$353,$U$3:$U$353,$AE4,$V$3:$V$353,AO$2)</f>
        <v/>
      </c>
      <c r="AP4" s="226">
        <f>AVERAGEIFS($Q$3:$Q$353,$U$3:$U$353,$AE4,$V$3:$V$353,AP$2)</f>
        <v/>
      </c>
      <c r="AQ4" s="226">
        <f>AVERAGEIFS($Q$3:$Q$353,$U$3:$U$353,$AE4,$V$3:$V$353,AQ$2)</f>
        <v/>
      </c>
      <c r="AR4" s="226">
        <f>AVERAGEIFS($Q$3:$Q$353,$U$3:$U$353,$AE4,$V$3:$V$353,AR$2)</f>
        <v/>
      </c>
      <c r="AS4" s="226">
        <f>AVERAGEIFS($Q$3:$Q$353,$U$3:$U$353,$AE4,$V$3:$V$353,AS$2)</f>
        <v/>
      </c>
      <c r="AT4" s="226">
        <f>AVERAGEIFS($Q$3:$Q$353,$U$3:$U$353,$AE4,$V$3:$V$353,AT$2)</f>
        <v/>
      </c>
      <c r="AU4" s="226">
        <f>AVERAGEIFS($Q$3:$Q$353,$U$3:$U$353,$AE4,$V$3:$V$353,AU$2)</f>
        <v/>
      </c>
      <c r="AV4" s="226">
        <f>AVERAGEIFS($Q$3:$Q$353,$U$3:$U$353,$AE4,$V$3:$V$353,AV$2)</f>
        <v/>
      </c>
      <c r="AW4" s="226">
        <f>AVERAGEIFS($Q$3:$Q$353,$U$3:$U$353,$AE4,$V$3:$V$353,AW$2)</f>
        <v/>
      </c>
      <c r="AX4" s="226">
        <f>AVERAGEIFS($Q$3:$Q$353,$U$3:$U$353,$AE4,$V$3:$V$353,AX$2)</f>
        <v/>
      </c>
      <c r="AY4" s="226">
        <f>AVERAGEIFS($Q$3:$Q$353,$U$3:$U$353,$AE4,$V$3:$V$353,AY$2)</f>
        <v/>
      </c>
      <c r="AZ4" s="226">
        <f>AVERAGEIFS($Q$3:$Q$353,$U$3:$U$353,$AE4,$V$3:$V$353,AZ$2)</f>
        <v/>
      </c>
      <c r="BA4" s="226">
        <f>AVERAGEIFS($Q$3:$Q$353,$U$3:$U$353,$AE4,$V$3:$V$353,BA$2)</f>
        <v/>
      </c>
      <c r="BB4" s="226">
        <f>AVERAGEIFS($Q$3:$Q$353,$U$3:$U$353,$AE4,$V$3:$V$353,BB$2)</f>
        <v/>
      </c>
      <c r="BC4" s="226">
        <f>AVERAGEIFS($Q$3:$Q$353,$U$3:$U$353,$AE4,$V$3:$V$353,BC$2)</f>
        <v/>
      </c>
    </row>
    <row r="5">
      <c r="A5" s="151" t="n">
        <v>3</v>
      </c>
      <c r="B5" s="158">
        <f>INDEX(GLSShapes!$A$1:$AY$40000,Index!$A5*40-39,1)</f>
        <v/>
      </c>
      <c r="C5">
        <f>C$1</f>
        <v/>
      </c>
      <c r="D5" s="133">
        <f>INDEX(GLSShapes!$A$1:$AY$40000,Index!$A5*40-38,2)</f>
        <v/>
      </c>
      <c r="E5" s="155">
        <f>E4+40</f>
        <v/>
      </c>
      <c r="F5">
        <f>RIGHT(B5,F$1)</f>
        <v/>
      </c>
      <c r="G5" s="132">
        <f>INDEX(GLSShapes!$A$1:$AY$15000,Index!$A5*40-38,1)</f>
        <v/>
      </c>
      <c r="H5" s="113">
        <f>F5&amp;RIGHT(D5,H$1)</f>
        <v/>
      </c>
      <c r="I5" s="235">
        <f>IF(F5&lt;&gt;"0",INDEX(GLSShapes!$A$1:$AY$40000,Index!$A5*40-34,40),0)</f>
        <v/>
      </c>
      <c r="J5" s="235">
        <f>IF(F5&lt;&gt;"0",INDEX(GLSShapes!$A$1:$AY$40000,Index!$A5*40-34,41),0)</f>
        <v/>
      </c>
      <c r="K5" s="199">
        <f>RANK(I5,I3:I18,-1)</f>
        <v/>
      </c>
      <c r="L5" s="199">
        <f>RANK(J5,J3:J18,-1)</f>
        <v/>
      </c>
      <c r="M5" s="235">
        <f>INDEX(GLSShapes!$A$1:$AY$15000,Index!$A5*40-34,44)</f>
        <v/>
      </c>
      <c r="N5" s="235">
        <f>INDEX(GLSShapes!$A$1:$AY$15000,Index!$A5*40-34,45)</f>
        <v/>
      </c>
      <c r="Q5" s="235">
        <f>IF(F5&lt;&gt;"0",INDEX(GLSShapes!$A$1:$AY$15000,Index!$A5*40-34,48),0)</f>
        <v/>
      </c>
      <c r="R5" s="235">
        <f>IF(F5&lt;&gt;"0",INDEX(GLSShapes!$A$1:$AY$15000,Index!$A5*40-34,49),0)</f>
        <v/>
      </c>
      <c r="T5" s="18" t="n"/>
      <c r="U5" s="225">
        <f>MID(F5,7,3)</f>
        <v/>
      </c>
      <c r="V5">
        <f>RIGHT(F5,4)</f>
        <v/>
      </c>
      <c r="W5" s="109" t="n"/>
      <c r="X5" s="110" t="n"/>
      <c r="Y5" s="114" t="n"/>
      <c r="Z5" s="110" t="n"/>
      <c r="AA5" s="114" t="n"/>
      <c r="AB5" s="110" t="n"/>
      <c r="AC5" s="114" t="n"/>
      <c r="AD5" s="110" t="n"/>
      <c r="AE5" s="228" t="inlineStr">
        <is>
          <t>EPr</t>
        </is>
      </c>
      <c r="AF5" s="226">
        <f>_xlfn.MAXIFS($Q$3:$Q$353,$U$3:$U$353,$AE5)</f>
        <v/>
      </c>
      <c r="AG5" s="226">
        <f>_xlfn.MINIFS($Q$3:$Q$353,$U$3:$U$353,$AE5)</f>
        <v/>
      </c>
      <c r="AH5" s="236">
        <f>AVERAGEIFS($Q$3:$Q$353,$U$3:$U$353,$AE5)</f>
        <v/>
      </c>
      <c r="AI5" s="147">
        <f>RANK(AH5,$AH$3:$AH$21)</f>
        <v/>
      </c>
      <c r="AJ5" s="225">
        <f>AF5/AH5</f>
        <v/>
      </c>
      <c r="AK5">
        <f>RANK(AJ5,$AJ$3:$AJ$21,-1)</f>
        <v/>
      </c>
      <c r="AL5">
        <f>VLOOKUP(AE5,Glossary!$B$15:$C$51,2)</f>
        <v/>
      </c>
      <c r="AN5" s="226">
        <f>AVERAGEIFS($Q$3:$Q$353,$U$3:$U$353,$AE5,$V$3:$V$353,AN$2)</f>
        <v/>
      </c>
      <c r="AO5" s="226">
        <f>AVERAGEIFS($Q$3:$Q$353,$U$3:$U$353,$AE5,$V$3:$V$353,AO$2)</f>
        <v/>
      </c>
      <c r="AP5" s="226">
        <f>AVERAGEIFS($Q$3:$Q$353,$U$3:$U$353,$AE5,$V$3:$V$353,AP$2)</f>
        <v/>
      </c>
      <c r="AQ5" s="226">
        <f>AVERAGEIFS($Q$3:$Q$353,$U$3:$U$353,$AE5,$V$3:$V$353,AQ$2)</f>
        <v/>
      </c>
      <c r="AR5" s="226">
        <f>AVERAGEIFS($Q$3:$Q$353,$U$3:$U$353,$AE5,$V$3:$V$353,AR$2)</f>
        <v/>
      </c>
      <c r="AS5" s="226">
        <f>AVERAGEIFS($Q$3:$Q$353,$U$3:$U$353,$AE5,$V$3:$V$353,AS$2)</f>
        <v/>
      </c>
      <c r="AT5" s="226">
        <f>AVERAGEIFS($Q$3:$Q$353,$U$3:$U$353,$AE5,$V$3:$V$353,AT$2)</f>
        <v/>
      </c>
      <c r="AU5" s="226">
        <f>AVERAGEIFS($Q$3:$Q$353,$U$3:$U$353,$AE5,$V$3:$V$353,AU$2)</f>
        <v/>
      </c>
      <c r="AV5" s="226">
        <f>AVERAGEIFS($Q$3:$Q$353,$U$3:$U$353,$AE5,$V$3:$V$353,AV$2)</f>
        <v/>
      </c>
      <c r="AW5" s="226">
        <f>AVERAGEIFS($Q$3:$Q$353,$U$3:$U$353,$AE5,$V$3:$V$353,AW$2)</f>
        <v/>
      </c>
      <c r="AX5" s="226">
        <f>AVERAGEIFS($Q$3:$Q$353,$U$3:$U$353,$AE5,$V$3:$V$353,AX$2)</f>
        <v/>
      </c>
      <c r="AY5" s="226">
        <f>AVERAGEIFS($Q$3:$Q$353,$U$3:$U$353,$AE5,$V$3:$V$353,AY$2)</f>
        <v/>
      </c>
      <c r="AZ5" s="226">
        <f>AVERAGEIFS($Q$3:$Q$353,$U$3:$U$353,$AE5,$V$3:$V$353,AZ$2)</f>
        <v/>
      </c>
      <c r="BA5" s="226">
        <f>AVERAGEIFS($Q$3:$Q$353,$U$3:$U$353,$AE5,$V$3:$V$353,BA$2)</f>
        <v/>
      </c>
      <c r="BB5" s="226">
        <f>AVERAGEIFS($Q$3:$Q$353,$U$3:$U$353,$AE5,$V$3:$V$353,BB$2)</f>
        <v/>
      </c>
      <c r="BC5" s="226">
        <f>AVERAGEIFS($Q$3:$Q$353,$U$3:$U$353,$AE5,$V$3:$V$353,BC$2)</f>
        <v/>
      </c>
    </row>
    <row r="6">
      <c r="A6" s="151" t="n">
        <v>4</v>
      </c>
      <c r="B6" s="158">
        <f>INDEX(GLSShapes!$A$1:$AY$40000,Index!$A6*40-39,1)</f>
        <v/>
      </c>
      <c r="C6">
        <f>C$1</f>
        <v/>
      </c>
      <c r="D6" s="133">
        <f>INDEX(GLSShapes!$A$1:$AY$40000,Index!$A6*40-38,2)</f>
        <v/>
      </c>
      <c r="E6" s="155">
        <f>E5+40</f>
        <v/>
      </c>
      <c r="F6">
        <f>RIGHT(B6,F$1)</f>
        <v/>
      </c>
      <c r="G6" s="132">
        <f>INDEX(GLSShapes!$A$1:$AY$15000,Index!$A6*40-38,1)</f>
        <v/>
      </c>
      <c r="H6" s="113">
        <f>F6&amp;RIGHT(D6,H$1)</f>
        <v/>
      </c>
      <c r="I6" s="235">
        <f>IF(F6&lt;&gt;"0",INDEX(GLSShapes!$A$1:$AY$40000,Index!$A6*40-34,40),0)</f>
        <v/>
      </c>
      <c r="J6" s="235">
        <f>IF(F6&lt;&gt;"0",INDEX(GLSShapes!$A$1:$AY$40000,Index!$A6*40-34,41),0)</f>
        <v/>
      </c>
      <c r="K6" s="199">
        <f>RANK(I6,I3:I18,-1)</f>
        <v/>
      </c>
      <c r="L6" s="199">
        <f>RANK(J6,J3:J18,-1)</f>
        <v/>
      </c>
      <c r="M6" s="235">
        <f>INDEX(GLSShapes!$A$1:$AY$15000,Index!$A6*40-34,44)</f>
        <v/>
      </c>
      <c r="N6" s="235">
        <f>INDEX(GLSShapes!$A$1:$AY$15000,Index!$A6*40-34,45)</f>
        <v/>
      </c>
      <c r="Q6" s="235">
        <f>IF(F6&lt;&gt;"0",INDEX(GLSShapes!$A$1:$AY$15000,Index!$A6*40-34,48),0)</f>
        <v/>
      </c>
      <c r="R6" s="235">
        <f>IF(F6&lt;&gt;"0",INDEX(GLSShapes!$A$1:$AY$15000,Index!$A6*40-34,49),0)</f>
        <v/>
      </c>
      <c r="T6" s="18" t="n"/>
      <c r="U6" s="225">
        <f>MID(F6,7,3)</f>
        <v/>
      </c>
      <c r="V6">
        <f>RIGHT(F6,4)</f>
        <v/>
      </c>
      <c r="W6" s="109" t="n"/>
      <c r="X6" s="110" t="n"/>
      <c r="Y6" s="114" t="n"/>
      <c r="Z6" s="110" t="n"/>
      <c r="AA6" s="114" t="n"/>
      <c r="AB6" s="110" t="n"/>
      <c r="AC6" s="114" t="n"/>
      <c r="AD6" s="110" t="n"/>
      <c r="AE6" s="228" t="inlineStr">
        <is>
          <t>ERC</t>
        </is>
      </c>
      <c r="AF6" s="226">
        <f>_xlfn.MAXIFS($Q$3:$Q$353,$U$3:$U$353,$AE6)</f>
        <v/>
      </c>
      <c r="AG6" s="226">
        <f>_xlfn.MINIFS($Q$3:$Q$353,$U$3:$U$353,$AE6)</f>
        <v/>
      </c>
      <c r="AH6" s="236">
        <f>AVERAGEIFS($Q$3:$Q$353,$U$3:$U$353,$AE6)</f>
        <v/>
      </c>
      <c r="AI6" s="147">
        <f>RANK(AH6,$AH$3:$AH$21)</f>
        <v/>
      </c>
      <c r="AJ6" s="225">
        <f>AF6/AH6</f>
        <v/>
      </c>
      <c r="AK6">
        <f>RANK(AJ6,$AJ$3:$AJ$21,-1)</f>
        <v/>
      </c>
      <c r="AL6">
        <f>VLOOKUP(AE6,Glossary!$B$15:$C$51,2)</f>
        <v/>
      </c>
      <c r="AN6" s="226">
        <f>AVERAGEIFS($Q$3:$Q$353,$U$3:$U$353,$AE6,$V$3:$V$353,AN$2)</f>
        <v/>
      </c>
      <c r="AO6" s="226">
        <f>AVERAGEIFS($Q$3:$Q$353,$U$3:$U$353,$AE6,$V$3:$V$353,AO$2)</f>
        <v/>
      </c>
      <c r="AP6" s="226">
        <f>AVERAGEIFS($Q$3:$Q$353,$U$3:$U$353,$AE6,$V$3:$V$353,AP$2)</f>
        <v/>
      </c>
      <c r="AQ6" s="226">
        <f>AVERAGEIFS($Q$3:$Q$353,$U$3:$U$353,$AE6,$V$3:$V$353,AQ$2)</f>
        <v/>
      </c>
      <c r="AR6" s="226">
        <f>AVERAGEIFS($Q$3:$Q$353,$U$3:$U$353,$AE6,$V$3:$V$353,AR$2)</f>
        <v/>
      </c>
      <c r="AS6" s="226">
        <f>AVERAGEIFS($Q$3:$Q$353,$U$3:$U$353,$AE6,$V$3:$V$353,AS$2)</f>
        <v/>
      </c>
      <c r="AT6" s="226">
        <f>AVERAGEIFS($Q$3:$Q$353,$U$3:$U$353,$AE6,$V$3:$V$353,AT$2)</f>
        <v/>
      </c>
      <c r="AU6" s="226">
        <f>AVERAGEIFS($Q$3:$Q$353,$U$3:$U$353,$AE6,$V$3:$V$353,AU$2)</f>
        <v/>
      </c>
      <c r="AV6" s="226">
        <f>AVERAGEIFS($Q$3:$Q$353,$U$3:$U$353,$AE6,$V$3:$V$353,AV$2)</f>
        <v/>
      </c>
      <c r="AW6" s="226">
        <f>AVERAGEIFS($Q$3:$Q$353,$U$3:$U$353,$AE6,$V$3:$V$353,AW$2)</f>
        <v/>
      </c>
      <c r="AX6" s="226">
        <f>AVERAGEIFS($Q$3:$Q$353,$U$3:$U$353,$AE6,$V$3:$V$353,AX$2)</f>
        <v/>
      </c>
      <c r="AY6" s="226">
        <f>AVERAGEIFS($Q$3:$Q$353,$U$3:$U$353,$AE6,$V$3:$V$353,AY$2)</f>
        <v/>
      </c>
      <c r="AZ6" s="226">
        <f>AVERAGEIFS($Q$3:$Q$353,$U$3:$U$353,$AE6,$V$3:$V$353,AZ$2)</f>
        <v/>
      </c>
      <c r="BA6" s="226">
        <f>AVERAGEIFS($Q$3:$Q$353,$U$3:$U$353,$AE6,$V$3:$V$353,BA$2)</f>
        <v/>
      </c>
      <c r="BB6" s="226">
        <f>AVERAGEIFS($Q$3:$Q$353,$U$3:$U$353,$AE6,$V$3:$V$353,BB$2)</f>
        <v/>
      </c>
      <c r="BC6" s="226">
        <f>AVERAGEIFS($Q$3:$Q$353,$U$3:$U$353,$AE6,$V$3:$V$353,BC$2)</f>
        <v/>
      </c>
    </row>
    <row r="7">
      <c r="A7" s="151" t="n">
        <v>5</v>
      </c>
      <c r="B7" s="158">
        <f>INDEX(GLSShapes!$A$1:$AY$40000,Index!$A7*40-39,1)</f>
        <v/>
      </c>
      <c r="C7">
        <f>C$1</f>
        <v/>
      </c>
      <c r="D7" s="133">
        <f>INDEX(GLSShapes!$A$1:$AY$40000,Index!$A7*40-38,2)</f>
        <v/>
      </c>
      <c r="E7" s="155">
        <f>E6+40</f>
        <v/>
      </c>
      <c r="F7">
        <f>RIGHT(B7,F$1)</f>
        <v/>
      </c>
      <c r="G7" s="132">
        <f>INDEX(GLSShapes!$A$1:$AY$15000,Index!$A7*40-38,1)</f>
        <v/>
      </c>
      <c r="H7" s="113">
        <f>F7&amp;RIGHT(D7,H$1)</f>
        <v/>
      </c>
      <c r="I7" s="235">
        <f>IF(F7&lt;&gt;"0",INDEX(GLSShapes!$A$1:$AY$40000,Index!$A7*40-34,40),0)</f>
        <v/>
      </c>
      <c r="J7" s="235">
        <f>IF(F7&lt;&gt;"0",INDEX(GLSShapes!$A$1:$AY$40000,Index!$A7*40-34,41),0)</f>
        <v/>
      </c>
      <c r="K7" s="199">
        <f>RANK(I7,I3:I18,-1)</f>
        <v/>
      </c>
      <c r="L7" s="199">
        <f>RANK(J7,J3:J18,-1)</f>
        <v/>
      </c>
      <c r="M7" s="235">
        <f>INDEX(GLSShapes!$A$1:$AY$15000,Index!$A7*40-34,44)</f>
        <v/>
      </c>
      <c r="N7" s="235">
        <f>INDEX(GLSShapes!$A$1:$AY$15000,Index!$A7*40-34,45)</f>
        <v/>
      </c>
      <c r="Q7" s="235">
        <f>IF(F7&lt;&gt;"0",INDEX(GLSShapes!$A$1:$AY$15000,Index!$A7*40-34,48),0)</f>
        <v/>
      </c>
      <c r="R7" s="235">
        <f>IF(F7&lt;&gt;"0",INDEX(GLSShapes!$A$1:$AY$15000,Index!$A7*40-34,49),0)</f>
        <v/>
      </c>
      <c r="T7" s="18" t="n"/>
      <c r="U7" s="225">
        <f>MID(F7,7,3)</f>
        <v/>
      </c>
      <c r="V7">
        <f>RIGHT(F7,4)</f>
        <v/>
      </c>
      <c r="W7" s="109" t="n"/>
      <c r="X7" s="110" t="n"/>
      <c r="Y7" s="109" t="n"/>
      <c r="Z7" s="110" t="n"/>
      <c r="AA7" s="109" t="n"/>
      <c r="AB7" s="110" t="n"/>
      <c r="AC7" s="109" t="n"/>
      <c r="AD7" s="110" t="n"/>
      <c r="AE7" s="228" t="inlineStr">
        <is>
          <t>ESe</t>
        </is>
      </c>
      <c r="AF7" s="226">
        <f>_xlfn.MAXIFS($Q$3:$Q$353,$U$3:$U$353,$AE7)</f>
        <v/>
      </c>
      <c r="AG7" s="226">
        <f>_xlfn.MINIFS($Q$3:$Q$353,$U$3:$U$353,$AE7)</f>
        <v/>
      </c>
      <c r="AH7" s="236">
        <f>AVERAGEIFS($Q$3:$Q$353,$U$3:$U$353,$AE7)</f>
        <v/>
      </c>
      <c r="AI7" s="147">
        <f>RANK(AH7,$AH$3:$AH$21)</f>
        <v/>
      </c>
      <c r="AJ7" s="225">
        <f>AF7/AH7</f>
        <v/>
      </c>
      <c r="AK7">
        <f>RANK(AJ7,$AJ$3:$AJ$21,-1)</f>
        <v/>
      </c>
      <c r="AL7">
        <f>VLOOKUP(AE7,Glossary!$B$15:$C$51,2)</f>
        <v/>
      </c>
      <c r="AN7" s="226">
        <f>AVERAGEIFS($Q$3:$Q$353,$U$3:$U$353,$AE7,$V$3:$V$353,AN$2)</f>
        <v/>
      </c>
      <c r="AO7" s="226">
        <f>AVERAGEIFS($Q$3:$Q$353,$U$3:$U$353,$AE7,$V$3:$V$353,AO$2)</f>
        <v/>
      </c>
      <c r="AP7" s="226">
        <f>AVERAGEIFS($Q$3:$Q$353,$U$3:$U$353,$AE7,$V$3:$V$353,AP$2)</f>
        <v/>
      </c>
      <c r="AQ7" s="226">
        <f>AVERAGEIFS($Q$3:$Q$353,$U$3:$U$353,$AE7,$V$3:$V$353,AQ$2)</f>
        <v/>
      </c>
      <c r="AR7" s="226">
        <f>AVERAGEIFS($Q$3:$Q$353,$U$3:$U$353,$AE7,$V$3:$V$353,AR$2)</f>
        <v/>
      </c>
      <c r="AS7" s="226">
        <f>AVERAGEIFS($Q$3:$Q$353,$U$3:$U$353,$AE7,$V$3:$V$353,AS$2)</f>
        <v/>
      </c>
      <c r="AT7" s="226">
        <f>AVERAGEIFS($Q$3:$Q$353,$U$3:$U$353,$AE7,$V$3:$V$353,AT$2)</f>
        <v/>
      </c>
      <c r="AU7" s="226">
        <f>AVERAGEIFS($Q$3:$Q$353,$U$3:$U$353,$AE7,$V$3:$V$353,AU$2)</f>
        <v/>
      </c>
      <c r="AV7" s="226">
        <f>AVERAGEIFS($Q$3:$Q$353,$U$3:$U$353,$AE7,$V$3:$V$353,AV$2)</f>
        <v/>
      </c>
      <c r="AW7" s="226">
        <f>AVERAGEIFS($Q$3:$Q$353,$U$3:$U$353,$AE7,$V$3:$V$353,AW$2)</f>
        <v/>
      </c>
      <c r="AX7" s="226">
        <f>AVERAGEIFS($Q$3:$Q$353,$U$3:$U$353,$AE7,$V$3:$V$353,AX$2)</f>
        <v/>
      </c>
      <c r="AY7" s="226">
        <f>AVERAGEIFS($Q$3:$Q$353,$U$3:$U$353,$AE7,$V$3:$V$353,AY$2)</f>
        <v/>
      </c>
      <c r="AZ7" s="226">
        <f>AVERAGEIFS($Q$3:$Q$353,$U$3:$U$353,$AE7,$V$3:$V$353,AZ$2)</f>
        <v/>
      </c>
      <c r="BA7" s="226">
        <f>AVERAGEIFS($Q$3:$Q$353,$U$3:$U$353,$AE7,$V$3:$V$353,BA$2)</f>
        <v/>
      </c>
      <c r="BB7" s="226">
        <f>AVERAGEIFS($Q$3:$Q$353,$U$3:$U$353,$AE7,$V$3:$V$353,BB$2)</f>
        <v/>
      </c>
      <c r="BC7" s="226">
        <f>AVERAGEIFS($Q$3:$Q$353,$U$3:$U$353,$AE7,$V$3:$V$353,BC$2)</f>
        <v/>
      </c>
    </row>
    <row r="8">
      <c r="A8" s="151" t="n">
        <v>6</v>
      </c>
      <c r="B8" s="158">
        <f>INDEX(GLSShapes!$A$1:$AY$40000,Index!$A8*40-39,1)</f>
        <v/>
      </c>
      <c r="C8">
        <f>C$1</f>
        <v/>
      </c>
      <c r="D8" s="133">
        <f>INDEX(GLSShapes!$A$1:$AY$40000,Index!$A8*40-38,2)</f>
        <v/>
      </c>
      <c r="E8" s="155">
        <f>E7+40</f>
        <v/>
      </c>
      <c r="F8">
        <f>RIGHT(B8,F$1)</f>
        <v/>
      </c>
      <c r="G8" s="132">
        <f>INDEX(GLSShapes!$A$1:$AY$15000,Index!$A8*40-38,1)</f>
        <v/>
      </c>
      <c r="H8" s="113">
        <f>F8&amp;RIGHT(D8,H$1)</f>
        <v/>
      </c>
      <c r="I8" s="235">
        <f>IF(F8&lt;&gt;"0",INDEX(GLSShapes!$A$1:$AY$40000,Index!$A8*40-34,40),0)</f>
        <v/>
      </c>
      <c r="J8" s="235">
        <f>IF(F8&lt;&gt;"0",INDEX(GLSShapes!$A$1:$AY$40000,Index!$A8*40-34,41),0)</f>
        <v/>
      </c>
      <c r="K8" s="199">
        <f>RANK(I8,I3:I18,-1)</f>
        <v/>
      </c>
      <c r="L8" s="199">
        <f>RANK(J8,J3:J18,-1)</f>
        <v/>
      </c>
      <c r="M8" s="235">
        <f>INDEX(GLSShapes!$A$1:$AY$15000,Index!$A8*40-34,44)</f>
        <v/>
      </c>
      <c r="N8" s="235">
        <f>INDEX(GLSShapes!$A$1:$AY$15000,Index!$A8*40-34,45)</f>
        <v/>
      </c>
      <c r="Q8" s="235">
        <f>IF(F8&lt;&gt;"0",INDEX(GLSShapes!$A$1:$AY$15000,Index!$A8*40-34,48),0)</f>
        <v/>
      </c>
      <c r="R8" s="235">
        <f>IF(F8&lt;&gt;"0",INDEX(GLSShapes!$A$1:$AY$15000,Index!$A8*40-34,49),0)</f>
        <v/>
      </c>
      <c r="T8" s="18" t="n"/>
      <c r="U8" s="225">
        <f>MID(F8,7,3)</f>
        <v/>
      </c>
      <c r="V8">
        <f>RIGHT(F8,4)</f>
        <v/>
      </c>
      <c r="W8" s="109" t="n"/>
      <c r="X8" s="110" t="n"/>
      <c r="Y8" s="109" t="n"/>
      <c r="Z8" s="110" t="n"/>
      <c r="AA8" s="109" t="n"/>
      <c r="AB8" s="110" t="n"/>
      <c r="AC8" s="109" t="n"/>
      <c r="AD8" s="110" t="n"/>
      <c r="AE8" s="228" t="inlineStr">
        <is>
          <t>Gro</t>
        </is>
      </c>
      <c r="AF8" s="226">
        <f>_xlfn.MAXIFS($Q$3:$Q$353,$U$3:$U$353,$AE8)</f>
        <v/>
      </c>
      <c r="AG8" s="226">
        <f>_xlfn.MINIFS($Q$3:$Q$353,$U$3:$U$353,$AE8)</f>
        <v/>
      </c>
      <c r="AH8" s="236">
        <f>AVERAGEIFS($Q$3:$Q$353,$U$3:$U$353,$AE8)</f>
        <v/>
      </c>
      <c r="AI8" s="147">
        <f>RANK(AH8,$AH$3:$AH$21)</f>
        <v/>
      </c>
      <c r="AJ8" s="225">
        <f>AF8/AH8</f>
        <v/>
      </c>
      <c r="AK8">
        <f>RANK(AJ8,$AJ$3:$AJ$21,-1)</f>
        <v/>
      </c>
      <c r="AL8">
        <f>VLOOKUP(AE8,Glossary!$B$15:$C$51,2)</f>
        <v/>
      </c>
      <c r="AN8" s="226">
        <f>AVERAGEIFS($Q$3:$Q$353,$U$3:$U$353,$AE8,$V$3:$V$353,AN$2)</f>
        <v/>
      </c>
      <c r="AO8" s="226">
        <f>AVERAGEIFS($Q$3:$Q$353,$U$3:$U$353,$AE8,$V$3:$V$353,AO$2)</f>
        <v/>
      </c>
      <c r="AP8" s="226">
        <f>AVERAGEIFS($Q$3:$Q$353,$U$3:$U$353,$AE8,$V$3:$V$353,AP$2)</f>
        <v/>
      </c>
      <c r="AQ8" s="226">
        <f>AVERAGEIFS($Q$3:$Q$353,$U$3:$U$353,$AE8,$V$3:$V$353,AQ$2)</f>
        <v/>
      </c>
      <c r="AR8" s="226">
        <f>AVERAGEIFS($Q$3:$Q$353,$U$3:$U$353,$AE8,$V$3:$V$353,AR$2)</f>
        <v/>
      </c>
      <c r="AS8" s="226">
        <f>AVERAGEIFS($Q$3:$Q$353,$U$3:$U$353,$AE8,$V$3:$V$353,AS$2)</f>
        <v/>
      </c>
      <c r="AT8" s="226">
        <f>AVERAGEIFS($Q$3:$Q$353,$U$3:$U$353,$AE8,$V$3:$V$353,AT$2)</f>
        <v/>
      </c>
      <c r="AU8" s="226">
        <f>AVERAGEIFS($Q$3:$Q$353,$U$3:$U$353,$AE8,$V$3:$V$353,AU$2)</f>
        <v/>
      </c>
      <c r="AV8" s="226">
        <f>AVERAGEIFS($Q$3:$Q$353,$U$3:$U$353,$AE8,$V$3:$V$353,AV$2)</f>
        <v/>
      </c>
      <c r="AW8" s="226">
        <f>AVERAGEIFS($Q$3:$Q$353,$U$3:$U$353,$AE8,$V$3:$V$353,AW$2)</f>
        <v/>
      </c>
      <c r="AX8" s="226">
        <f>AVERAGEIFS($Q$3:$Q$353,$U$3:$U$353,$AE8,$V$3:$V$353,AX$2)</f>
        <v/>
      </c>
      <c r="AY8" s="226">
        <f>AVERAGEIFS($Q$3:$Q$353,$U$3:$U$353,$AE8,$V$3:$V$353,AY$2)</f>
        <v/>
      </c>
      <c r="AZ8" s="226">
        <f>AVERAGEIFS($Q$3:$Q$353,$U$3:$U$353,$AE8,$V$3:$V$353,AZ$2)</f>
        <v/>
      </c>
      <c r="BA8" s="226">
        <f>AVERAGEIFS($Q$3:$Q$353,$U$3:$U$353,$AE8,$V$3:$V$353,BA$2)</f>
        <v/>
      </c>
      <c r="BB8" s="226">
        <f>AVERAGEIFS($Q$3:$Q$353,$U$3:$U$353,$AE8,$V$3:$V$353,BB$2)</f>
        <v/>
      </c>
      <c r="BC8" s="226">
        <f>AVERAGEIFS($Q$3:$Q$353,$U$3:$U$353,$AE8,$V$3:$V$353,BC$2)</f>
        <v/>
      </c>
    </row>
    <row r="9">
      <c r="A9" s="151" t="n">
        <v>7</v>
      </c>
      <c r="B9" s="158">
        <f>INDEX(GLSShapes!$A$1:$AY$40000,Index!$A9*40-39,1)</f>
        <v/>
      </c>
      <c r="C9">
        <f>C$1</f>
        <v/>
      </c>
      <c r="D9" s="133">
        <f>INDEX(GLSShapes!$A$1:$AY$40000,Index!$A9*40-38,2)</f>
        <v/>
      </c>
      <c r="E9" s="155">
        <f>E8+40</f>
        <v/>
      </c>
      <c r="F9">
        <f>RIGHT(B9,F$1)</f>
        <v/>
      </c>
      <c r="G9" s="132">
        <f>INDEX(GLSShapes!$A$1:$AY$15000,Index!$A9*40-38,1)</f>
        <v/>
      </c>
      <c r="H9" s="113">
        <f>F9&amp;RIGHT(D9,H$1)</f>
        <v/>
      </c>
      <c r="I9" s="235">
        <f>IF(F9&lt;&gt;"0",INDEX(GLSShapes!$A$1:$AY$40000,Index!$A9*40-34,40),0)</f>
        <v/>
      </c>
      <c r="J9" s="235">
        <f>IF(F9&lt;&gt;"0",INDEX(GLSShapes!$A$1:$AY$40000,Index!$A9*40-34,41),0)</f>
        <v/>
      </c>
      <c r="K9" s="199">
        <f>RANK(I9,I3:I18,-1)</f>
        <v/>
      </c>
      <c r="L9" s="199">
        <f>RANK(J9,J3:J18,-1)</f>
        <v/>
      </c>
      <c r="M9" s="235">
        <f>INDEX(GLSShapes!$A$1:$AY$15000,Index!$A9*40-34,44)</f>
        <v/>
      </c>
      <c r="N9" s="235">
        <f>INDEX(GLSShapes!$A$1:$AY$15000,Index!$A9*40-34,45)</f>
        <v/>
      </c>
      <c r="Q9" s="235">
        <f>IF(F9&lt;&gt;"0",INDEX(GLSShapes!$A$1:$AY$15000,Index!$A9*40-34,48),0)</f>
        <v/>
      </c>
      <c r="R9" s="235">
        <f>IF(F9&lt;&gt;"0",INDEX(GLSShapes!$A$1:$AY$15000,Index!$A9*40-34,49),0)</f>
        <v/>
      </c>
      <c r="T9" s="18" t="n"/>
      <c r="U9" s="225">
        <f>MID(F9,7,3)</f>
        <v/>
      </c>
      <c r="V9">
        <f>RIGHT(F9,4)</f>
        <v/>
      </c>
      <c r="W9" s="109" t="n"/>
      <c r="X9" s="110" t="n"/>
      <c r="Y9" s="109" t="n"/>
      <c r="Z9" s="110" t="n"/>
      <c r="AA9" s="109" t="n"/>
      <c r="AB9" s="110" t="n"/>
      <c r="AC9" s="109" t="n"/>
      <c r="AD9" s="110" t="n"/>
      <c r="AE9" s="228" t="inlineStr">
        <is>
          <t>Hsp</t>
        </is>
      </c>
      <c r="AF9" s="226">
        <f>_xlfn.MAXIFS($Q$3:$Q$353,$U$3:$U$353,$AE9)</f>
        <v/>
      </c>
      <c r="AG9" s="226">
        <f>_xlfn.MINIFS($Q$3:$Q$353,$U$3:$U$353,$AE9)</f>
        <v/>
      </c>
      <c r="AH9" s="236">
        <f>AVERAGEIFS($Q$3:$Q$353,$U$3:$U$353,$AE9)</f>
        <v/>
      </c>
      <c r="AI9" s="147">
        <f>RANK(AH9,$AH$3:$AH$21)</f>
        <v/>
      </c>
      <c r="AJ9" s="225">
        <f>AF9/AH9</f>
        <v/>
      </c>
      <c r="AK9">
        <f>RANK(AJ9,$AJ$3:$AJ$21,-1)</f>
        <v/>
      </c>
      <c r="AL9">
        <f>VLOOKUP(AE9,Glossary!$B$15:$C$51,2)</f>
        <v/>
      </c>
      <c r="AN9" s="226">
        <f>AVERAGEIFS($Q$3:$Q$353,$U$3:$U$353,$AE9,$V$3:$V$353,AN$2)</f>
        <v/>
      </c>
      <c r="AO9" s="226">
        <f>AVERAGEIFS($Q$3:$Q$353,$U$3:$U$353,$AE9,$V$3:$V$353,AO$2)</f>
        <v/>
      </c>
      <c r="AP9" s="226">
        <f>AVERAGEIFS($Q$3:$Q$353,$U$3:$U$353,$AE9,$V$3:$V$353,AP$2)</f>
        <v/>
      </c>
      <c r="AQ9" s="226">
        <f>AVERAGEIFS($Q$3:$Q$353,$U$3:$U$353,$AE9,$V$3:$V$353,AQ$2)</f>
        <v/>
      </c>
      <c r="AR9" s="226">
        <f>AVERAGEIFS($Q$3:$Q$353,$U$3:$U$353,$AE9,$V$3:$V$353,AR$2)</f>
        <v/>
      </c>
      <c r="AS9" s="226">
        <f>AVERAGEIFS($Q$3:$Q$353,$U$3:$U$353,$AE9,$V$3:$V$353,AS$2)</f>
        <v/>
      </c>
      <c r="AT9" s="226">
        <f>AVERAGEIFS($Q$3:$Q$353,$U$3:$U$353,$AE9,$V$3:$V$353,AT$2)</f>
        <v/>
      </c>
      <c r="AU9" s="226">
        <f>AVERAGEIFS($Q$3:$Q$353,$U$3:$U$353,$AE9,$V$3:$V$353,AU$2)</f>
        <v/>
      </c>
      <c r="AV9" s="226">
        <f>AVERAGEIFS($Q$3:$Q$353,$U$3:$U$353,$AE9,$V$3:$V$353,AV$2)</f>
        <v/>
      </c>
      <c r="AW9" s="226">
        <f>AVERAGEIFS($Q$3:$Q$353,$U$3:$U$353,$AE9,$V$3:$V$353,AW$2)</f>
        <v/>
      </c>
      <c r="AX9" s="226">
        <f>AVERAGEIFS($Q$3:$Q$353,$U$3:$U$353,$AE9,$V$3:$V$353,AX$2)</f>
        <v/>
      </c>
      <c r="AY9" s="226">
        <f>AVERAGEIFS($Q$3:$Q$353,$U$3:$U$353,$AE9,$V$3:$V$353,AY$2)</f>
        <v/>
      </c>
      <c r="AZ9" s="226">
        <f>AVERAGEIFS($Q$3:$Q$353,$U$3:$U$353,$AE9,$V$3:$V$353,AZ$2)</f>
        <v/>
      </c>
      <c r="BA9" s="226">
        <f>AVERAGEIFS($Q$3:$Q$353,$U$3:$U$353,$AE9,$V$3:$V$353,BA$2)</f>
        <v/>
      </c>
      <c r="BB9" s="226">
        <f>AVERAGEIFS($Q$3:$Q$353,$U$3:$U$353,$AE9,$V$3:$V$353,BB$2)</f>
        <v/>
      </c>
      <c r="BC9" s="226">
        <f>AVERAGEIFS($Q$3:$Q$353,$U$3:$U$353,$AE9,$V$3:$V$353,BC$2)</f>
        <v/>
      </c>
    </row>
    <row r="10">
      <c r="A10" s="151" t="n">
        <v>8</v>
      </c>
      <c r="B10" s="158">
        <f>INDEX(GLSShapes!$A$1:$AY$40000,Index!$A10*40-39,1)</f>
        <v/>
      </c>
      <c r="C10">
        <f>C$1</f>
        <v/>
      </c>
      <c r="D10" s="133">
        <f>INDEX(GLSShapes!$A$1:$AY$40000,Index!$A10*40-38,2)</f>
        <v/>
      </c>
      <c r="E10" s="155">
        <f>E9+40</f>
        <v/>
      </c>
      <c r="F10">
        <f>RIGHT(B10,F$1)</f>
        <v/>
      </c>
      <c r="G10" s="132">
        <f>INDEX(GLSShapes!$A$1:$AY$15000,Index!$A10*40-38,1)</f>
        <v/>
      </c>
      <c r="H10" s="113">
        <f>F10&amp;RIGHT(D10,H$1)</f>
        <v/>
      </c>
      <c r="I10" s="235">
        <f>IF(F10&lt;&gt;"0",INDEX(GLSShapes!$A$1:$AY$40000,Index!$A10*40-34,40),0)</f>
        <v/>
      </c>
      <c r="J10" s="235">
        <f>IF(F10&lt;&gt;"0",INDEX(GLSShapes!$A$1:$AY$40000,Index!$A10*40-34,41),0)</f>
        <v/>
      </c>
      <c r="K10" s="199">
        <f>RANK(I10,I3:I18,-1)</f>
        <v/>
      </c>
      <c r="L10" s="199">
        <f>RANK(J10,J3:J18,-1)</f>
        <v/>
      </c>
      <c r="M10" s="235">
        <f>INDEX(GLSShapes!$A$1:$AY$15000,Index!$A10*40-34,44)</f>
        <v/>
      </c>
      <c r="N10" s="235">
        <f>INDEX(GLSShapes!$A$1:$AY$15000,Index!$A10*40-34,45)</f>
        <v/>
      </c>
      <c r="Q10" s="235">
        <f>IF(F10&lt;&gt;"0",INDEX(GLSShapes!$A$1:$AY$15000,Index!$A10*40-34,48),0)</f>
        <v/>
      </c>
      <c r="R10" s="235">
        <f>IF(F10&lt;&gt;"0",INDEX(GLSShapes!$A$1:$AY$15000,Index!$A10*40-34,49),0)</f>
        <v/>
      </c>
      <c r="T10" s="18" t="n"/>
      <c r="U10" s="225">
        <f>MID(F10,7,3)</f>
        <v/>
      </c>
      <c r="V10">
        <f>RIGHT(F10,4)</f>
        <v/>
      </c>
      <c r="W10" s="109" t="n"/>
      <c r="X10" s="110" t="n"/>
      <c r="Y10" s="109" t="n"/>
      <c r="Z10" s="110" t="n"/>
      <c r="AA10" s="109" t="n"/>
      <c r="AB10" s="110" t="n"/>
      <c r="AC10" s="109" t="n"/>
      <c r="AD10" s="110" t="n"/>
      <c r="AE10" s="228" t="inlineStr">
        <is>
          <t>Htl</t>
        </is>
      </c>
      <c r="AF10" s="226">
        <f>_xlfn.MAXIFS($Q$3:$Q$353,$U$3:$U$353,$AE10)</f>
        <v/>
      </c>
      <c r="AG10" s="226">
        <f>_xlfn.MINIFS($Q$3:$Q$353,$U$3:$U$353,$AE10)</f>
        <v/>
      </c>
      <c r="AH10" s="236">
        <f>AVERAGEIFS($Q$3:$Q$353,$U$3:$U$353,$AE10)</f>
        <v/>
      </c>
      <c r="AI10" s="147">
        <f>RANK(AH10,$AH$3:$AH$21)</f>
        <v/>
      </c>
      <c r="AJ10" s="225">
        <f>AF10/AH10</f>
        <v/>
      </c>
      <c r="AK10">
        <f>RANK(AJ10,$AJ$3:$AJ$21,-1)</f>
        <v/>
      </c>
      <c r="AL10">
        <f>VLOOKUP(AE10,Glossary!$B$15:$C$51,2)</f>
        <v/>
      </c>
      <c r="AN10" s="226">
        <f>AVERAGEIFS($Q$3:$Q$353,$U$3:$U$353,$AE10,$V$3:$V$353,AN$2)</f>
        <v/>
      </c>
      <c r="AO10" s="226">
        <f>AVERAGEIFS($Q$3:$Q$353,$U$3:$U$353,$AE10,$V$3:$V$353,AO$2)</f>
        <v/>
      </c>
      <c r="AP10" s="226">
        <f>AVERAGEIFS($Q$3:$Q$353,$U$3:$U$353,$AE10,$V$3:$V$353,AP$2)</f>
        <v/>
      </c>
      <c r="AQ10" s="226">
        <f>AVERAGEIFS($Q$3:$Q$353,$U$3:$U$353,$AE10,$V$3:$V$353,AQ$2)</f>
        <v/>
      </c>
      <c r="AR10" s="226">
        <f>AVERAGEIFS($Q$3:$Q$353,$U$3:$U$353,$AE10,$V$3:$V$353,AR$2)</f>
        <v/>
      </c>
      <c r="AS10" s="226">
        <f>AVERAGEIFS($Q$3:$Q$353,$U$3:$U$353,$AE10,$V$3:$V$353,AS$2)</f>
        <v/>
      </c>
      <c r="AT10" s="226">
        <f>AVERAGEIFS($Q$3:$Q$353,$U$3:$U$353,$AE10,$V$3:$V$353,AT$2)</f>
        <v/>
      </c>
      <c r="AU10" s="226">
        <f>AVERAGEIFS($Q$3:$Q$353,$U$3:$U$353,$AE10,$V$3:$V$353,AU$2)</f>
        <v/>
      </c>
      <c r="AV10" s="226">
        <f>AVERAGEIFS($Q$3:$Q$353,$U$3:$U$353,$AE10,$V$3:$V$353,AV$2)</f>
        <v/>
      </c>
      <c r="AW10" s="226">
        <f>AVERAGEIFS($Q$3:$Q$353,$U$3:$U$353,$AE10,$V$3:$V$353,AW$2)</f>
        <v/>
      </c>
      <c r="AX10" s="226">
        <f>AVERAGEIFS($Q$3:$Q$353,$U$3:$U$353,$AE10,$V$3:$V$353,AX$2)</f>
        <v/>
      </c>
      <c r="AY10" s="226">
        <f>AVERAGEIFS($Q$3:$Q$353,$U$3:$U$353,$AE10,$V$3:$V$353,AY$2)</f>
        <v/>
      </c>
      <c r="AZ10" s="226">
        <f>AVERAGEIFS($Q$3:$Q$353,$U$3:$U$353,$AE10,$V$3:$V$353,AZ$2)</f>
        <v/>
      </c>
      <c r="BA10" s="226">
        <f>AVERAGEIFS($Q$3:$Q$353,$U$3:$U$353,$AE10,$V$3:$V$353,BA$2)</f>
        <v/>
      </c>
      <c r="BB10" s="226">
        <f>AVERAGEIFS($Q$3:$Q$353,$U$3:$U$353,$AE10,$V$3:$V$353,BB$2)</f>
        <v/>
      </c>
      <c r="BC10" s="226">
        <f>AVERAGEIFS($Q$3:$Q$353,$U$3:$U$353,$AE10,$V$3:$V$353,BC$2)</f>
        <v/>
      </c>
    </row>
    <row r="11">
      <c r="A11" s="151" t="n">
        <v>9</v>
      </c>
      <c r="B11" s="158">
        <f>INDEX(GLSShapes!$A$1:$AY$40000,Index!$A11*40-39,1)</f>
        <v/>
      </c>
      <c r="C11">
        <f>C$1</f>
        <v/>
      </c>
      <c r="D11" s="133">
        <f>INDEX(GLSShapes!$A$1:$AY$40000,Index!$A11*40-38,2)</f>
        <v/>
      </c>
      <c r="E11" s="155">
        <f>E10+40</f>
        <v/>
      </c>
      <c r="F11">
        <f>RIGHT(B11,F$1)</f>
        <v/>
      </c>
      <c r="G11" s="132">
        <f>INDEX(GLSShapes!$A$1:$AY$15000,Index!$A11*40-38,1)</f>
        <v/>
      </c>
      <c r="H11" s="113">
        <f>F11&amp;RIGHT(D11,H$1)</f>
        <v/>
      </c>
      <c r="I11" s="235">
        <f>IF(F11&lt;&gt;"0",INDEX(GLSShapes!$A$1:$AY$40000,Index!$A11*40-34,40),0)</f>
        <v/>
      </c>
      <c r="J11" s="235">
        <f>IF(F11&lt;&gt;"0",INDEX(GLSShapes!$A$1:$AY$40000,Index!$A11*40-34,41),0)</f>
        <v/>
      </c>
      <c r="K11" s="199">
        <f>RANK(I11,I3:I18,-1)</f>
        <v/>
      </c>
      <c r="L11" s="199">
        <f>RANK(J11,J3:J18,-1)</f>
        <v/>
      </c>
      <c r="M11" s="235">
        <f>INDEX(GLSShapes!$A$1:$AY$15000,Index!$A11*40-34,44)</f>
        <v/>
      </c>
      <c r="N11" s="235">
        <f>INDEX(GLSShapes!$A$1:$AY$15000,Index!$A11*40-34,45)</f>
        <v/>
      </c>
      <c r="Q11" s="235">
        <f>IF(F11&lt;&gt;"0",INDEX(GLSShapes!$A$1:$AY$15000,Index!$A11*40-34,48),0)</f>
        <v/>
      </c>
      <c r="R11" s="235">
        <f>IF(F11&lt;&gt;"0",INDEX(GLSShapes!$A$1:$AY$15000,Index!$A11*40-34,49),0)</f>
        <v/>
      </c>
      <c r="T11" s="18" t="n"/>
      <c r="U11" s="225">
        <f>MID(F11,7,3)</f>
        <v/>
      </c>
      <c r="V11">
        <f>RIGHT(F11,4)</f>
        <v/>
      </c>
      <c r="W11" s="109" t="n"/>
      <c r="X11" s="110" t="n"/>
      <c r="Y11" s="109" t="n"/>
      <c r="Z11" s="110" t="n"/>
      <c r="AA11" s="109" t="n"/>
      <c r="AB11" s="110" t="n"/>
      <c r="AC11" s="109" t="n"/>
      <c r="AD11" s="110" t="n"/>
      <c r="AE11" s="228" t="inlineStr">
        <is>
          <t>Nrs</t>
        </is>
      </c>
      <c r="AF11" s="226">
        <f>_xlfn.MAXIFS($Q$3:$Q$353,$U$3:$U$353,$AE11)</f>
        <v/>
      </c>
      <c r="AG11" s="226">
        <f>_xlfn.MINIFS($Q$3:$Q$353,$U$3:$U$353,$AE11)</f>
        <v/>
      </c>
      <c r="AH11" s="236">
        <f>AVERAGEIFS($Q$3:$Q$353,$U$3:$U$353,$AE11)</f>
        <v/>
      </c>
      <c r="AI11" s="147">
        <f>RANK(AH11,$AH$3:$AH$21)</f>
        <v/>
      </c>
      <c r="AJ11" s="225">
        <f>AF11/AH11</f>
        <v/>
      </c>
      <c r="AK11">
        <f>RANK(AJ11,$AJ$3:$AJ$21,-1)</f>
        <v/>
      </c>
      <c r="AL11">
        <f>VLOOKUP(AE11,Glossary!$B$15:$C$51,2)</f>
        <v/>
      </c>
      <c r="AN11" s="226">
        <f>AVERAGEIFS($Q$3:$Q$353,$U$3:$U$353,$AE11,$V$3:$V$353,AN$2)</f>
        <v/>
      </c>
      <c r="AO11" s="226">
        <f>AVERAGEIFS($Q$3:$Q$353,$U$3:$U$353,$AE11,$V$3:$V$353,AO$2)</f>
        <v/>
      </c>
      <c r="AP11" s="226">
        <f>AVERAGEIFS($Q$3:$Q$353,$U$3:$U$353,$AE11,$V$3:$V$353,AP$2)</f>
        <v/>
      </c>
      <c r="AQ11" s="226">
        <f>AVERAGEIFS($Q$3:$Q$353,$U$3:$U$353,$AE11,$V$3:$V$353,AQ$2)</f>
        <v/>
      </c>
      <c r="AR11" s="226">
        <f>AVERAGEIFS($Q$3:$Q$353,$U$3:$U$353,$AE11,$V$3:$V$353,AR$2)</f>
        <v/>
      </c>
      <c r="AS11" s="226">
        <f>AVERAGEIFS($Q$3:$Q$353,$U$3:$U$353,$AE11,$V$3:$V$353,AS$2)</f>
        <v/>
      </c>
      <c r="AT11" s="226">
        <f>AVERAGEIFS($Q$3:$Q$353,$U$3:$U$353,$AE11,$V$3:$V$353,AT$2)</f>
        <v/>
      </c>
      <c r="AU11" s="226">
        <f>AVERAGEIFS($Q$3:$Q$353,$U$3:$U$353,$AE11,$V$3:$V$353,AU$2)</f>
        <v/>
      </c>
      <c r="AV11" s="226">
        <f>AVERAGEIFS($Q$3:$Q$353,$U$3:$U$353,$AE11,$V$3:$V$353,AV$2)</f>
        <v/>
      </c>
      <c r="AW11" s="226">
        <f>AVERAGEIFS($Q$3:$Q$353,$U$3:$U$353,$AE11,$V$3:$V$353,AW$2)</f>
        <v/>
      </c>
      <c r="AX11" s="226">
        <f>AVERAGEIFS($Q$3:$Q$353,$U$3:$U$353,$AE11,$V$3:$V$353,AX$2)</f>
        <v/>
      </c>
      <c r="AY11" s="226">
        <f>AVERAGEIFS($Q$3:$Q$353,$U$3:$U$353,$AE11,$V$3:$V$353,AY$2)</f>
        <v/>
      </c>
      <c r="AZ11" s="226">
        <f>AVERAGEIFS($Q$3:$Q$353,$U$3:$U$353,$AE11,$V$3:$V$353,AZ$2)</f>
        <v/>
      </c>
      <c r="BA11" s="226">
        <f>AVERAGEIFS($Q$3:$Q$353,$U$3:$U$353,$AE11,$V$3:$V$353,BA$2)</f>
        <v/>
      </c>
      <c r="BB11" s="226">
        <f>AVERAGEIFS($Q$3:$Q$353,$U$3:$U$353,$AE11,$V$3:$V$353,BB$2)</f>
        <v/>
      </c>
      <c r="BC11" s="226">
        <f>AVERAGEIFS($Q$3:$Q$353,$U$3:$U$353,$AE11,$V$3:$V$353,BC$2)</f>
        <v/>
      </c>
    </row>
    <row r="12">
      <c r="A12" s="151" t="n">
        <v>10</v>
      </c>
      <c r="B12" s="158">
        <f>INDEX(GLSShapes!$A$1:$AY$40000,Index!$A12*40-39,1)</f>
        <v/>
      </c>
      <c r="C12">
        <f>C$1</f>
        <v/>
      </c>
      <c r="D12" s="133">
        <f>INDEX(GLSShapes!$A$1:$AY$40000,Index!$A12*40-38,2)</f>
        <v/>
      </c>
      <c r="E12" s="155">
        <f>E11+40</f>
        <v/>
      </c>
      <c r="F12">
        <f>RIGHT(B12,F$1)</f>
        <v/>
      </c>
      <c r="G12" s="132">
        <f>INDEX(GLSShapes!$A$1:$AY$15000,Index!$A12*40-38,1)</f>
        <v/>
      </c>
      <c r="H12" s="113">
        <f>F12&amp;RIGHT(D12,H$1)</f>
        <v/>
      </c>
      <c r="I12" s="235">
        <f>IF(F12&lt;&gt;"0",INDEX(GLSShapes!$A$1:$AY$40000,Index!$A12*40-34,40),0)</f>
        <v/>
      </c>
      <c r="J12" s="235">
        <f>IF(F12&lt;&gt;"0",INDEX(GLSShapes!$A$1:$AY$40000,Index!$A12*40-34,41),0)</f>
        <v/>
      </c>
      <c r="K12" s="199">
        <f>RANK(I12,I3:I18,-1)</f>
        <v/>
      </c>
      <c r="L12" s="199">
        <f>RANK(J12,J3:J18,-1)</f>
        <v/>
      </c>
      <c r="M12" s="235">
        <f>INDEX(GLSShapes!$A$1:$AY$15000,Index!$A12*40-34,44)</f>
        <v/>
      </c>
      <c r="N12" s="235">
        <f>INDEX(GLSShapes!$A$1:$AY$15000,Index!$A12*40-34,45)</f>
        <v/>
      </c>
      <c r="Q12" s="235">
        <f>IF(F12&lt;&gt;"0",INDEX(GLSShapes!$A$1:$AY$15000,Index!$A12*40-34,48),0)</f>
        <v/>
      </c>
      <c r="R12" s="235">
        <f>IF(F12&lt;&gt;"0",INDEX(GLSShapes!$A$1:$AY$15000,Index!$A12*40-34,49),0)</f>
        <v/>
      </c>
      <c r="T12" s="18" t="n"/>
      <c r="U12" s="225">
        <f>MID(F12,7,3)</f>
        <v/>
      </c>
      <c r="V12">
        <f>RIGHT(F12,4)</f>
        <v/>
      </c>
      <c r="W12" s="109" t="n"/>
      <c r="X12" s="110" t="n"/>
      <c r="Y12" s="109" t="n"/>
      <c r="Z12" s="110" t="n"/>
      <c r="AA12" s="109" t="n"/>
      <c r="AB12" s="110" t="n"/>
      <c r="AC12" s="109" t="n"/>
      <c r="AD12" s="110" t="n"/>
      <c r="AE12" s="228" t="inlineStr">
        <is>
          <t>OfL</t>
        </is>
      </c>
      <c r="AF12" s="226">
        <f>_xlfn.MAXIFS($Q$3:$Q$353,$U$3:$U$353,$AE12)</f>
        <v/>
      </c>
      <c r="AG12" s="226">
        <f>_xlfn.MINIFS($Q$3:$Q$353,$U$3:$U$353,$AE12)</f>
        <v/>
      </c>
      <c r="AH12" s="236">
        <f>AVERAGEIFS($Q$3:$Q$353,$U$3:$U$353,$AE12)</f>
        <v/>
      </c>
      <c r="AI12" s="147">
        <f>RANK(AH12,$AH$3:$AH$21)</f>
        <v/>
      </c>
      <c r="AJ12" s="225">
        <f>AF12/AH12</f>
        <v/>
      </c>
      <c r="AK12">
        <f>RANK(AJ12,$AJ$3:$AJ$21,-1)</f>
        <v/>
      </c>
      <c r="AL12">
        <f>VLOOKUP(AE12,Glossary!$B$15:$C$51,2)</f>
        <v/>
      </c>
      <c r="AN12" s="226">
        <f>AVERAGEIFS($Q$3:$Q$353,$U$3:$U$353,$AE12,$V$3:$V$353,AN$2)</f>
        <v/>
      </c>
      <c r="AO12" s="226">
        <f>AVERAGEIFS($Q$3:$Q$353,$U$3:$U$353,$AE12,$V$3:$V$353,AO$2)</f>
        <v/>
      </c>
      <c r="AP12" s="226">
        <f>AVERAGEIFS($Q$3:$Q$353,$U$3:$U$353,$AE12,$V$3:$V$353,AP$2)</f>
        <v/>
      </c>
      <c r="AQ12" s="226">
        <f>AVERAGEIFS($Q$3:$Q$353,$U$3:$U$353,$AE12,$V$3:$V$353,AQ$2)</f>
        <v/>
      </c>
      <c r="AR12" s="226">
        <f>AVERAGEIFS($Q$3:$Q$353,$U$3:$U$353,$AE12,$V$3:$V$353,AR$2)</f>
        <v/>
      </c>
      <c r="AS12" s="226">
        <f>AVERAGEIFS($Q$3:$Q$353,$U$3:$U$353,$AE12,$V$3:$V$353,AS$2)</f>
        <v/>
      </c>
      <c r="AT12" s="226">
        <f>AVERAGEIFS($Q$3:$Q$353,$U$3:$U$353,$AE12,$V$3:$V$353,AT$2)</f>
        <v/>
      </c>
      <c r="AU12" s="226">
        <f>AVERAGEIFS($Q$3:$Q$353,$U$3:$U$353,$AE12,$V$3:$V$353,AU$2)</f>
        <v/>
      </c>
      <c r="AV12" s="226">
        <f>AVERAGEIFS($Q$3:$Q$353,$U$3:$U$353,$AE12,$V$3:$V$353,AV$2)</f>
        <v/>
      </c>
      <c r="AW12" s="226">
        <f>AVERAGEIFS($Q$3:$Q$353,$U$3:$U$353,$AE12,$V$3:$V$353,AW$2)</f>
        <v/>
      </c>
      <c r="AX12" s="226">
        <f>AVERAGEIFS($Q$3:$Q$353,$U$3:$U$353,$AE12,$V$3:$V$353,AX$2)</f>
        <v/>
      </c>
      <c r="AY12" s="226">
        <f>AVERAGEIFS($Q$3:$Q$353,$U$3:$U$353,$AE12,$V$3:$V$353,AY$2)</f>
        <v/>
      </c>
      <c r="AZ12" s="226">
        <f>AVERAGEIFS($Q$3:$Q$353,$U$3:$U$353,$AE12,$V$3:$V$353,AZ$2)</f>
        <v/>
      </c>
      <c r="BA12" s="226">
        <f>AVERAGEIFS($Q$3:$Q$353,$U$3:$U$353,$AE12,$V$3:$V$353,BA$2)</f>
        <v/>
      </c>
      <c r="BB12" s="226">
        <f>AVERAGEIFS($Q$3:$Q$353,$U$3:$U$353,$AE12,$V$3:$V$353,BB$2)</f>
        <v/>
      </c>
      <c r="BC12" s="226">
        <f>AVERAGEIFS($Q$3:$Q$353,$U$3:$U$353,$AE12,$V$3:$V$353,BC$2)</f>
        <v/>
      </c>
    </row>
    <row r="13">
      <c r="A13" s="151" t="n">
        <v>11</v>
      </c>
      <c r="B13" s="158">
        <f>INDEX(GLSShapes!$A$1:$AY$40000,Index!$A13*40-39,1)</f>
        <v/>
      </c>
      <c r="C13">
        <f>C$1</f>
        <v/>
      </c>
      <c r="D13" s="133">
        <f>INDEX(GLSShapes!$A$1:$AY$40000,Index!$A13*40-38,2)</f>
        <v/>
      </c>
      <c r="E13" s="155">
        <f>E12+40</f>
        <v/>
      </c>
      <c r="F13">
        <f>RIGHT(B13,F$1)</f>
        <v/>
      </c>
      <c r="G13" s="132">
        <f>INDEX(GLSShapes!$A$1:$AY$15000,Index!$A13*40-38,1)</f>
        <v/>
      </c>
      <c r="H13" s="113">
        <f>F13&amp;RIGHT(D13,H$1)</f>
        <v/>
      </c>
      <c r="I13" s="235">
        <f>IF(F13&lt;&gt;"0",INDEX(GLSShapes!$A$1:$AY$40000,Index!$A13*40-34,40),0)</f>
        <v/>
      </c>
      <c r="J13" s="235">
        <f>IF(F13&lt;&gt;"0",INDEX(GLSShapes!$A$1:$AY$40000,Index!$A13*40-34,41),0)</f>
        <v/>
      </c>
      <c r="K13" s="199">
        <f>RANK(I13,I3:I18,-1)</f>
        <v/>
      </c>
      <c r="L13" s="199">
        <f>RANK(J13,J3:J18,-1)</f>
        <v/>
      </c>
      <c r="M13" s="235">
        <f>INDEX(GLSShapes!$A$1:$AY$15000,Index!$A13*40-34,44)</f>
        <v/>
      </c>
      <c r="N13" s="235">
        <f>INDEX(GLSShapes!$A$1:$AY$15000,Index!$A13*40-34,45)</f>
        <v/>
      </c>
      <c r="Q13" s="235">
        <f>IF(F13&lt;&gt;"0",INDEX(GLSShapes!$A$1:$AY$15000,Index!$A13*40-34,48),0)</f>
        <v/>
      </c>
      <c r="R13" s="235">
        <f>IF(F13&lt;&gt;"0",INDEX(GLSShapes!$A$1:$AY$15000,Index!$A13*40-34,49),0)</f>
        <v/>
      </c>
      <c r="T13" s="18" t="n"/>
      <c r="U13" s="225">
        <f>MID(F13,7,3)</f>
        <v/>
      </c>
      <c r="V13">
        <f>RIGHT(F13,4)</f>
        <v/>
      </c>
      <c r="W13" s="109" t="n"/>
      <c r="X13" s="110" t="n"/>
      <c r="Y13" s="109" t="n"/>
      <c r="Z13" s="110" t="n"/>
      <c r="AA13" s="109" t="n"/>
      <c r="AB13" s="110" t="n"/>
      <c r="AC13" s="109" t="n"/>
      <c r="AD13" s="110" t="n"/>
      <c r="AE13" s="228" t="inlineStr">
        <is>
          <t>OfS</t>
        </is>
      </c>
      <c r="AF13" s="226">
        <f>_xlfn.MAXIFS($Q$3:$Q$353,$U$3:$U$353,$AE13)</f>
        <v/>
      </c>
      <c r="AG13" s="226">
        <f>_xlfn.MINIFS($Q$3:$Q$353,$U$3:$U$353,$AE13)</f>
        <v/>
      </c>
      <c r="AH13" s="236">
        <f>AVERAGEIFS($Q$3:$Q$353,$U$3:$U$353,$AE13)</f>
        <v/>
      </c>
      <c r="AI13" s="147">
        <f>RANK(AH13,$AH$3:$AH$21)</f>
        <v/>
      </c>
      <c r="AJ13" s="225">
        <f>AF13/AH13</f>
        <v/>
      </c>
      <c r="AK13">
        <f>RANK(AJ13,$AJ$3:$AJ$21,-1)</f>
        <v/>
      </c>
      <c r="AL13">
        <f>VLOOKUP(AE13,Glossary!$B$15:$C$51,2)</f>
        <v/>
      </c>
      <c r="AN13" s="226">
        <f>AVERAGEIFS($Q$3:$Q$353,$U$3:$U$353,$AE13,$V$3:$V$353,AN$2)</f>
        <v/>
      </c>
      <c r="AO13" s="226">
        <f>AVERAGEIFS($Q$3:$Q$353,$U$3:$U$353,$AE13,$V$3:$V$353,AO$2)</f>
        <v/>
      </c>
      <c r="AP13" s="226">
        <f>AVERAGEIFS($Q$3:$Q$353,$U$3:$U$353,$AE13,$V$3:$V$353,AP$2)</f>
        <v/>
      </c>
      <c r="AQ13" s="226">
        <f>AVERAGEIFS($Q$3:$Q$353,$U$3:$U$353,$AE13,$V$3:$V$353,AQ$2)</f>
        <v/>
      </c>
      <c r="AR13" s="226">
        <f>AVERAGEIFS($Q$3:$Q$353,$U$3:$U$353,$AE13,$V$3:$V$353,AR$2)</f>
        <v/>
      </c>
      <c r="AS13" s="226">
        <f>AVERAGEIFS($Q$3:$Q$353,$U$3:$U$353,$AE13,$V$3:$V$353,AS$2)</f>
        <v/>
      </c>
      <c r="AT13" s="226">
        <f>AVERAGEIFS($Q$3:$Q$353,$U$3:$U$353,$AE13,$V$3:$V$353,AT$2)</f>
        <v/>
      </c>
      <c r="AU13" s="226">
        <f>AVERAGEIFS($Q$3:$Q$353,$U$3:$U$353,$AE13,$V$3:$V$353,AU$2)</f>
        <v/>
      </c>
      <c r="AV13" s="226">
        <f>AVERAGEIFS($Q$3:$Q$353,$U$3:$U$353,$AE13,$V$3:$V$353,AV$2)</f>
        <v/>
      </c>
      <c r="AW13" s="226">
        <f>AVERAGEIFS($Q$3:$Q$353,$U$3:$U$353,$AE13,$V$3:$V$353,AW$2)</f>
        <v/>
      </c>
      <c r="AX13" s="226">
        <f>AVERAGEIFS($Q$3:$Q$353,$U$3:$U$353,$AE13,$V$3:$V$353,AX$2)</f>
        <v/>
      </c>
      <c r="AY13" s="226">
        <f>AVERAGEIFS($Q$3:$Q$353,$U$3:$U$353,$AE13,$V$3:$V$353,AY$2)</f>
        <v/>
      </c>
      <c r="AZ13" s="226">
        <f>AVERAGEIFS($Q$3:$Q$353,$U$3:$U$353,$AE13,$V$3:$V$353,AZ$2)</f>
        <v/>
      </c>
      <c r="BA13" s="226">
        <f>AVERAGEIFS($Q$3:$Q$353,$U$3:$U$353,$AE13,$V$3:$V$353,BA$2)</f>
        <v/>
      </c>
      <c r="BB13" s="226">
        <f>AVERAGEIFS($Q$3:$Q$353,$U$3:$U$353,$AE13,$V$3:$V$353,BB$2)</f>
        <v/>
      </c>
      <c r="BC13" s="226">
        <f>AVERAGEIFS($Q$3:$Q$353,$U$3:$U$353,$AE13,$V$3:$V$353,BC$2)</f>
        <v/>
      </c>
    </row>
    <row r="14">
      <c r="A14" s="151" t="n">
        <v>12</v>
      </c>
      <c r="B14" s="158">
        <f>INDEX(GLSShapes!$A$1:$AY$40000,Index!$A14*40-39,1)</f>
        <v/>
      </c>
      <c r="C14">
        <f>C$1</f>
        <v/>
      </c>
      <c r="D14" s="133">
        <f>INDEX(GLSShapes!$A$1:$AY$40000,Index!$A14*40-38,2)</f>
        <v/>
      </c>
      <c r="E14" s="155">
        <f>E13+40</f>
        <v/>
      </c>
      <c r="F14">
        <f>RIGHT(B14,F$1)</f>
        <v/>
      </c>
      <c r="G14" s="132">
        <f>INDEX(GLSShapes!$A$1:$AY$15000,Index!$A14*40-38,1)</f>
        <v/>
      </c>
      <c r="H14" s="113">
        <f>F14&amp;RIGHT(D14,H$1)</f>
        <v/>
      </c>
      <c r="I14" s="235">
        <f>IF(F14&lt;&gt;"0",INDEX(GLSShapes!$A$1:$AY$40000,Index!$A14*40-34,40),0)</f>
        <v/>
      </c>
      <c r="J14" s="235">
        <f>IF(F14&lt;&gt;"0",INDEX(GLSShapes!$A$1:$AY$40000,Index!$A14*40-34,41),0)</f>
        <v/>
      </c>
      <c r="K14" s="199">
        <f>RANK(I14,I3:I18,-1)</f>
        <v/>
      </c>
      <c r="L14" s="199">
        <f>RANK(J14,J3:J18,-1)</f>
        <v/>
      </c>
      <c r="M14" s="235">
        <f>INDEX(GLSShapes!$A$1:$AY$15000,Index!$A14*40-34,44)</f>
        <v/>
      </c>
      <c r="N14" s="235">
        <f>INDEX(GLSShapes!$A$1:$AY$15000,Index!$A14*40-34,45)</f>
        <v/>
      </c>
      <c r="Q14" s="235">
        <f>IF(F14&lt;&gt;"0",INDEX(GLSShapes!$A$1:$AY$15000,Index!$A14*40-34,48),0)</f>
        <v/>
      </c>
      <c r="R14" s="235">
        <f>IF(F14&lt;&gt;"0",INDEX(GLSShapes!$A$1:$AY$15000,Index!$A14*40-34,49),0)</f>
        <v/>
      </c>
      <c r="T14" s="18" t="n"/>
      <c r="U14" s="225">
        <f>MID(F14,7,3)</f>
        <v/>
      </c>
      <c r="V14">
        <f>RIGHT(F14,4)</f>
        <v/>
      </c>
      <c r="W14" s="109" t="n"/>
      <c r="X14" s="110" t="n"/>
      <c r="Y14" s="109" t="n"/>
      <c r="Z14" s="110" t="n"/>
      <c r="AA14" s="109" t="n"/>
      <c r="AB14" s="110" t="n"/>
      <c r="AC14" s="109" t="n"/>
      <c r="AD14" s="110" t="n"/>
      <c r="AE14" s="228" t="inlineStr">
        <is>
          <t>RFF</t>
        </is>
      </c>
      <c r="AF14" s="226">
        <f>_xlfn.MAXIFS($Q$3:$Q$353,$U$3:$U$353,$AE14)</f>
        <v/>
      </c>
      <c r="AG14" s="226">
        <f>_xlfn.MINIFS($Q$3:$Q$353,$U$3:$U$353,$AE14)</f>
        <v/>
      </c>
      <c r="AH14" s="236">
        <f>AVERAGEIFS($Q$3:$Q$353,$U$3:$U$353,$AE14)</f>
        <v/>
      </c>
      <c r="AI14" s="147">
        <f>RANK(AH14,$AH$3:$AH$21)</f>
        <v/>
      </c>
      <c r="AJ14" s="225">
        <f>AF14/AH14</f>
        <v/>
      </c>
      <c r="AK14">
        <f>RANK(AJ14,$AJ$3:$AJ$21,-1)</f>
        <v/>
      </c>
      <c r="AL14">
        <f>VLOOKUP(AE14,Glossary!$B$15:$C$51,2)</f>
        <v/>
      </c>
      <c r="AN14" s="226">
        <f>AVERAGEIFS($Q$3:$Q$353,$U$3:$U$353,$AE14,$V$3:$V$353,AN$2)</f>
        <v/>
      </c>
      <c r="AO14" s="226">
        <f>AVERAGEIFS($Q$3:$Q$353,$U$3:$U$353,$AE14,$V$3:$V$353,AO$2)</f>
        <v/>
      </c>
      <c r="AP14" s="226">
        <f>AVERAGEIFS($Q$3:$Q$353,$U$3:$U$353,$AE14,$V$3:$V$353,AP$2)</f>
        <v/>
      </c>
      <c r="AQ14" s="226">
        <f>AVERAGEIFS($Q$3:$Q$353,$U$3:$U$353,$AE14,$V$3:$V$353,AQ$2)</f>
        <v/>
      </c>
      <c r="AR14" s="226">
        <f>AVERAGEIFS($Q$3:$Q$353,$U$3:$U$353,$AE14,$V$3:$V$353,AR$2)</f>
        <v/>
      </c>
      <c r="AS14" s="226">
        <f>AVERAGEIFS($Q$3:$Q$353,$U$3:$U$353,$AE14,$V$3:$V$353,AS$2)</f>
        <v/>
      </c>
      <c r="AT14" s="226">
        <f>AVERAGEIFS($Q$3:$Q$353,$U$3:$U$353,$AE14,$V$3:$V$353,AT$2)</f>
        <v/>
      </c>
      <c r="AU14" s="226">
        <f>AVERAGEIFS($Q$3:$Q$353,$U$3:$U$353,$AE14,$V$3:$V$353,AU$2)</f>
        <v/>
      </c>
      <c r="AV14" s="226">
        <f>AVERAGEIFS($Q$3:$Q$353,$U$3:$U$353,$AE14,$V$3:$V$353,AV$2)</f>
        <v/>
      </c>
      <c r="AW14" s="226">
        <f>AVERAGEIFS($Q$3:$Q$353,$U$3:$U$353,$AE14,$V$3:$V$353,AW$2)</f>
        <v/>
      </c>
      <c r="AX14" s="226">
        <f>AVERAGEIFS($Q$3:$Q$353,$U$3:$U$353,$AE14,$V$3:$V$353,AX$2)</f>
        <v/>
      </c>
      <c r="AY14" s="226">
        <f>AVERAGEIFS($Q$3:$Q$353,$U$3:$U$353,$AE14,$V$3:$V$353,AY$2)</f>
        <v/>
      </c>
      <c r="AZ14" s="226">
        <f>AVERAGEIFS($Q$3:$Q$353,$U$3:$U$353,$AE14,$V$3:$V$353,AZ$2)</f>
        <v/>
      </c>
      <c r="BA14" s="226">
        <f>AVERAGEIFS($Q$3:$Q$353,$U$3:$U$353,$AE14,$V$3:$V$353,BA$2)</f>
        <v/>
      </c>
      <c r="BB14" s="226">
        <f>AVERAGEIFS($Q$3:$Q$353,$U$3:$U$353,$AE14,$V$3:$V$353,BB$2)</f>
        <v/>
      </c>
      <c r="BC14" s="226">
        <f>AVERAGEIFS($Q$3:$Q$353,$U$3:$U$353,$AE14,$V$3:$V$353,BC$2)</f>
        <v/>
      </c>
    </row>
    <row r="15">
      <c r="A15" s="151" t="n">
        <v>13</v>
      </c>
      <c r="B15" s="158">
        <f>INDEX(GLSShapes!$A$1:$AY$40000,Index!$A15*40-39,1)</f>
        <v/>
      </c>
      <c r="C15">
        <f>C$1</f>
        <v/>
      </c>
      <c r="D15" s="133">
        <f>INDEX(GLSShapes!$A$1:$AY$40000,Index!$A15*40-38,2)</f>
        <v/>
      </c>
      <c r="E15" s="155">
        <f>E14+40</f>
        <v/>
      </c>
      <c r="F15">
        <f>RIGHT(B15,F$1)</f>
        <v/>
      </c>
      <c r="G15" s="132">
        <f>INDEX(GLSShapes!$A$1:$AY$15000,Index!$A15*40-38,1)</f>
        <v/>
      </c>
      <c r="H15" s="113">
        <f>F15&amp;RIGHT(D15,H$1)</f>
        <v/>
      </c>
      <c r="I15" s="235">
        <f>IF(F15&lt;&gt;"0",INDEX(GLSShapes!$A$1:$AY$40000,Index!$A15*40-34,40),0)</f>
        <v/>
      </c>
      <c r="J15" s="235">
        <f>IF(F15&lt;&gt;"0",INDEX(GLSShapes!$A$1:$AY$40000,Index!$A15*40-34,41),0)</f>
        <v/>
      </c>
      <c r="K15" s="199">
        <f>RANK(I15,I3:I18,-1)</f>
        <v/>
      </c>
      <c r="L15" s="199">
        <f>RANK(J15,J3:J18,-1)</f>
        <v/>
      </c>
      <c r="M15" s="235">
        <f>INDEX(GLSShapes!$A$1:$AY$15000,Index!$A15*40-34,44)</f>
        <v/>
      </c>
      <c r="N15" s="235">
        <f>INDEX(GLSShapes!$A$1:$AY$15000,Index!$A15*40-34,45)</f>
        <v/>
      </c>
      <c r="Q15" s="235">
        <f>IF(F15&lt;&gt;"0",INDEX(GLSShapes!$A$1:$AY$15000,Index!$A15*40-34,48),0)</f>
        <v/>
      </c>
      <c r="R15" s="235">
        <f>IF(F15&lt;&gt;"0",INDEX(GLSShapes!$A$1:$AY$15000,Index!$A15*40-34,49),0)</f>
        <v/>
      </c>
      <c r="T15" s="18" t="n"/>
      <c r="U15" s="225">
        <f>MID(F15,7,3)</f>
        <v/>
      </c>
      <c r="V15">
        <f>RIGHT(F15,4)</f>
        <v/>
      </c>
      <c r="W15" s="109" t="n"/>
      <c r="X15" s="110" t="n"/>
      <c r="Y15" s="109" t="n"/>
      <c r="Z15" s="110" t="n"/>
      <c r="AA15" s="109" t="n"/>
      <c r="AB15" s="110" t="n"/>
      <c r="AC15" s="109" t="n"/>
      <c r="AD15" s="110" t="n"/>
      <c r="AE15" s="228" t="inlineStr">
        <is>
          <t>RSD</t>
        </is>
      </c>
      <c r="AF15" s="226">
        <f>_xlfn.MAXIFS($Q$3:$Q$353,$U$3:$U$353,$AE15)</f>
        <v/>
      </c>
      <c r="AG15" s="226">
        <f>_xlfn.MINIFS($Q$3:$Q$353,$U$3:$U$353,$AE15)</f>
        <v/>
      </c>
      <c r="AH15" s="236">
        <f>AVERAGEIFS($Q$3:$Q$353,$U$3:$U$353,$AE15)</f>
        <v/>
      </c>
      <c r="AI15" s="147">
        <f>RANK(AH15,$AH$3:$AH$21)</f>
        <v/>
      </c>
      <c r="AJ15" s="225">
        <f>AF15/AH15</f>
        <v/>
      </c>
      <c r="AK15">
        <f>RANK(AJ15,$AJ$3:$AJ$21,-1)</f>
        <v/>
      </c>
      <c r="AL15">
        <f>VLOOKUP(AE15,Glossary!$B$15:$C$51,2)</f>
        <v/>
      </c>
      <c r="AN15" s="226">
        <f>AVERAGEIFS($Q$3:$Q$353,$U$3:$U$353,$AE15,$V$3:$V$353,AN$2)</f>
        <v/>
      </c>
      <c r="AO15" s="226">
        <f>AVERAGEIFS($Q$3:$Q$353,$U$3:$U$353,$AE15,$V$3:$V$353,AO$2)</f>
        <v/>
      </c>
      <c r="AP15" s="226">
        <f>AVERAGEIFS($Q$3:$Q$353,$U$3:$U$353,$AE15,$V$3:$V$353,AP$2)</f>
        <v/>
      </c>
      <c r="AQ15" s="226">
        <f>AVERAGEIFS($Q$3:$Q$353,$U$3:$U$353,$AE15,$V$3:$V$353,AQ$2)</f>
        <v/>
      </c>
      <c r="AR15" s="226">
        <f>AVERAGEIFS($Q$3:$Q$353,$U$3:$U$353,$AE15,$V$3:$V$353,AR$2)</f>
        <v/>
      </c>
      <c r="AS15" s="226">
        <f>AVERAGEIFS($Q$3:$Q$353,$U$3:$U$353,$AE15,$V$3:$V$353,AS$2)</f>
        <v/>
      </c>
      <c r="AT15" s="226">
        <f>AVERAGEIFS($Q$3:$Q$353,$U$3:$U$353,$AE15,$V$3:$V$353,AT$2)</f>
        <v/>
      </c>
      <c r="AU15" s="226">
        <f>AVERAGEIFS($Q$3:$Q$353,$U$3:$U$353,$AE15,$V$3:$V$353,AU$2)</f>
        <v/>
      </c>
      <c r="AV15" s="226">
        <f>AVERAGEIFS($Q$3:$Q$353,$U$3:$U$353,$AE15,$V$3:$V$353,AV$2)</f>
        <v/>
      </c>
      <c r="AW15" s="226">
        <f>AVERAGEIFS($Q$3:$Q$353,$U$3:$U$353,$AE15,$V$3:$V$353,AW$2)</f>
        <v/>
      </c>
      <c r="AX15" s="226">
        <f>AVERAGEIFS($Q$3:$Q$353,$U$3:$U$353,$AE15,$V$3:$V$353,AX$2)</f>
        <v/>
      </c>
      <c r="AY15" s="226">
        <f>AVERAGEIFS($Q$3:$Q$353,$U$3:$U$353,$AE15,$V$3:$V$353,AY$2)</f>
        <v/>
      </c>
      <c r="AZ15" s="226">
        <f>AVERAGEIFS($Q$3:$Q$353,$U$3:$U$353,$AE15,$V$3:$V$353,AZ$2)</f>
        <v/>
      </c>
      <c r="BA15" s="226">
        <f>AVERAGEIFS($Q$3:$Q$353,$U$3:$U$353,$AE15,$V$3:$V$353,BA$2)</f>
        <v/>
      </c>
      <c r="BB15" s="226">
        <f>AVERAGEIFS($Q$3:$Q$353,$U$3:$U$353,$AE15,$V$3:$V$353,BB$2)</f>
        <v/>
      </c>
      <c r="BC15" s="226">
        <f>AVERAGEIFS($Q$3:$Q$353,$U$3:$U$353,$AE15,$V$3:$V$353,BC$2)</f>
        <v/>
      </c>
    </row>
    <row r="16">
      <c r="A16" s="151" t="n">
        <v>14</v>
      </c>
      <c r="B16" s="158">
        <f>INDEX(GLSShapes!$A$1:$AY$40000,Index!$A16*40-39,1)</f>
        <v/>
      </c>
      <c r="C16">
        <f>C$1</f>
        <v/>
      </c>
      <c r="D16" s="133">
        <f>INDEX(GLSShapes!$A$1:$AY$40000,Index!$A16*40-38,2)</f>
        <v/>
      </c>
      <c r="E16" s="155">
        <f>E15+40</f>
        <v/>
      </c>
      <c r="F16">
        <f>RIGHT(B16,F$1)</f>
        <v/>
      </c>
      <c r="G16" s="132">
        <f>INDEX(GLSShapes!$A$1:$AY$15000,Index!$A16*40-38,1)</f>
        <v/>
      </c>
      <c r="H16" s="113">
        <f>F16&amp;RIGHT(D16,H$1)</f>
        <v/>
      </c>
      <c r="I16" s="235">
        <f>IF(F16&lt;&gt;"0",INDEX(GLSShapes!$A$1:$AY$40000,Index!$A16*40-34,40),0)</f>
        <v/>
      </c>
      <c r="J16" s="235">
        <f>IF(F16&lt;&gt;"0",INDEX(GLSShapes!$A$1:$AY$40000,Index!$A16*40-34,41),0)</f>
        <v/>
      </c>
      <c r="K16" s="199">
        <f>RANK(I16,I3:I18,-1)</f>
        <v/>
      </c>
      <c r="L16" s="199">
        <f>RANK(J16,J3:J18,-1)</f>
        <v/>
      </c>
      <c r="M16" s="235">
        <f>INDEX(GLSShapes!$A$1:$AY$15000,Index!$A16*40-34,44)</f>
        <v/>
      </c>
      <c r="N16" s="235">
        <f>INDEX(GLSShapes!$A$1:$AY$15000,Index!$A16*40-34,45)</f>
        <v/>
      </c>
      <c r="Q16" s="235">
        <f>IF(F16&lt;&gt;"0",INDEX(GLSShapes!$A$1:$AY$15000,Index!$A16*40-34,48),0)</f>
        <v/>
      </c>
      <c r="R16" s="235">
        <f>IF(F16&lt;&gt;"0",INDEX(GLSShapes!$A$1:$AY$15000,Index!$A16*40-34,49),0)</f>
        <v/>
      </c>
      <c r="T16" s="18" t="n"/>
      <c r="U16" s="225">
        <f>MID(F16,7,3)</f>
        <v/>
      </c>
      <c r="V16">
        <f>RIGHT(F16,4)</f>
        <v/>
      </c>
      <c r="W16" s="109" t="n"/>
      <c r="X16" s="110" t="n"/>
      <c r="Y16" s="109" t="n"/>
      <c r="Z16" s="110" t="n"/>
      <c r="AA16" s="109" t="n"/>
      <c r="AB16" s="110" t="n"/>
      <c r="AC16" s="109" t="n"/>
      <c r="AD16" s="110" t="n"/>
      <c r="AE16" s="228" t="inlineStr">
        <is>
          <t>Rt3</t>
        </is>
      </c>
      <c r="AF16" s="226">
        <f>_xlfn.MAXIFS($Q$3:$Q$353,$U$3:$U$353,$AE16)</f>
        <v/>
      </c>
      <c r="AG16" s="226">
        <f>_xlfn.MINIFS($Q$3:$Q$353,$U$3:$U$353,$AE16)</f>
        <v/>
      </c>
      <c r="AH16" s="236">
        <f>AVERAGEIFS($Q$3:$Q$353,$U$3:$U$353,$AE16)</f>
        <v/>
      </c>
      <c r="AI16" s="147">
        <f>RANK(AH16,$AH$3:$AH$21)</f>
        <v/>
      </c>
      <c r="AJ16" s="225">
        <f>AF16/AH16</f>
        <v/>
      </c>
      <c r="AK16">
        <f>RANK(AJ16,$AJ$3:$AJ$21,-1)</f>
        <v/>
      </c>
      <c r="AL16">
        <f>VLOOKUP(AE16,Glossary!$B$15:$C$51,2)</f>
        <v/>
      </c>
      <c r="AN16" s="226">
        <f>AVERAGEIFS($Q$3:$Q$353,$U$3:$U$353,$AE16,$V$3:$V$353,AN$2)</f>
        <v/>
      </c>
      <c r="AO16" s="226">
        <f>AVERAGEIFS($Q$3:$Q$353,$U$3:$U$353,$AE16,$V$3:$V$353,AO$2)</f>
        <v/>
      </c>
      <c r="AP16" s="226">
        <f>AVERAGEIFS($Q$3:$Q$353,$U$3:$U$353,$AE16,$V$3:$V$353,AP$2)</f>
        <v/>
      </c>
      <c r="AQ16" s="226">
        <f>AVERAGEIFS($Q$3:$Q$353,$U$3:$U$353,$AE16,$V$3:$V$353,AQ$2)</f>
        <v/>
      </c>
      <c r="AR16" s="226">
        <f>AVERAGEIFS($Q$3:$Q$353,$U$3:$U$353,$AE16,$V$3:$V$353,AR$2)</f>
        <v/>
      </c>
      <c r="AS16" s="226">
        <f>AVERAGEIFS($Q$3:$Q$353,$U$3:$U$353,$AE16,$V$3:$V$353,AS$2)</f>
        <v/>
      </c>
      <c r="AT16" s="226">
        <f>AVERAGEIFS($Q$3:$Q$353,$U$3:$U$353,$AE16,$V$3:$V$353,AT$2)</f>
        <v/>
      </c>
      <c r="AU16" s="226">
        <f>AVERAGEIFS($Q$3:$Q$353,$U$3:$U$353,$AE16,$V$3:$V$353,AU$2)</f>
        <v/>
      </c>
      <c r="AV16" s="226">
        <f>AVERAGEIFS($Q$3:$Q$353,$U$3:$U$353,$AE16,$V$3:$V$353,AV$2)</f>
        <v/>
      </c>
      <c r="AW16" s="226">
        <f>AVERAGEIFS($Q$3:$Q$353,$U$3:$U$353,$AE16,$V$3:$V$353,AW$2)</f>
        <v/>
      </c>
      <c r="AX16" s="226">
        <f>AVERAGEIFS($Q$3:$Q$353,$U$3:$U$353,$AE16,$V$3:$V$353,AX$2)</f>
        <v/>
      </c>
      <c r="AY16" s="226">
        <f>AVERAGEIFS($Q$3:$Q$353,$U$3:$U$353,$AE16,$V$3:$V$353,AY$2)</f>
        <v/>
      </c>
      <c r="AZ16" s="226">
        <f>AVERAGEIFS($Q$3:$Q$353,$U$3:$U$353,$AE16,$V$3:$V$353,AZ$2)</f>
        <v/>
      </c>
      <c r="BA16" s="226">
        <f>AVERAGEIFS($Q$3:$Q$353,$U$3:$U$353,$AE16,$V$3:$V$353,BA$2)</f>
        <v/>
      </c>
      <c r="BB16" s="226">
        <f>AVERAGEIFS($Q$3:$Q$353,$U$3:$U$353,$AE16,$V$3:$V$353,BB$2)</f>
        <v/>
      </c>
      <c r="BC16" s="226">
        <f>AVERAGEIFS($Q$3:$Q$353,$U$3:$U$353,$AE16,$V$3:$V$353,BC$2)</f>
        <v/>
      </c>
    </row>
    <row r="17">
      <c r="A17" s="151" t="n">
        <v>15</v>
      </c>
      <c r="B17" s="158">
        <f>INDEX(GLSShapes!$A$1:$AY$40000,Index!$A17*40-39,1)</f>
        <v/>
      </c>
      <c r="C17">
        <f>C$1</f>
        <v/>
      </c>
      <c r="D17" s="133">
        <f>INDEX(GLSShapes!$A$1:$AY$40000,Index!$A17*40-38,2)</f>
        <v/>
      </c>
      <c r="E17" s="155">
        <f>E16+40</f>
        <v/>
      </c>
      <c r="F17">
        <f>RIGHT(B17,F$1)</f>
        <v/>
      </c>
      <c r="G17" s="132">
        <f>INDEX(GLSShapes!$A$1:$AY$15000,Index!$A17*40-38,1)</f>
        <v/>
      </c>
      <c r="H17" s="113">
        <f>F17&amp;RIGHT(D17,H$1)</f>
        <v/>
      </c>
      <c r="I17" s="235">
        <f>IF(F17&lt;&gt;"0",INDEX(GLSShapes!$A$1:$AY$40000,Index!$A17*40-34,40),0)</f>
        <v/>
      </c>
      <c r="J17" s="235">
        <f>IF(F17&lt;&gt;"0",INDEX(GLSShapes!$A$1:$AY$40000,Index!$A17*40-34,41),0)</f>
        <v/>
      </c>
      <c r="K17" s="199">
        <f>RANK(I17,I3:I18,-1)</f>
        <v/>
      </c>
      <c r="L17" s="199">
        <f>RANK(J17,J3:J18,-1)</f>
        <v/>
      </c>
      <c r="M17" s="235">
        <f>INDEX(GLSShapes!$A$1:$AY$15000,Index!$A17*40-34,44)</f>
        <v/>
      </c>
      <c r="N17" s="235">
        <f>INDEX(GLSShapes!$A$1:$AY$15000,Index!$A17*40-34,45)</f>
        <v/>
      </c>
      <c r="Q17" s="235">
        <f>IF(F17&lt;&gt;"0",INDEX(GLSShapes!$A$1:$AY$15000,Index!$A17*40-34,48),0)</f>
        <v/>
      </c>
      <c r="R17" s="235">
        <f>IF(F17&lt;&gt;"0",INDEX(GLSShapes!$A$1:$AY$15000,Index!$A17*40-34,49),0)</f>
        <v/>
      </c>
      <c r="T17" s="18" t="n"/>
      <c r="U17" s="225">
        <f>MID(F17,7,3)</f>
        <v/>
      </c>
      <c r="V17">
        <f>RIGHT(F17,4)</f>
        <v/>
      </c>
      <c r="W17" s="109" t="n"/>
      <c r="X17" s="110" t="n"/>
      <c r="Y17" s="109" t="n"/>
      <c r="Z17" s="110" t="n"/>
      <c r="AA17" s="109" t="n"/>
      <c r="AB17" s="110" t="n"/>
      <c r="AC17" s="109" t="n"/>
      <c r="AD17" s="110" t="n"/>
      <c r="AE17" s="228" t="inlineStr">
        <is>
          <t>RtL</t>
        </is>
      </c>
      <c r="AF17" s="226">
        <f>_xlfn.MAXIFS($Q$3:$Q$353,$U$3:$U$353,$AE17)</f>
        <v/>
      </c>
      <c r="AG17" s="226">
        <f>_xlfn.MINIFS($Q$3:$Q$353,$U$3:$U$353,$AE17)</f>
        <v/>
      </c>
      <c r="AH17" s="236">
        <f>AVERAGEIFS($Q$3:$Q$353,$U$3:$U$353,$AE17)</f>
        <v/>
      </c>
      <c r="AI17" s="147">
        <f>RANK(AH17,$AH$3:$AH$21)</f>
        <v/>
      </c>
      <c r="AJ17" s="225">
        <f>AF17/AH17</f>
        <v/>
      </c>
      <c r="AK17">
        <f>RANK(AJ17,$AJ$3:$AJ$21,-1)</f>
        <v/>
      </c>
      <c r="AL17">
        <f>VLOOKUP(AE17,Glossary!$B$15:$C$51,2)</f>
        <v/>
      </c>
      <c r="AN17" s="226">
        <f>AVERAGEIFS($Q$3:$Q$353,$U$3:$U$353,$AE17,$V$3:$V$353,AN$2)</f>
        <v/>
      </c>
      <c r="AO17" s="226">
        <f>AVERAGEIFS($Q$3:$Q$353,$U$3:$U$353,$AE17,$V$3:$V$353,AO$2)</f>
        <v/>
      </c>
      <c r="AP17" s="226">
        <f>AVERAGEIFS($Q$3:$Q$353,$U$3:$U$353,$AE17,$V$3:$V$353,AP$2)</f>
        <v/>
      </c>
      <c r="AQ17" s="226">
        <f>AVERAGEIFS($Q$3:$Q$353,$U$3:$U$353,$AE17,$V$3:$V$353,AQ$2)</f>
        <v/>
      </c>
      <c r="AR17" s="226">
        <f>AVERAGEIFS($Q$3:$Q$353,$U$3:$U$353,$AE17,$V$3:$V$353,AR$2)</f>
        <v/>
      </c>
      <c r="AS17" s="226">
        <f>AVERAGEIFS($Q$3:$Q$353,$U$3:$U$353,$AE17,$V$3:$V$353,AS$2)</f>
        <v/>
      </c>
      <c r="AT17" s="226">
        <f>AVERAGEIFS($Q$3:$Q$353,$U$3:$U$353,$AE17,$V$3:$V$353,AT$2)</f>
        <v/>
      </c>
      <c r="AU17" s="226">
        <f>AVERAGEIFS($Q$3:$Q$353,$U$3:$U$353,$AE17,$V$3:$V$353,AU$2)</f>
        <v/>
      </c>
      <c r="AV17" s="226">
        <f>AVERAGEIFS($Q$3:$Q$353,$U$3:$U$353,$AE17,$V$3:$V$353,AV$2)</f>
        <v/>
      </c>
      <c r="AW17" s="226">
        <f>AVERAGEIFS($Q$3:$Q$353,$U$3:$U$353,$AE17,$V$3:$V$353,AW$2)</f>
        <v/>
      </c>
      <c r="AX17" s="226">
        <f>AVERAGEIFS($Q$3:$Q$353,$U$3:$U$353,$AE17,$V$3:$V$353,AX$2)</f>
        <v/>
      </c>
      <c r="AY17" s="226">
        <f>AVERAGEIFS($Q$3:$Q$353,$U$3:$U$353,$AE17,$V$3:$V$353,AY$2)</f>
        <v/>
      </c>
      <c r="AZ17" s="226">
        <f>AVERAGEIFS($Q$3:$Q$353,$U$3:$U$353,$AE17,$V$3:$V$353,AZ$2)</f>
        <v/>
      </c>
      <c r="BA17" s="226">
        <f>AVERAGEIFS($Q$3:$Q$353,$U$3:$U$353,$AE17,$V$3:$V$353,BA$2)</f>
        <v/>
      </c>
      <c r="BB17" s="226">
        <f>AVERAGEIFS($Q$3:$Q$353,$U$3:$U$353,$AE17,$V$3:$V$353,BB$2)</f>
        <v/>
      </c>
      <c r="BC17" s="226">
        <f>AVERAGEIFS($Q$3:$Q$353,$U$3:$U$353,$AE17,$V$3:$V$353,BC$2)</f>
        <v/>
      </c>
    </row>
    <row r="18">
      <c r="A18" s="151" t="n">
        <v>16</v>
      </c>
      <c r="B18" s="158">
        <f>INDEX(GLSShapes!$A$1:$AY$40000,Index!$A18*40-39,1)</f>
        <v/>
      </c>
      <c r="C18" s="135">
        <f>C$1</f>
        <v/>
      </c>
      <c r="D18" s="133">
        <f>INDEX(GLSShapes!$A$1:$AY$40000,Index!$A18*40-38,2)</f>
        <v/>
      </c>
      <c r="E18" s="155">
        <f>E17+40</f>
        <v/>
      </c>
      <c r="F18" s="135">
        <f>RIGHT(B18,F$1)</f>
        <v/>
      </c>
      <c r="G18" s="136">
        <f>INDEX(GLSShapes!$A$1:$AY$15000,Index!$A18*40-38,1)</f>
        <v/>
      </c>
      <c r="H18" s="137">
        <f>F18&amp;RIGHT(D18,H$1)</f>
        <v/>
      </c>
      <c r="I18" s="235">
        <f>IF(F18&lt;&gt;"0",INDEX(GLSShapes!$A$1:$AY$40000,Index!$A18*40-34,40),0)</f>
        <v/>
      </c>
      <c r="J18" s="235">
        <f>IF(F18&lt;&gt;"0",INDEX(GLSShapes!$A$1:$AY$40000,Index!$A18*40-34,41),0)</f>
        <v/>
      </c>
      <c r="K18" s="138">
        <f>RANK(I18,I3:I18,-1)</f>
        <v/>
      </c>
      <c r="L18" s="138">
        <f>RANK(J18,J3:J18,-1)</f>
        <v/>
      </c>
      <c r="M18" s="237">
        <f>INDEX(GLSShapes!$A$1:$AY$15000,Index!$A18*40-34,44)</f>
        <v/>
      </c>
      <c r="N18" s="237">
        <f>INDEX(GLSShapes!$A$1:$AY$15000,Index!$A18*40-34,45)</f>
        <v/>
      </c>
      <c r="O18" s="135" t="n"/>
      <c r="P18" s="135" t="n"/>
      <c r="Q18" s="237">
        <f>IF(F18&lt;&gt;"0",INDEX(GLSShapes!$A$1:$AY$15000,Index!$A18*40-34,48),0)</f>
        <v/>
      </c>
      <c r="R18" s="237">
        <f>IF(F18&lt;&gt;"0",INDEX(GLSShapes!$A$1:$AY$15000,Index!$A18*40-34,49),0)</f>
        <v/>
      </c>
      <c r="S18" s="135" t="n"/>
      <c r="T18" s="139" t="n"/>
      <c r="U18" s="225">
        <f>MID(F18,7,3)</f>
        <v/>
      </c>
      <c r="V18">
        <f>RIGHT(F18,4)</f>
        <v/>
      </c>
      <c r="W18" s="109" t="n"/>
      <c r="X18" s="110" t="n"/>
      <c r="Y18" s="109" t="n"/>
      <c r="Z18" s="110" t="n"/>
      <c r="AA18" s="109" t="n"/>
      <c r="AB18" s="110" t="n"/>
      <c r="AC18" s="109" t="n"/>
      <c r="AD18" s="110" t="n"/>
      <c r="AE18" s="228" t="inlineStr">
        <is>
          <t>RtS</t>
        </is>
      </c>
      <c r="AF18" s="226">
        <f>_xlfn.MAXIFS($Q$3:$Q$353,$U$3:$U$353,$AE18)</f>
        <v/>
      </c>
      <c r="AG18" s="226">
        <f>_xlfn.MINIFS($Q$3:$Q$353,$U$3:$U$353,$AE18)</f>
        <v/>
      </c>
      <c r="AH18" s="236">
        <f>AVERAGEIFS($Q$3:$Q$353,$U$3:$U$353,$AE18)</f>
        <v/>
      </c>
      <c r="AI18" s="147">
        <f>RANK(AH18,$AH$3:$AH$21)</f>
        <v/>
      </c>
      <c r="AJ18" s="225">
        <f>AF18/AH18</f>
        <v/>
      </c>
      <c r="AK18">
        <f>RANK(AJ18,$AJ$3:$AJ$21,-1)</f>
        <v/>
      </c>
      <c r="AL18">
        <f>VLOOKUP(AE18,Glossary!$B$15:$C$51,2)</f>
        <v/>
      </c>
      <c r="AN18" s="226">
        <f>AVERAGEIFS($Q$3:$Q$353,$U$3:$U$353,$AE18,$V$3:$V$353,AN$2)</f>
        <v/>
      </c>
      <c r="AO18" s="226">
        <f>AVERAGEIFS($Q$3:$Q$353,$U$3:$U$353,$AE18,$V$3:$V$353,AO$2)</f>
        <v/>
      </c>
      <c r="AP18" s="226">
        <f>AVERAGEIFS($Q$3:$Q$353,$U$3:$U$353,$AE18,$V$3:$V$353,AP$2)</f>
        <v/>
      </c>
      <c r="AQ18" s="226">
        <f>AVERAGEIFS($Q$3:$Q$353,$U$3:$U$353,$AE18,$V$3:$V$353,AQ$2)</f>
        <v/>
      </c>
      <c r="AR18" s="226">
        <f>AVERAGEIFS($Q$3:$Q$353,$U$3:$U$353,$AE18,$V$3:$V$353,AR$2)</f>
        <v/>
      </c>
      <c r="AS18" s="226">
        <f>AVERAGEIFS($Q$3:$Q$353,$U$3:$U$353,$AE18,$V$3:$V$353,AS$2)</f>
        <v/>
      </c>
      <c r="AT18" s="226">
        <f>AVERAGEIFS($Q$3:$Q$353,$U$3:$U$353,$AE18,$V$3:$V$353,AT$2)</f>
        <v/>
      </c>
      <c r="AU18" s="226">
        <f>AVERAGEIFS($Q$3:$Q$353,$U$3:$U$353,$AE18,$V$3:$V$353,AU$2)</f>
        <v/>
      </c>
      <c r="AV18" s="226">
        <f>AVERAGEIFS($Q$3:$Q$353,$U$3:$U$353,$AE18,$V$3:$V$353,AV$2)</f>
        <v/>
      </c>
      <c r="AW18" s="226">
        <f>AVERAGEIFS($Q$3:$Q$353,$U$3:$U$353,$AE18,$V$3:$V$353,AW$2)</f>
        <v/>
      </c>
      <c r="AX18" s="226">
        <f>AVERAGEIFS($Q$3:$Q$353,$U$3:$U$353,$AE18,$V$3:$V$353,AX$2)</f>
        <v/>
      </c>
      <c r="AY18" s="226">
        <f>AVERAGEIFS($Q$3:$Q$353,$U$3:$U$353,$AE18,$V$3:$V$353,AY$2)</f>
        <v/>
      </c>
      <c r="AZ18" s="226">
        <f>AVERAGEIFS($Q$3:$Q$353,$U$3:$U$353,$AE18,$V$3:$V$353,AZ$2)</f>
        <v/>
      </c>
      <c r="BA18" s="226">
        <f>AVERAGEIFS($Q$3:$Q$353,$U$3:$U$353,$AE18,$V$3:$V$353,BA$2)</f>
        <v/>
      </c>
      <c r="BB18" s="226">
        <f>AVERAGEIFS($Q$3:$Q$353,$U$3:$U$353,$AE18,$V$3:$V$353,BB$2)</f>
        <v/>
      </c>
      <c r="BC18" s="226">
        <f>AVERAGEIFS($Q$3:$Q$353,$U$3:$U$353,$AE18,$V$3:$V$353,BC$2)</f>
        <v/>
      </c>
    </row>
    <row r="19">
      <c r="A19" s="150" t="n">
        <v>17</v>
      </c>
      <c r="B19" s="158">
        <f>INDEX(GLSShapes!$A$1:$AY$40000,Index!$A19*40-39,1)</f>
        <v/>
      </c>
      <c r="C19">
        <f>C$1</f>
        <v/>
      </c>
      <c r="D19" s="133">
        <f>INDEX(GLSShapes!$A$1:$AY$40000,Index!$A19*40-38,2)</f>
        <v/>
      </c>
      <c r="E19" s="154">
        <f>E18+40</f>
        <v/>
      </c>
      <c r="F19">
        <f>RIGHT(B19,F$1)</f>
        <v/>
      </c>
      <c r="G19" s="132">
        <f>INDEX(GLSShapes!$A$1:$AY$15000,Index!$A19*40-38,1)</f>
        <v/>
      </c>
      <c r="H19" s="113">
        <f>F19&amp;RIGHT(D19,H$1)</f>
        <v/>
      </c>
      <c r="I19" s="235">
        <f>IF(F19&lt;&gt;"0",INDEX(GLSShapes!$A$1:$AY$40000,Index!$A19*40-34,40),0)</f>
        <v/>
      </c>
      <c r="J19" s="235">
        <f>IF(F19&lt;&gt;"0",INDEX(GLSShapes!$A$1:$AY$40000,Index!$A19*40-34,41),0)</f>
        <v/>
      </c>
      <c r="K19" s="199">
        <f>RANK(I19,I19:I34,-1)</f>
        <v/>
      </c>
      <c r="L19" s="199">
        <f>RANK(J19,J19:J34,-1)</f>
        <v/>
      </c>
      <c r="M19" s="235">
        <f>INDEX(GLSShapes!$A$1:$AY$15000,Index!$A19*40-34,44)</f>
        <v/>
      </c>
      <c r="N19" s="235">
        <f>INDEX(GLSShapes!$A$1:$AY$15000,Index!$A19*40-34,45)</f>
        <v/>
      </c>
      <c r="Q19" s="235">
        <f>IF(F19&lt;&gt;"0",INDEX(GLSShapes!$A$1:$AY$15000,Index!$A19*40-34,48),0)</f>
        <v/>
      </c>
      <c r="R19" s="235">
        <f>IF(F19&lt;&gt;"0",INDEX(GLSShapes!$A$1:$AY$15000,Index!$A19*40-34,49),0)</f>
        <v/>
      </c>
      <c r="T19" s="18" t="n"/>
      <c r="U19" s="225">
        <f>MID(F19,7,3)</f>
        <v/>
      </c>
      <c r="V19">
        <f>RIGHT(F19,4)</f>
        <v/>
      </c>
      <c r="W19" s="109" t="n"/>
      <c r="X19" s="110" t="n"/>
      <c r="Y19" s="114" t="n"/>
      <c r="Z19" s="110" t="n"/>
      <c r="AA19" s="114" t="n"/>
      <c r="AB19" s="110" t="n"/>
      <c r="AC19" s="114" t="n"/>
      <c r="AD19" s="110" t="n"/>
      <c r="AE19" s="228" t="inlineStr">
        <is>
          <t>SCn</t>
        </is>
      </c>
      <c r="AF19" s="226">
        <f>_xlfn.MAXIFS($Q$3:$Q$353,$U$3:$U$353,$AE19)</f>
        <v/>
      </c>
      <c r="AG19" s="226">
        <f>_xlfn.MINIFS($Q$3:$Q$353,$U$3:$U$353,$AE19)</f>
        <v/>
      </c>
      <c r="AH19" s="236">
        <f>AVERAGEIFS($Q$3:$Q$353,$U$3:$U$353,$AE19)</f>
        <v/>
      </c>
      <c r="AI19" s="147">
        <f>RANK(AH19,$AH$3:$AH$21)</f>
        <v/>
      </c>
      <c r="AJ19" s="225">
        <f>AF19/AH19</f>
        <v/>
      </c>
      <c r="AK19">
        <f>RANK(AJ19,$AJ$3:$AJ$21,-1)</f>
        <v/>
      </c>
      <c r="AL19">
        <f>VLOOKUP(AE19,Glossary!$B$15:$C$51,2)</f>
        <v/>
      </c>
      <c r="AN19" s="226">
        <f>AVERAGEIFS($Q$3:$Q$353,$U$3:$U$353,$AE19,$V$3:$V$353,AN$2)</f>
        <v/>
      </c>
      <c r="AO19" s="226">
        <f>AVERAGEIFS($Q$3:$Q$353,$U$3:$U$353,$AE19,$V$3:$V$353,AO$2)</f>
        <v/>
      </c>
      <c r="AP19" s="226">
        <f>AVERAGEIFS($Q$3:$Q$353,$U$3:$U$353,$AE19,$V$3:$V$353,AP$2)</f>
        <v/>
      </c>
      <c r="AQ19" s="226">
        <f>AVERAGEIFS($Q$3:$Q$353,$U$3:$U$353,$AE19,$V$3:$V$353,AQ$2)</f>
        <v/>
      </c>
      <c r="AR19" s="226">
        <f>AVERAGEIFS($Q$3:$Q$353,$U$3:$U$353,$AE19,$V$3:$V$353,AR$2)</f>
        <v/>
      </c>
      <c r="AS19" s="226">
        <f>AVERAGEIFS($Q$3:$Q$353,$U$3:$U$353,$AE19,$V$3:$V$353,AS$2)</f>
        <v/>
      </c>
      <c r="AT19" s="226">
        <f>AVERAGEIFS($Q$3:$Q$353,$U$3:$U$353,$AE19,$V$3:$V$353,AT$2)</f>
        <v/>
      </c>
      <c r="AU19" s="226">
        <f>AVERAGEIFS($Q$3:$Q$353,$U$3:$U$353,$AE19,$V$3:$V$353,AU$2)</f>
        <v/>
      </c>
      <c r="AV19" s="226">
        <f>AVERAGEIFS($Q$3:$Q$353,$U$3:$U$353,$AE19,$V$3:$V$353,AV$2)</f>
        <v/>
      </c>
      <c r="AW19" s="226">
        <f>AVERAGEIFS($Q$3:$Q$353,$U$3:$U$353,$AE19,$V$3:$V$353,AW$2)</f>
        <v/>
      </c>
      <c r="AX19" s="226">
        <f>AVERAGEIFS($Q$3:$Q$353,$U$3:$U$353,$AE19,$V$3:$V$353,AX$2)</f>
        <v/>
      </c>
      <c r="AY19" s="226">
        <f>AVERAGEIFS($Q$3:$Q$353,$U$3:$U$353,$AE19,$V$3:$V$353,AY$2)</f>
        <v/>
      </c>
      <c r="AZ19" s="226">
        <f>AVERAGEIFS($Q$3:$Q$353,$U$3:$U$353,$AE19,$V$3:$V$353,AZ$2)</f>
        <v/>
      </c>
      <c r="BA19" s="226">
        <f>AVERAGEIFS($Q$3:$Q$353,$U$3:$U$353,$AE19,$V$3:$V$353,BA$2)</f>
        <v/>
      </c>
      <c r="BB19" s="226">
        <f>AVERAGEIFS($Q$3:$Q$353,$U$3:$U$353,$AE19,$V$3:$V$353,BB$2)</f>
        <v/>
      </c>
      <c r="BC19" s="226">
        <f>AVERAGEIFS($Q$3:$Q$353,$U$3:$U$353,$AE19,$V$3:$V$353,BC$2)</f>
        <v/>
      </c>
    </row>
    <row r="20">
      <c r="A20" s="151" t="n">
        <v>18</v>
      </c>
      <c r="B20" s="158">
        <f>INDEX(GLSShapes!$A$1:$AY$40000,Index!$A20*40-39,1)</f>
        <v/>
      </c>
      <c r="C20">
        <f>C$1</f>
        <v/>
      </c>
      <c r="D20" s="133">
        <f>INDEX(GLSShapes!$A$1:$AY$40000,Index!$A20*40-38,2)</f>
        <v/>
      </c>
      <c r="E20" s="155">
        <f>E19+40</f>
        <v/>
      </c>
      <c r="F20">
        <f>RIGHT(B20,F$1)</f>
        <v/>
      </c>
      <c r="G20" s="132">
        <f>INDEX(GLSShapes!$A$1:$AY$15000,Index!$A20*40-38,1)</f>
        <v/>
      </c>
      <c r="H20" s="113">
        <f>F20&amp;RIGHT(D20,H$1)</f>
        <v/>
      </c>
      <c r="I20" s="235">
        <f>IF(F20&lt;&gt;"0",INDEX(GLSShapes!$A$1:$AY$40000,Index!$A20*40-34,40),0)</f>
        <v/>
      </c>
      <c r="J20" s="235">
        <f>IF(F20&lt;&gt;"0",INDEX(GLSShapes!$A$1:$AY$40000,Index!$A20*40-34,41),0)</f>
        <v/>
      </c>
      <c r="K20" s="199">
        <f>RANK(I20,I19:I34,-1)</f>
        <v/>
      </c>
      <c r="L20" s="199">
        <f>RANK(J20,J19:J34,-1)</f>
        <v/>
      </c>
      <c r="M20" s="235">
        <f>INDEX(GLSShapes!$A$1:$AY$15000,Index!$A20*40-34,44)</f>
        <v/>
      </c>
      <c r="N20" s="235">
        <f>INDEX(GLSShapes!$A$1:$AY$15000,Index!$A20*40-34,45)</f>
        <v/>
      </c>
      <c r="Q20" s="235">
        <f>IF(F20&lt;&gt;"0",INDEX(GLSShapes!$A$1:$AY$15000,Index!$A20*40-34,48),0)</f>
        <v/>
      </c>
      <c r="R20" s="235">
        <f>IF(F20&lt;&gt;"0",INDEX(GLSShapes!$A$1:$AY$15000,Index!$A20*40-34,49),0)</f>
        <v/>
      </c>
      <c r="T20" s="18" t="n"/>
      <c r="U20" s="225">
        <f>MID(F20,7,3)</f>
        <v/>
      </c>
      <c r="V20">
        <f>RIGHT(F20,4)</f>
        <v/>
      </c>
      <c r="W20" s="109" t="n"/>
      <c r="X20" s="110" t="n"/>
      <c r="Y20" s="114" t="n"/>
      <c r="Z20" s="110" t="n"/>
      <c r="AA20" s="114" t="n"/>
      <c r="AB20" s="110" t="n"/>
      <c r="AC20" s="114" t="n"/>
      <c r="AD20" s="110" t="n"/>
      <c r="AE20" s="228" t="inlineStr">
        <is>
          <t>WRf</t>
        </is>
      </c>
      <c r="AF20" s="226">
        <f>_xlfn.MAXIFS($Q$3:$Q$353,$U$3:$U$353,$AE20)</f>
        <v/>
      </c>
      <c r="AG20" s="226">
        <f>_xlfn.MINIFS($Q$3:$Q$353,$U$3:$U$353,$AE20)</f>
        <v/>
      </c>
      <c r="AH20" s="236">
        <f>AVERAGEIFS($Q$3:$Q$353,$U$3:$U$353,$AE20)</f>
        <v/>
      </c>
      <c r="AI20" s="147">
        <f>RANK(AH20,$AH$3:$AH$21)</f>
        <v/>
      </c>
      <c r="AJ20" s="225">
        <f>AF20/AH20</f>
        <v/>
      </c>
      <c r="AK20">
        <f>RANK(AJ20,$AJ$3:$AJ$21,-1)</f>
        <v/>
      </c>
      <c r="AL20">
        <f>VLOOKUP(AE20,Glossary!$B$15:$C$51,2)</f>
        <v/>
      </c>
      <c r="AN20" s="226">
        <f>AVERAGEIFS($Q$3:$Q$353,$U$3:$U$353,$AE20,$V$3:$V$353,AN$2)</f>
        <v/>
      </c>
      <c r="AO20" s="226">
        <f>AVERAGEIFS($Q$3:$Q$353,$U$3:$U$353,$AE20,$V$3:$V$353,AO$2)</f>
        <v/>
      </c>
      <c r="AP20" s="226">
        <f>AVERAGEIFS($Q$3:$Q$353,$U$3:$U$353,$AE20,$V$3:$V$353,AP$2)</f>
        <v/>
      </c>
      <c r="AQ20" s="226">
        <f>AVERAGEIFS($Q$3:$Q$353,$U$3:$U$353,$AE20,$V$3:$V$353,AQ$2)</f>
        <v/>
      </c>
      <c r="AR20" s="226">
        <f>AVERAGEIFS($Q$3:$Q$353,$U$3:$U$353,$AE20,$V$3:$V$353,AR$2)</f>
        <v/>
      </c>
      <c r="AS20" s="226">
        <f>AVERAGEIFS($Q$3:$Q$353,$U$3:$U$353,$AE20,$V$3:$V$353,AS$2)</f>
        <v/>
      </c>
      <c r="AT20" s="226">
        <f>AVERAGEIFS($Q$3:$Q$353,$U$3:$U$353,$AE20,$V$3:$V$353,AT$2)</f>
        <v/>
      </c>
      <c r="AU20" s="226">
        <f>AVERAGEIFS($Q$3:$Q$353,$U$3:$U$353,$AE20,$V$3:$V$353,AU$2)</f>
        <v/>
      </c>
      <c r="AV20" s="226">
        <f>AVERAGEIFS($Q$3:$Q$353,$U$3:$U$353,$AE20,$V$3:$V$353,AV$2)</f>
        <v/>
      </c>
      <c r="AW20" s="226">
        <f>AVERAGEIFS($Q$3:$Q$353,$U$3:$U$353,$AE20,$V$3:$V$353,AW$2)</f>
        <v/>
      </c>
      <c r="AX20" s="226">
        <f>AVERAGEIFS($Q$3:$Q$353,$U$3:$U$353,$AE20,$V$3:$V$353,AX$2)</f>
        <v/>
      </c>
      <c r="AY20" s="226">
        <f>AVERAGEIFS($Q$3:$Q$353,$U$3:$U$353,$AE20,$V$3:$V$353,AY$2)</f>
        <v/>
      </c>
      <c r="AZ20" s="226">
        <f>AVERAGEIFS($Q$3:$Q$353,$U$3:$U$353,$AE20,$V$3:$V$353,AZ$2)</f>
        <v/>
      </c>
      <c r="BA20" s="226">
        <f>AVERAGEIFS($Q$3:$Q$353,$U$3:$U$353,$AE20,$V$3:$V$353,BA$2)</f>
        <v/>
      </c>
      <c r="BB20" s="226">
        <f>AVERAGEIFS($Q$3:$Q$353,$U$3:$U$353,$AE20,$V$3:$V$353,BB$2)</f>
        <v/>
      </c>
      <c r="BC20" s="226">
        <f>AVERAGEIFS($Q$3:$Q$353,$U$3:$U$353,$AE20,$V$3:$V$353,BC$2)</f>
        <v/>
      </c>
    </row>
    <row r="21">
      <c r="A21" s="151" t="n">
        <v>19</v>
      </c>
      <c r="B21" s="158">
        <f>INDEX(GLSShapes!$A$1:$AY$40000,Index!$A21*40-39,1)</f>
        <v/>
      </c>
      <c r="C21">
        <f>C$1</f>
        <v/>
      </c>
      <c r="D21" s="133">
        <f>INDEX(GLSShapes!$A$1:$AY$40000,Index!$A21*40-38,2)</f>
        <v/>
      </c>
      <c r="E21" s="155">
        <f>E20+40</f>
        <v/>
      </c>
      <c r="F21">
        <f>RIGHT(B21,F$1)</f>
        <v/>
      </c>
      <c r="G21" s="132">
        <f>INDEX(GLSShapes!$A$1:$AY$15000,Index!$A21*40-38,1)</f>
        <v/>
      </c>
      <c r="H21" s="113">
        <f>F21&amp;RIGHT(D21,H$1)</f>
        <v/>
      </c>
      <c r="I21" s="235">
        <f>IF(F21&lt;&gt;"0",INDEX(GLSShapes!$A$1:$AY$40000,Index!$A21*40-34,40),0)</f>
        <v/>
      </c>
      <c r="J21" s="235">
        <f>IF(F21&lt;&gt;"0",INDEX(GLSShapes!$A$1:$AY$40000,Index!$A21*40-34,41),0)</f>
        <v/>
      </c>
      <c r="K21" s="199">
        <f>RANK(I21,I19:I34,-1)</f>
        <v/>
      </c>
      <c r="L21" s="199">
        <f>RANK(J21,J19:J34,-1)</f>
        <v/>
      </c>
      <c r="M21" s="235">
        <f>INDEX(GLSShapes!$A$1:$AY$15000,Index!$A21*40-34,44)</f>
        <v/>
      </c>
      <c r="N21" s="235">
        <f>INDEX(GLSShapes!$A$1:$AY$15000,Index!$A21*40-34,45)</f>
        <v/>
      </c>
      <c r="Q21" s="235">
        <f>IF(F21&lt;&gt;"0",INDEX(GLSShapes!$A$1:$AY$15000,Index!$A21*40-34,48),0)</f>
        <v/>
      </c>
      <c r="R21" s="235">
        <f>IF(F21&lt;&gt;"0",INDEX(GLSShapes!$A$1:$AY$15000,Index!$A21*40-34,49),0)</f>
        <v/>
      </c>
      <c r="T21" s="18" t="n"/>
      <c r="U21" s="225">
        <f>MID(F21,7,3)</f>
        <v/>
      </c>
      <c r="V21">
        <f>RIGHT(F21,4)</f>
        <v/>
      </c>
      <c r="W21" s="109" t="n"/>
      <c r="X21" s="110" t="n"/>
      <c r="Y21" s="114" t="n"/>
      <c r="Z21" s="110" t="n"/>
      <c r="AA21" s="114" t="n"/>
      <c r="AB21" s="110" t="n"/>
      <c r="AC21" s="114" t="n"/>
      <c r="AD21" s="110" t="n"/>
      <c r="AE21" s="228" t="inlineStr">
        <is>
          <t>EUn</t>
        </is>
      </c>
      <c r="AF21" s="226">
        <f>_xlfn.MAXIFS($Q$3:$Q$353,$U$3:$U$353,$AE21)</f>
        <v/>
      </c>
      <c r="AG21" s="226">
        <f>_xlfn.MINIFS($Q$3:$Q$353,$U$3:$U$353,$AE21)</f>
        <v/>
      </c>
      <c r="AH21" s="238">
        <f>AVERAGEIFS($Q$3:$Q$353,$U$3:$U$353,$AE21)</f>
        <v/>
      </c>
      <c r="AI21" s="148">
        <f>RANK(AH21,$AH$3:$AH$21)</f>
        <v/>
      </c>
      <c r="AJ21" s="225">
        <f>AF21/AH21</f>
        <v/>
      </c>
      <c r="AK21">
        <f>RANK(AJ21,$AJ$3:$AJ$21,-1)</f>
        <v/>
      </c>
      <c r="AL21">
        <f>VLOOKUP(AE21,Glossary!$B$15:$C$51,2)</f>
        <v/>
      </c>
      <c r="AN21" s="226">
        <f>AVERAGEIFS($Q$3:$Q$353,$U$3:$U$353,$AE21,$V$3:$V$353,AN$2)</f>
        <v/>
      </c>
      <c r="AO21" s="226">
        <f>AVERAGEIFS($Q$3:$Q$353,$U$3:$U$353,$AE21,$V$3:$V$353,AO$2)</f>
        <v/>
      </c>
      <c r="AP21" s="226">
        <f>AVERAGEIFS($Q$3:$Q$353,$U$3:$U$353,$AE21,$V$3:$V$353,AP$2)</f>
        <v/>
      </c>
      <c r="AQ21" s="226">
        <f>AVERAGEIFS($Q$3:$Q$353,$U$3:$U$353,$AE21,$V$3:$V$353,AQ$2)</f>
        <v/>
      </c>
      <c r="AR21" s="226">
        <f>AVERAGEIFS($Q$3:$Q$353,$U$3:$U$353,$AE21,$V$3:$V$353,AR$2)</f>
        <v/>
      </c>
      <c r="AS21" s="226">
        <f>AVERAGEIFS($Q$3:$Q$353,$U$3:$U$353,$AE21,$V$3:$V$353,AS$2)</f>
        <v/>
      </c>
      <c r="AT21" s="226">
        <f>AVERAGEIFS($Q$3:$Q$353,$U$3:$U$353,$AE21,$V$3:$V$353,AT$2)</f>
        <v/>
      </c>
      <c r="AU21" s="226">
        <f>AVERAGEIFS($Q$3:$Q$353,$U$3:$U$353,$AE21,$V$3:$V$353,AU$2)</f>
        <v/>
      </c>
      <c r="AV21" s="226">
        <f>AVERAGEIFS($Q$3:$Q$353,$U$3:$U$353,$AE21,$V$3:$V$353,AV$2)</f>
        <v/>
      </c>
      <c r="AW21" s="226">
        <f>AVERAGEIFS($Q$3:$Q$353,$U$3:$U$353,$AE21,$V$3:$V$353,AW$2)</f>
        <v/>
      </c>
      <c r="AX21" s="226">
        <f>AVERAGEIFS($Q$3:$Q$353,$U$3:$U$353,$AE21,$V$3:$V$353,AX$2)</f>
        <v/>
      </c>
      <c r="AY21" s="226">
        <f>AVERAGEIFS($Q$3:$Q$353,$U$3:$U$353,$AE21,$V$3:$V$353,AY$2)</f>
        <v/>
      </c>
      <c r="AZ21" s="226">
        <f>AVERAGEIFS($Q$3:$Q$353,$U$3:$U$353,$AE21,$V$3:$V$353,AZ$2)</f>
        <v/>
      </c>
      <c r="BA21" s="226">
        <f>AVERAGEIFS($Q$3:$Q$353,$U$3:$U$353,$AE21,$V$3:$V$353,BA$2)</f>
        <v/>
      </c>
      <c r="BB21" s="226">
        <f>AVERAGEIFS($Q$3:$Q$353,$U$3:$U$353,$AE21,$V$3:$V$353,BB$2)</f>
        <v/>
      </c>
      <c r="BC21" s="226">
        <f>AVERAGEIFS($Q$3:$Q$353,$U$3:$U$353,$AE21,$V$3:$V$353,BC$2)</f>
        <v/>
      </c>
    </row>
    <row r="22">
      <c r="A22" s="151" t="n">
        <v>20</v>
      </c>
      <c r="B22" s="158">
        <f>INDEX(GLSShapes!$A$1:$AY$40000,Index!$A22*40-39,1)</f>
        <v/>
      </c>
      <c r="C22">
        <f>C$1</f>
        <v/>
      </c>
      <c r="D22" s="133">
        <f>INDEX(GLSShapes!$A$1:$AY$40000,Index!$A22*40-38,2)</f>
        <v/>
      </c>
      <c r="E22" s="155">
        <f>E21+40</f>
        <v/>
      </c>
      <c r="F22">
        <f>RIGHT(B22,F$1)</f>
        <v/>
      </c>
      <c r="G22" s="132">
        <f>INDEX(GLSShapes!$A$1:$AY$15000,Index!$A22*40-38,1)</f>
        <v/>
      </c>
      <c r="H22" s="113">
        <f>F22&amp;RIGHT(D22,H$1)</f>
        <v/>
      </c>
      <c r="I22" s="235">
        <f>IF(F22&lt;&gt;"0",INDEX(GLSShapes!$A$1:$AY$40000,Index!$A22*40-34,40),0)</f>
        <v/>
      </c>
      <c r="J22" s="235">
        <f>IF(F22&lt;&gt;"0",INDEX(GLSShapes!$A$1:$AY$40000,Index!$A22*40-34,41),0)</f>
        <v/>
      </c>
      <c r="K22" s="199">
        <f>RANK(I22,I19:I34,-1)</f>
        <v/>
      </c>
      <c r="L22" s="199">
        <f>RANK(J22,J19:J34,-1)</f>
        <v/>
      </c>
      <c r="M22" s="235">
        <f>INDEX(GLSShapes!$A$1:$AY$15000,Index!$A22*40-34,44)</f>
        <v/>
      </c>
      <c r="N22" s="235">
        <f>INDEX(GLSShapes!$A$1:$AY$15000,Index!$A22*40-34,45)</f>
        <v/>
      </c>
      <c r="Q22" s="235">
        <f>IF(F22&lt;&gt;"0",INDEX(GLSShapes!$A$1:$AY$15000,Index!$A22*40-34,48),0)</f>
        <v/>
      </c>
      <c r="R22" s="235">
        <f>IF(F22&lt;&gt;"0",INDEX(GLSShapes!$A$1:$AY$15000,Index!$A22*40-34,49),0)</f>
        <v/>
      </c>
      <c r="T22" s="18" t="n"/>
      <c r="U22" s="225">
        <f>MID(F22,7,3)</f>
        <v/>
      </c>
      <c r="V22">
        <f>RIGHT(F22,4)</f>
        <v/>
      </c>
      <c r="W22" s="109" t="n"/>
      <c r="X22" s="110" t="n"/>
      <c r="Y22" s="114" t="n"/>
      <c r="Z22" s="110" t="n"/>
      <c r="AA22" s="114" t="n"/>
      <c r="AB22" s="110" t="n"/>
      <c r="AC22" s="114" t="n"/>
      <c r="AD22" s="110" t="n"/>
    </row>
    <row r="23">
      <c r="A23" s="151" t="n">
        <v>21</v>
      </c>
      <c r="B23" s="158">
        <f>INDEX(GLSShapes!$A$1:$AY$40000,Index!$A23*40-39,1)</f>
        <v/>
      </c>
      <c r="C23">
        <f>C$1</f>
        <v/>
      </c>
      <c r="D23" s="133">
        <f>INDEX(GLSShapes!$A$1:$AY$40000,Index!$A23*40-38,2)</f>
        <v/>
      </c>
      <c r="E23" s="155">
        <f>E22+40</f>
        <v/>
      </c>
      <c r="F23">
        <f>RIGHT(B23,F$1)</f>
        <v/>
      </c>
      <c r="G23" s="132">
        <f>INDEX(GLSShapes!$A$1:$AY$15000,Index!$A23*40-38,1)</f>
        <v/>
      </c>
      <c r="H23" s="113">
        <f>F23&amp;RIGHT(D23,H$1)</f>
        <v/>
      </c>
      <c r="I23" s="235">
        <f>IF(F23&lt;&gt;"0",INDEX(GLSShapes!$A$1:$AY$40000,Index!$A23*40-34,40),0)</f>
        <v/>
      </c>
      <c r="J23" s="235">
        <f>IF(F23&lt;&gt;"0",INDEX(GLSShapes!$A$1:$AY$40000,Index!$A23*40-34,41),0)</f>
        <v/>
      </c>
      <c r="K23" s="199">
        <f>RANK(I23,I19:I34,-1)</f>
        <v/>
      </c>
      <c r="L23" s="199">
        <f>RANK(J23,J19:J34,-1)</f>
        <v/>
      </c>
      <c r="M23" s="235">
        <f>INDEX(GLSShapes!$A$1:$AY$15000,Index!$A23*40-34,44)</f>
        <v/>
      </c>
      <c r="N23" s="235">
        <f>INDEX(GLSShapes!$A$1:$AY$15000,Index!$A23*40-34,45)</f>
        <v/>
      </c>
      <c r="Q23" s="235">
        <f>IF(F23&lt;&gt;"0",INDEX(GLSShapes!$A$1:$AY$15000,Index!$A23*40-34,48),0)</f>
        <v/>
      </c>
      <c r="R23" s="235">
        <f>IF(F23&lt;&gt;"0",INDEX(GLSShapes!$A$1:$AY$15000,Index!$A23*40-34,49),0)</f>
        <v/>
      </c>
      <c r="T23" s="18" t="n"/>
      <c r="U23" s="225">
        <f>MID(F23,7,3)</f>
        <v/>
      </c>
      <c r="V23">
        <f>RIGHT(F23,4)</f>
        <v/>
      </c>
      <c r="W23" s="109" t="n"/>
      <c r="X23" s="110" t="n"/>
      <c r="Y23" s="114" t="n"/>
      <c r="Z23" s="110" t="n"/>
      <c r="AA23" s="114" t="n"/>
      <c r="AB23" s="110" t="n"/>
      <c r="AC23" s="114" t="n"/>
      <c r="AD23" s="110" t="n"/>
      <c r="AI23" s="201" t="inlineStr">
        <is>
          <t>1=least peaking</t>
        </is>
      </c>
      <c r="AK23" t="inlineStr">
        <is>
          <t>pink=low max/avg</t>
        </is>
      </c>
    </row>
    <row r="24">
      <c r="A24" s="151" t="n">
        <v>22</v>
      </c>
      <c r="B24" s="158">
        <f>INDEX(GLSShapes!$A$1:$AY$40000,Index!$A24*40-39,1)</f>
        <v/>
      </c>
      <c r="C24">
        <f>C$1</f>
        <v/>
      </c>
      <c r="D24" s="133">
        <f>INDEX(GLSShapes!$A$1:$AY$40000,Index!$A24*40-38,2)</f>
        <v/>
      </c>
      <c r="E24" s="155">
        <f>E23+40</f>
        <v/>
      </c>
      <c r="F24">
        <f>RIGHT(B24,F$1)</f>
        <v/>
      </c>
      <c r="G24" s="132">
        <f>INDEX(GLSShapes!$A$1:$AY$15000,Index!$A24*40-38,1)</f>
        <v/>
      </c>
      <c r="H24" s="113">
        <f>F24&amp;RIGHT(D24,H$1)</f>
        <v/>
      </c>
      <c r="I24" s="235">
        <f>IF(F24&lt;&gt;"0",INDEX(GLSShapes!$A$1:$AY$40000,Index!$A24*40-34,40),0)</f>
        <v/>
      </c>
      <c r="J24" s="235">
        <f>IF(F24&lt;&gt;"0",INDEX(GLSShapes!$A$1:$AY$40000,Index!$A24*40-34,41),0)</f>
        <v/>
      </c>
      <c r="K24" s="199">
        <f>RANK(I24,I19:I34,-1)</f>
        <v/>
      </c>
      <c r="L24" s="199">
        <f>RANK(J24,J19:J34,-1)</f>
        <v/>
      </c>
      <c r="M24" s="235">
        <f>INDEX(GLSShapes!$A$1:$AY$15000,Index!$A24*40-34,44)</f>
        <v/>
      </c>
      <c r="N24" s="235">
        <f>INDEX(GLSShapes!$A$1:$AY$15000,Index!$A24*40-34,45)</f>
        <v/>
      </c>
      <c r="Q24" s="235">
        <f>IF(F24&lt;&gt;"0",INDEX(GLSShapes!$A$1:$AY$15000,Index!$A24*40-34,48),0)</f>
        <v/>
      </c>
      <c r="R24" s="235">
        <f>IF(F24&lt;&gt;"0",INDEX(GLSShapes!$A$1:$AY$15000,Index!$A24*40-34,49),0)</f>
        <v/>
      </c>
      <c r="T24" s="18" t="n"/>
      <c r="U24" s="225">
        <f>MID(F24,7,3)</f>
        <v/>
      </c>
      <c r="V24">
        <f>RIGHT(F24,4)</f>
        <v/>
      </c>
      <c r="W24" s="109" t="n"/>
      <c r="X24" s="110" t="n"/>
      <c r="Y24" s="114" t="n"/>
      <c r="Z24" s="110" t="n"/>
      <c r="AA24" s="114" t="n"/>
      <c r="AB24" s="110" t="n"/>
      <c r="AC24" s="114" t="n"/>
      <c r="AD24" s="110" t="n"/>
      <c r="AK24" t="inlineStr">
        <is>
          <t>yellow= high max/avg</t>
        </is>
      </c>
    </row>
    <row r="25">
      <c r="A25" s="151" t="n">
        <v>23</v>
      </c>
      <c r="B25" s="158">
        <f>INDEX(GLSShapes!$A$1:$AY$40000,Index!$A25*40-39,1)</f>
        <v/>
      </c>
      <c r="C25">
        <f>C$1</f>
        <v/>
      </c>
      <c r="D25" s="133">
        <f>INDEX(GLSShapes!$A$1:$AY$40000,Index!$A25*40-38,2)</f>
        <v/>
      </c>
      <c r="E25" s="155">
        <f>E24+40</f>
        <v/>
      </c>
      <c r="F25">
        <f>RIGHT(B25,F$1)</f>
        <v/>
      </c>
      <c r="G25" s="132">
        <f>INDEX(GLSShapes!$A$1:$AY$15000,Index!$A25*40-38,1)</f>
        <v/>
      </c>
      <c r="H25" s="113">
        <f>F25&amp;RIGHT(D25,H$1)</f>
        <v/>
      </c>
      <c r="I25" s="235">
        <f>IF(F25&lt;&gt;"0",INDEX(GLSShapes!$A$1:$AY$40000,Index!$A25*40-34,40),0)</f>
        <v/>
      </c>
      <c r="J25" s="235">
        <f>IF(F25&lt;&gt;"0",INDEX(GLSShapes!$A$1:$AY$40000,Index!$A25*40-34,41),0)</f>
        <v/>
      </c>
      <c r="K25" s="199">
        <f>RANK(I25,I19:I34,-1)</f>
        <v/>
      </c>
      <c r="L25" s="199">
        <f>RANK(J25,J19:J34,-1)</f>
        <v/>
      </c>
      <c r="M25" s="235">
        <f>INDEX(GLSShapes!$A$1:$AY$15000,Index!$A25*40-34,44)</f>
        <v/>
      </c>
      <c r="N25" s="235">
        <f>INDEX(GLSShapes!$A$1:$AY$15000,Index!$A25*40-34,45)</f>
        <v/>
      </c>
      <c r="Q25" s="235">
        <f>IF(F25&lt;&gt;"0",INDEX(GLSShapes!$A$1:$AY$15000,Index!$A25*40-34,48),0)</f>
        <v/>
      </c>
      <c r="R25" s="235">
        <f>IF(F25&lt;&gt;"0",INDEX(GLSShapes!$A$1:$AY$15000,Index!$A25*40-34,49),0)</f>
        <v/>
      </c>
      <c r="T25" s="18" t="n"/>
      <c r="U25" s="225">
        <f>MID(F25,7,3)</f>
        <v/>
      </c>
      <c r="V25">
        <f>RIGHT(F25,4)</f>
        <v/>
      </c>
      <c r="W25" s="109" t="n"/>
      <c r="X25" s="110" t="n"/>
      <c r="Y25" s="114" t="n"/>
      <c r="Z25" s="110" t="n"/>
      <c r="AA25" s="114" t="n"/>
      <c r="AB25" s="110" t="n"/>
      <c r="AC25" s="114" t="n"/>
      <c r="AD25" s="110" t="n"/>
      <c r="AI25" t="inlineStr">
        <is>
          <t>pink=high HOU</t>
        </is>
      </c>
    </row>
    <row r="26">
      <c r="A26" s="151" t="n">
        <v>24</v>
      </c>
      <c r="B26" s="158">
        <f>INDEX(GLSShapes!$A$1:$AY$40000,Index!$A26*40-39,1)</f>
        <v/>
      </c>
      <c r="C26">
        <f>C$1</f>
        <v/>
      </c>
      <c r="D26" s="133">
        <f>INDEX(GLSShapes!$A$1:$AY$40000,Index!$A26*40-38,2)</f>
        <v/>
      </c>
      <c r="E26" s="155">
        <f>E25+40</f>
        <v/>
      </c>
      <c r="F26">
        <f>RIGHT(B26,F$1)</f>
        <v/>
      </c>
      <c r="G26" s="132">
        <f>INDEX(GLSShapes!$A$1:$AY$15000,Index!$A26*40-38,1)</f>
        <v/>
      </c>
      <c r="H26" s="113">
        <f>F26&amp;RIGHT(D26,H$1)</f>
        <v/>
      </c>
      <c r="I26" s="235">
        <f>IF(F26&lt;&gt;"0",INDEX(GLSShapes!$A$1:$AY$40000,Index!$A26*40-34,40),0)</f>
        <v/>
      </c>
      <c r="J26" s="235">
        <f>IF(F26&lt;&gt;"0",INDEX(GLSShapes!$A$1:$AY$40000,Index!$A26*40-34,41),0)</f>
        <v/>
      </c>
      <c r="K26" s="199">
        <f>RANK(I26,I19:I34,-1)</f>
        <v/>
      </c>
      <c r="L26" s="199">
        <f>RANK(J26,J19:J34,-1)</f>
        <v/>
      </c>
      <c r="M26" s="235">
        <f>INDEX(GLSShapes!$A$1:$AY$15000,Index!$A26*40-34,44)</f>
        <v/>
      </c>
      <c r="N26" s="235">
        <f>INDEX(GLSShapes!$A$1:$AY$15000,Index!$A26*40-34,45)</f>
        <v/>
      </c>
      <c r="Q26" s="235">
        <f>IF(F26&lt;&gt;"0",INDEX(GLSShapes!$A$1:$AY$15000,Index!$A26*40-34,48),0)</f>
        <v/>
      </c>
      <c r="R26" s="235">
        <f>IF(F26&lt;&gt;"0",INDEX(GLSShapes!$A$1:$AY$15000,Index!$A26*40-34,49),0)</f>
        <v/>
      </c>
      <c r="T26" s="18" t="n"/>
      <c r="U26" s="225">
        <f>MID(F26,7,3)</f>
        <v/>
      </c>
      <c r="V26">
        <f>RIGHT(F26,4)</f>
        <v/>
      </c>
      <c r="W26" s="109" t="n"/>
      <c r="X26" s="110" t="n"/>
      <c r="Y26" s="114" t="n"/>
      <c r="Z26" s="110" t="n"/>
      <c r="AA26" s="114" t="n"/>
      <c r="AB26" s="110" t="n"/>
      <c r="AC26" s="114" t="n"/>
      <c r="AD26" s="110" t="n"/>
      <c r="AI26" t="inlineStr">
        <is>
          <t>yellow=low HOU</t>
        </is>
      </c>
    </row>
    <row r="27">
      <c r="A27" s="151" t="n">
        <v>25</v>
      </c>
      <c r="B27" s="158">
        <f>INDEX(GLSShapes!$A$1:$AY$40000,Index!$A27*40-39,1)</f>
        <v/>
      </c>
      <c r="C27">
        <f>C$1</f>
        <v/>
      </c>
      <c r="D27" s="133">
        <f>INDEX(GLSShapes!$A$1:$AY$40000,Index!$A27*40-38,2)</f>
        <v/>
      </c>
      <c r="E27" s="155">
        <f>E26+40</f>
        <v/>
      </c>
      <c r="F27">
        <f>RIGHT(B27,F$1)</f>
        <v/>
      </c>
      <c r="G27" s="132">
        <f>INDEX(GLSShapes!$A$1:$AY$15000,Index!$A27*40-38,1)</f>
        <v/>
      </c>
      <c r="H27" s="113">
        <f>F27&amp;RIGHT(D27,H$1)</f>
        <v/>
      </c>
      <c r="I27" s="235">
        <f>IF(F27&lt;&gt;"0",INDEX(GLSShapes!$A$1:$AY$40000,Index!$A27*40-34,40),0)</f>
        <v/>
      </c>
      <c r="J27" s="235">
        <f>IF(F27&lt;&gt;"0",INDEX(GLSShapes!$A$1:$AY$40000,Index!$A27*40-34,41),0)</f>
        <v/>
      </c>
      <c r="K27" s="199">
        <f>RANK(I27,I19:I34,-1)</f>
        <v/>
      </c>
      <c r="L27" s="199">
        <f>RANK(J27,J19:J34,-1)</f>
        <v/>
      </c>
      <c r="M27" s="235">
        <f>INDEX(GLSShapes!$A$1:$AY$15000,Index!$A27*40-34,44)</f>
        <v/>
      </c>
      <c r="N27" s="235">
        <f>INDEX(GLSShapes!$A$1:$AY$15000,Index!$A27*40-34,45)</f>
        <v/>
      </c>
      <c r="Q27" s="235">
        <f>IF(F27&lt;&gt;"0",INDEX(GLSShapes!$A$1:$AY$15000,Index!$A27*40-34,48),0)</f>
        <v/>
      </c>
      <c r="R27" s="235">
        <f>IF(F27&lt;&gt;"0",INDEX(GLSShapes!$A$1:$AY$15000,Index!$A27*40-34,49),0)</f>
        <v/>
      </c>
      <c r="T27" s="18" t="n"/>
      <c r="U27" s="225">
        <f>MID(F27,7,3)</f>
        <v/>
      </c>
      <c r="V27">
        <f>RIGHT(F27,4)</f>
        <v/>
      </c>
      <c r="W27" s="109" t="n"/>
      <c r="X27" s="110" t="n"/>
      <c r="Y27" s="114" t="n"/>
      <c r="Z27" s="110" t="n"/>
      <c r="AA27" s="114" t="n"/>
      <c r="AB27" s="110" t="n"/>
      <c r="AC27" s="114" t="n"/>
      <c r="AD27" s="110" t="n"/>
    </row>
    <row r="28">
      <c r="A28" s="151" t="n">
        <v>26</v>
      </c>
      <c r="B28" s="158">
        <f>INDEX(GLSShapes!$A$1:$AY$40000,Index!$A28*40-39,1)</f>
        <v/>
      </c>
      <c r="C28">
        <f>C$1</f>
        <v/>
      </c>
      <c r="D28" s="133">
        <f>INDEX(GLSShapes!$A$1:$AY$40000,Index!$A28*40-38,2)</f>
        <v/>
      </c>
      <c r="E28" s="155">
        <f>E27+40</f>
        <v/>
      </c>
      <c r="F28">
        <f>RIGHT(B28,F$1)</f>
        <v/>
      </c>
      <c r="G28" s="132">
        <f>INDEX(GLSShapes!$A$1:$AY$15000,Index!$A28*40-38,1)</f>
        <v/>
      </c>
      <c r="H28" s="113">
        <f>F28&amp;RIGHT(D28,H$1)</f>
        <v/>
      </c>
      <c r="I28" s="235">
        <f>IF(F28&lt;&gt;"0",INDEX(GLSShapes!$A$1:$AY$40000,Index!$A28*40-34,40),0)</f>
        <v/>
      </c>
      <c r="J28" s="235">
        <f>IF(F28&lt;&gt;"0",INDEX(GLSShapes!$A$1:$AY$40000,Index!$A28*40-34,41),0)</f>
        <v/>
      </c>
      <c r="K28" s="199">
        <f>RANK(I28,I19:I34,-1)</f>
        <v/>
      </c>
      <c r="L28" s="199">
        <f>RANK(J28,J19:J34,-1)</f>
        <v/>
      </c>
      <c r="M28" s="235">
        <f>INDEX(GLSShapes!$A$1:$AY$15000,Index!$A28*40-34,44)</f>
        <v/>
      </c>
      <c r="N28" s="235">
        <f>INDEX(GLSShapes!$A$1:$AY$15000,Index!$A28*40-34,45)</f>
        <v/>
      </c>
      <c r="Q28" s="235">
        <f>IF(F28&lt;&gt;"0",INDEX(GLSShapes!$A$1:$AY$15000,Index!$A28*40-34,48),0)</f>
        <v/>
      </c>
      <c r="R28" s="235">
        <f>IF(F28&lt;&gt;"0",INDEX(GLSShapes!$A$1:$AY$15000,Index!$A28*40-34,49),0)</f>
        <v/>
      </c>
      <c r="T28" s="18" t="n"/>
      <c r="U28" s="225">
        <f>MID(F28,7,3)</f>
        <v/>
      </c>
      <c r="V28">
        <f>RIGHT(F28,4)</f>
        <v/>
      </c>
      <c r="W28" s="109" t="n"/>
      <c r="X28" s="110" t="n"/>
      <c r="Y28" s="114" t="n"/>
      <c r="Z28" s="110" t="n"/>
      <c r="AA28" s="114" t="n"/>
      <c r="AB28" s="110" t="n"/>
      <c r="AC28" s="114" t="n"/>
      <c r="AD28" s="110" t="n"/>
      <c r="AJ28" t="n">
        <v>12</v>
      </c>
      <c r="AL28" t="n">
        <v>5</v>
      </c>
    </row>
    <row r="29">
      <c r="A29" s="151" t="n">
        <v>27</v>
      </c>
      <c r="B29" s="158">
        <f>INDEX(GLSShapes!$A$1:$AY$40000,Index!$A29*40-39,1)</f>
        <v/>
      </c>
      <c r="C29">
        <f>C$1</f>
        <v/>
      </c>
      <c r="D29" s="133">
        <f>INDEX(GLSShapes!$A$1:$AY$40000,Index!$A29*40-38,2)</f>
        <v/>
      </c>
      <c r="E29" s="155">
        <f>E28+40</f>
        <v/>
      </c>
      <c r="F29">
        <f>RIGHT(B29,F$1)</f>
        <v/>
      </c>
      <c r="G29" s="132">
        <f>INDEX(GLSShapes!$A$1:$AY$15000,Index!$A29*40-38,1)</f>
        <v/>
      </c>
      <c r="H29" s="113">
        <f>F29&amp;RIGHT(D29,H$1)</f>
        <v/>
      </c>
      <c r="I29" s="235">
        <f>IF(F29&lt;&gt;"0",INDEX(GLSShapes!$A$1:$AY$40000,Index!$A29*40-34,40),0)</f>
        <v/>
      </c>
      <c r="J29" s="235">
        <f>IF(F29&lt;&gt;"0",INDEX(GLSShapes!$A$1:$AY$40000,Index!$A29*40-34,41),0)</f>
        <v/>
      </c>
      <c r="K29" s="199">
        <f>RANK(I29,I19:I34,-1)</f>
        <v/>
      </c>
      <c r="L29" s="199">
        <f>RANK(J29,J19:J34,-1)</f>
        <v/>
      </c>
      <c r="M29" s="235">
        <f>INDEX(GLSShapes!$A$1:$AY$15000,Index!$A29*40-34,44)</f>
        <v/>
      </c>
      <c r="N29" s="235">
        <f>INDEX(GLSShapes!$A$1:$AY$15000,Index!$A29*40-34,45)</f>
        <v/>
      </c>
      <c r="Q29" s="235">
        <f>IF(F29&lt;&gt;"0",INDEX(GLSShapes!$A$1:$AY$15000,Index!$A29*40-34,48),0)</f>
        <v/>
      </c>
      <c r="R29" s="235">
        <f>IF(F29&lt;&gt;"0",INDEX(GLSShapes!$A$1:$AY$15000,Index!$A29*40-34,49),0)</f>
        <v/>
      </c>
      <c r="T29" s="18" t="n"/>
      <c r="U29" s="225">
        <f>MID(F29,7,3)</f>
        <v/>
      </c>
      <c r="V29">
        <f>RIGHT(F29,4)</f>
        <v/>
      </c>
      <c r="W29" s="109" t="n"/>
      <c r="X29" s="110" t="n"/>
      <c r="Y29" s="114" t="n"/>
      <c r="Z29" s="110" t="n"/>
      <c r="AA29" s="114" t="n"/>
      <c r="AB29" s="110" t="n"/>
      <c r="AC29" s="114" t="n"/>
      <c r="AD29" s="110" t="n"/>
      <c r="AF29" s="200" t="inlineStr">
        <is>
          <t>Max HOU by Biz</t>
        </is>
      </c>
      <c r="AG29" s="200" t="inlineStr">
        <is>
          <t>Min HOU by CZ</t>
        </is>
      </c>
      <c r="AH29" s="200" t="inlineStr">
        <is>
          <t>Avg HOU - all CZ</t>
        </is>
      </c>
      <c r="AI29" s="199" t="inlineStr">
        <is>
          <t>Rank Avg</t>
        </is>
      </c>
      <c r="AJ29" s="199" t="inlineStr">
        <is>
          <t>Max/Avg</t>
        </is>
      </c>
      <c r="AK29" s="200" t="inlineStr">
        <is>
          <t>Rank (low) Max/Avg</t>
        </is>
      </c>
    </row>
    <row customHeight="1" ht="16.5" r="30" s="198">
      <c r="A30" s="151" t="n">
        <v>28</v>
      </c>
      <c r="B30" s="158">
        <f>INDEX(GLSShapes!$A$1:$AY$40000,Index!$A30*40-39,1)</f>
        <v/>
      </c>
      <c r="C30">
        <f>C$1</f>
        <v/>
      </c>
      <c r="D30" s="133">
        <f>INDEX(GLSShapes!$A$1:$AY$40000,Index!$A30*40-38,2)</f>
        <v/>
      </c>
      <c r="E30" s="155">
        <f>E29+40</f>
        <v/>
      </c>
      <c r="F30">
        <f>RIGHT(B30,F$1)</f>
        <v/>
      </c>
      <c r="G30" s="132">
        <f>INDEX(GLSShapes!$A$1:$AY$15000,Index!$A30*40-38,1)</f>
        <v/>
      </c>
      <c r="H30" s="113">
        <f>F30&amp;RIGHT(D30,H$1)</f>
        <v/>
      </c>
      <c r="I30" s="235">
        <f>IF(F30&lt;&gt;"0",INDEX(GLSShapes!$A$1:$AY$40000,Index!$A30*40-34,40),0)</f>
        <v/>
      </c>
      <c r="J30" s="235">
        <f>IF(F30&lt;&gt;"0",INDEX(GLSShapes!$A$1:$AY$40000,Index!$A30*40-34,41),0)</f>
        <v/>
      </c>
      <c r="K30" s="199">
        <f>RANK(I30,I19:I34,-1)</f>
        <v/>
      </c>
      <c r="L30" s="199">
        <f>RANK(J30,J19:J34,-1)</f>
        <v/>
      </c>
      <c r="M30" s="235">
        <f>INDEX(GLSShapes!$A$1:$AY$15000,Index!$A30*40-34,44)</f>
        <v/>
      </c>
      <c r="N30" s="235">
        <f>INDEX(GLSShapes!$A$1:$AY$15000,Index!$A30*40-34,45)</f>
        <v/>
      </c>
      <c r="Q30" s="235">
        <f>IF(F30&lt;&gt;"0",INDEX(GLSShapes!$A$1:$AY$15000,Index!$A30*40-34,48),0)</f>
        <v/>
      </c>
      <c r="R30" s="235">
        <f>IF(F30&lt;&gt;"0",INDEX(GLSShapes!$A$1:$AY$15000,Index!$A30*40-34,49),0)</f>
        <v/>
      </c>
      <c r="T30" s="18" t="n"/>
      <c r="U30" s="225">
        <f>MID(F30,7,3)</f>
        <v/>
      </c>
      <c r="V30">
        <f>RIGHT(F30,4)</f>
        <v/>
      </c>
      <c r="W30" s="109" t="n"/>
      <c r="X30" s="110" t="n"/>
      <c r="Y30" s="114" t="n"/>
      <c r="Z30" s="110" t="n"/>
      <c r="AA30" s="114" t="n"/>
      <c r="AB30" s="110" t="n"/>
      <c r="AC30" s="114" t="n"/>
      <c r="AD30" s="110" t="n"/>
    </row>
    <row r="31">
      <c r="A31" s="151" t="n">
        <v>29</v>
      </c>
      <c r="B31" s="158">
        <f>INDEX(GLSShapes!$A$1:$AY$40000,Index!$A31*40-39,1)</f>
        <v/>
      </c>
      <c r="C31">
        <f>C$1</f>
        <v/>
      </c>
      <c r="D31" s="133">
        <f>INDEX(GLSShapes!$A$1:$AY$40000,Index!$A31*40-38,2)</f>
        <v/>
      </c>
      <c r="E31" s="155">
        <f>E30+40</f>
        <v/>
      </c>
      <c r="F31">
        <f>RIGHT(B31,F$1)</f>
        <v/>
      </c>
      <c r="G31" s="132">
        <f>INDEX(GLSShapes!$A$1:$AY$15000,Index!$A31*40-38,1)</f>
        <v/>
      </c>
      <c r="H31" s="113">
        <f>F31&amp;RIGHT(D31,H$1)</f>
        <v/>
      </c>
      <c r="I31" s="235">
        <f>IF(F31&lt;&gt;"0",INDEX(GLSShapes!$A$1:$AY$40000,Index!$A31*40-34,40),0)</f>
        <v/>
      </c>
      <c r="J31" s="235">
        <f>IF(F31&lt;&gt;"0",INDEX(GLSShapes!$A$1:$AY$40000,Index!$A31*40-34,41),0)</f>
        <v/>
      </c>
      <c r="K31" s="199">
        <f>RANK(I31,I19:I34,-1)</f>
        <v/>
      </c>
      <c r="L31" s="199">
        <f>RANK(J31,J19:J34,-1)</f>
        <v/>
      </c>
      <c r="M31" s="235">
        <f>INDEX(GLSShapes!$A$1:$AY$15000,Index!$A31*40-34,44)</f>
        <v/>
      </c>
      <c r="N31" s="235">
        <f>INDEX(GLSShapes!$A$1:$AY$15000,Index!$A31*40-34,45)</f>
        <v/>
      </c>
      <c r="Q31" s="235">
        <f>IF(F31&lt;&gt;"0",INDEX(GLSShapes!$A$1:$AY$15000,Index!$A31*40-34,48),0)</f>
        <v/>
      </c>
      <c r="R31" s="235">
        <f>IF(F31&lt;&gt;"0",INDEX(GLSShapes!$A$1:$AY$15000,Index!$A31*40-34,49),0)</f>
        <v/>
      </c>
      <c r="T31" s="18" t="n"/>
      <c r="U31" s="225">
        <f>MID(F31,7,3)</f>
        <v/>
      </c>
      <c r="V31">
        <f>RIGHT(F31,4)</f>
        <v/>
      </c>
      <c r="W31" s="109" t="n"/>
      <c r="X31" s="110" t="n"/>
      <c r="Y31" s="114" t="n"/>
      <c r="Z31" s="110" t="n"/>
      <c r="AA31" s="114" t="n"/>
      <c r="AB31" s="110" t="n"/>
      <c r="AC31" s="114" t="n"/>
      <c r="AD31" s="110" t="n"/>
      <c r="AE31" t="inlineStr">
        <is>
          <t>CZ01</t>
        </is>
      </c>
      <c r="AF31" s="226">
        <f>_xlfn.MAXIFS($Q$3:$Q$353,$V$3:$V$353,$AE31)</f>
        <v/>
      </c>
      <c r="AG31" s="226">
        <f>_xlfn.MINIFS($Q$3:$Q$353,$V$3:$V$353,$AE31)</f>
        <v/>
      </c>
      <c r="AH31" s="226">
        <f>AVERAGEIFS($Q$3:$Q$353,$V$3:$V$353,$AE31)</f>
        <v/>
      </c>
      <c r="AI31">
        <f>RANK(AH31,$AH$31:$AH$46)</f>
        <v/>
      </c>
      <c r="AJ31" s="225">
        <f>AF31/AH31</f>
        <v/>
      </c>
      <c r="AK31">
        <f>RANK(AJ31,$AJ$31:$AJ$46,-1)</f>
        <v/>
      </c>
      <c r="AL31">
        <f>VLOOKUP(AE31,Glossary!$B$57:$C$72,2)</f>
        <v/>
      </c>
    </row>
    <row r="32">
      <c r="A32" s="151" t="n">
        <v>30</v>
      </c>
      <c r="B32" s="158">
        <f>INDEX(GLSShapes!$A$1:$AY$40000,Index!$A32*40-39,1)</f>
        <v/>
      </c>
      <c r="C32">
        <f>C$1</f>
        <v/>
      </c>
      <c r="D32" s="133">
        <f>INDEX(GLSShapes!$A$1:$AY$40000,Index!$A32*40-38,2)</f>
        <v/>
      </c>
      <c r="E32" s="155">
        <f>E31+40</f>
        <v/>
      </c>
      <c r="F32">
        <f>RIGHT(B32,F$1)</f>
        <v/>
      </c>
      <c r="G32" s="132">
        <f>INDEX(GLSShapes!$A$1:$AY$15000,Index!$A32*40-38,1)</f>
        <v/>
      </c>
      <c r="H32" s="113">
        <f>F32&amp;RIGHT(D32,H$1)</f>
        <v/>
      </c>
      <c r="I32" s="235">
        <f>IF(F32&lt;&gt;"0",INDEX(GLSShapes!$A$1:$AY$40000,Index!$A32*40-34,40),0)</f>
        <v/>
      </c>
      <c r="J32" s="235">
        <f>IF(F32&lt;&gt;"0",INDEX(GLSShapes!$A$1:$AY$40000,Index!$A32*40-34,41),0)</f>
        <v/>
      </c>
      <c r="K32" s="199">
        <f>RANK(I32,I19:I34,-1)</f>
        <v/>
      </c>
      <c r="L32" s="199">
        <f>RANK(J32,J19:J34,-1)</f>
        <v/>
      </c>
      <c r="M32" s="235">
        <f>INDEX(GLSShapes!$A$1:$AY$15000,Index!$A32*40-34,44)</f>
        <v/>
      </c>
      <c r="N32" s="235">
        <f>INDEX(GLSShapes!$A$1:$AY$15000,Index!$A32*40-34,45)</f>
        <v/>
      </c>
      <c r="Q32" s="235">
        <f>IF(F32&lt;&gt;"0",INDEX(GLSShapes!$A$1:$AY$15000,Index!$A32*40-34,48),0)</f>
        <v/>
      </c>
      <c r="R32" s="235">
        <f>IF(F32&lt;&gt;"0",INDEX(GLSShapes!$A$1:$AY$15000,Index!$A32*40-34,49),0)</f>
        <v/>
      </c>
      <c r="T32" s="18" t="n"/>
      <c r="U32" s="225">
        <f>MID(F32,7,3)</f>
        <v/>
      </c>
      <c r="V32">
        <f>RIGHT(F32,4)</f>
        <v/>
      </c>
      <c r="W32" s="109" t="n"/>
      <c r="X32" s="110" t="n"/>
      <c r="Y32" s="114" t="n"/>
      <c r="Z32" s="110" t="n"/>
      <c r="AA32" s="114" t="n"/>
      <c r="AB32" s="110" t="n"/>
      <c r="AC32" s="114" t="n"/>
      <c r="AD32" s="110" t="n"/>
      <c r="AE32" t="inlineStr">
        <is>
          <t>CZ02</t>
        </is>
      </c>
      <c r="AF32" s="226">
        <f>_xlfn.MAXIFS($Q$3:$Q$353,$V$3:$V$353,$AE32)</f>
        <v/>
      </c>
      <c r="AG32" s="226">
        <f>_xlfn.MINIFS($Q$3:$Q$353,$V$3:$V$353,$AE32)</f>
        <v/>
      </c>
      <c r="AH32" s="226">
        <f>AVERAGEIFS($Q$3:$Q$353,$V$3:$V$353,$AE32)</f>
        <v/>
      </c>
      <c r="AI32">
        <f>RANK(AH32,$AH$31:$AH$46)</f>
        <v/>
      </c>
      <c r="AJ32" s="225">
        <f>AF32/AH32</f>
        <v/>
      </c>
      <c r="AK32">
        <f>RANK(AJ32,$AJ$31:$AJ$46,-1)</f>
        <v/>
      </c>
      <c r="AL32">
        <f>VLOOKUP(AE32,Glossary!$B$57:$C$72,2)</f>
        <v/>
      </c>
    </row>
    <row r="33">
      <c r="A33" s="151" t="n">
        <v>31</v>
      </c>
      <c r="B33" s="158">
        <f>INDEX(GLSShapes!$A$1:$AY$40000,Index!$A33*40-39,1)</f>
        <v/>
      </c>
      <c r="C33">
        <f>C$1</f>
        <v/>
      </c>
      <c r="D33" s="133">
        <f>INDEX(GLSShapes!$A$1:$AY$40000,Index!$A33*40-38,2)</f>
        <v/>
      </c>
      <c r="E33" s="155">
        <f>E32+40</f>
        <v/>
      </c>
      <c r="F33">
        <f>RIGHT(B33,F$1)</f>
        <v/>
      </c>
      <c r="G33" s="132">
        <f>INDEX(GLSShapes!$A$1:$AY$15000,Index!$A33*40-38,1)</f>
        <v/>
      </c>
      <c r="H33" s="113">
        <f>F33&amp;RIGHT(D33,H$1)</f>
        <v/>
      </c>
      <c r="I33" s="235">
        <f>IF(F33&lt;&gt;"0",INDEX(GLSShapes!$A$1:$AY$40000,Index!$A33*40-34,40),0)</f>
        <v/>
      </c>
      <c r="J33" s="235">
        <f>IF(F33&lt;&gt;"0",INDEX(GLSShapes!$A$1:$AY$40000,Index!$A33*40-34,41),0)</f>
        <v/>
      </c>
      <c r="K33" s="199">
        <f>RANK(I33,I19:I34,-1)</f>
        <v/>
      </c>
      <c r="L33" s="199">
        <f>RANK(J33,J19:J34,-1)</f>
        <v/>
      </c>
      <c r="M33" s="235">
        <f>INDEX(GLSShapes!$A$1:$AY$15000,Index!$A33*40-34,44)</f>
        <v/>
      </c>
      <c r="N33" s="235">
        <f>INDEX(GLSShapes!$A$1:$AY$15000,Index!$A33*40-34,45)</f>
        <v/>
      </c>
      <c r="Q33" s="235">
        <f>IF(F33&lt;&gt;"0",INDEX(GLSShapes!$A$1:$AY$15000,Index!$A33*40-34,48),0)</f>
        <v/>
      </c>
      <c r="R33" s="235">
        <f>IF(F33&lt;&gt;"0",INDEX(GLSShapes!$A$1:$AY$15000,Index!$A33*40-34,49),0)</f>
        <v/>
      </c>
      <c r="T33" s="18" t="n"/>
      <c r="U33" s="225">
        <f>MID(F33,7,3)</f>
        <v/>
      </c>
      <c r="V33">
        <f>RIGHT(F33,4)</f>
        <v/>
      </c>
      <c r="W33" s="109" t="n"/>
      <c r="X33" s="110" t="n"/>
      <c r="Y33" s="114" t="n"/>
      <c r="Z33" s="110" t="n"/>
      <c r="AA33" s="114" t="n"/>
      <c r="AB33" s="110" t="n"/>
      <c r="AC33" s="114" t="n"/>
      <c r="AD33" s="110" t="n"/>
      <c r="AE33" t="inlineStr">
        <is>
          <t>CZ03</t>
        </is>
      </c>
      <c r="AF33" s="226">
        <f>_xlfn.MAXIFS($Q$3:$Q$353,$V$3:$V$353,$AE33)</f>
        <v/>
      </c>
      <c r="AG33" s="226">
        <f>_xlfn.MINIFS($Q$3:$Q$353,$V$3:$V$353,$AE33)</f>
        <v/>
      </c>
      <c r="AH33" s="226">
        <f>AVERAGEIFS($Q$3:$Q$353,$V$3:$V$353,$AE33)</f>
        <v/>
      </c>
      <c r="AI33">
        <f>RANK(AH33,$AH$31:$AH$46)</f>
        <v/>
      </c>
      <c r="AJ33" s="225">
        <f>AF33/AH33</f>
        <v/>
      </c>
      <c r="AK33">
        <f>RANK(AJ33,$AJ$31:$AJ$46,-1)</f>
        <v/>
      </c>
      <c r="AL33">
        <f>VLOOKUP(AE33,Glossary!$B$57:$C$72,2)</f>
        <v/>
      </c>
    </row>
    <row r="34">
      <c r="A34" s="151" t="n">
        <v>32</v>
      </c>
      <c r="B34" s="158">
        <f>INDEX(GLSShapes!$A$1:$AY$40000,Index!$A34*40-39,1)</f>
        <v/>
      </c>
      <c r="C34" s="135">
        <f>C$1</f>
        <v/>
      </c>
      <c r="D34" s="133">
        <f>INDEX(GLSShapes!$A$1:$AY$40000,Index!$A34*40-38,2)</f>
        <v/>
      </c>
      <c r="E34" s="155">
        <f>E33+40</f>
        <v/>
      </c>
      <c r="F34" s="135">
        <f>RIGHT(B34,F$1)</f>
        <v/>
      </c>
      <c r="G34" s="136">
        <f>INDEX(GLSShapes!$A$1:$AY$15000,Index!$A34*40-38,1)</f>
        <v/>
      </c>
      <c r="H34" s="137">
        <f>F34&amp;RIGHT(D34,H$1)</f>
        <v/>
      </c>
      <c r="I34" s="235">
        <f>IF(F34&lt;&gt;"0",INDEX(GLSShapes!$A$1:$AY$40000,Index!$A34*40-34,40),0)</f>
        <v/>
      </c>
      <c r="J34" s="235">
        <f>IF(F34&lt;&gt;"0",INDEX(GLSShapes!$A$1:$AY$40000,Index!$A34*40-34,41),0)</f>
        <v/>
      </c>
      <c r="K34" s="138">
        <f>RANK(I34,I19:I34,-1)</f>
        <v/>
      </c>
      <c r="L34" s="138">
        <f>RANK(J34,J19:J34,-1)</f>
        <v/>
      </c>
      <c r="M34" s="237">
        <f>INDEX(GLSShapes!$A$1:$AY$15000,Index!$A34*40-34,44)</f>
        <v/>
      </c>
      <c r="N34" s="237">
        <f>INDEX(GLSShapes!$A$1:$AY$15000,Index!$A34*40-34,45)</f>
        <v/>
      </c>
      <c r="O34" s="135" t="n"/>
      <c r="P34" s="135" t="n"/>
      <c r="Q34" s="237">
        <f>IF(F34&lt;&gt;"0",INDEX(GLSShapes!$A$1:$AY$15000,Index!$A34*40-34,48),0)</f>
        <v/>
      </c>
      <c r="R34" s="237">
        <f>IF(F34&lt;&gt;"0",INDEX(GLSShapes!$A$1:$AY$15000,Index!$A34*40-34,49),0)</f>
        <v/>
      </c>
      <c r="S34" s="135" t="n"/>
      <c r="T34" s="139" t="n"/>
      <c r="U34" s="225">
        <f>MID(F34,7,3)</f>
        <v/>
      </c>
      <c r="V34">
        <f>RIGHT(F34,4)</f>
        <v/>
      </c>
      <c r="W34" s="109" t="n"/>
      <c r="X34" s="110" t="n"/>
      <c r="Y34" s="114" t="n"/>
      <c r="Z34" s="110" t="n"/>
      <c r="AA34" s="114" t="n"/>
      <c r="AB34" s="110" t="n"/>
      <c r="AC34" s="114" t="n"/>
      <c r="AD34" s="110" t="n"/>
      <c r="AE34" t="inlineStr">
        <is>
          <t>CZ04</t>
        </is>
      </c>
      <c r="AF34" s="226">
        <f>_xlfn.MAXIFS($Q$3:$Q$353,$V$3:$V$353,$AE34)</f>
        <v/>
      </c>
      <c r="AG34" s="226">
        <f>_xlfn.MINIFS($Q$3:$Q$353,$V$3:$V$353,$AE34)</f>
        <v/>
      </c>
      <c r="AH34" s="226">
        <f>AVERAGEIFS($Q$3:$Q$353,$V$3:$V$353,$AE34)</f>
        <v/>
      </c>
      <c r="AI34">
        <f>RANK(AH34,$AH$31:$AH$46)</f>
        <v/>
      </c>
      <c r="AJ34" s="225">
        <f>AF34/AH34</f>
        <v/>
      </c>
      <c r="AK34">
        <f>RANK(AJ34,$AJ$31:$AJ$46,-1)</f>
        <v/>
      </c>
      <c r="AL34">
        <f>VLOOKUP(AE34,Glossary!$B$57:$C$72,2)</f>
        <v/>
      </c>
    </row>
    <row r="35">
      <c r="A35" s="150" t="n">
        <v>33</v>
      </c>
      <c r="B35" s="158">
        <f>INDEX(GLSShapes!$A$1:$AY$40000,Index!$A35*40-39,1)</f>
        <v/>
      </c>
      <c r="C35">
        <f>C$1</f>
        <v/>
      </c>
      <c r="D35" s="133">
        <f>INDEX(GLSShapes!$A$1:$AY$40000,Index!$A35*40-38,2)</f>
        <v/>
      </c>
      <c r="E35" s="154">
        <f>E34+40</f>
        <v/>
      </c>
      <c r="F35">
        <f>RIGHT(B35,F$1)</f>
        <v/>
      </c>
      <c r="G35" s="132">
        <f>INDEX(GLSShapes!$A$1:$AY$15000,Index!$A35*40-38,1)</f>
        <v/>
      </c>
      <c r="H35" s="113">
        <f>F35&amp;RIGHT(D35,H$1)</f>
        <v/>
      </c>
      <c r="I35" s="235">
        <f>IF(F35&lt;&gt;"0",INDEX(GLSShapes!$A$1:$AY$40000,Index!$A35*40-34,40),0)</f>
        <v/>
      </c>
      <c r="J35" s="235">
        <f>IF(F35&lt;&gt;"0",INDEX(GLSShapes!$A$1:$AY$40000,Index!$A35*40-34,41),0)</f>
        <v/>
      </c>
      <c r="K35" s="199">
        <f>RANK(I35,I35:I50,-1)</f>
        <v/>
      </c>
      <c r="L35" s="199">
        <f>RANK(J35,J35:J50,-1)</f>
        <v/>
      </c>
      <c r="M35" s="235">
        <f>INDEX(GLSShapes!$A$1:$AY$15000,Index!$A35*40-34,44)</f>
        <v/>
      </c>
      <c r="N35" s="235">
        <f>INDEX(GLSShapes!$A$1:$AY$15000,Index!$A35*40-34,45)</f>
        <v/>
      </c>
      <c r="Q35" s="235">
        <f>IF(F35&lt;&gt;"0",INDEX(GLSShapes!$A$1:$AY$15000,Index!$A35*40-34,48),0)</f>
        <v/>
      </c>
      <c r="R35" s="235">
        <f>IF(F35&lt;&gt;"0",INDEX(GLSShapes!$A$1:$AY$15000,Index!$A35*40-34,49),0)</f>
        <v/>
      </c>
      <c r="T35" s="18" t="n"/>
      <c r="U35" s="225">
        <f>MID(F35,7,3)</f>
        <v/>
      </c>
      <c r="V35">
        <f>RIGHT(F35,4)</f>
        <v/>
      </c>
      <c r="W35" s="109" t="n"/>
      <c r="X35" s="110" t="n"/>
      <c r="Y35" s="114" t="n"/>
      <c r="Z35" s="110" t="n"/>
      <c r="AA35" s="114" t="n"/>
      <c r="AB35" s="110" t="n"/>
      <c r="AC35" s="114" t="n"/>
      <c r="AD35" s="110" t="n"/>
      <c r="AE35" t="inlineStr">
        <is>
          <t>CZ05</t>
        </is>
      </c>
      <c r="AF35" s="226">
        <f>_xlfn.MAXIFS($Q$3:$Q$353,$V$3:$V$353,$AE35)</f>
        <v/>
      </c>
      <c r="AG35" s="226">
        <f>_xlfn.MINIFS($Q$3:$Q$353,$V$3:$V$353,$AE35)</f>
        <v/>
      </c>
      <c r="AH35" s="226">
        <f>AVERAGEIFS($Q$3:$Q$353,$V$3:$V$353,$AE35)</f>
        <v/>
      </c>
      <c r="AI35">
        <f>RANK(AH35,$AH$31:$AH$46)</f>
        <v/>
      </c>
      <c r="AJ35" s="225">
        <f>AF35/AH35</f>
        <v/>
      </c>
      <c r="AK35">
        <f>RANK(AJ35,$AJ$31:$AJ$46,-1)</f>
        <v/>
      </c>
      <c r="AL35">
        <f>VLOOKUP(AE35,Glossary!$B$57:$C$72,2)</f>
        <v/>
      </c>
    </row>
    <row r="36">
      <c r="A36" s="151" t="n">
        <v>34</v>
      </c>
      <c r="B36" s="158">
        <f>INDEX(GLSShapes!$A$1:$AY$40000,Index!$A36*40-39,1)</f>
        <v/>
      </c>
      <c r="C36">
        <f>C$1</f>
        <v/>
      </c>
      <c r="D36" s="133">
        <f>INDEX(GLSShapes!$A$1:$AY$40000,Index!$A36*40-38,2)</f>
        <v/>
      </c>
      <c r="E36" s="155">
        <f>E35+40</f>
        <v/>
      </c>
      <c r="F36">
        <f>RIGHT(B36,F$1)</f>
        <v/>
      </c>
      <c r="G36" s="132">
        <f>INDEX(GLSShapes!$A$1:$AY$15000,Index!$A36*40-38,1)</f>
        <v/>
      </c>
      <c r="H36" s="113">
        <f>F36&amp;RIGHT(D36,H$1)</f>
        <v/>
      </c>
      <c r="I36" s="235">
        <f>IF(F36&lt;&gt;"0",INDEX(GLSShapes!$A$1:$AY$40000,Index!$A36*40-34,40),0)</f>
        <v/>
      </c>
      <c r="J36" s="235">
        <f>IF(F36&lt;&gt;"0",INDEX(GLSShapes!$A$1:$AY$40000,Index!$A36*40-34,41),0)</f>
        <v/>
      </c>
      <c r="K36" s="199">
        <f>RANK(I36,I35:I50,-1)</f>
        <v/>
      </c>
      <c r="L36" s="199">
        <f>RANK(J36,J35:J50,-1)</f>
        <v/>
      </c>
      <c r="M36" s="235">
        <f>INDEX(GLSShapes!$A$1:$AY$15000,Index!$A36*40-34,44)</f>
        <v/>
      </c>
      <c r="N36" s="235">
        <f>INDEX(GLSShapes!$A$1:$AY$15000,Index!$A36*40-34,45)</f>
        <v/>
      </c>
      <c r="Q36" s="235">
        <f>IF(F36&lt;&gt;"0",INDEX(GLSShapes!$A$1:$AY$15000,Index!$A36*40-34,48),0)</f>
        <v/>
      </c>
      <c r="R36" s="235">
        <f>IF(F36&lt;&gt;"0",INDEX(GLSShapes!$A$1:$AY$15000,Index!$A36*40-34,49),0)</f>
        <v/>
      </c>
      <c r="T36" s="18" t="n"/>
      <c r="U36" s="225">
        <f>MID(F36,7,3)</f>
        <v/>
      </c>
      <c r="V36">
        <f>RIGHT(F36,4)</f>
        <v/>
      </c>
      <c r="W36" s="109" t="n"/>
      <c r="X36" s="110" t="n"/>
      <c r="Y36" s="114" t="n"/>
      <c r="Z36" s="110" t="n"/>
      <c r="AA36" s="114" t="n"/>
      <c r="AB36" s="110" t="n"/>
      <c r="AC36" s="114" t="n"/>
      <c r="AD36" s="110" t="n"/>
      <c r="AE36" t="inlineStr">
        <is>
          <t>CZ06</t>
        </is>
      </c>
      <c r="AF36" s="226">
        <f>_xlfn.MAXIFS($Q$3:$Q$353,$V$3:$V$353,$AE36)</f>
        <v/>
      </c>
      <c r="AG36" s="226">
        <f>_xlfn.MINIFS($Q$3:$Q$353,$V$3:$V$353,$AE36)</f>
        <v/>
      </c>
      <c r="AH36" s="226">
        <f>AVERAGEIFS($Q$3:$Q$353,$V$3:$V$353,$AE36)</f>
        <v/>
      </c>
      <c r="AI36">
        <f>RANK(AH36,$AH$31:$AH$46)</f>
        <v/>
      </c>
      <c r="AJ36" s="225">
        <f>AF36/AH36</f>
        <v/>
      </c>
      <c r="AK36">
        <f>RANK(AJ36,$AJ$31:$AJ$46,-1)</f>
        <v/>
      </c>
      <c r="AL36">
        <f>VLOOKUP(AE36,Glossary!$B$57:$C$72,2)</f>
        <v/>
      </c>
    </row>
    <row r="37">
      <c r="A37" s="151" t="n">
        <v>35</v>
      </c>
      <c r="B37" s="158">
        <f>INDEX(GLSShapes!$A$1:$AY$40000,Index!$A37*40-39,1)</f>
        <v/>
      </c>
      <c r="C37">
        <f>C$1</f>
        <v/>
      </c>
      <c r="D37" s="133">
        <f>INDEX(GLSShapes!$A$1:$AY$40000,Index!$A37*40-38,2)</f>
        <v/>
      </c>
      <c r="E37" s="155">
        <f>E36+40</f>
        <v/>
      </c>
      <c r="F37">
        <f>RIGHT(B37,F$1)</f>
        <v/>
      </c>
      <c r="G37" s="132">
        <f>INDEX(GLSShapes!$A$1:$AY$15000,Index!$A37*40-38,1)</f>
        <v/>
      </c>
      <c r="H37" s="113">
        <f>F37&amp;RIGHT(D37,H$1)</f>
        <v/>
      </c>
      <c r="I37" s="235">
        <f>IF(F37&lt;&gt;"0",INDEX(GLSShapes!$A$1:$AY$40000,Index!$A37*40-34,40),0)</f>
        <v/>
      </c>
      <c r="J37" s="235">
        <f>IF(F37&lt;&gt;"0",INDEX(GLSShapes!$A$1:$AY$40000,Index!$A37*40-34,41),0)</f>
        <v/>
      </c>
      <c r="K37" s="199">
        <f>RANK(I37,I35:I50,-1)</f>
        <v/>
      </c>
      <c r="L37" s="199">
        <f>RANK(J37,J35:J50,-1)</f>
        <v/>
      </c>
      <c r="M37" s="235">
        <f>INDEX(GLSShapes!$A$1:$AY$15000,Index!$A37*40-34,44)</f>
        <v/>
      </c>
      <c r="N37" s="235">
        <f>INDEX(GLSShapes!$A$1:$AY$15000,Index!$A37*40-34,45)</f>
        <v/>
      </c>
      <c r="Q37" s="235">
        <f>IF(F37&lt;&gt;"0",INDEX(GLSShapes!$A$1:$AY$15000,Index!$A37*40-34,48),0)</f>
        <v/>
      </c>
      <c r="R37" s="235">
        <f>IF(F37&lt;&gt;"0",INDEX(GLSShapes!$A$1:$AY$15000,Index!$A37*40-34,49),0)</f>
        <v/>
      </c>
      <c r="T37" s="18" t="n"/>
      <c r="U37" s="225">
        <f>MID(F37,7,3)</f>
        <v/>
      </c>
      <c r="V37">
        <f>RIGHT(F37,4)</f>
        <v/>
      </c>
      <c r="W37" s="109" t="n"/>
      <c r="X37" s="110" t="n"/>
      <c r="Y37" s="114" t="n"/>
      <c r="Z37" s="110" t="n"/>
      <c r="AA37" s="114" t="n"/>
      <c r="AB37" s="110" t="n"/>
      <c r="AC37" s="114" t="n"/>
      <c r="AD37" s="110" t="n"/>
      <c r="AE37" t="inlineStr">
        <is>
          <t>CZ07</t>
        </is>
      </c>
      <c r="AF37" s="226">
        <f>_xlfn.MAXIFS($Q$3:$Q$353,$V$3:$V$353,$AE37)</f>
        <v/>
      </c>
      <c r="AG37" s="226">
        <f>_xlfn.MINIFS($Q$3:$Q$353,$V$3:$V$353,$AE37)</f>
        <v/>
      </c>
      <c r="AH37" s="226">
        <f>AVERAGEIFS($Q$3:$Q$353,$V$3:$V$353,$AE37)</f>
        <v/>
      </c>
      <c r="AI37">
        <f>RANK(AH37,$AH$31:$AH$46)</f>
        <v/>
      </c>
      <c r="AJ37" s="225">
        <f>AF37/AH37</f>
        <v/>
      </c>
      <c r="AK37">
        <f>RANK(AJ37,$AJ$31:$AJ$46,-1)</f>
        <v/>
      </c>
      <c r="AL37">
        <f>VLOOKUP(AE37,Glossary!$B$57:$C$72,2)</f>
        <v/>
      </c>
    </row>
    <row r="38">
      <c r="A38" s="151" t="n">
        <v>36</v>
      </c>
      <c r="B38" s="158">
        <f>INDEX(GLSShapes!$A$1:$AY$40000,Index!$A38*40-39,1)</f>
        <v/>
      </c>
      <c r="C38">
        <f>C$1</f>
        <v/>
      </c>
      <c r="D38" s="133">
        <f>INDEX(GLSShapes!$A$1:$AY$40000,Index!$A38*40-38,2)</f>
        <v/>
      </c>
      <c r="E38" s="155">
        <f>E37+40</f>
        <v/>
      </c>
      <c r="F38">
        <f>RIGHT(B38,F$1)</f>
        <v/>
      </c>
      <c r="G38" s="132">
        <f>INDEX(GLSShapes!$A$1:$AY$15000,Index!$A38*40-38,1)</f>
        <v/>
      </c>
      <c r="H38" s="113">
        <f>F38&amp;RIGHT(D38,H$1)</f>
        <v/>
      </c>
      <c r="I38" s="235">
        <f>IF(F38&lt;&gt;"0",INDEX(GLSShapes!$A$1:$AY$40000,Index!$A38*40-34,40),0)</f>
        <v/>
      </c>
      <c r="J38" s="235">
        <f>IF(F38&lt;&gt;"0",INDEX(GLSShapes!$A$1:$AY$40000,Index!$A38*40-34,41),0)</f>
        <v/>
      </c>
      <c r="K38" s="199">
        <f>RANK(I38,I35:I50,-1)</f>
        <v/>
      </c>
      <c r="L38" s="199">
        <f>RANK(J38,J35:J50,-1)</f>
        <v/>
      </c>
      <c r="M38" s="235">
        <f>INDEX(GLSShapes!$A$1:$AY$15000,Index!$A38*40-34,44)</f>
        <v/>
      </c>
      <c r="N38" s="235">
        <f>INDEX(GLSShapes!$A$1:$AY$15000,Index!$A38*40-34,45)</f>
        <v/>
      </c>
      <c r="Q38" s="235">
        <f>IF(F38&lt;&gt;"0",INDEX(GLSShapes!$A$1:$AY$15000,Index!$A38*40-34,48),0)</f>
        <v/>
      </c>
      <c r="R38" s="235">
        <f>IF(F38&lt;&gt;"0",INDEX(GLSShapes!$A$1:$AY$15000,Index!$A38*40-34,49),0)</f>
        <v/>
      </c>
      <c r="T38" s="18" t="n"/>
      <c r="U38" s="225">
        <f>MID(F38,7,3)</f>
        <v/>
      </c>
      <c r="V38">
        <f>RIGHT(F38,4)</f>
        <v/>
      </c>
      <c r="W38" s="109" t="n"/>
      <c r="X38" s="110" t="n"/>
      <c r="Y38" s="114" t="n"/>
      <c r="Z38" s="110" t="n"/>
      <c r="AA38" s="114" t="n"/>
      <c r="AB38" s="110" t="n"/>
      <c r="AC38" s="114" t="n"/>
      <c r="AD38" s="110" t="n"/>
      <c r="AE38" t="inlineStr">
        <is>
          <t>CZ08</t>
        </is>
      </c>
      <c r="AF38" s="226">
        <f>_xlfn.MAXIFS($Q$3:$Q$353,$V$3:$V$353,$AE38)</f>
        <v/>
      </c>
      <c r="AG38" s="226">
        <f>_xlfn.MINIFS($Q$3:$Q$353,$V$3:$V$353,$AE38)</f>
        <v/>
      </c>
      <c r="AH38" s="226">
        <f>AVERAGEIFS($Q$3:$Q$353,$V$3:$V$353,$AE38)</f>
        <v/>
      </c>
      <c r="AI38">
        <f>RANK(AH38,$AH$31:$AH$46)</f>
        <v/>
      </c>
      <c r="AJ38" s="225">
        <f>AF38/AH38</f>
        <v/>
      </c>
      <c r="AK38">
        <f>RANK(AJ38,$AJ$31:$AJ$46,-1)</f>
        <v/>
      </c>
      <c r="AL38">
        <f>VLOOKUP(AE38,Glossary!$B$57:$C$72,2)</f>
        <v/>
      </c>
    </row>
    <row r="39">
      <c r="A39" s="151" t="n">
        <v>37</v>
      </c>
      <c r="B39" s="158">
        <f>INDEX(GLSShapes!$A$1:$AY$40000,Index!$A39*40-39,1)</f>
        <v/>
      </c>
      <c r="C39">
        <f>C$1</f>
        <v/>
      </c>
      <c r="D39" s="133">
        <f>INDEX(GLSShapes!$A$1:$AY$40000,Index!$A39*40-38,2)</f>
        <v/>
      </c>
      <c r="E39" s="155">
        <f>E38+40</f>
        <v/>
      </c>
      <c r="F39">
        <f>RIGHT(B39,F$1)</f>
        <v/>
      </c>
      <c r="G39" s="132">
        <f>INDEX(GLSShapes!$A$1:$AY$15000,Index!$A39*40-38,1)</f>
        <v/>
      </c>
      <c r="H39" s="113">
        <f>F39&amp;RIGHT(D39,H$1)</f>
        <v/>
      </c>
      <c r="I39" s="235">
        <f>IF(F39&lt;&gt;"0",INDEX(GLSShapes!$A$1:$AY$40000,Index!$A39*40-34,40),0)</f>
        <v/>
      </c>
      <c r="J39" s="235">
        <f>IF(F39&lt;&gt;"0",INDEX(GLSShapes!$A$1:$AY$40000,Index!$A39*40-34,41),0)</f>
        <v/>
      </c>
      <c r="K39" s="199">
        <f>RANK(I39,I35:I50,-1)</f>
        <v/>
      </c>
      <c r="L39" s="199">
        <f>RANK(J39,J35:J50,-1)</f>
        <v/>
      </c>
      <c r="M39" s="235">
        <f>INDEX(GLSShapes!$A$1:$AY$15000,Index!$A39*40-34,44)</f>
        <v/>
      </c>
      <c r="N39" s="235">
        <f>INDEX(GLSShapes!$A$1:$AY$15000,Index!$A39*40-34,45)</f>
        <v/>
      </c>
      <c r="Q39" s="235">
        <f>IF(F39&lt;&gt;"0",INDEX(GLSShapes!$A$1:$AY$15000,Index!$A39*40-34,48),0)</f>
        <v/>
      </c>
      <c r="R39" s="235">
        <f>IF(F39&lt;&gt;"0",INDEX(GLSShapes!$A$1:$AY$15000,Index!$A39*40-34,49),0)</f>
        <v/>
      </c>
      <c r="T39" s="18" t="n"/>
      <c r="U39" s="225">
        <f>MID(F39,7,3)</f>
        <v/>
      </c>
      <c r="V39">
        <f>RIGHT(F39,4)</f>
        <v/>
      </c>
      <c r="W39" s="109" t="n"/>
      <c r="X39" s="110" t="n"/>
      <c r="Y39" s="114" t="n"/>
      <c r="Z39" s="110" t="n"/>
      <c r="AA39" s="114" t="n"/>
      <c r="AB39" s="110" t="n"/>
      <c r="AC39" s="114" t="n"/>
      <c r="AD39" s="110" t="n"/>
      <c r="AE39" t="inlineStr">
        <is>
          <t>CZ09</t>
        </is>
      </c>
      <c r="AF39" s="226">
        <f>_xlfn.MAXIFS($Q$3:$Q$353,$V$3:$V$353,$AE39)</f>
        <v/>
      </c>
      <c r="AG39" s="226">
        <f>_xlfn.MINIFS($Q$3:$Q$353,$V$3:$V$353,$AE39)</f>
        <v/>
      </c>
      <c r="AH39" s="226">
        <f>AVERAGEIFS($Q$3:$Q$353,$V$3:$V$353,$AE39)</f>
        <v/>
      </c>
      <c r="AI39">
        <f>RANK(AH39,$AH$31:$AH$46)</f>
        <v/>
      </c>
      <c r="AJ39" s="225">
        <f>AF39/AH39</f>
        <v/>
      </c>
      <c r="AK39">
        <f>RANK(AJ39,$AJ$31:$AJ$46,-1)</f>
        <v/>
      </c>
      <c r="AL39">
        <f>VLOOKUP(AE39,Glossary!$B$57:$C$72,2)</f>
        <v/>
      </c>
    </row>
    <row r="40">
      <c r="A40" s="151" t="n">
        <v>38</v>
      </c>
      <c r="B40" s="158">
        <f>INDEX(GLSShapes!$A$1:$AY$40000,Index!$A40*40-39,1)</f>
        <v/>
      </c>
      <c r="C40">
        <f>C$1</f>
        <v/>
      </c>
      <c r="D40" s="133">
        <f>INDEX(GLSShapes!$A$1:$AY$40000,Index!$A40*40-38,2)</f>
        <v/>
      </c>
      <c r="E40" s="155">
        <f>E39+40</f>
        <v/>
      </c>
      <c r="F40">
        <f>RIGHT(B40,F$1)</f>
        <v/>
      </c>
      <c r="G40" s="132">
        <f>INDEX(GLSShapes!$A$1:$AY$15000,Index!$A40*40-38,1)</f>
        <v/>
      </c>
      <c r="H40" s="113">
        <f>F40&amp;RIGHT(D40,H$1)</f>
        <v/>
      </c>
      <c r="I40" s="235">
        <f>IF(F40&lt;&gt;"0",INDEX(GLSShapes!$A$1:$AY$40000,Index!$A40*40-34,40),0)</f>
        <v/>
      </c>
      <c r="J40" s="235">
        <f>IF(F40&lt;&gt;"0",INDEX(GLSShapes!$A$1:$AY$40000,Index!$A40*40-34,41),0)</f>
        <v/>
      </c>
      <c r="K40" s="199">
        <f>RANK(I40,I35:I50,-1)</f>
        <v/>
      </c>
      <c r="L40" s="199">
        <f>RANK(J40,J35:J50,-1)</f>
        <v/>
      </c>
      <c r="M40" s="235">
        <f>INDEX(GLSShapes!$A$1:$AY$15000,Index!$A40*40-34,44)</f>
        <v/>
      </c>
      <c r="N40" s="235">
        <f>INDEX(GLSShapes!$A$1:$AY$15000,Index!$A40*40-34,45)</f>
        <v/>
      </c>
      <c r="Q40" s="235">
        <f>IF(F40&lt;&gt;"0",INDEX(GLSShapes!$A$1:$AY$15000,Index!$A40*40-34,48),0)</f>
        <v/>
      </c>
      <c r="R40" s="235">
        <f>IF(F40&lt;&gt;"0",INDEX(GLSShapes!$A$1:$AY$15000,Index!$A40*40-34,49),0)</f>
        <v/>
      </c>
      <c r="T40" s="18" t="n"/>
      <c r="U40" s="225">
        <f>MID(F40,7,3)</f>
        <v/>
      </c>
      <c r="V40">
        <f>RIGHT(F40,4)</f>
        <v/>
      </c>
      <c r="W40" s="109" t="n"/>
      <c r="X40" s="110" t="n"/>
      <c r="Y40" s="114" t="n"/>
      <c r="Z40" s="110" t="n"/>
      <c r="AA40" s="114" t="n"/>
      <c r="AB40" s="110" t="n"/>
      <c r="AC40" s="114" t="n"/>
      <c r="AD40" s="110" t="n"/>
      <c r="AE40" t="inlineStr">
        <is>
          <t>CZ10</t>
        </is>
      </c>
      <c r="AF40" s="226">
        <f>_xlfn.MAXIFS($Q$3:$Q$353,$V$3:$V$353,$AE40)</f>
        <v/>
      </c>
      <c r="AG40" s="226">
        <f>_xlfn.MINIFS($Q$3:$Q$353,$V$3:$V$353,$AE40)</f>
        <v/>
      </c>
      <c r="AH40" s="226">
        <f>AVERAGEIFS($Q$3:$Q$353,$V$3:$V$353,$AE40)</f>
        <v/>
      </c>
      <c r="AI40">
        <f>RANK(AH40,$AH$31:$AH$46)</f>
        <v/>
      </c>
      <c r="AJ40" s="225">
        <f>AF40/AH40</f>
        <v/>
      </c>
      <c r="AK40">
        <f>RANK(AJ40,$AJ$31:$AJ$46,-1)</f>
        <v/>
      </c>
      <c r="AL40">
        <f>VLOOKUP(AE40,Glossary!$B$57:$C$72,2)</f>
        <v/>
      </c>
    </row>
    <row r="41">
      <c r="A41" s="151" t="n">
        <v>39</v>
      </c>
      <c r="B41" s="158">
        <f>INDEX(GLSShapes!$A$1:$AY$40000,Index!$A41*40-39,1)</f>
        <v/>
      </c>
      <c r="C41">
        <f>C$1</f>
        <v/>
      </c>
      <c r="D41" s="133">
        <f>INDEX(GLSShapes!$A$1:$AY$40000,Index!$A41*40-38,2)</f>
        <v/>
      </c>
      <c r="E41" s="155">
        <f>E40+40</f>
        <v/>
      </c>
      <c r="F41">
        <f>RIGHT(B41,F$1)</f>
        <v/>
      </c>
      <c r="G41" s="132">
        <f>INDEX(GLSShapes!$A$1:$AY$15000,Index!$A41*40-38,1)</f>
        <v/>
      </c>
      <c r="H41" s="113">
        <f>F41&amp;RIGHT(D41,H$1)</f>
        <v/>
      </c>
      <c r="I41" s="235">
        <f>IF(F41&lt;&gt;"0",INDEX(GLSShapes!$A$1:$AY$40000,Index!$A41*40-34,40),0)</f>
        <v/>
      </c>
      <c r="J41" s="235">
        <f>IF(F41&lt;&gt;"0",INDEX(GLSShapes!$A$1:$AY$40000,Index!$A41*40-34,41),0)</f>
        <v/>
      </c>
      <c r="K41" s="199">
        <f>RANK(I41,I35:I50,-1)</f>
        <v/>
      </c>
      <c r="L41" s="199">
        <f>RANK(J41,J35:J50,-1)</f>
        <v/>
      </c>
      <c r="M41" s="235">
        <f>INDEX(GLSShapes!$A$1:$AY$15000,Index!$A41*40-34,44)</f>
        <v/>
      </c>
      <c r="N41" s="235">
        <f>INDEX(GLSShapes!$A$1:$AY$15000,Index!$A41*40-34,45)</f>
        <v/>
      </c>
      <c r="Q41" s="235">
        <f>IF(F41&lt;&gt;"0",INDEX(GLSShapes!$A$1:$AY$15000,Index!$A41*40-34,48),0)</f>
        <v/>
      </c>
      <c r="R41" s="235">
        <f>IF(F41&lt;&gt;"0",INDEX(GLSShapes!$A$1:$AY$15000,Index!$A41*40-34,49),0)</f>
        <v/>
      </c>
      <c r="T41" s="18" t="n"/>
      <c r="U41" s="225">
        <f>MID(F41,7,3)</f>
        <v/>
      </c>
      <c r="V41">
        <f>RIGHT(F41,4)</f>
        <v/>
      </c>
      <c r="W41" s="109" t="n"/>
      <c r="X41" s="110" t="n"/>
      <c r="Y41" s="109" t="n"/>
      <c r="Z41" s="110" t="n"/>
      <c r="AA41" s="109" t="n"/>
      <c r="AB41" s="110" t="n"/>
      <c r="AC41" s="109" t="n"/>
      <c r="AD41" s="110" t="n"/>
      <c r="AE41" t="inlineStr">
        <is>
          <t>CZ11</t>
        </is>
      </c>
      <c r="AF41" s="226">
        <f>_xlfn.MAXIFS($Q$3:$Q$353,$V$3:$V$353,$AE41)</f>
        <v/>
      </c>
      <c r="AG41" s="226">
        <f>_xlfn.MINIFS($Q$3:$Q$353,$V$3:$V$353,$AE41)</f>
        <v/>
      </c>
      <c r="AH41" s="226">
        <f>AVERAGEIFS($Q$3:$Q$353,$V$3:$V$353,$AE41)</f>
        <v/>
      </c>
      <c r="AI41">
        <f>RANK(AH41,$AH$31:$AH$46)</f>
        <v/>
      </c>
      <c r="AJ41" s="225">
        <f>AF41/AH41</f>
        <v/>
      </c>
      <c r="AK41">
        <f>RANK(AJ41,$AJ$31:$AJ$46,-1)</f>
        <v/>
      </c>
      <c r="AL41">
        <f>VLOOKUP(AE41,Glossary!$B$57:$C$72,2)</f>
        <v/>
      </c>
    </row>
    <row r="42">
      <c r="A42" s="151" t="n">
        <v>40</v>
      </c>
      <c r="B42" s="158">
        <f>INDEX(GLSShapes!$A$1:$AY$40000,Index!$A42*40-39,1)</f>
        <v/>
      </c>
      <c r="C42">
        <f>C$1</f>
        <v/>
      </c>
      <c r="D42" s="133">
        <f>INDEX(GLSShapes!$A$1:$AY$40000,Index!$A42*40-38,2)</f>
        <v/>
      </c>
      <c r="E42" s="155">
        <f>E41+40</f>
        <v/>
      </c>
      <c r="F42">
        <f>RIGHT(B42,F$1)</f>
        <v/>
      </c>
      <c r="G42" s="132">
        <f>INDEX(GLSShapes!$A$1:$AY$15000,Index!$A42*40-38,1)</f>
        <v/>
      </c>
      <c r="H42" s="113">
        <f>F42&amp;RIGHT(D42,H$1)</f>
        <v/>
      </c>
      <c r="I42" s="235">
        <f>IF(F42&lt;&gt;"0",INDEX(GLSShapes!$A$1:$AY$40000,Index!$A42*40-34,40),0)</f>
        <v/>
      </c>
      <c r="J42" s="235">
        <f>IF(F42&lt;&gt;"0",INDEX(GLSShapes!$A$1:$AY$40000,Index!$A42*40-34,41),0)</f>
        <v/>
      </c>
      <c r="K42" s="199">
        <f>RANK(I42,I35:I50,-1)</f>
        <v/>
      </c>
      <c r="L42" s="199">
        <f>RANK(J42,J35:J50,-1)</f>
        <v/>
      </c>
      <c r="M42" s="235">
        <f>INDEX(GLSShapes!$A$1:$AY$15000,Index!$A42*40-34,44)</f>
        <v/>
      </c>
      <c r="N42" s="235">
        <f>INDEX(GLSShapes!$A$1:$AY$15000,Index!$A42*40-34,45)</f>
        <v/>
      </c>
      <c r="Q42" s="235">
        <f>IF(F42&lt;&gt;"0",INDEX(GLSShapes!$A$1:$AY$15000,Index!$A42*40-34,48),0)</f>
        <v/>
      </c>
      <c r="R42" s="235">
        <f>IF(F42&lt;&gt;"0",INDEX(GLSShapes!$A$1:$AY$15000,Index!$A42*40-34,49),0)</f>
        <v/>
      </c>
      <c r="T42" s="18" t="n"/>
      <c r="U42" s="225">
        <f>MID(F42,7,3)</f>
        <v/>
      </c>
      <c r="V42">
        <f>RIGHT(F42,4)</f>
        <v/>
      </c>
      <c r="W42" s="109" t="n"/>
      <c r="X42" s="110" t="n"/>
      <c r="Y42" s="114" t="n"/>
      <c r="Z42" s="110" t="n"/>
      <c r="AA42" s="114" t="n"/>
      <c r="AB42" s="110" t="n"/>
      <c r="AC42" s="114" t="n"/>
      <c r="AD42" s="110" t="n"/>
      <c r="AE42" t="inlineStr">
        <is>
          <t>CZ12</t>
        </is>
      </c>
      <c r="AF42" s="226">
        <f>_xlfn.MAXIFS($Q$3:$Q$353,$V$3:$V$353,$AE42)</f>
        <v/>
      </c>
      <c r="AG42" s="226">
        <f>_xlfn.MINIFS($Q$3:$Q$353,$V$3:$V$353,$AE42)</f>
        <v/>
      </c>
      <c r="AH42" s="226">
        <f>AVERAGEIFS($Q$3:$Q$353,$V$3:$V$353,$AE42)</f>
        <v/>
      </c>
      <c r="AI42">
        <f>RANK(AH42,$AH$31:$AH$46)</f>
        <v/>
      </c>
      <c r="AJ42" s="225">
        <f>AF42/AH42</f>
        <v/>
      </c>
      <c r="AK42">
        <f>RANK(AJ42,$AJ$31:$AJ$46,-1)</f>
        <v/>
      </c>
      <c r="AL42">
        <f>VLOOKUP(AE42,Glossary!$B$57:$C$72,2)</f>
        <v/>
      </c>
    </row>
    <row r="43">
      <c r="A43" s="151" t="n">
        <v>41</v>
      </c>
      <c r="B43" s="158">
        <f>INDEX(GLSShapes!$A$1:$AY$40000,Index!$A43*40-39,1)</f>
        <v/>
      </c>
      <c r="C43">
        <f>C$1</f>
        <v/>
      </c>
      <c r="D43" s="133">
        <f>INDEX(GLSShapes!$A$1:$AY$40000,Index!$A43*40-38,2)</f>
        <v/>
      </c>
      <c r="E43" s="155">
        <f>E42+40</f>
        <v/>
      </c>
      <c r="F43">
        <f>RIGHT(B43,F$1)</f>
        <v/>
      </c>
      <c r="G43" s="132">
        <f>INDEX(GLSShapes!$A$1:$AY$15000,Index!$A43*40-38,1)</f>
        <v/>
      </c>
      <c r="H43" s="113">
        <f>F43&amp;RIGHT(D43,H$1)</f>
        <v/>
      </c>
      <c r="I43" s="235">
        <f>IF(F43&lt;&gt;"0",INDEX(GLSShapes!$A$1:$AY$40000,Index!$A43*40-34,40),0)</f>
        <v/>
      </c>
      <c r="J43" s="235">
        <f>IF(F43&lt;&gt;"0",INDEX(GLSShapes!$A$1:$AY$40000,Index!$A43*40-34,41),0)</f>
        <v/>
      </c>
      <c r="K43" s="199">
        <f>RANK(I43,I35:I50,-1)</f>
        <v/>
      </c>
      <c r="L43" s="199">
        <f>RANK(J43,J35:J50,-1)</f>
        <v/>
      </c>
      <c r="M43" s="235">
        <f>INDEX(GLSShapes!$A$1:$AY$15000,Index!$A43*40-34,44)</f>
        <v/>
      </c>
      <c r="N43" s="235">
        <f>INDEX(GLSShapes!$A$1:$AY$15000,Index!$A43*40-34,45)</f>
        <v/>
      </c>
      <c r="Q43" s="235">
        <f>IF(F43&lt;&gt;"0",INDEX(GLSShapes!$A$1:$AY$15000,Index!$A43*40-34,48),0)</f>
        <v/>
      </c>
      <c r="R43" s="235">
        <f>IF(F43&lt;&gt;"0",INDEX(GLSShapes!$A$1:$AY$15000,Index!$A43*40-34,49),0)</f>
        <v/>
      </c>
      <c r="T43" s="18" t="n"/>
      <c r="U43" s="225">
        <f>MID(F43,7,3)</f>
        <v/>
      </c>
      <c r="V43">
        <f>RIGHT(F43,4)</f>
        <v/>
      </c>
      <c r="W43" s="109" t="n"/>
      <c r="X43" s="110" t="n"/>
      <c r="Y43" s="114" t="n"/>
      <c r="Z43" s="110" t="n"/>
      <c r="AA43" s="114" t="n"/>
      <c r="AB43" s="110" t="n"/>
      <c r="AC43" s="114" t="n"/>
      <c r="AD43" s="110" t="n"/>
      <c r="AE43" t="inlineStr">
        <is>
          <t>CZ13</t>
        </is>
      </c>
      <c r="AF43" s="226">
        <f>_xlfn.MAXIFS($Q$3:$Q$353,$V$3:$V$353,$AE43)</f>
        <v/>
      </c>
      <c r="AG43" s="226">
        <f>_xlfn.MINIFS($Q$3:$Q$353,$V$3:$V$353,$AE43)</f>
        <v/>
      </c>
      <c r="AH43" s="226">
        <f>AVERAGEIFS($Q$3:$Q$353,$V$3:$V$353,$AE43)</f>
        <v/>
      </c>
      <c r="AI43">
        <f>RANK(AH43,$AH$31:$AH$46)</f>
        <v/>
      </c>
      <c r="AJ43" s="225">
        <f>AF43/AH43</f>
        <v/>
      </c>
      <c r="AK43">
        <f>RANK(AJ43,$AJ$31:$AJ$46,-1)</f>
        <v/>
      </c>
      <c r="AL43">
        <f>VLOOKUP(AE43,Glossary!$B$57:$C$72,2)</f>
        <v/>
      </c>
    </row>
    <row r="44">
      <c r="A44" s="151" t="n">
        <v>42</v>
      </c>
      <c r="B44" s="158">
        <f>INDEX(GLSShapes!$A$1:$AY$40000,Index!$A44*40-39,1)</f>
        <v/>
      </c>
      <c r="C44">
        <f>C$1</f>
        <v/>
      </c>
      <c r="D44" s="133">
        <f>INDEX(GLSShapes!$A$1:$AY$40000,Index!$A44*40-38,2)</f>
        <v/>
      </c>
      <c r="E44" s="155">
        <f>E43+40</f>
        <v/>
      </c>
      <c r="F44">
        <f>RIGHT(B44,F$1)</f>
        <v/>
      </c>
      <c r="G44" s="132">
        <f>INDEX(GLSShapes!$A$1:$AY$15000,Index!$A44*40-38,1)</f>
        <v/>
      </c>
      <c r="H44" s="113">
        <f>F44&amp;RIGHT(D44,H$1)</f>
        <v/>
      </c>
      <c r="I44" s="235">
        <f>IF(F44&lt;&gt;"0",INDEX(GLSShapes!$A$1:$AY$40000,Index!$A44*40-34,40),0)</f>
        <v/>
      </c>
      <c r="J44" s="235">
        <f>IF(F44&lt;&gt;"0",INDEX(GLSShapes!$A$1:$AY$40000,Index!$A44*40-34,41),0)</f>
        <v/>
      </c>
      <c r="K44" s="199">
        <f>RANK(I44,I35:I50,-1)</f>
        <v/>
      </c>
      <c r="L44" s="199">
        <f>RANK(J44,J35:J50,-1)</f>
        <v/>
      </c>
      <c r="M44" s="235">
        <f>INDEX(GLSShapes!$A$1:$AY$15000,Index!$A44*40-34,44)</f>
        <v/>
      </c>
      <c r="N44" s="235">
        <f>INDEX(GLSShapes!$A$1:$AY$15000,Index!$A44*40-34,45)</f>
        <v/>
      </c>
      <c r="Q44" s="235">
        <f>IF(F44&lt;&gt;"0",INDEX(GLSShapes!$A$1:$AY$15000,Index!$A44*40-34,48),0)</f>
        <v/>
      </c>
      <c r="R44" s="235">
        <f>IF(F44&lt;&gt;"0",INDEX(GLSShapes!$A$1:$AY$15000,Index!$A44*40-34,49),0)</f>
        <v/>
      </c>
      <c r="T44" s="18" t="n"/>
      <c r="U44" s="225">
        <f>MID(F44,7,3)</f>
        <v/>
      </c>
      <c r="V44">
        <f>RIGHT(F44,4)</f>
        <v/>
      </c>
      <c r="W44" s="109" t="n"/>
      <c r="X44" s="110" t="n"/>
      <c r="Y44" s="114" t="n"/>
      <c r="Z44" s="110" t="n"/>
      <c r="AA44" s="114" t="n"/>
      <c r="AB44" s="110" t="n"/>
      <c r="AC44" s="114" t="n"/>
      <c r="AD44" s="110" t="n"/>
      <c r="AE44" t="inlineStr">
        <is>
          <t>CZ14</t>
        </is>
      </c>
      <c r="AF44" s="226">
        <f>_xlfn.MAXIFS($Q$3:$Q$353,$V$3:$V$353,$AE44)</f>
        <v/>
      </c>
      <c r="AG44" s="226">
        <f>_xlfn.MINIFS($Q$3:$Q$353,$V$3:$V$353,$AE44)</f>
        <v/>
      </c>
      <c r="AH44" s="226">
        <f>AVERAGEIFS($Q$3:$Q$353,$V$3:$V$353,$AE44)</f>
        <v/>
      </c>
      <c r="AI44">
        <f>RANK(AH44,$AH$31:$AH$46)</f>
        <v/>
      </c>
      <c r="AJ44" s="225">
        <f>AF44/AH44</f>
        <v/>
      </c>
      <c r="AK44">
        <f>RANK(AJ44,$AJ$31:$AJ$46,-1)</f>
        <v/>
      </c>
      <c r="AL44">
        <f>VLOOKUP(AE44,Glossary!$B$57:$C$72,2)</f>
        <v/>
      </c>
    </row>
    <row r="45">
      <c r="A45" s="151" t="n">
        <v>43</v>
      </c>
      <c r="B45" s="158">
        <f>INDEX(GLSShapes!$A$1:$AY$40000,Index!$A45*40-39,1)</f>
        <v/>
      </c>
      <c r="C45">
        <f>C$1</f>
        <v/>
      </c>
      <c r="D45" s="133">
        <f>INDEX(GLSShapes!$A$1:$AY$40000,Index!$A45*40-38,2)</f>
        <v/>
      </c>
      <c r="E45" s="155">
        <f>E44+40</f>
        <v/>
      </c>
      <c r="F45">
        <f>RIGHT(B45,F$1)</f>
        <v/>
      </c>
      <c r="G45" s="132">
        <f>INDEX(GLSShapes!$A$1:$AY$15000,Index!$A45*40-38,1)</f>
        <v/>
      </c>
      <c r="H45" s="113">
        <f>F45&amp;RIGHT(D45,H$1)</f>
        <v/>
      </c>
      <c r="I45" s="235">
        <f>IF(F45&lt;&gt;"0",INDEX(GLSShapes!$A$1:$AY$40000,Index!$A45*40-34,40),0)</f>
        <v/>
      </c>
      <c r="J45" s="235">
        <f>IF(F45&lt;&gt;"0",INDEX(GLSShapes!$A$1:$AY$40000,Index!$A45*40-34,41),0)</f>
        <v/>
      </c>
      <c r="K45" s="199">
        <f>RANK(I45,I35:I50,-1)</f>
        <v/>
      </c>
      <c r="L45" s="199">
        <f>RANK(J45,J35:J50,-1)</f>
        <v/>
      </c>
      <c r="M45" s="235">
        <f>INDEX(GLSShapes!$A$1:$AY$15000,Index!$A45*40-34,44)</f>
        <v/>
      </c>
      <c r="N45" s="235">
        <f>INDEX(GLSShapes!$A$1:$AY$15000,Index!$A45*40-34,45)</f>
        <v/>
      </c>
      <c r="Q45" s="235">
        <f>IF(F45&lt;&gt;"0",INDEX(GLSShapes!$A$1:$AY$15000,Index!$A45*40-34,48),0)</f>
        <v/>
      </c>
      <c r="R45" s="235">
        <f>IF(F45&lt;&gt;"0",INDEX(GLSShapes!$A$1:$AY$15000,Index!$A45*40-34,49),0)</f>
        <v/>
      </c>
      <c r="T45" s="18" t="n"/>
      <c r="U45" s="225">
        <f>MID(F45,7,3)</f>
        <v/>
      </c>
      <c r="V45">
        <f>RIGHT(F45,4)</f>
        <v/>
      </c>
      <c r="W45" s="109" t="n"/>
      <c r="X45" s="110" t="n"/>
      <c r="Y45" s="114" t="n"/>
      <c r="Z45" s="110" t="n"/>
      <c r="AA45" s="114" t="n"/>
      <c r="AB45" s="110" t="n"/>
      <c r="AC45" s="114" t="n"/>
      <c r="AD45" s="110" t="n"/>
      <c r="AE45" t="inlineStr">
        <is>
          <t>CZ15</t>
        </is>
      </c>
      <c r="AF45" s="226">
        <f>_xlfn.MAXIFS($Q$3:$Q$353,$V$3:$V$353,$AE45)</f>
        <v/>
      </c>
      <c r="AG45" s="226">
        <f>_xlfn.MINIFS($Q$3:$Q$353,$V$3:$V$353,$AE45)</f>
        <v/>
      </c>
      <c r="AH45" s="226">
        <f>AVERAGEIFS($Q$3:$Q$353,$V$3:$V$353,$AE45)</f>
        <v/>
      </c>
      <c r="AI45">
        <f>RANK(AH45,$AH$31:$AH$46)</f>
        <v/>
      </c>
      <c r="AJ45" s="225">
        <f>AF45/AH45</f>
        <v/>
      </c>
      <c r="AK45">
        <f>RANK(AJ45,$AJ$31:$AJ$46,-1)</f>
        <v/>
      </c>
      <c r="AL45">
        <f>VLOOKUP(AE45,Glossary!$B$57:$C$72,2)</f>
        <v/>
      </c>
    </row>
    <row r="46">
      <c r="A46" s="151" t="n">
        <v>44</v>
      </c>
      <c r="B46" s="158">
        <f>INDEX(GLSShapes!$A$1:$AY$40000,Index!$A46*40-39,1)</f>
        <v/>
      </c>
      <c r="C46">
        <f>C$1</f>
        <v/>
      </c>
      <c r="D46" s="133">
        <f>INDEX(GLSShapes!$A$1:$AY$40000,Index!$A46*40-38,2)</f>
        <v/>
      </c>
      <c r="E46" s="155">
        <f>E45+40</f>
        <v/>
      </c>
      <c r="F46">
        <f>RIGHT(B46,F$1)</f>
        <v/>
      </c>
      <c r="G46" s="132">
        <f>INDEX(GLSShapes!$A$1:$AY$15000,Index!$A46*40-38,1)</f>
        <v/>
      </c>
      <c r="H46" s="113">
        <f>F46&amp;RIGHT(D46,H$1)</f>
        <v/>
      </c>
      <c r="I46" s="235">
        <f>IF(F46&lt;&gt;"0",INDEX(GLSShapes!$A$1:$AY$40000,Index!$A46*40-34,40),0)</f>
        <v/>
      </c>
      <c r="J46" s="235">
        <f>IF(F46&lt;&gt;"0",INDEX(GLSShapes!$A$1:$AY$40000,Index!$A46*40-34,41),0)</f>
        <v/>
      </c>
      <c r="K46" s="199">
        <f>RANK(I46,I35:I50,-1)</f>
        <v/>
      </c>
      <c r="L46" s="199">
        <f>RANK(J46,J35:J50,-1)</f>
        <v/>
      </c>
      <c r="M46" s="235">
        <f>INDEX(GLSShapes!$A$1:$AY$15000,Index!$A46*40-34,44)</f>
        <v/>
      </c>
      <c r="N46" s="235">
        <f>INDEX(GLSShapes!$A$1:$AY$15000,Index!$A46*40-34,45)</f>
        <v/>
      </c>
      <c r="Q46" s="235">
        <f>IF(F46&lt;&gt;"0",INDEX(GLSShapes!$A$1:$AY$15000,Index!$A46*40-34,48),0)</f>
        <v/>
      </c>
      <c r="R46" s="235">
        <f>IF(F46&lt;&gt;"0",INDEX(GLSShapes!$A$1:$AY$15000,Index!$A46*40-34,49),0)</f>
        <v/>
      </c>
      <c r="T46" s="18" t="n"/>
      <c r="U46" s="225">
        <f>MID(F46,7,3)</f>
        <v/>
      </c>
      <c r="V46">
        <f>RIGHT(F46,4)</f>
        <v/>
      </c>
      <c r="W46" s="109" t="n"/>
      <c r="X46" s="110" t="n"/>
      <c r="Y46" s="114" t="n"/>
      <c r="Z46" s="110" t="n"/>
      <c r="AA46" s="114" t="n"/>
      <c r="AB46" s="110" t="n"/>
      <c r="AC46" s="114" t="n"/>
      <c r="AD46" s="110" t="n"/>
      <c r="AE46" t="inlineStr">
        <is>
          <t>CZ16</t>
        </is>
      </c>
      <c r="AF46" s="226">
        <f>_xlfn.MAXIFS($Q$3:$Q$353,$V$3:$V$353,$AE46)</f>
        <v/>
      </c>
      <c r="AG46" s="226">
        <f>_xlfn.MINIFS($Q$3:$Q$353,$V$3:$V$353,$AE46)</f>
        <v/>
      </c>
      <c r="AH46" s="226">
        <f>AVERAGEIFS($Q$3:$Q$353,$V$3:$V$353,$AE46)</f>
        <v/>
      </c>
      <c r="AI46">
        <f>RANK(AH46,$AH$31:$AH$46)</f>
        <v/>
      </c>
      <c r="AJ46" s="225">
        <f>AF46/AH46</f>
        <v/>
      </c>
      <c r="AK46">
        <f>RANK(AJ46,$AJ$31:$AJ$46,-1)</f>
        <v/>
      </c>
      <c r="AL46">
        <f>VLOOKUP(AE46,Glossary!$B$57:$C$72,2)</f>
        <v/>
      </c>
    </row>
    <row r="47">
      <c r="A47" s="151" t="n">
        <v>45</v>
      </c>
      <c r="B47" s="158">
        <f>INDEX(GLSShapes!$A$1:$AY$40000,Index!$A47*40-39,1)</f>
        <v/>
      </c>
      <c r="C47">
        <f>C$1</f>
        <v/>
      </c>
      <c r="D47" s="133">
        <f>INDEX(GLSShapes!$A$1:$AY$40000,Index!$A47*40-38,2)</f>
        <v/>
      </c>
      <c r="E47" s="155">
        <f>E46+40</f>
        <v/>
      </c>
      <c r="F47">
        <f>RIGHT(B47,F$1)</f>
        <v/>
      </c>
      <c r="G47" s="132">
        <f>INDEX(GLSShapes!$A$1:$AY$15000,Index!$A47*40-38,1)</f>
        <v/>
      </c>
      <c r="H47" s="113">
        <f>F47&amp;RIGHT(D47,H$1)</f>
        <v/>
      </c>
      <c r="I47" s="235">
        <f>IF(F47&lt;&gt;"0",INDEX(GLSShapes!$A$1:$AY$40000,Index!$A47*40-34,40),0)</f>
        <v/>
      </c>
      <c r="J47" s="235">
        <f>IF(F47&lt;&gt;"0",INDEX(GLSShapes!$A$1:$AY$40000,Index!$A47*40-34,41),0)</f>
        <v/>
      </c>
      <c r="K47" s="199">
        <f>RANK(I47,I35:I50,-1)</f>
        <v/>
      </c>
      <c r="L47" s="199">
        <f>RANK(J47,J35:J50,-1)</f>
        <v/>
      </c>
      <c r="M47" s="235">
        <f>INDEX(GLSShapes!$A$1:$AY$15000,Index!$A47*40-34,44)</f>
        <v/>
      </c>
      <c r="N47" s="235">
        <f>INDEX(GLSShapes!$A$1:$AY$15000,Index!$A47*40-34,45)</f>
        <v/>
      </c>
      <c r="Q47" s="235">
        <f>IF(F47&lt;&gt;"0",INDEX(GLSShapes!$A$1:$AY$15000,Index!$A47*40-34,48),0)</f>
        <v/>
      </c>
      <c r="R47" s="235">
        <f>IF(F47&lt;&gt;"0",INDEX(GLSShapes!$A$1:$AY$15000,Index!$A47*40-34,49),0)</f>
        <v/>
      </c>
      <c r="T47" s="18" t="n"/>
      <c r="U47" s="225">
        <f>MID(F47,7,3)</f>
        <v/>
      </c>
      <c r="V47">
        <f>RIGHT(F47,4)</f>
        <v/>
      </c>
      <c r="W47" s="109" t="n"/>
      <c r="X47" s="110" t="n"/>
      <c r="Y47" s="114" t="n"/>
      <c r="Z47" s="110" t="n"/>
      <c r="AA47" s="114" t="n"/>
      <c r="AB47" s="110" t="n"/>
      <c r="AC47" s="114" t="n"/>
      <c r="AD47" s="110" t="n"/>
    </row>
    <row r="48">
      <c r="A48" s="151" t="n">
        <v>46</v>
      </c>
      <c r="B48" s="158">
        <f>INDEX(GLSShapes!$A$1:$AY$40000,Index!$A48*40-39,1)</f>
        <v/>
      </c>
      <c r="C48">
        <f>C$1</f>
        <v/>
      </c>
      <c r="D48" s="133">
        <f>INDEX(GLSShapes!$A$1:$AY$40000,Index!$A48*40-38,2)</f>
        <v/>
      </c>
      <c r="E48" s="155">
        <f>E47+40</f>
        <v/>
      </c>
      <c r="F48">
        <f>RIGHT(B48,F$1)</f>
        <v/>
      </c>
      <c r="G48" s="132">
        <f>INDEX(GLSShapes!$A$1:$AY$15000,Index!$A48*40-38,1)</f>
        <v/>
      </c>
      <c r="H48" s="113">
        <f>F48&amp;RIGHT(D48,H$1)</f>
        <v/>
      </c>
      <c r="I48" s="235">
        <f>IF(F48&lt;&gt;"0",INDEX(GLSShapes!$A$1:$AY$40000,Index!$A48*40-34,40),0)</f>
        <v/>
      </c>
      <c r="J48" s="235">
        <f>IF(F48&lt;&gt;"0",INDEX(GLSShapes!$A$1:$AY$40000,Index!$A48*40-34,41),0)</f>
        <v/>
      </c>
      <c r="K48" s="199">
        <f>RANK(I48,I35:I50,-1)</f>
        <v/>
      </c>
      <c r="L48" s="199">
        <f>RANK(J48,J35:J50,-1)</f>
        <v/>
      </c>
      <c r="M48" s="235">
        <f>INDEX(GLSShapes!$A$1:$AY$15000,Index!$A48*40-34,44)</f>
        <v/>
      </c>
      <c r="N48" s="235">
        <f>INDEX(GLSShapes!$A$1:$AY$15000,Index!$A48*40-34,45)</f>
        <v/>
      </c>
      <c r="Q48" s="235">
        <f>IF(F48&lt;&gt;"0",INDEX(GLSShapes!$A$1:$AY$15000,Index!$A48*40-34,48),0)</f>
        <v/>
      </c>
      <c r="R48" s="235">
        <f>IF(F48&lt;&gt;"0",INDEX(GLSShapes!$A$1:$AY$15000,Index!$A48*40-34,49),0)</f>
        <v/>
      </c>
      <c r="T48" s="18" t="n"/>
      <c r="U48" s="225">
        <f>MID(F48,7,3)</f>
        <v/>
      </c>
      <c r="V48">
        <f>RIGHT(F48,4)</f>
        <v/>
      </c>
      <c r="W48" s="111" t="n"/>
      <c r="X48" s="112" t="n"/>
      <c r="Y48" s="115" t="n"/>
      <c r="Z48" s="112" t="n"/>
      <c r="AA48" s="115" t="n"/>
      <c r="AB48" s="112" t="n"/>
      <c r="AC48" s="115" t="n"/>
      <c r="AD48" s="112" t="n"/>
    </row>
    <row r="49">
      <c r="A49" s="151" t="n">
        <v>47</v>
      </c>
      <c r="B49" s="158">
        <f>INDEX(GLSShapes!$A$1:$AY$40000,Index!$A49*40-39,1)</f>
        <v/>
      </c>
      <c r="C49">
        <f>C$1</f>
        <v/>
      </c>
      <c r="D49" s="133">
        <f>INDEX(GLSShapes!$A$1:$AY$40000,Index!$A49*40-38,2)</f>
        <v/>
      </c>
      <c r="E49" s="155">
        <f>E48+40</f>
        <v/>
      </c>
      <c r="F49">
        <f>RIGHT(B49,F$1)</f>
        <v/>
      </c>
      <c r="G49" s="132">
        <f>INDEX(GLSShapes!$A$1:$AY$15000,Index!$A49*40-38,1)</f>
        <v/>
      </c>
      <c r="H49" s="113">
        <f>F49&amp;RIGHT(D49,H$1)</f>
        <v/>
      </c>
      <c r="I49" s="235">
        <f>IF(F49&lt;&gt;"0",INDEX(GLSShapes!$A$1:$AY$40000,Index!$A49*40-34,40),0)</f>
        <v/>
      </c>
      <c r="J49" s="235">
        <f>IF(F49&lt;&gt;"0",INDEX(GLSShapes!$A$1:$AY$40000,Index!$A49*40-34,41),0)</f>
        <v/>
      </c>
      <c r="K49" s="199">
        <f>RANK(I49,I35:I50,-1)</f>
        <v/>
      </c>
      <c r="L49" s="199">
        <f>RANK(J49,J35:J50,-1)</f>
        <v/>
      </c>
      <c r="M49" s="235">
        <f>INDEX(GLSShapes!$A$1:$AY$15000,Index!$A49*40-34,44)</f>
        <v/>
      </c>
      <c r="N49" s="235">
        <f>INDEX(GLSShapes!$A$1:$AY$15000,Index!$A49*40-34,45)</f>
        <v/>
      </c>
      <c r="Q49" s="235">
        <f>IF(F49&lt;&gt;"0",INDEX(GLSShapes!$A$1:$AY$15000,Index!$A49*40-34,48),0)</f>
        <v/>
      </c>
      <c r="R49" s="235">
        <f>IF(F49&lt;&gt;"0",INDEX(GLSShapes!$A$1:$AY$15000,Index!$A49*40-34,49),0)</f>
        <v/>
      </c>
      <c r="T49" s="18" t="n"/>
      <c r="U49" s="225">
        <f>MID(F49,7,3)</f>
        <v/>
      </c>
      <c r="V49">
        <f>RIGHT(F49,4)</f>
        <v/>
      </c>
    </row>
    <row r="50">
      <c r="A50" s="151" t="n">
        <v>48</v>
      </c>
      <c r="B50" s="158">
        <f>INDEX(GLSShapes!$A$1:$AY$40000,Index!$A50*40-39,1)</f>
        <v/>
      </c>
      <c r="C50" s="135">
        <f>C$1</f>
        <v/>
      </c>
      <c r="D50" s="133">
        <f>INDEX(GLSShapes!$A$1:$AY$40000,Index!$A50*40-38,2)</f>
        <v/>
      </c>
      <c r="E50" s="155">
        <f>E49+40</f>
        <v/>
      </c>
      <c r="F50" s="135">
        <f>RIGHT(B50,F$1)</f>
        <v/>
      </c>
      <c r="G50" s="136">
        <f>INDEX(GLSShapes!$A$1:$AY$15000,Index!$A50*40-38,1)</f>
        <v/>
      </c>
      <c r="H50" s="137">
        <f>F50&amp;RIGHT(D50,H$1)</f>
        <v/>
      </c>
      <c r="I50" s="235">
        <f>IF(F50&lt;&gt;"0",INDEX(GLSShapes!$A$1:$AY$40000,Index!$A50*40-34,40),0)</f>
        <v/>
      </c>
      <c r="J50" s="235">
        <f>IF(F50&lt;&gt;"0",INDEX(GLSShapes!$A$1:$AY$40000,Index!$A50*40-34,41),0)</f>
        <v/>
      </c>
      <c r="K50" s="138">
        <f>RANK(I50,I35:I50,-1)</f>
        <v/>
      </c>
      <c r="L50" s="138">
        <f>RANK(J50,J35:J50,-1)</f>
        <v/>
      </c>
      <c r="M50" s="237">
        <f>INDEX(GLSShapes!$A$1:$AY$15000,Index!$A50*40-34,44)</f>
        <v/>
      </c>
      <c r="N50" s="237">
        <f>INDEX(GLSShapes!$A$1:$AY$15000,Index!$A50*40-34,45)</f>
        <v/>
      </c>
      <c r="O50" s="135" t="n"/>
      <c r="P50" s="135" t="n"/>
      <c r="Q50" s="237">
        <f>IF(F50&lt;&gt;"0",INDEX(GLSShapes!$A$1:$AY$15000,Index!$A50*40-34,48),0)</f>
        <v/>
      </c>
      <c r="R50" s="237">
        <f>IF(F50&lt;&gt;"0",INDEX(GLSShapes!$A$1:$AY$15000,Index!$A50*40-34,49),0)</f>
        <v/>
      </c>
      <c r="S50" s="135" t="n"/>
      <c r="T50" s="139" t="n"/>
      <c r="U50" s="225">
        <f>MID(F50,7,3)</f>
        <v/>
      </c>
      <c r="V50">
        <f>RIGHT(F50,4)</f>
        <v/>
      </c>
    </row>
    <row r="51">
      <c r="A51" s="150" t="n">
        <v>49</v>
      </c>
      <c r="B51" s="158">
        <f>INDEX(GLSShapes!$A$1:$AY$40000,Index!$A51*40-39,1)</f>
        <v/>
      </c>
      <c r="C51">
        <f>C$1</f>
        <v/>
      </c>
      <c r="D51" s="133">
        <f>INDEX(GLSShapes!$A$1:$AY$40000,Index!$A51*40-38,2)</f>
        <v/>
      </c>
      <c r="E51" s="154">
        <f>E50+40</f>
        <v/>
      </c>
      <c r="F51">
        <f>RIGHT(B51,F$1)</f>
        <v/>
      </c>
      <c r="G51" s="132">
        <f>INDEX(GLSShapes!$A$1:$AY$15000,Index!$A51*40-38,1)</f>
        <v/>
      </c>
      <c r="H51" s="113">
        <f>F51&amp;RIGHT(D51,H$1)</f>
        <v/>
      </c>
      <c r="I51" s="235">
        <f>IF(F51&lt;&gt;"0",INDEX(GLSShapes!$A$1:$AY$40000,Index!$A51*40-34,40),0)</f>
        <v/>
      </c>
      <c r="J51" s="235">
        <f>IF(F51&lt;&gt;"0",INDEX(GLSShapes!$A$1:$AY$40000,Index!$A51*40-34,41),0)</f>
        <v/>
      </c>
      <c r="K51" s="199">
        <f>RANK(I51,I51:I66,-1)</f>
        <v/>
      </c>
      <c r="L51" s="199">
        <f>RANK(J51,J51:J66,-1)</f>
        <v/>
      </c>
      <c r="M51" s="235">
        <f>INDEX(GLSShapes!$A$1:$AY$15000,Index!$A51*40-34,44)</f>
        <v/>
      </c>
      <c r="N51" s="235">
        <f>INDEX(GLSShapes!$A$1:$AY$15000,Index!$A51*40-34,45)</f>
        <v/>
      </c>
      <c r="Q51" s="235">
        <f>IF(F51&lt;&gt;"0",INDEX(GLSShapes!$A$1:$AY$15000,Index!$A51*40-34,48),0)</f>
        <v/>
      </c>
      <c r="R51" s="235">
        <f>IF(F51&lt;&gt;"0",INDEX(GLSShapes!$A$1:$AY$15000,Index!$A51*40-34,49),0)</f>
        <v/>
      </c>
      <c r="T51" s="18" t="n"/>
      <c r="U51" s="225">
        <f>MID(F51,7,3)</f>
        <v/>
      </c>
      <c r="V51">
        <f>RIGHT(F51,4)</f>
        <v/>
      </c>
    </row>
    <row r="52">
      <c r="A52" s="151" t="n">
        <v>50</v>
      </c>
      <c r="B52" s="158">
        <f>INDEX(GLSShapes!$A$1:$AY$40000,Index!$A52*40-39,1)</f>
        <v/>
      </c>
      <c r="C52">
        <f>C$1</f>
        <v/>
      </c>
      <c r="D52" s="133">
        <f>INDEX(GLSShapes!$A$1:$AY$40000,Index!$A52*40-38,2)</f>
        <v/>
      </c>
      <c r="E52" s="155">
        <f>E51+40</f>
        <v/>
      </c>
      <c r="F52">
        <f>RIGHT(B52,F$1)</f>
        <v/>
      </c>
      <c r="G52" s="132">
        <f>INDEX(GLSShapes!$A$1:$AY$15000,Index!$A52*40-38,1)</f>
        <v/>
      </c>
      <c r="H52" s="113">
        <f>F52&amp;RIGHT(D52,H$1)</f>
        <v/>
      </c>
      <c r="I52" s="235">
        <f>IF(F52&lt;&gt;"0",INDEX(GLSShapes!$A$1:$AY$40000,Index!$A52*40-34,40),0)</f>
        <v/>
      </c>
      <c r="J52" s="235">
        <f>IF(F52&lt;&gt;"0",INDEX(GLSShapes!$A$1:$AY$40000,Index!$A52*40-34,41),0)</f>
        <v/>
      </c>
      <c r="K52" s="199">
        <f>RANK(I52,I51:I66,-1)</f>
        <v/>
      </c>
      <c r="L52" s="199">
        <f>RANK(J52,J51:J66,-1)</f>
        <v/>
      </c>
      <c r="M52" s="235">
        <f>INDEX(GLSShapes!$A$1:$AY$15000,Index!$A52*40-34,44)</f>
        <v/>
      </c>
      <c r="N52" s="235">
        <f>INDEX(GLSShapes!$A$1:$AY$15000,Index!$A52*40-34,45)</f>
        <v/>
      </c>
      <c r="Q52" s="235">
        <f>IF(F52&lt;&gt;"0",INDEX(GLSShapes!$A$1:$AY$15000,Index!$A52*40-34,48),0)</f>
        <v/>
      </c>
      <c r="R52" s="235">
        <f>IF(F52&lt;&gt;"0",INDEX(GLSShapes!$A$1:$AY$15000,Index!$A52*40-34,49),0)</f>
        <v/>
      </c>
      <c r="T52" s="18" t="n"/>
      <c r="U52" s="225">
        <f>MID(F52,7,3)</f>
        <v/>
      </c>
      <c r="V52">
        <f>RIGHT(F52,4)</f>
        <v/>
      </c>
    </row>
    <row r="53">
      <c r="A53" s="151" t="n">
        <v>51</v>
      </c>
      <c r="B53" s="158">
        <f>INDEX(GLSShapes!$A$1:$AY$40000,Index!$A53*40-39,1)</f>
        <v/>
      </c>
      <c r="C53">
        <f>C$1</f>
        <v/>
      </c>
      <c r="D53" s="133">
        <f>INDEX(GLSShapes!$A$1:$AY$40000,Index!$A53*40-38,2)</f>
        <v/>
      </c>
      <c r="E53" s="155">
        <f>E52+40</f>
        <v/>
      </c>
      <c r="F53">
        <f>RIGHT(B53,F$1)</f>
        <v/>
      </c>
      <c r="G53" s="132">
        <f>INDEX(GLSShapes!$A$1:$AY$15000,Index!$A53*40-38,1)</f>
        <v/>
      </c>
      <c r="H53" s="113">
        <f>F53&amp;RIGHT(D53,H$1)</f>
        <v/>
      </c>
      <c r="I53" s="235">
        <f>IF(F53&lt;&gt;"0",INDEX(GLSShapes!$A$1:$AY$40000,Index!$A53*40-34,40),0)</f>
        <v/>
      </c>
      <c r="J53" s="235">
        <f>IF(F53&lt;&gt;"0",INDEX(GLSShapes!$A$1:$AY$40000,Index!$A53*40-34,41),0)</f>
        <v/>
      </c>
      <c r="K53" s="199">
        <f>RANK(I53,I51:I66,-1)</f>
        <v/>
      </c>
      <c r="L53" s="199">
        <f>RANK(J53,J51:J66,-1)</f>
        <v/>
      </c>
      <c r="M53" s="235">
        <f>INDEX(GLSShapes!$A$1:$AY$15000,Index!$A53*40-34,44)</f>
        <v/>
      </c>
      <c r="N53" s="235">
        <f>INDEX(GLSShapes!$A$1:$AY$15000,Index!$A53*40-34,45)</f>
        <v/>
      </c>
      <c r="Q53" s="235">
        <f>IF(F53&lt;&gt;"0",INDEX(GLSShapes!$A$1:$AY$15000,Index!$A53*40-34,48),0)</f>
        <v/>
      </c>
      <c r="R53" s="235">
        <f>IF(F53&lt;&gt;"0",INDEX(GLSShapes!$A$1:$AY$15000,Index!$A53*40-34,49),0)</f>
        <v/>
      </c>
      <c r="T53" s="18" t="n"/>
      <c r="U53" s="225">
        <f>MID(F53,7,3)</f>
        <v/>
      </c>
      <c r="V53">
        <f>RIGHT(F53,4)</f>
        <v/>
      </c>
    </row>
    <row r="54">
      <c r="A54" s="151" t="n">
        <v>52</v>
      </c>
      <c r="B54" s="158">
        <f>INDEX(GLSShapes!$A$1:$AY$40000,Index!$A54*40-39,1)</f>
        <v/>
      </c>
      <c r="C54">
        <f>C$1</f>
        <v/>
      </c>
      <c r="D54" s="133">
        <f>INDEX(GLSShapes!$A$1:$AY$40000,Index!$A54*40-38,2)</f>
        <v/>
      </c>
      <c r="E54" s="155">
        <f>E53+40</f>
        <v/>
      </c>
      <c r="F54">
        <f>RIGHT(B54,F$1)</f>
        <v/>
      </c>
      <c r="G54" s="132">
        <f>INDEX(GLSShapes!$A$1:$AY$15000,Index!$A54*40-38,1)</f>
        <v/>
      </c>
      <c r="H54" s="113">
        <f>F54&amp;RIGHT(D54,H$1)</f>
        <v/>
      </c>
      <c r="I54" s="235">
        <f>IF(F54&lt;&gt;"0",INDEX(GLSShapes!$A$1:$AY$40000,Index!$A54*40-34,40),0)</f>
        <v/>
      </c>
      <c r="J54" s="235">
        <f>IF(F54&lt;&gt;"0",INDEX(GLSShapes!$A$1:$AY$40000,Index!$A54*40-34,41),0)</f>
        <v/>
      </c>
      <c r="K54" s="199">
        <f>RANK(I54,I51:I66,-1)</f>
        <v/>
      </c>
      <c r="L54" s="199">
        <f>RANK(J54,J51:J66,-1)</f>
        <v/>
      </c>
      <c r="M54" s="235">
        <f>INDEX(GLSShapes!$A$1:$AY$15000,Index!$A54*40-34,44)</f>
        <v/>
      </c>
      <c r="N54" s="235">
        <f>INDEX(GLSShapes!$A$1:$AY$15000,Index!$A54*40-34,45)</f>
        <v/>
      </c>
      <c r="Q54" s="235">
        <f>IF(F54&lt;&gt;"0",INDEX(GLSShapes!$A$1:$AY$15000,Index!$A54*40-34,48),0)</f>
        <v/>
      </c>
      <c r="R54" s="235">
        <f>IF(F54&lt;&gt;"0",INDEX(GLSShapes!$A$1:$AY$15000,Index!$A54*40-34,49),0)</f>
        <v/>
      </c>
      <c r="T54" s="18" t="n"/>
      <c r="U54" s="225">
        <f>MID(F54,7,3)</f>
        <v/>
      </c>
      <c r="V54">
        <f>RIGHT(F54,4)</f>
        <v/>
      </c>
    </row>
    <row r="55">
      <c r="A55" s="151" t="n">
        <v>53</v>
      </c>
      <c r="B55" s="158">
        <f>INDEX(GLSShapes!$A$1:$AY$40000,Index!$A55*40-39,1)</f>
        <v/>
      </c>
      <c r="C55">
        <f>C$1</f>
        <v/>
      </c>
      <c r="D55" s="133">
        <f>INDEX(GLSShapes!$A$1:$AY$40000,Index!$A55*40-38,2)</f>
        <v/>
      </c>
      <c r="E55" s="155">
        <f>E54+40</f>
        <v/>
      </c>
      <c r="F55">
        <f>RIGHT(B55,F$1)</f>
        <v/>
      </c>
      <c r="G55" s="132">
        <f>INDEX(GLSShapes!$A$1:$AY$15000,Index!$A55*40-38,1)</f>
        <v/>
      </c>
      <c r="H55" s="113">
        <f>F55&amp;RIGHT(D55,H$1)</f>
        <v/>
      </c>
      <c r="I55" s="235">
        <f>IF(F55&lt;&gt;"0",INDEX(GLSShapes!$A$1:$AY$40000,Index!$A55*40-34,40),0)</f>
        <v/>
      </c>
      <c r="J55" s="235">
        <f>IF(F55&lt;&gt;"0",INDEX(GLSShapes!$A$1:$AY$40000,Index!$A55*40-34,41),0)</f>
        <v/>
      </c>
      <c r="K55" s="199">
        <f>RANK(I55,I51:I66,-1)</f>
        <v/>
      </c>
      <c r="L55" s="199">
        <f>RANK(J55,J51:J66,-1)</f>
        <v/>
      </c>
      <c r="M55" s="235">
        <f>INDEX(GLSShapes!$A$1:$AY$15000,Index!$A55*40-34,44)</f>
        <v/>
      </c>
      <c r="N55" s="235">
        <f>INDEX(GLSShapes!$A$1:$AY$15000,Index!$A55*40-34,45)</f>
        <v/>
      </c>
      <c r="Q55" s="235">
        <f>IF(F55&lt;&gt;"0",INDEX(GLSShapes!$A$1:$AY$15000,Index!$A55*40-34,48),0)</f>
        <v/>
      </c>
      <c r="R55" s="235">
        <f>IF(F55&lt;&gt;"0",INDEX(GLSShapes!$A$1:$AY$15000,Index!$A55*40-34,49),0)</f>
        <v/>
      </c>
      <c r="T55" s="18" t="n"/>
      <c r="U55" s="225">
        <f>MID(F55,7,3)</f>
        <v/>
      </c>
      <c r="V55">
        <f>RIGHT(F55,4)</f>
        <v/>
      </c>
    </row>
    <row r="56">
      <c r="A56" s="151" t="n">
        <v>54</v>
      </c>
      <c r="B56" s="158">
        <f>INDEX(GLSShapes!$A$1:$AY$40000,Index!$A56*40-39,1)</f>
        <v/>
      </c>
      <c r="C56">
        <f>C$1</f>
        <v/>
      </c>
      <c r="D56" s="133">
        <f>INDEX(GLSShapes!$A$1:$AY$40000,Index!$A56*40-38,2)</f>
        <v/>
      </c>
      <c r="E56" s="155">
        <f>E55+40</f>
        <v/>
      </c>
      <c r="F56">
        <f>RIGHT(B56,F$1)</f>
        <v/>
      </c>
      <c r="G56" s="132">
        <f>INDEX(GLSShapes!$A$1:$AY$15000,Index!$A56*40-38,1)</f>
        <v/>
      </c>
      <c r="H56" s="113">
        <f>F56&amp;RIGHT(D56,H$1)</f>
        <v/>
      </c>
      <c r="I56" s="235">
        <f>IF(F56&lt;&gt;"0",INDEX(GLSShapes!$A$1:$AY$40000,Index!$A56*40-34,40),0)</f>
        <v/>
      </c>
      <c r="J56" s="235">
        <f>IF(F56&lt;&gt;"0",INDEX(GLSShapes!$A$1:$AY$40000,Index!$A56*40-34,41),0)</f>
        <v/>
      </c>
      <c r="K56" s="199">
        <f>RANK(I56,I51:I66,-1)</f>
        <v/>
      </c>
      <c r="L56" s="199">
        <f>RANK(J56,J51:J66,-1)</f>
        <v/>
      </c>
      <c r="M56" s="235">
        <f>INDEX(GLSShapes!$A$1:$AY$15000,Index!$A56*40-34,44)</f>
        <v/>
      </c>
      <c r="N56" s="235">
        <f>INDEX(GLSShapes!$A$1:$AY$15000,Index!$A56*40-34,45)</f>
        <v/>
      </c>
      <c r="Q56" s="235">
        <f>IF(F56&lt;&gt;"0",INDEX(GLSShapes!$A$1:$AY$15000,Index!$A56*40-34,48),0)</f>
        <v/>
      </c>
      <c r="R56" s="235">
        <f>IF(F56&lt;&gt;"0",INDEX(GLSShapes!$A$1:$AY$15000,Index!$A56*40-34,49),0)</f>
        <v/>
      </c>
      <c r="T56" s="18" t="n"/>
      <c r="U56" s="225">
        <f>MID(F56,7,3)</f>
        <v/>
      </c>
      <c r="V56">
        <f>RIGHT(F56,4)</f>
        <v/>
      </c>
    </row>
    <row r="57">
      <c r="A57" s="151" t="n">
        <v>55</v>
      </c>
      <c r="B57" s="158">
        <f>INDEX(GLSShapes!$A$1:$AY$40000,Index!$A57*40-39,1)</f>
        <v/>
      </c>
      <c r="C57">
        <f>C$1</f>
        <v/>
      </c>
      <c r="D57" s="133">
        <f>INDEX(GLSShapes!$A$1:$AY$40000,Index!$A57*40-38,2)</f>
        <v/>
      </c>
      <c r="E57" s="155">
        <f>E56+40</f>
        <v/>
      </c>
      <c r="F57">
        <f>RIGHT(B57,F$1)</f>
        <v/>
      </c>
      <c r="G57" s="132">
        <f>INDEX(GLSShapes!$A$1:$AY$15000,Index!$A57*40-38,1)</f>
        <v/>
      </c>
      <c r="H57" s="113">
        <f>F57&amp;RIGHT(D57,H$1)</f>
        <v/>
      </c>
      <c r="I57" s="235">
        <f>IF(F57&lt;&gt;"0",INDEX(GLSShapes!$A$1:$AY$40000,Index!$A57*40-34,40),0)</f>
        <v/>
      </c>
      <c r="J57" s="235">
        <f>IF(F57&lt;&gt;"0",INDEX(GLSShapes!$A$1:$AY$40000,Index!$A57*40-34,41),0)</f>
        <v/>
      </c>
      <c r="K57" s="199">
        <f>RANK(I57,I51:I66,-1)</f>
        <v/>
      </c>
      <c r="L57" s="199">
        <f>RANK(J57,J51:J66,-1)</f>
        <v/>
      </c>
      <c r="M57" s="235">
        <f>INDEX(GLSShapes!$A$1:$AY$15000,Index!$A57*40-34,44)</f>
        <v/>
      </c>
      <c r="N57" s="235">
        <f>INDEX(GLSShapes!$A$1:$AY$15000,Index!$A57*40-34,45)</f>
        <v/>
      </c>
      <c r="Q57" s="235">
        <f>IF(F57&lt;&gt;"0",INDEX(GLSShapes!$A$1:$AY$15000,Index!$A57*40-34,48),0)</f>
        <v/>
      </c>
      <c r="R57" s="235">
        <f>IF(F57&lt;&gt;"0",INDEX(GLSShapes!$A$1:$AY$15000,Index!$A57*40-34,49),0)</f>
        <v/>
      </c>
      <c r="T57" s="18" t="n"/>
      <c r="U57" s="225">
        <f>MID(F57,7,3)</f>
        <v/>
      </c>
      <c r="V57">
        <f>RIGHT(F57,4)</f>
        <v/>
      </c>
    </row>
    <row r="58">
      <c r="A58" s="151" t="n">
        <v>56</v>
      </c>
      <c r="B58" s="158">
        <f>INDEX(GLSShapes!$A$1:$AY$40000,Index!$A58*40-39,1)</f>
        <v/>
      </c>
      <c r="C58">
        <f>C$1</f>
        <v/>
      </c>
      <c r="D58" s="133">
        <f>INDEX(GLSShapes!$A$1:$AY$40000,Index!$A58*40-38,2)</f>
        <v/>
      </c>
      <c r="E58" s="155">
        <f>E57+40</f>
        <v/>
      </c>
      <c r="F58">
        <f>RIGHT(B58,F$1)</f>
        <v/>
      </c>
      <c r="G58" s="132">
        <f>INDEX(GLSShapes!$A$1:$AY$15000,Index!$A58*40-38,1)</f>
        <v/>
      </c>
      <c r="H58" s="113">
        <f>F58&amp;RIGHT(D58,H$1)</f>
        <v/>
      </c>
      <c r="I58" s="235">
        <f>IF(F58&lt;&gt;"0",INDEX(GLSShapes!$A$1:$AY$40000,Index!$A58*40-34,40),0)</f>
        <v/>
      </c>
      <c r="J58" s="235">
        <f>IF(F58&lt;&gt;"0",INDEX(GLSShapes!$A$1:$AY$40000,Index!$A58*40-34,41),0)</f>
        <v/>
      </c>
      <c r="K58" s="199">
        <f>RANK(I58,I51:I66,-1)</f>
        <v/>
      </c>
      <c r="L58" s="199">
        <f>RANK(J58,J51:J66,-1)</f>
        <v/>
      </c>
      <c r="M58" s="235">
        <f>INDEX(GLSShapes!$A$1:$AY$15000,Index!$A58*40-34,44)</f>
        <v/>
      </c>
      <c r="N58" s="235">
        <f>INDEX(GLSShapes!$A$1:$AY$15000,Index!$A58*40-34,45)</f>
        <v/>
      </c>
      <c r="Q58" s="235">
        <f>IF(F58&lt;&gt;"0",INDEX(GLSShapes!$A$1:$AY$15000,Index!$A58*40-34,48),0)</f>
        <v/>
      </c>
      <c r="R58" s="235">
        <f>IF(F58&lt;&gt;"0",INDEX(GLSShapes!$A$1:$AY$15000,Index!$A58*40-34,49),0)</f>
        <v/>
      </c>
      <c r="T58" s="18" t="n"/>
      <c r="U58" s="225">
        <f>MID(F58,7,3)</f>
        <v/>
      </c>
      <c r="V58">
        <f>RIGHT(F58,4)</f>
        <v/>
      </c>
    </row>
    <row r="59">
      <c r="A59" s="151" t="n">
        <v>57</v>
      </c>
      <c r="B59" s="158">
        <f>INDEX(GLSShapes!$A$1:$AY$40000,Index!$A59*40-39,1)</f>
        <v/>
      </c>
      <c r="C59">
        <f>C$1</f>
        <v/>
      </c>
      <c r="D59" s="133">
        <f>INDEX(GLSShapes!$A$1:$AY$40000,Index!$A59*40-38,2)</f>
        <v/>
      </c>
      <c r="E59" s="155">
        <f>E58+40</f>
        <v/>
      </c>
      <c r="F59">
        <f>RIGHT(B59,F$1)</f>
        <v/>
      </c>
      <c r="G59" s="132">
        <f>INDEX(GLSShapes!$A$1:$AY$15000,Index!$A59*40-38,1)</f>
        <v/>
      </c>
      <c r="H59" s="113">
        <f>F59&amp;RIGHT(D59,H$1)</f>
        <v/>
      </c>
      <c r="I59" s="235">
        <f>IF(F59&lt;&gt;"0",INDEX(GLSShapes!$A$1:$AY$40000,Index!$A59*40-34,40),0)</f>
        <v/>
      </c>
      <c r="J59" s="235">
        <f>IF(F59&lt;&gt;"0",INDEX(GLSShapes!$A$1:$AY$40000,Index!$A59*40-34,41),0)</f>
        <v/>
      </c>
      <c r="K59" s="199">
        <f>RANK(I59,I51:I66,-1)</f>
        <v/>
      </c>
      <c r="L59" s="199">
        <f>RANK(J59,J51:J66,-1)</f>
        <v/>
      </c>
      <c r="M59" s="235">
        <f>INDEX(GLSShapes!$A$1:$AY$15000,Index!$A59*40-34,44)</f>
        <v/>
      </c>
      <c r="N59" s="235">
        <f>INDEX(GLSShapes!$A$1:$AY$15000,Index!$A59*40-34,45)</f>
        <v/>
      </c>
      <c r="Q59" s="235">
        <f>IF(F59&lt;&gt;"0",INDEX(GLSShapes!$A$1:$AY$15000,Index!$A59*40-34,48),0)</f>
        <v/>
      </c>
      <c r="R59" s="235">
        <f>IF(F59&lt;&gt;"0",INDEX(GLSShapes!$A$1:$AY$15000,Index!$A59*40-34,49),0)</f>
        <v/>
      </c>
      <c r="T59" s="18" t="n"/>
      <c r="U59" s="225">
        <f>MID(F59,7,3)</f>
        <v/>
      </c>
      <c r="V59">
        <f>RIGHT(F59,4)</f>
        <v/>
      </c>
    </row>
    <row r="60">
      <c r="A60" s="151" t="n">
        <v>58</v>
      </c>
      <c r="B60" s="158">
        <f>INDEX(GLSShapes!$A$1:$AY$40000,Index!$A60*40-39,1)</f>
        <v/>
      </c>
      <c r="C60">
        <f>C$1</f>
        <v/>
      </c>
      <c r="D60" s="133">
        <f>INDEX(GLSShapes!$A$1:$AY$40000,Index!$A60*40-38,2)</f>
        <v/>
      </c>
      <c r="E60" s="155">
        <f>E59+40</f>
        <v/>
      </c>
      <c r="F60">
        <f>RIGHT(B60,F$1)</f>
        <v/>
      </c>
      <c r="G60" s="132">
        <f>INDEX(GLSShapes!$A$1:$AY$15000,Index!$A60*40-38,1)</f>
        <v/>
      </c>
      <c r="H60" s="113">
        <f>F60&amp;RIGHT(D60,H$1)</f>
        <v/>
      </c>
      <c r="I60" s="235">
        <f>IF(F60&lt;&gt;"0",INDEX(GLSShapes!$A$1:$AY$40000,Index!$A60*40-34,40),0)</f>
        <v/>
      </c>
      <c r="J60" s="235">
        <f>IF(F60&lt;&gt;"0",INDEX(GLSShapes!$A$1:$AY$40000,Index!$A60*40-34,41),0)</f>
        <v/>
      </c>
      <c r="K60" s="199">
        <f>RANK(I60,I51:I66,-1)</f>
        <v/>
      </c>
      <c r="L60" s="199">
        <f>RANK(J60,J51:J66,-1)</f>
        <v/>
      </c>
      <c r="M60" s="235">
        <f>INDEX(GLSShapes!$A$1:$AY$15000,Index!$A60*40-34,44)</f>
        <v/>
      </c>
      <c r="N60" s="235">
        <f>INDEX(GLSShapes!$A$1:$AY$15000,Index!$A60*40-34,45)</f>
        <v/>
      </c>
      <c r="Q60" s="235">
        <f>IF(F60&lt;&gt;"0",INDEX(GLSShapes!$A$1:$AY$15000,Index!$A60*40-34,48),0)</f>
        <v/>
      </c>
      <c r="R60" s="235">
        <f>IF(F60&lt;&gt;"0",INDEX(GLSShapes!$A$1:$AY$15000,Index!$A60*40-34,49),0)</f>
        <v/>
      </c>
      <c r="T60" s="18" t="n"/>
      <c r="U60" s="225">
        <f>MID(F60,7,3)</f>
        <v/>
      </c>
      <c r="V60">
        <f>RIGHT(F60,4)</f>
        <v/>
      </c>
    </row>
    <row r="61">
      <c r="A61" s="151" t="n">
        <v>59</v>
      </c>
      <c r="B61" s="158">
        <f>INDEX(GLSShapes!$A$1:$AY$40000,Index!$A61*40-39,1)</f>
        <v/>
      </c>
      <c r="C61">
        <f>C$1</f>
        <v/>
      </c>
      <c r="D61" s="133">
        <f>INDEX(GLSShapes!$A$1:$AY$40000,Index!$A61*40-38,2)</f>
        <v/>
      </c>
      <c r="E61" s="155">
        <f>E60+40</f>
        <v/>
      </c>
      <c r="F61">
        <f>RIGHT(B61,F$1)</f>
        <v/>
      </c>
      <c r="G61" s="132">
        <f>INDEX(GLSShapes!$A$1:$AY$15000,Index!$A61*40-38,1)</f>
        <v/>
      </c>
      <c r="H61" s="113">
        <f>F61&amp;RIGHT(D61,H$1)</f>
        <v/>
      </c>
      <c r="I61" s="235">
        <f>IF(F61&lt;&gt;"0",INDEX(GLSShapes!$A$1:$AY$40000,Index!$A61*40-34,40),0)</f>
        <v/>
      </c>
      <c r="J61" s="235">
        <f>IF(F61&lt;&gt;"0",INDEX(GLSShapes!$A$1:$AY$40000,Index!$A61*40-34,41),0)</f>
        <v/>
      </c>
      <c r="K61" s="199">
        <f>RANK(I61,I51:I66,-1)</f>
        <v/>
      </c>
      <c r="L61" s="199">
        <f>RANK(J61,J51:J66,-1)</f>
        <v/>
      </c>
      <c r="M61" s="235">
        <f>INDEX(GLSShapes!$A$1:$AY$15000,Index!$A61*40-34,44)</f>
        <v/>
      </c>
      <c r="N61" s="235">
        <f>INDEX(GLSShapes!$A$1:$AY$15000,Index!$A61*40-34,45)</f>
        <v/>
      </c>
      <c r="Q61" s="235">
        <f>IF(F61&lt;&gt;"0",INDEX(GLSShapes!$A$1:$AY$15000,Index!$A61*40-34,48),0)</f>
        <v/>
      </c>
      <c r="R61" s="235">
        <f>IF(F61&lt;&gt;"0",INDEX(GLSShapes!$A$1:$AY$15000,Index!$A61*40-34,49),0)</f>
        <v/>
      </c>
      <c r="T61" s="18" t="n"/>
      <c r="U61" s="225">
        <f>MID(F61,7,3)</f>
        <v/>
      </c>
      <c r="V61">
        <f>RIGHT(F61,4)</f>
        <v/>
      </c>
    </row>
    <row r="62">
      <c r="A62" s="151" t="n">
        <v>60</v>
      </c>
      <c r="B62" s="158">
        <f>INDEX(GLSShapes!$A$1:$AY$40000,Index!$A62*40-39,1)</f>
        <v/>
      </c>
      <c r="C62">
        <f>C$1</f>
        <v/>
      </c>
      <c r="D62" s="133">
        <f>INDEX(GLSShapes!$A$1:$AY$40000,Index!$A62*40-38,2)</f>
        <v/>
      </c>
      <c r="E62" s="155">
        <f>E61+40</f>
        <v/>
      </c>
      <c r="F62">
        <f>RIGHT(B62,F$1)</f>
        <v/>
      </c>
      <c r="G62" s="132">
        <f>INDEX(GLSShapes!$A$1:$AY$15000,Index!$A62*40-38,1)</f>
        <v/>
      </c>
      <c r="H62" s="113">
        <f>F62&amp;RIGHT(D62,H$1)</f>
        <v/>
      </c>
      <c r="I62" s="235">
        <f>IF(F62&lt;&gt;"0",INDEX(GLSShapes!$A$1:$AY$40000,Index!$A62*40-34,40),0)</f>
        <v/>
      </c>
      <c r="J62" s="235">
        <f>IF(F62&lt;&gt;"0",INDEX(GLSShapes!$A$1:$AY$40000,Index!$A62*40-34,41),0)</f>
        <v/>
      </c>
      <c r="K62" s="199">
        <f>RANK(I62,I51:I66,-1)</f>
        <v/>
      </c>
      <c r="L62" s="199">
        <f>RANK(J62,J51:J66,-1)</f>
        <v/>
      </c>
      <c r="M62" s="235">
        <f>INDEX(GLSShapes!$A$1:$AY$15000,Index!$A62*40-34,44)</f>
        <v/>
      </c>
      <c r="N62" s="235">
        <f>INDEX(GLSShapes!$A$1:$AY$15000,Index!$A62*40-34,45)</f>
        <v/>
      </c>
      <c r="Q62" s="235">
        <f>IF(F62&lt;&gt;"0",INDEX(GLSShapes!$A$1:$AY$15000,Index!$A62*40-34,48),0)</f>
        <v/>
      </c>
      <c r="R62" s="235">
        <f>IF(F62&lt;&gt;"0",INDEX(GLSShapes!$A$1:$AY$15000,Index!$A62*40-34,49),0)</f>
        <v/>
      </c>
      <c r="T62" s="18" t="n"/>
      <c r="U62" s="225">
        <f>MID(F62,7,3)</f>
        <v/>
      </c>
      <c r="V62">
        <f>RIGHT(F62,4)</f>
        <v/>
      </c>
    </row>
    <row r="63">
      <c r="A63" s="151" t="n">
        <v>61</v>
      </c>
      <c r="B63" s="158">
        <f>INDEX(GLSShapes!$A$1:$AY$40000,Index!$A63*40-39,1)</f>
        <v/>
      </c>
      <c r="C63">
        <f>C$1</f>
        <v/>
      </c>
      <c r="D63" s="133">
        <f>INDEX(GLSShapes!$A$1:$AY$40000,Index!$A63*40-38,2)</f>
        <v/>
      </c>
      <c r="E63" s="155">
        <f>E62+40</f>
        <v/>
      </c>
      <c r="F63">
        <f>RIGHT(B63,F$1)</f>
        <v/>
      </c>
      <c r="G63" s="132">
        <f>INDEX(GLSShapes!$A$1:$AY$15000,Index!$A63*40-38,1)</f>
        <v/>
      </c>
      <c r="H63" s="113">
        <f>F63&amp;RIGHT(D63,H$1)</f>
        <v/>
      </c>
      <c r="I63" s="235">
        <f>IF(F63&lt;&gt;"0",INDEX(GLSShapes!$A$1:$AY$40000,Index!$A63*40-34,40),0)</f>
        <v/>
      </c>
      <c r="J63" s="235">
        <f>IF(F63&lt;&gt;"0",INDEX(GLSShapes!$A$1:$AY$40000,Index!$A63*40-34,41),0)</f>
        <v/>
      </c>
      <c r="K63" s="199">
        <f>RANK(I63,I51:I66,-1)</f>
        <v/>
      </c>
      <c r="L63" s="199">
        <f>RANK(J63,J51:J66,-1)</f>
        <v/>
      </c>
      <c r="M63" s="235">
        <f>INDEX(GLSShapes!$A$1:$AY$15000,Index!$A63*40-34,44)</f>
        <v/>
      </c>
      <c r="N63" s="235">
        <f>INDEX(GLSShapes!$A$1:$AY$15000,Index!$A63*40-34,45)</f>
        <v/>
      </c>
      <c r="Q63" s="235">
        <f>IF(F63&lt;&gt;"0",INDEX(GLSShapes!$A$1:$AY$15000,Index!$A63*40-34,48),0)</f>
        <v/>
      </c>
      <c r="R63" s="235">
        <f>IF(F63&lt;&gt;"0",INDEX(GLSShapes!$A$1:$AY$15000,Index!$A63*40-34,49),0)</f>
        <v/>
      </c>
      <c r="T63" s="18" t="n"/>
      <c r="U63" s="225">
        <f>MID(F63,7,3)</f>
        <v/>
      </c>
      <c r="V63">
        <f>RIGHT(F63,4)</f>
        <v/>
      </c>
    </row>
    <row r="64">
      <c r="A64" s="151" t="n">
        <v>62</v>
      </c>
      <c r="B64" s="158">
        <f>INDEX(GLSShapes!$A$1:$AY$40000,Index!$A64*40-39,1)</f>
        <v/>
      </c>
      <c r="C64">
        <f>C$1</f>
        <v/>
      </c>
      <c r="D64" s="133">
        <f>INDEX(GLSShapes!$A$1:$AY$40000,Index!$A64*40-38,2)</f>
        <v/>
      </c>
      <c r="E64" s="155">
        <f>E63+40</f>
        <v/>
      </c>
      <c r="F64">
        <f>RIGHT(B64,F$1)</f>
        <v/>
      </c>
      <c r="G64" s="132">
        <f>INDEX(GLSShapes!$A$1:$AY$15000,Index!$A64*40-38,1)</f>
        <v/>
      </c>
      <c r="H64" s="113">
        <f>F64&amp;RIGHT(D64,H$1)</f>
        <v/>
      </c>
      <c r="I64" s="235">
        <f>IF(F64&lt;&gt;"0",INDEX(GLSShapes!$A$1:$AY$40000,Index!$A64*40-34,40),0)</f>
        <v/>
      </c>
      <c r="J64" s="235">
        <f>IF(F64&lt;&gt;"0",INDEX(GLSShapes!$A$1:$AY$40000,Index!$A64*40-34,41),0)</f>
        <v/>
      </c>
      <c r="K64" s="199">
        <f>RANK(I64,I51:I66,-1)</f>
        <v/>
      </c>
      <c r="L64" s="199">
        <f>RANK(J64,J51:J66,-1)</f>
        <v/>
      </c>
      <c r="M64" s="235">
        <f>INDEX(GLSShapes!$A$1:$AY$15000,Index!$A64*40-34,44)</f>
        <v/>
      </c>
      <c r="N64" s="235">
        <f>INDEX(GLSShapes!$A$1:$AY$15000,Index!$A64*40-34,45)</f>
        <v/>
      </c>
      <c r="Q64" s="235">
        <f>IF(F64&lt;&gt;"0",INDEX(GLSShapes!$A$1:$AY$15000,Index!$A64*40-34,48),0)</f>
        <v/>
      </c>
      <c r="R64" s="235">
        <f>IF(F64&lt;&gt;"0",INDEX(GLSShapes!$A$1:$AY$15000,Index!$A64*40-34,49),0)</f>
        <v/>
      </c>
      <c r="T64" s="18" t="n"/>
      <c r="U64" s="225">
        <f>MID(F64,7,3)</f>
        <v/>
      </c>
      <c r="V64">
        <f>RIGHT(F64,4)</f>
        <v/>
      </c>
    </row>
    <row r="65">
      <c r="A65" s="151" t="n">
        <v>63</v>
      </c>
      <c r="B65" s="158">
        <f>INDEX(GLSShapes!$A$1:$AY$40000,Index!$A65*40-39,1)</f>
        <v/>
      </c>
      <c r="C65">
        <f>C$1</f>
        <v/>
      </c>
      <c r="D65" s="133">
        <f>INDEX(GLSShapes!$A$1:$AY$40000,Index!$A65*40-38,2)</f>
        <v/>
      </c>
      <c r="E65" s="155">
        <f>E64+40</f>
        <v/>
      </c>
      <c r="F65">
        <f>RIGHT(B65,F$1)</f>
        <v/>
      </c>
      <c r="G65" s="132">
        <f>INDEX(GLSShapes!$A$1:$AY$15000,Index!$A65*40-38,1)</f>
        <v/>
      </c>
      <c r="H65" s="113">
        <f>F65&amp;RIGHT(D65,H$1)</f>
        <v/>
      </c>
      <c r="I65" s="235">
        <f>IF(F65&lt;&gt;"0",INDEX(GLSShapes!$A$1:$AY$40000,Index!$A65*40-34,40),0)</f>
        <v/>
      </c>
      <c r="J65" s="235">
        <f>IF(F65&lt;&gt;"0",INDEX(GLSShapes!$A$1:$AY$40000,Index!$A65*40-34,41),0)</f>
        <v/>
      </c>
      <c r="K65" s="199">
        <f>RANK(I65,I51:I66,-1)</f>
        <v/>
      </c>
      <c r="L65" s="199">
        <f>RANK(J65,J51:J66,-1)</f>
        <v/>
      </c>
      <c r="M65" s="235">
        <f>INDEX(GLSShapes!$A$1:$AY$15000,Index!$A65*40-34,44)</f>
        <v/>
      </c>
      <c r="N65" s="235">
        <f>INDEX(GLSShapes!$A$1:$AY$15000,Index!$A65*40-34,45)</f>
        <v/>
      </c>
      <c r="Q65" s="235">
        <f>IF(F65&lt;&gt;"0",INDEX(GLSShapes!$A$1:$AY$15000,Index!$A65*40-34,48),0)</f>
        <v/>
      </c>
      <c r="R65" s="235">
        <f>IF(F65&lt;&gt;"0",INDEX(GLSShapes!$A$1:$AY$15000,Index!$A65*40-34,49),0)</f>
        <v/>
      </c>
      <c r="T65" s="18" t="n"/>
      <c r="U65" s="225">
        <f>MID(F65,7,3)</f>
        <v/>
      </c>
      <c r="V65">
        <f>RIGHT(F65,4)</f>
        <v/>
      </c>
    </row>
    <row r="66">
      <c r="A66" s="152" t="n">
        <v>64</v>
      </c>
      <c r="B66" s="158">
        <f>INDEX(GLSShapes!$A$1:$AY$40000,Index!$A66*40-39,1)</f>
        <v/>
      </c>
      <c r="C66" s="135">
        <f>C$1</f>
        <v/>
      </c>
      <c r="D66" s="133">
        <f>INDEX(GLSShapes!$A$1:$AY$40000,Index!$A66*40-38,2)</f>
        <v/>
      </c>
      <c r="E66" s="155">
        <f>E65+40</f>
        <v/>
      </c>
      <c r="F66" s="135">
        <f>RIGHT(B66,F$1)</f>
        <v/>
      </c>
      <c r="G66" s="136">
        <f>INDEX(GLSShapes!$A$1:$AY$15000,Index!$A66*40-38,1)</f>
        <v/>
      </c>
      <c r="H66" s="137">
        <f>F66&amp;RIGHT(D66,H$1)</f>
        <v/>
      </c>
      <c r="I66" s="235">
        <f>IF(F66&lt;&gt;"0",INDEX(GLSShapes!$A$1:$AY$40000,Index!$A66*40-34,40),0)</f>
        <v/>
      </c>
      <c r="J66" s="235">
        <f>IF(F66&lt;&gt;"0",INDEX(GLSShapes!$A$1:$AY$40000,Index!$A66*40-34,41),0)</f>
        <v/>
      </c>
      <c r="K66" s="138">
        <f>RANK(I66,I51:I66,-1)</f>
        <v/>
      </c>
      <c r="L66" s="138">
        <f>RANK(J66,J51:J66,-1)</f>
        <v/>
      </c>
      <c r="M66" s="237">
        <f>INDEX(GLSShapes!$A$1:$AY$15000,Index!$A66*40-34,44)</f>
        <v/>
      </c>
      <c r="N66" s="237">
        <f>INDEX(GLSShapes!$A$1:$AY$15000,Index!$A66*40-34,45)</f>
        <v/>
      </c>
      <c r="O66" s="135" t="n"/>
      <c r="P66" s="135" t="n"/>
      <c r="Q66" s="237">
        <f>IF(F66&lt;&gt;"0",INDEX(GLSShapes!$A$1:$AY$15000,Index!$A66*40-34,48),0)</f>
        <v/>
      </c>
      <c r="R66" s="237">
        <f>IF(F66&lt;&gt;"0",INDEX(GLSShapes!$A$1:$AY$15000,Index!$A66*40-34,49),0)</f>
        <v/>
      </c>
      <c r="S66" s="135" t="n"/>
      <c r="T66" s="139" t="n"/>
      <c r="U66" s="225">
        <f>MID(F66,7,3)</f>
        <v/>
      </c>
      <c r="V66">
        <f>RIGHT(F66,4)</f>
        <v/>
      </c>
    </row>
    <row r="67">
      <c r="A67" s="150" t="n">
        <v>65</v>
      </c>
      <c r="B67" s="158">
        <f>INDEX(GLSShapes!$A$1:$AY$40000,Index!$A67*40-39,1)</f>
        <v/>
      </c>
      <c r="C67">
        <f>C$1</f>
        <v/>
      </c>
      <c r="D67" s="133">
        <f>INDEX(GLSShapes!$A$1:$AY$40000,Index!$A67*40-38,2)</f>
        <v/>
      </c>
      <c r="E67" s="154">
        <f>E66+40</f>
        <v/>
      </c>
      <c r="F67">
        <f>RIGHT(B67,F$1)</f>
        <v/>
      </c>
      <c r="G67" s="132">
        <f>INDEX(GLSShapes!$A$1:$AY$15000,Index!$A67*40-38,1)</f>
        <v/>
      </c>
      <c r="H67" s="113">
        <f>F67&amp;RIGHT(D67,H$1)</f>
        <v/>
      </c>
      <c r="I67" s="235">
        <f>IF(F67&lt;&gt;"0",INDEX(GLSShapes!$A$1:$AY$40000,Index!$A67*40-34,40),0)</f>
        <v/>
      </c>
      <c r="J67" s="235">
        <f>IF(F67&lt;&gt;"0",INDEX(GLSShapes!$A$1:$AY$40000,Index!$A67*40-34,41),0)</f>
        <v/>
      </c>
      <c r="K67" s="199">
        <f>RANK(I67,I67:I82,-1)</f>
        <v/>
      </c>
      <c r="L67" s="199">
        <f>RANK(J67,J67:J82,-1)</f>
        <v/>
      </c>
      <c r="M67" s="235">
        <f>INDEX(GLSShapes!$A$1:$AY$15000,Index!$A67*40-34,44)</f>
        <v/>
      </c>
      <c r="N67" s="235">
        <f>INDEX(GLSShapes!$A$1:$AY$15000,Index!$A67*40-34,45)</f>
        <v/>
      </c>
      <c r="Q67" s="235">
        <f>IF(F67&lt;&gt;"0",INDEX(GLSShapes!$A$1:$AY$15000,Index!$A67*40-34,48),0)</f>
        <v/>
      </c>
      <c r="R67" s="235">
        <f>IF(F67&lt;&gt;"0",INDEX(GLSShapes!$A$1:$AY$15000,Index!$A67*40-34,49),0)</f>
        <v/>
      </c>
      <c r="T67" s="18" t="n"/>
      <c r="U67" s="225">
        <f>MID(F67,7,3)</f>
        <v/>
      </c>
      <c r="V67">
        <f>RIGHT(F67,4)</f>
        <v/>
      </c>
    </row>
    <row r="68">
      <c r="A68" s="151" t="n">
        <v>66</v>
      </c>
      <c r="B68" s="158">
        <f>INDEX(GLSShapes!$A$1:$AY$40000,Index!$A68*40-39,1)</f>
        <v/>
      </c>
      <c r="C68">
        <f>C$1</f>
        <v/>
      </c>
      <c r="D68" s="133">
        <f>INDEX(GLSShapes!$A$1:$AY$40000,Index!$A68*40-38,2)</f>
        <v/>
      </c>
      <c r="E68" s="155">
        <f>E67+40</f>
        <v/>
      </c>
      <c r="F68">
        <f>RIGHT(B68,F$1)</f>
        <v/>
      </c>
      <c r="G68" s="132">
        <f>INDEX(GLSShapes!$A$1:$AY$15000,Index!$A68*40-38,1)</f>
        <v/>
      </c>
      <c r="H68" s="113">
        <f>F68&amp;RIGHT(D68,H$1)</f>
        <v/>
      </c>
      <c r="I68" s="235">
        <f>IF(F68&lt;&gt;"0",INDEX(GLSShapes!$A$1:$AY$40000,Index!$A68*40-34,40),0)</f>
        <v/>
      </c>
      <c r="J68" s="235">
        <f>IF(F68&lt;&gt;"0",INDEX(GLSShapes!$A$1:$AY$40000,Index!$A68*40-34,41),0)</f>
        <v/>
      </c>
      <c r="K68" s="199">
        <f>RANK(I68,I67:I82,-1)</f>
        <v/>
      </c>
      <c r="L68" s="199">
        <f>RANK(J68,J67:J82,-1)</f>
        <v/>
      </c>
      <c r="M68" s="235">
        <f>INDEX(GLSShapes!$A$1:$AY$15000,Index!$A68*40-34,44)</f>
        <v/>
      </c>
      <c r="N68" s="235">
        <f>INDEX(GLSShapes!$A$1:$AY$15000,Index!$A68*40-34,45)</f>
        <v/>
      </c>
      <c r="Q68" s="235">
        <f>IF(F68&lt;&gt;"0",INDEX(GLSShapes!$A$1:$AY$15000,Index!$A68*40-34,48),0)</f>
        <v/>
      </c>
      <c r="R68" s="235">
        <f>IF(F68&lt;&gt;"0",INDEX(GLSShapes!$A$1:$AY$15000,Index!$A68*40-34,49),0)</f>
        <v/>
      </c>
      <c r="T68" s="18" t="n"/>
      <c r="U68" s="225">
        <f>MID(F68,7,3)</f>
        <v/>
      </c>
      <c r="V68">
        <f>RIGHT(F68,4)</f>
        <v/>
      </c>
    </row>
    <row r="69">
      <c r="A69" s="151" t="n">
        <v>67</v>
      </c>
      <c r="B69" s="158">
        <f>INDEX(GLSShapes!$A$1:$AY$40000,Index!$A69*40-39,1)</f>
        <v/>
      </c>
      <c r="C69">
        <f>C$1</f>
        <v/>
      </c>
      <c r="D69" s="133">
        <f>INDEX(GLSShapes!$A$1:$AY$40000,Index!$A69*40-38,2)</f>
        <v/>
      </c>
      <c r="E69" s="155">
        <f>E68+40</f>
        <v/>
      </c>
      <c r="F69">
        <f>RIGHT(B69,F$1)</f>
        <v/>
      </c>
      <c r="G69" s="132">
        <f>INDEX(GLSShapes!$A$1:$AY$15000,Index!$A69*40-38,1)</f>
        <v/>
      </c>
      <c r="H69" s="113">
        <f>F69&amp;RIGHT(D69,H$1)</f>
        <v/>
      </c>
      <c r="I69" s="235">
        <f>IF(F69&lt;&gt;"0",INDEX(GLSShapes!$A$1:$AY$40000,Index!$A69*40-34,40),0)</f>
        <v/>
      </c>
      <c r="J69" s="235">
        <f>IF(F69&lt;&gt;"0",INDEX(GLSShapes!$A$1:$AY$40000,Index!$A69*40-34,41),0)</f>
        <v/>
      </c>
      <c r="K69" s="199">
        <f>RANK(I69,I67:I82,-1)</f>
        <v/>
      </c>
      <c r="L69" s="199">
        <f>RANK(J69,J67:J82,-1)</f>
        <v/>
      </c>
      <c r="M69" s="235">
        <f>INDEX(GLSShapes!$A$1:$AY$15000,Index!$A69*40-34,44)</f>
        <v/>
      </c>
      <c r="N69" s="235">
        <f>INDEX(GLSShapes!$A$1:$AY$15000,Index!$A69*40-34,45)</f>
        <v/>
      </c>
      <c r="Q69" s="235">
        <f>IF(F69&lt;&gt;"0",INDEX(GLSShapes!$A$1:$AY$15000,Index!$A69*40-34,48),0)</f>
        <v/>
      </c>
      <c r="R69" s="235">
        <f>IF(F69&lt;&gt;"0",INDEX(GLSShapes!$A$1:$AY$15000,Index!$A69*40-34,49),0)</f>
        <v/>
      </c>
      <c r="T69" s="18" t="n"/>
      <c r="U69" s="225">
        <f>MID(F69,7,3)</f>
        <v/>
      </c>
      <c r="V69">
        <f>RIGHT(F69,4)</f>
        <v/>
      </c>
    </row>
    <row r="70">
      <c r="A70" s="151" t="n">
        <v>68</v>
      </c>
      <c r="B70" s="158">
        <f>INDEX(GLSShapes!$A$1:$AY$40000,Index!$A70*40-39,1)</f>
        <v/>
      </c>
      <c r="C70">
        <f>C$1</f>
        <v/>
      </c>
      <c r="D70" s="133">
        <f>INDEX(GLSShapes!$A$1:$AY$40000,Index!$A70*40-38,2)</f>
        <v/>
      </c>
      <c r="E70" s="155">
        <f>E69+40</f>
        <v/>
      </c>
      <c r="F70">
        <f>RIGHT(B70,F$1)</f>
        <v/>
      </c>
      <c r="G70" s="132">
        <f>INDEX(GLSShapes!$A$1:$AY$15000,Index!$A70*40-38,1)</f>
        <v/>
      </c>
      <c r="H70" s="113">
        <f>F70&amp;RIGHT(D70,H$1)</f>
        <v/>
      </c>
      <c r="I70" s="235">
        <f>IF(F70&lt;&gt;"0",INDEX(GLSShapes!$A$1:$AY$40000,Index!$A70*40-34,40),0)</f>
        <v/>
      </c>
      <c r="J70" s="235">
        <f>IF(F70&lt;&gt;"0",INDEX(GLSShapes!$A$1:$AY$40000,Index!$A70*40-34,41),0)</f>
        <v/>
      </c>
      <c r="K70" s="199">
        <f>RANK(I70,I67:I82,-1)</f>
        <v/>
      </c>
      <c r="L70" s="199">
        <f>RANK(J70,J67:J82,-1)</f>
        <v/>
      </c>
      <c r="M70" s="235">
        <f>INDEX(GLSShapes!$A$1:$AY$15000,Index!$A70*40-34,44)</f>
        <v/>
      </c>
      <c r="N70" s="235">
        <f>INDEX(GLSShapes!$A$1:$AY$15000,Index!$A70*40-34,45)</f>
        <v/>
      </c>
      <c r="Q70" s="235">
        <f>IF(F70&lt;&gt;"0",INDEX(GLSShapes!$A$1:$AY$15000,Index!$A70*40-34,48),0)</f>
        <v/>
      </c>
      <c r="R70" s="235">
        <f>IF(F70&lt;&gt;"0",INDEX(GLSShapes!$A$1:$AY$15000,Index!$A70*40-34,49),0)</f>
        <v/>
      </c>
      <c r="T70" s="18" t="n"/>
      <c r="U70" s="225">
        <f>MID(F70,7,3)</f>
        <v/>
      </c>
      <c r="V70">
        <f>RIGHT(F70,4)</f>
        <v/>
      </c>
    </row>
    <row r="71">
      <c r="A71" s="151" t="n">
        <v>69</v>
      </c>
      <c r="B71" s="158">
        <f>INDEX(GLSShapes!$A$1:$AY$40000,Index!$A71*40-39,1)</f>
        <v/>
      </c>
      <c r="C71">
        <f>C$1</f>
        <v/>
      </c>
      <c r="D71" s="133">
        <f>INDEX(GLSShapes!$A$1:$AY$40000,Index!$A71*40-38,2)</f>
        <v/>
      </c>
      <c r="E71" s="155">
        <f>E70+40</f>
        <v/>
      </c>
      <c r="F71">
        <f>RIGHT(B71,F$1)</f>
        <v/>
      </c>
      <c r="G71" s="132">
        <f>INDEX(GLSShapes!$A$1:$AY$15000,Index!$A71*40-38,1)</f>
        <v/>
      </c>
      <c r="H71" s="113">
        <f>F71&amp;RIGHT(D71,H$1)</f>
        <v/>
      </c>
      <c r="I71" s="235">
        <f>IF(F71&lt;&gt;"0",INDEX(GLSShapes!$A$1:$AY$40000,Index!$A71*40-34,40),0)</f>
        <v/>
      </c>
      <c r="J71" s="235">
        <f>IF(F71&lt;&gt;"0",INDEX(GLSShapes!$A$1:$AY$40000,Index!$A71*40-34,41),0)</f>
        <v/>
      </c>
      <c r="K71" s="199">
        <f>RANK(I71,I67:I82,-1)</f>
        <v/>
      </c>
      <c r="L71" s="199">
        <f>RANK(J71,J67:J82,-1)</f>
        <v/>
      </c>
      <c r="M71" s="235">
        <f>INDEX(GLSShapes!$A$1:$AY$15000,Index!$A71*40-34,44)</f>
        <v/>
      </c>
      <c r="N71" s="235">
        <f>INDEX(GLSShapes!$A$1:$AY$15000,Index!$A71*40-34,45)</f>
        <v/>
      </c>
      <c r="Q71" s="235">
        <f>IF(F71&lt;&gt;"0",INDEX(GLSShapes!$A$1:$AY$15000,Index!$A71*40-34,48),0)</f>
        <v/>
      </c>
      <c r="R71" s="235">
        <f>IF(F71&lt;&gt;"0",INDEX(GLSShapes!$A$1:$AY$15000,Index!$A71*40-34,49),0)</f>
        <v/>
      </c>
      <c r="T71" s="18" t="n"/>
      <c r="U71" s="225">
        <f>MID(F71,7,3)</f>
        <v/>
      </c>
      <c r="V71">
        <f>RIGHT(F71,4)</f>
        <v/>
      </c>
    </row>
    <row r="72">
      <c r="A72" s="151" t="n">
        <v>70</v>
      </c>
      <c r="B72" s="158">
        <f>INDEX(GLSShapes!$A$1:$AY$40000,Index!$A72*40-39,1)</f>
        <v/>
      </c>
      <c r="C72">
        <f>C$1</f>
        <v/>
      </c>
      <c r="D72" s="133">
        <f>INDEX(GLSShapes!$A$1:$AY$40000,Index!$A72*40-38,2)</f>
        <v/>
      </c>
      <c r="E72" s="155">
        <f>E71+40</f>
        <v/>
      </c>
      <c r="F72">
        <f>RIGHT(B72,F$1)</f>
        <v/>
      </c>
      <c r="G72" s="132">
        <f>INDEX(GLSShapes!$A$1:$AY$15000,Index!$A72*40-38,1)</f>
        <v/>
      </c>
      <c r="H72" s="113">
        <f>F72&amp;RIGHT(D72,H$1)</f>
        <v/>
      </c>
      <c r="I72" s="235">
        <f>IF(F72&lt;&gt;"0",INDEX(GLSShapes!$A$1:$AY$40000,Index!$A72*40-34,40),0)</f>
        <v/>
      </c>
      <c r="J72" s="235">
        <f>IF(F72&lt;&gt;"0",INDEX(GLSShapes!$A$1:$AY$40000,Index!$A72*40-34,41),0)</f>
        <v/>
      </c>
      <c r="K72" s="199">
        <f>RANK(I72,I67:I82,-1)</f>
        <v/>
      </c>
      <c r="L72" s="199">
        <f>RANK(J72,J67:J82,-1)</f>
        <v/>
      </c>
      <c r="M72" s="235">
        <f>INDEX(GLSShapes!$A$1:$AY$15000,Index!$A72*40-34,44)</f>
        <v/>
      </c>
      <c r="N72" s="235">
        <f>INDEX(GLSShapes!$A$1:$AY$15000,Index!$A72*40-34,45)</f>
        <v/>
      </c>
      <c r="Q72" s="235">
        <f>IF(F72&lt;&gt;"0",INDEX(GLSShapes!$A$1:$AY$15000,Index!$A72*40-34,48),0)</f>
        <v/>
      </c>
      <c r="R72" s="235">
        <f>IF(F72&lt;&gt;"0",INDEX(GLSShapes!$A$1:$AY$15000,Index!$A72*40-34,49),0)</f>
        <v/>
      </c>
      <c r="T72" s="18" t="n"/>
      <c r="U72" s="225">
        <f>MID(F72,7,3)</f>
        <v/>
      </c>
      <c r="V72">
        <f>RIGHT(F72,4)</f>
        <v/>
      </c>
    </row>
    <row r="73">
      <c r="A73" s="151" t="n">
        <v>71</v>
      </c>
      <c r="B73" s="158">
        <f>INDEX(GLSShapes!$A$1:$AY$40000,Index!$A73*40-39,1)</f>
        <v/>
      </c>
      <c r="C73">
        <f>C$1</f>
        <v/>
      </c>
      <c r="D73" s="133">
        <f>INDEX(GLSShapes!$A$1:$AY$40000,Index!$A73*40-38,2)</f>
        <v/>
      </c>
      <c r="E73" s="155">
        <f>E72+40</f>
        <v/>
      </c>
      <c r="F73">
        <f>RIGHT(B73,F$1)</f>
        <v/>
      </c>
      <c r="G73" s="132">
        <f>INDEX(GLSShapes!$A$1:$AY$15000,Index!$A73*40-38,1)</f>
        <v/>
      </c>
      <c r="H73" s="113">
        <f>F73&amp;RIGHT(D73,H$1)</f>
        <v/>
      </c>
      <c r="I73" s="235">
        <f>IF(F73&lt;&gt;"0",INDEX(GLSShapes!$A$1:$AY$40000,Index!$A73*40-34,40),0)</f>
        <v/>
      </c>
      <c r="J73" s="235">
        <f>IF(F73&lt;&gt;"0",INDEX(GLSShapes!$A$1:$AY$40000,Index!$A73*40-34,41),0)</f>
        <v/>
      </c>
      <c r="K73" s="199">
        <f>RANK(I73,I67:I82,-1)</f>
        <v/>
      </c>
      <c r="L73" s="199">
        <f>RANK(J73,J67:J82,-1)</f>
        <v/>
      </c>
      <c r="M73" s="235">
        <f>INDEX(GLSShapes!$A$1:$AY$15000,Index!$A73*40-34,44)</f>
        <v/>
      </c>
      <c r="N73" s="235">
        <f>INDEX(GLSShapes!$A$1:$AY$15000,Index!$A73*40-34,45)</f>
        <v/>
      </c>
      <c r="Q73" s="235">
        <f>IF(F73&lt;&gt;"0",INDEX(GLSShapes!$A$1:$AY$15000,Index!$A73*40-34,48),0)</f>
        <v/>
      </c>
      <c r="R73" s="235">
        <f>IF(F73&lt;&gt;"0",INDEX(GLSShapes!$A$1:$AY$15000,Index!$A73*40-34,49),0)</f>
        <v/>
      </c>
      <c r="T73" s="18" t="n"/>
      <c r="U73" s="225">
        <f>MID(F73,7,3)</f>
        <v/>
      </c>
      <c r="V73">
        <f>RIGHT(F73,4)</f>
        <v/>
      </c>
    </row>
    <row r="74">
      <c r="A74" s="151" t="n">
        <v>72</v>
      </c>
      <c r="B74" s="158">
        <f>INDEX(GLSShapes!$A$1:$AY$40000,Index!$A74*40-39,1)</f>
        <v/>
      </c>
      <c r="C74">
        <f>C$1</f>
        <v/>
      </c>
      <c r="D74" s="133">
        <f>INDEX(GLSShapes!$A$1:$AY$40000,Index!$A74*40-38,2)</f>
        <v/>
      </c>
      <c r="E74" s="155">
        <f>E73+40</f>
        <v/>
      </c>
      <c r="F74">
        <f>RIGHT(B74,F$1)</f>
        <v/>
      </c>
      <c r="G74" s="132">
        <f>INDEX(GLSShapes!$A$1:$AY$15000,Index!$A74*40-38,1)</f>
        <v/>
      </c>
      <c r="H74" s="113">
        <f>F74&amp;RIGHT(D74,H$1)</f>
        <v/>
      </c>
      <c r="I74" s="235">
        <f>IF(F74&lt;&gt;"0",INDEX(GLSShapes!$A$1:$AY$40000,Index!$A74*40-34,40),0)</f>
        <v/>
      </c>
      <c r="J74" s="235">
        <f>IF(F74&lt;&gt;"0",INDEX(GLSShapes!$A$1:$AY$40000,Index!$A74*40-34,41),0)</f>
        <v/>
      </c>
      <c r="K74" s="199">
        <f>RANK(I74,I67:I82,-1)</f>
        <v/>
      </c>
      <c r="L74" s="199">
        <f>RANK(J74,J67:J82,-1)</f>
        <v/>
      </c>
      <c r="M74" s="235">
        <f>INDEX(GLSShapes!$A$1:$AY$15000,Index!$A74*40-34,44)</f>
        <v/>
      </c>
      <c r="N74" s="235">
        <f>INDEX(GLSShapes!$A$1:$AY$15000,Index!$A74*40-34,45)</f>
        <v/>
      </c>
      <c r="Q74" s="235">
        <f>IF(F74&lt;&gt;"0",INDEX(GLSShapes!$A$1:$AY$15000,Index!$A74*40-34,48),0)</f>
        <v/>
      </c>
      <c r="R74" s="235">
        <f>IF(F74&lt;&gt;"0",INDEX(GLSShapes!$A$1:$AY$15000,Index!$A74*40-34,49),0)</f>
        <v/>
      </c>
      <c r="T74" s="18" t="n"/>
      <c r="U74" s="225">
        <f>MID(F74,7,3)</f>
        <v/>
      </c>
      <c r="V74">
        <f>RIGHT(F74,4)</f>
        <v/>
      </c>
    </row>
    <row r="75">
      <c r="A75" s="151" t="n">
        <v>73</v>
      </c>
      <c r="B75" s="158">
        <f>INDEX(GLSShapes!$A$1:$AY$40000,Index!$A75*40-39,1)</f>
        <v/>
      </c>
      <c r="C75">
        <f>C$1</f>
        <v/>
      </c>
      <c r="D75" s="133">
        <f>INDEX(GLSShapes!$A$1:$AY$40000,Index!$A75*40-38,2)</f>
        <v/>
      </c>
      <c r="E75" s="155">
        <f>E74+40</f>
        <v/>
      </c>
      <c r="F75">
        <f>RIGHT(B75,F$1)</f>
        <v/>
      </c>
      <c r="G75" s="132">
        <f>INDEX(GLSShapes!$A$1:$AY$15000,Index!$A75*40-38,1)</f>
        <v/>
      </c>
      <c r="H75" s="113">
        <f>F75&amp;RIGHT(D75,H$1)</f>
        <v/>
      </c>
      <c r="I75" s="235">
        <f>IF(F75&lt;&gt;"0",INDEX(GLSShapes!$A$1:$AY$40000,Index!$A75*40-34,40),0)</f>
        <v/>
      </c>
      <c r="J75" s="235">
        <f>IF(F75&lt;&gt;"0",INDEX(GLSShapes!$A$1:$AY$40000,Index!$A75*40-34,41),0)</f>
        <v/>
      </c>
      <c r="K75" s="199">
        <f>RANK(I75,I67:I82,-1)</f>
        <v/>
      </c>
      <c r="L75" s="199">
        <f>RANK(J75,J67:J82,-1)</f>
        <v/>
      </c>
      <c r="M75" s="235">
        <f>INDEX(GLSShapes!$A$1:$AY$15000,Index!$A75*40-34,44)</f>
        <v/>
      </c>
      <c r="N75" s="235">
        <f>INDEX(GLSShapes!$A$1:$AY$15000,Index!$A75*40-34,45)</f>
        <v/>
      </c>
      <c r="Q75" s="235">
        <f>IF(F75&lt;&gt;"0",INDEX(GLSShapes!$A$1:$AY$15000,Index!$A75*40-34,48),0)</f>
        <v/>
      </c>
      <c r="R75" s="235">
        <f>IF(F75&lt;&gt;"0",INDEX(GLSShapes!$A$1:$AY$15000,Index!$A75*40-34,49),0)</f>
        <v/>
      </c>
      <c r="T75" s="18" t="n"/>
      <c r="U75" s="225">
        <f>MID(F75,7,3)</f>
        <v/>
      </c>
      <c r="V75">
        <f>RIGHT(F75,4)</f>
        <v/>
      </c>
    </row>
    <row r="76">
      <c r="A76" s="151" t="n">
        <v>74</v>
      </c>
      <c r="B76" s="158">
        <f>INDEX(GLSShapes!$A$1:$AY$40000,Index!$A76*40-39,1)</f>
        <v/>
      </c>
      <c r="C76">
        <f>C$1</f>
        <v/>
      </c>
      <c r="D76" s="133">
        <f>INDEX(GLSShapes!$A$1:$AY$40000,Index!$A76*40-38,2)</f>
        <v/>
      </c>
      <c r="E76" s="155">
        <f>E75+40</f>
        <v/>
      </c>
      <c r="F76">
        <f>RIGHT(B76,F$1)</f>
        <v/>
      </c>
      <c r="G76" s="132">
        <f>INDEX(GLSShapes!$A$1:$AY$15000,Index!$A76*40-38,1)</f>
        <v/>
      </c>
      <c r="H76" s="113">
        <f>F76&amp;RIGHT(D76,H$1)</f>
        <v/>
      </c>
      <c r="I76" s="235">
        <f>IF(F76&lt;&gt;"0",INDEX(GLSShapes!$A$1:$AY$40000,Index!$A76*40-34,40),0)</f>
        <v/>
      </c>
      <c r="J76" s="235">
        <f>IF(F76&lt;&gt;"0",INDEX(GLSShapes!$A$1:$AY$40000,Index!$A76*40-34,41),0)</f>
        <v/>
      </c>
      <c r="K76" s="199">
        <f>RANK(I76,I67:I82,-1)</f>
        <v/>
      </c>
      <c r="L76" s="199">
        <f>RANK(J76,J67:J82,-1)</f>
        <v/>
      </c>
      <c r="M76" s="235">
        <f>INDEX(GLSShapes!$A$1:$AY$15000,Index!$A76*40-34,44)</f>
        <v/>
      </c>
      <c r="N76" s="235">
        <f>INDEX(GLSShapes!$A$1:$AY$15000,Index!$A76*40-34,45)</f>
        <v/>
      </c>
      <c r="Q76" s="235">
        <f>IF(F76&lt;&gt;"0",INDEX(GLSShapes!$A$1:$AY$15000,Index!$A76*40-34,48),0)</f>
        <v/>
      </c>
      <c r="R76" s="235">
        <f>IF(F76&lt;&gt;"0",INDEX(GLSShapes!$A$1:$AY$15000,Index!$A76*40-34,49),0)</f>
        <v/>
      </c>
      <c r="T76" s="18" t="n"/>
      <c r="U76" s="225">
        <f>MID(F76,7,3)</f>
        <v/>
      </c>
      <c r="V76">
        <f>RIGHT(F76,4)</f>
        <v/>
      </c>
    </row>
    <row r="77">
      <c r="A77" s="151" t="n">
        <v>75</v>
      </c>
      <c r="B77" s="158">
        <f>INDEX(GLSShapes!$A$1:$AY$40000,Index!$A77*40-39,1)</f>
        <v/>
      </c>
      <c r="C77">
        <f>C$1</f>
        <v/>
      </c>
      <c r="D77" s="133">
        <f>INDEX(GLSShapes!$A$1:$AY$40000,Index!$A77*40-38,2)</f>
        <v/>
      </c>
      <c r="E77" s="155">
        <f>E76+40</f>
        <v/>
      </c>
      <c r="F77">
        <f>RIGHT(B77,F$1)</f>
        <v/>
      </c>
      <c r="G77" s="132">
        <f>INDEX(GLSShapes!$A$1:$AY$15000,Index!$A77*40-38,1)</f>
        <v/>
      </c>
      <c r="H77" s="113">
        <f>F77&amp;RIGHT(D77,H$1)</f>
        <v/>
      </c>
      <c r="I77" s="235">
        <f>IF(F77&lt;&gt;"0",INDEX(GLSShapes!$A$1:$AY$40000,Index!$A77*40-34,40),0)</f>
        <v/>
      </c>
      <c r="J77" s="235">
        <f>IF(F77&lt;&gt;"0",INDEX(GLSShapes!$A$1:$AY$40000,Index!$A77*40-34,41),0)</f>
        <v/>
      </c>
      <c r="K77" s="199">
        <f>RANK(I77,I67:I82,-1)</f>
        <v/>
      </c>
      <c r="L77" s="199">
        <f>RANK(J77,J67:J82,-1)</f>
        <v/>
      </c>
      <c r="M77" s="235">
        <f>INDEX(GLSShapes!$A$1:$AY$15000,Index!$A77*40-34,44)</f>
        <v/>
      </c>
      <c r="N77" s="235">
        <f>INDEX(GLSShapes!$A$1:$AY$15000,Index!$A77*40-34,45)</f>
        <v/>
      </c>
      <c r="Q77" s="235">
        <f>IF(F77&lt;&gt;"0",INDEX(GLSShapes!$A$1:$AY$15000,Index!$A77*40-34,48),0)</f>
        <v/>
      </c>
      <c r="R77" s="235">
        <f>IF(F77&lt;&gt;"0",INDEX(GLSShapes!$A$1:$AY$15000,Index!$A77*40-34,49),0)</f>
        <v/>
      </c>
      <c r="T77" s="18" t="n"/>
      <c r="U77" s="225">
        <f>MID(F77,7,3)</f>
        <v/>
      </c>
      <c r="V77">
        <f>RIGHT(F77,4)</f>
        <v/>
      </c>
    </row>
    <row r="78">
      <c r="A78" s="151" t="n">
        <v>76</v>
      </c>
      <c r="B78" s="158">
        <f>INDEX(GLSShapes!$A$1:$AY$40000,Index!$A78*40-39,1)</f>
        <v/>
      </c>
      <c r="C78">
        <f>C$1</f>
        <v/>
      </c>
      <c r="D78" s="133">
        <f>INDEX(GLSShapes!$A$1:$AY$40000,Index!$A78*40-38,2)</f>
        <v/>
      </c>
      <c r="E78" s="155">
        <f>E77+40</f>
        <v/>
      </c>
      <c r="F78">
        <f>RIGHT(B78,F$1)</f>
        <v/>
      </c>
      <c r="G78" s="132">
        <f>INDEX(GLSShapes!$A$1:$AY$15000,Index!$A78*40-38,1)</f>
        <v/>
      </c>
      <c r="H78" s="113">
        <f>F78&amp;RIGHT(D78,H$1)</f>
        <v/>
      </c>
      <c r="I78" s="235">
        <f>IF(F78&lt;&gt;"0",INDEX(GLSShapes!$A$1:$AY$40000,Index!$A78*40-34,40),0)</f>
        <v/>
      </c>
      <c r="J78" s="235">
        <f>IF(F78&lt;&gt;"0",INDEX(GLSShapes!$A$1:$AY$40000,Index!$A78*40-34,41),0)</f>
        <v/>
      </c>
      <c r="K78" s="199">
        <f>RANK(I78,I67:I82,-1)</f>
        <v/>
      </c>
      <c r="L78" s="199">
        <f>RANK(J78,J67:J82,-1)</f>
        <v/>
      </c>
      <c r="M78" s="235">
        <f>INDEX(GLSShapes!$A$1:$AY$15000,Index!$A78*40-34,44)</f>
        <v/>
      </c>
      <c r="N78" s="235">
        <f>INDEX(GLSShapes!$A$1:$AY$15000,Index!$A78*40-34,45)</f>
        <v/>
      </c>
      <c r="Q78" s="235">
        <f>IF(F78&lt;&gt;"0",INDEX(GLSShapes!$A$1:$AY$15000,Index!$A78*40-34,48),0)</f>
        <v/>
      </c>
      <c r="R78" s="235">
        <f>IF(F78&lt;&gt;"0",INDEX(GLSShapes!$A$1:$AY$15000,Index!$A78*40-34,49),0)</f>
        <v/>
      </c>
      <c r="T78" s="18" t="n"/>
      <c r="U78" s="225">
        <f>MID(F78,7,3)</f>
        <v/>
      </c>
      <c r="V78">
        <f>RIGHT(F78,4)</f>
        <v/>
      </c>
    </row>
    <row r="79">
      <c r="A79" s="151" t="n">
        <v>77</v>
      </c>
      <c r="B79" s="158">
        <f>INDEX(GLSShapes!$A$1:$AY$40000,Index!$A79*40-39,1)</f>
        <v/>
      </c>
      <c r="C79">
        <f>C$1</f>
        <v/>
      </c>
      <c r="D79" s="133">
        <f>INDEX(GLSShapes!$A$1:$AY$40000,Index!$A79*40-38,2)</f>
        <v/>
      </c>
      <c r="E79" s="155">
        <f>E78+40</f>
        <v/>
      </c>
      <c r="F79">
        <f>RIGHT(B79,F$1)</f>
        <v/>
      </c>
      <c r="G79" s="132">
        <f>INDEX(GLSShapes!$A$1:$AY$15000,Index!$A79*40-38,1)</f>
        <v/>
      </c>
      <c r="H79" s="113">
        <f>F79&amp;RIGHT(D79,H$1)</f>
        <v/>
      </c>
      <c r="I79" s="235">
        <f>IF(F79&lt;&gt;"0",INDEX(GLSShapes!$A$1:$AY$40000,Index!$A79*40-34,40),0)</f>
        <v/>
      </c>
      <c r="J79" s="235">
        <f>IF(F79&lt;&gt;"0",INDEX(GLSShapes!$A$1:$AY$40000,Index!$A79*40-34,41),0)</f>
        <v/>
      </c>
      <c r="K79" s="199">
        <f>RANK(I79,I67:I82,-1)</f>
        <v/>
      </c>
      <c r="L79" s="199">
        <f>RANK(J79,J67:J82,-1)</f>
        <v/>
      </c>
      <c r="M79" s="235">
        <f>INDEX(GLSShapes!$A$1:$AY$15000,Index!$A79*40-34,44)</f>
        <v/>
      </c>
      <c r="N79" s="235">
        <f>INDEX(GLSShapes!$A$1:$AY$15000,Index!$A79*40-34,45)</f>
        <v/>
      </c>
      <c r="Q79" s="235">
        <f>IF(F79&lt;&gt;"0",INDEX(GLSShapes!$A$1:$AY$15000,Index!$A79*40-34,48),0)</f>
        <v/>
      </c>
      <c r="R79" s="235">
        <f>IF(F79&lt;&gt;"0",INDEX(GLSShapes!$A$1:$AY$15000,Index!$A79*40-34,49),0)</f>
        <v/>
      </c>
      <c r="T79" s="18" t="n"/>
      <c r="U79" s="225">
        <f>MID(F79,7,3)</f>
        <v/>
      </c>
      <c r="V79">
        <f>RIGHT(F79,4)</f>
        <v/>
      </c>
    </row>
    <row r="80">
      <c r="A80" s="151" t="n">
        <v>78</v>
      </c>
      <c r="B80" s="158">
        <f>INDEX(GLSShapes!$A$1:$AY$40000,Index!$A80*40-39,1)</f>
        <v/>
      </c>
      <c r="C80">
        <f>C$1</f>
        <v/>
      </c>
      <c r="D80" s="133">
        <f>INDEX(GLSShapes!$A$1:$AY$40000,Index!$A80*40-38,2)</f>
        <v/>
      </c>
      <c r="E80" s="155">
        <f>E79+40</f>
        <v/>
      </c>
      <c r="F80">
        <f>RIGHT(B80,F$1)</f>
        <v/>
      </c>
      <c r="G80" s="132">
        <f>INDEX(GLSShapes!$A$1:$AY$15000,Index!$A80*40-38,1)</f>
        <v/>
      </c>
      <c r="H80" s="113">
        <f>F80&amp;RIGHT(D80,H$1)</f>
        <v/>
      </c>
      <c r="I80" s="235">
        <f>IF(F80&lt;&gt;"0",INDEX(GLSShapes!$A$1:$AY$40000,Index!$A80*40-34,40),0)</f>
        <v/>
      </c>
      <c r="J80" s="235">
        <f>IF(F80&lt;&gt;"0",INDEX(GLSShapes!$A$1:$AY$40000,Index!$A80*40-34,41),0)</f>
        <v/>
      </c>
      <c r="K80" s="199">
        <f>RANK(I80,I67:I82,-1)</f>
        <v/>
      </c>
      <c r="L80" s="199">
        <f>RANK(J80,J67:J82,-1)</f>
        <v/>
      </c>
      <c r="M80" s="235">
        <f>INDEX(GLSShapes!$A$1:$AY$15000,Index!$A80*40-34,44)</f>
        <v/>
      </c>
      <c r="N80" s="235">
        <f>INDEX(GLSShapes!$A$1:$AY$15000,Index!$A80*40-34,45)</f>
        <v/>
      </c>
      <c r="Q80" s="235">
        <f>IF(F80&lt;&gt;"0",INDEX(GLSShapes!$A$1:$AY$15000,Index!$A80*40-34,48),0)</f>
        <v/>
      </c>
      <c r="R80" s="235">
        <f>IF(F80&lt;&gt;"0",INDEX(GLSShapes!$A$1:$AY$15000,Index!$A80*40-34,49),0)</f>
        <v/>
      </c>
      <c r="T80" s="18" t="n"/>
      <c r="U80" s="225">
        <f>MID(F80,7,3)</f>
        <v/>
      </c>
      <c r="V80">
        <f>RIGHT(F80,4)</f>
        <v/>
      </c>
    </row>
    <row r="81">
      <c r="A81" s="151" t="n">
        <v>79</v>
      </c>
      <c r="B81" s="158">
        <f>INDEX(GLSShapes!$A$1:$AY$40000,Index!$A81*40-39,1)</f>
        <v/>
      </c>
      <c r="C81">
        <f>C$1</f>
        <v/>
      </c>
      <c r="D81" s="133">
        <f>INDEX(GLSShapes!$A$1:$AY$40000,Index!$A81*40-38,2)</f>
        <v/>
      </c>
      <c r="E81" s="155">
        <f>E80+40</f>
        <v/>
      </c>
      <c r="F81">
        <f>RIGHT(B81,F$1)</f>
        <v/>
      </c>
      <c r="G81" s="132">
        <f>INDEX(GLSShapes!$A$1:$AY$15000,Index!$A81*40-38,1)</f>
        <v/>
      </c>
      <c r="H81" s="113">
        <f>F81&amp;RIGHT(D81,H$1)</f>
        <v/>
      </c>
      <c r="I81" s="235">
        <f>IF(F81&lt;&gt;"0",INDEX(GLSShapes!$A$1:$AY$40000,Index!$A81*40-34,40),0)</f>
        <v/>
      </c>
      <c r="J81" s="235">
        <f>IF(F81&lt;&gt;"0",INDEX(GLSShapes!$A$1:$AY$40000,Index!$A81*40-34,41),0)</f>
        <v/>
      </c>
      <c r="K81" s="199">
        <f>RANK(I81,I67:I82,-1)</f>
        <v/>
      </c>
      <c r="L81" s="199">
        <f>RANK(J81,J67:J82,-1)</f>
        <v/>
      </c>
      <c r="M81" s="235">
        <f>INDEX(GLSShapes!$A$1:$AY$15000,Index!$A81*40-34,44)</f>
        <v/>
      </c>
      <c r="N81" s="235">
        <f>INDEX(GLSShapes!$A$1:$AY$15000,Index!$A81*40-34,45)</f>
        <v/>
      </c>
      <c r="Q81" s="235">
        <f>IF(F81&lt;&gt;"0",INDEX(GLSShapes!$A$1:$AY$15000,Index!$A81*40-34,48),0)</f>
        <v/>
      </c>
      <c r="R81" s="235">
        <f>IF(F81&lt;&gt;"0",INDEX(GLSShapes!$A$1:$AY$15000,Index!$A81*40-34,49),0)</f>
        <v/>
      </c>
      <c r="T81" s="18" t="n"/>
      <c r="U81" s="225">
        <f>MID(F81,7,3)</f>
        <v/>
      </c>
      <c r="V81">
        <f>RIGHT(F81,4)</f>
        <v/>
      </c>
    </row>
    <row r="82">
      <c r="A82" s="151" t="n">
        <v>80</v>
      </c>
      <c r="B82" s="158">
        <f>INDEX(GLSShapes!$A$1:$AY$40000,Index!$A82*40-39,1)</f>
        <v/>
      </c>
      <c r="C82" s="135">
        <f>C$1</f>
        <v/>
      </c>
      <c r="D82" s="133">
        <f>INDEX(GLSShapes!$A$1:$AY$40000,Index!$A82*40-38,2)</f>
        <v/>
      </c>
      <c r="E82" s="155">
        <f>E81+40</f>
        <v/>
      </c>
      <c r="F82" s="135">
        <f>RIGHT(B82,F$1)</f>
        <v/>
      </c>
      <c r="G82" s="136">
        <f>INDEX(GLSShapes!$A$1:$AY$15000,Index!$A82*40-38,1)</f>
        <v/>
      </c>
      <c r="H82" s="137">
        <f>F82&amp;RIGHT(D82,H$1)</f>
        <v/>
      </c>
      <c r="I82" s="235">
        <f>IF(F82&lt;&gt;"0",INDEX(GLSShapes!$A$1:$AY$40000,Index!$A82*40-34,40),0)</f>
        <v/>
      </c>
      <c r="J82" s="235">
        <f>IF(F82&lt;&gt;"0",INDEX(GLSShapes!$A$1:$AY$40000,Index!$A82*40-34,41),0)</f>
        <v/>
      </c>
      <c r="K82" s="138">
        <f>RANK(I82,I67:I82,-1)</f>
        <v/>
      </c>
      <c r="L82" s="138">
        <f>RANK(J82,J67:J82,-1)</f>
        <v/>
      </c>
      <c r="M82" s="237">
        <f>INDEX(GLSShapes!$A$1:$AY$15000,Index!$A82*40-34,44)</f>
        <v/>
      </c>
      <c r="N82" s="237">
        <f>INDEX(GLSShapes!$A$1:$AY$15000,Index!$A82*40-34,45)</f>
        <v/>
      </c>
      <c r="O82" s="135" t="n"/>
      <c r="P82" s="135" t="n"/>
      <c r="Q82" s="237">
        <f>IF(F82&lt;&gt;"0",INDEX(GLSShapes!$A$1:$AY$15000,Index!$A82*40-34,48),0)</f>
        <v/>
      </c>
      <c r="R82" s="237">
        <f>IF(F82&lt;&gt;"0",INDEX(GLSShapes!$A$1:$AY$15000,Index!$A82*40-34,49),0)</f>
        <v/>
      </c>
      <c r="S82" s="135" t="n"/>
      <c r="T82" s="139" t="n"/>
      <c r="U82" s="225">
        <f>MID(F82,7,3)</f>
        <v/>
      </c>
      <c r="V82">
        <f>RIGHT(F82,4)</f>
        <v/>
      </c>
    </row>
    <row r="83">
      <c r="A83" s="150" t="n">
        <v>81</v>
      </c>
      <c r="B83" s="158">
        <f>INDEX(GLSShapes!$A$1:$AY$40000,Index!$A83*40-39,1)</f>
        <v/>
      </c>
      <c r="C83">
        <f>C$1</f>
        <v/>
      </c>
      <c r="D83" s="133">
        <f>INDEX(GLSShapes!$A$1:$AY$40000,Index!$A83*40-38,2)</f>
        <v/>
      </c>
      <c r="E83" s="154">
        <f>E82+40</f>
        <v/>
      </c>
      <c r="F83">
        <f>RIGHT(B83,F$1)</f>
        <v/>
      </c>
      <c r="G83" s="132">
        <f>INDEX(GLSShapes!$A$1:$AY$15000,Index!$A83*40-38,1)</f>
        <v/>
      </c>
      <c r="H83" s="113">
        <f>F83&amp;RIGHT(D83,H$1)</f>
        <v/>
      </c>
      <c r="I83" s="235">
        <f>IF(F83&lt;&gt;"0",INDEX(GLSShapes!$A$1:$AY$40000,Index!$A83*40-34,40),0)</f>
        <v/>
      </c>
      <c r="J83" s="235">
        <f>IF(F83&lt;&gt;"0",INDEX(GLSShapes!$A$1:$AY$40000,Index!$A83*40-34,41),0)</f>
        <v/>
      </c>
      <c r="K83" s="199">
        <f>RANK(I83,I83:I98,-1)</f>
        <v/>
      </c>
      <c r="L83" s="199">
        <f>RANK(J83,J83:J98,-1)</f>
        <v/>
      </c>
      <c r="M83" s="235">
        <f>INDEX(GLSShapes!$A$1:$AY$15000,Index!$A83*40-34,44)</f>
        <v/>
      </c>
      <c r="N83" s="235">
        <f>INDEX(GLSShapes!$A$1:$AY$15000,Index!$A83*40-34,45)</f>
        <v/>
      </c>
      <c r="Q83" s="235">
        <f>IF(F83&lt;&gt;"0",INDEX(GLSShapes!$A$1:$AY$15000,Index!$A83*40-34,48),0)</f>
        <v/>
      </c>
      <c r="R83" s="235">
        <f>IF(F83&lt;&gt;"0",INDEX(GLSShapes!$A$1:$AY$15000,Index!$A83*40-34,49),0)</f>
        <v/>
      </c>
      <c r="T83" s="18" t="n"/>
      <c r="U83" s="225">
        <f>MID(F83,7,3)</f>
        <v/>
      </c>
      <c r="V83">
        <f>RIGHT(F83,4)</f>
        <v/>
      </c>
    </row>
    <row r="84">
      <c r="A84" s="151" t="n">
        <v>82</v>
      </c>
      <c r="B84" s="158">
        <f>INDEX(GLSShapes!$A$1:$AY$40000,Index!$A84*40-39,1)</f>
        <v/>
      </c>
      <c r="C84">
        <f>C$1</f>
        <v/>
      </c>
      <c r="D84" s="133">
        <f>INDEX(GLSShapes!$A$1:$AY$40000,Index!$A84*40-38,2)</f>
        <v/>
      </c>
      <c r="E84" s="155">
        <f>E83+40</f>
        <v/>
      </c>
      <c r="F84">
        <f>RIGHT(B84,F$1)</f>
        <v/>
      </c>
      <c r="G84" s="132">
        <f>INDEX(GLSShapes!$A$1:$AY$15000,Index!$A84*40-38,1)</f>
        <v/>
      </c>
      <c r="H84" s="113">
        <f>F84&amp;RIGHT(D84,H$1)</f>
        <v/>
      </c>
      <c r="I84" s="235">
        <f>IF(F84&lt;&gt;"0",INDEX(GLSShapes!$A$1:$AY$40000,Index!$A84*40-34,40),0)</f>
        <v/>
      </c>
      <c r="J84" s="235">
        <f>IF(F84&lt;&gt;"0",INDEX(GLSShapes!$A$1:$AY$40000,Index!$A84*40-34,41),0)</f>
        <v/>
      </c>
      <c r="K84" s="199">
        <f>RANK(I84,I83:I98,-1)</f>
        <v/>
      </c>
      <c r="L84" s="199">
        <f>RANK(J84,J83:J98,-1)</f>
        <v/>
      </c>
      <c r="M84" s="235">
        <f>INDEX(GLSShapes!$A$1:$AY$15000,Index!$A84*40-34,44)</f>
        <v/>
      </c>
      <c r="N84" s="235">
        <f>INDEX(GLSShapes!$A$1:$AY$15000,Index!$A84*40-34,45)</f>
        <v/>
      </c>
      <c r="Q84" s="235">
        <f>IF(F84&lt;&gt;"0",INDEX(GLSShapes!$A$1:$AY$15000,Index!$A84*40-34,48),0)</f>
        <v/>
      </c>
      <c r="R84" s="235">
        <f>IF(F84&lt;&gt;"0",INDEX(GLSShapes!$A$1:$AY$15000,Index!$A84*40-34,49),0)</f>
        <v/>
      </c>
      <c r="T84" s="18" t="n"/>
      <c r="U84" s="225">
        <f>MID(F84,7,3)</f>
        <v/>
      </c>
      <c r="V84">
        <f>RIGHT(F84,4)</f>
        <v/>
      </c>
    </row>
    <row r="85">
      <c r="A85" s="151" t="n">
        <v>83</v>
      </c>
      <c r="B85" s="158">
        <f>INDEX(GLSShapes!$A$1:$AY$40000,Index!$A85*40-39,1)</f>
        <v/>
      </c>
      <c r="C85">
        <f>C$1</f>
        <v/>
      </c>
      <c r="D85" s="133">
        <f>INDEX(GLSShapes!$A$1:$AY$40000,Index!$A85*40-38,2)</f>
        <v/>
      </c>
      <c r="E85" s="155">
        <f>E84+40</f>
        <v/>
      </c>
      <c r="F85">
        <f>RIGHT(B85,F$1)</f>
        <v/>
      </c>
      <c r="G85" s="132">
        <f>INDEX(GLSShapes!$A$1:$AY$15000,Index!$A85*40-38,1)</f>
        <v/>
      </c>
      <c r="H85" s="113">
        <f>F85&amp;RIGHT(D85,H$1)</f>
        <v/>
      </c>
      <c r="I85" s="235">
        <f>IF(F85&lt;&gt;"0",INDEX(GLSShapes!$A$1:$AY$40000,Index!$A85*40-34,40),0)</f>
        <v/>
      </c>
      <c r="J85" s="235">
        <f>IF(F85&lt;&gt;"0",INDEX(GLSShapes!$A$1:$AY$40000,Index!$A85*40-34,41),0)</f>
        <v/>
      </c>
      <c r="K85" s="199">
        <f>RANK(I85,I83:I98,-1)</f>
        <v/>
      </c>
      <c r="L85" s="199">
        <f>RANK(J85,J83:J98,-1)</f>
        <v/>
      </c>
      <c r="M85" s="235">
        <f>INDEX(GLSShapes!$A$1:$AY$15000,Index!$A85*40-34,44)</f>
        <v/>
      </c>
      <c r="N85" s="235">
        <f>INDEX(GLSShapes!$A$1:$AY$15000,Index!$A85*40-34,45)</f>
        <v/>
      </c>
      <c r="Q85" s="235">
        <f>IF(F85&lt;&gt;"0",INDEX(GLSShapes!$A$1:$AY$15000,Index!$A85*40-34,48),0)</f>
        <v/>
      </c>
      <c r="R85" s="235">
        <f>IF(F85&lt;&gt;"0",INDEX(GLSShapes!$A$1:$AY$15000,Index!$A85*40-34,49),0)</f>
        <v/>
      </c>
      <c r="T85" s="18" t="n"/>
      <c r="U85" s="225">
        <f>MID(F85,7,3)</f>
        <v/>
      </c>
      <c r="V85">
        <f>RIGHT(F85,4)</f>
        <v/>
      </c>
    </row>
    <row r="86">
      <c r="A86" s="151" t="n">
        <v>84</v>
      </c>
      <c r="B86" s="158">
        <f>INDEX(GLSShapes!$A$1:$AY$40000,Index!$A86*40-39,1)</f>
        <v/>
      </c>
      <c r="C86">
        <f>C$1</f>
        <v/>
      </c>
      <c r="D86" s="133">
        <f>INDEX(GLSShapes!$A$1:$AY$40000,Index!$A86*40-38,2)</f>
        <v/>
      </c>
      <c r="E86" s="155">
        <f>E85+40</f>
        <v/>
      </c>
      <c r="F86">
        <f>RIGHT(B86,F$1)</f>
        <v/>
      </c>
      <c r="G86" s="132">
        <f>INDEX(GLSShapes!$A$1:$AY$15000,Index!$A86*40-38,1)</f>
        <v/>
      </c>
      <c r="H86" s="113">
        <f>F86&amp;RIGHT(D86,H$1)</f>
        <v/>
      </c>
      <c r="I86" s="235">
        <f>IF(F86&lt;&gt;"0",INDEX(GLSShapes!$A$1:$AY$40000,Index!$A86*40-34,40),0)</f>
        <v/>
      </c>
      <c r="J86" s="235">
        <f>IF(F86&lt;&gt;"0",INDEX(GLSShapes!$A$1:$AY$40000,Index!$A86*40-34,41),0)</f>
        <v/>
      </c>
      <c r="K86" s="199">
        <f>RANK(I86,I83:I98,-1)</f>
        <v/>
      </c>
      <c r="L86" s="199">
        <f>RANK(J86,J83:J98,-1)</f>
        <v/>
      </c>
      <c r="M86" s="235">
        <f>INDEX(GLSShapes!$A$1:$AY$15000,Index!$A86*40-34,44)</f>
        <v/>
      </c>
      <c r="N86" s="235">
        <f>INDEX(GLSShapes!$A$1:$AY$15000,Index!$A86*40-34,45)</f>
        <v/>
      </c>
      <c r="Q86" s="235">
        <f>IF(F86&lt;&gt;"0",INDEX(GLSShapes!$A$1:$AY$15000,Index!$A86*40-34,48),0)</f>
        <v/>
      </c>
      <c r="R86" s="235">
        <f>IF(F86&lt;&gt;"0",INDEX(GLSShapes!$A$1:$AY$15000,Index!$A86*40-34,49),0)</f>
        <v/>
      </c>
      <c r="T86" s="18" t="n"/>
      <c r="U86" s="225">
        <f>MID(F86,7,3)</f>
        <v/>
      </c>
      <c r="V86">
        <f>RIGHT(F86,4)</f>
        <v/>
      </c>
    </row>
    <row r="87">
      <c r="A87" s="151" t="n">
        <v>85</v>
      </c>
      <c r="B87" s="158">
        <f>INDEX(GLSShapes!$A$1:$AY$40000,Index!$A87*40-39,1)</f>
        <v/>
      </c>
      <c r="C87">
        <f>C$1</f>
        <v/>
      </c>
      <c r="D87" s="133">
        <f>INDEX(GLSShapes!$A$1:$AY$40000,Index!$A87*40-38,2)</f>
        <v/>
      </c>
      <c r="E87" s="155">
        <f>E86+40</f>
        <v/>
      </c>
      <c r="F87">
        <f>RIGHT(B87,F$1)</f>
        <v/>
      </c>
      <c r="G87" s="132">
        <f>INDEX(GLSShapes!$A$1:$AY$15000,Index!$A87*40-38,1)</f>
        <v/>
      </c>
      <c r="H87" s="113">
        <f>F87&amp;RIGHT(D87,H$1)</f>
        <v/>
      </c>
      <c r="I87" s="235">
        <f>IF(F87&lt;&gt;"0",INDEX(GLSShapes!$A$1:$AY$40000,Index!$A87*40-34,40),0)</f>
        <v/>
      </c>
      <c r="J87" s="235">
        <f>IF(F87&lt;&gt;"0",INDEX(GLSShapes!$A$1:$AY$40000,Index!$A87*40-34,41),0)</f>
        <v/>
      </c>
      <c r="K87" s="199">
        <f>RANK(I87,I83:I98,-1)</f>
        <v/>
      </c>
      <c r="L87" s="199">
        <f>RANK(J87,J83:J98,-1)</f>
        <v/>
      </c>
      <c r="M87" s="235">
        <f>INDEX(GLSShapes!$A$1:$AY$15000,Index!$A87*40-34,44)</f>
        <v/>
      </c>
      <c r="N87" s="235">
        <f>INDEX(GLSShapes!$A$1:$AY$15000,Index!$A87*40-34,45)</f>
        <v/>
      </c>
      <c r="Q87" s="235">
        <f>IF(F87&lt;&gt;"0",INDEX(GLSShapes!$A$1:$AY$15000,Index!$A87*40-34,48),0)</f>
        <v/>
      </c>
      <c r="R87" s="235">
        <f>IF(F87&lt;&gt;"0",INDEX(GLSShapes!$A$1:$AY$15000,Index!$A87*40-34,49),0)</f>
        <v/>
      </c>
      <c r="T87" s="18" t="n"/>
      <c r="U87" s="225">
        <f>MID(F87,7,3)</f>
        <v/>
      </c>
      <c r="V87">
        <f>RIGHT(F87,4)</f>
        <v/>
      </c>
    </row>
    <row r="88">
      <c r="A88" s="151" t="n">
        <v>86</v>
      </c>
      <c r="B88" s="158">
        <f>INDEX(GLSShapes!$A$1:$AY$40000,Index!$A88*40-39,1)</f>
        <v/>
      </c>
      <c r="C88">
        <f>C$1</f>
        <v/>
      </c>
      <c r="D88" s="133">
        <f>INDEX(GLSShapes!$A$1:$AY$40000,Index!$A88*40-38,2)</f>
        <v/>
      </c>
      <c r="E88" s="155">
        <f>E87+40</f>
        <v/>
      </c>
      <c r="F88">
        <f>RIGHT(B88,F$1)</f>
        <v/>
      </c>
      <c r="G88" s="132">
        <f>INDEX(GLSShapes!$A$1:$AY$15000,Index!$A88*40-38,1)</f>
        <v/>
      </c>
      <c r="H88" s="113">
        <f>F88&amp;RIGHT(D88,H$1)</f>
        <v/>
      </c>
      <c r="I88" s="235">
        <f>IF(F88&lt;&gt;"0",INDEX(GLSShapes!$A$1:$AY$40000,Index!$A88*40-34,40),0)</f>
        <v/>
      </c>
      <c r="J88" s="235">
        <f>IF(F88&lt;&gt;"0",INDEX(GLSShapes!$A$1:$AY$40000,Index!$A88*40-34,41),0)</f>
        <v/>
      </c>
      <c r="K88" s="199">
        <f>RANK(I88,I83:I98,-1)</f>
        <v/>
      </c>
      <c r="L88" s="199">
        <f>RANK(J88,J83:J98,-1)</f>
        <v/>
      </c>
      <c r="M88" s="235">
        <f>INDEX(GLSShapes!$A$1:$AY$15000,Index!$A88*40-34,44)</f>
        <v/>
      </c>
      <c r="N88" s="235">
        <f>INDEX(GLSShapes!$A$1:$AY$15000,Index!$A88*40-34,45)</f>
        <v/>
      </c>
      <c r="Q88" s="235">
        <f>IF(F88&lt;&gt;"0",INDEX(GLSShapes!$A$1:$AY$15000,Index!$A88*40-34,48),0)</f>
        <v/>
      </c>
      <c r="R88" s="235">
        <f>IF(F88&lt;&gt;"0",INDEX(GLSShapes!$A$1:$AY$15000,Index!$A88*40-34,49),0)</f>
        <v/>
      </c>
      <c r="T88" s="18" t="n"/>
      <c r="U88" s="225">
        <f>MID(F88,7,3)</f>
        <v/>
      </c>
      <c r="V88">
        <f>RIGHT(F88,4)</f>
        <v/>
      </c>
    </row>
    <row r="89">
      <c r="A89" s="151" t="n">
        <v>87</v>
      </c>
      <c r="B89" s="158">
        <f>INDEX(GLSShapes!$A$1:$AY$40000,Index!$A89*40-39,1)</f>
        <v/>
      </c>
      <c r="C89">
        <f>C$1</f>
        <v/>
      </c>
      <c r="D89" s="133">
        <f>INDEX(GLSShapes!$A$1:$AY$40000,Index!$A89*40-38,2)</f>
        <v/>
      </c>
      <c r="E89" s="155">
        <f>E88+40</f>
        <v/>
      </c>
      <c r="F89">
        <f>RIGHT(B89,F$1)</f>
        <v/>
      </c>
      <c r="G89" s="132">
        <f>INDEX(GLSShapes!$A$1:$AY$15000,Index!$A89*40-38,1)</f>
        <v/>
      </c>
      <c r="H89" s="113">
        <f>F89&amp;RIGHT(D89,H$1)</f>
        <v/>
      </c>
      <c r="I89" s="235">
        <f>IF(F89&lt;&gt;"0",INDEX(GLSShapes!$A$1:$AY$40000,Index!$A89*40-34,40),0)</f>
        <v/>
      </c>
      <c r="J89" s="235">
        <f>IF(F89&lt;&gt;"0",INDEX(GLSShapes!$A$1:$AY$40000,Index!$A89*40-34,41),0)</f>
        <v/>
      </c>
      <c r="K89" s="199">
        <f>RANK(I89,I83:I98,-1)</f>
        <v/>
      </c>
      <c r="L89" s="199">
        <f>RANK(J89,J83:J98,-1)</f>
        <v/>
      </c>
      <c r="M89" s="235">
        <f>INDEX(GLSShapes!$A$1:$AY$15000,Index!$A89*40-34,44)</f>
        <v/>
      </c>
      <c r="N89" s="235">
        <f>INDEX(GLSShapes!$A$1:$AY$15000,Index!$A89*40-34,45)</f>
        <v/>
      </c>
      <c r="Q89" s="235">
        <f>IF(F89&lt;&gt;"0",INDEX(GLSShapes!$A$1:$AY$15000,Index!$A89*40-34,48),0)</f>
        <v/>
      </c>
      <c r="R89" s="235">
        <f>IF(F89&lt;&gt;"0",INDEX(GLSShapes!$A$1:$AY$15000,Index!$A89*40-34,49),0)</f>
        <v/>
      </c>
      <c r="T89" s="18" t="n"/>
      <c r="U89" s="225">
        <f>MID(F89,7,3)</f>
        <v/>
      </c>
      <c r="V89">
        <f>RIGHT(F89,4)</f>
        <v/>
      </c>
    </row>
    <row r="90">
      <c r="A90" s="151" t="n">
        <v>88</v>
      </c>
      <c r="B90" s="158">
        <f>INDEX(GLSShapes!$A$1:$AY$40000,Index!$A90*40-39,1)</f>
        <v/>
      </c>
      <c r="C90">
        <f>C$1</f>
        <v/>
      </c>
      <c r="D90" s="133">
        <f>INDEX(GLSShapes!$A$1:$AY$40000,Index!$A90*40-38,2)</f>
        <v/>
      </c>
      <c r="E90" s="155">
        <f>E89+40</f>
        <v/>
      </c>
      <c r="F90">
        <f>RIGHT(B90,F$1)</f>
        <v/>
      </c>
      <c r="G90" s="132">
        <f>INDEX(GLSShapes!$A$1:$AY$15000,Index!$A90*40-38,1)</f>
        <v/>
      </c>
      <c r="H90" s="113">
        <f>F90&amp;RIGHT(D90,H$1)</f>
        <v/>
      </c>
      <c r="I90" s="235">
        <f>IF(F90&lt;&gt;"0",INDEX(GLSShapes!$A$1:$AY$40000,Index!$A90*40-34,40),0)</f>
        <v/>
      </c>
      <c r="J90" s="235">
        <f>IF(F90&lt;&gt;"0",INDEX(GLSShapes!$A$1:$AY$40000,Index!$A90*40-34,41),0)</f>
        <v/>
      </c>
      <c r="K90" s="199">
        <f>RANK(I90,I83:I98,-1)</f>
        <v/>
      </c>
      <c r="L90" s="199">
        <f>RANK(J90,J83:J98,-1)</f>
        <v/>
      </c>
      <c r="M90" s="235">
        <f>INDEX(GLSShapes!$A$1:$AY$15000,Index!$A90*40-34,44)</f>
        <v/>
      </c>
      <c r="N90" s="235">
        <f>INDEX(GLSShapes!$A$1:$AY$15000,Index!$A90*40-34,45)</f>
        <v/>
      </c>
      <c r="Q90" s="235">
        <f>IF(F90&lt;&gt;"0",INDEX(GLSShapes!$A$1:$AY$15000,Index!$A90*40-34,48),0)</f>
        <v/>
      </c>
      <c r="R90" s="235">
        <f>IF(F90&lt;&gt;"0",INDEX(GLSShapes!$A$1:$AY$15000,Index!$A90*40-34,49),0)</f>
        <v/>
      </c>
      <c r="T90" s="18" t="n"/>
      <c r="U90" s="225">
        <f>MID(F90,7,3)</f>
        <v/>
      </c>
      <c r="V90">
        <f>RIGHT(F90,4)</f>
        <v/>
      </c>
    </row>
    <row r="91">
      <c r="A91" s="151" t="n">
        <v>89</v>
      </c>
      <c r="B91" s="158">
        <f>INDEX(GLSShapes!$A$1:$AY$40000,Index!$A91*40-39,1)</f>
        <v/>
      </c>
      <c r="C91">
        <f>C$1</f>
        <v/>
      </c>
      <c r="D91" s="133">
        <f>INDEX(GLSShapes!$A$1:$AY$40000,Index!$A91*40-38,2)</f>
        <v/>
      </c>
      <c r="E91" s="155">
        <f>E90+40</f>
        <v/>
      </c>
      <c r="F91">
        <f>RIGHT(B91,F$1)</f>
        <v/>
      </c>
      <c r="G91" s="132">
        <f>INDEX(GLSShapes!$A$1:$AY$15000,Index!$A91*40-38,1)</f>
        <v/>
      </c>
      <c r="H91" s="113">
        <f>F91&amp;RIGHT(D91,H$1)</f>
        <v/>
      </c>
      <c r="I91" s="235">
        <f>IF(F91&lt;&gt;"0",INDEX(GLSShapes!$A$1:$AY$40000,Index!$A91*40-34,40),0)</f>
        <v/>
      </c>
      <c r="J91" s="235">
        <f>IF(F91&lt;&gt;"0",INDEX(GLSShapes!$A$1:$AY$40000,Index!$A91*40-34,41),0)</f>
        <v/>
      </c>
      <c r="K91" s="199">
        <f>RANK(I91,I83:I98,-1)</f>
        <v/>
      </c>
      <c r="L91" s="199">
        <f>RANK(J91,J83:J98,-1)</f>
        <v/>
      </c>
      <c r="M91" s="235">
        <f>INDEX(GLSShapes!$A$1:$AY$15000,Index!$A91*40-34,44)</f>
        <v/>
      </c>
      <c r="N91" s="235">
        <f>INDEX(GLSShapes!$A$1:$AY$15000,Index!$A91*40-34,45)</f>
        <v/>
      </c>
      <c r="Q91" s="235">
        <f>IF(F91&lt;&gt;"0",INDEX(GLSShapes!$A$1:$AY$15000,Index!$A91*40-34,48),0)</f>
        <v/>
      </c>
      <c r="R91" s="235">
        <f>IF(F91&lt;&gt;"0",INDEX(GLSShapes!$A$1:$AY$15000,Index!$A91*40-34,49),0)</f>
        <v/>
      </c>
      <c r="T91" s="18" t="n"/>
      <c r="U91" s="225">
        <f>MID(F91,7,3)</f>
        <v/>
      </c>
      <c r="V91">
        <f>RIGHT(F91,4)</f>
        <v/>
      </c>
    </row>
    <row r="92">
      <c r="A92" s="151" t="n">
        <v>90</v>
      </c>
      <c r="B92" s="158">
        <f>INDEX(GLSShapes!$A$1:$AY$40000,Index!$A92*40-39,1)</f>
        <v/>
      </c>
      <c r="C92">
        <f>C$1</f>
        <v/>
      </c>
      <c r="D92" s="133">
        <f>INDEX(GLSShapes!$A$1:$AY$40000,Index!$A92*40-38,2)</f>
        <v/>
      </c>
      <c r="E92" s="155">
        <f>E91+40</f>
        <v/>
      </c>
      <c r="F92">
        <f>RIGHT(B92,F$1)</f>
        <v/>
      </c>
      <c r="G92" s="132">
        <f>INDEX(GLSShapes!$A$1:$AY$15000,Index!$A92*40-38,1)</f>
        <v/>
      </c>
      <c r="H92" s="113">
        <f>F92&amp;RIGHT(D92,H$1)</f>
        <v/>
      </c>
      <c r="I92" s="235">
        <f>IF(F92&lt;&gt;"0",INDEX(GLSShapes!$A$1:$AY$40000,Index!$A92*40-34,40),0)</f>
        <v/>
      </c>
      <c r="J92" s="235">
        <f>IF(F92&lt;&gt;"0",INDEX(GLSShapes!$A$1:$AY$40000,Index!$A92*40-34,41),0)</f>
        <v/>
      </c>
      <c r="K92" s="199">
        <f>RANK(I92,I83:I98,-1)</f>
        <v/>
      </c>
      <c r="L92" s="199">
        <f>RANK(J92,J83:J98,-1)</f>
        <v/>
      </c>
      <c r="M92" s="235">
        <f>INDEX(GLSShapes!$A$1:$AY$15000,Index!$A92*40-34,44)</f>
        <v/>
      </c>
      <c r="N92" s="235">
        <f>INDEX(GLSShapes!$A$1:$AY$15000,Index!$A92*40-34,45)</f>
        <v/>
      </c>
      <c r="Q92" s="235">
        <f>IF(F92&lt;&gt;"0",INDEX(GLSShapes!$A$1:$AY$15000,Index!$A92*40-34,48),0)</f>
        <v/>
      </c>
      <c r="R92" s="235">
        <f>IF(F92&lt;&gt;"0",INDEX(GLSShapes!$A$1:$AY$15000,Index!$A92*40-34,49),0)</f>
        <v/>
      </c>
      <c r="T92" s="18" t="n"/>
      <c r="U92" s="225">
        <f>MID(F92,7,3)</f>
        <v/>
      </c>
      <c r="V92">
        <f>RIGHT(F92,4)</f>
        <v/>
      </c>
    </row>
    <row r="93">
      <c r="A93" s="151" t="n">
        <v>91</v>
      </c>
      <c r="B93" s="158">
        <f>INDEX(GLSShapes!$A$1:$AY$40000,Index!$A93*40-39,1)</f>
        <v/>
      </c>
      <c r="C93">
        <f>C$1</f>
        <v/>
      </c>
      <c r="D93" s="133">
        <f>INDEX(GLSShapes!$A$1:$AY$40000,Index!$A93*40-38,2)</f>
        <v/>
      </c>
      <c r="E93" s="155">
        <f>E92+40</f>
        <v/>
      </c>
      <c r="F93">
        <f>RIGHT(B93,F$1)</f>
        <v/>
      </c>
      <c r="G93" s="132">
        <f>INDEX(GLSShapes!$A$1:$AY$15000,Index!$A93*40-38,1)</f>
        <v/>
      </c>
      <c r="H93" s="113">
        <f>F93&amp;RIGHT(D93,H$1)</f>
        <v/>
      </c>
      <c r="I93" s="235">
        <f>IF(F93&lt;&gt;"0",INDEX(GLSShapes!$A$1:$AY$40000,Index!$A93*40-34,40),0)</f>
        <v/>
      </c>
      <c r="J93" s="235">
        <f>IF(F93&lt;&gt;"0",INDEX(GLSShapes!$A$1:$AY$40000,Index!$A93*40-34,41),0)</f>
        <v/>
      </c>
      <c r="K93" s="199">
        <f>RANK(I93,I83:I98,-1)</f>
        <v/>
      </c>
      <c r="L93" s="199">
        <f>RANK(J93,J83:J98,-1)</f>
        <v/>
      </c>
      <c r="M93" s="235">
        <f>INDEX(GLSShapes!$A$1:$AY$15000,Index!$A93*40-34,44)</f>
        <v/>
      </c>
      <c r="N93" s="235">
        <f>INDEX(GLSShapes!$A$1:$AY$15000,Index!$A93*40-34,45)</f>
        <v/>
      </c>
      <c r="Q93" s="235">
        <f>IF(F93&lt;&gt;"0",INDEX(GLSShapes!$A$1:$AY$15000,Index!$A93*40-34,48),0)</f>
        <v/>
      </c>
      <c r="R93" s="235">
        <f>IF(F93&lt;&gt;"0",INDEX(GLSShapes!$A$1:$AY$15000,Index!$A93*40-34,49),0)</f>
        <v/>
      </c>
      <c r="T93" s="18" t="n"/>
      <c r="U93" s="225">
        <f>MID(F93,7,3)</f>
        <v/>
      </c>
      <c r="V93">
        <f>RIGHT(F93,4)</f>
        <v/>
      </c>
    </row>
    <row r="94">
      <c r="A94" s="151" t="n">
        <v>92</v>
      </c>
      <c r="B94" s="158">
        <f>INDEX(GLSShapes!$A$1:$AY$40000,Index!$A94*40-39,1)</f>
        <v/>
      </c>
      <c r="C94">
        <f>C$1</f>
        <v/>
      </c>
      <c r="D94" s="133">
        <f>INDEX(GLSShapes!$A$1:$AY$40000,Index!$A94*40-38,2)</f>
        <v/>
      </c>
      <c r="E94" s="155">
        <f>E93+40</f>
        <v/>
      </c>
      <c r="F94">
        <f>RIGHT(B94,F$1)</f>
        <v/>
      </c>
      <c r="G94" s="132">
        <f>INDEX(GLSShapes!$A$1:$AY$15000,Index!$A94*40-38,1)</f>
        <v/>
      </c>
      <c r="H94" s="113">
        <f>F94&amp;RIGHT(D94,H$1)</f>
        <v/>
      </c>
      <c r="I94" s="235">
        <f>IF(F94&lt;&gt;"0",INDEX(GLSShapes!$A$1:$AY$40000,Index!$A94*40-34,40),0)</f>
        <v/>
      </c>
      <c r="J94" s="235">
        <f>IF(F94&lt;&gt;"0",INDEX(GLSShapes!$A$1:$AY$40000,Index!$A94*40-34,41),0)</f>
        <v/>
      </c>
      <c r="K94" s="199">
        <f>RANK(I94,I83:I98,-1)</f>
        <v/>
      </c>
      <c r="L94" s="199">
        <f>RANK(J94,J83:J98,-1)</f>
        <v/>
      </c>
      <c r="M94" s="235">
        <f>INDEX(GLSShapes!$A$1:$AY$15000,Index!$A94*40-34,44)</f>
        <v/>
      </c>
      <c r="N94" s="235">
        <f>INDEX(GLSShapes!$A$1:$AY$15000,Index!$A94*40-34,45)</f>
        <v/>
      </c>
      <c r="Q94" s="235">
        <f>IF(F94&lt;&gt;"0",INDEX(GLSShapes!$A$1:$AY$15000,Index!$A94*40-34,48),0)</f>
        <v/>
      </c>
      <c r="R94" s="235">
        <f>IF(F94&lt;&gt;"0",INDEX(GLSShapes!$A$1:$AY$15000,Index!$A94*40-34,49),0)</f>
        <v/>
      </c>
      <c r="T94" s="18" t="n"/>
      <c r="U94" s="225">
        <f>MID(F94,7,3)</f>
        <v/>
      </c>
      <c r="V94">
        <f>RIGHT(F94,4)</f>
        <v/>
      </c>
    </row>
    <row r="95">
      <c r="A95" s="151" t="n">
        <v>93</v>
      </c>
      <c r="B95" s="158">
        <f>INDEX(GLSShapes!$A$1:$AY$40000,Index!$A95*40-39,1)</f>
        <v/>
      </c>
      <c r="C95">
        <f>C$1</f>
        <v/>
      </c>
      <c r="D95" s="133">
        <f>INDEX(GLSShapes!$A$1:$AY$40000,Index!$A95*40-38,2)</f>
        <v/>
      </c>
      <c r="E95" s="155">
        <f>E94+40</f>
        <v/>
      </c>
      <c r="F95">
        <f>RIGHT(B95,F$1)</f>
        <v/>
      </c>
      <c r="G95" s="132">
        <f>INDEX(GLSShapes!$A$1:$AY$15000,Index!$A95*40-38,1)</f>
        <v/>
      </c>
      <c r="H95" s="113">
        <f>F95&amp;RIGHT(D95,H$1)</f>
        <v/>
      </c>
      <c r="I95" s="235">
        <f>IF(F95&lt;&gt;"0",INDEX(GLSShapes!$A$1:$AY$40000,Index!$A95*40-34,40),0)</f>
        <v/>
      </c>
      <c r="J95" s="235">
        <f>IF(F95&lt;&gt;"0",INDEX(GLSShapes!$A$1:$AY$40000,Index!$A95*40-34,41),0)</f>
        <v/>
      </c>
      <c r="K95" s="199">
        <f>RANK(I95,I83:I98,-1)</f>
        <v/>
      </c>
      <c r="L95" s="199">
        <f>RANK(J95,J83:J98,-1)</f>
        <v/>
      </c>
      <c r="M95" s="235">
        <f>INDEX(GLSShapes!$A$1:$AY$15000,Index!$A95*40-34,44)</f>
        <v/>
      </c>
      <c r="N95" s="235">
        <f>INDEX(GLSShapes!$A$1:$AY$15000,Index!$A95*40-34,45)</f>
        <v/>
      </c>
      <c r="Q95" s="235">
        <f>IF(F95&lt;&gt;"0",INDEX(GLSShapes!$A$1:$AY$15000,Index!$A95*40-34,48),0)</f>
        <v/>
      </c>
      <c r="R95" s="235">
        <f>IF(F95&lt;&gt;"0",INDEX(GLSShapes!$A$1:$AY$15000,Index!$A95*40-34,49),0)</f>
        <v/>
      </c>
      <c r="T95" s="18" t="n"/>
      <c r="U95" s="225">
        <f>MID(F95,7,3)</f>
        <v/>
      </c>
      <c r="V95">
        <f>RIGHT(F95,4)</f>
        <v/>
      </c>
    </row>
    <row r="96">
      <c r="A96" s="151" t="n">
        <v>94</v>
      </c>
      <c r="B96" s="158">
        <f>INDEX(GLSShapes!$A$1:$AY$40000,Index!$A96*40-39,1)</f>
        <v/>
      </c>
      <c r="C96">
        <f>C$1</f>
        <v/>
      </c>
      <c r="D96" s="133">
        <f>INDEX(GLSShapes!$A$1:$AY$40000,Index!$A96*40-38,2)</f>
        <v/>
      </c>
      <c r="E96" s="155">
        <f>E95+40</f>
        <v/>
      </c>
      <c r="F96">
        <f>RIGHT(B96,F$1)</f>
        <v/>
      </c>
      <c r="G96" s="132">
        <f>INDEX(GLSShapes!$A$1:$AY$15000,Index!$A96*40-38,1)</f>
        <v/>
      </c>
      <c r="H96" s="113">
        <f>F96&amp;RIGHT(D96,H$1)</f>
        <v/>
      </c>
      <c r="I96" s="235">
        <f>IF(F96&lt;&gt;"0",INDEX(GLSShapes!$A$1:$AY$40000,Index!$A96*40-34,40),0)</f>
        <v/>
      </c>
      <c r="J96" s="235">
        <f>IF(F96&lt;&gt;"0",INDEX(GLSShapes!$A$1:$AY$40000,Index!$A96*40-34,41),0)</f>
        <v/>
      </c>
      <c r="K96" s="199">
        <f>RANK(I96,I83:I98,-1)</f>
        <v/>
      </c>
      <c r="L96" s="199">
        <f>RANK(J96,J83:J98,-1)</f>
        <v/>
      </c>
      <c r="M96" s="235">
        <f>INDEX(GLSShapes!$A$1:$AY$15000,Index!$A96*40-34,44)</f>
        <v/>
      </c>
      <c r="N96" s="235">
        <f>INDEX(GLSShapes!$A$1:$AY$15000,Index!$A96*40-34,45)</f>
        <v/>
      </c>
      <c r="Q96" s="235">
        <f>IF(F96&lt;&gt;"0",INDEX(GLSShapes!$A$1:$AY$15000,Index!$A96*40-34,48),0)</f>
        <v/>
      </c>
      <c r="R96" s="235">
        <f>IF(F96&lt;&gt;"0",INDEX(GLSShapes!$A$1:$AY$15000,Index!$A96*40-34,49),0)</f>
        <v/>
      </c>
      <c r="T96" s="18" t="n"/>
      <c r="U96" s="225">
        <f>MID(F96,7,3)</f>
        <v/>
      </c>
      <c r="V96">
        <f>RIGHT(F96,4)</f>
        <v/>
      </c>
    </row>
    <row r="97">
      <c r="A97" s="151" t="n">
        <v>95</v>
      </c>
      <c r="B97" s="158">
        <f>INDEX(GLSShapes!$A$1:$AY$40000,Index!$A97*40-39,1)</f>
        <v/>
      </c>
      <c r="C97">
        <f>C$1</f>
        <v/>
      </c>
      <c r="D97" s="133">
        <f>INDEX(GLSShapes!$A$1:$AY$40000,Index!$A97*40-38,2)</f>
        <v/>
      </c>
      <c r="E97" s="155">
        <f>E96+40</f>
        <v/>
      </c>
      <c r="F97">
        <f>RIGHT(B97,F$1)</f>
        <v/>
      </c>
      <c r="G97" s="132">
        <f>INDEX(GLSShapes!$A$1:$AY$15000,Index!$A97*40-38,1)</f>
        <v/>
      </c>
      <c r="H97" s="113">
        <f>F97&amp;RIGHT(D97,H$1)</f>
        <v/>
      </c>
      <c r="I97" s="235">
        <f>IF(F97&lt;&gt;"0",INDEX(GLSShapes!$A$1:$AY$40000,Index!$A97*40-34,40),0)</f>
        <v/>
      </c>
      <c r="J97" s="235">
        <f>IF(F97&lt;&gt;"0",INDEX(GLSShapes!$A$1:$AY$40000,Index!$A97*40-34,41),0)</f>
        <v/>
      </c>
      <c r="K97" s="199">
        <f>RANK(I97,I83:I98,-1)</f>
        <v/>
      </c>
      <c r="L97" s="199">
        <f>RANK(J97,J83:J98,-1)</f>
        <v/>
      </c>
      <c r="M97" s="235">
        <f>INDEX(GLSShapes!$A$1:$AY$15000,Index!$A97*40-34,44)</f>
        <v/>
      </c>
      <c r="N97" s="235">
        <f>INDEX(GLSShapes!$A$1:$AY$15000,Index!$A97*40-34,45)</f>
        <v/>
      </c>
      <c r="Q97" s="235">
        <f>IF(F97&lt;&gt;"0",INDEX(GLSShapes!$A$1:$AY$15000,Index!$A97*40-34,48),0)</f>
        <v/>
      </c>
      <c r="R97" s="235">
        <f>IF(F97&lt;&gt;"0",INDEX(GLSShapes!$A$1:$AY$15000,Index!$A97*40-34,49),0)</f>
        <v/>
      </c>
      <c r="T97" s="18" t="n"/>
      <c r="U97" s="225">
        <f>MID(F97,7,3)</f>
        <v/>
      </c>
      <c r="V97">
        <f>RIGHT(F97,4)</f>
        <v/>
      </c>
    </row>
    <row r="98">
      <c r="A98" s="151" t="n">
        <v>96</v>
      </c>
      <c r="B98" s="158">
        <f>INDEX(GLSShapes!$A$1:$AY$40000,Index!$A98*40-39,1)</f>
        <v/>
      </c>
      <c r="C98" s="135">
        <f>C$1</f>
        <v/>
      </c>
      <c r="D98" s="133">
        <f>INDEX(GLSShapes!$A$1:$AY$40000,Index!$A98*40-38,2)</f>
        <v/>
      </c>
      <c r="E98" s="155">
        <f>E97+40</f>
        <v/>
      </c>
      <c r="F98" s="135">
        <f>RIGHT(B98,F$1)</f>
        <v/>
      </c>
      <c r="G98" s="136">
        <f>INDEX(GLSShapes!$A$1:$AY$15000,Index!$A98*40-38,1)</f>
        <v/>
      </c>
      <c r="H98" s="137">
        <f>F98&amp;RIGHT(D98,H$1)</f>
        <v/>
      </c>
      <c r="I98" s="235">
        <f>IF(F98&lt;&gt;"0",INDEX(GLSShapes!$A$1:$AY$40000,Index!$A98*40-34,40),0)</f>
        <v/>
      </c>
      <c r="J98" s="235">
        <f>IF(F98&lt;&gt;"0",INDEX(GLSShapes!$A$1:$AY$40000,Index!$A98*40-34,41),0)</f>
        <v/>
      </c>
      <c r="K98" s="138">
        <f>RANK(I98,I83:I98,-1)</f>
        <v/>
      </c>
      <c r="L98" s="138">
        <f>RANK(J98,J83:J98,-1)</f>
        <v/>
      </c>
      <c r="M98" s="237">
        <f>INDEX(GLSShapes!$A$1:$AY$15000,Index!$A98*40-34,44)</f>
        <v/>
      </c>
      <c r="N98" s="237">
        <f>INDEX(GLSShapes!$A$1:$AY$15000,Index!$A98*40-34,45)</f>
        <v/>
      </c>
      <c r="O98" s="135" t="n"/>
      <c r="P98" s="135" t="n"/>
      <c r="Q98" s="237">
        <f>IF(F98&lt;&gt;"0",INDEX(GLSShapes!$A$1:$AY$15000,Index!$A98*40-34,48),0)</f>
        <v/>
      </c>
      <c r="R98" s="237">
        <f>IF(F98&lt;&gt;"0",INDEX(GLSShapes!$A$1:$AY$15000,Index!$A98*40-34,49),0)</f>
        <v/>
      </c>
      <c r="S98" s="135" t="n"/>
      <c r="T98" s="139" t="n"/>
      <c r="U98" s="225">
        <f>MID(F98,7,3)</f>
        <v/>
      </c>
      <c r="V98">
        <f>RIGHT(F98,4)</f>
        <v/>
      </c>
    </row>
    <row r="99">
      <c r="A99" s="150" t="n">
        <v>97</v>
      </c>
      <c r="B99" s="158">
        <f>INDEX(GLSShapes!$A$1:$AY$40000,Index!$A99*40-39,1)</f>
        <v/>
      </c>
      <c r="C99">
        <f>C$1</f>
        <v/>
      </c>
      <c r="D99" s="133">
        <f>INDEX(GLSShapes!$A$1:$AY$40000,Index!$A99*40-38,2)</f>
        <v/>
      </c>
      <c r="E99" s="154">
        <f>E98+40</f>
        <v/>
      </c>
      <c r="F99">
        <f>RIGHT(B99,F$1)</f>
        <v/>
      </c>
      <c r="G99" s="132">
        <f>INDEX(GLSShapes!$A$1:$AY$15000,Index!$A99*40-38,1)</f>
        <v/>
      </c>
      <c r="H99" s="113">
        <f>F99&amp;RIGHT(D99,H$1)</f>
        <v/>
      </c>
      <c r="I99" s="235">
        <f>IF(F99&lt;&gt;"0",INDEX(GLSShapes!$A$1:$AY$40000,Index!$A99*40-34,40),0)</f>
        <v/>
      </c>
      <c r="J99" s="235">
        <f>IF(F99&lt;&gt;"0",INDEX(GLSShapes!$A$1:$AY$40000,Index!$A99*40-34,41),0)</f>
        <v/>
      </c>
      <c r="K99" s="199">
        <f>RANK(I99,I99:I114,-1)</f>
        <v/>
      </c>
      <c r="L99" s="199">
        <f>RANK(J99,J99:J114,-1)</f>
        <v/>
      </c>
      <c r="M99" s="235">
        <f>INDEX(GLSShapes!$A$1:$AY$15000,Index!$A99*40-34,44)</f>
        <v/>
      </c>
      <c r="N99" s="235">
        <f>INDEX(GLSShapes!$A$1:$AY$15000,Index!$A99*40-34,45)</f>
        <v/>
      </c>
      <c r="Q99" s="235">
        <f>IF(F99&lt;&gt;"0",INDEX(GLSShapes!$A$1:$AY$15000,Index!$A99*40-34,48),0)</f>
        <v/>
      </c>
      <c r="R99" s="235">
        <f>IF(F99&lt;&gt;"0",INDEX(GLSShapes!$A$1:$AY$15000,Index!$A99*40-34,49),0)</f>
        <v/>
      </c>
      <c r="T99" s="18" t="n"/>
      <c r="U99" s="225">
        <f>MID(F99,7,3)</f>
        <v/>
      </c>
      <c r="V99">
        <f>RIGHT(F99,4)</f>
        <v/>
      </c>
    </row>
    <row r="100">
      <c r="A100" s="151" t="n">
        <v>98</v>
      </c>
      <c r="B100" s="158">
        <f>INDEX(GLSShapes!$A$1:$AY$40000,Index!$A100*40-39,1)</f>
        <v/>
      </c>
      <c r="C100">
        <f>C$1</f>
        <v/>
      </c>
      <c r="D100" s="133">
        <f>INDEX(GLSShapes!$A$1:$AY$40000,Index!$A100*40-38,2)</f>
        <v/>
      </c>
      <c r="E100" s="155">
        <f>E99+40</f>
        <v/>
      </c>
      <c r="F100">
        <f>RIGHT(B100,F$1)</f>
        <v/>
      </c>
      <c r="G100" s="132">
        <f>INDEX(GLSShapes!$A$1:$AY$15000,Index!$A100*40-38,1)</f>
        <v/>
      </c>
      <c r="H100" s="113">
        <f>F100&amp;RIGHT(D100,H$1)</f>
        <v/>
      </c>
      <c r="I100" s="235">
        <f>IF(F100&lt;&gt;"0",INDEX(GLSShapes!$A$1:$AY$40000,Index!$A100*40-34,40),0)</f>
        <v/>
      </c>
      <c r="J100" s="235">
        <f>IF(F100&lt;&gt;"0",INDEX(GLSShapes!$A$1:$AY$40000,Index!$A100*40-34,41),0)</f>
        <v/>
      </c>
      <c r="K100" s="199">
        <f>RANK(I100,I99:I114,-1)</f>
        <v/>
      </c>
      <c r="L100" s="199">
        <f>RANK(J100,J99:J114,-1)</f>
        <v/>
      </c>
      <c r="M100" s="235">
        <f>INDEX(GLSShapes!$A$1:$AY$15000,Index!$A100*40-34,44)</f>
        <v/>
      </c>
      <c r="N100" s="235">
        <f>INDEX(GLSShapes!$A$1:$AY$15000,Index!$A100*40-34,45)</f>
        <v/>
      </c>
      <c r="Q100" s="235">
        <f>IF(F100&lt;&gt;"0",INDEX(GLSShapes!$A$1:$AY$15000,Index!$A100*40-34,48),0)</f>
        <v/>
      </c>
      <c r="R100" s="235">
        <f>IF(F100&lt;&gt;"0",INDEX(GLSShapes!$A$1:$AY$15000,Index!$A100*40-34,49),0)</f>
        <v/>
      </c>
      <c r="T100" s="18" t="n"/>
      <c r="U100" s="225">
        <f>MID(F100,7,3)</f>
        <v/>
      </c>
      <c r="V100">
        <f>RIGHT(F100,4)</f>
        <v/>
      </c>
    </row>
    <row r="101">
      <c r="A101" s="151" t="n">
        <v>99</v>
      </c>
      <c r="B101" s="158">
        <f>INDEX(GLSShapes!$A$1:$AY$40000,Index!$A101*40-39,1)</f>
        <v/>
      </c>
      <c r="C101">
        <f>C$1</f>
        <v/>
      </c>
      <c r="D101" s="133">
        <f>INDEX(GLSShapes!$A$1:$AY$40000,Index!$A101*40-38,2)</f>
        <v/>
      </c>
      <c r="E101" s="155">
        <f>E100+40</f>
        <v/>
      </c>
      <c r="F101">
        <f>RIGHT(B101,F$1)</f>
        <v/>
      </c>
      <c r="G101" s="132">
        <f>INDEX(GLSShapes!$A$1:$AY$15000,Index!$A101*40-38,1)</f>
        <v/>
      </c>
      <c r="H101" s="113">
        <f>F101&amp;RIGHT(D101,H$1)</f>
        <v/>
      </c>
      <c r="I101" s="235">
        <f>IF(F101&lt;&gt;"0",INDEX(GLSShapes!$A$1:$AY$40000,Index!$A101*40-34,40),0)</f>
        <v/>
      </c>
      <c r="J101" s="235">
        <f>IF(F101&lt;&gt;"0",INDEX(GLSShapes!$A$1:$AY$40000,Index!$A101*40-34,41),0)</f>
        <v/>
      </c>
      <c r="K101" s="199">
        <f>RANK(I101,I99:I114,-1)</f>
        <v/>
      </c>
      <c r="L101" s="199">
        <f>RANK(J101,J99:J114,-1)</f>
        <v/>
      </c>
      <c r="M101" s="235">
        <f>INDEX(GLSShapes!$A$1:$AY$15000,Index!$A101*40-34,44)</f>
        <v/>
      </c>
      <c r="N101" s="235">
        <f>INDEX(GLSShapes!$A$1:$AY$15000,Index!$A101*40-34,45)</f>
        <v/>
      </c>
      <c r="Q101" s="235">
        <f>IF(F101&lt;&gt;"0",INDEX(GLSShapes!$A$1:$AY$15000,Index!$A101*40-34,48),0)</f>
        <v/>
      </c>
      <c r="R101" s="235">
        <f>IF(F101&lt;&gt;"0",INDEX(GLSShapes!$A$1:$AY$15000,Index!$A101*40-34,49),0)</f>
        <v/>
      </c>
      <c r="T101" s="18" t="n"/>
      <c r="U101" s="225">
        <f>MID(F101,7,3)</f>
        <v/>
      </c>
      <c r="V101">
        <f>RIGHT(F101,4)</f>
        <v/>
      </c>
    </row>
    <row r="102">
      <c r="A102" s="151" t="n">
        <v>100</v>
      </c>
      <c r="B102" s="158">
        <f>INDEX(GLSShapes!$A$1:$AY$40000,Index!$A102*40-39,1)</f>
        <v/>
      </c>
      <c r="C102">
        <f>C$1</f>
        <v/>
      </c>
      <c r="D102" s="133">
        <f>INDEX(GLSShapes!$A$1:$AY$40000,Index!$A102*40-38,2)</f>
        <v/>
      </c>
      <c r="E102" s="155">
        <f>E101+40</f>
        <v/>
      </c>
      <c r="F102">
        <f>RIGHT(B102,F$1)</f>
        <v/>
      </c>
      <c r="G102" s="132">
        <f>INDEX(GLSShapes!$A$1:$AY$15000,Index!$A102*40-38,1)</f>
        <v/>
      </c>
      <c r="H102" s="113">
        <f>F102&amp;RIGHT(D102,H$1)</f>
        <v/>
      </c>
      <c r="I102" s="235">
        <f>IF(F102&lt;&gt;"0",INDEX(GLSShapes!$A$1:$AY$40000,Index!$A102*40-34,40),0)</f>
        <v/>
      </c>
      <c r="J102" s="235">
        <f>IF(F102&lt;&gt;"0",INDEX(GLSShapes!$A$1:$AY$40000,Index!$A102*40-34,41),0)</f>
        <v/>
      </c>
      <c r="K102" s="199">
        <f>RANK(I102,I99:I114,-1)</f>
        <v/>
      </c>
      <c r="L102" s="199">
        <f>RANK(J102,J99:J114,-1)</f>
        <v/>
      </c>
      <c r="M102" s="235">
        <f>INDEX(GLSShapes!$A$1:$AY$15000,Index!$A102*40-34,44)</f>
        <v/>
      </c>
      <c r="N102" s="235">
        <f>INDEX(GLSShapes!$A$1:$AY$15000,Index!$A102*40-34,45)</f>
        <v/>
      </c>
      <c r="Q102" s="235">
        <f>IF(F102&lt;&gt;"0",INDEX(GLSShapes!$A$1:$AY$15000,Index!$A102*40-34,48),0)</f>
        <v/>
      </c>
      <c r="R102" s="235">
        <f>IF(F102&lt;&gt;"0",INDEX(GLSShapes!$A$1:$AY$15000,Index!$A102*40-34,49),0)</f>
        <v/>
      </c>
      <c r="T102" s="18" t="n"/>
      <c r="U102" s="225">
        <f>MID(F102,7,3)</f>
        <v/>
      </c>
      <c r="V102">
        <f>RIGHT(F102,4)</f>
        <v/>
      </c>
    </row>
    <row r="103">
      <c r="A103" s="151" t="n">
        <v>101</v>
      </c>
      <c r="B103" s="158">
        <f>INDEX(GLSShapes!$A$1:$AY$40000,Index!$A103*40-39,1)</f>
        <v/>
      </c>
      <c r="C103">
        <f>C$1</f>
        <v/>
      </c>
      <c r="D103" s="133">
        <f>INDEX(GLSShapes!$A$1:$AY$40000,Index!$A103*40-38,2)</f>
        <v/>
      </c>
      <c r="E103" s="155">
        <f>E102+40</f>
        <v/>
      </c>
      <c r="F103">
        <f>RIGHT(B103,F$1)</f>
        <v/>
      </c>
      <c r="G103" s="132">
        <f>INDEX(GLSShapes!$A$1:$AY$15000,Index!$A103*40-38,1)</f>
        <v/>
      </c>
      <c r="H103" s="113">
        <f>F103&amp;RIGHT(D103,H$1)</f>
        <v/>
      </c>
      <c r="I103" s="235">
        <f>IF(F103&lt;&gt;"0",INDEX(GLSShapes!$A$1:$AY$40000,Index!$A103*40-34,40),0)</f>
        <v/>
      </c>
      <c r="J103" s="235">
        <f>IF(F103&lt;&gt;"0",INDEX(GLSShapes!$A$1:$AY$40000,Index!$A103*40-34,41),0)</f>
        <v/>
      </c>
      <c r="K103" s="199">
        <f>RANK(I103,I99:I114,-1)</f>
        <v/>
      </c>
      <c r="L103" s="199">
        <f>RANK(J103,J99:J114,-1)</f>
        <v/>
      </c>
      <c r="M103" s="235">
        <f>INDEX(GLSShapes!$A$1:$AY$15000,Index!$A103*40-34,44)</f>
        <v/>
      </c>
      <c r="N103" s="235">
        <f>INDEX(GLSShapes!$A$1:$AY$15000,Index!$A103*40-34,45)</f>
        <v/>
      </c>
      <c r="Q103" s="235">
        <f>IF(F103&lt;&gt;"0",INDEX(GLSShapes!$A$1:$AY$15000,Index!$A103*40-34,48),0)</f>
        <v/>
      </c>
      <c r="R103" s="235">
        <f>IF(F103&lt;&gt;"0",INDEX(GLSShapes!$A$1:$AY$15000,Index!$A103*40-34,49),0)</f>
        <v/>
      </c>
      <c r="T103" s="18" t="n"/>
      <c r="U103" s="225">
        <f>MID(F103,7,3)</f>
        <v/>
      </c>
      <c r="V103">
        <f>RIGHT(F103,4)</f>
        <v/>
      </c>
    </row>
    <row r="104">
      <c r="A104" s="151" t="n">
        <v>102</v>
      </c>
      <c r="B104" s="158">
        <f>INDEX(GLSShapes!$A$1:$AY$40000,Index!$A104*40-39,1)</f>
        <v/>
      </c>
      <c r="C104">
        <f>C$1</f>
        <v/>
      </c>
      <c r="D104" s="133">
        <f>INDEX(GLSShapes!$A$1:$AY$40000,Index!$A104*40-38,2)</f>
        <v/>
      </c>
      <c r="E104" s="155">
        <f>E103+40</f>
        <v/>
      </c>
      <c r="F104">
        <f>RIGHT(B104,F$1)</f>
        <v/>
      </c>
      <c r="G104" s="132">
        <f>INDEX(GLSShapes!$A$1:$AY$15000,Index!$A104*40-38,1)</f>
        <v/>
      </c>
      <c r="H104" s="113">
        <f>F104&amp;RIGHT(D104,H$1)</f>
        <v/>
      </c>
      <c r="I104" s="235">
        <f>IF(F104&lt;&gt;"0",INDEX(GLSShapes!$A$1:$AY$40000,Index!$A104*40-34,40),0)</f>
        <v/>
      </c>
      <c r="J104" s="235">
        <f>IF(F104&lt;&gt;"0",INDEX(GLSShapes!$A$1:$AY$40000,Index!$A104*40-34,41),0)</f>
        <v/>
      </c>
      <c r="K104" s="199">
        <f>RANK(I104,I99:I114,-1)</f>
        <v/>
      </c>
      <c r="L104" s="199">
        <f>RANK(J104,J99:J114,-1)</f>
        <v/>
      </c>
      <c r="M104" s="235">
        <f>INDEX(GLSShapes!$A$1:$AY$15000,Index!$A104*40-34,44)</f>
        <v/>
      </c>
      <c r="N104" s="235">
        <f>INDEX(GLSShapes!$A$1:$AY$15000,Index!$A104*40-34,45)</f>
        <v/>
      </c>
      <c r="Q104" s="235">
        <f>IF(F104&lt;&gt;"0",INDEX(GLSShapes!$A$1:$AY$15000,Index!$A104*40-34,48),0)</f>
        <v/>
      </c>
      <c r="R104" s="235">
        <f>IF(F104&lt;&gt;"0",INDEX(GLSShapes!$A$1:$AY$15000,Index!$A104*40-34,49),0)</f>
        <v/>
      </c>
      <c r="T104" s="18" t="n"/>
      <c r="U104" s="225">
        <f>MID(F104,7,3)</f>
        <v/>
      </c>
      <c r="V104">
        <f>RIGHT(F104,4)</f>
        <v/>
      </c>
    </row>
    <row r="105">
      <c r="A105" s="151" t="n">
        <v>103</v>
      </c>
      <c r="B105" s="158">
        <f>INDEX(GLSShapes!$A$1:$AY$40000,Index!$A105*40-39,1)</f>
        <v/>
      </c>
      <c r="C105">
        <f>C$1</f>
        <v/>
      </c>
      <c r="D105" s="133">
        <f>INDEX(GLSShapes!$A$1:$AY$40000,Index!$A105*40-38,2)</f>
        <v/>
      </c>
      <c r="E105" s="155">
        <f>E104+40</f>
        <v/>
      </c>
      <c r="F105">
        <f>RIGHT(B105,F$1)</f>
        <v/>
      </c>
      <c r="G105" s="132">
        <f>INDEX(GLSShapes!$A$1:$AY$15000,Index!$A105*40-38,1)</f>
        <v/>
      </c>
      <c r="H105" s="113">
        <f>F105&amp;RIGHT(D105,H$1)</f>
        <v/>
      </c>
      <c r="I105" s="235">
        <f>IF(F105&lt;&gt;"0",INDEX(GLSShapes!$A$1:$AY$40000,Index!$A105*40-34,40),0)</f>
        <v/>
      </c>
      <c r="J105" s="235">
        <f>IF(F105&lt;&gt;"0",INDEX(GLSShapes!$A$1:$AY$40000,Index!$A105*40-34,41),0)</f>
        <v/>
      </c>
      <c r="K105" s="199">
        <f>RANK(I105,I99:I114,-1)</f>
        <v/>
      </c>
      <c r="L105" s="199">
        <f>RANK(J105,J99:J114,-1)</f>
        <v/>
      </c>
      <c r="M105" s="235">
        <f>INDEX(GLSShapes!$A$1:$AY$15000,Index!$A105*40-34,44)</f>
        <v/>
      </c>
      <c r="N105" s="235">
        <f>INDEX(GLSShapes!$A$1:$AY$15000,Index!$A105*40-34,45)</f>
        <v/>
      </c>
      <c r="Q105" s="235">
        <f>IF(F105&lt;&gt;"0",INDEX(GLSShapes!$A$1:$AY$15000,Index!$A105*40-34,48),0)</f>
        <v/>
      </c>
      <c r="R105" s="235">
        <f>IF(F105&lt;&gt;"0",INDEX(GLSShapes!$A$1:$AY$15000,Index!$A105*40-34,49),0)</f>
        <v/>
      </c>
      <c r="T105" s="18" t="n"/>
      <c r="U105" s="225">
        <f>MID(F105,7,3)</f>
        <v/>
      </c>
      <c r="V105">
        <f>RIGHT(F105,4)</f>
        <v/>
      </c>
    </row>
    <row r="106">
      <c r="A106" s="151" t="n">
        <v>104</v>
      </c>
      <c r="B106" s="158">
        <f>INDEX(GLSShapes!$A$1:$AY$40000,Index!$A106*40-39,1)</f>
        <v/>
      </c>
      <c r="C106">
        <f>C$1</f>
        <v/>
      </c>
      <c r="D106" s="133">
        <f>INDEX(GLSShapes!$A$1:$AY$40000,Index!$A106*40-38,2)</f>
        <v/>
      </c>
      <c r="E106" s="155">
        <f>E105+40</f>
        <v/>
      </c>
      <c r="F106">
        <f>RIGHT(B106,F$1)</f>
        <v/>
      </c>
      <c r="G106" s="132">
        <f>INDEX(GLSShapes!$A$1:$AY$15000,Index!$A106*40-38,1)</f>
        <v/>
      </c>
      <c r="H106" s="113">
        <f>F106&amp;RIGHT(D106,H$1)</f>
        <v/>
      </c>
      <c r="I106" s="235">
        <f>IF(F106&lt;&gt;"0",INDEX(GLSShapes!$A$1:$AY$40000,Index!$A106*40-34,40),0)</f>
        <v/>
      </c>
      <c r="J106" s="235">
        <f>IF(F106&lt;&gt;"0",INDEX(GLSShapes!$A$1:$AY$40000,Index!$A106*40-34,41),0)</f>
        <v/>
      </c>
      <c r="K106" s="199">
        <f>RANK(I106,I99:I114,-1)</f>
        <v/>
      </c>
      <c r="L106" s="199">
        <f>RANK(J106,J99:J114,-1)</f>
        <v/>
      </c>
      <c r="M106" s="235">
        <f>INDEX(GLSShapes!$A$1:$AY$15000,Index!$A106*40-34,44)</f>
        <v/>
      </c>
      <c r="N106" s="235">
        <f>INDEX(GLSShapes!$A$1:$AY$15000,Index!$A106*40-34,45)</f>
        <v/>
      </c>
      <c r="Q106" s="235">
        <f>IF(F106&lt;&gt;"0",INDEX(GLSShapes!$A$1:$AY$15000,Index!$A106*40-34,48),0)</f>
        <v/>
      </c>
      <c r="R106" s="235">
        <f>IF(F106&lt;&gt;"0",INDEX(GLSShapes!$A$1:$AY$15000,Index!$A106*40-34,49),0)</f>
        <v/>
      </c>
      <c r="T106" s="18" t="n"/>
      <c r="U106" s="225">
        <f>MID(F106,7,3)</f>
        <v/>
      </c>
      <c r="V106">
        <f>RIGHT(F106,4)</f>
        <v/>
      </c>
    </row>
    <row r="107">
      <c r="A107" s="151" t="n">
        <v>105</v>
      </c>
      <c r="B107" s="158">
        <f>INDEX(GLSShapes!$A$1:$AY$40000,Index!$A107*40-39,1)</f>
        <v/>
      </c>
      <c r="C107">
        <f>C$1</f>
        <v/>
      </c>
      <c r="D107" s="133">
        <f>INDEX(GLSShapes!$A$1:$AY$40000,Index!$A107*40-38,2)</f>
        <v/>
      </c>
      <c r="E107" s="155">
        <f>E106+40</f>
        <v/>
      </c>
      <c r="F107">
        <f>RIGHT(B107,F$1)</f>
        <v/>
      </c>
      <c r="G107" s="132">
        <f>INDEX(GLSShapes!$A$1:$AY$15000,Index!$A107*40-38,1)</f>
        <v/>
      </c>
      <c r="H107" s="113">
        <f>F107&amp;RIGHT(D107,H$1)</f>
        <v/>
      </c>
      <c r="I107" s="235">
        <f>IF(F107&lt;&gt;"0",INDEX(GLSShapes!$A$1:$AY$40000,Index!$A107*40-34,40),0)</f>
        <v/>
      </c>
      <c r="J107" s="235">
        <f>IF(F107&lt;&gt;"0",INDEX(GLSShapes!$A$1:$AY$40000,Index!$A107*40-34,41),0)</f>
        <v/>
      </c>
      <c r="K107" s="199">
        <f>RANK(I107,I99:I114,-1)</f>
        <v/>
      </c>
      <c r="L107" s="199">
        <f>RANK(J107,J99:J114,-1)</f>
        <v/>
      </c>
      <c r="M107" s="235">
        <f>INDEX(GLSShapes!$A$1:$AY$15000,Index!$A107*40-34,44)</f>
        <v/>
      </c>
      <c r="N107" s="235">
        <f>INDEX(GLSShapes!$A$1:$AY$15000,Index!$A107*40-34,45)</f>
        <v/>
      </c>
      <c r="Q107" s="235">
        <f>IF(F107&lt;&gt;"0",INDEX(GLSShapes!$A$1:$AY$15000,Index!$A107*40-34,48),0)</f>
        <v/>
      </c>
      <c r="R107" s="235">
        <f>IF(F107&lt;&gt;"0",INDEX(GLSShapes!$A$1:$AY$15000,Index!$A107*40-34,49),0)</f>
        <v/>
      </c>
      <c r="T107" s="18" t="n"/>
      <c r="U107" s="225">
        <f>MID(F107,7,3)</f>
        <v/>
      </c>
      <c r="V107">
        <f>RIGHT(F107,4)</f>
        <v/>
      </c>
    </row>
    <row r="108">
      <c r="A108" s="151" t="n">
        <v>106</v>
      </c>
      <c r="B108" s="158">
        <f>INDEX(GLSShapes!$A$1:$AY$40000,Index!$A108*40-39,1)</f>
        <v/>
      </c>
      <c r="C108">
        <f>C$1</f>
        <v/>
      </c>
      <c r="D108" s="133">
        <f>INDEX(GLSShapes!$A$1:$AY$40000,Index!$A108*40-38,2)</f>
        <v/>
      </c>
      <c r="E108" s="155">
        <f>E107+40</f>
        <v/>
      </c>
      <c r="F108">
        <f>RIGHT(B108,F$1)</f>
        <v/>
      </c>
      <c r="G108" s="132">
        <f>INDEX(GLSShapes!$A$1:$AY$15000,Index!$A108*40-38,1)</f>
        <v/>
      </c>
      <c r="H108" s="113">
        <f>F108&amp;RIGHT(D108,H$1)</f>
        <v/>
      </c>
      <c r="I108" s="235">
        <f>IF(F108&lt;&gt;"0",INDEX(GLSShapes!$A$1:$AY$40000,Index!$A108*40-34,40),0)</f>
        <v/>
      </c>
      <c r="J108" s="235">
        <f>IF(F108&lt;&gt;"0",INDEX(GLSShapes!$A$1:$AY$40000,Index!$A108*40-34,41),0)</f>
        <v/>
      </c>
      <c r="K108" s="199">
        <f>RANK(I108,I99:I114,-1)</f>
        <v/>
      </c>
      <c r="L108" s="199">
        <f>RANK(J108,J99:J114,-1)</f>
        <v/>
      </c>
      <c r="M108" s="235">
        <f>INDEX(GLSShapes!$A$1:$AY$15000,Index!$A108*40-34,44)</f>
        <v/>
      </c>
      <c r="N108" s="235">
        <f>INDEX(GLSShapes!$A$1:$AY$15000,Index!$A108*40-34,45)</f>
        <v/>
      </c>
      <c r="Q108" s="235">
        <f>IF(F108&lt;&gt;"0",INDEX(GLSShapes!$A$1:$AY$15000,Index!$A108*40-34,48),0)</f>
        <v/>
      </c>
      <c r="R108" s="235">
        <f>IF(F108&lt;&gt;"0",INDEX(GLSShapes!$A$1:$AY$15000,Index!$A108*40-34,49),0)</f>
        <v/>
      </c>
      <c r="T108" s="18" t="n"/>
      <c r="U108" s="225">
        <f>MID(F108,7,3)</f>
        <v/>
      </c>
      <c r="V108">
        <f>RIGHT(F108,4)</f>
        <v/>
      </c>
    </row>
    <row r="109">
      <c r="A109" s="151" t="n">
        <v>107</v>
      </c>
      <c r="B109" s="158">
        <f>INDEX(GLSShapes!$A$1:$AY$40000,Index!$A109*40-39,1)</f>
        <v/>
      </c>
      <c r="C109">
        <f>C$1</f>
        <v/>
      </c>
      <c r="D109" s="133">
        <f>INDEX(GLSShapes!$A$1:$AY$40000,Index!$A109*40-38,2)</f>
        <v/>
      </c>
      <c r="E109" s="155">
        <f>E108+40</f>
        <v/>
      </c>
      <c r="F109">
        <f>RIGHT(B109,F$1)</f>
        <v/>
      </c>
      <c r="G109" s="132">
        <f>INDEX(GLSShapes!$A$1:$AY$15000,Index!$A109*40-38,1)</f>
        <v/>
      </c>
      <c r="H109" s="113">
        <f>F109&amp;RIGHT(D109,H$1)</f>
        <v/>
      </c>
      <c r="I109" s="235">
        <f>IF(F109&lt;&gt;"0",INDEX(GLSShapes!$A$1:$AY$40000,Index!$A109*40-34,40),0)</f>
        <v/>
      </c>
      <c r="J109" s="235">
        <f>IF(F109&lt;&gt;"0",INDEX(GLSShapes!$A$1:$AY$40000,Index!$A109*40-34,41),0)</f>
        <v/>
      </c>
      <c r="K109" s="199">
        <f>RANK(I109,I99:I114,-1)</f>
        <v/>
      </c>
      <c r="L109" s="199">
        <f>RANK(J109,J99:J114,-1)</f>
        <v/>
      </c>
      <c r="M109" s="235">
        <f>INDEX(GLSShapes!$A$1:$AY$15000,Index!$A109*40-34,44)</f>
        <v/>
      </c>
      <c r="N109" s="235">
        <f>INDEX(GLSShapes!$A$1:$AY$15000,Index!$A109*40-34,45)</f>
        <v/>
      </c>
      <c r="Q109" s="235">
        <f>IF(F109&lt;&gt;"0",INDEX(GLSShapes!$A$1:$AY$15000,Index!$A109*40-34,48),0)</f>
        <v/>
      </c>
      <c r="R109" s="235">
        <f>IF(F109&lt;&gt;"0",INDEX(GLSShapes!$A$1:$AY$15000,Index!$A109*40-34,49),0)</f>
        <v/>
      </c>
      <c r="T109" s="18" t="n"/>
      <c r="U109" s="225">
        <f>MID(F109,7,3)</f>
        <v/>
      </c>
      <c r="V109">
        <f>RIGHT(F109,4)</f>
        <v/>
      </c>
    </row>
    <row r="110">
      <c r="A110" s="151" t="n">
        <v>108</v>
      </c>
      <c r="B110" s="158">
        <f>INDEX(GLSShapes!$A$1:$AY$40000,Index!$A110*40-39,1)</f>
        <v/>
      </c>
      <c r="C110">
        <f>C$1</f>
        <v/>
      </c>
      <c r="D110" s="133">
        <f>INDEX(GLSShapes!$A$1:$AY$40000,Index!$A110*40-38,2)</f>
        <v/>
      </c>
      <c r="E110" s="155">
        <f>E109+40</f>
        <v/>
      </c>
      <c r="F110">
        <f>RIGHT(B110,F$1)</f>
        <v/>
      </c>
      <c r="G110" s="132">
        <f>INDEX(GLSShapes!$A$1:$AY$15000,Index!$A110*40-38,1)</f>
        <v/>
      </c>
      <c r="H110" s="113">
        <f>F110&amp;RIGHT(D110,H$1)</f>
        <v/>
      </c>
      <c r="I110" s="235">
        <f>IF(F110&lt;&gt;"0",INDEX(GLSShapes!$A$1:$AY$40000,Index!$A110*40-34,40),0)</f>
        <v/>
      </c>
      <c r="J110" s="235">
        <f>IF(F110&lt;&gt;"0",INDEX(GLSShapes!$A$1:$AY$40000,Index!$A110*40-34,41),0)</f>
        <v/>
      </c>
      <c r="K110" s="199">
        <f>RANK(I110,I99:I114,-1)</f>
        <v/>
      </c>
      <c r="L110" s="199">
        <f>RANK(J110,J99:J114,-1)</f>
        <v/>
      </c>
      <c r="M110" s="235">
        <f>INDEX(GLSShapes!$A$1:$AY$15000,Index!$A110*40-34,44)</f>
        <v/>
      </c>
      <c r="N110" s="235">
        <f>INDEX(GLSShapes!$A$1:$AY$15000,Index!$A110*40-34,45)</f>
        <v/>
      </c>
      <c r="Q110" s="235">
        <f>IF(F110&lt;&gt;"0",INDEX(GLSShapes!$A$1:$AY$15000,Index!$A110*40-34,48),0)</f>
        <v/>
      </c>
      <c r="R110" s="235">
        <f>IF(F110&lt;&gt;"0",INDEX(GLSShapes!$A$1:$AY$15000,Index!$A110*40-34,49),0)</f>
        <v/>
      </c>
      <c r="T110" s="18" t="n"/>
      <c r="U110" s="225">
        <f>MID(F110,7,3)</f>
        <v/>
      </c>
      <c r="V110">
        <f>RIGHT(F110,4)</f>
        <v/>
      </c>
    </row>
    <row r="111">
      <c r="A111" s="151" t="n">
        <v>109</v>
      </c>
      <c r="B111" s="158">
        <f>INDEX(GLSShapes!$A$1:$AY$40000,Index!$A111*40-39,1)</f>
        <v/>
      </c>
      <c r="C111">
        <f>C$1</f>
        <v/>
      </c>
      <c r="D111" s="133">
        <f>INDEX(GLSShapes!$A$1:$AY$40000,Index!$A111*40-38,2)</f>
        <v/>
      </c>
      <c r="E111" s="155">
        <f>E110+40</f>
        <v/>
      </c>
      <c r="F111">
        <f>RIGHT(B111,F$1)</f>
        <v/>
      </c>
      <c r="G111" s="132">
        <f>INDEX(GLSShapes!$A$1:$AY$15000,Index!$A111*40-38,1)</f>
        <v/>
      </c>
      <c r="H111" s="113">
        <f>F111&amp;RIGHT(D111,H$1)</f>
        <v/>
      </c>
      <c r="I111" s="235">
        <f>IF(F111&lt;&gt;"0",INDEX(GLSShapes!$A$1:$AY$40000,Index!$A111*40-34,40),0)</f>
        <v/>
      </c>
      <c r="J111" s="235">
        <f>IF(F111&lt;&gt;"0",INDEX(GLSShapes!$A$1:$AY$40000,Index!$A111*40-34,41),0)</f>
        <v/>
      </c>
      <c r="K111" s="199">
        <f>RANK(I111,I99:I114,-1)</f>
        <v/>
      </c>
      <c r="L111" s="199">
        <f>RANK(J111,J99:J114,-1)</f>
        <v/>
      </c>
      <c r="M111" s="235">
        <f>INDEX(GLSShapes!$A$1:$AY$15000,Index!$A111*40-34,44)</f>
        <v/>
      </c>
      <c r="N111" s="235">
        <f>INDEX(GLSShapes!$A$1:$AY$15000,Index!$A111*40-34,45)</f>
        <v/>
      </c>
      <c r="Q111" s="235">
        <f>IF(F111&lt;&gt;"0",INDEX(GLSShapes!$A$1:$AY$15000,Index!$A111*40-34,48),0)</f>
        <v/>
      </c>
      <c r="R111" s="235">
        <f>IF(F111&lt;&gt;"0",INDEX(GLSShapes!$A$1:$AY$15000,Index!$A111*40-34,49),0)</f>
        <v/>
      </c>
      <c r="T111" s="18" t="n"/>
      <c r="U111" s="225">
        <f>MID(F111,7,3)</f>
        <v/>
      </c>
      <c r="V111">
        <f>RIGHT(F111,4)</f>
        <v/>
      </c>
    </row>
    <row r="112">
      <c r="A112" s="151" t="n">
        <v>110</v>
      </c>
      <c r="B112" s="158">
        <f>INDEX(GLSShapes!$A$1:$AY$40000,Index!$A112*40-39,1)</f>
        <v/>
      </c>
      <c r="C112">
        <f>C$1</f>
        <v/>
      </c>
      <c r="D112" s="133">
        <f>INDEX(GLSShapes!$A$1:$AY$40000,Index!$A112*40-38,2)</f>
        <v/>
      </c>
      <c r="E112" s="155">
        <f>E111+40</f>
        <v/>
      </c>
      <c r="F112">
        <f>RIGHT(B112,F$1)</f>
        <v/>
      </c>
      <c r="G112" s="132">
        <f>INDEX(GLSShapes!$A$1:$AY$15000,Index!$A112*40-38,1)</f>
        <v/>
      </c>
      <c r="H112" s="113">
        <f>F112&amp;RIGHT(D112,H$1)</f>
        <v/>
      </c>
      <c r="I112" s="235">
        <f>IF(F112&lt;&gt;"0",INDEX(GLSShapes!$A$1:$AY$40000,Index!$A112*40-34,40),0)</f>
        <v/>
      </c>
      <c r="J112" s="235">
        <f>IF(F112&lt;&gt;"0",INDEX(GLSShapes!$A$1:$AY$40000,Index!$A112*40-34,41),0)</f>
        <v/>
      </c>
      <c r="K112" s="199">
        <f>RANK(I112,I99:I114,-1)</f>
        <v/>
      </c>
      <c r="L112" s="199">
        <f>RANK(J112,J99:J114,-1)</f>
        <v/>
      </c>
      <c r="M112" s="235">
        <f>INDEX(GLSShapes!$A$1:$AY$15000,Index!$A112*40-34,44)</f>
        <v/>
      </c>
      <c r="N112" s="235">
        <f>INDEX(GLSShapes!$A$1:$AY$15000,Index!$A112*40-34,45)</f>
        <v/>
      </c>
      <c r="Q112" s="235">
        <f>IF(F112&lt;&gt;"0",INDEX(GLSShapes!$A$1:$AY$15000,Index!$A112*40-34,48),0)</f>
        <v/>
      </c>
      <c r="R112" s="235">
        <f>IF(F112&lt;&gt;"0",INDEX(GLSShapes!$A$1:$AY$15000,Index!$A112*40-34,49),0)</f>
        <v/>
      </c>
      <c r="T112" s="18" t="n"/>
      <c r="U112" s="225">
        <f>MID(F112,7,3)</f>
        <v/>
      </c>
      <c r="V112">
        <f>RIGHT(F112,4)</f>
        <v/>
      </c>
    </row>
    <row r="113">
      <c r="A113" s="151" t="n">
        <v>111</v>
      </c>
      <c r="B113" s="158">
        <f>INDEX(GLSShapes!$A$1:$AY$40000,Index!$A113*40-39,1)</f>
        <v/>
      </c>
      <c r="C113">
        <f>C$1</f>
        <v/>
      </c>
      <c r="D113" s="133">
        <f>INDEX(GLSShapes!$A$1:$AY$40000,Index!$A113*40-38,2)</f>
        <v/>
      </c>
      <c r="E113" s="155">
        <f>E112+40</f>
        <v/>
      </c>
      <c r="F113">
        <f>RIGHT(B113,F$1)</f>
        <v/>
      </c>
      <c r="G113" s="132">
        <f>INDEX(GLSShapes!$A$1:$AY$15000,Index!$A113*40-38,1)</f>
        <v/>
      </c>
      <c r="H113" s="113">
        <f>F113&amp;RIGHT(D113,H$1)</f>
        <v/>
      </c>
      <c r="I113" s="235">
        <f>IF(F113&lt;&gt;"0",INDEX(GLSShapes!$A$1:$AY$40000,Index!$A113*40-34,40),0)</f>
        <v/>
      </c>
      <c r="J113" s="235">
        <f>IF(F113&lt;&gt;"0",INDEX(GLSShapes!$A$1:$AY$40000,Index!$A113*40-34,41),0)</f>
        <v/>
      </c>
      <c r="K113" s="199">
        <f>RANK(I113,I99:I114,-1)</f>
        <v/>
      </c>
      <c r="L113" s="199">
        <f>RANK(J113,J99:J114,-1)</f>
        <v/>
      </c>
      <c r="M113" s="235">
        <f>INDEX(GLSShapes!$A$1:$AY$15000,Index!$A113*40-34,44)</f>
        <v/>
      </c>
      <c r="N113" s="235">
        <f>INDEX(GLSShapes!$A$1:$AY$15000,Index!$A113*40-34,45)</f>
        <v/>
      </c>
      <c r="Q113" s="235">
        <f>IF(F113&lt;&gt;"0",INDEX(GLSShapes!$A$1:$AY$15000,Index!$A113*40-34,48),0)</f>
        <v/>
      </c>
      <c r="R113" s="235">
        <f>IF(F113&lt;&gt;"0",INDEX(GLSShapes!$A$1:$AY$15000,Index!$A113*40-34,49),0)</f>
        <v/>
      </c>
      <c r="T113" s="18" t="n"/>
      <c r="U113" s="225">
        <f>MID(F113,7,3)</f>
        <v/>
      </c>
      <c r="V113">
        <f>RIGHT(F113,4)</f>
        <v/>
      </c>
    </row>
    <row r="114">
      <c r="A114" s="152" t="n">
        <v>112</v>
      </c>
      <c r="B114" s="158">
        <f>INDEX(GLSShapes!$A$1:$AY$40000,Index!$A114*40-39,1)</f>
        <v/>
      </c>
      <c r="C114" s="135">
        <f>C$1</f>
        <v/>
      </c>
      <c r="D114" s="133">
        <f>INDEX(GLSShapes!$A$1:$AY$40000,Index!$A114*40-38,2)</f>
        <v/>
      </c>
      <c r="E114" s="156">
        <f>E113+40</f>
        <v/>
      </c>
      <c r="F114" s="135">
        <f>RIGHT(B114,F$1)</f>
        <v/>
      </c>
      <c r="G114" s="136">
        <f>INDEX(GLSShapes!$A$1:$AY$15000,Index!$A114*40-38,1)</f>
        <v/>
      </c>
      <c r="H114" s="137">
        <f>F114&amp;RIGHT(D114,H$1)</f>
        <v/>
      </c>
      <c r="I114" s="235">
        <f>IF(F114&lt;&gt;"0",INDEX(GLSShapes!$A$1:$AY$40000,Index!$A114*40-34,40),0)</f>
        <v/>
      </c>
      <c r="J114" s="235">
        <f>IF(F114&lt;&gt;"0",INDEX(GLSShapes!$A$1:$AY$40000,Index!$A114*40-34,41),0)</f>
        <v/>
      </c>
      <c r="K114" s="138">
        <f>RANK(I114,I99:I114,-1)</f>
        <v/>
      </c>
      <c r="L114" s="138">
        <f>RANK(J114,J99:J114,-1)</f>
        <v/>
      </c>
      <c r="M114" s="237">
        <f>INDEX(GLSShapes!$A$1:$AY$15000,Index!$A114*40-34,44)</f>
        <v/>
      </c>
      <c r="N114" s="237">
        <f>INDEX(GLSShapes!$A$1:$AY$15000,Index!$A114*40-34,45)</f>
        <v/>
      </c>
      <c r="O114" s="135" t="n"/>
      <c r="P114" s="135" t="n"/>
      <c r="Q114" s="237">
        <f>IF(F114&lt;&gt;"0",INDEX(GLSShapes!$A$1:$AY$15000,Index!$A114*40-34,48),0)</f>
        <v/>
      </c>
      <c r="R114" s="237">
        <f>IF(F114&lt;&gt;"0",INDEX(GLSShapes!$A$1:$AY$15000,Index!$A114*40-34,49),0)</f>
        <v/>
      </c>
      <c r="S114" s="135" t="n"/>
      <c r="T114" s="139" t="n"/>
      <c r="U114" s="225">
        <f>MID(F114,7,3)</f>
        <v/>
      </c>
      <c r="V114">
        <f>RIGHT(F114,4)</f>
        <v/>
      </c>
    </row>
    <row r="115">
      <c r="A115" s="80" t="n">
        <v>113</v>
      </c>
      <c r="B115" s="158">
        <f>INDEX(GLSShapes!$A$1:$AY$40000,Index!$A115*40-39,1)</f>
        <v/>
      </c>
      <c r="C115">
        <f>C$1</f>
        <v/>
      </c>
      <c r="D115" s="133">
        <f>INDEX(GLSShapes!$A$1:$AY$40000,Index!$A115*40-38,2)</f>
        <v/>
      </c>
      <c r="E115" s="154">
        <f>E114+40</f>
        <v/>
      </c>
      <c r="F115">
        <f>RIGHT(B115,F$1)</f>
        <v/>
      </c>
      <c r="G115" s="132">
        <f>INDEX(GLSShapes!$A$1:$AY$15000,Index!$A115*40-38,1)</f>
        <v/>
      </c>
      <c r="H115" s="113">
        <f>F115&amp;RIGHT(D115,H$1)</f>
        <v/>
      </c>
      <c r="I115" s="235">
        <f>IF(F115&lt;&gt;"0",INDEX(GLSShapes!$A$1:$AY$40000,Index!$A115*40-34,40),0)</f>
        <v/>
      </c>
      <c r="J115" s="235">
        <f>IF(F115&lt;&gt;"0",INDEX(GLSShapes!$A$1:$AY$40000,Index!$A115*40-34,41),0)</f>
        <v/>
      </c>
      <c r="K115" s="199">
        <f>RANK(I115,I115:I130,-1)</f>
        <v/>
      </c>
      <c r="L115" s="199">
        <f>RANK(J115,J115:J130,-1)</f>
        <v/>
      </c>
      <c r="M115" s="235">
        <f>INDEX(GLSShapes!$A$1:$AY$15000,Index!$A115*40-34,44)</f>
        <v/>
      </c>
      <c r="N115" s="235">
        <f>INDEX(GLSShapes!$A$1:$AY$15000,Index!$A115*40-34,45)</f>
        <v/>
      </c>
      <c r="Q115" s="235">
        <f>IF(F115&lt;&gt;"0",INDEX(GLSShapes!$A$1:$AY$15000,Index!$A115*40-34,48),0)</f>
        <v/>
      </c>
      <c r="R115" s="235">
        <f>IF(F115&lt;&gt;"0",INDEX(GLSShapes!$A$1:$AY$15000,Index!$A115*40-34,49),0)</f>
        <v/>
      </c>
      <c r="T115" s="18" t="n"/>
      <c r="U115" s="225">
        <f>MID(F115,7,3)</f>
        <v/>
      </c>
      <c r="V115">
        <f>RIGHT(F115,4)</f>
        <v/>
      </c>
    </row>
    <row r="116">
      <c r="A116" s="80" t="n">
        <v>114</v>
      </c>
      <c r="B116" s="158">
        <f>INDEX(GLSShapes!$A$1:$AY$40000,Index!$A116*40-39,1)</f>
        <v/>
      </c>
      <c r="C116">
        <f>C$1</f>
        <v/>
      </c>
      <c r="D116" s="133">
        <f>INDEX(GLSShapes!$A$1:$AY$40000,Index!$A116*40-38,2)</f>
        <v/>
      </c>
      <c r="E116" s="155">
        <f>E115+40</f>
        <v/>
      </c>
      <c r="F116">
        <f>RIGHT(B116,F$1)</f>
        <v/>
      </c>
      <c r="G116" s="132">
        <f>INDEX(GLSShapes!$A$1:$AY$15000,Index!$A116*40-38,1)</f>
        <v/>
      </c>
      <c r="H116" s="113">
        <f>F116&amp;RIGHT(D116,H$1)</f>
        <v/>
      </c>
      <c r="I116" s="235">
        <f>IF(F116&lt;&gt;"0",INDEX(GLSShapes!$A$1:$AY$40000,Index!$A116*40-34,40),0)</f>
        <v/>
      </c>
      <c r="J116" s="235">
        <f>IF(F116&lt;&gt;"0",INDEX(GLSShapes!$A$1:$AY$40000,Index!$A116*40-34,41),0)</f>
        <v/>
      </c>
      <c r="K116" s="199">
        <f>RANK(I116,I115:I130,-1)</f>
        <v/>
      </c>
      <c r="L116" s="199">
        <f>RANK(J116,J115:J130,-1)</f>
        <v/>
      </c>
      <c r="M116" s="235">
        <f>INDEX(GLSShapes!$A$1:$AY$15000,Index!$A116*40-34,44)</f>
        <v/>
      </c>
      <c r="N116" s="235">
        <f>INDEX(GLSShapes!$A$1:$AY$15000,Index!$A116*40-34,45)</f>
        <v/>
      </c>
      <c r="Q116" s="235">
        <f>IF(F116&lt;&gt;"0",INDEX(GLSShapes!$A$1:$AY$15000,Index!$A116*40-34,48),0)</f>
        <v/>
      </c>
      <c r="R116" s="235">
        <f>IF(F116&lt;&gt;"0",INDEX(GLSShapes!$A$1:$AY$15000,Index!$A116*40-34,49),0)</f>
        <v/>
      </c>
      <c r="T116" s="18" t="n"/>
      <c r="U116" s="225">
        <f>MID(F116,7,3)</f>
        <v/>
      </c>
      <c r="V116">
        <f>RIGHT(F116,4)</f>
        <v/>
      </c>
      <c r="W116" s="225" t="n"/>
    </row>
    <row r="117">
      <c r="A117" s="80" t="n">
        <v>115</v>
      </c>
      <c r="B117" s="158">
        <f>INDEX(GLSShapes!$A$1:$AY$40000,Index!$A117*40-39,1)</f>
        <v/>
      </c>
      <c r="C117">
        <f>C$1</f>
        <v/>
      </c>
      <c r="D117" s="133">
        <f>INDEX(GLSShapes!$A$1:$AY$40000,Index!$A117*40-38,2)</f>
        <v/>
      </c>
      <c r="E117" s="155">
        <f>E116+40</f>
        <v/>
      </c>
      <c r="F117">
        <f>RIGHT(B117,F$1)</f>
        <v/>
      </c>
      <c r="G117" s="132">
        <f>INDEX(GLSShapes!$A$1:$AY$15000,Index!$A117*40-38,1)</f>
        <v/>
      </c>
      <c r="H117" s="113">
        <f>F117&amp;RIGHT(D117,H$1)</f>
        <v/>
      </c>
      <c r="I117" s="235">
        <f>IF(F117&lt;&gt;"0",INDEX(GLSShapes!$A$1:$AY$40000,Index!$A117*40-34,40),0)</f>
        <v/>
      </c>
      <c r="J117" s="235">
        <f>IF(F117&lt;&gt;"0",INDEX(GLSShapes!$A$1:$AY$40000,Index!$A117*40-34,41),0)</f>
        <v/>
      </c>
      <c r="K117" s="199">
        <f>RANK(I117,I115:I130,-1)</f>
        <v/>
      </c>
      <c r="L117" s="199">
        <f>RANK(J117,J115:J130,-1)</f>
        <v/>
      </c>
      <c r="M117" s="235">
        <f>INDEX(GLSShapes!$A$1:$AY$15000,Index!$A117*40-34,44)</f>
        <v/>
      </c>
      <c r="N117" s="235">
        <f>INDEX(GLSShapes!$A$1:$AY$15000,Index!$A117*40-34,45)</f>
        <v/>
      </c>
      <c r="Q117" s="235">
        <f>IF(F117&lt;&gt;"0",INDEX(GLSShapes!$A$1:$AY$15000,Index!$A117*40-34,48),0)</f>
        <v/>
      </c>
      <c r="R117" s="235">
        <f>IF(F117&lt;&gt;"0",INDEX(GLSShapes!$A$1:$AY$15000,Index!$A117*40-34,49),0)</f>
        <v/>
      </c>
      <c r="T117" s="18" t="n"/>
      <c r="U117" s="225">
        <f>MID(F117,7,3)</f>
        <v/>
      </c>
      <c r="V117">
        <f>RIGHT(F117,4)</f>
        <v/>
      </c>
      <c r="W117" s="225" t="n"/>
    </row>
    <row r="118">
      <c r="A118" s="80" t="n">
        <v>116</v>
      </c>
      <c r="B118" s="158">
        <f>INDEX(GLSShapes!$A$1:$AY$40000,Index!$A118*40-39,1)</f>
        <v/>
      </c>
      <c r="C118">
        <f>C$1</f>
        <v/>
      </c>
      <c r="D118" s="133">
        <f>INDEX(GLSShapes!$A$1:$AY$40000,Index!$A118*40-38,2)</f>
        <v/>
      </c>
      <c r="E118" s="155">
        <f>E117+40</f>
        <v/>
      </c>
      <c r="F118">
        <f>RIGHT(B118,F$1)</f>
        <v/>
      </c>
      <c r="G118" s="132">
        <f>INDEX(GLSShapes!$A$1:$AY$15000,Index!$A118*40-38,1)</f>
        <v/>
      </c>
      <c r="H118" s="113">
        <f>F118&amp;RIGHT(D118,H$1)</f>
        <v/>
      </c>
      <c r="I118" s="235">
        <f>IF(F118&lt;&gt;"0",INDEX(GLSShapes!$A$1:$AY$40000,Index!$A118*40-34,40),0)</f>
        <v/>
      </c>
      <c r="J118" s="235">
        <f>IF(F118&lt;&gt;"0",INDEX(GLSShapes!$A$1:$AY$40000,Index!$A118*40-34,41),0)</f>
        <v/>
      </c>
      <c r="K118" s="199">
        <f>RANK(I118,I115:I130,-1)</f>
        <v/>
      </c>
      <c r="L118" s="199">
        <f>RANK(J118,J115:J130,-1)</f>
        <v/>
      </c>
      <c r="M118" s="235">
        <f>INDEX(GLSShapes!$A$1:$AY$15000,Index!$A118*40-34,44)</f>
        <v/>
      </c>
      <c r="N118" s="235">
        <f>INDEX(GLSShapes!$A$1:$AY$15000,Index!$A118*40-34,45)</f>
        <v/>
      </c>
      <c r="Q118" s="235">
        <f>IF(F118&lt;&gt;"0",INDEX(GLSShapes!$A$1:$AY$15000,Index!$A118*40-34,48),0)</f>
        <v/>
      </c>
      <c r="R118" s="235">
        <f>IF(F118&lt;&gt;"0",INDEX(GLSShapes!$A$1:$AY$15000,Index!$A118*40-34,49),0)</f>
        <v/>
      </c>
      <c r="T118" s="18" t="n"/>
      <c r="U118" s="225">
        <f>MID(F118,7,3)</f>
        <v/>
      </c>
      <c r="V118">
        <f>RIGHT(F118,4)</f>
        <v/>
      </c>
      <c r="W118" s="225" t="n"/>
    </row>
    <row r="119">
      <c r="A119" s="80" t="n">
        <v>117</v>
      </c>
      <c r="B119" s="158">
        <f>INDEX(GLSShapes!$A$1:$AY$40000,Index!$A119*40-39,1)</f>
        <v/>
      </c>
      <c r="C119">
        <f>C$1</f>
        <v/>
      </c>
      <c r="D119" s="133">
        <f>INDEX(GLSShapes!$A$1:$AY$40000,Index!$A119*40-38,2)</f>
        <v/>
      </c>
      <c r="E119" s="155">
        <f>E118+40</f>
        <v/>
      </c>
      <c r="F119">
        <f>RIGHT(B119,F$1)</f>
        <v/>
      </c>
      <c r="G119" s="132">
        <f>INDEX(GLSShapes!$A$1:$AY$15000,Index!$A119*40-38,1)</f>
        <v/>
      </c>
      <c r="H119" s="113">
        <f>F119&amp;RIGHT(D119,H$1)</f>
        <v/>
      </c>
      <c r="I119" s="235">
        <f>IF(F119&lt;&gt;"0",INDEX(GLSShapes!$A$1:$AY$40000,Index!$A119*40-34,40),0)</f>
        <v/>
      </c>
      <c r="J119" s="235">
        <f>IF(F119&lt;&gt;"0",INDEX(GLSShapes!$A$1:$AY$40000,Index!$A119*40-34,41),0)</f>
        <v/>
      </c>
      <c r="K119" s="199">
        <f>RANK(I119,I115:I130,-1)</f>
        <v/>
      </c>
      <c r="L119" s="199">
        <f>RANK(J119,J115:J130,-1)</f>
        <v/>
      </c>
      <c r="M119" s="235">
        <f>INDEX(GLSShapes!$A$1:$AY$15000,Index!$A119*40-34,44)</f>
        <v/>
      </c>
      <c r="N119" s="235">
        <f>INDEX(GLSShapes!$A$1:$AY$15000,Index!$A119*40-34,45)</f>
        <v/>
      </c>
      <c r="Q119" s="235">
        <f>IF(F119&lt;&gt;"0",INDEX(GLSShapes!$A$1:$AY$15000,Index!$A119*40-34,48),0)</f>
        <v/>
      </c>
      <c r="R119" s="235">
        <f>IF(F119&lt;&gt;"0",INDEX(GLSShapes!$A$1:$AY$15000,Index!$A119*40-34,49),0)</f>
        <v/>
      </c>
      <c r="T119" s="18" t="n"/>
      <c r="U119" s="225">
        <f>MID(F119,7,3)</f>
        <v/>
      </c>
      <c r="V119">
        <f>RIGHT(F119,4)</f>
        <v/>
      </c>
      <c r="W119" s="225" t="n"/>
    </row>
    <row r="120">
      <c r="A120" s="80" t="n">
        <v>118</v>
      </c>
      <c r="B120" s="158">
        <f>INDEX(GLSShapes!$A$1:$AY$40000,Index!$A120*40-39,1)</f>
        <v/>
      </c>
      <c r="C120">
        <f>C$1</f>
        <v/>
      </c>
      <c r="D120" s="133">
        <f>INDEX(GLSShapes!$A$1:$AY$40000,Index!$A120*40-38,2)</f>
        <v/>
      </c>
      <c r="E120" s="155">
        <f>E119+40</f>
        <v/>
      </c>
      <c r="F120">
        <f>RIGHT(B120,F$1)</f>
        <v/>
      </c>
      <c r="G120" s="132">
        <f>INDEX(GLSShapes!$A$1:$AY$15000,Index!$A120*40-38,1)</f>
        <v/>
      </c>
      <c r="H120" s="113">
        <f>F120&amp;RIGHT(D120,H$1)</f>
        <v/>
      </c>
      <c r="I120" s="235">
        <f>IF(F120&lt;&gt;"0",INDEX(GLSShapes!$A$1:$AY$40000,Index!$A120*40-34,40),0)</f>
        <v/>
      </c>
      <c r="J120" s="235">
        <f>IF(F120&lt;&gt;"0",INDEX(GLSShapes!$A$1:$AY$40000,Index!$A120*40-34,41),0)</f>
        <v/>
      </c>
      <c r="K120" s="199">
        <f>RANK(I120,I115:I130,-1)</f>
        <v/>
      </c>
      <c r="L120" s="199">
        <f>RANK(J120,J115:J130,-1)</f>
        <v/>
      </c>
      <c r="M120" s="235">
        <f>INDEX(GLSShapes!$A$1:$AY$15000,Index!$A120*40-34,44)</f>
        <v/>
      </c>
      <c r="N120" s="235">
        <f>INDEX(GLSShapes!$A$1:$AY$15000,Index!$A120*40-34,45)</f>
        <v/>
      </c>
      <c r="Q120" s="235">
        <f>IF(F120&lt;&gt;"0",INDEX(GLSShapes!$A$1:$AY$15000,Index!$A120*40-34,48),0)</f>
        <v/>
      </c>
      <c r="R120" s="235">
        <f>IF(F120&lt;&gt;"0",INDEX(GLSShapes!$A$1:$AY$15000,Index!$A120*40-34,49),0)</f>
        <v/>
      </c>
      <c r="T120" s="18" t="n"/>
      <c r="U120" s="225">
        <f>MID(F120,7,3)</f>
        <v/>
      </c>
      <c r="V120">
        <f>RIGHT(F120,4)</f>
        <v/>
      </c>
      <c r="W120" s="225" t="n"/>
    </row>
    <row r="121">
      <c r="A121" s="80" t="n">
        <v>119</v>
      </c>
      <c r="B121" s="158">
        <f>INDEX(GLSShapes!$A$1:$AY$40000,Index!$A121*40-39,1)</f>
        <v/>
      </c>
      <c r="C121">
        <f>C$1</f>
        <v/>
      </c>
      <c r="D121" s="133">
        <f>INDEX(GLSShapes!$A$1:$AY$40000,Index!$A121*40-38,2)</f>
        <v/>
      </c>
      <c r="E121" s="155">
        <f>E120+40</f>
        <v/>
      </c>
      <c r="F121">
        <f>RIGHT(B121,F$1)</f>
        <v/>
      </c>
      <c r="G121" s="132">
        <f>INDEX(GLSShapes!$A$1:$AY$15000,Index!$A121*40-38,1)</f>
        <v/>
      </c>
      <c r="H121" s="113">
        <f>F121&amp;RIGHT(D121,H$1)</f>
        <v/>
      </c>
      <c r="I121" s="235">
        <f>IF(F121&lt;&gt;"0",INDEX(GLSShapes!$A$1:$AY$40000,Index!$A121*40-34,40),0)</f>
        <v/>
      </c>
      <c r="J121" s="235">
        <f>IF(F121&lt;&gt;"0",INDEX(GLSShapes!$A$1:$AY$40000,Index!$A121*40-34,41),0)</f>
        <v/>
      </c>
      <c r="K121" s="199">
        <f>RANK(I121,I115:I130,-1)</f>
        <v/>
      </c>
      <c r="L121" s="199">
        <f>RANK(J121,J115:J130,-1)</f>
        <v/>
      </c>
      <c r="M121" s="235">
        <f>INDEX(GLSShapes!$A$1:$AY$15000,Index!$A121*40-34,44)</f>
        <v/>
      </c>
      <c r="N121" s="235">
        <f>INDEX(GLSShapes!$A$1:$AY$15000,Index!$A121*40-34,45)</f>
        <v/>
      </c>
      <c r="Q121" s="235">
        <f>IF(F121&lt;&gt;"0",INDEX(GLSShapes!$A$1:$AY$15000,Index!$A121*40-34,48),0)</f>
        <v/>
      </c>
      <c r="R121" s="235">
        <f>IF(F121&lt;&gt;"0",INDEX(GLSShapes!$A$1:$AY$15000,Index!$A121*40-34,49),0)</f>
        <v/>
      </c>
      <c r="T121" s="18" t="n"/>
      <c r="U121" s="225">
        <f>MID(F121,7,3)</f>
        <v/>
      </c>
      <c r="V121">
        <f>RIGHT(F121,4)</f>
        <v/>
      </c>
      <c r="W121" s="225" t="n"/>
    </row>
    <row r="122">
      <c r="A122" s="80" t="n">
        <v>120</v>
      </c>
      <c r="B122" s="158">
        <f>INDEX(GLSShapes!$A$1:$AY$40000,Index!$A122*40-39,1)</f>
        <v/>
      </c>
      <c r="C122">
        <f>C$1</f>
        <v/>
      </c>
      <c r="D122" s="133">
        <f>INDEX(GLSShapes!$A$1:$AY$40000,Index!$A122*40-38,2)</f>
        <v/>
      </c>
      <c r="E122" s="155">
        <f>E121+40</f>
        <v/>
      </c>
      <c r="F122">
        <f>RIGHT(B122,F$1)</f>
        <v/>
      </c>
      <c r="G122" s="132">
        <f>INDEX(GLSShapes!$A$1:$AY$15000,Index!$A122*40-38,1)</f>
        <v/>
      </c>
      <c r="H122" s="113">
        <f>F122&amp;RIGHT(D122,H$1)</f>
        <v/>
      </c>
      <c r="I122" s="235">
        <f>IF(F122&lt;&gt;"0",INDEX(GLSShapes!$A$1:$AY$40000,Index!$A122*40-34,40),0)</f>
        <v/>
      </c>
      <c r="J122" s="235">
        <f>IF(F122&lt;&gt;"0",INDEX(GLSShapes!$A$1:$AY$40000,Index!$A122*40-34,41),0)</f>
        <v/>
      </c>
      <c r="K122" s="199">
        <f>RANK(I122,I115:I130,-1)</f>
        <v/>
      </c>
      <c r="L122" s="199">
        <f>RANK(J122,J115:J130,-1)</f>
        <v/>
      </c>
      <c r="M122" s="235">
        <f>INDEX(GLSShapes!$A$1:$AY$15000,Index!$A122*40-34,44)</f>
        <v/>
      </c>
      <c r="N122" s="235">
        <f>INDEX(GLSShapes!$A$1:$AY$15000,Index!$A122*40-34,45)</f>
        <v/>
      </c>
      <c r="Q122" s="235">
        <f>IF(F122&lt;&gt;"0",INDEX(GLSShapes!$A$1:$AY$15000,Index!$A122*40-34,48),0)</f>
        <v/>
      </c>
      <c r="R122" s="235">
        <f>IF(F122&lt;&gt;"0",INDEX(GLSShapes!$A$1:$AY$15000,Index!$A122*40-34,49),0)</f>
        <v/>
      </c>
      <c r="T122" s="18" t="n"/>
      <c r="U122" s="225">
        <f>MID(F122,7,3)</f>
        <v/>
      </c>
      <c r="V122">
        <f>RIGHT(F122,4)</f>
        <v/>
      </c>
      <c r="W122" s="225" t="n"/>
    </row>
    <row r="123">
      <c r="A123" s="80" t="n">
        <v>121</v>
      </c>
      <c r="B123" s="158">
        <f>INDEX(GLSShapes!$A$1:$AY$40000,Index!$A123*40-39,1)</f>
        <v/>
      </c>
      <c r="C123">
        <f>C$1</f>
        <v/>
      </c>
      <c r="D123" s="133">
        <f>INDEX(GLSShapes!$A$1:$AY$40000,Index!$A123*40-38,2)</f>
        <v/>
      </c>
      <c r="E123" s="155">
        <f>E122+40</f>
        <v/>
      </c>
      <c r="F123">
        <f>RIGHT(B123,F$1)</f>
        <v/>
      </c>
      <c r="G123" s="132">
        <f>INDEX(GLSShapes!$A$1:$AY$15000,Index!$A123*40-38,1)</f>
        <v/>
      </c>
      <c r="H123" s="113">
        <f>F123&amp;RIGHT(D123,H$1)</f>
        <v/>
      </c>
      <c r="I123" s="235">
        <f>IF(F123&lt;&gt;"0",INDEX(GLSShapes!$A$1:$AY$40000,Index!$A123*40-34,40),0)</f>
        <v/>
      </c>
      <c r="J123" s="235">
        <f>IF(F123&lt;&gt;"0",INDEX(GLSShapes!$A$1:$AY$40000,Index!$A123*40-34,41),0)</f>
        <v/>
      </c>
      <c r="K123" s="199">
        <f>RANK(I123,I115:I130,-1)</f>
        <v/>
      </c>
      <c r="L123" s="199">
        <f>RANK(J123,J115:J130,-1)</f>
        <v/>
      </c>
      <c r="M123" s="235">
        <f>INDEX(GLSShapes!$A$1:$AY$15000,Index!$A123*40-34,44)</f>
        <v/>
      </c>
      <c r="N123" s="235">
        <f>INDEX(GLSShapes!$A$1:$AY$15000,Index!$A123*40-34,45)</f>
        <v/>
      </c>
      <c r="Q123" s="235">
        <f>IF(F123&lt;&gt;"0",INDEX(GLSShapes!$A$1:$AY$15000,Index!$A123*40-34,48),0)</f>
        <v/>
      </c>
      <c r="R123" s="235">
        <f>IF(F123&lt;&gt;"0",INDEX(GLSShapes!$A$1:$AY$15000,Index!$A123*40-34,49),0)</f>
        <v/>
      </c>
      <c r="T123" s="18" t="n"/>
      <c r="U123" s="225">
        <f>MID(F123,7,3)</f>
        <v/>
      </c>
      <c r="V123">
        <f>RIGHT(F123,4)</f>
        <v/>
      </c>
    </row>
    <row r="124">
      <c r="A124" s="80" t="n">
        <v>122</v>
      </c>
      <c r="B124" s="158">
        <f>INDEX(GLSShapes!$A$1:$AY$40000,Index!$A124*40-39,1)</f>
        <v/>
      </c>
      <c r="C124">
        <f>C$1</f>
        <v/>
      </c>
      <c r="D124" s="133">
        <f>INDEX(GLSShapes!$A$1:$AY$40000,Index!$A124*40-38,2)</f>
        <v/>
      </c>
      <c r="E124" s="155">
        <f>E123+40</f>
        <v/>
      </c>
      <c r="F124">
        <f>RIGHT(B124,F$1)</f>
        <v/>
      </c>
      <c r="G124" s="132">
        <f>INDEX(GLSShapes!$A$1:$AY$15000,Index!$A124*40-38,1)</f>
        <v/>
      </c>
      <c r="H124" s="113">
        <f>F124&amp;RIGHT(D124,H$1)</f>
        <v/>
      </c>
      <c r="I124" s="235">
        <f>IF(F124&lt;&gt;"0",INDEX(GLSShapes!$A$1:$AY$40000,Index!$A124*40-34,40),0)</f>
        <v/>
      </c>
      <c r="J124" s="235">
        <f>IF(F124&lt;&gt;"0",INDEX(GLSShapes!$A$1:$AY$40000,Index!$A124*40-34,41),0)</f>
        <v/>
      </c>
      <c r="K124" s="199">
        <f>RANK(I124,I115:I130,-1)</f>
        <v/>
      </c>
      <c r="L124" s="199">
        <f>RANK(J124,J115:J130,-1)</f>
        <v/>
      </c>
      <c r="M124" s="235">
        <f>INDEX(GLSShapes!$A$1:$AY$15000,Index!$A124*40-34,44)</f>
        <v/>
      </c>
      <c r="N124" s="235">
        <f>INDEX(GLSShapes!$A$1:$AY$15000,Index!$A124*40-34,45)</f>
        <v/>
      </c>
      <c r="Q124" s="235">
        <f>IF(F124&lt;&gt;"0",INDEX(GLSShapes!$A$1:$AY$15000,Index!$A124*40-34,48),0)</f>
        <v/>
      </c>
      <c r="R124" s="235">
        <f>IF(F124&lt;&gt;"0",INDEX(GLSShapes!$A$1:$AY$15000,Index!$A124*40-34,49),0)</f>
        <v/>
      </c>
      <c r="T124" s="18" t="n"/>
      <c r="U124" s="225">
        <f>MID(F124,7,3)</f>
        <v/>
      </c>
      <c r="V124">
        <f>RIGHT(F124,4)</f>
        <v/>
      </c>
    </row>
    <row r="125">
      <c r="A125" s="80" t="n">
        <v>123</v>
      </c>
      <c r="B125" s="158">
        <f>INDEX(GLSShapes!$A$1:$AY$40000,Index!$A125*40-39,1)</f>
        <v/>
      </c>
      <c r="C125">
        <f>C$1</f>
        <v/>
      </c>
      <c r="D125" s="133">
        <f>INDEX(GLSShapes!$A$1:$AY$40000,Index!$A125*40-38,2)</f>
        <v/>
      </c>
      <c r="E125" s="155">
        <f>E124+40</f>
        <v/>
      </c>
      <c r="F125">
        <f>RIGHT(B125,F$1)</f>
        <v/>
      </c>
      <c r="G125" s="132">
        <f>INDEX(GLSShapes!$A$1:$AY$15000,Index!$A125*40-38,1)</f>
        <v/>
      </c>
      <c r="H125" s="113">
        <f>F125&amp;RIGHT(D125,H$1)</f>
        <v/>
      </c>
      <c r="I125" s="235">
        <f>IF(F125&lt;&gt;"0",INDEX(GLSShapes!$A$1:$AY$40000,Index!$A125*40-34,40),0)</f>
        <v/>
      </c>
      <c r="J125" s="235">
        <f>IF(F125&lt;&gt;"0",INDEX(GLSShapes!$A$1:$AY$40000,Index!$A125*40-34,41),0)</f>
        <v/>
      </c>
      <c r="K125" s="199">
        <f>RANK(I125,I115:I130,-1)</f>
        <v/>
      </c>
      <c r="L125" s="199">
        <f>RANK(J125,J115:J130,-1)</f>
        <v/>
      </c>
      <c r="M125" s="235">
        <f>INDEX(GLSShapes!$A$1:$AY$15000,Index!$A125*40-34,44)</f>
        <v/>
      </c>
      <c r="N125" s="235">
        <f>INDEX(GLSShapes!$A$1:$AY$15000,Index!$A125*40-34,45)</f>
        <v/>
      </c>
      <c r="Q125" s="235">
        <f>IF(F125&lt;&gt;"0",INDEX(GLSShapes!$A$1:$AY$15000,Index!$A125*40-34,48),0)</f>
        <v/>
      </c>
      <c r="R125" s="235">
        <f>IF(F125&lt;&gt;"0",INDEX(GLSShapes!$A$1:$AY$15000,Index!$A125*40-34,49),0)</f>
        <v/>
      </c>
      <c r="T125" s="18" t="n"/>
      <c r="U125" s="225">
        <f>MID(F125,7,3)</f>
        <v/>
      </c>
      <c r="V125">
        <f>RIGHT(F125,4)</f>
        <v/>
      </c>
    </row>
    <row r="126">
      <c r="A126" s="80" t="n">
        <v>124</v>
      </c>
      <c r="B126" s="158">
        <f>INDEX(GLSShapes!$A$1:$AY$40000,Index!$A126*40-39,1)</f>
        <v/>
      </c>
      <c r="C126">
        <f>C$1</f>
        <v/>
      </c>
      <c r="D126" s="133">
        <f>INDEX(GLSShapes!$A$1:$AY$40000,Index!$A126*40-38,2)</f>
        <v/>
      </c>
      <c r="E126" s="155">
        <f>E125+40</f>
        <v/>
      </c>
      <c r="F126">
        <f>RIGHT(B126,F$1)</f>
        <v/>
      </c>
      <c r="G126" s="132">
        <f>INDEX(GLSShapes!$A$1:$AY$15000,Index!$A126*40-38,1)</f>
        <v/>
      </c>
      <c r="H126" s="113">
        <f>F126&amp;RIGHT(D126,H$1)</f>
        <v/>
      </c>
      <c r="I126" s="235">
        <f>IF(F126&lt;&gt;"0",INDEX(GLSShapes!$A$1:$AY$40000,Index!$A126*40-34,40),0)</f>
        <v/>
      </c>
      <c r="J126" s="235">
        <f>IF(F126&lt;&gt;"0",INDEX(GLSShapes!$A$1:$AY$40000,Index!$A126*40-34,41),0)</f>
        <v/>
      </c>
      <c r="K126" s="199">
        <f>RANK(I126,I115:I130,-1)</f>
        <v/>
      </c>
      <c r="L126" s="199">
        <f>RANK(J126,J115:J130,-1)</f>
        <v/>
      </c>
      <c r="M126" s="235">
        <f>INDEX(GLSShapes!$A$1:$AY$15000,Index!$A126*40-34,44)</f>
        <v/>
      </c>
      <c r="N126" s="235">
        <f>INDEX(GLSShapes!$A$1:$AY$15000,Index!$A126*40-34,45)</f>
        <v/>
      </c>
      <c r="Q126" s="235">
        <f>IF(F126&lt;&gt;"0",INDEX(GLSShapes!$A$1:$AY$15000,Index!$A126*40-34,48),0)</f>
        <v/>
      </c>
      <c r="R126" s="235">
        <f>IF(F126&lt;&gt;"0",INDEX(GLSShapes!$A$1:$AY$15000,Index!$A126*40-34,49),0)</f>
        <v/>
      </c>
      <c r="T126" s="18" t="n"/>
      <c r="U126" s="225">
        <f>MID(F126,7,3)</f>
        <v/>
      </c>
      <c r="V126">
        <f>RIGHT(F126,4)</f>
        <v/>
      </c>
      <c r="W126" s="225" t="n"/>
    </row>
    <row r="127">
      <c r="A127" s="80" t="n">
        <v>125</v>
      </c>
      <c r="B127" s="158">
        <f>INDEX(GLSShapes!$A$1:$AY$40000,Index!$A127*40-39,1)</f>
        <v/>
      </c>
      <c r="C127">
        <f>C$1</f>
        <v/>
      </c>
      <c r="D127" s="133">
        <f>INDEX(GLSShapes!$A$1:$AY$40000,Index!$A127*40-38,2)</f>
        <v/>
      </c>
      <c r="E127" s="155">
        <f>E126+40</f>
        <v/>
      </c>
      <c r="F127">
        <f>RIGHT(B127,F$1)</f>
        <v/>
      </c>
      <c r="G127" s="132">
        <f>INDEX(GLSShapes!$A$1:$AY$15000,Index!$A127*40-38,1)</f>
        <v/>
      </c>
      <c r="H127" s="113">
        <f>F127&amp;RIGHT(D127,H$1)</f>
        <v/>
      </c>
      <c r="I127" s="235">
        <f>IF(F127&lt;&gt;"0",INDEX(GLSShapes!$A$1:$AY$40000,Index!$A127*40-34,40),0)</f>
        <v/>
      </c>
      <c r="J127" s="235">
        <f>IF(F127&lt;&gt;"0",INDEX(GLSShapes!$A$1:$AY$40000,Index!$A127*40-34,41),0)</f>
        <v/>
      </c>
      <c r="K127" s="199">
        <f>RANK(I127,I115:I130,-1)</f>
        <v/>
      </c>
      <c r="L127" s="199">
        <f>RANK(J127,J115:J130,-1)</f>
        <v/>
      </c>
      <c r="M127" s="235">
        <f>INDEX(GLSShapes!$A$1:$AY$15000,Index!$A127*40-34,44)</f>
        <v/>
      </c>
      <c r="N127" s="235">
        <f>INDEX(GLSShapes!$A$1:$AY$15000,Index!$A127*40-34,45)</f>
        <v/>
      </c>
      <c r="Q127" s="235">
        <f>IF(F127&lt;&gt;"0",INDEX(GLSShapes!$A$1:$AY$15000,Index!$A127*40-34,48),0)</f>
        <v/>
      </c>
      <c r="R127" s="235">
        <f>IF(F127&lt;&gt;"0",INDEX(GLSShapes!$A$1:$AY$15000,Index!$A127*40-34,49),0)</f>
        <v/>
      </c>
      <c r="T127" s="18" t="n"/>
      <c r="U127" s="225">
        <f>MID(F127,7,3)</f>
        <v/>
      </c>
      <c r="V127">
        <f>RIGHT(F127,4)</f>
        <v/>
      </c>
      <c r="W127" s="225" t="n"/>
    </row>
    <row r="128">
      <c r="A128" s="80" t="n">
        <v>126</v>
      </c>
      <c r="B128" s="158">
        <f>INDEX(GLSShapes!$A$1:$AY$40000,Index!$A128*40-39,1)</f>
        <v/>
      </c>
      <c r="C128">
        <f>C$1</f>
        <v/>
      </c>
      <c r="D128" s="133">
        <f>INDEX(GLSShapes!$A$1:$AY$40000,Index!$A128*40-38,2)</f>
        <v/>
      </c>
      <c r="E128" s="155">
        <f>E127+40</f>
        <v/>
      </c>
      <c r="F128">
        <f>RIGHT(B128,F$1)</f>
        <v/>
      </c>
      <c r="G128" s="132">
        <f>INDEX(GLSShapes!$A$1:$AY$15000,Index!$A128*40-38,1)</f>
        <v/>
      </c>
      <c r="H128" s="113">
        <f>F128&amp;RIGHT(D128,H$1)</f>
        <v/>
      </c>
      <c r="I128" s="235">
        <f>IF(F128&lt;&gt;"0",INDEX(GLSShapes!$A$1:$AY$40000,Index!$A128*40-34,40),0)</f>
        <v/>
      </c>
      <c r="J128" s="235">
        <f>IF(F128&lt;&gt;"0",INDEX(GLSShapes!$A$1:$AY$40000,Index!$A128*40-34,41),0)</f>
        <v/>
      </c>
      <c r="K128" s="199">
        <f>RANK(I128,I115:I130,-1)</f>
        <v/>
      </c>
      <c r="L128" s="199">
        <f>RANK(J128,J115:J130,-1)</f>
        <v/>
      </c>
      <c r="M128" s="235">
        <f>INDEX(GLSShapes!$A$1:$AY$15000,Index!$A128*40-34,44)</f>
        <v/>
      </c>
      <c r="N128" s="235">
        <f>INDEX(GLSShapes!$A$1:$AY$15000,Index!$A128*40-34,45)</f>
        <v/>
      </c>
      <c r="Q128" s="235">
        <f>IF(F128&lt;&gt;"0",INDEX(GLSShapes!$A$1:$AY$15000,Index!$A128*40-34,48),0)</f>
        <v/>
      </c>
      <c r="R128" s="235">
        <f>IF(F128&lt;&gt;"0",INDEX(GLSShapes!$A$1:$AY$15000,Index!$A128*40-34,49),0)</f>
        <v/>
      </c>
      <c r="T128" s="18" t="n"/>
      <c r="U128" s="225">
        <f>MID(F128,7,3)</f>
        <v/>
      </c>
      <c r="V128">
        <f>RIGHT(F128,4)</f>
        <v/>
      </c>
    </row>
    <row r="129">
      <c r="A129" s="80" t="n">
        <v>127</v>
      </c>
      <c r="B129" s="158">
        <f>INDEX(GLSShapes!$A$1:$AY$40000,Index!$A129*40-39,1)</f>
        <v/>
      </c>
      <c r="C129">
        <f>C$1</f>
        <v/>
      </c>
      <c r="D129" s="133">
        <f>INDEX(GLSShapes!$A$1:$AY$40000,Index!$A129*40-38,2)</f>
        <v/>
      </c>
      <c r="E129" s="155">
        <f>E128+40</f>
        <v/>
      </c>
      <c r="F129">
        <f>RIGHT(B129,F$1)</f>
        <v/>
      </c>
      <c r="G129" s="132">
        <f>INDEX(GLSShapes!$A$1:$AY$15000,Index!$A129*40-38,1)</f>
        <v/>
      </c>
      <c r="H129" s="113">
        <f>F129&amp;RIGHT(D129,H$1)</f>
        <v/>
      </c>
      <c r="I129" s="235">
        <f>IF(F129&lt;&gt;"0",INDEX(GLSShapes!$A$1:$AY$40000,Index!$A129*40-34,40),0)</f>
        <v/>
      </c>
      <c r="J129" s="235">
        <f>IF(F129&lt;&gt;"0",INDEX(GLSShapes!$A$1:$AY$40000,Index!$A129*40-34,41),0)</f>
        <v/>
      </c>
      <c r="K129" s="199">
        <f>RANK(I129,I115:I130,-1)</f>
        <v/>
      </c>
      <c r="L129" s="199">
        <f>RANK(J129,J115:J130,-1)</f>
        <v/>
      </c>
      <c r="M129" s="235">
        <f>INDEX(GLSShapes!$A$1:$AY$15000,Index!$A129*40-34,44)</f>
        <v/>
      </c>
      <c r="N129" s="235">
        <f>INDEX(GLSShapes!$A$1:$AY$15000,Index!$A129*40-34,45)</f>
        <v/>
      </c>
      <c r="Q129" s="235">
        <f>IF(F129&lt;&gt;"0",INDEX(GLSShapes!$A$1:$AY$15000,Index!$A129*40-34,48),0)</f>
        <v/>
      </c>
      <c r="R129" s="235">
        <f>IF(F129&lt;&gt;"0",INDEX(GLSShapes!$A$1:$AY$15000,Index!$A129*40-34,49),0)</f>
        <v/>
      </c>
      <c r="T129" s="18" t="n"/>
      <c r="U129" s="225">
        <f>MID(F129,7,3)</f>
        <v/>
      </c>
      <c r="V129">
        <f>RIGHT(F129,4)</f>
        <v/>
      </c>
    </row>
    <row r="130">
      <c r="A130" s="86" t="n">
        <v>128</v>
      </c>
      <c r="B130" s="158">
        <f>INDEX(GLSShapes!$A$1:$AY$40000,Index!$A130*40-39,1)</f>
        <v/>
      </c>
      <c r="C130" s="135">
        <f>C$1</f>
        <v/>
      </c>
      <c r="D130" s="133">
        <f>INDEX(GLSShapes!$A$1:$AY$40000,Index!$A130*40-38,2)</f>
        <v/>
      </c>
      <c r="E130" s="156">
        <f>E129+40</f>
        <v/>
      </c>
      <c r="F130" s="135">
        <f>RIGHT(B130,F$1)</f>
        <v/>
      </c>
      <c r="G130" s="136">
        <f>INDEX(GLSShapes!$A$1:$AY$15000,Index!$A130*40-38,1)</f>
        <v/>
      </c>
      <c r="H130" s="137">
        <f>F130&amp;RIGHT(D130,H$1)</f>
        <v/>
      </c>
      <c r="I130" s="235">
        <f>IF(F130&lt;&gt;"0",INDEX(GLSShapes!$A$1:$AY$40000,Index!$A130*40-34,40),0)</f>
        <v/>
      </c>
      <c r="J130" s="235">
        <f>IF(F130&lt;&gt;"0",INDEX(GLSShapes!$A$1:$AY$40000,Index!$A130*40-34,41),0)</f>
        <v/>
      </c>
      <c r="K130" s="138">
        <f>RANK(I130,I115:I130,-1)</f>
        <v/>
      </c>
      <c r="L130" s="138">
        <f>RANK(J130,J115:J130,-1)</f>
        <v/>
      </c>
      <c r="M130" s="237">
        <f>INDEX(GLSShapes!$A$1:$AY$15000,Index!$A130*40-34,44)</f>
        <v/>
      </c>
      <c r="N130" s="237">
        <f>INDEX(GLSShapes!$A$1:$AY$15000,Index!$A130*40-34,45)</f>
        <v/>
      </c>
      <c r="O130" s="135" t="n"/>
      <c r="P130" s="135" t="n"/>
      <c r="Q130" s="237">
        <f>IF(F130&lt;&gt;"0",INDEX(GLSShapes!$A$1:$AY$15000,Index!$A130*40-34,48),0)</f>
        <v/>
      </c>
      <c r="R130" s="237">
        <f>IF(F130&lt;&gt;"0",INDEX(GLSShapes!$A$1:$AY$15000,Index!$A130*40-34,49),0)</f>
        <v/>
      </c>
      <c r="S130" s="135" t="n"/>
      <c r="T130" s="139" t="n"/>
      <c r="U130" s="225">
        <f>MID(F130,7,3)</f>
        <v/>
      </c>
      <c r="V130">
        <f>RIGHT(F130,4)</f>
        <v/>
      </c>
    </row>
    <row r="131">
      <c r="A131" s="80" t="n">
        <v>129</v>
      </c>
      <c r="B131" s="158">
        <f>INDEX(GLSShapes!$A$1:$AY$40000,Index!$A131*40-39,1)</f>
        <v/>
      </c>
      <c r="C131">
        <f>C$1</f>
        <v/>
      </c>
      <c r="D131" s="133">
        <f>INDEX(GLSShapes!$A$1:$AY$40000,Index!$A131*40-38,2)</f>
        <v/>
      </c>
      <c r="E131" s="154">
        <f>E130+40</f>
        <v/>
      </c>
      <c r="F131">
        <f>RIGHT(B131,F$1)</f>
        <v/>
      </c>
      <c r="G131" s="132">
        <f>INDEX(GLSShapes!$A$1:$AY$15000,Index!$A131*40-38,1)</f>
        <v/>
      </c>
      <c r="H131" s="113">
        <f>F131&amp;RIGHT(D131,H$1)</f>
        <v/>
      </c>
      <c r="I131" s="235">
        <f>IF(F131&lt;&gt;"0",INDEX(GLSShapes!$A$1:$AY$40000,Index!$A131*40-34,40),0)</f>
        <v/>
      </c>
      <c r="J131" s="235">
        <f>IF(F131&lt;&gt;"0",INDEX(GLSShapes!$A$1:$AY$40000,Index!$A131*40-34,41),0)</f>
        <v/>
      </c>
      <c r="K131" s="199">
        <f>RANK(I131,I131:I146,-1)</f>
        <v/>
      </c>
      <c r="L131" s="199">
        <f>RANK(J131,J131:J146,-1)</f>
        <v/>
      </c>
      <c r="M131" s="235">
        <f>INDEX(GLSShapes!$A$1:$AY$15000,Index!$A131*40-34,44)</f>
        <v/>
      </c>
      <c r="N131" s="235">
        <f>INDEX(GLSShapes!$A$1:$AY$15000,Index!$A131*40-34,45)</f>
        <v/>
      </c>
      <c r="Q131" s="235">
        <f>IF(F131&lt;&gt;"0",INDEX(GLSShapes!$A$1:$AY$15000,Index!$A131*40-34,48),0)</f>
        <v/>
      </c>
      <c r="R131" s="235">
        <f>IF(F131&lt;&gt;"0",INDEX(GLSShapes!$A$1:$AY$15000,Index!$A131*40-34,49),0)</f>
        <v/>
      </c>
      <c r="T131" s="18" t="n"/>
      <c r="U131" s="225">
        <f>MID(F131,7,3)</f>
        <v/>
      </c>
      <c r="V131">
        <f>RIGHT(F131,4)</f>
        <v/>
      </c>
    </row>
    <row r="132">
      <c r="A132" s="80" t="n">
        <v>130</v>
      </c>
      <c r="B132" s="158">
        <f>INDEX(GLSShapes!$A$1:$AY$40000,Index!$A132*40-39,1)</f>
        <v/>
      </c>
      <c r="C132">
        <f>C$1</f>
        <v/>
      </c>
      <c r="D132" s="133">
        <f>INDEX(GLSShapes!$A$1:$AY$40000,Index!$A132*40-38,2)</f>
        <v/>
      </c>
      <c r="E132" s="155">
        <f>E131+40</f>
        <v/>
      </c>
      <c r="F132">
        <f>RIGHT(B132,F$1)</f>
        <v/>
      </c>
      <c r="G132" s="132">
        <f>INDEX(GLSShapes!$A$1:$AY$15000,Index!$A132*40-38,1)</f>
        <v/>
      </c>
      <c r="H132" s="113">
        <f>F132&amp;RIGHT(D132,H$1)</f>
        <v/>
      </c>
      <c r="I132" s="235">
        <f>IF(F132&lt;&gt;"0",INDEX(GLSShapes!$A$1:$AY$40000,Index!$A132*40-34,40),0)</f>
        <v/>
      </c>
      <c r="J132" s="235">
        <f>IF(F132&lt;&gt;"0",INDEX(GLSShapes!$A$1:$AY$40000,Index!$A132*40-34,41),0)</f>
        <v/>
      </c>
      <c r="K132" s="199">
        <f>RANK(I132,I131:I146,-1)</f>
        <v/>
      </c>
      <c r="L132" s="199">
        <f>RANK(J132,J131:J146,-1)</f>
        <v/>
      </c>
      <c r="M132" s="235">
        <f>INDEX(GLSShapes!$A$1:$AY$15000,Index!$A132*40-34,44)</f>
        <v/>
      </c>
      <c r="N132" s="235">
        <f>INDEX(GLSShapes!$A$1:$AY$15000,Index!$A132*40-34,45)</f>
        <v/>
      </c>
      <c r="Q132" s="235">
        <f>IF(F132&lt;&gt;"0",INDEX(GLSShapes!$A$1:$AY$15000,Index!$A132*40-34,48),0)</f>
        <v/>
      </c>
      <c r="R132" s="235">
        <f>IF(F132&lt;&gt;"0",INDEX(GLSShapes!$A$1:$AY$15000,Index!$A132*40-34,49),0)</f>
        <v/>
      </c>
      <c r="T132" s="18" t="n"/>
      <c r="U132" s="225">
        <f>MID(F132,7,3)</f>
        <v/>
      </c>
      <c r="V132">
        <f>RIGHT(F132,4)</f>
        <v/>
      </c>
    </row>
    <row r="133">
      <c r="A133" s="80" t="n">
        <v>131</v>
      </c>
      <c r="B133" s="158">
        <f>INDEX(GLSShapes!$A$1:$AY$40000,Index!$A133*40-39,1)</f>
        <v/>
      </c>
      <c r="C133">
        <f>C$1</f>
        <v/>
      </c>
      <c r="D133" s="133">
        <f>INDEX(GLSShapes!$A$1:$AY$40000,Index!$A133*40-38,2)</f>
        <v/>
      </c>
      <c r="E133" s="155">
        <f>E132+40</f>
        <v/>
      </c>
      <c r="F133">
        <f>RIGHT(B133,F$1)</f>
        <v/>
      </c>
      <c r="G133" s="132">
        <f>INDEX(GLSShapes!$A$1:$AY$15000,Index!$A133*40-38,1)</f>
        <v/>
      </c>
      <c r="H133" s="113">
        <f>F133&amp;RIGHT(D133,H$1)</f>
        <v/>
      </c>
      <c r="I133" s="235">
        <f>IF(F133&lt;&gt;"0",INDEX(GLSShapes!$A$1:$AY$40000,Index!$A133*40-34,40),0)</f>
        <v/>
      </c>
      <c r="J133" s="235">
        <f>IF(F133&lt;&gt;"0",INDEX(GLSShapes!$A$1:$AY$40000,Index!$A133*40-34,41),0)</f>
        <v/>
      </c>
      <c r="K133" s="199">
        <f>RANK(I133,I131:I146,-1)</f>
        <v/>
      </c>
      <c r="L133" s="199">
        <f>RANK(J133,J131:J146,-1)</f>
        <v/>
      </c>
      <c r="M133" s="235">
        <f>INDEX(GLSShapes!$A$1:$AY$15000,Index!$A133*40-34,44)</f>
        <v/>
      </c>
      <c r="N133" s="235">
        <f>INDEX(GLSShapes!$A$1:$AY$15000,Index!$A133*40-34,45)</f>
        <v/>
      </c>
      <c r="Q133" s="235">
        <f>IF(F133&lt;&gt;"0",INDEX(GLSShapes!$A$1:$AY$15000,Index!$A133*40-34,48),0)</f>
        <v/>
      </c>
      <c r="R133" s="235">
        <f>IF(F133&lt;&gt;"0",INDEX(GLSShapes!$A$1:$AY$15000,Index!$A133*40-34,49),0)</f>
        <v/>
      </c>
      <c r="T133" s="18" t="n"/>
      <c r="U133" s="225">
        <f>MID(F133,7,3)</f>
        <v/>
      </c>
      <c r="V133">
        <f>RIGHT(F133,4)</f>
        <v/>
      </c>
    </row>
    <row r="134">
      <c r="A134" s="80" t="n">
        <v>132</v>
      </c>
      <c r="B134" s="158">
        <f>INDEX(GLSShapes!$A$1:$AY$40000,Index!$A134*40-39,1)</f>
        <v/>
      </c>
      <c r="C134">
        <f>C$1</f>
        <v/>
      </c>
      <c r="D134" s="133">
        <f>INDEX(GLSShapes!$A$1:$AY$40000,Index!$A134*40-38,2)</f>
        <v/>
      </c>
      <c r="E134" s="155">
        <f>E133+40</f>
        <v/>
      </c>
      <c r="F134">
        <f>RIGHT(B134,F$1)</f>
        <v/>
      </c>
      <c r="G134" s="132">
        <f>INDEX(GLSShapes!$A$1:$AY$15000,Index!$A134*40-38,1)</f>
        <v/>
      </c>
      <c r="H134" s="113">
        <f>F134&amp;RIGHT(D134,H$1)</f>
        <v/>
      </c>
      <c r="I134" s="235">
        <f>IF(F134&lt;&gt;"0",INDEX(GLSShapes!$A$1:$AY$40000,Index!$A134*40-34,40),0)</f>
        <v/>
      </c>
      <c r="J134" s="235">
        <f>IF(F134&lt;&gt;"0",INDEX(GLSShapes!$A$1:$AY$40000,Index!$A134*40-34,41),0)</f>
        <v/>
      </c>
      <c r="K134" s="199">
        <f>RANK(I134,I131:I146,-1)</f>
        <v/>
      </c>
      <c r="L134" s="199">
        <f>RANK(J134,J131:J146,-1)</f>
        <v/>
      </c>
      <c r="M134" s="235">
        <f>INDEX(GLSShapes!$A$1:$AY$15000,Index!$A134*40-34,44)</f>
        <v/>
      </c>
      <c r="N134" s="235">
        <f>INDEX(GLSShapes!$A$1:$AY$15000,Index!$A134*40-34,45)</f>
        <v/>
      </c>
      <c r="Q134" s="235">
        <f>IF(F134&lt;&gt;"0",INDEX(GLSShapes!$A$1:$AY$15000,Index!$A134*40-34,48),0)</f>
        <v/>
      </c>
      <c r="R134" s="235">
        <f>IF(F134&lt;&gt;"0",INDEX(GLSShapes!$A$1:$AY$15000,Index!$A134*40-34,49),0)</f>
        <v/>
      </c>
      <c r="T134" s="18" t="n"/>
      <c r="U134" s="225">
        <f>MID(F134,7,3)</f>
        <v/>
      </c>
      <c r="V134">
        <f>RIGHT(F134,4)</f>
        <v/>
      </c>
    </row>
    <row r="135">
      <c r="A135" s="80" t="n">
        <v>133</v>
      </c>
      <c r="B135" s="158">
        <f>INDEX(GLSShapes!$A$1:$AY$40000,Index!$A135*40-39,1)</f>
        <v/>
      </c>
      <c r="C135">
        <f>C$1</f>
        <v/>
      </c>
      <c r="D135" s="133">
        <f>INDEX(GLSShapes!$A$1:$AY$40000,Index!$A135*40-38,2)</f>
        <v/>
      </c>
      <c r="E135" s="155">
        <f>E134+40</f>
        <v/>
      </c>
      <c r="F135">
        <f>RIGHT(B135,F$1)</f>
        <v/>
      </c>
      <c r="G135" s="132">
        <f>INDEX(GLSShapes!$A$1:$AY$15000,Index!$A135*40-38,1)</f>
        <v/>
      </c>
      <c r="H135" s="113">
        <f>F135&amp;RIGHT(D135,H$1)</f>
        <v/>
      </c>
      <c r="I135" s="235">
        <f>IF(F135&lt;&gt;"0",INDEX(GLSShapes!$A$1:$AY$40000,Index!$A135*40-34,40),0)</f>
        <v/>
      </c>
      <c r="J135" s="235">
        <f>IF(F135&lt;&gt;"0",INDEX(GLSShapes!$A$1:$AY$40000,Index!$A135*40-34,41),0)</f>
        <v/>
      </c>
      <c r="K135" s="199">
        <f>RANK(I135,I131:I146,-1)</f>
        <v/>
      </c>
      <c r="L135" s="199">
        <f>RANK(J135,J131:J146,-1)</f>
        <v/>
      </c>
      <c r="M135" s="235">
        <f>INDEX(GLSShapes!$A$1:$AY$15000,Index!$A135*40-34,44)</f>
        <v/>
      </c>
      <c r="N135" s="235">
        <f>INDEX(GLSShapes!$A$1:$AY$15000,Index!$A135*40-34,45)</f>
        <v/>
      </c>
      <c r="Q135" s="235">
        <f>IF(F135&lt;&gt;"0",INDEX(GLSShapes!$A$1:$AY$15000,Index!$A135*40-34,48),0)</f>
        <v/>
      </c>
      <c r="R135" s="235">
        <f>IF(F135&lt;&gt;"0",INDEX(GLSShapes!$A$1:$AY$15000,Index!$A135*40-34,49),0)</f>
        <v/>
      </c>
      <c r="T135" s="18" t="n"/>
      <c r="U135" s="225">
        <f>MID(F135,7,3)</f>
        <v/>
      </c>
      <c r="V135">
        <f>RIGHT(F135,4)</f>
        <v/>
      </c>
    </row>
    <row r="136">
      <c r="A136" s="80" t="n">
        <v>134</v>
      </c>
      <c r="B136" s="158">
        <f>INDEX(GLSShapes!$A$1:$AY$40000,Index!$A136*40-39,1)</f>
        <v/>
      </c>
      <c r="C136">
        <f>C$1</f>
        <v/>
      </c>
      <c r="D136" s="133">
        <f>INDEX(GLSShapes!$A$1:$AY$40000,Index!$A136*40-38,2)</f>
        <v/>
      </c>
      <c r="E136" s="155">
        <f>E135+40</f>
        <v/>
      </c>
      <c r="F136">
        <f>RIGHT(B136,F$1)</f>
        <v/>
      </c>
      <c r="G136" s="132">
        <f>INDEX(GLSShapes!$A$1:$AY$15000,Index!$A136*40-38,1)</f>
        <v/>
      </c>
      <c r="H136" s="113">
        <f>F136&amp;RIGHT(D136,H$1)</f>
        <v/>
      </c>
      <c r="I136" s="235">
        <f>IF(F136&lt;&gt;"0",INDEX(GLSShapes!$A$1:$AY$40000,Index!$A136*40-34,40),0)</f>
        <v/>
      </c>
      <c r="J136" s="235">
        <f>IF(F136&lt;&gt;"0",INDEX(GLSShapes!$A$1:$AY$40000,Index!$A136*40-34,41),0)</f>
        <v/>
      </c>
      <c r="K136" s="199">
        <f>RANK(I136,I131:I146,-1)</f>
        <v/>
      </c>
      <c r="L136" s="199">
        <f>RANK(J136,J131:J146,-1)</f>
        <v/>
      </c>
      <c r="M136" s="235">
        <f>INDEX(GLSShapes!$A$1:$AY$15000,Index!$A136*40-34,44)</f>
        <v/>
      </c>
      <c r="N136" s="235">
        <f>INDEX(GLSShapes!$A$1:$AY$15000,Index!$A136*40-34,45)</f>
        <v/>
      </c>
      <c r="Q136" s="235">
        <f>IF(F136&lt;&gt;"0",INDEX(GLSShapes!$A$1:$AY$15000,Index!$A136*40-34,48),0)</f>
        <v/>
      </c>
      <c r="R136" s="235">
        <f>IF(F136&lt;&gt;"0",INDEX(GLSShapes!$A$1:$AY$15000,Index!$A136*40-34,49),0)</f>
        <v/>
      </c>
      <c r="T136" s="18" t="n"/>
      <c r="U136" s="225">
        <f>MID(F136,7,3)</f>
        <v/>
      </c>
      <c r="V136">
        <f>RIGHT(F136,4)</f>
        <v/>
      </c>
    </row>
    <row r="137">
      <c r="A137" s="80" t="n">
        <v>135</v>
      </c>
      <c r="B137" s="158">
        <f>INDEX(GLSShapes!$A$1:$AY$40000,Index!$A137*40-39,1)</f>
        <v/>
      </c>
      <c r="C137">
        <f>C$1</f>
        <v/>
      </c>
      <c r="D137" s="133">
        <f>INDEX(GLSShapes!$A$1:$AY$40000,Index!$A137*40-38,2)</f>
        <v/>
      </c>
      <c r="E137" s="155">
        <f>E136+40</f>
        <v/>
      </c>
      <c r="F137">
        <f>RIGHT(B137,F$1)</f>
        <v/>
      </c>
      <c r="G137" s="132">
        <f>INDEX(GLSShapes!$A$1:$AY$15000,Index!$A137*40-38,1)</f>
        <v/>
      </c>
      <c r="H137" s="113">
        <f>F137&amp;RIGHT(D137,H$1)</f>
        <v/>
      </c>
      <c r="I137" s="235">
        <f>IF(F137&lt;&gt;"0",INDEX(GLSShapes!$A$1:$AY$40000,Index!$A137*40-34,40),0)</f>
        <v/>
      </c>
      <c r="J137" s="235">
        <f>IF(F137&lt;&gt;"0",INDEX(GLSShapes!$A$1:$AY$40000,Index!$A137*40-34,41),0)</f>
        <v/>
      </c>
      <c r="K137" s="199">
        <f>RANK(I137,I131:I146,-1)</f>
        <v/>
      </c>
      <c r="L137" s="199">
        <f>RANK(J137,J131:J146,-1)</f>
        <v/>
      </c>
      <c r="M137" s="235">
        <f>INDEX(GLSShapes!$A$1:$AY$15000,Index!$A137*40-34,44)</f>
        <v/>
      </c>
      <c r="N137" s="235">
        <f>INDEX(GLSShapes!$A$1:$AY$15000,Index!$A137*40-34,45)</f>
        <v/>
      </c>
      <c r="Q137" s="235">
        <f>IF(F137&lt;&gt;"0",INDEX(GLSShapes!$A$1:$AY$15000,Index!$A137*40-34,48),0)</f>
        <v/>
      </c>
      <c r="R137" s="235">
        <f>IF(F137&lt;&gt;"0",INDEX(GLSShapes!$A$1:$AY$15000,Index!$A137*40-34,49),0)</f>
        <v/>
      </c>
      <c r="T137" s="18" t="n"/>
      <c r="U137" s="225">
        <f>MID(F137,7,3)</f>
        <v/>
      </c>
      <c r="V137">
        <f>RIGHT(F137,4)</f>
        <v/>
      </c>
    </row>
    <row r="138">
      <c r="A138" s="80" t="n">
        <v>136</v>
      </c>
      <c r="B138" s="158">
        <f>INDEX(GLSShapes!$A$1:$AY$40000,Index!$A138*40-39,1)</f>
        <v/>
      </c>
      <c r="C138">
        <f>C$1</f>
        <v/>
      </c>
      <c r="D138" s="133">
        <f>INDEX(GLSShapes!$A$1:$AY$40000,Index!$A138*40-38,2)</f>
        <v/>
      </c>
      <c r="E138" s="155">
        <f>E137+40</f>
        <v/>
      </c>
      <c r="F138">
        <f>RIGHT(B138,F$1)</f>
        <v/>
      </c>
      <c r="G138" s="132">
        <f>INDEX(GLSShapes!$A$1:$AY$15000,Index!$A138*40-38,1)</f>
        <v/>
      </c>
      <c r="H138" s="113">
        <f>F138&amp;RIGHT(D138,H$1)</f>
        <v/>
      </c>
      <c r="I138" s="235">
        <f>IF(F138&lt;&gt;"0",INDEX(GLSShapes!$A$1:$AY$40000,Index!$A138*40-34,40),0)</f>
        <v/>
      </c>
      <c r="J138" s="235">
        <f>IF(F138&lt;&gt;"0",INDEX(GLSShapes!$A$1:$AY$40000,Index!$A138*40-34,41),0)</f>
        <v/>
      </c>
      <c r="K138" s="199">
        <f>RANK(I138,I131:I146,-1)</f>
        <v/>
      </c>
      <c r="L138" s="199">
        <f>RANK(J138,J131:J146,-1)</f>
        <v/>
      </c>
      <c r="M138" s="235">
        <f>INDEX(GLSShapes!$A$1:$AY$15000,Index!$A138*40-34,44)</f>
        <v/>
      </c>
      <c r="N138" s="235">
        <f>INDEX(GLSShapes!$A$1:$AY$15000,Index!$A138*40-34,45)</f>
        <v/>
      </c>
      <c r="Q138" s="235">
        <f>IF(F138&lt;&gt;"0",INDEX(GLSShapes!$A$1:$AY$15000,Index!$A138*40-34,48),0)</f>
        <v/>
      </c>
      <c r="R138" s="235">
        <f>IF(F138&lt;&gt;"0",INDEX(GLSShapes!$A$1:$AY$15000,Index!$A138*40-34,49),0)</f>
        <v/>
      </c>
      <c r="T138" s="18" t="n"/>
      <c r="U138" s="225">
        <f>MID(F138,7,3)</f>
        <v/>
      </c>
      <c r="V138">
        <f>RIGHT(F138,4)</f>
        <v/>
      </c>
    </row>
    <row r="139">
      <c r="A139" s="80" t="n">
        <v>137</v>
      </c>
      <c r="B139" s="158">
        <f>INDEX(GLSShapes!$A$1:$AY$40000,Index!$A139*40-39,1)</f>
        <v/>
      </c>
      <c r="C139">
        <f>C$1</f>
        <v/>
      </c>
      <c r="D139" s="133">
        <f>INDEX(GLSShapes!$A$1:$AY$40000,Index!$A139*40-38,2)</f>
        <v/>
      </c>
      <c r="E139" s="155">
        <f>E138+40</f>
        <v/>
      </c>
      <c r="F139">
        <f>RIGHT(B139,F$1)</f>
        <v/>
      </c>
      <c r="G139" s="132">
        <f>INDEX(GLSShapes!$A$1:$AY$15000,Index!$A139*40-38,1)</f>
        <v/>
      </c>
      <c r="H139" s="113">
        <f>F139&amp;RIGHT(D139,H$1)</f>
        <v/>
      </c>
      <c r="I139" s="235">
        <f>IF(F139&lt;&gt;"0",INDEX(GLSShapes!$A$1:$AY$40000,Index!$A139*40-34,40),0)</f>
        <v/>
      </c>
      <c r="J139" s="235">
        <f>IF(F139&lt;&gt;"0",INDEX(GLSShapes!$A$1:$AY$40000,Index!$A139*40-34,41),0)</f>
        <v/>
      </c>
      <c r="K139" s="199">
        <f>RANK(I139,I131:I146,-1)</f>
        <v/>
      </c>
      <c r="L139" s="199">
        <f>RANK(J139,J131:J146,-1)</f>
        <v/>
      </c>
      <c r="M139" s="235">
        <f>INDEX(GLSShapes!$A$1:$AY$15000,Index!$A139*40-34,44)</f>
        <v/>
      </c>
      <c r="N139" s="235">
        <f>INDEX(GLSShapes!$A$1:$AY$15000,Index!$A139*40-34,45)</f>
        <v/>
      </c>
      <c r="Q139" s="235">
        <f>IF(F139&lt;&gt;"0",INDEX(GLSShapes!$A$1:$AY$15000,Index!$A139*40-34,48),0)</f>
        <v/>
      </c>
      <c r="R139" s="235">
        <f>IF(F139&lt;&gt;"0",INDEX(GLSShapes!$A$1:$AY$15000,Index!$A139*40-34,49),0)</f>
        <v/>
      </c>
      <c r="T139" s="18" t="n"/>
      <c r="U139" s="225">
        <f>MID(F139,7,3)</f>
        <v/>
      </c>
      <c r="V139">
        <f>RIGHT(F139,4)</f>
        <v/>
      </c>
    </row>
    <row r="140">
      <c r="A140" s="80" t="n">
        <v>138</v>
      </c>
      <c r="B140" s="158">
        <f>INDEX(GLSShapes!$A$1:$AY$40000,Index!$A140*40-39,1)</f>
        <v/>
      </c>
      <c r="C140">
        <f>C$1</f>
        <v/>
      </c>
      <c r="D140" s="133">
        <f>INDEX(GLSShapes!$A$1:$AY$40000,Index!$A140*40-38,2)</f>
        <v/>
      </c>
      <c r="E140" s="155">
        <f>E139+40</f>
        <v/>
      </c>
      <c r="F140">
        <f>RIGHT(B140,F$1)</f>
        <v/>
      </c>
      <c r="G140" s="132">
        <f>INDEX(GLSShapes!$A$1:$AY$15000,Index!$A140*40-38,1)</f>
        <v/>
      </c>
      <c r="H140" s="113">
        <f>F140&amp;RIGHT(D140,H$1)</f>
        <v/>
      </c>
      <c r="I140" s="235">
        <f>IF(F140&lt;&gt;"0",INDEX(GLSShapes!$A$1:$AY$40000,Index!$A140*40-34,40),0)</f>
        <v/>
      </c>
      <c r="J140" s="235">
        <f>IF(F140&lt;&gt;"0",INDEX(GLSShapes!$A$1:$AY$40000,Index!$A140*40-34,41),0)</f>
        <v/>
      </c>
      <c r="K140" s="199">
        <f>RANK(I140,I131:I146,-1)</f>
        <v/>
      </c>
      <c r="L140" s="199">
        <f>RANK(J140,J131:J146,-1)</f>
        <v/>
      </c>
      <c r="M140" s="235">
        <f>INDEX(GLSShapes!$A$1:$AY$15000,Index!$A140*40-34,44)</f>
        <v/>
      </c>
      <c r="N140" s="235">
        <f>INDEX(GLSShapes!$A$1:$AY$15000,Index!$A140*40-34,45)</f>
        <v/>
      </c>
      <c r="Q140" s="235">
        <f>IF(F140&lt;&gt;"0",INDEX(GLSShapes!$A$1:$AY$15000,Index!$A140*40-34,48),0)</f>
        <v/>
      </c>
      <c r="R140" s="235">
        <f>IF(F140&lt;&gt;"0",INDEX(GLSShapes!$A$1:$AY$15000,Index!$A140*40-34,49),0)</f>
        <v/>
      </c>
      <c r="T140" s="18" t="n"/>
      <c r="U140" s="225">
        <f>MID(F140,7,3)</f>
        <v/>
      </c>
      <c r="V140">
        <f>RIGHT(F140,4)</f>
        <v/>
      </c>
    </row>
    <row r="141">
      <c r="A141" s="80" t="n">
        <v>139</v>
      </c>
      <c r="B141" s="158">
        <f>INDEX(GLSShapes!$A$1:$AY$40000,Index!$A141*40-39,1)</f>
        <v/>
      </c>
      <c r="C141">
        <f>C$1</f>
        <v/>
      </c>
      <c r="D141" s="133">
        <f>INDEX(GLSShapes!$A$1:$AY$40000,Index!$A141*40-38,2)</f>
        <v/>
      </c>
      <c r="E141" s="155">
        <f>E140+40</f>
        <v/>
      </c>
      <c r="F141">
        <f>RIGHT(B141,F$1)</f>
        <v/>
      </c>
      <c r="G141" s="132">
        <f>INDEX(GLSShapes!$A$1:$AY$15000,Index!$A141*40-38,1)</f>
        <v/>
      </c>
      <c r="H141" s="113">
        <f>F141&amp;RIGHT(D141,H$1)</f>
        <v/>
      </c>
      <c r="I141" s="235">
        <f>IF(F141&lt;&gt;"0",INDEX(GLSShapes!$A$1:$AY$40000,Index!$A141*40-34,40),0)</f>
        <v/>
      </c>
      <c r="J141" s="235">
        <f>IF(F141&lt;&gt;"0",INDEX(GLSShapes!$A$1:$AY$40000,Index!$A141*40-34,41),0)</f>
        <v/>
      </c>
      <c r="K141" s="199">
        <f>RANK(I141,I131:I146,-1)</f>
        <v/>
      </c>
      <c r="L141" s="199">
        <f>RANK(J141,J131:J146,-1)</f>
        <v/>
      </c>
      <c r="M141" s="235">
        <f>INDEX(GLSShapes!$A$1:$AY$15000,Index!$A141*40-34,44)</f>
        <v/>
      </c>
      <c r="N141" s="235">
        <f>INDEX(GLSShapes!$A$1:$AY$15000,Index!$A141*40-34,45)</f>
        <v/>
      </c>
      <c r="Q141" s="235">
        <f>IF(F141&lt;&gt;"0",INDEX(GLSShapes!$A$1:$AY$15000,Index!$A141*40-34,48),0)</f>
        <v/>
      </c>
      <c r="R141" s="235">
        <f>IF(F141&lt;&gt;"0",INDEX(GLSShapes!$A$1:$AY$15000,Index!$A141*40-34,49),0)</f>
        <v/>
      </c>
      <c r="T141" s="18" t="n"/>
      <c r="U141" s="225">
        <f>MID(F141,7,3)</f>
        <v/>
      </c>
      <c r="V141">
        <f>RIGHT(F141,4)</f>
        <v/>
      </c>
    </row>
    <row r="142">
      <c r="A142" s="80" t="n">
        <v>140</v>
      </c>
      <c r="B142" s="158">
        <f>INDEX(GLSShapes!$A$1:$AY$40000,Index!$A142*40-39,1)</f>
        <v/>
      </c>
      <c r="C142">
        <f>C$1</f>
        <v/>
      </c>
      <c r="D142" s="133">
        <f>INDEX(GLSShapes!$A$1:$AY$40000,Index!$A142*40-38,2)</f>
        <v/>
      </c>
      <c r="E142" s="155">
        <f>E141+40</f>
        <v/>
      </c>
      <c r="F142">
        <f>RIGHT(B142,F$1)</f>
        <v/>
      </c>
      <c r="G142" s="132">
        <f>INDEX(GLSShapes!$A$1:$AY$15000,Index!$A142*40-38,1)</f>
        <v/>
      </c>
      <c r="H142" s="113">
        <f>F142&amp;RIGHT(D142,H$1)</f>
        <v/>
      </c>
      <c r="I142" s="235">
        <f>IF(F142&lt;&gt;"0",INDEX(GLSShapes!$A$1:$AY$40000,Index!$A142*40-34,40),0)</f>
        <v/>
      </c>
      <c r="J142" s="235">
        <f>IF(F142&lt;&gt;"0",INDEX(GLSShapes!$A$1:$AY$40000,Index!$A142*40-34,41),0)</f>
        <v/>
      </c>
      <c r="K142" s="199">
        <f>RANK(I142,I131:I146,-1)</f>
        <v/>
      </c>
      <c r="L142" s="199">
        <f>RANK(J142,J131:J146,-1)</f>
        <v/>
      </c>
      <c r="M142" s="235">
        <f>INDEX(GLSShapes!$A$1:$AY$15000,Index!$A142*40-34,44)</f>
        <v/>
      </c>
      <c r="N142" s="235">
        <f>INDEX(GLSShapes!$A$1:$AY$15000,Index!$A142*40-34,45)</f>
        <v/>
      </c>
      <c r="Q142" s="235">
        <f>IF(F142&lt;&gt;"0",INDEX(GLSShapes!$A$1:$AY$15000,Index!$A142*40-34,48),0)</f>
        <v/>
      </c>
      <c r="R142" s="235">
        <f>IF(F142&lt;&gt;"0",INDEX(GLSShapes!$A$1:$AY$15000,Index!$A142*40-34,49),0)</f>
        <v/>
      </c>
      <c r="T142" s="18" t="n"/>
      <c r="U142" s="225">
        <f>MID(F142,7,3)</f>
        <v/>
      </c>
      <c r="V142">
        <f>RIGHT(F142,4)</f>
        <v/>
      </c>
    </row>
    <row r="143">
      <c r="A143" s="80" t="n">
        <v>141</v>
      </c>
      <c r="B143" s="158">
        <f>INDEX(GLSShapes!$A$1:$AY$40000,Index!$A143*40-39,1)</f>
        <v/>
      </c>
      <c r="C143">
        <f>C$1</f>
        <v/>
      </c>
      <c r="D143" s="133">
        <f>INDEX(GLSShapes!$A$1:$AY$40000,Index!$A143*40-38,2)</f>
        <v/>
      </c>
      <c r="E143" s="155">
        <f>E142+40</f>
        <v/>
      </c>
      <c r="F143">
        <f>RIGHT(B143,F$1)</f>
        <v/>
      </c>
      <c r="G143" s="132">
        <f>INDEX(GLSShapes!$A$1:$AY$15000,Index!$A143*40-38,1)</f>
        <v/>
      </c>
      <c r="H143" s="113">
        <f>F143&amp;RIGHT(D143,H$1)</f>
        <v/>
      </c>
      <c r="I143" s="235">
        <f>IF(F143&lt;&gt;"0",INDEX(GLSShapes!$A$1:$AY$40000,Index!$A143*40-34,40),0)</f>
        <v/>
      </c>
      <c r="J143" s="235">
        <f>IF(F143&lt;&gt;"0",INDEX(GLSShapes!$A$1:$AY$40000,Index!$A143*40-34,41),0)</f>
        <v/>
      </c>
      <c r="K143" s="199">
        <f>RANK(I143,I131:I146,-1)</f>
        <v/>
      </c>
      <c r="L143" s="199">
        <f>RANK(J143,J131:J146,-1)</f>
        <v/>
      </c>
      <c r="M143" s="235">
        <f>INDEX(GLSShapes!$A$1:$AY$15000,Index!$A143*40-34,44)</f>
        <v/>
      </c>
      <c r="N143" s="235">
        <f>INDEX(GLSShapes!$A$1:$AY$15000,Index!$A143*40-34,45)</f>
        <v/>
      </c>
      <c r="Q143" s="235">
        <f>IF(F143&lt;&gt;"0",INDEX(GLSShapes!$A$1:$AY$15000,Index!$A143*40-34,48),0)</f>
        <v/>
      </c>
      <c r="R143" s="235">
        <f>IF(F143&lt;&gt;"0",INDEX(GLSShapes!$A$1:$AY$15000,Index!$A143*40-34,49),0)</f>
        <v/>
      </c>
      <c r="T143" s="18" t="n"/>
      <c r="U143" s="225">
        <f>MID(F143,7,3)</f>
        <v/>
      </c>
      <c r="V143">
        <f>RIGHT(F143,4)</f>
        <v/>
      </c>
    </row>
    <row r="144">
      <c r="A144" s="80" t="n">
        <v>142</v>
      </c>
      <c r="B144" s="158">
        <f>INDEX(GLSShapes!$A$1:$AY$40000,Index!$A144*40-39,1)</f>
        <v/>
      </c>
      <c r="C144">
        <f>C$1</f>
        <v/>
      </c>
      <c r="D144" s="133">
        <f>INDEX(GLSShapes!$A$1:$AY$40000,Index!$A144*40-38,2)</f>
        <v/>
      </c>
      <c r="E144" s="155">
        <f>E143+40</f>
        <v/>
      </c>
      <c r="F144">
        <f>RIGHT(B144,F$1)</f>
        <v/>
      </c>
      <c r="G144" s="132">
        <f>INDEX(GLSShapes!$A$1:$AY$15000,Index!$A144*40-38,1)</f>
        <v/>
      </c>
      <c r="H144" s="113">
        <f>F144&amp;RIGHT(D144,H$1)</f>
        <v/>
      </c>
      <c r="I144" s="235">
        <f>IF(F144&lt;&gt;"0",INDEX(GLSShapes!$A$1:$AY$40000,Index!$A144*40-34,40),0)</f>
        <v/>
      </c>
      <c r="J144" s="235">
        <f>IF(F144&lt;&gt;"0",INDEX(GLSShapes!$A$1:$AY$40000,Index!$A144*40-34,41),0)</f>
        <v/>
      </c>
      <c r="K144" s="199">
        <f>RANK(I144,I131:I146,-1)</f>
        <v/>
      </c>
      <c r="L144" s="199">
        <f>RANK(J144,J131:J146,-1)</f>
        <v/>
      </c>
      <c r="M144" s="235">
        <f>INDEX(GLSShapes!$A$1:$AY$15000,Index!$A144*40-34,44)</f>
        <v/>
      </c>
      <c r="N144" s="235">
        <f>INDEX(GLSShapes!$A$1:$AY$15000,Index!$A144*40-34,45)</f>
        <v/>
      </c>
      <c r="Q144" s="235">
        <f>IF(F144&lt;&gt;"0",INDEX(GLSShapes!$A$1:$AY$15000,Index!$A144*40-34,48),0)</f>
        <v/>
      </c>
      <c r="R144" s="235">
        <f>IF(F144&lt;&gt;"0",INDEX(GLSShapes!$A$1:$AY$15000,Index!$A144*40-34,49),0)</f>
        <v/>
      </c>
      <c r="T144" s="18" t="n"/>
      <c r="U144" s="225">
        <f>MID(F144,7,3)</f>
        <v/>
      </c>
      <c r="V144">
        <f>RIGHT(F144,4)</f>
        <v/>
      </c>
    </row>
    <row r="145">
      <c r="A145" s="80" t="n">
        <v>143</v>
      </c>
      <c r="B145" s="158">
        <f>INDEX(GLSShapes!$A$1:$AY$40000,Index!$A145*40-39,1)</f>
        <v/>
      </c>
      <c r="C145">
        <f>C$1</f>
        <v/>
      </c>
      <c r="D145" s="133">
        <f>INDEX(GLSShapes!$A$1:$AY$40000,Index!$A145*40-38,2)</f>
        <v/>
      </c>
      <c r="E145" s="155">
        <f>E144+40</f>
        <v/>
      </c>
      <c r="F145">
        <f>RIGHT(B145,F$1)</f>
        <v/>
      </c>
      <c r="G145" s="132">
        <f>INDEX(GLSShapes!$A$1:$AY$15000,Index!$A145*40-38,1)</f>
        <v/>
      </c>
      <c r="H145" s="113">
        <f>F145&amp;RIGHT(D145,H$1)</f>
        <v/>
      </c>
      <c r="I145" s="235">
        <f>IF(F145&lt;&gt;"0",INDEX(GLSShapes!$A$1:$AY$40000,Index!$A145*40-34,40),0)</f>
        <v/>
      </c>
      <c r="J145" s="235">
        <f>IF(F145&lt;&gt;"0",INDEX(GLSShapes!$A$1:$AY$40000,Index!$A145*40-34,41),0)</f>
        <v/>
      </c>
      <c r="K145" s="199">
        <f>RANK(I145,I131:I146,-1)</f>
        <v/>
      </c>
      <c r="L145" s="199">
        <f>RANK(J145,J131:J146,-1)</f>
        <v/>
      </c>
      <c r="M145" s="235">
        <f>INDEX(GLSShapes!$A$1:$AY$15000,Index!$A145*40-34,44)</f>
        <v/>
      </c>
      <c r="N145" s="235">
        <f>INDEX(GLSShapes!$A$1:$AY$15000,Index!$A145*40-34,45)</f>
        <v/>
      </c>
      <c r="Q145" s="235">
        <f>IF(F145&lt;&gt;"0",INDEX(GLSShapes!$A$1:$AY$15000,Index!$A145*40-34,48),0)</f>
        <v/>
      </c>
      <c r="R145" s="235">
        <f>IF(F145&lt;&gt;"0",INDEX(GLSShapes!$A$1:$AY$15000,Index!$A145*40-34,49),0)</f>
        <v/>
      </c>
      <c r="T145" s="18" t="n"/>
      <c r="U145" s="225">
        <f>MID(F145,7,3)</f>
        <v/>
      </c>
      <c r="V145">
        <f>RIGHT(F145,4)</f>
        <v/>
      </c>
    </row>
    <row r="146">
      <c r="A146" s="86" t="n">
        <v>144</v>
      </c>
      <c r="B146" s="158">
        <f>INDEX(GLSShapes!$A$1:$AY$40000,Index!$A146*40-39,1)</f>
        <v/>
      </c>
      <c r="C146" s="135">
        <f>C$1</f>
        <v/>
      </c>
      <c r="D146" s="133">
        <f>INDEX(GLSShapes!$A$1:$AY$40000,Index!$A146*40-38,2)</f>
        <v/>
      </c>
      <c r="E146" s="156">
        <f>E145+40</f>
        <v/>
      </c>
      <c r="F146" s="135">
        <f>RIGHT(B146,F$1)</f>
        <v/>
      </c>
      <c r="G146" s="136">
        <f>INDEX(GLSShapes!$A$1:$AY$15000,Index!$A146*40-38,1)</f>
        <v/>
      </c>
      <c r="H146" s="137">
        <f>F146&amp;RIGHT(D146,H$1)</f>
        <v/>
      </c>
      <c r="I146" s="235">
        <f>IF(F146&lt;&gt;"0",INDEX(GLSShapes!$A$1:$AY$40000,Index!$A146*40-34,40),0)</f>
        <v/>
      </c>
      <c r="J146" s="235">
        <f>IF(F146&lt;&gt;"0",INDEX(GLSShapes!$A$1:$AY$40000,Index!$A146*40-34,41),0)</f>
        <v/>
      </c>
      <c r="K146" s="138">
        <f>RANK(I146,I131:I146,-1)</f>
        <v/>
      </c>
      <c r="L146" s="138">
        <f>RANK(J146,J131:J146,-1)</f>
        <v/>
      </c>
      <c r="M146" s="237">
        <f>INDEX(GLSShapes!$A$1:$AY$15000,Index!$A146*40-34,44)</f>
        <v/>
      </c>
      <c r="N146" s="237">
        <f>INDEX(GLSShapes!$A$1:$AY$15000,Index!$A146*40-34,45)</f>
        <v/>
      </c>
      <c r="O146" s="135" t="n"/>
      <c r="P146" s="135" t="n"/>
      <c r="Q146" s="237">
        <f>IF(F146&lt;&gt;"0",INDEX(GLSShapes!$A$1:$AY$15000,Index!$A146*40-34,48),0)</f>
        <v/>
      </c>
      <c r="R146" s="237">
        <f>IF(F146&lt;&gt;"0",INDEX(GLSShapes!$A$1:$AY$15000,Index!$A146*40-34,49),0)</f>
        <v/>
      </c>
      <c r="S146" s="135" t="n"/>
      <c r="T146" s="139" t="n"/>
      <c r="U146" s="225">
        <f>MID(F146,7,3)</f>
        <v/>
      </c>
      <c r="V146">
        <f>RIGHT(F146,4)</f>
        <v/>
      </c>
    </row>
    <row r="147">
      <c r="A147" s="80" t="n">
        <v>145</v>
      </c>
      <c r="B147" s="158">
        <f>INDEX(GLSShapes!$A$1:$AY$40000,Index!$A147*40-39,1)</f>
        <v/>
      </c>
      <c r="C147">
        <f>C$1</f>
        <v/>
      </c>
      <c r="D147" s="133">
        <f>INDEX(GLSShapes!$A$1:$AY$40000,Index!$A147*40-38,2)</f>
        <v/>
      </c>
      <c r="E147" s="154">
        <f>E146+40</f>
        <v/>
      </c>
      <c r="F147">
        <f>RIGHT(B147,F$1)</f>
        <v/>
      </c>
      <c r="G147" s="132">
        <f>INDEX(GLSShapes!$A$1:$AY$15000,Index!$A147*40-38,1)</f>
        <v/>
      </c>
      <c r="H147" s="113">
        <f>F147&amp;RIGHT(D147,H$1)</f>
        <v/>
      </c>
      <c r="I147" s="235">
        <f>IF(F147&lt;&gt;"0",INDEX(GLSShapes!$A$1:$AY$40000,Index!$A147*40-34,40),0)</f>
        <v/>
      </c>
      <c r="J147" s="235">
        <f>IF(F147&lt;&gt;"0",INDEX(GLSShapes!$A$1:$AY$40000,Index!$A147*40-34,41),0)</f>
        <v/>
      </c>
      <c r="K147" s="199">
        <f>RANK(I147,I147:I162,-1)</f>
        <v/>
      </c>
      <c r="L147" s="199">
        <f>RANK(J147,J147:J162,-1)</f>
        <v/>
      </c>
      <c r="M147" s="235">
        <f>INDEX(GLSShapes!$A$1:$AY$15000,Index!$A147*40-34,44)</f>
        <v/>
      </c>
      <c r="N147" s="235">
        <f>INDEX(GLSShapes!$A$1:$AY$15000,Index!$A147*40-34,45)</f>
        <v/>
      </c>
      <c r="Q147" s="235">
        <f>IF(F147&lt;&gt;"0",INDEX(GLSShapes!$A$1:$AY$15000,Index!$A147*40-34,48),0)</f>
        <v/>
      </c>
      <c r="R147" s="235">
        <f>IF(F147&lt;&gt;"0",INDEX(GLSShapes!$A$1:$AY$15000,Index!$A147*40-34,49),0)</f>
        <v/>
      </c>
      <c r="T147" s="18" t="n"/>
      <c r="U147" s="225">
        <f>MID(F147,7,3)</f>
        <v/>
      </c>
      <c r="V147">
        <f>RIGHT(F147,4)</f>
        <v/>
      </c>
    </row>
    <row r="148">
      <c r="A148" s="80" t="n">
        <v>146</v>
      </c>
      <c r="B148" s="158">
        <f>INDEX(GLSShapes!$A$1:$AY$40000,Index!$A148*40-39,1)</f>
        <v/>
      </c>
      <c r="C148">
        <f>C$1</f>
        <v/>
      </c>
      <c r="D148" s="133">
        <f>INDEX(GLSShapes!$A$1:$AY$40000,Index!$A148*40-38,2)</f>
        <v/>
      </c>
      <c r="E148" s="155">
        <f>E147+40</f>
        <v/>
      </c>
      <c r="F148">
        <f>RIGHT(B148,F$1)</f>
        <v/>
      </c>
      <c r="G148" s="132">
        <f>INDEX(GLSShapes!$A$1:$AY$15000,Index!$A148*40-38,1)</f>
        <v/>
      </c>
      <c r="H148" s="113">
        <f>F148&amp;RIGHT(D148,H$1)</f>
        <v/>
      </c>
      <c r="I148" s="235">
        <f>IF(F148&lt;&gt;"0",INDEX(GLSShapes!$A$1:$AY$40000,Index!$A148*40-34,40),0)</f>
        <v/>
      </c>
      <c r="J148" s="235">
        <f>IF(F148&lt;&gt;"0",INDEX(GLSShapes!$A$1:$AY$40000,Index!$A148*40-34,41),0)</f>
        <v/>
      </c>
      <c r="K148" s="199">
        <f>RANK(I148,I147:I162,-1)</f>
        <v/>
      </c>
      <c r="L148" s="199">
        <f>RANK(J148,J147:J162,-1)</f>
        <v/>
      </c>
      <c r="M148" s="235">
        <f>INDEX(GLSShapes!$A$1:$AY$15000,Index!$A148*40-34,44)</f>
        <v/>
      </c>
      <c r="N148" s="235">
        <f>INDEX(GLSShapes!$A$1:$AY$15000,Index!$A148*40-34,45)</f>
        <v/>
      </c>
      <c r="Q148" s="235">
        <f>IF(F148&lt;&gt;"0",INDEX(GLSShapes!$A$1:$AY$15000,Index!$A148*40-34,48),0)</f>
        <v/>
      </c>
      <c r="R148" s="235">
        <f>IF(F148&lt;&gt;"0",INDEX(GLSShapes!$A$1:$AY$15000,Index!$A148*40-34,49),0)</f>
        <v/>
      </c>
      <c r="T148" s="18" t="n"/>
      <c r="U148" s="225">
        <f>MID(F148,7,3)</f>
        <v/>
      </c>
      <c r="V148">
        <f>RIGHT(F148,4)</f>
        <v/>
      </c>
    </row>
    <row r="149">
      <c r="A149" s="80" t="n">
        <v>147</v>
      </c>
      <c r="B149" s="158">
        <f>INDEX(GLSShapes!$A$1:$AY$40000,Index!$A149*40-39,1)</f>
        <v/>
      </c>
      <c r="C149">
        <f>C$1</f>
        <v/>
      </c>
      <c r="D149" s="133">
        <f>INDEX(GLSShapes!$A$1:$AY$40000,Index!$A149*40-38,2)</f>
        <v/>
      </c>
      <c r="E149" s="155">
        <f>E148+40</f>
        <v/>
      </c>
      <c r="F149">
        <f>RIGHT(B149,F$1)</f>
        <v/>
      </c>
      <c r="G149" s="132">
        <f>INDEX(GLSShapes!$A$1:$AY$15000,Index!$A149*40-38,1)</f>
        <v/>
      </c>
      <c r="H149" s="113">
        <f>F149&amp;RIGHT(D149,H$1)</f>
        <v/>
      </c>
      <c r="I149" s="235">
        <f>IF(F149&lt;&gt;"0",INDEX(GLSShapes!$A$1:$AY$40000,Index!$A149*40-34,40),0)</f>
        <v/>
      </c>
      <c r="J149" s="235">
        <f>IF(F149&lt;&gt;"0",INDEX(GLSShapes!$A$1:$AY$40000,Index!$A149*40-34,41),0)</f>
        <v/>
      </c>
      <c r="K149" s="199">
        <f>RANK(I149,I147:I162,-1)</f>
        <v/>
      </c>
      <c r="L149" s="199">
        <f>RANK(J149,J147:J162,-1)</f>
        <v/>
      </c>
      <c r="M149" s="235">
        <f>INDEX(GLSShapes!$A$1:$AY$15000,Index!$A149*40-34,44)</f>
        <v/>
      </c>
      <c r="N149" s="235">
        <f>INDEX(GLSShapes!$A$1:$AY$15000,Index!$A149*40-34,45)</f>
        <v/>
      </c>
      <c r="Q149" s="235">
        <f>IF(F149&lt;&gt;"0",INDEX(GLSShapes!$A$1:$AY$15000,Index!$A149*40-34,48),0)</f>
        <v/>
      </c>
      <c r="R149" s="235">
        <f>IF(F149&lt;&gt;"0",INDEX(GLSShapes!$A$1:$AY$15000,Index!$A149*40-34,49),0)</f>
        <v/>
      </c>
      <c r="T149" s="18" t="n"/>
      <c r="U149" s="225">
        <f>MID(F149,7,3)</f>
        <v/>
      </c>
      <c r="V149">
        <f>RIGHT(F149,4)</f>
        <v/>
      </c>
    </row>
    <row r="150">
      <c r="A150" s="80" t="n">
        <v>148</v>
      </c>
      <c r="B150" s="158">
        <f>INDEX(GLSShapes!$A$1:$AY$40000,Index!$A150*40-39,1)</f>
        <v/>
      </c>
      <c r="C150">
        <f>C$1</f>
        <v/>
      </c>
      <c r="D150" s="133">
        <f>INDEX(GLSShapes!$A$1:$AY$40000,Index!$A150*40-38,2)</f>
        <v/>
      </c>
      <c r="E150" s="155">
        <f>E149+40</f>
        <v/>
      </c>
      <c r="F150">
        <f>RIGHT(B150,F$1)</f>
        <v/>
      </c>
      <c r="G150" s="132">
        <f>INDEX(GLSShapes!$A$1:$AY$15000,Index!$A150*40-38,1)</f>
        <v/>
      </c>
      <c r="H150" s="113">
        <f>F150&amp;RIGHT(D150,H$1)</f>
        <v/>
      </c>
      <c r="I150" s="235">
        <f>IF(F150&lt;&gt;"0",INDEX(GLSShapes!$A$1:$AY$40000,Index!$A150*40-34,40),0)</f>
        <v/>
      </c>
      <c r="J150" s="235">
        <f>IF(F150&lt;&gt;"0",INDEX(GLSShapes!$A$1:$AY$40000,Index!$A150*40-34,41),0)</f>
        <v/>
      </c>
      <c r="K150" s="199">
        <f>RANK(I150,I147:I162,-1)</f>
        <v/>
      </c>
      <c r="L150" s="199">
        <f>RANK(J150,J147:J162,-1)</f>
        <v/>
      </c>
      <c r="M150" s="235">
        <f>INDEX(GLSShapes!$A$1:$AY$15000,Index!$A150*40-34,44)</f>
        <v/>
      </c>
      <c r="N150" s="235">
        <f>INDEX(GLSShapes!$A$1:$AY$15000,Index!$A150*40-34,45)</f>
        <v/>
      </c>
      <c r="Q150" s="235">
        <f>IF(F150&lt;&gt;"0",INDEX(GLSShapes!$A$1:$AY$15000,Index!$A150*40-34,48),0)</f>
        <v/>
      </c>
      <c r="R150" s="235">
        <f>IF(F150&lt;&gt;"0",INDEX(GLSShapes!$A$1:$AY$15000,Index!$A150*40-34,49),0)</f>
        <v/>
      </c>
      <c r="T150" s="18" t="n"/>
      <c r="U150" s="225">
        <f>MID(F150,7,3)</f>
        <v/>
      </c>
      <c r="V150">
        <f>RIGHT(F150,4)</f>
        <v/>
      </c>
    </row>
    <row r="151">
      <c r="A151" s="80" t="n">
        <v>149</v>
      </c>
      <c r="B151" s="158">
        <f>INDEX(GLSShapes!$A$1:$AY$40000,Index!$A151*40-39,1)</f>
        <v/>
      </c>
      <c r="C151">
        <f>C$1</f>
        <v/>
      </c>
      <c r="D151" s="133">
        <f>INDEX(GLSShapes!$A$1:$AY$40000,Index!$A151*40-38,2)</f>
        <v/>
      </c>
      <c r="E151" s="155">
        <f>E150+40</f>
        <v/>
      </c>
      <c r="F151">
        <f>RIGHT(B151,F$1)</f>
        <v/>
      </c>
      <c r="G151" s="132">
        <f>INDEX(GLSShapes!$A$1:$AY$15000,Index!$A151*40-38,1)</f>
        <v/>
      </c>
      <c r="H151" s="113">
        <f>F151&amp;RIGHT(D151,H$1)</f>
        <v/>
      </c>
      <c r="I151" s="235">
        <f>IF(F151&lt;&gt;"0",INDEX(GLSShapes!$A$1:$AY$40000,Index!$A151*40-34,40),0)</f>
        <v/>
      </c>
      <c r="J151" s="235">
        <f>IF(F151&lt;&gt;"0",INDEX(GLSShapes!$A$1:$AY$40000,Index!$A151*40-34,41),0)</f>
        <v/>
      </c>
      <c r="K151" s="199">
        <f>RANK(I151,I147:I162,-1)</f>
        <v/>
      </c>
      <c r="L151" s="199">
        <f>RANK(J151,J147:J162,-1)</f>
        <v/>
      </c>
      <c r="M151" s="235">
        <f>INDEX(GLSShapes!$A$1:$AY$15000,Index!$A151*40-34,44)</f>
        <v/>
      </c>
      <c r="N151" s="235">
        <f>INDEX(GLSShapes!$A$1:$AY$15000,Index!$A151*40-34,45)</f>
        <v/>
      </c>
      <c r="Q151" s="235">
        <f>IF(F151&lt;&gt;"0",INDEX(GLSShapes!$A$1:$AY$15000,Index!$A151*40-34,48),0)</f>
        <v/>
      </c>
      <c r="R151" s="235">
        <f>IF(F151&lt;&gt;"0",INDEX(GLSShapes!$A$1:$AY$15000,Index!$A151*40-34,49),0)</f>
        <v/>
      </c>
      <c r="T151" s="18" t="n"/>
      <c r="U151" s="225">
        <f>MID(F151,7,3)</f>
        <v/>
      </c>
      <c r="V151">
        <f>RIGHT(F151,4)</f>
        <v/>
      </c>
    </row>
    <row r="152">
      <c r="A152" s="80" t="n">
        <v>150</v>
      </c>
      <c r="B152" s="158">
        <f>INDEX(GLSShapes!$A$1:$AY$40000,Index!$A152*40-39,1)</f>
        <v/>
      </c>
      <c r="C152">
        <f>C$1</f>
        <v/>
      </c>
      <c r="D152" s="133">
        <f>INDEX(GLSShapes!$A$1:$AY$40000,Index!$A152*40-38,2)</f>
        <v/>
      </c>
      <c r="E152" s="155">
        <f>E151+40</f>
        <v/>
      </c>
      <c r="F152">
        <f>RIGHT(B152,F$1)</f>
        <v/>
      </c>
      <c r="G152" s="132">
        <f>INDEX(GLSShapes!$A$1:$AY$15000,Index!$A152*40-38,1)</f>
        <v/>
      </c>
      <c r="H152" s="113">
        <f>F152&amp;RIGHT(D152,H$1)</f>
        <v/>
      </c>
      <c r="I152" s="235">
        <f>IF(F152&lt;&gt;"0",INDEX(GLSShapes!$A$1:$AY$40000,Index!$A152*40-34,40),0)</f>
        <v/>
      </c>
      <c r="J152" s="235">
        <f>IF(F152&lt;&gt;"0",INDEX(GLSShapes!$A$1:$AY$40000,Index!$A152*40-34,41),0)</f>
        <v/>
      </c>
      <c r="K152" s="199">
        <f>RANK(I152,I147:I162,-1)</f>
        <v/>
      </c>
      <c r="L152" s="199">
        <f>RANK(J152,J147:J162,-1)</f>
        <v/>
      </c>
      <c r="M152" s="235">
        <f>INDEX(GLSShapes!$A$1:$AY$15000,Index!$A152*40-34,44)</f>
        <v/>
      </c>
      <c r="N152" s="235">
        <f>INDEX(GLSShapes!$A$1:$AY$15000,Index!$A152*40-34,45)</f>
        <v/>
      </c>
      <c r="Q152" s="235">
        <f>IF(F152&lt;&gt;"0",INDEX(GLSShapes!$A$1:$AY$15000,Index!$A152*40-34,48),0)</f>
        <v/>
      </c>
      <c r="R152" s="235">
        <f>IF(F152&lt;&gt;"0",INDEX(GLSShapes!$A$1:$AY$15000,Index!$A152*40-34,49),0)</f>
        <v/>
      </c>
      <c r="T152" s="18" t="n"/>
      <c r="U152" s="225">
        <f>MID(F152,7,3)</f>
        <v/>
      </c>
      <c r="V152">
        <f>RIGHT(F152,4)</f>
        <v/>
      </c>
    </row>
    <row r="153">
      <c r="A153" s="80" t="n">
        <v>151</v>
      </c>
      <c r="B153" s="158">
        <f>INDEX(GLSShapes!$A$1:$AY$40000,Index!$A153*40-39,1)</f>
        <v/>
      </c>
      <c r="C153">
        <f>C$1</f>
        <v/>
      </c>
      <c r="D153" s="133">
        <f>INDEX(GLSShapes!$A$1:$AY$40000,Index!$A153*40-38,2)</f>
        <v/>
      </c>
      <c r="E153" s="155">
        <f>E152+40</f>
        <v/>
      </c>
      <c r="F153">
        <f>RIGHT(B153,F$1)</f>
        <v/>
      </c>
      <c r="G153" s="132">
        <f>INDEX(GLSShapes!$A$1:$AY$15000,Index!$A153*40-38,1)</f>
        <v/>
      </c>
      <c r="H153" s="113">
        <f>F153&amp;RIGHT(D153,H$1)</f>
        <v/>
      </c>
      <c r="I153" s="235">
        <f>IF(F153&lt;&gt;"0",INDEX(GLSShapes!$A$1:$AY$40000,Index!$A153*40-34,40),0)</f>
        <v/>
      </c>
      <c r="J153" s="235">
        <f>IF(F153&lt;&gt;"0",INDEX(GLSShapes!$A$1:$AY$40000,Index!$A153*40-34,41),0)</f>
        <v/>
      </c>
      <c r="K153" s="199">
        <f>RANK(I153,I147:I162,-1)</f>
        <v/>
      </c>
      <c r="L153" s="199">
        <f>RANK(J153,J147:J162,-1)</f>
        <v/>
      </c>
      <c r="M153" s="235">
        <f>INDEX(GLSShapes!$A$1:$AY$15000,Index!$A153*40-34,44)</f>
        <v/>
      </c>
      <c r="N153" s="235">
        <f>INDEX(GLSShapes!$A$1:$AY$15000,Index!$A153*40-34,45)</f>
        <v/>
      </c>
      <c r="Q153" s="235">
        <f>IF(F153&lt;&gt;"0",INDEX(GLSShapes!$A$1:$AY$15000,Index!$A153*40-34,48),0)</f>
        <v/>
      </c>
      <c r="R153" s="235">
        <f>IF(F153&lt;&gt;"0",INDEX(GLSShapes!$A$1:$AY$15000,Index!$A153*40-34,49),0)</f>
        <v/>
      </c>
      <c r="T153" s="18" t="n"/>
      <c r="U153" s="225">
        <f>MID(F153,7,3)</f>
        <v/>
      </c>
      <c r="V153">
        <f>RIGHT(F153,4)</f>
        <v/>
      </c>
    </row>
    <row r="154">
      <c r="A154" s="80" t="n">
        <v>152</v>
      </c>
      <c r="B154" s="158">
        <f>INDEX(GLSShapes!$A$1:$AY$40000,Index!$A154*40-39,1)</f>
        <v/>
      </c>
      <c r="C154">
        <f>C$1</f>
        <v/>
      </c>
      <c r="D154" s="133">
        <f>INDEX(GLSShapes!$A$1:$AY$40000,Index!$A154*40-38,2)</f>
        <v/>
      </c>
      <c r="E154" s="155">
        <f>E153+40</f>
        <v/>
      </c>
      <c r="F154">
        <f>RIGHT(B154,F$1)</f>
        <v/>
      </c>
      <c r="G154" s="132">
        <f>INDEX(GLSShapes!$A$1:$AY$15000,Index!$A154*40-38,1)</f>
        <v/>
      </c>
      <c r="H154" s="113">
        <f>F154&amp;RIGHT(D154,H$1)</f>
        <v/>
      </c>
      <c r="I154" s="235">
        <f>IF(F154&lt;&gt;"0",INDEX(GLSShapes!$A$1:$AY$40000,Index!$A154*40-34,40),0)</f>
        <v/>
      </c>
      <c r="J154" s="235">
        <f>IF(F154&lt;&gt;"0",INDEX(GLSShapes!$A$1:$AY$40000,Index!$A154*40-34,41),0)</f>
        <v/>
      </c>
      <c r="K154" s="199">
        <f>RANK(I154,I147:I162,-1)</f>
        <v/>
      </c>
      <c r="L154" s="199">
        <f>RANK(J154,J147:J162,-1)</f>
        <v/>
      </c>
      <c r="M154" s="235">
        <f>INDEX(GLSShapes!$A$1:$AY$15000,Index!$A154*40-34,44)</f>
        <v/>
      </c>
      <c r="N154" s="235">
        <f>INDEX(GLSShapes!$A$1:$AY$15000,Index!$A154*40-34,45)</f>
        <v/>
      </c>
      <c r="Q154" s="235">
        <f>IF(F154&lt;&gt;"0",INDEX(GLSShapes!$A$1:$AY$15000,Index!$A154*40-34,48),0)</f>
        <v/>
      </c>
      <c r="R154" s="235">
        <f>IF(F154&lt;&gt;"0",INDEX(GLSShapes!$A$1:$AY$15000,Index!$A154*40-34,49),0)</f>
        <v/>
      </c>
      <c r="T154" s="18" t="n"/>
      <c r="U154" s="225">
        <f>MID(F154,7,3)</f>
        <v/>
      </c>
      <c r="V154">
        <f>RIGHT(F154,4)</f>
        <v/>
      </c>
    </row>
    <row r="155">
      <c r="A155" s="80" t="n">
        <v>153</v>
      </c>
      <c r="B155" s="158">
        <f>INDEX(GLSShapes!$A$1:$AY$40000,Index!$A155*40-39,1)</f>
        <v/>
      </c>
      <c r="C155">
        <f>C$1</f>
        <v/>
      </c>
      <c r="D155" s="133">
        <f>INDEX(GLSShapes!$A$1:$AY$40000,Index!$A155*40-38,2)</f>
        <v/>
      </c>
      <c r="E155" s="155">
        <f>E154+40</f>
        <v/>
      </c>
      <c r="F155">
        <f>RIGHT(B155,F$1)</f>
        <v/>
      </c>
      <c r="G155" s="132">
        <f>INDEX(GLSShapes!$A$1:$AY$15000,Index!$A155*40-38,1)</f>
        <v/>
      </c>
      <c r="H155" s="113">
        <f>F155&amp;RIGHT(D155,H$1)</f>
        <v/>
      </c>
      <c r="I155" s="235">
        <f>IF(F155&lt;&gt;"0",INDEX(GLSShapes!$A$1:$AY$40000,Index!$A155*40-34,40),0)</f>
        <v/>
      </c>
      <c r="J155" s="235">
        <f>IF(F155&lt;&gt;"0",INDEX(GLSShapes!$A$1:$AY$40000,Index!$A155*40-34,41),0)</f>
        <v/>
      </c>
      <c r="K155" s="199">
        <f>RANK(I155,I147:I162,-1)</f>
        <v/>
      </c>
      <c r="L155" s="199">
        <f>RANK(J155,J147:J162,-1)</f>
        <v/>
      </c>
      <c r="M155" s="235">
        <f>INDEX(GLSShapes!$A$1:$AY$15000,Index!$A155*40-34,44)</f>
        <v/>
      </c>
      <c r="N155" s="235">
        <f>INDEX(GLSShapes!$A$1:$AY$15000,Index!$A155*40-34,45)</f>
        <v/>
      </c>
      <c r="Q155" s="235">
        <f>IF(F155&lt;&gt;"0",INDEX(GLSShapes!$A$1:$AY$15000,Index!$A155*40-34,48),0)</f>
        <v/>
      </c>
      <c r="R155" s="235">
        <f>IF(F155&lt;&gt;"0",INDEX(GLSShapes!$A$1:$AY$15000,Index!$A155*40-34,49),0)</f>
        <v/>
      </c>
      <c r="T155" s="18" t="n"/>
      <c r="U155" s="225">
        <f>MID(F155,7,3)</f>
        <v/>
      </c>
      <c r="V155">
        <f>RIGHT(F155,4)</f>
        <v/>
      </c>
    </row>
    <row r="156">
      <c r="A156" s="80" t="n">
        <v>154</v>
      </c>
      <c r="B156" s="158">
        <f>INDEX(GLSShapes!$A$1:$AY$40000,Index!$A156*40-39,1)</f>
        <v/>
      </c>
      <c r="C156">
        <f>C$1</f>
        <v/>
      </c>
      <c r="D156" s="133">
        <f>INDEX(GLSShapes!$A$1:$AY$40000,Index!$A156*40-38,2)</f>
        <v/>
      </c>
      <c r="E156" s="155">
        <f>E155+40</f>
        <v/>
      </c>
      <c r="F156">
        <f>RIGHT(B156,F$1)</f>
        <v/>
      </c>
      <c r="G156" s="132">
        <f>INDEX(GLSShapes!$A$1:$AY$15000,Index!$A156*40-38,1)</f>
        <v/>
      </c>
      <c r="H156" s="113">
        <f>F156&amp;RIGHT(D156,H$1)</f>
        <v/>
      </c>
      <c r="I156" s="235">
        <f>IF(F156&lt;&gt;"0",INDEX(GLSShapes!$A$1:$AY$40000,Index!$A156*40-34,40),0)</f>
        <v/>
      </c>
      <c r="J156" s="235">
        <f>IF(F156&lt;&gt;"0",INDEX(GLSShapes!$A$1:$AY$40000,Index!$A156*40-34,41),0)</f>
        <v/>
      </c>
      <c r="K156" s="199">
        <f>RANK(I156,I147:I162,-1)</f>
        <v/>
      </c>
      <c r="L156" s="199">
        <f>RANK(J156,J147:J162,-1)</f>
        <v/>
      </c>
      <c r="M156" s="235">
        <f>INDEX(GLSShapes!$A$1:$AY$15000,Index!$A156*40-34,44)</f>
        <v/>
      </c>
      <c r="N156" s="235">
        <f>INDEX(GLSShapes!$A$1:$AY$15000,Index!$A156*40-34,45)</f>
        <v/>
      </c>
      <c r="Q156" s="235">
        <f>IF(F156&lt;&gt;"0",INDEX(GLSShapes!$A$1:$AY$15000,Index!$A156*40-34,48),0)</f>
        <v/>
      </c>
      <c r="R156" s="235">
        <f>IF(F156&lt;&gt;"0",INDEX(GLSShapes!$A$1:$AY$15000,Index!$A156*40-34,49),0)</f>
        <v/>
      </c>
      <c r="T156" s="18" t="n"/>
      <c r="U156" s="225">
        <f>MID(F156,7,3)</f>
        <v/>
      </c>
      <c r="V156">
        <f>RIGHT(F156,4)</f>
        <v/>
      </c>
    </row>
    <row r="157">
      <c r="A157" s="80" t="n">
        <v>155</v>
      </c>
      <c r="B157" s="158">
        <f>INDEX(GLSShapes!$A$1:$AY$40000,Index!$A157*40-39,1)</f>
        <v/>
      </c>
      <c r="C157">
        <f>C$1</f>
        <v/>
      </c>
      <c r="D157" s="133">
        <f>INDEX(GLSShapes!$A$1:$AY$40000,Index!$A157*40-38,2)</f>
        <v/>
      </c>
      <c r="E157" s="155">
        <f>E156+40</f>
        <v/>
      </c>
      <c r="F157">
        <f>RIGHT(B157,F$1)</f>
        <v/>
      </c>
      <c r="G157" s="132">
        <f>INDEX(GLSShapes!$A$1:$AY$15000,Index!$A157*40-38,1)</f>
        <v/>
      </c>
      <c r="H157" s="113">
        <f>F157&amp;RIGHT(D157,H$1)</f>
        <v/>
      </c>
      <c r="I157" s="235">
        <f>IF(F157&lt;&gt;"0",INDEX(GLSShapes!$A$1:$AY$40000,Index!$A157*40-34,40),0)</f>
        <v/>
      </c>
      <c r="J157" s="235">
        <f>IF(F157&lt;&gt;"0",INDEX(GLSShapes!$A$1:$AY$40000,Index!$A157*40-34,41),0)</f>
        <v/>
      </c>
      <c r="K157" s="199">
        <f>RANK(I157,I147:I162,-1)</f>
        <v/>
      </c>
      <c r="L157" s="199">
        <f>RANK(J157,J147:J162,-1)</f>
        <v/>
      </c>
      <c r="M157" s="235">
        <f>INDEX(GLSShapes!$A$1:$AY$15000,Index!$A157*40-34,44)</f>
        <v/>
      </c>
      <c r="N157" s="235">
        <f>INDEX(GLSShapes!$A$1:$AY$15000,Index!$A157*40-34,45)</f>
        <v/>
      </c>
      <c r="Q157" s="235">
        <f>IF(F157&lt;&gt;"0",INDEX(GLSShapes!$A$1:$AY$15000,Index!$A157*40-34,48),0)</f>
        <v/>
      </c>
      <c r="R157" s="235">
        <f>IF(F157&lt;&gt;"0",INDEX(GLSShapes!$A$1:$AY$15000,Index!$A157*40-34,49),0)</f>
        <v/>
      </c>
      <c r="T157" s="18" t="n"/>
      <c r="U157" s="225">
        <f>MID(F157,7,3)</f>
        <v/>
      </c>
      <c r="V157">
        <f>RIGHT(F157,4)</f>
        <v/>
      </c>
    </row>
    <row r="158">
      <c r="A158" s="80" t="n">
        <v>156</v>
      </c>
      <c r="B158" s="158">
        <f>INDEX(GLSShapes!$A$1:$AY$40000,Index!$A158*40-39,1)</f>
        <v/>
      </c>
      <c r="C158">
        <f>C$1</f>
        <v/>
      </c>
      <c r="D158" s="133">
        <f>INDEX(GLSShapes!$A$1:$AY$40000,Index!$A158*40-38,2)</f>
        <v/>
      </c>
      <c r="E158" s="155">
        <f>E157+40</f>
        <v/>
      </c>
      <c r="F158">
        <f>RIGHT(B158,F$1)</f>
        <v/>
      </c>
      <c r="G158" s="132">
        <f>INDEX(GLSShapes!$A$1:$AY$15000,Index!$A158*40-38,1)</f>
        <v/>
      </c>
      <c r="H158" s="113">
        <f>F158&amp;RIGHT(D158,H$1)</f>
        <v/>
      </c>
      <c r="I158" s="235">
        <f>IF(F158&lt;&gt;"0",INDEX(GLSShapes!$A$1:$AY$40000,Index!$A158*40-34,40),0)</f>
        <v/>
      </c>
      <c r="J158" s="235">
        <f>IF(F158&lt;&gt;"0",INDEX(GLSShapes!$A$1:$AY$40000,Index!$A158*40-34,41),0)</f>
        <v/>
      </c>
      <c r="K158" s="199">
        <f>RANK(I158,I147:I162,-1)</f>
        <v/>
      </c>
      <c r="L158" s="199">
        <f>RANK(J158,J147:J162,-1)</f>
        <v/>
      </c>
      <c r="M158" s="235">
        <f>INDEX(GLSShapes!$A$1:$AY$15000,Index!$A158*40-34,44)</f>
        <v/>
      </c>
      <c r="N158" s="235">
        <f>INDEX(GLSShapes!$A$1:$AY$15000,Index!$A158*40-34,45)</f>
        <v/>
      </c>
      <c r="Q158" s="235">
        <f>IF(F158&lt;&gt;"0",INDEX(GLSShapes!$A$1:$AY$15000,Index!$A158*40-34,48),0)</f>
        <v/>
      </c>
      <c r="R158" s="235">
        <f>IF(F158&lt;&gt;"0",INDEX(GLSShapes!$A$1:$AY$15000,Index!$A158*40-34,49),0)</f>
        <v/>
      </c>
      <c r="T158" s="18" t="n"/>
      <c r="U158" s="225">
        <f>MID(F158,7,3)</f>
        <v/>
      </c>
      <c r="V158">
        <f>RIGHT(F158,4)</f>
        <v/>
      </c>
    </row>
    <row r="159">
      <c r="A159" s="80" t="n">
        <v>157</v>
      </c>
      <c r="B159" s="158">
        <f>INDEX(GLSShapes!$A$1:$AY$40000,Index!$A159*40-39,1)</f>
        <v/>
      </c>
      <c r="C159">
        <f>C$1</f>
        <v/>
      </c>
      <c r="D159" s="133">
        <f>INDEX(GLSShapes!$A$1:$AY$40000,Index!$A159*40-38,2)</f>
        <v/>
      </c>
      <c r="E159" s="155">
        <f>E158+40</f>
        <v/>
      </c>
      <c r="F159">
        <f>RIGHT(B159,F$1)</f>
        <v/>
      </c>
      <c r="G159" s="132">
        <f>INDEX(GLSShapes!$A$1:$AY$15000,Index!$A159*40-38,1)</f>
        <v/>
      </c>
      <c r="H159" s="113">
        <f>F159&amp;RIGHT(D159,H$1)</f>
        <v/>
      </c>
      <c r="I159" s="235">
        <f>IF(F159&lt;&gt;"0",INDEX(GLSShapes!$A$1:$AY$40000,Index!$A159*40-34,40),0)</f>
        <v/>
      </c>
      <c r="J159" s="235">
        <f>IF(F159&lt;&gt;"0",INDEX(GLSShapes!$A$1:$AY$40000,Index!$A159*40-34,41),0)</f>
        <v/>
      </c>
      <c r="K159" s="199">
        <f>RANK(I159,I147:I162,-1)</f>
        <v/>
      </c>
      <c r="L159" s="199">
        <f>RANK(J159,J147:J162,-1)</f>
        <v/>
      </c>
      <c r="M159" s="235">
        <f>INDEX(GLSShapes!$A$1:$AY$15000,Index!$A159*40-34,44)</f>
        <v/>
      </c>
      <c r="N159" s="235">
        <f>INDEX(GLSShapes!$A$1:$AY$15000,Index!$A159*40-34,45)</f>
        <v/>
      </c>
      <c r="Q159" s="235">
        <f>IF(F159&lt;&gt;"0",INDEX(GLSShapes!$A$1:$AY$15000,Index!$A159*40-34,48),0)</f>
        <v/>
      </c>
      <c r="R159" s="235">
        <f>IF(F159&lt;&gt;"0",INDEX(GLSShapes!$A$1:$AY$15000,Index!$A159*40-34,49),0)</f>
        <v/>
      </c>
      <c r="T159" s="18" t="n"/>
      <c r="U159" s="225">
        <f>MID(F159,7,3)</f>
        <v/>
      </c>
      <c r="V159">
        <f>RIGHT(F159,4)</f>
        <v/>
      </c>
    </row>
    <row r="160">
      <c r="A160" s="80" t="n">
        <v>158</v>
      </c>
      <c r="B160" s="158">
        <f>INDEX(GLSShapes!$A$1:$AY$40000,Index!$A160*40-39,1)</f>
        <v/>
      </c>
      <c r="C160">
        <f>C$1</f>
        <v/>
      </c>
      <c r="D160" s="133">
        <f>INDEX(GLSShapes!$A$1:$AY$40000,Index!$A160*40-38,2)</f>
        <v/>
      </c>
      <c r="E160" s="155">
        <f>E159+40</f>
        <v/>
      </c>
      <c r="F160">
        <f>RIGHT(B160,F$1)</f>
        <v/>
      </c>
      <c r="G160" s="132">
        <f>INDEX(GLSShapes!$A$1:$AY$15000,Index!$A160*40-38,1)</f>
        <v/>
      </c>
      <c r="H160" s="113">
        <f>F160&amp;RIGHT(D160,H$1)</f>
        <v/>
      </c>
      <c r="I160" s="235">
        <f>IF(F160&lt;&gt;"0",INDEX(GLSShapes!$A$1:$AY$40000,Index!$A160*40-34,40),0)</f>
        <v/>
      </c>
      <c r="J160" s="235">
        <f>IF(F160&lt;&gt;"0",INDEX(GLSShapes!$A$1:$AY$40000,Index!$A160*40-34,41),0)</f>
        <v/>
      </c>
      <c r="K160" s="199">
        <f>RANK(I160,I147:I162,-1)</f>
        <v/>
      </c>
      <c r="L160" s="199">
        <f>RANK(J160,J147:J162,-1)</f>
        <v/>
      </c>
      <c r="M160" s="235">
        <f>INDEX(GLSShapes!$A$1:$AY$15000,Index!$A160*40-34,44)</f>
        <v/>
      </c>
      <c r="N160" s="235">
        <f>INDEX(GLSShapes!$A$1:$AY$15000,Index!$A160*40-34,45)</f>
        <v/>
      </c>
      <c r="Q160" s="235">
        <f>IF(F160&lt;&gt;"0",INDEX(GLSShapes!$A$1:$AY$15000,Index!$A160*40-34,48),0)</f>
        <v/>
      </c>
      <c r="R160" s="235">
        <f>IF(F160&lt;&gt;"0",INDEX(GLSShapes!$A$1:$AY$15000,Index!$A160*40-34,49),0)</f>
        <v/>
      </c>
      <c r="T160" s="18" t="n"/>
      <c r="U160" s="225">
        <f>MID(F160,7,3)</f>
        <v/>
      </c>
      <c r="V160">
        <f>RIGHT(F160,4)</f>
        <v/>
      </c>
    </row>
    <row r="161">
      <c r="A161" s="80" t="n">
        <v>159</v>
      </c>
      <c r="B161" s="158">
        <f>INDEX(GLSShapes!$A$1:$AY$40000,Index!$A161*40-39,1)</f>
        <v/>
      </c>
      <c r="C161">
        <f>C$1</f>
        <v/>
      </c>
      <c r="D161" s="133">
        <f>INDEX(GLSShapes!$A$1:$AY$40000,Index!$A161*40-38,2)</f>
        <v/>
      </c>
      <c r="E161" s="155">
        <f>E160+40</f>
        <v/>
      </c>
      <c r="F161">
        <f>RIGHT(B161,F$1)</f>
        <v/>
      </c>
      <c r="G161" s="132">
        <f>INDEX(GLSShapes!$A$1:$AY$15000,Index!$A161*40-38,1)</f>
        <v/>
      </c>
      <c r="H161" s="113">
        <f>F161&amp;RIGHT(D161,H$1)</f>
        <v/>
      </c>
      <c r="I161" s="235">
        <f>IF(F161&lt;&gt;"0",INDEX(GLSShapes!$A$1:$AY$40000,Index!$A161*40-34,40),0)</f>
        <v/>
      </c>
      <c r="J161" s="235">
        <f>IF(F161&lt;&gt;"0",INDEX(GLSShapes!$A$1:$AY$40000,Index!$A161*40-34,41),0)</f>
        <v/>
      </c>
      <c r="K161" s="199">
        <f>RANK(I161,I147:I162,-1)</f>
        <v/>
      </c>
      <c r="L161" s="199">
        <f>RANK(J161,J147:J162,-1)</f>
        <v/>
      </c>
      <c r="M161" s="235">
        <f>INDEX(GLSShapes!$A$1:$AY$15000,Index!$A161*40-34,44)</f>
        <v/>
      </c>
      <c r="N161" s="235">
        <f>INDEX(GLSShapes!$A$1:$AY$15000,Index!$A161*40-34,45)</f>
        <v/>
      </c>
      <c r="Q161" s="235">
        <f>IF(F161&lt;&gt;"0",INDEX(GLSShapes!$A$1:$AY$15000,Index!$A161*40-34,48),0)</f>
        <v/>
      </c>
      <c r="R161" s="235">
        <f>IF(F161&lt;&gt;"0",INDEX(GLSShapes!$A$1:$AY$15000,Index!$A161*40-34,49),0)</f>
        <v/>
      </c>
      <c r="T161" s="18" t="n"/>
      <c r="U161" s="225">
        <f>MID(F161,7,3)</f>
        <v/>
      </c>
      <c r="V161">
        <f>RIGHT(F161,4)</f>
        <v/>
      </c>
    </row>
    <row r="162">
      <c r="A162" s="86" t="n">
        <v>160</v>
      </c>
      <c r="B162" s="158">
        <f>INDEX(GLSShapes!$A$1:$AY$40000,Index!$A162*40-39,1)</f>
        <v/>
      </c>
      <c r="C162" s="135">
        <f>C$1</f>
        <v/>
      </c>
      <c r="D162" s="133">
        <f>INDEX(GLSShapes!$A$1:$AY$40000,Index!$A162*40-38,2)</f>
        <v/>
      </c>
      <c r="E162" s="156">
        <f>E161+40</f>
        <v/>
      </c>
      <c r="F162" s="135">
        <f>RIGHT(B162,F$1)</f>
        <v/>
      </c>
      <c r="G162" s="136">
        <f>INDEX(GLSShapes!$A$1:$AY$15000,Index!$A162*40-38,1)</f>
        <v/>
      </c>
      <c r="H162" s="137">
        <f>F162&amp;RIGHT(D162,H$1)</f>
        <v/>
      </c>
      <c r="I162" s="235">
        <f>IF(F162&lt;&gt;"0",INDEX(GLSShapes!$A$1:$AY$40000,Index!$A162*40-34,40),0)</f>
        <v/>
      </c>
      <c r="J162" s="235">
        <f>IF(F162&lt;&gt;"0",INDEX(GLSShapes!$A$1:$AY$40000,Index!$A162*40-34,41),0)</f>
        <v/>
      </c>
      <c r="K162" s="138">
        <f>RANK(I162,I147:I162,-1)</f>
        <v/>
      </c>
      <c r="L162" s="138">
        <f>RANK(J162,J147:J162,-1)</f>
        <v/>
      </c>
      <c r="M162" s="237">
        <f>INDEX(GLSShapes!$A$1:$AY$15000,Index!$A162*40-34,44)</f>
        <v/>
      </c>
      <c r="N162" s="237">
        <f>INDEX(GLSShapes!$A$1:$AY$15000,Index!$A162*40-34,45)</f>
        <v/>
      </c>
      <c r="O162" s="135" t="n"/>
      <c r="P162" s="135" t="n"/>
      <c r="Q162" s="237">
        <f>IF(F162&lt;&gt;"0",INDEX(GLSShapes!$A$1:$AY$15000,Index!$A162*40-34,48),0)</f>
        <v/>
      </c>
      <c r="R162" s="237">
        <f>IF(F162&lt;&gt;"0",INDEX(GLSShapes!$A$1:$AY$15000,Index!$A162*40-34,49),0)</f>
        <v/>
      </c>
      <c r="S162" s="135" t="n"/>
      <c r="T162" s="139" t="n"/>
      <c r="U162" s="225">
        <f>MID(F162,7,3)</f>
        <v/>
      </c>
      <c r="V162">
        <f>RIGHT(F162,4)</f>
        <v/>
      </c>
    </row>
    <row r="163">
      <c r="A163" s="80" t="n">
        <v>161</v>
      </c>
      <c r="B163" s="158">
        <f>INDEX(GLSShapes!$A$1:$AY$40000,Index!$A163*40-39,1)</f>
        <v/>
      </c>
      <c r="C163">
        <f>C$1</f>
        <v/>
      </c>
      <c r="D163" s="133">
        <f>INDEX(GLSShapes!$A$1:$AY$40000,Index!$A163*40-38,2)</f>
        <v/>
      </c>
      <c r="E163" s="154">
        <f>E162+40</f>
        <v/>
      </c>
      <c r="F163">
        <f>RIGHT(B163,F$1)</f>
        <v/>
      </c>
      <c r="G163" s="132">
        <f>INDEX(GLSShapes!$A$1:$AY$15000,Index!$A163*40-38,1)</f>
        <v/>
      </c>
      <c r="H163" s="113">
        <f>F163&amp;RIGHT(D163,H$1)</f>
        <v/>
      </c>
      <c r="I163" s="235">
        <f>IF(F163&lt;&gt;"0",INDEX(GLSShapes!$A$1:$AY$40000,Index!$A163*40-34,40),0)</f>
        <v/>
      </c>
      <c r="J163" s="235">
        <f>IF(F163&lt;&gt;"0",INDEX(GLSShapes!$A$1:$AY$40000,Index!$A163*40-34,41),0)</f>
        <v/>
      </c>
      <c r="K163" s="199">
        <f>RANK(I163,I163:I178,-1)</f>
        <v/>
      </c>
      <c r="L163" s="199">
        <f>RANK(J163,J163:J178,-1)</f>
        <v/>
      </c>
      <c r="M163" s="235">
        <f>INDEX(GLSShapes!$A$1:$AY$15000,Index!$A163*40-34,44)</f>
        <v/>
      </c>
      <c r="N163" s="235">
        <f>INDEX(GLSShapes!$A$1:$AY$15000,Index!$A163*40-34,45)</f>
        <v/>
      </c>
      <c r="Q163" s="235">
        <f>IF(F163&lt;&gt;"0",INDEX(GLSShapes!$A$1:$AY$15000,Index!$A163*40-34,48),0)</f>
        <v/>
      </c>
      <c r="R163" s="235">
        <f>IF(F163&lt;&gt;"0",INDEX(GLSShapes!$A$1:$AY$15000,Index!$A163*40-34,49),0)</f>
        <v/>
      </c>
      <c r="T163" s="18" t="n"/>
      <c r="U163" s="225">
        <f>MID(F163,7,3)</f>
        <v/>
      </c>
      <c r="V163">
        <f>RIGHT(F163,4)</f>
        <v/>
      </c>
    </row>
    <row r="164">
      <c r="A164" s="80" t="n">
        <v>162</v>
      </c>
      <c r="B164" s="158">
        <f>INDEX(GLSShapes!$A$1:$AY$40000,Index!$A164*40-39,1)</f>
        <v/>
      </c>
      <c r="C164">
        <f>C$1</f>
        <v/>
      </c>
      <c r="D164" s="133">
        <f>INDEX(GLSShapes!$A$1:$AY$40000,Index!$A164*40-38,2)</f>
        <v/>
      </c>
      <c r="E164" s="155">
        <f>E163+40</f>
        <v/>
      </c>
      <c r="F164">
        <f>RIGHT(B164,F$1)</f>
        <v/>
      </c>
      <c r="G164" s="132">
        <f>INDEX(GLSShapes!$A$1:$AY$15000,Index!$A164*40-38,1)</f>
        <v/>
      </c>
      <c r="H164" s="113">
        <f>F164&amp;RIGHT(D164,H$1)</f>
        <v/>
      </c>
      <c r="I164" s="235">
        <f>IF(F164&lt;&gt;"0",INDEX(GLSShapes!$A$1:$AY$40000,Index!$A164*40-34,40),0)</f>
        <v/>
      </c>
      <c r="J164" s="235">
        <f>IF(F164&lt;&gt;"0",INDEX(GLSShapes!$A$1:$AY$40000,Index!$A164*40-34,41),0)</f>
        <v/>
      </c>
      <c r="K164" s="199">
        <f>RANK(I164,I163:I178,-1)</f>
        <v/>
      </c>
      <c r="L164" s="199">
        <f>RANK(J164,J163:J178,-1)</f>
        <v/>
      </c>
      <c r="M164" s="235">
        <f>INDEX(GLSShapes!$A$1:$AY$15000,Index!$A164*40-34,44)</f>
        <v/>
      </c>
      <c r="N164" s="235">
        <f>INDEX(GLSShapes!$A$1:$AY$15000,Index!$A164*40-34,45)</f>
        <v/>
      </c>
      <c r="Q164" s="235">
        <f>IF(F164&lt;&gt;"0",INDEX(GLSShapes!$A$1:$AY$15000,Index!$A164*40-34,48),0)</f>
        <v/>
      </c>
      <c r="R164" s="235">
        <f>IF(F164&lt;&gt;"0",INDEX(GLSShapes!$A$1:$AY$15000,Index!$A164*40-34,49),0)</f>
        <v/>
      </c>
      <c r="T164" s="18" t="n"/>
      <c r="U164" s="225">
        <f>MID(F164,7,3)</f>
        <v/>
      </c>
      <c r="V164">
        <f>RIGHT(F164,4)</f>
        <v/>
      </c>
    </row>
    <row r="165">
      <c r="A165" s="80" t="n">
        <v>163</v>
      </c>
      <c r="B165" s="158">
        <f>INDEX(GLSShapes!$A$1:$AY$40000,Index!$A165*40-39,1)</f>
        <v/>
      </c>
      <c r="C165">
        <f>C$1</f>
        <v/>
      </c>
      <c r="D165" s="133">
        <f>INDEX(GLSShapes!$A$1:$AY$40000,Index!$A165*40-38,2)</f>
        <v/>
      </c>
      <c r="E165" s="155">
        <f>E164+40</f>
        <v/>
      </c>
      <c r="F165">
        <f>RIGHT(B165,F$1)</f>
        <v/>
      </c>
      <c r="G165" s="132">
        <f>INDEX(GLSShapes!$A$1:$AY$15000,Index!$A165*40-38,1)</f>
        <v/>
      </c>
      <c r="H165" s="113">
        <f>F165&amp;RIGHT(D165,H$1)</f>
        <v/>
      </c>
      <c r="I165" s="235">
        <f>IF(F165&lt;&gt;"0",INDEX(GLSShapes!$A$1:$AY$40000,Index!$A165*40-34,40),0)</f>
        <v/>
      </c>
      <c r="J165" s="235">
        <f>IF(F165&lt;&gt;"0",INDEX(GLSShapes!$A$1:$AY$40000,Index!$A165*40-34,41),0)</f>
        <v/>
      </c>
      <c r="K165" s="199">
        <f>RANK(I165,I163:I178,-1)</f>
        <v/>
      </c>
      <c r="L165" s="199">
        <f>RANK(J165,J163:J178,-1)</f>
        <v/>
      </c>
      <c r="M165" s="235">
        <f>INDEX(GLSShapes!$A$1:$AY$15000,Index!$A165*40-34,44)</f>
        <v/>
      </c>
      <c r="N165" s="235">
        <f>INDEX(GLSShapes!$A$1:$AY$15000,Index!$A165*40-34,45)</f>
        <v/>
      </c>
      <c r="Q165" s="235">
        <f>IF(F165&lt;&gt;"0",INDEX(GLSShapes!$A$1:$AY$15000,Index!$A165*40-34,48),0)</f>
        <v/>
      </c>
      <c r="R165" s="235">
        <f>IF(F165&lt;&gt;"0",INDEX(GLSShapes!$A$1:$AY$15000,Index!$A165*40-34,49),0)</f>
        <v/>
      </c>
      <c r="T165" s="18" t="n"/>
      <c r="U165" s="225">
        <f>MID(F165,7,3)</f>
        <v/>
      </c>
      <c r="V165">
        <f>RIGHT(F165,4)</f>
        <v/>
      </c>
    </row>
    <row r="166">
      <c r="A166" s="80" t="n">
        <v>164</v>
      </c>
      <c r="B166" s="158">
        <f>INDEX(GLSShapes!$A$1:$AY$40000,Index!$A166*40-39,1)</f>
        <v/>
      </c>
      <c r="C166">
        <f>C$1</f>
        <v/>
      </c>
      <c r="D166" s="133">
        <f>INDEX(GLSShapes!$A$1:$AY$40000,Index!$A166*40-38,2)</f>
        <v/>
      </c>
      <c r="E166" s="155">
        <f>E165+40</f>
        <v/>
      </c>
      <c r="F166">
        <f>RIGHT(B166,F$1)</f>
        <v/>
      </c>
      <c r="G166" s="132">
        <f>INDEX(GLSShapes!$A$1:$AY$15000,Index!$A166*40-38,1)</f>
        <v/>
      </c>
      <c r="H166" s="113">
        <f>F166&amp;RIGHT(D166,H$1)</f>
        <v/>
      </c>
      <c r="I166" s="235">
        <f>IF(F166&lt;&gt;"0",INDEX(GLSShapes!$A$1:$AY$40000,Index!$A166*40-34,40),0)</f>
        <v/>
      </c>
      <c r="J166" s="235">
        <f>IF(F166&lt;&gt;"0",INDEX(GLSShapes!$A$1:$AY$40000,Index!$A166*40-34,41),0)</f>
        <v/>
      </c>
      <c r="K166" s="199">
        <f>RANK(I166,I163:I178,-1)</f>
        <v/>
      </c>
      <c r="L166" s="199">
        <f>RANK(J166,J163:J178,-1)</f>
        <v/>
      </c>
      <c r="M166" s="235">
        <f>INDEX(GLSShapes!$A$1:$AY$15000,Index!$A166*40-34,44)</f>
        <v/>
      </c>
      <c r="N166" s="235">
        <f>INDEX(GLSShapes!$A$1:$AY$15000,Index!$A166*40-34,45)</f>
        <v/>
      </c>
      <c r="Q166" s="235">
        <f>IF(F166&lt;&gt;"0",INDEX(GLSShapes!$A$1:$AY$15000,Index!$A166*40-34,48),0)</f>
        <v/>
      </c>
      <c r="R166" s="235">
        <f>IF(F166&lt;&gt;"0",INDEX(GLSShapes!$A$1:$AY$15000,Index!$A166*40-34,49),0)</f>
        <v/>
      </c>
      <c r="T166" s="18" t="n"/>
      <c r="U166" s="225">
        <f>MID(F166,7,3)</f>
        <v/>
      </c>
      <c r="V166">
        <f>RIGHT(F166,4)</f>
        <v/>
      </c>
    </row>
    <row r="167">
      <c r="A167" s="80" t="n">
        <v>165</v>
      </c>
      <c r="B167" s="158">
        <f>INDEX(GLSShapes!$A$1:$AY$40000,Index!$A167*40-39,1)</f>
        <v/>
      </c>
      <c r="C167">
        <f>C$1</f>
        <v/>
      </c>
      <c r="D167" s="133">
        <f>INDEX(GLSShapes!$A$1:$AY$40000,Index!$A167*40-38,2)</f>
        <v/>
      </c>
      <c r="E167" s="155">
        <f>E166+40</f>
        <v/>
      </c>
      <c r="F167">
        <f>RIGHT(B167,F$1)</f>
        <v/>
      </c>
      <c r="G167" s="132">
        <f>INDEX(GLSShapes!$A$1:$AY$15000,Index!$A167*40-38,1)</f>
        <v/>
      </c>
      <c r="H167" s="113">
        <f>F167&amp;RIGHT(D167,H$1)</f>
        <v/>
      </c>
      <c r="I167" s="235">
        <f>IF(F167&lt;&gt;"0",INDEX(GLSShapes!$A$1:$AY$40000,Index!$A167*40-34,40),0)</f>
        <v/>
      </c>
      <c r="J167" s="235">
        <f>IF(F167&lt;&gt;"0",INDEX(GLSShapes!$A$1:$AY$40000,Index!$A167*40-34,41),0)</f>
        <v/>
      </c>
      <c r="K167" s="199">
        <f>RANK(I167,I163:I178,-1)</f>
        <v/>
      </c>
      <c r="L167" s="199">
        <f>RANK(J167,J163:J178,-1)</f>
        <v/>
      </c>
      <c r="M167" s="235">
        <f>INDEX(GLSShapes!$A$1:$AY$15000,Index!$A167*40-34,44)</f>
        <v/>
      </c>
      <c r="N167" s="235">
        <f>INDEX(GLSShapes!$A$1:$AY$15000,Index!$A167*40-34,45)</f>
        <v/>
      </c>
      <c r="Q167" s="235">
        <f>IF(F167&lt;&gt;"0",INDEX(GLSShapes!$A$1:$AY$15000,Index!$A167*40-34,48),0)</f>
        <v/>
      </c>
      <c r="R167" s="235">
        <f>IF(F167&lt;&gt;"0",INDEX(GLSShapes!$A$1:$AY$15000,Index!$A167*40-34,49),0)</f>
        <v/>
      </c>
      <c r="T167" s="18" t="n"/>
      <c r="U167" s="225">
        <f>MID(F167,7,3)</f>
        <v/>
      </c>
      <c r="V167">
        <f>RIGHT(F167,4)</f>
        <v/>
      </c>
    </row>
    <row r="168">
      <c r="A168" s="80" t="n">
        <v>166</v>
      </c>
      <c r="B168" s="158">
        <f>INDEX(GLSShapes!$A$1:$AY$40000,Index!$A168*40-39,1)</f>
        <v/>
      </c>
      <c r="C168">
        <f>C$1</f>
        <v/>
      </c>
      <c r="D168" s="133">
        <f>INDEX(GLSShapes!$A$1:$AY$40000,Index!$A168*40-38,2)</f>
        <v/>
      </c>
      <c r="E168" s="155">
        <f>E167+40</f>
        <v/>
      </c>
      <c r="F168">
        <f>RIGHT(B168,F$1)</f>
        <v/>
      </c>
      <c r="G168" s="132">
        <f>INDEX(GLSShapes!$A$1:$AY$15000,Index!$A168*40-38,1)</f>
        <v/>
      </c>
      <c r="H168" s="113">
        <f>F168&amp;RIGHT(D168,H$1)</f>
        <v/>
      </c>
      <c r="I168" s="235">
        <f>IF(F168&lt;&gt;"0",INDEX(GLSShapes!$A$1:$AY$40000,Index!$A168*40-34,40),0)</f>
        <v/>
      </c>
      <c r="J168" s="235">
        <f>IF(F168&lt;&gt;"0",INDEX(GLSShapes!$A$1:$AY$40000,Index!$A168*40-34,41),0)</f>
        <v/>
      </c>
      <c r="K168" s="199">
        <f>RANK(I168,I163:I178,-1)</f>
        <v/>
      </c>
      <c r="L168" s="199">
        <f>RANK(J168,J163:J178,-1)</f>
        <v/>
      </c>
      <c r="M168" s="235">
        <f>INDEX(GLSShapes!$A$1:$AY$15000,Index!$A168*40-34,44)</f>
        <v/>
      </c>
      <c r="N168" s="235">
        <f>INDEX(GLSShapes!$A$1:$AY$15000,Index!$A168*40-34,45)</f>
        <v/>
      </c>
      <c r="Q168" s="235">
        <f>IF(F168&lt;&gt;"0",INDEX(GLSShapes!$A$1:$AY$15000,Index!$A168*40-34,48),0)</f>
        <v/>
      </c>
      <c r="R168" s="235">
        <f>IF(F168&lt;&gt;"0",INDEX(GLSShapes!$A$1:$AY$15000,Index!$A168*40-34,49),0)</f>
        <v/>
      </c>
      <c r="T168" s="18" t="n"/>
      <c r="U168" s="225">
        <f>MID(F168,7,3)</f>
        <v/>
      </c>
      <c r="V168">
        <f>RIGHT(F168,4)</f>
        <v/>
      </c>
    </row>
    <row r="169">
      <c r="A169" s="80" t="n">
        <v>167</v>
      </c>
      <c r="B169" s="158">
        <f>INDEX(GLSShapes!$A$1:$AY$40000,Index!$A169*40-39,1)</f>
        <v/>
      </c>
      <c r="C169">
        <f>C$1</f>
        <v/>
      </c>
      <c r="D169" s="133">
        <f>INDEX(GLSShapes!$A$1:$AY$40000,Index!$A169*40-38,2)</f>
        <v/>
      </c>
      <c r="E169" s="155">
        <f>E168+40</f>
        <v/>
      </c>
      <c r="F169">
        <f>RIGHT(B169,F$1)</f>
        <v/>
      </c>
      <c r="G169" s="132">
        <f>INDEX(GLSShapes!$A$1:$AY$15000,Index!$A169*40-38,1)</f>
        <v/>
      </c>
      <c r="H169" s="113">
        <f>F169&amp;RIGHT(D169,H$1)</f>
        <v/>
      </c>
      <c r="I169" s="235">
        <f>IF(F169&lt;&gt;"0",INDEX(GLSShapes!$A$1:$AY$40000,Index!$A169*40-34,40),0)</f>
        <v/>
      </c>
      <c r="J169" s="235">
        <f>IF(F169&lt;&gt;"0",INDEX(GLSShapes!$A$1:$AY$40000,Index!$A169*40-34,41),0)</f>
        <v/>
      </c>
      <c r="K169" s="199">
        <f>RANK(I169,I163:I178,-1)</f>
        <v/>
      </c>
      <c r="L169" s="199">
        <f>RANK(J169,J163:J178,-1)</f>
        <v/>
      </c>
      <c r="M169" s="235">
        <f>INDEX(GLSShapes!$A$1:$AY$15000,Index!$A169*40-34,44)</f>
        <v/>
      </c>
      <c r="N169" s="235">
        <f>INDEX(GLSShapes!$A$1:$AY$15000,Index!$A169*40-34,45)</f>
        <v/>
      </c>
      <c r="Q169" s="235">
        <f>IF(F169&lt;&gt;"0",INDEX(GLSShapes!$A$1:$AY$15000,Index!$A169*40-34,48),0)</f>
        <v/>
      </c>
      <c r="R169" s="235">
        <f>IF(F169&lt;&gt;"0",INDEX(GLSShapes!$A$1:$AY$15000,Index!$A169*40-34,49),0)</f>
        <v/>
      </c>
      <c r="T169" s="18" t="n"/>
      <c r="U169" s="225">
        <f>MID(F169,7,3)</f>
        <v/>
      </c>
      <c r="V169">
        <f>RIGHT(F169,4)</f>
        <v/>
      </c>
    </row>
    <row r="170">
      <c r="A170" s="80" t="n">
        <v>168</v>
      </c>
      <c r="B170" s="158">
        <f>INDEX(GLSShapes!$A$1:$AY$40000,Index!$A170*40-39,1)</f>
        <v/>
      </c>
      <c r="C170">
        <f>C$1</f>
        <v/>
      </c>
      <c r="D170" s="133">
        <f>INDEX(GLSShapes!$A$1:$AY$40000,Index!$A170*40-38,2)</f>
        <v/>
      </c>
      <c r="E170" s="155">
        <f>E169+40</f>
        <v/>
      </c>
      <c r="F170">
        <f>RIGHT(B170,F$1)</f>
        <v/>
      </c>
      <c r="G170" s="132">
        <f>INDEX(GLSShapes!$A$1:$AY$15000,Index!$A170*40-38,1)</f>
        <v/>
      </c>
      <c r="H170" s="113">
        <f>F170&amp;RIGHT(D170,H$1)</f>
        <v/>
      </c>
      <c r="I170" s="235">
        <f>IF(F170&lt;&gt;"0",INDEX(GLSShapes!$A$1:$AY$40000,Index!$A170*40-34,40),0)</f>
        <v/>
      </c>
      <c r="J170" s="235">
        <f>IF(F170&lt;&gt;"0",INDEX(GLSShapes!$A$1:$AY$40000,Index!$A170*40-34,41),0)</f>
        <v/>
      </c>
      <c r="K170" s="199">
        <f>RANK(I170,I163:I178,-1)</f>
        <v/>
      </c>
      <c r="L170" s="199">
        <f>RANK(J170,J163:J178,-1)</f>
        <v/>
      </c>
      <c r="M170" s="235">
        <f>INDEX(GLSShapes!$A$1:$AY$15000,Index!$A170*40-34,44)</f>
        <v/>
      </c>
      <c r="N170" s="235">
        <f>INDEX(GLSShapes!$A$1:$AY$15000,Index!$A170*40-34,45)</f>
        <v/>
      </c>
      <c r="Q170" s="235">
        <f>IF(F170&lt;&gt;"0",INDEX(GLSShapes!$A$1:$AY$15000,Index!$A170*40-34,48),0)</f>
        <v/>
      </c>
      <c r="R170" s="235">
        <f>IF(F170&lt;&gt;"0",INDEX(GLSShapes!$A$1:$AY$15000,Index!$A170*40-34,49),0)</f>
        <v/>
      </c>
      <c r="T170" s="18" t="n"/>
      <c r="U170" s="225">
        <f>MID(F170,7,3)</f>
        <v/>
      </c>
      <c r="V170">
        <f>RIGHT(F170,4)</f>
        <v/>
      </c>
    </row>
    <row r="171">
      <c r="A171" s="80" t="n">
        <v>169</v>
      </c>
      <c r="B171" s="158">
        <f>INDEX(GLSShapes!$A$1:$AY$40000,Index!$A171*40-39,1)</f>
        <v/>
      </c>
      <c r="C171">
        <f>C$1</f>
        <v/>
      </c>
      <c r="D171" s="133">
        <f>INDEX(GLSShapes!$A$1:$AY$40000,Index!$A171*40-38,2)</f>
        <v/>
      </c>
      <c r="E171" s="155">
        <f>E170+40</f>
        <v/>
      </c>
      <c r="F171">
        <f>RIGHT(B171,F$1)</f>
        <v/>
      </c>
      <c r="G171" s="132">
        <f>INDEX(GLSShapes!$A$1:$AY$15000,Index!$A171*40-38,1)</f>
        <v/>
      </c>
      <c r="H171" s="113">
        <f>F171&amp;RIGHT(D171,H$1)</f>
        <v/>
      </c>
      <c r="I171" s="235">
        <f>IF(F171&lt;&gt;"0",INDEX(GLSShapes!$A$1:$AY$40000,Index!$A171*40-34,40),0)</f>
        <v/>
      </c>
      <c r="J171" s="235">
        <f>IF(F171&lt;&gt;"0",INDEX(GLSShapes!$A$1:$AY$40000,Index!$A171*40-34,41),0)</f>
        <v/>
      </c>
      <c r="K171" s="199">
        <f>RANK(I171,I163:I178,-1)</f>
        <v/>
      </c>
      <c r="L171" s="199">
        <f>RANK(J171,J163:J178,-1)</f>
        <v/>
      </c>
      <c r="M171" s="235">
        <f>INDEX(GLSShapes!$A$1:$AY$15000,Index!$A171*40-34,44)</f>
        <v/>
      </c>
      <c r="N171" s="235">
        <f>INDEX(GLSShapes!$A$1:$AY$15000,Index!$A171*40-34,45)</f>
        <v/>
      </c>
      <c r="Q171" s="235">
        <f>IF(F171&lt;&gt;"0",INDEX(GLSShapes!$A$1:$AY$15000,Index!$A171*40-34,48),0)</f>
        <v/>
      </c>
      <c r="R171" s="235">
        <f>IF(F171&lt;&gt;"0",INDEX(GLSShapes!$A$1:$AY$15000,Index!$A171*40-34,49),0)</f>
        <v/>
      </c>
      <c r="T171" s="18" t="n"/>
      <c r="U171" s="225">
        <f>MID(F171,7,3)</f>
        <v/>
      </c>
      <c r="V171">
        <f>RIGHT(F171,4)</f>
        <v/>
      </c>
    </row>
    <row r="172">
      <c r="A172" s="80" t="n">
        <v>170</v>
      </c>
      <c r="B172" s="158">
        <f>INDEX(GLSShapes!$A$1:$AY$40000,Index!$A172*40-39,1)</f>
        <v/>
      </c>
      <c r="C172">
        <f>C$1</f>
        <v/>
      </c>
      <c r="D172" s="133">
        <f>INDEX(GLSShapes!$A$1:$AY$40000,Index!$A172*40-38,2)</f>
        <v/>
      </c>
      <c r="E172" s="155">
        <f>E171+40</f>
        <v/>
      </c>
      <c r="F172">
        <f>RIGHT(B172,F$1)</f>
        <v/>
      </c>
      <c r="G172" s="132">
        <f>INDEX(GLSShapes!$A$1:$AY$15000,Index!$A172*40-38,1)</f>
        <v/>
      </c>
      <c r="H172" s="113">
        <f>F172&amp;RIGHT(D172,H$1)</f>
        <v/>
      </c>
      <c r="I172" s="235">
        <f>IF(F172&lt;&gt;"0",INDEX(GLSShapes!$A$1:$AY$40000,Index!$A172*40-34,40),0)</f>
        <v/>
      </c>
      <c r="J172" s="235">
        <f>IF(F172&lt;&gt;"0",INDEX(GLSShapes!$A$1:$AY$40000,Index!$A172*40-34,41),0)</f>
        <v/>
      </c>
      <c r="K172" s="199">
        <f>RANK(I172,I163:I178,-1)</f>
        <v/>
      </c>
      <c r="L172" s="199">
        <f>RANK(J172,J163:J178,-1)</f>
        <v/>
      </c>
      <c r="M172" s="235">
        <f>INDEX(GLSShapes!$A$1:$AY$15000,Index!$A172*40-34,44)</f>
        <v/>
      </c>
      <c r="N172" s="235">
        <f>INDEX(GLSShapes!$A$1:$AY$15000,Index!$A172*40-34,45)</f>
        <v/>
      </c>
      <c r="Q172" s="235">
        <f>IF(F172&lt;&gt;"0",INDEX(GLSShapes!$A$1:$AY$15000,Index!$A172*40-34,48),0)</f>
        <v/>
      </c>
      <c r="R172" s="235">
        <f>IF(F172&lt;&gt;"0",INDEX(GLSShapes!$A$1:$AY$15000,Index!$A172*40-34,49),0)</f>
        <v/>
      </c>
      <c r="T172" s="18" t="n"/>
      <c r="U172" s="225">
        <f>MID(F172,7,3)</f>
        <v/>
      </c>
      <c r="V172">
        <f>RIGHT(F172,4)</f>
        <v/>
      </c>
    </row>
    <row r="173">
      <c r="A173" s="80" t="n">
        <v>171</v>
      </c>
      <c r="B173" s="158">
        <f>INDEX(GLSShapes!$A$1:$AY$40000,Index!$A173*40-39,1)</f>
        <v/>
      </c>
      <c r="C173">
        <f>C$1</f>
        <v/>
      </c>
      <c r="D173" s="133">
        <f>INDEX(GLSShapes!$A$1:$AY$40000,Index!$A173*40-38,2)</f>
        <v/>
      </c>
      <c r="E173" s="155">
        <f>E172+40</f>
        <v/>
      </c>
      <c r="F173">
        <f>RIGHT(B173,F$1)</f>
        <v/>
      </c>
      <c r="G173" s="132">
        <f>INDEX(GLSShapes!$A$1:$AY$15000,Index!$A173*40-38,1)</f>
        <v/>
      </c>
      <c r="H173" s="113">
        <f>F173&amp;RIGHT(D173,H$1)</f>
        <v/>
      </c>
      <c r="I173" s="235">
        <f>IF(F173&lt;&gt;"0",INDEX(GLSShapes!$A$1:$AY$40000,Index!$A173*40-34,40),0)</f>
        <v/>
      </c>
      <c r="J173" s="235">
        <f>IF(F173&lt;&gt;"0",INDEX(GLSShapes!$A$1:$AY$40000,Index!$A173*40-34,41),0)</f>
        <v/>
      </c>
      <c r="K173" s="199">
        <f>RANK(I173,I163:I178,-1)</f>
        <v/>
      </c>
      <c r="L173" s="199">
        <f>RANK(J173,J163:J178,-1)</f>
        <v/>
      </c>
      <c r="M173" s="235">
        <f>INDEX(GLSShapes!$A$1:$AY$15000,Index!$A173*40-34,44)</f>
        <v/>
      </c>
      <c r="N173" s="235">
        <f>INDEX(GLSShapes!$A$1:$AY$15000,Index!$A173*40-34,45)</f>
        <v/>
      </c>
      <c r="Q173" s="235">
        <f>IF(F173&lt;&gt;"0",INDEX(GLSShapes!$A$1:$AY$15000,Index!$A173*40-34,48),0)</f>
        <v/>
      </c>
      <c r="R173" s="235">
        <f>IF(F173&lt;&gt;"0",INDEX(GLSShapes!$A$1:$AY$15000,Index!$A173*40-34,49),0)</f>
        <v/>
      </c>
      <c r="T173" s="18" t="n"/>
      <c r="U173" s="225">
        <f>MID(F173,7,3)</f>
        <v/>
      </c>
      <c r="V173">
        <f>RIGHT(F173,4)</f>
        <v/>
      </c>
    </row>
    <row r="174">
      <c r="A174" s="80" t="n">
        <v>172</v>
      </c>
      <c r="B174" s="158">
        <f>INDEX(GLSShapes!$A$1:$AY$40000,Index!$A174*40-39,1)</f>
        <v/>
      </c>
      <c r="C174">
        <f>C$1</f>
        <v/>
      </c>
      <c r="D174" s="133">
        <f>INDEX(GLSShapes!$A$1:$AY$40000,Index!$A174*40-38,2)</f>
        <v/>
      </c>
      <c r="E174" s="155">
        <f>E173+40</f>
        <v/>
      </c>
      <c r="F174">
        <f>RIGHT(B174,F$1)</f>
        <v/>
      </c>
      <c r="G174" s="132">
        <f>INDEX(GLSShapes!$A$1:$AY$15000,Index!$A174*40-38,1)</f>
        <v/>
      </c>
      <c r="H174" s="113">
        <f>F174&amp;RIGHT(D174,H$1)</f>
        <v/>
      </c>
      <c r="I174" s="235">
        <f>IF(F174&lt;&gt;"0",INDEX(GLSShapes!$A$1:$AY$40000,Index!$A174*40-34,40),0)</f>
        <v/>
      </c>
      <c r="J174" s="235">
        <f>IF(F174&lt;&gt;"0",INDEX(GLSShapes!$A$1:$AY$40000,Index!$A174*40-34,41),0)</f>
        <v/>
      </c>
      <c r="K174" s="199">
        <f>RANK(I174,I163:I178,-1)</f>
        <v/>
      </c>
      <c r="L174" s="199">
        <f>RANK(J174,J163:J178,-1)</f>
        <v/>
      </c>
      <c r="M174" s="235">
        <f>INDEX(GLSShapes!$A$1:$AY$15000,Index!$A174*40-34,44)</f>
        <v/>
      </c>
      <c r="N174" s="235">
        <f>INDEX(GLSShapes!$A$1:$AY$15000,Index!$A174*40-34,45)</f>
        <v/>
      </c>
      <c r="Q174" s="235">
        <f>IF(F174&lt;&gt;"0",INDEX(GLSShapes!$A$1:$AY$15000,Index!$A174*40-34,48),0)</f>
        <v/>
      </c>
      <c r="R174" s="235">
        <f>IF(F174&lt;&gt;"0",INDEX(GLSShapes!$A$1:$AY$15000,Index!$A174*40-34,49),0)</f>
        <v/>
      </c>
      <c r="T174" s="18" t="n"/>
      <c r="U174" s="225">
        <f>MID(F174,7,3)</f>
        <v/>
      </c>
      <c r="V174">
        <f>RIGHT(F174,4)</f>
        <v/>
      </c>
    </row>
    <row r="175">
      <c r="A175" s="80" t="n">
        <v>173</v>
      </c>
      <c r="B175" s="158">
        <f>INDEX(GLSShapes!$A$1:$AY$40000,Index!$A175*40-39,1)</f>
        <v/>
      </c>
      <c r="C175">
        <f>C$1</f>
        <v/>
      </c>
      <c r="D175" s="133">
        <f>INDEX(GLSShapes!$A$1:$AY$40000,Index!$A175*40-38,2)</f>
        <v/>
      </c>
      <c r="E175" s="155">
        <f>E174+40</f>
        <v/>
      </c>
      <c r="F175">
        <f>RIGHT(B175,F$1)</f>
        <v/>
      </c>
      <c r="G175" s="132">
        <f>INDEX(GLSShapes!$A$1:$AY$15000,Index!$A175*40-38,1)</f>
        <v/>
      </c>
      <c r="H175" s="113">
        <f>F175&amp;RIGHT(D175,H$1)</f>
        <v/>
      </c>
      <c r="I175" s="235">
        <f>IF(F175&lt;&gt;"0",INDEX(GLSShapes!$A$1:$AY$40000,Index!$A175*40-34,40),0)</f>
        <v/>
      </c>
      <c r="J175" s="235">
        <f>IF(F175&lt;&gt;"0",INDEX(GLSShapes!$A$1:$AY$40000,Index!$A175*40-34,41),0)</f>
        <v/>
      </c>
      <c r="K175" s="199">
        <f>RANK(I175,I163:I178,-1)</f>
        <v/>
      </c>
      <c r="L175" s="199">
        <f>RANK(J175,J163:J178,-1)</f>
        <v/>
      </c>
      <c r="M175" s="235">
        <f>INDEX(GLSShapes!$A$1:$AY$15000,Index!$A175*40-34,44)</f>
        <v/>
      </c>
      <c r="N175" s="235">
        <f>INDEX(GLSShapes!$A$1:$AY$15000,Index!$A175*40-34,45)</f>
        <v/>
      </c>
      <c r="Q175" s="235">
        <f>IF(F175&lt;&gt;"0",INDEX(GLSShapes!$A$1:$AY$15000,Index!$A175*40-34,48),0)</f>
        <v/>
      </c>
      <c r="R175" s="235">
        <f>IF(F175&lt;&gt;"0",INDEX(GLSShapes!$A$1:$AY$15000,Index!$A175*40-34,49),0)</f>
        <v/>
      </c>
      <c r="T175" s="18" t="n"/>
      <c r="U175" s="225">
        <f>MID(F175,7,3)</f>
        <v/>
      </c>
      <c r="V175">
        <f>RIGHT(F175,4)</f>
        <v/>
      </c>
    </row>
    <row r="176">
      <c r="A176" s="80" t="n">
        <v>174</v>
      </c>
      <c r="B176" s="158">
        <f>INDEX(GLSShapes!$A$1:$AY$40000,Index!$A176*40-39,1)</f>
        <v/>
      </c>
      <c r="C176">
        <f>C$1</f>
        <v/>
      </c>
      <c r="D176" s="133">
        <f>INDEX(GLSShapes!$A$1:$AY$40000,Index!$A176*40-38,2)</f>
        <v/>
      </c>
      <c r="E176" s="155">
        <f>E175+40</f>
        <v/>
      </c>
      <c r="F176">
        <f>RIGHT(B176,F$1)</f>
        <v/>
      </c>
      <c r="G176" s="132">
        <f>INDEX(GLSShapes!$A$1:$AY$15000,Index!$A176*40-38,1)</f>
        <v/>
      </c>
      <c r="H176" s="113">
        <f>F176&amp;RIGHT(D176,H$1)</f>
        <v/>
      </c>
      <c r="I176" s="235">
        <f>IF(F176&lt;&gt;"0",INDEX(GLSShapes!$A$1:$AY$40000,Index!$A176*40-34,40),0)</f>
        <v/>
      </c>
      <c r="J176" s="235">
        <f>IF(F176&lt;&gt;"0",INDEX(GLSShapes!$A$1:$AY$40000,Index!$A176*40-34,41),0)</f>
        <v/>
      </c>
      <c r="K176" s="199">
        <f>RANK(I176,I163:I178,-1)</f>
        <v/>
      </c>
      <c r="L176" s="199">
        <f>RANK(J176,J163:J178,-1)</f>
        <v/>
      </c>
      <c r="M176" s="235">
        <f>INDEX(GLSShapes!$A$1:$AY$15000,Index!$A176*40-34,44)</f>
        <v/>
      </c>
      <c r="N176" s="235">
        <f>INDEX(GLSShapes!$A$1:$AY$15000,Index!$A176*40-34,45)</f>
        <v/>
      </c>
      <c r="Q176" s="235">
        <f>IF(F176&lt;&gt;"0",INDEX(GLSShapes!$A$1:$AY$15000,Index!$A176*40-34,48),0)</f>
        <v/>
      </c>
      <c r="R176" s="235">
        <f>IF(F176&lt;&gt;"0",INDEX(GLSShapes!$A$1:$AY$15000,Index!$A176*40-34,49),0)</f>
        <v/>
      </c>
      <c r="T176" s="18" t="n"/>
      <c r="U176" s="225">
        <f>MID(F176,7,3)</f>
        <v/>
      </c>
      <c r="V176">
        <f>RIGHT(F176,4)</f>
        <v/>
      </c>
    </row>
    <row r="177">
      <c r="A177" s="80" t="n">
        <v>175</v>
      </c>
      <c r="B177" s="158">
        <f>INDEX(GLSShapes!$A$1:$AY$40000,Index!$A177*40-39,1)</f>
        <v/>
      </c>
      <c r="C177">
        <f>C$1</f>
        <v/>
      </c>
      <c r="D177" s="133">
        <f>INDEX(GLSShapes!$A$1:$AY$40000,Index!$A177*40-38,2)</f>
        <v/>
      </c>
      <c r="E177" s="155">
        <f>E176+40</f>
        <v/>
      </c>
      <c r="F177">
        <f>RIGHT(B177,F$1)</f>
        <v/>
      </c>
      <c r="G177" s="132">
        <f>INDEX(GLSShapes!$A$1:$AY$15000,Index!$A177*40-38,1)</f>
        <v/>
      </c>
      <c r="H177" s="113">
        <f>F177&amp;RIGHT(D177,H$1)</f>
        <v/>
      </c>
      <c r="I177" s="235">
        <f>IF(F177&lt;&gt;"0",INDEX(GLSShapes!$A$1:$AY$40000,Index!$A177*40-34,40),0)</f>
        <v/>
      </c>
      <c r="J177" s="235">
        <f>IF(F177&lt;&gt;"0",INDEX(GLSShapes!$A$1:$AY$40000,Index!$A177*40-34,41),0)</f>
        <v/>
      </c>
      <c r="K177" s="199">
        <f>RANK(I177,I163:I178,-1)</f>
        <v/>
      </c>
      <c r="L177" s="199">
        <f>RANK(J177,J163:J178,-1)</f>
        <v/>
      </c>
      <c r="M177" s="235">
        <f>INDEX(GLSShapes!$A$1:$AY$15000,Index!$A177*40-34,44)</f>
        <v/>
      </c>
      <c r="N177" s="235">
        <f>INDEX(GLSShapes!$A$1:$AY$15000,Index!$A177*40-34,45)</f>
        <v/>
      </c>
      <c r="Q177" s="235">
        <f>IF(F177&lt;&gt;"0",INDEX(GLSShapes!$A$1:$AY$15000,Index!$A177*40-34,48),0)</f>
        <v/>
      </c>
      <c r="R177" s="235">
        <f>IF(F177&lt;&gt;"0",INDEX(GLSShapes!$A$1:$AY$15000,Index!$A177*40-34,49),0)</f>
        <v/>
      </c>
      <c r="T177" s="18" t="n"/>
      <c r="U177" s="225">
        <f>MID(F177,7,3)</f>
        <v/>
      </c>
      <c r="V177">
        <f>RIGHT(F177,4)</f>
        <v/>
      </c>
    </row>
    <row r="178">
      <c r="A178" s="86" t="n">
        <v>176</v>
      </c>
      <c r="B178" s="158">
        <f>INDEX(GLSShapes!$A$1:$AY$40000,Index!$A178*40-39,1)</f>
        <v/>
      </c>
      <c r="C178" s="135">
        <f>C$1</f>
        <v/>
      </c>
      <c r="D178" s="133">
        <f>INDEX(GLSShapes!$A$1:$AY$40000,Index!$A178*40-38,2)</f>
        <v/>
      </c>
      <c r="E178" s="156">
        <f>E177+40</f>
        <v/>
      </c>
      <c r="F178" s="135">
        <f>RIGHT(B178,F$1)</f>
        <v/>
      </c>
      <c r="G178" s="136">
        <f>INDEX(GLSShapes!$A$1:$AY$15000,Index!$A178*40-38,1)</f>
        <v/>
      </c>
      <c r="H178" s="137">
        <f>F178&amp;RIGHT(D178,H$1)</f>
        <v/>
      </c>
      <c r="I178" s="235">
        <f>IF(F178&lt;&gt;"0",INDEX(GLSShapes!$A$1:$AY$40000,Index!$A178*40-34,40),0)</f>
        <v/>
      </c>
      <c r="J178" s="235">
        <f>IF(F178&lt;&gt;"0",INDEX(GLSShapes!$A$1:$AY$40000,Index!$A178*40-34,41),0)</f>
        <v/>
      </c>
      <c r="K178" s="138">
        <f>RANK(I178,I163:I178,-1)</f>
        <v/>
      </c>
      <c r="L178" s="138">
        <f>RANK(J178,J163:J178,-1)</f>
        <v/>
      </c>
      <c r="M178" s="237">
        <f>INDEX(GLSShapes!$A$1:$AY$15000,Index!$A178*40-34,44)</f>
        <v/>
      </c>
      <c r="N178" s="237">
        <f>INDEX(GLSShapes!$A$1:$AY$15000,Index!$A178*40-34,45)</f>
        <v/>
      </c>
      <c r="O178" s="135" t="n"/>
      <c r="P178" s="135" t="n"/>
      <c r="Q178" s="237">
        <f>IF(F178&lt;&gt;"0",INDEX(GLSShapes!$A$1:$AY$15000,Index!$A178*40-34,48),0)</f>
        <v/>
      </c>
      <c r="R178" s="237">
        <f>IF(F178&lt;&gt;"0",INDEX(GLSShapes!$A$1:$AY$15000,Index!$A178*40-34,49),0)</f>
        <v/>
      </c>
      <c r="S178" s="135" t="n"/>
      <c r="T178" s="139" t="n"/>
      <c r="U178" s="225">
        <f>MID(F178,7,3)</f>
        <v/>
      </c>
      <c r="V178">
        <f>RIGHT(F178,4)</f>
        <v/>
      </c>
    </row>
    <row r="179">
      <c r="A179" s="80" t="n">
        <v>177</v>
      </c>
      <c r="B179" s="158">
        <f>INDEX(GLSShapes!$A$1:$AY$40000,Index!$A179*40-39,1)</f>
        <v/>
      </c>
      <c r="C179">
        <f>C$1</f>
        <v/>
      </c>
      <c r="D179" s="133">
        <f>INDEX(GLSShapes!$A$1:$AY$40000,Index!$A179*40-38,2)</f>
        <v/>
      </c>
      <c r="E179" s="154">
        <f>E178+40</f>
        <v/>
      </c>
      <c r="F179">
        <f>RIGHT(B179,F$1)</f>
        <v/>
      </c>
      <c r="G179" s="132">
        <f>INDEX(GLSShapes!$A$1:$AY$15000,Index!$A179*40-38,1)</f>
        <v/>
      </c>
      <c r="H179" s="113">
        <f>F179&amp;RIGHT(D179,H$1)</f>
        <v/>
      </c>
      <c r="I179" s="235">
        <f>IF(F179&lt;&gt;"0",INDEX(GLSShapes!$A$1:$AY$40000,Index!$A179*40-34,40),0)</f>
        <v/>
      </c>
      <c r="J179" s="235">
        <f>IF(F179&lt;&gt;"0",INDEX(GLSShapes!$A$1:$AY$40000,Index!$A179*40-34,41),0)</f>
        <v/>
      </c>
      <c r="K179" s="199">
        <f>RANK(I179,I179:I194,-1)</f>
        <v/>
      </c>
      <c r="L179" s="199">
        <f>RANK(J179,J179:J194,-1)</f>
        <v/>
      </c>
      <c r="M179" s="235">
        <f>INDEX(GLSShapes!$A$1:$AY$15000,Index!$A179*40-34,44)</f>
        <v/>
      </c>
      <c r="N179" s="235">
        <f>INDEX(GLSShapes!$A$1:$AY$15000,Index!$A179*40-34,45)</f>
        <v/>
      </c>
      <c r="Q179" s="235">
        <f>IF(F179&lt;&gt;"0",INDEX(GLSShapes!$A$1:$AY$15000,Index!$A179*40-34,48),0)</f>
        <v/>
      </c>
      <c r="R179" s="235">
        <f>IF(F179&lt;&gt;"0",INDEX(GLSShapes!$A$1:$AY$15000,Index!$A179*40-34,49),0)</f>
        <v/>
      </c>
      <c r="T179" s="18" t="n"/>
      <c r="U179" s="225">
        <f>MID(F179,7,3)</f>
        <v/>
      </c>
      <c r="V179">
        <f>RIGHT(F179,4)</f>
        <v/>
      </c>
    </row>
    <row r="180">
      <c r="A180" s="80" t="n">
        <v>178</v>
      </c>
      <c r="B180" s="158">
        <f>INDEX(GLSShapes!$A$1:$AY$40000,Index!$A180*40-39,1)</f>
        <v/>
      </c>
      <c r="C180">
        <f>C$1</f>
        <v/>
      </c>
      <c r="D180" s="133">
        <f>INDEX(GLSShapes!$A$1:$AY$40000,Index!$A180*40-38,2)</f>
        <v/>
      </c>
      <c r="E180" s="155">
        <f>E179+40</f>
        <v/>
      </c>
      <c r="F180">
        <f>RIGHT(B180,F$1)</f>
        <v/>
      </c>
      <c r="G180" s="132">
        <f>INDEX(GLSShapes!$A$1:$AY$15000,Index!$A180*40-38,1)</f>
        <v/>
      </c>
      <c r="H180" s="113">
        <f>F180&amp;RIGHT(D180,H$1)</f>
        <v/>
      </c>
      <c r="I180" s="235">
        <f>IF(F180&lt;&gt;"0",INDEX(GLSShapes!$A$1:$AY$40000,Index!$A180*40-34,40),0)</f>
        <v/>
      </c>
      <c r="J180" s="235">
        <f>IF(F180&lt;&gt;"0",INDEX(GLSShapes!$A$1:$AY$40000,Index!$A180*40-34,41),0)</f>
        <v/>
      </c>
      <c r="K180" s="199">
        <f>RANK(I180,I179:I194,-1)</f>
        <v/>
      </c>
      <c r="L180" s="199">
        <f>RANK(J180,J179:J194,-1)</f>
        <v/>
      </c>
      <c r="M180" s="235">
        <f>INDEX(GLSShapes!$A$1:$AY$15000,Index!$A180*40-34,44)</f>
        <v/>
      </c>
      <c r="N180" s="235">
        <f>INDEX(GLSShapes!$A$1:$AY$15000,Index!$A180*40-34,45)</f>
        <v/>
      </c>
      <c r="Q180" s="235">
        <f>IF(F180&lt;&gt;"0",INDEX(GLSShapes!$A$1:$AY$15000,Index!$A180*40-34,48),0)</f>
        <v/>
      </c>
      <c r="R180" s="235">
        <f>IF(F180&lt;&gt;"0",INDEX(GLSShapes!$A$1:$AY$15000,Index!$A180*40-34,49),0)</f>
        <v/>
      </c>
      <c r="T180" s="18" t="n"/>
      <c r="U180" s="225">
        <f>MID(F180,7,3)</f>
        <v/>
      </c>
      <c r="V180">
        <f>RIGHT(F180,4)</f>
        <v/>
      </c>
    </row>
    <row r="181">
      <c r="A181" s="80" t="n">
        <v>179</v>
      </c>
      <c r="B181" s="158">
        <f>INDEX(GLSShapes!$A$1:$AY$40000,Index!$A181*40-39,1)</f>
        <v/>
      </c>
      <c r="C181">
        <f>C$1</f>
        <v/>
      </c>
      <c r="D181" s="133">
        <f>INDEX(GLSShapes!$A$1:$AY$40000,Index!$A181*40-38,2)</f>
        <v/>
      </c>
      <c r="E181" s="155">
        <f>E180+40</f>
        <v/>
      </c>
      <c r="F181">
        <f>RIGHT(B181,F$1)</f>
        <v/>
      </c>
      <c r="G181" s="132">
        <f>INDEX(GLSShapes!$A$1:$AY$15000,Index!$A181*40-38,1)</f>
        <v/>
      </c>
      <c r="H181" s="113">
        <f>F181&amp;RIGHT(D181,H$1)</f>
        <v/>
      </c>
      <c r="I181" s="235">
        <f>IF(F181&lt;&gt;"0",INDEX(GLSShapes!$A$1:$AY$40000,Index!$A181*40-34,40),0)</f>
        <v/>
      </c>
      <c r="J181" s="235">
        <f>IF(F181&lt;&gt;"0",INDEX(GLSShapes!$A$1:$AY$40000,Index!$A181*40-34,41),0)</f>
        <v/>
      </c>
      <c r="K181" s="199">
        <f>RANK(I181,I179:I194,-1)</f>
        <v/>
      </c>
      <c r="L181" s="199">
        <f>RANK(J181,J179:J194,-1)</f>
        <v/>
      </c>
      <c r="M181" s="235">
        <f>INDEX(GLSShapes!$A$1:$AY$15000,Index!$A181*40-34,44)</f>
        <v/>
      </c>
      <c r="N181" s="235">
        <f>INDEX(GLSShapes!$A$1:$AY$15000,Index!$A181*40-34,45)</f>
        <v/>
      </c>
      <c r="Q181" s="235">
        <f>IF(F181&lt;&gt;"0",INDEX(GLSShapes!$A$1:$AY$15000,Index!$A181*40-34,48),0)</f>
        <v/>
      </c>
      <c r="R181" s="235">
        <f>IF(F181&lt;&gt;"0",INDEX(GLSShapes!$A$1:$AY$15000,Index!$A181*40-34,49),0)</f>
        <v/>
      </c>
      <c r="T181" s="18" t="n"/>
      <c r="U181" s="225">
        <f>MID(F181,7,3)</f>
        <v/>
      </c>
      <c r="V181">
        <f>RIGHT(F181,4)</f>
        <v/>
      </c>
    </row>
    <row r="182">
      <c r="A182" s="80" t="n">
        <v>180</v>
      </c>
      <c r="B182" s="158">
        <f>INDEX(GLSShapes!$A$1:$AY$40000,Index!$A182*40-39,1)</f>
        <v/>
      </c>
      <c r="C182">
        <f>C$1</f>
        <v/>
      </c>
      <c r="D182" s="133">
        <f>INDEX(GLSShapes!$A$1:$AY$40000,Index!$A182*40-38,2)</f>
        <v/>
      </c>
      <c r="E182" s="155">
        <f>E181+40</f>
        <v/>
      </c>
      <c r="F182">
        <f>RIGHT(B182,F$1)</f>
        <v/>
      </c>
      <c r="G182" s="132">
        <f>INDEX(GLSShapes!$A$1:$AY$15000,Index!$A182*40-38,1)</f>
        <v/>
      </c>
      <c r="H182" s="113">
        <f>F182&amp;RIGHT(D182,H$1)</f>
        <v/>
      </c>
      <c r="I182" s="235">
        <f>IF(F182&lt;&gt;"0",INDEX(GLSShapes!$A$1:$AY$40000,Index!$A182*40-34,40),0)</f>
        <v/>
      </c>
      <c r="J182" s="235">
        <f>IF(F182&lt;&gt;"0",INDEX(GLSShapes!$A$1:$AY$40000,Index!$A182*40-34,41),0)</f>
        <v/>
      </c>
      <c r="K182" s="199">
        <f>RANK(I182,I179:I194,-1)</f>
        <v/>
      </c>
      <c r="L182" s="199">
        <f>RANK(J182,J179:J194,-1)</f>
        <v/>
      </c>
      <c r="M182" s="235">
        <f>INDEX(GLSShapes!$A$1:$AY$15000,Index!$A182*40-34,44)</f>
        <v/>
      </c>
      <c r="N182" s="235">
        <f>INDEX(GLSShapes!$A$1:$AY$15000,Index!$A182*40-34,45)</f>
        <v/>
      </c>
      <c r="Q182" s="235">
        <f>IF(F182&lt;&gt;"0",INDEX(GLSShapes!$A$1:$AY$15000,Index!$A182*40-34,48),0)</f>
        <v/>
      </c>
      <c r="R182" s="235">
        <f>IF(F182&lt;&gt;"0",INDEX(GLSShapes!$A$1:$AY$15000,Index!$A182*40-34,49),0)</f>
        <v/>
      </c>
      <c r="T182" s="18" t="n"/>
      <c r="U182" s="225">
        <f>MID(F182,7,3)</f>
        <v/>
      </c>
      <c r="V182">
        <f>RIGHT(F182,4)</f>
        <v/>
      </c>
    </row>
    <row r="183">
      <c r="A183" s="80" t="n">
        <v>181</v>
      </c>
      <c r="B183" s="158">
        <f>INDEX(GLSShapes!$A$1:$AY$40000,Index!$A183*40-39,1)</f>
        <v/>
      </c>
      <c r="C183">
        <f>C$1</f>
        <v/>
      </c>
      <c r="D183" s="133">
        <f>INDEX(GLSShapes!$A$1:$AY$40000,Index!$A183*40-38,2)</f>
        <v/>
      </c>
      <c r="E183" s="155">
        <f>E182+40</f>
        <v/>
      </c>
      <c r="F183">
        <f>RIGHT(B183,F$1)</f>
        <v/>
      </c>
      <c r="G183" s="132">
        <f>INDEX(GLSShapes!$A$1:$AY$15000,Index!$A183*40-38,1)</f>
        <v/>
      </c>
      <c r="H183" s="113">
        <f>F183&amp;RIGHT(D183,H$1)</f>
        <v/>
      </c>
      <c r="I183" s="235">
        <f>IF(F183&lt;&gt;"0",INDEX(GLSShapes!$A$1:$AY$40000,Index!$A183*40-34,40),0)</f>
        <v/>
      </c>
      <c r="J183" s="235">
        <f>IF(F183&lt;&gt;"0",INDEX(GLSShapes!$A$1:$AY$40000,Index!$A183*40-34,41),0)</f>
        <v/>
      </c>
      <c r="K183" s="199">
        <f>RANK(I183,I179:I194,-1)</f>
        <v/>
      </c>
      <c r="L183" s="199">
        <f>RANK(J183,J179:J194,-1)</f>
        <v/>
      </c>
      <c r="M183" s="235">
        <f>INDEX(GLSShapes!$A$1:$AY$15000,Index!$A183*40-34,44)</f>
        <v/>
      </c>
      <c r="N183" s="235">
        <f>INDEX(GLSShapes!$A$1:$AY$15000,Index!$A183*40-34,45)</f>
        <v/>
      </c>
      <c r="Q183" s="235">
        <f>IF(F183&lt;&gt;"0",INDEX(GLSShapes!$A$1:$AY$15000,Index!$A183*40-34,48),0)</f>
        <v/>
      </c>
      <c r="R183" s="235">
        <f>IF(F183&lt;&gt;"0",INDEX(GLSShapes!$A$1:$AY$15000,Index!$A183*40-34,49),0)</f>
        <v/>
      </c>
      <c r="T183" s="18" t="n"/>
      <c r="U183" s="225">
        <f>MID(F183,7,3)</f>
        <v/>
      </c>
      <c r="V183">
        <f>RIGHT(F183,4)</f>
        <v/>
      </c>
    </row>
    <row r="184">
      <c r="A184" s="80" t="n">
        <v>182</v>
      </c>
      <c r="B184" s="158">
        <f>INDEX(GLSShapes!$A$1:$AY$40000,Index!$A184*40-39,1)</f>
        <v/>
      </c>
      <c r="C184">
        <f>C$1</f>
        <v/>
      </c>
      <c r="D184" s="133">
        <f>INDEX(GLSShapes!$A$1:$AY$40000,Index!$A184*40-38,2)</f>
        <v/>
      </c>
      <c r="E184" s="155">
        <f>E183+40</f>
        <v/>
      </c>
      <c r="F184">
        <f>RIGHT(B184,F$1)</f>
        <v/>
      </c>
      <c r="G184" s="132">
        <f>INDEX(GLSShapes!$A$1:$AY$15000,Index!$A184*40-38,1)</f>
        <v/>
      </c>
      <c r="H184" s="113">
        <f>F184&amp;RIGHT(D184,H$1)</f>
        <v/>
      </c>
      <c r="I184" s="235">
        <f>IF(F184&lt;&gt;"0",INDEX(GLSShapes!$A$1:$AY$40000,Index!$A184*40-34,40),0)</f>
        <v/>
      </c>
      <c r="J184" s="235">
        <f>IF(F184&lt;&gt;"0",INDEX(GLSShapes!$A$1:$AY$40000,Index!$A184*40-34,41),0)</f>
        <v/>
      </c>
      <c r="K184" s="199">
        <f>RANK(I184,I179:I194,-1)</f>
        <v/>
      </c>
      <c r="L184" s="199">
        <f>RANK(J184,J179:J194,-1)</f>
        <v/>
      </c>
      <c r="M184" s="235">
        <f>INDEX(GLSShapes!$A$1:$AY$15000,Index!$A184*40-34,44)</f>
        <v/>
      </c>
      <c r="N184" s="235">
        <f>INDEX(GLSShapes!$A$1:$AY$15000,Index!$A184*40-34,45)</f>
        <v/>
      </c>
      <c r="Q184" s="235">
        <f>IF(F184&lt;&gt;"0",INDEX(GLSShapes!$A$1:$AY$15000,Index!$A184*40-34,48),0)</f>
        <v/>
      </c>
      <c r="R184" s="235">
        <f>IF(F184&lt;&gt;"0",INDEX(GLSShapes!$A$1:$AY$15000,Index!$A184*40-34,49),0)</f>
        <v/>
      </c>
      <c r="T184" s="18" t="n"/>
      <c r="U184" s="225">
        <f>MID(F184,7,3)</f>
        <v/>
      </c>
      <c r="V184">
        <f>RIGHT(F184,4)</f>
        <v/>
      </c>
    </row>
    <row r="185">
      <c r="A185" s="80" t="n">
        <v>183</v>
      </c>
      <c r="B185" s="158">
        <f>INDEX(GLSShapes!$A$1:$AY$40000,Index!$A185*40-39,1)</f>
        <v/>
      </c>
      <c r="C185">
        <f>C$1</f>
        <v/>
      </c>
      <c r="D185" s="133">
        <f>INDEX(GLSShapes!$A$1:$AY$40000,Index!$A185*40-38,2)</f>
        <v/>
      </c>
      <c r="E185" s="155">
        <f>E184+40</f>
        <v/>
      </c>
      <c r="F185">
        <f>RIGHT(B185,F$1)</f>
        <v/>
      </c>
      <c r="G185" s="132">
        <f>INDEX(GLSShapes!$A$1:$AY$15000,Index!$A185*40-38,1)</f>
        <v/>
      </c>
      <c r="H185" s="113">
        <f>F185&amp;RIGHT(D185,H$1)</f>
        <v/>
      </c>
      <c r="I185" s="235">
        <f>IF(F185&lt;&gt;"0",INDEX(GLSShapes!$A$1:$AY$40000,Index!$A185*40-34,40),0)</f>
        <v/>
      </c>
      <c r="J185" s="235">
        <f>IF(F185&lt;&gt;"0",INDEX(GLSShapes!$A$1:$AY$40000,Index!$A185*40-34,41),0)</f>
        <v/>
      </c>
      <c r="K185" s="199">
        <f>RANK(I185,I179:I194,-1)</f>
        <v/>
      </c>
      <c r="L185" s="199">
        <f>RANK(J185,J179:J194,-1)</f>
        <v/>
      </c>
      <c r="M185" s="235">
        <f>INDEX(GLSShapes!$A$1:$AY$15000,Index!$A185*40-34,44)</f>
        <v/>
      </c>
      <c r="N185" s="235">
        <f>INDEX(GLSShapes!$A$1:$AY$15000,Index!$A185*40-34,45)</f>
        <v/>
      </c>
      <c r="Q185" s="235">
        <f>IF(F185&lt;&gt;"0",INDEX(GLSShapes!$A$1:$AY$15000,Index!$A185*40-34,48),0)</f>
        <v/>
      </c>
      <c r="R185" s="235">
        <f>IF(F185&lt;&gt;"0",INDEX(GLSShapes!$A$1:$AY$15000,Index!$A185*40-34,49),0)</f>
        <v/>
      </c>
      <c r="T185" s="18" t="n"/>
      <c r="U185" s="225">
        <f>MID(F185,7,3)</f>
        <v/>
      </c>
      <c r="V185">
        <f>RIGHT(F185,4)</f>
        <v/>
      </c>
    </row>
    <row r="186">
      <c r="A186" s="80" t="n">
        <v>184</v>
      </c>
      <c r="B186" s="158">
        <f>INDEX(GLSShapes!$A$1:$AY$40000,Index!$A186*40-39,1)</f>
        <v/>
      </c>
      <c r="C186">
        <f>C$1</f>
        <v/>
      </c>
      <c r="D186" s="133">
        <f>INDEX(GLSShapes!$A$1:$AY$40000,Index!$A186*40-38,2)</f>
        <v/>
      </c>
      <c r="E186" s="155">
        <f>E185+40</f>
        <v/>
      </c>
      <c r="F186">
        <f>RIGHT(B186,F$1)</f>
        <v/>
      </c>
      <c r="G186" s="132">
        <f>INDEX(GLSShapes!$A$1:$AY$15000,Index!$A186*40-38,1)</f>
        <v/>
      </c>
      <c r="H186" s="113">
        <f>F186&amp;RIGHT(D186,H$1)</f>
        <v/>
      </c>
      <c r="I186" s="235">
        <f>IF(F186&lt;&gt;"0",INDEX(GLSShapes!$A$1:$AY$40000,Index!$A186*40-34,40),0)</f>
        <v/>
      </c>
      <c r="J186" s="235">
        <f>IF(F186&lt;&gt;"0",INDEX(GLSShapes!$A$1:$AY$40000,Index!$A186*40-34,41),0)</f>
        <v/>
      </c>
      <c r="K186" s="199">
        <f>RANK(I186,I179:I194,-1)</f>
        <v/>
      </c>
      <c r="L186" s="199">
        <f>RANK(J186,J179:J194,-1)</f>
        <v/>
      </c>
      <c r="M186" s="235">
        <f>INDEX(GLSShapes!$A$1:$AY$15000,Index!$A186*40-34,44)</f>
        <v/>
      </c>
      <c r="N186" s="235">
        <f>INDEX(GLSShapes!$A$1:$AY$15000,Index!$A186*40-34,45)</f>
        <v/>
      </c>
      <c r="Q186" s="235">
        <f>IF(F186&lt;&gt;"0",INDEX(GLSShapes!$A$1:$AY$15000,Index!$A186*40-34,48),0)</f>
        <v/>
      </c>
      <c r="R186" s="235">
        <f>IF(F186&lt;&gt;"0",INDEX(GLSShapes!$A$1:$AY$15000,Index!$A186*40-34,49),0)</f>
        <v/>
      </c>
      <c r="T186" s="18" t="n"/>
      <c r="U186" s="225">
        <f>MID(F186,7,3)</f>
        <v/>
      </c>
      <c r="V186">
        <f>RIGHT(F186,4)</f>
        <v/>
      </c>
    </row>
    <row r="187">
      <c r="A187" s="80" t="n">
        <v>185</v>
      </c>
      <c r="B187" s="158">
        <f>INDEX(GLSShapes!$A$1:$AY$40000,Index!$A187*40-39,1)</f>
        <v/>
      </c>
      <c r="C187">
        <f>C$1</f>
        <v/>
      </c>
      <c r="D187" s="133">
        <f>INDEX(GLSShapes!$A$1:$AY$40000,Index!$A187*40-38,2)</f>
        <v/>
      </c>
      <c r="E187" s="155">
        <f>E186+40</f>
        <v/>
      </c>
      <c r="F187">
        <f>RIGHT(B187,F$1)</f>
        <v/>
      </c>
      <c r="G187" s="132">
        <f>INDEX(GLSShapes!$A$1:$AY$15000,Index!$A187*40-38,1)</f>
        <v/>
      </c>
      <c r="H187" s="113">
        <f>F187&amp;RIGHT(D187,H$1)</f>
        <v/>
      </c>
      <c r="I187" s="235">
        <f>IF(F187&lt;&gt;"0",INDEX(GLSShapes!$A$1:$AY$40000,Index!$A187*40-34,40),0)</f>
        <v/>
      </c>
      <c r="J187" s="235">
        <f>IF(F187&lt;&gt;"0",INDEX(GLSShapes!$A$1:$AY$40000,Index!$A187*40-34,41),0)</f>
        <v/>
      </c>
      <c r="K187" s="199">
        <f>RANK(I187,I179:I194,-1)</f>
        <v/>
      </c>
      <c r="L187" s="199">
        <f>RANK(J187,J179:J194,-1)</f>
        <v/>
      </c>
      <c r="M187" s="235">
        <f>INDEX(GLSShapes!$A$1:$AY$15000,Index!$A187*40-34,44)</f>
        <v/>
      </c>
      <c r="N187" s="235">
        <f>INDEX(GLSShapes!$A$1:$AY$15000,Index!$A187*40-34,45)</f>
        <v/>
      </c>
      <c r="Q187" s="235">
        <f>IF(F187&lt;&gt;"0",INDEX(GLSShapes!$A$1:$AY$15000,Index!$A187*40-34,48),0)</f>
        <v/>
      </c>
      <c r="R187" s="235">
        <f>IF(F187&lt;&gt;"0",INDEX(GLSShapes!$A$1:$AY$15000,Index!$A187*40-34,49),0)</f>
        <v/>
      </c>
      <c r="T187" s="18" t="n"/>
      <c r="U187" s="225">
        <f>MID(F187,7,3)</f>
        <v/>
      </c>
      <c r="V187">
        <f>RIGHT(F187,4)</f>
        <v/>
      </c>
    </row>
    <row r="188">
      <c r="A188" s="80" t="n">
        <v>186</v>
      </c>
      <c r="B188" s="158">
        <f>INDEX(GLSShapes!$A$1:$AY$40000,Index!$A188*40-39,1)</f>
        <v/>
      </c>
      <c r="C188">
        <f>C$1</f>
        <v/>
      </c>
      <c r="D188" s="133">
        <f>INDEX(GLSShapes!$A$1:$AY$40000,Index!$A188*40-38,2)</f>
        <v/>
      </c>
      <c r="E188" s="155">
        <f>E187+40</f>
        <v/>
      </c>
      <c r="F188">
        <f>RIGHT(B188,F$1)</f>
        <v/>
      </c>
      <c r="G188" s="132">
        <f>INDEX(GLSShapes!$A$1:$AY$15000,Index!$A188*40-38,1)</f>
        <v/>
      </c>
      <c r="H188" s="113">
        <f>F188&amp;RIGHT(D188,H$1)</f>
        <v/>
      </c>
      <c r="I188" s="235">
        <f>IF(F188&lt;&gt;"0",INDEX(GLSShapes!$A$1:$AY$40000,Index!$A188*40-34,40),0)</f>
        <v/>
      </c>
      <c r="J188" s="235">
        <f>IF(F188&lt;&gt;"0",INDEX(GLSShapes!$A$1:$AY$40000,Index!$A188*40-34,41),0)</f>
        <v/>
      </c>
      <c r="K188" s="199">
        <f>RANK(I188,I179:I194,-1)</f>
        <v/>
      </c>
      <c r="L188" s="199">
        <f>RANK(J188,J179:J194,-1)</f>
        <v/>
      </c>
      <c r="M188" s="235">
        <f>INDEX(GLSShapes!$A$1:$AY$15000,Index!$A188*40-34,44)</f>
        <v/>
      </c>
      <c r="N188" s="235">
        <f>INDEX(GLSShapes!$A$1:$AY$15000,Index!$A188*40-34,45)</f>
        <v/>
      </c>
      <c r="Q188" s="235">
        <f>IF(F188&lt;&gt;"0",INDEX(GLSShapes!$A$1:$AY$15000,Index!$A188*40-34,48),0)</f>
        <v/>
      </c>
      <c r="R188" s="235">
        <f>IF(F188&lt;&gt;"0",INDEX(GLSShapes!$A$1:$AY$15000,Index!$A188*40-34,49),0)</f>
        <v/>
      </c>
      <c r="T188" s="18" t="n"/>
      <c r="U188" s="225">
        <f>MID(F188,7,3)</f>
        <v/>
      </c>
      <c r="V188">
        <f>RIGHT(F188,4)</f>
        <v/>
      </c>
    </row>
    <row r="189">
      <c r="A189" s="80" t="n">
        <v>187</v>
      </c>
      <c r="B189" s="158">
        <f>INDEX(GLSShapes!$A$1:$AY$40000,Index!$A189*40-39,1)</f>
        <v/>
      </c>
      <c r="C189">
        <f>C$1</f>
        <v/>
      </c>
      <c r="D189" s="133">
        <f>INDEX(GLSShapes!$A$1:$AY$40000,Index!$A189*40-38,2)</f>
        <v/>
      </c>
      <c r="E189" s="155">
        <f>E188+40</f>
        <v/>
      </c>
      <c r="F189">
        <f>RIGHT(B189,F$1)</f>
        <v/>
      </c>
      <c r="G189" s="132">
        <f>INDEX(GLSShapes!$A$1:$AY$15000,Index!$A189*40-38,1)</f>
        <v/>
      </c>
      <c r="H189" s="113">
        <f>F189&amp;RIGHT(D189,H$1)</f>
        <v/>
      </c>
      <c r="I189" s="235">
        <f>IF(F189&lt;&gt;"0",INDEX(GLSShapes!$A$1:$AY$40000,Index!$A189*40-34,40),0)</f>
        <v/>
      </c>
      <c r="J189" s="235">
        <f>IF(F189&lt;&gt;"0",INDEX(GLSShapes!$A$1:$AY$40000,Index!$A189*40-34,41),0)</f>
        <v/>
      </c>
      <c r="K189" s="199">
        <f>RANK(I189,I179:I194,-1)</f>
        <v/>
      </c>
      <c r="L189" s="199">
        <f>RANK(J189,J179:J194,-1)</f>
        <v/>
      </c>
      <c r="M189" s="235">
        <f>INDEX(GLSShapes!$A$1:$AY$15000,Index!$A189*40-34,44)</f>
        <v/>
      </c>
      <c r="N189" s="235">
        <f>INDEX(GLSShapes!$A$1:$AY$15000,Index!$A189*40-34,45)</f>
        <v/>
      </c>
      <c r="Q189" s="235">
        <f>IF(F189&lt;&gt;"0",INDEX(GLSShapes!$A$1:$AY$15000,Index!$A189*40-34,48),0)</f>
        <v/>
      </c>
      <c r="R189" s="235">
        <f>IF(F189&lt;&gt;"0",INDEX(GLSShapes!$A$1:$AY$15000,Index!$A189*40-34,49),0)</f>
        <v/>
      </c>
      <c r="T189" s="18" t="n"/>
      <c r="U189" s="225">
        <f>MID(F189,7,3)</f>
        <v/>
      </c>
      <c r="V189">
        <f>RIGHT(F189,4)</f>
        <v/>
      </c>
    </row>
    <row r="190">
      <c r="A190" s="80" t="n">
        <v>188</v>
      </c>
      <c r="B190" s="158">
        <f>INDEX(GLSShapes!$A$1:$AY$40000,Index!$A190*40-39,1)</f>
        <v/>
      </c>
      <c r="C190">
        <f>C$1</f>
        <v/>
      </c>
      <c r="D190" s="133">
        <f>INDEX(GLSShapes!$A$1:$AY$40000,Index!$A190*40-38,2)</f>
        <v/>
      </c>
      <c r="E190" s="155">
        <f>E189+40</f>
        <v/>
      </c>
      <c r="F190">
        <f>RIGHT(B190,F$1)</f>
        <v/>
      </c>
      <c r="G190" s="132">
        <f>INDEX(GLSShapes!$A$1:$AY$15000,Index!$A190*40-38,1)</f>
        <v/>
      </c>
      <c r="H190" s="113">
        <f>F190&amp;RIGHT(D190,H$1)</f>
        <v/>
      </c>
      <c r="I190" s="235">
        <f>IF(F190&lt;&gt;"0",INDEX(GLSShapes!$A$1:$AY$40000,Index!$A190*40-34,40),0)</f>
        <v/>
      </c>
      <c r="J190" s="235">
        <f>IF(F190&lt;&gt;"0",INDEX(GLSShapes!$A$1:$AY$40000,Index!$A190*40-34,41),0)</f>
        <v/>
      </c>
      <c r="K190" s="199">
        <f>RANK(I190,I179:I194,-1)</f>
        <v/>
      </c>
      <c r="L190" s="199">
        <f>RANK(J190,J179:J194,-1)</f>
        <v/>
      </c>
      <c r="M190" s="235">
        <f>INDEX(GLSShapes!$A$1:$AY$15000,Index!$A190*40-34,44)</f>
        <v/>
      </c>
      <c r="N190" s="235">
        <f>INDEX(GLSShapes!$A$1:$AY$15000,Index!$A190*40-34,45)</f>
        <v/>
      </c>
      <c r="Q190" s="235">
        <f>IF(F190&lt;&gt;"0",INDEX(GLSShapes!$A$1:$AY$15000,Index!$A190*40-34,48),0)</f>
        <v/>
      </c>
      <c r="R190" s="235">
        <f>IF(F190&lt;&gt;"0",INDEX(GLSShapes!$A$1:$AY$15000,Index!$A190*40-34,49),0)</f>
        <v/>
      </c>
      <c r="T190" s="18" t="n"/>
      <c r="U190" s="225">
        <f>MID(F190,7,3)</f>
        <v/>
      </c>
      <c r="V190">
        <f>RIGHT(F190,4)</f>
        <v/>
      </c>
    </row>
    <row r="191">
      <c r="A191" s="80" t="n">
        <v>189</v>
      </c>
      <c r="B191" s="158">
        <f>INDEX(GLSShapes!$A$1:$AY$40000,Index!$A191*40-39,1)</f>
        <v/>
      </c>
      <c r="C191">
        <f>C$1</f>
        <v/>
      </c>
      <c r="D191" s="133">
        <f>INDEX(GLSShapes!$A$1:$AY$40000,Index!$A191*40-38,2)</f>
        <v/>
      </c>
      <c r="E191" s="155">
        <f>E190+40</f>
        <v/>
      </c>
      <c r="F191">
        <f>RIGHT(B191,F$1)</f>
        <v/>
      </c>
      <c r="G191" s="132">
        <f>INDEX(GLSShapes!$A$1:$AY$15000,Index!$A191*40-38,1)</f>
        <v/>
      </c>
      <c r="H191" s="113">
        <f>F191&amp;RIGHT(D191,H$1)</f>
        <v/>
      </c>
      <c r="I191" s="235">
        <f>IF(F191&lt;&gt;"0",INDEX(GLSShapes!$A$1:$AY$40000,Index!$A191*40-34,40),0)</f>
        <v/>
      </c>
      <c r="J191" s="235">
        <f>IF(F191&lt;&gt;"0",INDEX(GLSShapes!$A$1:$AY$40000,Index!$A191*40-34,41),0)</f>
        <v/>
      </c>
      <c r="K191" s="199">
        <f>RANK(I191,I179:I194,-1)</f>
        <v/>
      </c>
      <c r="L191" s="199">
        <f>RANK(J191,J179:J194,-1)</f>
        <v/>
      </c>
      <c r="M191" s="235">
        <f>INDEX(GLSShapes!$A$1:$AY$15000,Index!$A191*40-34,44)</f>
        <v/>
      </c>
      <c r="N191" s="235">
        <f>INDEX(GLSShapes!$A$1:$AY$15000,Index!$A191*40-34,45)</f>
        <v/>
      </c>
      <c r="Q191" s="235">
        <f>IF(F191&lt;&gt;"0",INDEX(GLSShapes!$A$1:$AY$15000,Index!$A191*40-34,48),0)</f>
        <v/>
      </c>
      <c r="R191" s="235">
        <f>IF(F191&lt;&gt;"0",INDEX(GLSShapes!$A$1:$AY$15000,Index!$A191*40-34,49),0)</f>
        <v/>
      </c>
      <c r="T191" s="18" t="n"/>
      <c r="U191" s="225">
        <f>MID(F191,7,3)</f>
        <v/>
      </c>
      <c r="V191">
        <f>RIGHT(F191,4)</f>
        <v/>
      </c>
    </row>
    <row r="192">
      <c r="A192" s="80" t="n">
        <v>190</v>
      </c>
      <c r="B192" s="158">
        <f>INDEX(GLSShapes!$A$1:$AY$40000,Index!$A192*40-39,1)</f>
        <v/>
      </c>
      <c r="C192">
        <f>C$1</f>
        <v/>
      </c>
      <c r="D192" s="133">
        <f>INDEX(GLSShapes!$A$1:$AY$40000,Index!$A192*40-38,2)</f>
        <v/>
      </c>
      <c r="E192" s="155">
        <f>E191+40</f>
        <v/>
      </c>
      <c r="F192">
        <f>RIGHT(B192,F$1)</f>
        <v/>
      </c>
      <c r="G192" s="132">
        <f>INDEX(GLSShapes!$A$1:$AY$15000,Index!$A192*40-38,1)</f>
        <v/>
      </c>
      <c r="H192" s="113">
        <f>F192&amp;RIGHT(D192,H$1)</f>
        <v/>
      </c>
      <c r="I192" s="235">
        <f>IF(F192&lt;&gt;"0",INDEX(GLSShapes!$A$1:$AY$40000,Index!$A192*40-34,40),0)</f>
        <v/>
      </c>
      <c r="J192" s="235">
        <f>IF(F192&lt;&gt;"0",INDEX(GLSShapes!$A$1:$AY$40000,Index!$A192*40-34,41),0)</f>
        <v/>
      </c>
      <c r="K192" s="199">
        <f>RANK(I192,I179:I194,-1)</f>
        <v/>
      </c>
      <c r="L192" s="199">
        <f>RANK(J192,J179:J194,-1)</f>
        <v/>
      </c>
      <c r="M192" s="235">
        <f>INDEX(GLSShapes!$A$1:$AY$15000,Index!$A192*40-34,44)</f>
        <v/>
      </c>
      <c r="N192" s="235">
        <f>INDEX(GLSShapes!$A$1:$AY$15000,Index!$A192*40-34,45)</f>
        <v/>
      </c>
      <c r="Q192" s="235">
        <f>IF(F192&lt;&gt;"0",INDEX(GLSShapes!$A$1:$AY$15000,Index!$A192*40-34,48),0)</f>
        <v/>
      </c>
      <c r="R192" s="235">
        <f>IF(F192&lt;&gt;"0",INDEX(GLSShapes!$A$1:$AY$15000,Index!$A192*40-34,49),0)</f>
        <v/>
      </c>
      <c r="T192" s="18" t="n"/>
      <c r="U192" s="225">
        <f>MID(F192,7,3)</f>
        <v/>
      </c>
      <c r="V192">
        <f>RIGHT(F192,4)</f>
        <v/>
      </c>
    </row>
    <row r="193">
      <c r="A193" s="80" t="n">
        <v>191</v>
      </c>
      <c r="B193" s="158">
        <f>INDEX(GLSShapes!$A$1:$AY$40000,Index!$A193*40-39,1)</f>
        <v/>
      </c>
      <c r="C193">
        <f>C$1</f>
        <v/>
      </c>
      <c r="D193" s="133">
        <f>INDEX(GLSShapes!$A$1:$AY$40000,Index!$A193*40-38,2)</f>
        <v/>
      </c>
      <c r="E193" s="155">
        <f>E192+40</f>
        <v/>
      </c>
      <c r="F193">
        <f>RIGHT(B193,F$1)</f>
        <v/>
      </c>
      <c r="G193" s="132">
        <f>INDEX(GLSShapes!$A$1:$AY$15000,Index!$A193*40-38,1)</f>
        <v/>
      </c>
      <c r="H193" s="113">
        <f>F193&amp;RIGHT(D193,H$1)</f>
        <v/>
      </c>
      <c r="I193" s="235">
        <f>IF(F193&lt;&gt;"0",INDEX(GLSShapes!$A$1:$AY$40000,Index!$A193*40-34,40),0)</f>
        <v/>
      </c>
      <c r="J193" s="235">
        <f>IF(F193&lt;&gt;"0",INDEX(GLSShapes!$A$1:$AY$40000,Index!$A193*40-34,41),0)</f>
        <v/>
      </c>
      <c r="K193" s="199">
        <f>RANK(I193,I179:I194,-1)</f>
        <v/>
      </c>
      <c r="L193" s="199">
        <f>RANK(J193,J179:J194,-1)</f>
        <v/>
      </c>
      <c r="M193" s="235">
        <f>INDEX(GLSShapes!$A$1:$AY$15000,Index!$A193*40-34,44)</f>
        <v/>
      </c>
      <c r="N193" s="235">
        <f>INDEX(GLSShapes!$A$1:$AY$15000,Index!$A193*40-34,45)</f>
        <v/>
      </c>
      <c r="Q193" s="235">
        <f>IF(F193&lt;&gt;"0",INDEX(GLSShapes!$A$1:$AY$15000,Index!$A193*40-34,48),0)</f>
        <v/>
      </c>
      <c r="R193" s="235">
        <f>IF(F193&lt;&gt;"0",INDEX(GLSShapes!$A$1:$AY$15000,Index!$A193*40-34,49),0)</f>
        <v/>
      </c>
      <c r="T193" s="18" t="n"/>
      <c r="U193" s="225">
        <f>MID(F193,7,3)</f>
        <v/>
      </c>
      <c r="V193">
        <f>RIGHT(F193,4)</f>
        <v/>
      </c>
    </row>
    <row r="194">
      <c r="A194" s="86" t="n">
        <v>192</v>
      </c>
      <c r="B194" s="158">
        <f>INDEX(GLSShapes!$A$1:$AY$40000,Index!$A194*40-39,1)</f>
        <v/>
      </c>
      <c r="C194" s="135">
        <f>C$1</f>
        <v/>
      </c>
      <c r="D194" s="133">
        <f>INDEX(GLSShapes!$A$1:$AY$40000,Index!$A194*40-38,2)</f>
        <v/>
      </c>
      <c r="E194" s="156">
        <f>E193+40</f>
        <v/>
      </c>
      <c r="F194" s="135">
        <f>RIGHT(B194,F$1)</f>
        <v/>
      </c>
      <c r="G194" s="136">
        <f>INDEX(GLSShapes!$A$1:$AY$15000,Index!$A194*40-38,1)</f>
        <v/>
      </c>
      <c r="H194" s="137">
        <f>F194&amp;RIGHT(D194,H$1)</f>
        <v/>
      </c>
      <c r="I194" s="235">
        <f>IF(F194&lt;&gt;"0",INDEX(GLSShapes!$A$1:$AY$40000,Index!$A194*40-34,40),0)</f>
        <v/>
      </c>
      <c r="J194" s="235">
        <f>IF(F194&lt;&gt;"0",INDEX(GLSShapes!$A$1:$AY$40000,Index!$A194*40-34,41),0)</f>
        <v/>
      </c>
      <c r="K194" s="138">
        <f>RANK(I194,I179:I194,-1)</f>
        <v/>
      </c>
      <c r="L194" s="138">
        <f>RANK(J194,J179:J194,-1)</f>
        <v/>
      </c>
      <c r="M194" s="237">
        <f>INDEX(GLSShapes!$A$1:$AY$15000,Index!$A194*40-34,44)</f>
        <v/>
      </c>
      <c r="N194" s="237">
        <f>INDEX(GLSShapes!$A$1:$AY$15000,Index!$A194*40-34,45)</f>
        <v/>
      </c>
      <c r="O194" s="135" t="n"/>
      <c r="P194" s="135" t="n"/>
      <c r="Q194" s="237">
        <f>IF(F194&lt;&gt;"0",INDEX(GLSShapes!$A$1:$AY$15000,Index!$A194*40-34,48),0)</f>
        <v/>
      </c>
      <c r="R194" s="237">
        <f>IF(F194&lt;&gt;"0",INDEX(GLSShapes!$A$1:$AY$15000,Index!$A194*40-34,49),0)</f>
        <v/>
      </c>
      <c r="S194" s="135" t="n"/>
      <c r="T194" s="139" t="n"/>
      <c r="U194" s="225">
        <f>MID(F194,7,3)</f>
        <v/>
      </c>
      <c r="V194">
        <f>RIGHT(F194,4)</f>
        <v/>
      </c>
    </row>
    <row r="195">
      <c r="A195" s="80" t="n">
        <v>193</v>
      </c>
      <c r="B195" s="158">
        <f>INDEX(GLSShapes!$A$1:$AY$40000,Index!$A195*40-39,1)</f>
        <v/>
      </c>
      <c r="C195">
        <f>C$1</f>
        <v/>
      </c>
      <c r="D195" s="133">
        <f>INDEX(GLSShapes!$A$1:$AY$40000,Index!$A195*40-38,2)</f>
        <v/>
      </c>
      <c r="E195" s="154">
        <f>E194+40</f>
        <v/>
      </c>
      <c r="F195">
        <f>RIGHT(B195,F$1)</f>
        <v/>
      </c>
      <c r="G195" s="132">
        <f>INDEX(GLSShapes!$A$1:$AY$15000,Index!$A195*40-38,1)</f>
        <v/>
      </c>
      <c r="H195" s="113">
        <f>F195&amp;RIGHT(D195,H$1)</f>
        <v/>
      </c>
      <c r="I195" s="235">
        <f>IF(F195&lt;&gt;"0",INDEX(GLSShapes!$A$1:$AY$40000,Index!$A195*40-34,40),0)</f>
        <v/>
      </c>
      <c r="J195" s="235">
        <f>IF(F195&lt;&gt;"0",INDEX(GLSShapes!$A$1:$AY$40000,Index!$A195*40-34,41),0)</f>
        <v/>
      </c>
      <c r="K195" s="199">
        <f>RANK(I195,I195:I210,-1)</f>
        <v/>
      </c>
      <c r="L195" s="199">
        <f>RANK(J195,J195:J210,-1)</f>
        <v/>
      </c>
      <c r="M195" s="235">
        <f>INDEX(GLSShapes!$A$1:$AY$15000,Index!$A195*40-34,44)</f>
        <v/>
      </c>
      <c r="N195" s="235">
        <f>INDEX(GLSShapes!$A$1:$AY$15000,Index!$A195*40-34,45)</f>
        <v/>
      </c>
      <c r="Q195" s="235">
        <f>IF(F195&lt;&gt;"0",INDEX(GLSShapes!$A$1:$AY$15000,Index!$A195*40-34,48),0)</f>
        <v/>
      </c>
      <c r="R195" s="235">
        <f>IF(F195&lt;&gt;"0",INDEX(GLSShapes!$A$1:$AY$15000,Index!$A195*40-34,49),0)</f>
        <v/>
      </c>
      <c r="T195" s="18" t="n"/>
      <c r="U195" s="225">
        <f>MID(F195,7,3)</f>
        <v/>
      </c>
      <c r="V195">
        <f>RIGHT(F195,4)</f>
        <v/>
      </c>
    </row>
    <row r="196">
      <c r="A196" s="80" t="n">
        <v>194</v>
      </c>
      <c r="B196" s="158">
        <f>INDEX(GLSShapes!$A$1:$AY$40000,Index!$A196*40-39,1)</f>
        <v/>
      </c>
      <c r="C196">
        <f>C$1</f>
        <v/>
      </c>
      <c r="D196" s="133">
        <f>INDEX(GLSShapes!$A$1:$AY$40000,Index!$A196*40-38,2)</f>
        <v/>
      </c>
      <c r="E196" s="155">
        <f>E195+40</f>
        <v/>
      </c>
      <c r="F196">
        <f>RIGHT(B196,F$1)</f>
        <v/>
      </c>
      <c r="G196" s="132">
        <f>INDEX(GLSShapes!$A$1:$AY$15000,Index!$A196*40-38,1)</f>
        <v/>
      </c>
      <c r="H196" s="113">
        <f>F196&amp;RIGHT(D196,H$1)</f>
        <v/>
      </c>
      <c r="I196" s="235">
        <f>IF(F196&lt;&gt;"0",INDEX(GLSShapes!$A$1:$AY$40000,Index!$A196*40-34,40),0)</f>
        <v/>
      </c>
      <c r="J196" s="235">
        <f>IF(F196&lt;&gt;"0",INDEX(GLSShapes!$A$1:$AY$40000,Index!$A196*40-34,41),0)</f>
        <v/>
      </c>
      <c r="K196" s="199">
        <f>RANK(I196,I195:I210,-1)</f>
        <v/>
      </c>
      <c r="L196" s="199">
        <f>RANK(J196,J195:J210,-1)</f>
        <v/>
      </c>
      <c r="M196" s="235">
        <f>INDEX(GLSShapes!$A$1:$AY$15000,Index!$A196*40-34,44)</f>
        <v/>
      </c>
      <c r="N196" s="235">
        <f>INDEX(GLSShapes!$A$1:$AY$15000,Index!$A196*40-34,45)</f>
        <v/>
      </c>
      <c r="Q196" s="235">
        <f>IF(F196&lt;&gt;"0",INDEX(GLSShapes!$A$1:$AY$15000,Index!$A196*40-34,48),0)</f>
        <v/>
      </c>
      <c r="R196" s="235">
        <f>IF(F196&lt;&gt;"0",INDEX(GLSShapes!$A$1:$AY$15000,Index!$A196*40-34,49),0)</f>
        <v/>
      </c>
      <c r="T196" s="18" t="n"/>
      <c r="U196" s="225">
        <f>MID(F196,7,3)</f>
        <v/>
      </c>
      <c r="V196">
        <f>RIGHT(F196,4)</f>
        <v/>
      </c>
    </row>
    <row r="197">
      <c r="A197" s="80" t="n">
        <v>195</v>
      </c>
      <c r="B197" s="158">
        <f>INDEX(GLSShapes!$A$1:$AY$40000,Index!$A197*40-39,1)</f>
        <v/>
      </c>
      <c r="C197">
        <f>C$1</f>
        <v/>
      </c>
      <c r="D197" s="133">
        <f>INDEX(GLSShapes!$A$1:$AY$40000,Index!$A197*40-38,2)</f>
        <v/>
      </c>
      <c r="E197" s="155">
        <f>E196+40</f>
        <v/>
      </c>
      <c r="F197">
        <f>RIGHT(B197,F$1)</f>
        <v/>
      </c>
      <c r="G197" s="132">
        <f>INDEX(GLSShapes!$A$1:$AY$15000,Index!$A197*40-38,1)</f>
        <v/>
      </c>
      <c r="H197" s="113">
        <f>F197&amp;RIGHT(D197,H$1)</f>
        <v/>
      </c>
      <c r="I197" s="235">
        <f>IF(F197&lt;&gt;"0",INDEX(GLSShapes!$A$1:$AY$40000,Index!$A197*40-34,40),0)</f>
        <v/>
      </c>
      <c r="J197" s="235">
        <f>IF(F197&lt;&gt;"0",INDEX(GLSShapes!$A$1:$AY$40000,Index!$A197*40-34,41),0)</f>
        <v/>
      </c>
      <c r="K197" s="199">
        <f>RANK(I197,I195:I210,-1)</f>
        <v/>
      </c>
      <c r="L197" s="199">
        <f>RANK(J197,J195:J210,-1)</f>
        <v/>
      </c>
      <c r="M197" s="235">
        <f>INDEX(GLSShapes!$A$1:$AY$15000,Index!$A197*40-34,44)</f>
        <v/>
      </c>
      <c r="N197" s="235">
        <f>INDEX(GLSShapes!$A$1:$AY$15000,Index!$A197*40-34,45)</f>
        <v/>
      </c>
      <c r="Q197" s="235">
        <f>IF(F197&lt;&gt;"0",INDEX(GLSShapes!$A$1:$AY$15000,Index!$A197*40-34,48),0)</f>
        <v/>
      </c>
      <c r="R197" s="235">
        <f>IF(F197&lt;&gt;"0",INDEX(GLSShapes!$A$1:$AY$15000,Index!$A197*40-34,49),0)</f>
        <v/>
      </c>
      <c r="T197" s="18" t="n"/>
      <c r="U197" s="225">
        <f>MID(F197,7,3)</f>
        <v/>
      </c>
      <c r="V197">
        <f>RIGHT(F197,4)</f>
        <v/>
      </c>
    </row>
    <row r="198">
      <c r="A198" s="80" t="n">
        <v>196</v>
      </c>
      <c r="B198" s="158">
        <f>INDEX(GLSShapes!$A$1:$AY$40000,Index!$A198*40-39,1)</f>
        <v/>
      </c>
      <c r="C198">
        <f>C$1</f>
        <v/>
      </c>
      <c r="D198" s="133">
        <f>INDEX(GLSShapes!$A$1:$AY$40000,Index!$A198*40-38,2)</f>
        <v/>
      </c>
      <c r="E198" s="155">
        <f>E197+40</f>
        <v/>
      </c>
      <c r="F198">
        <f>RIGHT(B198,F$1)</f>
        <v/>
      </c>
      <c r="G198" s="132">
        <f>INDEX(GLSShapes!$A$1:$AY$15000,Index!$A198*40-38,1)</f>
        <v/>
      </c>
      <c r="H198" s="113">
        <f>F198&amp;RIGHT(D198,H$1)</f>
        <v/>
      </c>
      <c r="I198" s="235">
        <f>IF(F198&lt;&gt;"0",INDEX(GLSShapes!$A$1:$AY$40000,Index!$A198*40-34,40),0)</f>
        <v/>
      </c>
      <c r="J198" s="235">
        <f>IF(F198&lt;&gt;"0",INDEX(GLSShapes!$A$1:$AY$40000,Index!$A198*40-34,41),0)</f>
        <v/>
      </c>
      <c r="K198" s="199">
        <f>RANK(I198,I195:I210,-1)</f>
        <v/>
      </c>
      <c r="L198" s="199">
        <f>RANK(J198,J195:J210,-1)</f>
        <v/>
      </c>
      <c r="M198" s="235">
        <f>INDEX(GLSShapes!$A$1:$AY$15000,Index!$A198*40-34,44)</f>
        <v/>
      </c>
      <c r="N198" s="235">
        <f>INDEX(GLSShapes!$A$1:$AY$15000,Index!$A198*40-34,45)</f>
        <v/>
      </c>
      <c r="Q198" s="235">
        <f>IF(F198&lt;&gt;"0",INDEX(GLSShapes!$A$1:$AY$15000,Index!$A198*40-34,48),0)</f>
        <v/>
      </c>
      <c r="R198" s="235">
        <f>IF(F198&lt;&gt;"0",INDEX(GLSShapes!$A$1:$AY$15000,Index!$A198*40-34,49),0)</f>
        <v/>
      </c>
      <c r="T198" s="18" t="n"/>
      <c r="U198" s="225">
        <f>MID(F198,7,3)</f>
        <v/>
      </c>
      <c r="V198">
        <f>RIGHT(F198,4)</f>
        <v/>
      </c>
    </row>
    <row r="199">
      <c r="A199" s="80" t="n">
        <v>197</v>
      </c>
      <c r="B199" s="158">
        <f>INDEX(GLSShapes!$A$1:$AY$40000,Index!$A199*40-39,1)</f>
        <v/>
      </c>
      <c r="C199">
        <f>C$1</f>
        <v/>
      </c>
      <c r="D199" s="133">
        <f>INDEX(GLSShapes!$A$1:$AY$40000,Index!$A199*40-38,2)</f>
        <v/>
      </c>
      <c r="E199" s="155">
        <f>E198+40</f>
        <v/>
      </c>
      <c r="F199">
        <f>RIGHT(B199,F$1)</f>
        <v/>
      </c>
      <c r="G199" s="132">
        <f>INDEX(GLSShapes!$A$1:$AY$15000,Index!$A199*40-38,1)</f>
        <v/>
      </c>
      <c r="H199" s="113">
        <f>F199&amp;RIGHT(D199,H$1)</f>
        <v/>
      </c>
      <c r="I199" s="235">
        <f>IF(F199&lt;&gt;"0",INDEX(GLSShapes!$A$1:$AY$40000,Index!$A199*40-34,40),0)</f>
        <v/>
      </c>
      <c r="J199" s="235">
        <f>IF(F199&lt;&gt;"0",INDEX(GLSShapes!$A$1:$AY$40000,Index!$A199*40-34,41),0)</f>
        <v/>
      </c>
      <c r="K199" s="199">
        <f>RANK(I199,I195:I210,-1)</f>
        <v/>
      </c>
      <c r="L199" s="199">
        <f>RANK(J199,J195:J210,-1)</f>
        <v/>
      </c>
      <c r="M199" s="235">
        <f>INDEX(GLSShapes!$A$1:$AY$15000,Index!$A199*40-34,44)</f>
        <v/>
      </c>
      <c r="N199" s="235">
        <f>INDEX(GLSShapes!$A$1:$AY$15000,Index!$A199*40-34,45)</f>
        <v/>
      </c>
      <c r="Q199" s="235">
        <f>IF(F199&lt;&gt;"0",INDEX(GLSShapes!$A$1:$AY$15000,Index!$A199*40-34,48),0)</f>
        <v/>
      </c>
      <c r="R199" s="235">
        <f>IF(F199&lt;&gt;"0",INDEX(GLSShapes!$A$1:$AY$15000,Index!$A199*40-34,49),0)</f>
        <v/>
      </c>
      <c r="T199" s="18" t="n"/>
      <c r="U199" s="225">
        <f>MID(F199,7,3)</f>
        <v/>
      </c>
      <c r="V199">
        <f>RIGHT(F199,4)</f>
        <v/>
      </c>
    </row>
    <row r="200">
      <c r="A200" s="80" t="n">
        <v>198</v>
      </c>
      <c r="B200" s="158">
        <f>INDEX(GLSShapes!$A$1:$AY$40000,Index!$A200*40-39,1)</f>
        <v/>
      </c>
      <c r="C200">
        <f>C$1</f>
        <v/>
      </c>
      <c r="D200" s="133">
        <f>INDEX(GLSShapes!$A$1:$AY$40000,Index!$A200*40-38,2)</f>
        <v/>
      </c>
      <c r="E200" s="155">
        <f>E199+40</f>
        <v/>
      </c>
      <c r="F200">
        <f>RIGHT(B200,F$1)</f>
        <v/>
      </c>
      <c r="G200" s="132">
        <f>INDEX(GLSShapes!$A$1:$AY$15000,Index!$A200*40-38,1)</f>
        <v/>
      </c>
      <c r="H200" s="113">
        <f>F200&amp;RIGHT(D200,H$1)</f>
        <v/>
      </c>
      <c r="I200" s="235">
        <f>IF(F200&lt;&gt;"0",INDEX(GLSShapes!$A$1:$AY$40000,Index!$A200*40-34,40),0)</f>
        <v/>
      </c>
      <c r="J200" s="235">
        <f>IF(F200&lt;&gt;"0",INDEX(GLSShapes!$A$1:$AY$40000,Index!$A200*40-34,41),0)</f>
        <v/>
      </c>
      <c r="K200" s="199">
        <f>RANK(I200,I195:I210,-1)</f>
        <v/>
      </c>
      <c r="L200" s="199">
        <f>RANK(J200,J195:J210,-1)</f>
        <v/>
      </c>
      <c r="M200" s="235">
        <f>INDEX(GLSShapes!$A$1:$AY$15000,Index!$A200*40-34,44)</f>
        <v/>
      </c>
      <c r="N200" s="235">
        <f>INDEX(GLSShapes!$A$1:$AY$15000,Index!$A200*40-34,45)</f>
        <v/>
      </c>
      <c r="Q200" s="235">
        <f>IF(F200&lt;&gt;"0",INDEX(GLSShapes!$A$1:$AY$15000,Index!$A200*40-34,48),0)</f>
        <v/>
      </c>
      <c r="R200" s="235">
        <f>IF(F200&lt;&gt;"0",INDEX(GLSShapes!$A$1:$AY$15000,Index!$A200*40-34,49),0)</f>
        <v/>
      </c>
      <c r="T200" s="18" t="n"/>
      <c r="U200" s="225">
        <f>MID(F200,7,3)</f>
        <v/>
      </c>
      <c r="V200">
        <f>RIGHT(F200,4)</f>
        <v/>
      </c>
    </row>
    <row r="201">
      <c r="A201" s="80" t="n">
        <v>199</v>
      </c>
      <c r="B201" s="158">
        <f>INDEX(GLSShapes!$A$1:$AY$40000,Index!$A201*40-39,1)</f>
        <v/>
      </c>
      <c r="C201">
        <f>C$1</f>
        <v/>
      </c>
      <c r="D201" s="133">
        <f>INDEX(GLSShapes!$A$1:$AY$40000,Index!$A201*40-38,2)</f>
        <v/>
      </c>
      <c r="E201" s="155">
        <f>E200+40</f>
        <v/>
      </c>
      <c r="F201">
        <f>RIGHT(B201,F$1)</f>
        <v/>
      </c>
      <c r="G201" s="132">
        <f>INDEX(GLSShapes!$A$1:$AY$15000,Index!$A201*40-38,1)</f>
        <v/>
      </c>
      <c r="H201" s="113">
        <f>F201&amp;RIGHT(D201,H$1)</f>
        <v/>
      </c>
      <c r="I201" s="235">
        <f>IF(F201&lt;&gt;"0",INDEX(GLSShapes!$A$1:$AY$40000,Index!$A201*40-34,40),0)</f>
        <v/>
      </c>
      <c r="J201" s="235">
        <f>IF(F201&lt;&gt;"0",INDEX(GLSShapes!$A$1:$AY$40000,Index!$A201*40-34,41),0)</f>
        <v/>
      </c>
      <c r="K201" s="199">
        <f>RANK(I201,I195:I210,-1)</f>
        <v/>
      </c>
      <c r="L201" s="199">
        <f>RANK(J201,J195:J210,-1)</f>
        <v/>
      </c>
      <c r="M201" s="235">
        <f>INDEX(GLSShapes!$A$1:$AY$15000,Index!$A201*40-34,44)</f>
        <v/>
      </c>
      <c r="N201" s="235">
        <f>INDEX(GLSShapes!$A$1:$AY$15000,Index!$A201*40-34,45)</f>
        <v/>
      </c>
      <c r="Q201" s="235">
        <f>IF(F201&lt;&gt;"0",INDEX(GLSShapes!$A$1:$AY$15000,Index!$A201*40-34,48),0)</f>
        <v/>
      </c>
      <c r="R201" s="235">
        <f>IF(F201&lt;&gt;"0",INDEX(GLSShapes!$A$1:$AY$15000,Index!$A201*40-34,49),0)</f>
        <v/>
      </c>
      <c r="T201" s="18" t="n"/>
      <c r="U201" s="225">
        <f>MID(F201,7,3)</f>
        <v/>
      </c>
      <c r="V201">
        <f>RIGHT(F201,4)</f>
        <v/>
      </c>
    </row>
    <row r="202">
      <c r="A202" s="80" t="n">
        <v>200</v>
      </c>
      <c r="B202" s="158">
        <f>INDEX(GLSShapes!$A$1:$AY$40000,Index!$A202*40-39,1)</f>
        <v/>
      </c>
      <c r="C202">
        <f>C$1</f>
        <v/>
      </c>
      <c r="D202" s="133">
        <f>INDEX(GLSShapes!$A$1:$AY$40000,Index!$A202*40-38,2)</f>
        <v/>
      </c>
      <c r="E202" s="155">
        <f>E201+40</f>
        <v/>
      </c>
      <c r="F202">
        <f>RIGHT(B202,F$1)</f>
        <v/>
      </c>
      <c r="G202" s="132">
        <f>INDEX(GLSShapes!$A$1:$AY$15000,Index!$A202*40-38,1)</f>
        <v/>
      </c>
      <c r="H202" s="113">
        <f>F202&amp;RIGHT(D202,H$1)</f>
        <v/>
      </c>
      <c r="I202" s="235">
        <f>IF(F202&lt;&gt;"0",INDEX(GLSShapes!$A$1:$AY$40000,Index!$A202*40-34,40),0)</f>
        <v/>
      </c>
      <c r="J202" s="235">
        <f>IF(F202&lt;&gt;"0",INDEX(GLSShapes!$A$1:$AY$40000,Index!$A202*40-34,41),0)</f>
        <v/>
      </c>
      <c r="K202" s="199">
        <f>RANK(I202,I195:I210,-1)</f>
        <v/>
      </c>
      <c r="L202" s="199">
        <f>RANK(J202,J195:J210,-1)</f>
        <v/>
      </c>
      <c r="M202" s="235">
        <f>INDEX(GLSShapes!$A$1:$AY$15000,Index!$A202*40-34,44)</f>
        <v/>
      </c>
      <c r="N202" s="235">
        <f>INDEX(GLSShapes!$A$1:$AY$15000,Index!$A202*40-34,45)</f>
        <v/>
      </c>
      <c r="Q202" s="235">
        <f>IF(F202&lt;&gt;"0",INDEX(GLSShapes!$A$1:$AY$15000,Index!$A202*40-34,48),0)</f>
        <v/>
      </c>
      <c r="R202" s="235">
        <f>IF(F202&lt;&gt;"0",INDEX(GLSShapes!$A$1:$AY$15000,Index!$A202*40-34,49),0)</f>
        <v/>
      </c>
      <c r="T202" s="18" t="n"/>
      <c r="U202" s="225">
        <f>MID(F202,7,3)</f>
        <v/>
      </c>
      <c r="V202">
        <f>RIGHT(F202,4)</f>
        <v/>
      </c>
    </row>
    <row r="203">
      <c r="A203" s="80" t="n">
        <v>201</v>
      </c>
      <c r="B203" s="158">
        <f>INDEX(GLSShapes!$A$1:$AY$40000,Index!$A203*40-39,1)</f>
        <v/>
      </c>
      <c r="C203">
        <f>C$1</f>
        <v/>
      </c>
      <c r="D203" s="133">
        <f>INDEX(GLSShapes!$A$1:$AY$40000,Index!$A203*40-38,2)</f>
        <v/>
      </c>
      <c r="E203" s="155">
        <f>E202+40</f>
        <v/>
      </c>
      <c r="F203">
        <f>RIGHT(B203,F$1)</f>
        <v/>
      </c>
      <c r="G203" s="132">
        <f>INDEX(GLSShapes!$A$1:$AY$15000,Index!$A203*40-38,1)</f>
        <v/>
      </c>
      <c r="H203" s="113">
        <f>F203&amp;RIGHT(D203,H$1)</f>
        <v/>
      </c>
      <c r="I203" s="235">
        <f>IF(F203&lt;&gt;"0",INDEX(GLSShapes!$A$1:$AY$40000,Index!$A203*40-34,40),0)</f>
        <v/>
      </c>
      <c r="J203" s="235">
        <f>IF(F203&lt;&gt;"0",INDEX(GLSShapes!$A$1:$AY$40000,Index!$A203*40-34,41),0)</f>
        <v/>
      </c>
      <c r="K203" s="199">
        <f>RANK(I203,I195:I210,-1)</f>
        <v/>
      </c>
      <c r="L203" s="199">
        <f>RANK(J203,J195:J210,-1)</f>
        <v/>
      </c>
      <c r="M203" s="235">
        <f>INDEX(GLSShapes!$A$1:$AY$15000,Index!$A203*40-34,44)</f>
        <v/>
      </c>
      <c r="N203" s="235">
        <f>INDEX(GLSShapes!$A$1:$AY$15000,Index!$A203*40-34,45)</f>
        <v/>
      </c>
      <c r="Q203" s="235">
        <f>IF(F203&lt;&gt;"0",INDEX(GLSShapes!$A$1:$AY$15000,Index!$A203*40-34,48),0)</f>
        <v/>
      </c>
      <c r="R203" s="235">
        <f>IF(F203&lt;&gt;"0",INDEX(GLSShapes!$A$1:$AY$15000,Index!$A203*40-34,49),0)</f>
        <v/>
      </c>
      <c r="T203" s="18" t="n"/>
      <c r="U203" s="225">
        <f>MID(F203,7,3)</f>
        <v/>
      </c>
      <c r="V203">
        <f>RIGHT(F203,4)</f>
        <v/>
      </c>
    </row>
    <row r="204">
      <c r="A204" s="80" t="n">
        <v>202</v>
      </c>
      <c r="B204" s="158">
        <f>INDEX(GLSShapes!$A$1:$AY$40000,Index!$A204*40-39,1)</f>
        <v/>
      </c>
      <c r="C204">
        <f>C$1</f>
        <v/>
      </c>
      <c r="D204" s="133">
        <f>INDEX(GLSShapes!$A$1:$AY$40000,Index!$A204*40-38,2)</f>
        <v/>
      </c>
      <c r="E204" s="155">
        <f>E203+40</f>
        <v/>
      </c>
      <c r="F204">
        <f>RIGHT(B204,F$1)</f>
        <v/>
      </c>
      <c r="G204" s="132">
        <f>INDEX(GLSShapes!$A$1:$AY$15000,Index!$A204*40-38,1)</f>
        <v/>
      </c>
      <c r="H204" s="113">
        <f>F204&amp;RIGHT(D204,H$1)</f>
        <v/>
      </c>
      <c r="I204" s="235">
        <f>IF(F204&lt;&gt;"0",INDEX(GLSShapes!$A$1:$AY$40000,Index!$A204*40-34,40),0)</f>
        <v/>
      </c>
      <c r="J204" s="235">
        <f>IF(F204&lt;&gt;"0",INDEX(GLSShapes!$A$1:$AY$40000,Index!$A204*40-34,41),0)</f>
        <v/>
      </c>
      <c r="K204" s="199">
        <f>RANK(I204,I195:I210,-1)</f>
        <v/>
      </c>
      <c r="L204" s="199">
        <f>RANK(J204,J195:J210,-1)</f>
        <v/>
      </c>
      <c r="M204" s="235">
        <f>INDEX(GLSShapes!$A$1:$AY$15000,Index!$A204*40-34,44)</f>
        <v/>
      </c>
      <c r="N204" s="235">
        <f>INDEX(GLSShapes!$A$1:$AY$15000,Index!$A204*40-34,45)</f>
        <v/>
      </c>
      <c r="Q204" s="235">
        <f>IF(F204&lt;&gt;"0",INDEX(GLSShapes!$A$1:$AY$15000,Index!$A204*40-34,48),0)</f>
        <v/>
      </c>
      <c r="R204" s="235">
        <f>IF(F204&lt;&gt;"0",INDEX(GLSShapes!$A$1:$AY$15000,Index!$A204*40-34,49),0)</f>
        <v/>
      </c>
      <c r="T204" s="18" t="n"/>
      <c r="U204" s="225">
        <f>MID(F204,7,3)</f>
        <v/>
      </c>
      <c r="V204">
        <f>RIGHT(F204,4)</f>
        <v/>
      </c>
    </row>
    <row r="205">
      <c r="A205" s="80" t="n">
        <v>203</v>
      </c>
      <c r="B205" s="158">
        <f>INDEX(GLSShapes!$A$1:$AY$40000,Index!$A205*40-39,1)</f>
        <v/>
      </c>
      <c r="C205">
        <f>C$1</f>
        <v/>
      </c>
      <c r="D205" s="133">
        <f>INDEX(GLSShapes!$A$1:$AY$40000,Index!$A205*40-38,2)</f>
        <v/>
      </c>
      <c r="E205" s="155">
        <f>E204+40</f>
        <v/>
      </c>
      <c r="F205">
        <f>RIGHT(B205,F$1)</f>
        <v/>
      </c>
      <c r="G205" s="132">
        <f>INDEX(GLSShapes!$A$1:$AY$15000,Index!$A205*40-38,1)</f>
        <v/>
      </c>
      <c r="H205" s="113">
        <f>F205&amp;RIGHT(D205,H$1)</f>
        <v/>
      </c>
      <c r="I205" s="235">
        <f>IF(F205&lt;&gt;"0",INDEX(GLSShapes!$A$1:$AY$40000,Index!$A205*40-34,40),0)</f>
        <v/>
      </c>
      <c r="J205" s="235">
        <f>IF(F205&lt;&gt;"0",INDEX(GLSShapes!$A$1:$AY$40000,Index!$A205*40-34,41),0)</f>
        <v/>
      </c>
      <c r="K205" s="199">
        <f>RANK(I205,I195:I210,-1)</f>
        <v/>
      </c>
      <c r="L205" s="199">
        <f>RANK(J205,J195:J210,-1)</f>
        <v/>
      </c>
      <c r="M205" s="235">
        <f>INDEX(GLSShapes!$A$1:$AY$15000,Index!$A205*40-34,44)</f>
        <v/>
      </c>
      <c r="N205" s="235">
        <f>INDEX(GLSShapes!$A$1:$AY$15000,Index!$A205*40-34,45)</f>
        <v/>
      </c>
      <c r="Q205" s="235">
        <f>IF(F205&lt;&gt;"0",INDEX(GLSShapes!$A$1:$AY$15000,Index!$A205*40-34,48),0)</f>
        <v/>
      </c>
      <c r="R205" s="235">
        <f>IF(F205&lt;&gt;"0",INDEX(GLSShapes!$A$1:$AY$15000,Index!$A205*40-34,49),0)</f>
        <v/>
      </c>
      <c r="T205" s="18" t="n"/>
      <c r="U205" s="225">
        <f>MID(F205,7,3)</f>
        <v/>
      </c>
      <c r="V205">
        <f>RIGHT(F205,4)</f>
        <v/>
      </c>
    </row>
    <row r="206">
      <c r="A206" s="80" t="n">
        <v>204</v>
      </c>
      <c r="B206" s="158">
        <f>INDEX(GLSShapes!$A$1:$AY$40000,Index!$A206*40-39,1)</f>
        <v/>
      </c>
      <c r="C206">
        <f>C$1</f>
        <v/>
      </c>
      <c r="D206" s="133">
        <f>INDEX(GLSShapes!$A$1:$AY$40000,Index!$A206*40-38,2)</f>
        <v/>
      </c>
      <c r="E206" s="155">
        <f>E205+40</f>
        <v/>
      </c>
      <c r="F206">
        <f>RIGHT(B206,F$1)</f>
        <v/>
      </c>
      <c r="G206" s="132">
        <f>INDEX(GLSShapes!$A$1:$AY$15000,Index!$A206*40-38,1)</f>
        <v/>
      </c>
      <c r="H206" s="113">
        <f>F206&amp;RIGHT(D206,H$1)</f>
        <v/>
      </c>
      <c r="I206" s="235">
        <f>IF(F206&lt;&gt;"0",INDEX(GLSShapes!$A$1:$AY$40000,Index!$A206*40-34,40),0)</f>
        <v/>
      </c>
      <c r="J206" s="235">
        <f>IF(F206&lt;&gt;"0",INDEX(GLSShapes!$A$1:$AY$40000,Index!$A206*40-34,41),0)</f>
        <v/>
      </c>
      <c r="K206" s="199">
        <f>RANK(I206,I195:I210,-1)</f>
        <v/>
      </c>
      <c r="L206" s="199">
        <f>RANK(J206,J195:J210,-1)</f>
        <v/>
      </c>
      <c r="M206" s="235">
        <f>INDEX(GLSShapes!$A$1:$AY$15000,Index!$A206*40-34,44)</f>
        <v/>
      </c>
      <c r="N206" s="235">
        <f>INDEX(GLSShapes!$A$1:$AY$15000,Index!$A206*40-34,45)</f>
        <v/>
      </c>
      <c r="Q206" s="235">
        <f>IF(F206&lt;&gt;"0",INDEX(GLSShapes!$A$1:$AY$15000,Index!$A206*40-34,48),0)</f>
        <v/>
      </c>
      <c r="R206" s="235">
        <f>IF(F206&lt;&gt;"0",INDEX(GLSShapes!$A$1:$AY$15000,Index!$A206*40-34,49),0)</f>
        <v/>
      </c>
      <c r="T206" s="18" t="n"/>
      <c r="U206" s="225">
        <f>MID(F206,7,3)</f>
        <v/>
      </c>
      <c r="V206">
        <f>RIGHT(F206,4)</f>
        <v/>
      </c>
    </row>
    <row r="207">
      <c r="A207" s="80" t="n">
        <v>205</v>
      </c>
      <c r="B207" s="158">
        <f>INDEX(GLSShapes!$A$1:$AY$40000,Index!$A207*40-39,1)</f>
        <v/>
      </c>
      <c r="C207">
        <f>C$1</f>
        <v/>
      </c>
      <c r="D207" s="133">
        <f>INDEX(GLSShapes!$A$1:$AY$40000,Index!$A207*40-38,2)</f>
        <v/>
      </c>
      <c r="E207" s="155">
        <f>E206+40</f>
        <v/>
      </c>
      <c r="F207">
        <f>RIGHT(B207,F$1)</f>
        <v/>
      </c>
      <c r="G207" s="132">
        <f>INDEX(GLSShapes!$A$1:$AY$15000,Index!$A207*40-38,1)</f>
        <v/>
      </c>
      <c r="H207" s="113">
        <f>F207&amp;RIGHT(D207,H$1)</f>
        <v/>
      </c>
      <c r="I207" s="235">
        <f>IF(F207&lt;&gt;"0",INDEX(GLSShapes!$A$1:$AY$40000,Index!$A207*40-34,40),0)</f>
        <v/>
      </c>
      <c r="J207" s="235">
        <f>IF(F207&lt;&gt;"0",INDEX(GLSShapes!$A$1:$AY$40000,Index!$A207*40-34,41),0)</f>
        <v/>
      </c>
      <c r="K207" s="199">
        <f>RANK(I207,I195:I210,-1)</f>
        <v/>
      </c>
      <c r="L207" s="199">
        <f>RANK(J207,J195:J210,-1)</f>
        <v/>
      </c>
      <c r="M207" s="235">
        <f>INDEX(GLSShapes!$A$1:$AY$15000,Index!$A207*40-34,44)</f>
        <v/>
      </c>
      <c r="N207" s="235">
        <f>INDEX(GLSShapes!$A$1:$AY$15000,Index!$A207*40-34,45)</f>
        <v/>
      </c>
      <c r="Q207" s="235">
        <f>IF(F207&lt;&gt;"0",INDEX(GLSShapes!$A$1:$AY$15000,Index!$A207*40-34,48),0)</f>
        <v/>
      </c>
      <c r="R207" s="235">
        <f>IF(F207&lt;&gt;"0",INDEX(GLSShapes!$A$1:$AY$15000,Index!$A207*40-34,49),0)</f>
        <v/>
      </c>
      <c r="T207" s="18" t="n"/>
      <c r="U207" s="225">
        <f>MID(F207,7,3)</f>
        <v/>
      </c>
      <c r="V207">
        <f>RIGHT(F207,4)</f>
        <v/>
      </c>
    </row>
    <row r="208">
      <c r="A208" s="80" t="n">
        <v>206</v>
      </c>
      <c r="B208" s="158">
        <f>INDEX(GLSShapes!$A$1:$AY$40000,Index!$A208*40-39,1)</f>
        <v/>
      </c>
      <c r="C208">
        <f>C$1</f>
        <v/>
      </c>
      <c r="D208" s="133">
        <f>INDEX(GLSShapes!$A$1:$AY$40000,Index!$A208*40-38,2)</f>
        <v/>
      </c>
      <c r="E208" s="155">
        <f>E207+40</f>
        <v/>
      </c>
      <c r="F208">
        <f>RIGHT(B208,F$1)</f>
        <v/>
      </c>
      <c r="G208" s="132">
        <f>INDEX(GLSShapes!$A$1:$AY$15000,Index!$A208*40-38,1)</f>
        <v/>
      </c>
      <c r="H208" s="113">
        <f>F208&amp;RIGHT(D208,H$1)</f>
        <v/>
      </c>
      <c r="I208" s="235">
        <f>IF(F208&lt;&gt;"0",INDEX(GLSShapes!$A$1:$AY$40000,Index!$A208*40-34,40),0)</f>
        <v/>
      </c>
      <c r="J208" s="235">
        <f>IF(F208&lt;&gt;"0",INDEX(GLSShapes!$A$1:$AY$40000,Index!$A208*40-34,41),0)</f>
        <v/>
      </c>
      <c r="K208" s="199">
        <f>RANK(I208,I195:I210,-1)</f>
        <v/>
      </c>
      <c r="L208" s="199">
        <f>RANK(J208,J195:J210,-1)</f>
        <v/>
      </c>
      <c r="M208" s="235">
        <f>INDEX(GLSShapes!$A$1:$AY$15000,Index!$A208*40-34,44)</f>
        <v/>
      </c>
      <c r="N208" s="235">
        <f>INDEX(GLSShapes!$A$1:$AY$15000,Index!$A208*40-34,45)</f>
        <v/>
      </c>
      <c r="Q208" s="235">
        <f>IF(F208&lt;&gt;"0",INDEX(GLSShapes!$A$1:$AY$15000,Index!$A208*40-34,48),0)</f>
        <v/>
      </c>
      <c r="R208" s="235">
        <f>IF(F208&lt;&gt;"0",INDEX(GLSShapes!$A$1:$AY$15000,Index!$A208*40-34,49),0)</f>
        <v/>
      </c>
      <c r="T208" s="18" t="n"/>
      <c r="U208" s="225">
        <f>MID(F208,7,3)</f>
        <v/>
      </c>
      <c r="V208">
        <f>RIGHT(F208,4)</f>
        <v/>
      </c>
    </row>
    <row r="209">
      <c r="A209" s="80" t="n">
        <v>207</v>
      </c>
      <c r="B209" s="158">
        <f>INDEX(GLSShapes!$A$1:$AY$40000,Index!$A209*40-39,1)</f>
        <v/>
      </c>
      <c r="C209">
        <f>C$1</f>
        <v/>
      </c>
      <c r="D209" s="133">
        <f>INDEX(GLSShapes!$A$1:$AY$40000,Index!$A209*40-38,2)</f>
        <v/>
      </c>
      <c r="E209" s="155">
        <f>E208+40</f>
        <v/>
      </c>
      <c r="F209">
        <f>RIGHT(B209,F$1)</f>
        <v/>
      </c>
      <c r="G209" s="132">
        <f>INDEX(GLSShapes!$A$1:$AY$15000,Index!$A209*40-38,1)</f>
        <v/>
      </c>
      <c r="H209" s="113">
        <f>F209&amp;RIGHT(D209,H$1)</f>
        <v/>
      </c>
      <c r="I209" s="235">
        <f>IF(F209&lt;&gt;"0",INDEX(GLSShapes!$A$1:$AY$40000,Index!$A209*40-34,40),0)</f>
        <v/>
      </c>
      <c r="J209" s="235">
        <f>IF(F209&lt;&gt;"0",INDEX(GLSShapes!$A$1:$AY$40000,Index!$A209*40-34,41),0)</f>
        <v/>
      </c>
      <c r="K209" s="199">
        <f>RANK(I209,I195:I210,-1)</f>
        <v/>
      </c>
      <c r="L209" s="199">
        <f>RANK(J209,J195:J210,-1)</f>
        <v/>
      </c>
      <c r="M209" s="235">
        <f>INDEX(GLSShapes!$A$1:$AY$15000,Index!$A209*40-34,44)</f>
        <v/>
      </c>
      <c r="N209" s="235">
        <f>INDEX(GLSShapes!$A$1:$AY$15000,Index!$A209*40-34,45)</f>
        <v/>
      </c>
      <c r="Q209" s="235">
        <f>IF(F209&lt;&gt;"0",INDEX(GLSShapes!$A$1:$AY$15000,Index!$A209*40-34,48),0)</f>
        <v/>
      </c>
      <c r="R209" s="235">
        <f>IF(F209&lt;&gt;"0",INDEX(GLSShapes!$A$1:$AY$15000,Index!$A209*40-34,49),0)</f>
        <v/>
      </c>
      <c r="T209" s="18" t="n"/>
      <c r="U209" s="225">
        <f>MID(F209,7,3)</f>
        <v/>
      </c>
      <c r="V209">
        <f>RIGHT(F209,4)</f>
        <v/>
      </c>
    </row>
    <row r="210">
      <c r="A210" s="86" t="n">
        <v>208</v>
      </c>
      <c r="B210" s="158">
        <f>INDEX(GLSShapes!$A$1:$AY$40000,Index!$A210*40-39,1)</f>
        <v/>
      </c>
      <c r="C210" s="135">
        <f>C$1</f>
        <v/>
      </c>
      <c r="D210" s="133">
        <f>INDEX(GLSShapes!$A$1:$AY$40000,Index!$A210*40-38,2)</f>
        <v/>
      </c>
      <c r="E210" s="156">
        <f>E209+40</f>
        <v/>
      </c>
      <c r="F210" s="135">
        <f>RIGHT(B210,F$1)</f>
        <v/>
      </c>
      <c r="G210" s="136">
        <f>INDEX(GLSShapes!$A$1:$AY$15000,Index!$A210*40-38,1)</f>
        <v/>
      </c>
      <c r="H210" s="137">
        <f>F210&amp;RIGHT(D210,H$1)</f>
        <v/>
      </c>
      <c r="I210" s="235">
        <f>IF(F210&lt;&gt;"0",INDEX(GLSShapes!$A$1:$AY$40000,Index!$A210*40-34,40),0)</f>
        <v/>
      </c>
      <c r="J210" s="235">
        <f>IF(F210&lt;&gt;"0",INDEX(GLSShapes!$A$1:$AY$40000,Index!$A210*40-34,41),0)</f>
        <v/>
      </c>
      <c r="K210" s="138">
        <f>RANK(I210,I195:I210,-1)</f>
        <v/>
      </c>
      <c r="L210" s="138">
        <f>RANK(J210,J195:J210,-1)</f>
        <v/>
      </c>
      <c r="M210" s="237">
        <f>INDEX(GLSShapes!$A$1:$AY$15000,Index!$A210*40-34,44)</f>
        <v/>
      </c>
      <c r="N210" s="237">
        <f>INDEX(GLSShapes!$A$1:$AY$15000,Index!$A210*40-34,45)</f>
        <v/>
      </c>
      <c r="O210" s="135" t="n"/>
      <c r="P210" s="135" t="n"/>
      <c r="Q210" s="237">
        <f>IF(F210&lt;&gt;"0",INDEX(GLSShapes!$A$1:$AY$15000,Index!$A210*40-34,48),0)</f>
        <v/>
      </c>
      <c r="R210" s="237">
        <f>IF(F210&lt;&gt;"0",INDEX(GLSShapes!$A$1:$AY$15000,Index!$A210*40-34,49),0)</f>
        <v/>
      </c>
      <c r="S210" s="135" t="n"/>
      <c r="T210" s="139" t="n"/>
      <c r="U210" s="225">
        <f>MID(F210,7,3)</f>
        <v/>
      </c>
      <c r="V210">
        <f>RIGHT(F210,4)</f>
        <v/>
      </c>
    </row>
    <row r="211">
      <c r="A211" s="80" t="n">
        <v>209</v>
      </c>
      <c r="B211" s="158">
        <f>INDEX(GLSShapes!$A$1:$AY$40000,Index!$A211*40-39,1)</f>
        <v/>
      </c>
      <c r="C211">
        <f>C$1</f>
        <v/>
      </c>
      <c r="D211" s="133">
        <f>INDEX(GLSShapes!$A$1:$AY$40000,Index!$A211*40-38,2)</f>
        <v/>
      </c>
      <c r="E211" s="154">
        <f>E210+40</f>
        <v/>
      </c>
      <c r="F211">
        <f>RIGHT(B211,F$1)</f>
        <v/>
      </c>
      <c r="G211" s="132">
        <f>INDEX(GLSShapes!$A$1:$AY$15000,Index!$A211*40-38,1)</f>
        <v/>
      </c>
      <c r="H211" s="113">
        <f>F211&amp;RIGHT(D211,H$1)</f>
        <v/>
      </c>
      <c r="I211" s="235">
        <f>IF(F211&lt;&gt;"0",INDEX(GLSShapes!$A$1:$AY$40000,Index!$A211*40-34,40),0)</f>
        <v/>
      </c>
      <c r="J211" s="235">
        <f>IF(F211&lt;&gt;"0",INDEX(GLSShapes!$A$1:$AY$40000,Index!$A211*40-34,41),0)</f>
        <v/>
      </c>
      <c r="K211" s="199">
        <f>RANK(I211,I211:I226,-1)</f>
        <v/>
      </c>
      <c r="L211" s="199">
        <f>RANK(J211,J211:J226,-1)</f>
        <v/>
      </c>
      <c r="M211" s="235">
        <f>INDEX(GLSShapes!$A$1:$AY$15000,Index!$A211*40-34,44)</f>
        <v/>
      </c>
      <c r="N211" s="235">
        <f>INDEX(GLSShapes!$A$1:$AY$15000,Index!$A211*40-34,45)</f>
        <v/>
      </c>
      <c r="Q211" s="235">
        <f>IF(F211&lt;&gt;"0",INDEX(GLSShapes!$A$1:$AY$15000,Index!$A211*40-34,48),0)</f>
        <v/>
      </c>
      <c r="R211" s="235">
        <f>IF(F211&lt;&gt;"0",INDEX(GLSShapes!$A$1:$AY$15000,Index!$A211*40-34,49),0)</f>
        <v/>
      </c>
      <c r="T211" s="18" t="n"/>
      <c r="U211" s="225">
        <f>MID(F211,7,3)</f>
        <v/>
      </c>
      <c r="V211">
        <f>RIGHT(F211,4)</f>
        <v/>
      </c>
    </row>
    <row r="212">
      <c r="A212" s="80" t="n">
        <v>210</v>
      </c>
      <c r="B212" s="158">
        <f>INDEX(GLSShapes!$A$1:$AY$40000,Index!$A212*40-39,1)</f>
        <v/>
      </c>
      <c r="C212">
        <f>C$1</f>
        <v/>
      </c>
      <c r="D212" s="133">
        <f>INDEX(GLSShapes!$A$1:$AY$40000,Index!$A212*40-38,2)</f>
        <v/>
      </c>
      <c r="E212" s="155">
        <f>E211+40</f>
        <v/>
      </c>
      <c r="F212">
        <f>RIGHT(B212,F$1)</f>
        <v/>
      </c>
      <c r="G212" s="132">
        <f>INDEX(GLSShapes!$A$1:$AY$15000,Index!$A212*40-38,1)</f>
        <v/>
      </c>
      <c r="H212" s="113">
        <f>F212&amp;RIGHT(D212,H$1)</f>
        <v/>
      </c>
      <c r="I212" s="235">
        <f>IF(F212&lt;&gt;"0",INDEX(GLSShapes!$A$1:$AY$40000,Index!$A212*40-34,40),0)</f>
        <v/>
      </c>
      <c r="J212" s="235">
        <f>IF(F212&lt;&gt;"0",INDEX(GLSShapes!$A$1:$AY$40000,Index!$A212*40-34,41),0)</f>
        <v/>
      </c>
      <c r="K212" s="199">
        <f>RANK(I212,I211:I226,-1)</f>
        <v/>
      </c>
      <c r="L212" s="199">
        <f>RANK(J212,J211:J226,-1)</f>
        <v/>
      </c>
      <c r="M212" s="235">
        <f>INDEX(GLSShapes!$A$1:$AY$15000,Index!$A212*40-34,44)</f>
        <v/>
      </c>
      <c r="N212" s="235">
        <f>INDEX(GLSShapes!$A$1:$AY$15000,Index!$A212*40-34,45)</f>
        <v/>
      </c>
      <c r="Q212" s="235">
        <f>IF(F212&lt;&gt;"0",INDEX(GLSShapes!$A$1:$AY$15000,Index!$A212*40-34,48),0)</f>
        <v/>
      </c>
      <c r="R212" s="235">
        <f>IF(F212&lt;&gt;"0",INDEX(GLSShapes!$A$1:$AY$15000,Index!$A212*40-34,49),0)</f>
        <v/>
      </c>
      <c r="T212" s="18" t="n"/>
      <c r="U212" s="225">
        <f>MID(F212,7,3)</f>
        <v/>
      </c>
      <c r="V212">
        <f>RIGHT(F212,4)</f>
        <v/>
      </c>
    </row>
    <row r="213">
      <c r="A213" s="80" t="n">
        <v>211</v>
      </c>
      <c r="B213" s="158">
        <f>INDEX(GLSShapes!$A$1:$AY$40000,Index!$A213*40-39,1)</f>
        <v/>
      </c>
      <c r="C213">
        <f>C$1</f>
        <v/>
      </c>
      <c r="D213" s="133">
        <f>INDEX(GLSShapes!$A$1:$AY$40000,Index!$A213*40-38,2)</f>
        <v/>
      </c>
      <c r="E213" s="155">
        <f>E212+40</f>
        <v/>
      </c>
      <c r="F213">
        <f>RIGHT(B213,F$1)</f>
        <v/>
      </c>
      <c r="G213" s="132">
        <f>INDEX(GLSShapes!$A$1:$AY$15000,Index!$A213*40-38,1)</f>
        <v/>
      </c>
      <c r="H213" s="113">
        <f>F213&amp;RIGHT(D213,H$1)</f>
        <v/>
      </c>
      <c r="I213" s="235">
        <f>IF(F213&lt;&gt;"0",INDEX(GLSShapes!$A$1:$AY$40000,Index!$A213*40-34,40),0)</f>
        <v/>
      </c>
      <c r="J213" s="235">
        <f>IF(F213&lt;&gt;"0",INDEX(GLSShapes!$A$1:$AY$40000,Index!$A213*40-34,41),0)</f>
        <v/>
      </c>
      <c r="K213" s="199">
        <f>RANK(I213,I211:I226,-1)</f>
        <v/>
      </c>
      <c r="L213" s="199">
        <f>RANK(J213,J211:J226,-1)</f>
        <v/>
      </c>
      <c r="M213" s="235">
        <f>INDEX(GLSShapes!$A$1:$AY$15000,Index!$A213*40-34,44)</f>
        <v/>
      </c>
      <c r="N213" s="235">
        <f>INDEX(GLSShapes!$A$1:$AY$15000,Index!$A213*40-34,45)</f>
        <v/>
      </c>
      <c r="Q213" s="235">
        <f>IF(F213&lt;&gt;"0",INDEX(GLSShapes!$A$1:$AY$15000,Index!$A213*40-34,48),0)</f>
        <v/>
      </c>
      <c r="R213" s="235">
        <f>IF(F213&lt;&gt;"0",INDEX(GLSShapes!$A$1:$AY$15000,Index!$A213*40-34,49),0)</f>
        <v/>
      </c>
      <c r="T213" s="18" t="n"/>
      <c r="U213" s="225">
        <f>MID(F213,7,3)</f>
        <v/>
      </c>
      <c r="V213">
        <f>RIGHT(F213,4)</f>
        <v/>
      </c>
    </row>
    <row r="214">
      <c r="A214" s="80" t="n">
        <v>212</v>
      </c>
      <c r="B214" s="158">
        <f>INDEX(GLSShapes!$A$1:$AY$40000,Index!$A214*40-39,1)</f>
        <v/>
      </c>
      <c r="C214">
        <f>C$1</f>
        <v/>
      </c>
      <c r="D214" s="133">
        <f>INDEX(GLSShapes!$A$1:$AY$40000,Index!$A214*40-38,2)</f>
        <v/>
      </c>
      <c r="E214" s="155">
        <f>E213+40</f>
        <v/>
      </c>
      <c r="F214">
        <f>RIGHT(B214,F$1)</f>
        <v/>
      </c>
      <c r="G214" s="132">
        <f>INDEX(GLSShapes!$A$1:$AY$15000,Index!$A214*40-38,1)</f>
        <v/>
      </c>
      <c r="H214" s="113">
        <f>F214&amp;RIGHT(D214,H$1)</f>
        <v/>
      </c>
      <c r="I214" s="235">
        <f>IF(F214&lt;&gt;"0",INDEX(GLSShapes!$A$1:$AY$40000,Index!$A214*40-34,40),0)</f>
        <v/>
      </c>
      <c r="J214" s="235">
        <f>IF(F214&lt;&gt;"0",INDEX(GLSShapes!$A$1:$AY$40000,Index!$A214*40-34,41),0)</f>
        <v/>
      </c>
      <c r="K214" s="199">
        <f>RANK(I214,I211:I226,-1)</f>
        <v/>
      </c>
      <c r="L214" s="199">
        <f>RANK(J214,J211:J226,-1)</f>
        <v/>
      </c>
      <c r="M214" s="235">
        <f>INDEX(GLSShapes!$A$1:$AY$15000,Index!$A214*40-34,44)</f>
        <v/>
      </c>
      <c r="N214" s="235">
        <f>INDEX(GLSShapes!$A$1:$AY$15000,Index!$A214*40-34,45)</f>
        <v/>
      </c>
      <c r="Q214" s="235">
        <f>IF(F214&lt;&gt;"0",INDEX(GLSShapes!$A$1:$AY$15000,Index!$A214*40-34,48),0)</f>
        <v/>
      </c>
      <c r="R214" s="235">
        <f>IF(F214&lt;&gt;"0",INDEX(GLSShapes!$A$1:$AY$15000,Index!$A214*40-34,49),0)</f>
        <v/>
      </c>
      <c r="T214" s="18" t="n"/>
      <c r="U214" s="225">
        <f>MID(F214,7,3)</f>
        <v/>
      </c>
      <c r="V214">
        <f>RIGHT(F214,4)</f>
        <v/>
      </c>
    </row>
    <row r="215">
      <c r="A215" s="80" t="n">
        <v>213</v>
      </c>
      <c r="B215" s="158">
        <f>INDEX(GLSShapes!$A$1:$AY$40000,Index!$A215*40-39,1)</f>
        <v/>
      </c>
      <c r="C215">
        <f>C$1</f>
        <v/>
      </c>
      <c r="D215" s="133">
        <f>INDEX(GLSShapes!$A$1:$AY$40000,Index!$A215*40-38,2)</f>
        <v/>
      </c>
      <c r="E215" s="155">
        <f>E214+40</f>
        <v/>
      </c>
      <c r="F215">
        <f>RIGHT(B215,F$1)</f>
        <v/>
      </c>
      <c r="G215" s="132">
        <f>INDEX(GLSShapes!$A$1:$AY$15000,Index!$A215*40-38,1)</f>
        <v/>
      </c>
      <c r="H215" s="113">
        <f>F215&amp;RIGHT(D215,H$1)</f>
        <v/>
      </c>
      <c r="I215" s="235">
        <f>IF(F215&lt;&gt;"0",INDEX(GLSShapes!$A$1:$AY$40000,Index!$A215*40-34,40),0)</f>
        <v/>
      </c>
      <c r="J215" s="235">
        <f>IF(F215&lt;&gt;"0",INDEX(GLSShapes!$A$1:$AY$40000,Index!$A215*40-34,41),0)</f>
        <v/>
      </c>
      <c r="K215" s="199">
        <f>RANK(I215,I211:I226,-1)</f>
        <v/>
      </c>
      <c r="L215" s="199">
        <f>RANK(J215,J211:J226,-1)</f>
        <v/>
      </c>
      <c r="M215" s="235">
        <f>INDEX(GLSShapes!$A$1:$AY$15000,Index!$A215*40-34,44)</f>
        <v/>
      </c>
      <c r="N215" s="235">
        <f>INDEX(GLSShapes!$A$1:$AY$15000,Index!$A215*40-34,45)</f>
        <v/>
      </c>
      <c r="Q215" s="235">
        <f>IF(F215&lt;&gt;"0",INDEX(GLSShapes!$A$1:$AY$15000,Index!$A215*40-34,48),0)</f>
        <v/>
      </c>
      <c r="R215" s="235">
        <f>IF(F215&lt;&gt;"0",INDEX(GLSShapes!$A$1:$AY$15000,Index!$A215*40-34,49),0)</f>
        <v/>
      </c>
      <c r="T215" s="18" t="n"/>
      <c r="U215" s="225">
        <f>MID(F215,7,3)</f>
        <v/>
      </c>
      <c r="V215">
        <f>RIGHT(F215,4)</f>
        <v/>
      </c>
    </row>
    <row r="216">
      <c r="A216" s="80" t="n">
        <v>214</v>
      </c>
      <c r="B216" s="158">
        <f>INDEX(GLSShapes!$A$1:$AY$40000,Index!$A216*40-39,1)</f>
        <v/>
      </c>
      <c r="C216">
        <f>C$1</f>
        <v/>
      </c>
      <c r="D216" s="133">
        <f>INDEX(GLSShapes!$A$1:$AY$40000,Index!$A216*40-38,2)</f>
        <v/>
      </c>
      <c r="E216" s="155">
        <f>E215+40</f>
        <v/>
      </c>
      <c r="F216">
        <f>RIGHT(B216,F$1)</f>
        <v/>
      </c>
      <c r="G216" s="132">
        <f>INDEX(GLSShapes!$A$1:$AY$15000,Index!$A216*40-38,1)</f>
        <v/>
      </c>
      <c r="H216" s="113">
        <f>F216&amp;RIGHT(D216,H$1)</f>
        <v/>
      </c>
      <c r="I216" s="235">
        <f>IF(F216&lt;&gt;"0",INDEX(GLSShapes!$A$1:$AY$40000,Index!$A216*40-34,40),0)</f>
        <v/>
      </c>
      <c r="J216" s="235">
        <f>IF(F216&lt;&gt;"0",INDEX(GLSShapes!$A$1:$AY$40000,Index!$A216*40-34,41),0)</f>
        <v/>
      </c>
      <c r="K216" s="199">
        <f>RANK(I216,I211:I226,-1)</f>
        <v/>
      </c>
      <c r="L216" s="199">
        <f>RANK(J216,J211:J226,-1)</f>
        <v/>
      </c>
      <c r="M216" s="235">
        <f>INDEX(GLSShapes!$A$1:$AY$15000,Index!$A216*40-34,44)</f>
        <v/>
      </c>
      <c r="N216" s="235">
        <f>INDEX(GLSShapes!$A$1:$AY$15000,Index!$A216*40-34,45)</f>
        <v/>
      </c>
      <c r="Q216" s="235">
        <f>IF(F216&lt;&gt;"0",INDEX(GLSShapes!$A$1:$AY$15000,Index!$A216*40-34,48),0)</f>
        <v/>
      </c>
      <c r="R216" s="235">
        <f>IF(F216&lt;&gt;"0",INDEX(GLSShapes!$A$1:$AY$15000,Index!$A216*40-34,49),0)</f>
        <v/>
      </c>
      <c r="T216" s="18" t="n"/>
      <c r="U216" s="225">
        <f>MID(F216,7,3)</f>
        <v/>
      </c>
      <c r="V216">
        <f>RIGHT(F216,4)</f>
        <v/>
      </c>
    </row>
    <row r="217">
      <c r="A217" s="80" t="n">
        <v>215</v>
      </c>
      <c r="B217" s="158">
        <f>INDEX(GLSShapes!$A$1:$AY$40000,Index!$A217*40-39,1)</f>
        <v/>
      </c>
      <c r="C217">
        <f>C$1</f>
        <v/>
      </c>
      <c r="D217" s="133">
        <f>INDEX(GLSShapes!$A$1:$AY$40000,Index!$A217*40-38,2)</f>
        <v/>
      </c>
      <c r="E217" s="155">
        <f>E216+40</f>
        <v/>
      </c>
      <c r="F217">
        <f>RIGHT(B217,F$1)</f>
        <v/>
      </c>
      <c r="G217" s="132">
        <f>INDEX(GLSShapes!$A$1:$AY$15000,Index!$A217*40-38,1)</f>
        <v/>
      </c>
      <c r="H217" s="113">
        <f>F217&amp;RIGHT(D217,H$1)</f>
        <v/>
      </c>
      <c r="I217" s="235">
        <f>IF(F217&lt;&gt;"0",INDEX(GLSShapes!$A$1:$AY$40000,Index!$A217*40-34,40),0)</f>
        <v/>
      </c>
      <c r="J217" s="235">
        <f>IF(F217&lt;&gt;"0",INDEX(GLSShapes!$A$1:$AY$40000,Index!$A217*40-34,41),0)</f>
        <v/>
      </c>
      <c r="K217" s="199">
        <f>RANK(I217,I211:I226,-1)</f>
        <v/>
      </c>
      <c r="L217" s="199">
        <f>RANK(J217,J211:J226,-1)</f>
        <v/>
      </c>
      <c r="M217" s="235">
        <f>INDEX(GLSShapes!$A$1:$AY$15000,Index!$A217*40-34,44)</f>
        <v/>
      </c>
      <c r="N217" s="235">
        <f>INDEX(GLSShapes!$A$1:$AY$15000,Index!$A217*40-34,45)</f>
        <v/>
      </c>
      <c r="Q217" s="235">
        <f>IF(F217&lt;&gt;"0",INDEX(GLSShapes!$A$1:$AY$15000,Index!$A217*40-34,48),0)</f>
        <v/>
      </c>
      <c r="R217" s="235">
        <f>IF(F217&lt;&gt;"0",INDEX(GLSShapes!$A$1:$AY$15000,Index!$A217*40-34,49),0)</f>
        <v/>
      </c>
      <c r="T217" s="18" t="n"/>
      <c r="U217" s="225">
        <f>MID(F217,7,3)</f>
        <v/>
      </c>
      <c r="V217">
        <f>RIGHT(F217,4)</f>
        <v/>
      </c>
    </row>
    <row r="218">
      <c r="A218" s="80" t="n">
        <v>216</v>
      </c>
      <c r="B218" s="158">
        <f>INDEX(GLSShapes!$A$1:$AY$40000,Index!$A218*40-39,1)</f>
        <v/>
      </c>
      <c r="C218">
        <f>C$1</f>
        <v/>
      </c>
      <c r="D218" s="133">
        <f>INDEX(GLSShapes!$A$1:$AY$40000,Index!$A218*40-38,2)</f>
        <v/>
      </c>
      <c r="E218" s="155">
        <f>E217+40</f>
        <v/>
      </c>
      <c r="F218">
        <f>RIGHT(B218,F$1)</f>
        <v/>
      </c>
      <c r="G218" s="132">
        <f>INDEX(GLSShapes!$A$1:$AY$15000,Index!$A218*40-38,1)</f>
        <v/>
      </c>
      <c r="H218" s="113">
        <f>F218&amp;RIGHT(D218,H$1)</f>
        <v/>
      </c>
      <c r="I218" s="235">
        <f>IF(F218&lt;&gt;"0",INDEX(GLSShapes!$A$1:$AY$40000,Index!$A218*40-34,40),0)</f>
        <v/>
      </c>
      <c r="J218" s="235">
        <f>IF(F218&lt;&gt;"0",INDEX(GLSShapes!$A$1:$AY$40000,Index!$A218*40-34,41),0)</f>
        <v/>
      </c>
      <c r="K218" s="199">
        <f>RANK(I218,I211:I226,-1)</f>
        <v/>
      </c>
      <c r="L218" s="199">
        <f>RANK(J218,J211:J226,-1)</f>
        <v/>
      </c>
      <c r="M218" s="235">
        <f>INDEX(GLSShapes!$A$1:$AY$15000,Index!$A218*40-34,44)</f>
        <v/>
      </c>
      <c r="N218" s="235">
        <f>INDEX(GLSShapes!$A$1:$AY$15000,Index!$A218*40-34,45)</f>
        <v/>
      </c>
      <c r="Q218" s="235">
        <f>IF(F218&lt;&gt;"0",INDEX(GLSShapes!$A$1:$AY$15000,Index!$A218*40-34,48),0)</f>
        <v/>
      </c>
      <c r="R218" s="235">
        <f>IF(F218&lt;&gt;"0",INDEX(GLSShapes!$A$1:$AY$15000,Index!$A218*40-34,49),0)</f>
        <v/>
      </c>
      <c r="T218" s="18" t="n"/>
      <c r="U218" s="225">
        <f>MID(F218,7,3)</f>
        <v/>
      </c>
      <c r="V218">
        <f>RIGHT(F218,4)</f>
        <v/>
      </c>
    </row>
    <row r="219">
      <c r="A219" s="80" t="n">
        <v>217</v>
      </c>
      <c r="B219" s="158">
        <f>INDEX(GLSShapes!$A$1:$AY$40000,Index!$A219*40-39,1)</f>
        <v/>
      </c>
      <c r="C219">
        <f>C$1</f>
        <v/>
      </c>
      <c r="D219" s="133">
        <f>INDEX(GLSShapes!$A$1:$AY$40000,Index!$A219*40-38,2)</f>
        <v/>
      </c>
      <c r="E219" s="155">
        <f>E218+40</f>
        <v/>
      </c>
      <c r="F219">
        <f>RIGHT(B219,F$1)</f>
        <v/>
      </c>
      <c r="G219" s="132">
        <f>INDEX(GLSShapes!$A$1:$AY$15000,Index!$A219*40-38,1)</f>
        <v/>
      </c>
      <c r="H219" s="113">
        <f>F219&amp;RIGHT(D219,H$1)</f>
        <v/>
      </c>
      <c r="I219" s="235">
        <f>IF(F219&lt;&gt;"0",INDEX(GLSShapes!$A$1:$AY$40000,Index!$A219*40-34,40),0)</f>
        <v/>
      </c>
      <c r="J219" s="235">
        <f>IF(F219&lt;&gt;"0",INDEX(GLSShapes!$A$1:$AY$40000,Index!$A219*40-34,41),0)</f>
        <v/>
      </c>
      <c r="K219" s="199">
        <f>RANK(I219,I211:I226,-1)</f>
        <v/>
      </c>
      <c r="L219" s="199">
        <f>RANK(J219,J211:J226,-1)</f>
        <v/>
      </c>
      <c r="M219" s="235">
        <f>INDEX(GLSShapes!$A$1:$AY$15000,Index!$A219*40-34,44)</f>
        <v/>
      </c>
      <c r="N219" s="235">
        <f>INDEX(GLSShapes!$A$1:$AY$15000,Index!$A219*40-34,45)</f>
        <v/>
      </c>
      <c r="Q219" s="235">
        <f>IF(F219&lt;&gt;"0",INDEX(GLSShapes!$A$1:$AY$15000,Index!$A219*40-34,48),0)</f>
        <v/>
      </c>
      <c r="R219" s="235">
        <f>IF(F219&lt;&gt;"0",INDEX(GLSShapes!$A$1:$AY$15000,Index!$A219*40-34,49),0)</f>
        <v/>
      </c>
      <c r="T219" s="18" t="n"/>
      <c r="U219" s="225">
        <f>MID(F219,7,3)</f>
        <v/>
      </c>
      <c r="V219">
        <f>RIGHT(F219,4)</f>
        <v/>
      </c>
    </row>
    <row r="220">
      <c r="A220" s="80" t="n">
        <v>218</v>
      </c>
      <c r="B220" s="158">
        <f>INDEX(GLSShapes!$A$1:$AY$40000,Index!$A220*40-39,1)</f>
        <v/>
      </c>
      <c r="C220">
        <f>C$1</f>
        <v/>
      </c>
      <c r="D220" s="133">
        <f>INDEX(GLSShapes!$A$1:$AY$40000,Index!$A220*40-38,2)</f>
        <v/>
      </c>
      <c r="E220" s="155">
        <f>E219+40</f>
        <v/>
      </c>
      <c r="F220">
        <f>RIGHT(B220,F$1)</f>
        <v/>
      </c>
      <c r="G220" s="132">
        <f>INDEX(GLSShapes!$A$1:$AY$15000,Index!$A220*40-38,1)</f>
        <v/>
      </c>
      <c r="H220" s="113">
        <f>F220&amp;RIGHT(D220,H$1)</f>
        <v/>
      </c>
      <c r="I220" s="235">
        <f>IF(F220&lt;&gt;"0",INDEX(GLSShapes!$A$1:$AY$40000,Index!$A220*40-34,40),0)</f>
        <v/>
      </c>
      <c r="J220" s="235">
        <f>IF(F220&lt;&gt;"0",INDEX(GLSShapes!$A$1:$AY$40000,Index!$A220*40-34,41),0)</f>
        <v/>
      </c>
      <c r="K220" s="199">
        <f>RANK(I220,I211:I226,-1)</f>
        <v/>
      </c>
      <c r="L220" s="199">
        <f>RANK(J220,J211:J226,-1)</f>
        <v/>
      </c>
      <c r="M220" s="235">
        <f>INDEX(GLSShapes!$A$1:$AY$15000,Index!$A220*40-34,44)</f>
        <v/>
      </c>
      <c r="N220" s="235">
        <f>INDEX(GLSShapes!$A$1:$AY$15000,Index!$A220*40-34,45)</f>
        <v/>
      </c>
      <c r="Q220" s="235">
        <f>IF(F220&lt;&gt;"0",INDEX(GLSShapes!$A$1:$AY$15000,Index!$A220*40-34,48),0)</f>
        <v/>
      </c>
      <c r="R220" s="235">
        <f>IF(F220&lt;&gt;"0",INDEX(GLSShapes!$A$1:$AY$15000,Index!$A220*40-34,49),0)</f>
        <v/>
      </c>
      <c r="T220" s="18" t="n"/>
      <c r="U220" s="225">
        <f>MID(F220,7,3)</f>
        <v/>
      </c>
      <c r="V220">
        <f>RIGHT(F220,4)</f>
        <v/>
      </c>
    </row>
    <row r="221">
      <c r="A221" s="80" t="n">
        <v>219</v>
      </c>
      <c r="B221" s="158">
        <f>INDEX(GLSShapes!$A$1:$AY$40000,Index!$A221*40-39,1)</f>
        <v/>
      </c>
      <c r="C221">
        <f>C$1</f>
        <v/>
      </c>
      <c r="D221" s="133">
        <f>INDEX(GLSShapes!$A$1:$AY$40000,Index!$A221*40-38,2)</f>
        <v/>
      </c>
      <c r="E221" s="155">
        <f>E220+40</f>
        <v/>
      </c>
      <c r="F221">
        <f>RIGHT(B221,F$1)</f>
        <v/>
      </c>
      <c r="G221" s="132">
        <f>INDEX(GLSShapes!$A$1:$AY$15000,Index!$A221*40-38,1)</f>
        <v/>
      </c>
      <c r="H221" s="113">
        <f>F221&amp;RIGHT(D221,H$1)</f>
        <v/>
      </c>
      <c r="I221" s="235">
        <f>IF(F221&lt;&gt;"0",INDEX(GLSShapes!$A$1:$AY$40000,Index!$A221*40-34,40),0)</f>
        <v/>
      </c>
      <c r="J221" s="235">
        <f>IF(F221&lt;&gt;"0",INDEX(GLSShapes!$A$1:$AY$40000,Index!$A221*40-34,41),0)</f>
        <v/>
      </c>
      <c r="K221" s="199">
        <f>RANK(I221,I211:I226,-1)</f>
        <v/>
      </c>
      <c r="L221" s="199">
        <f>RANK(J221,J211:J226,-1)</f>
        <v/>
      </c>
      <c r="M221" s="235">
        <f>INDEX(GLSShapes!$A$1:$AY$15000,Index!$A221*40-34,44)</f>
        <v/>
      </c>
      <c r="N221" s="235">
        <f>INDEX(GLSShapes!$A$1:$AY$15000,Index!$A221*40-34,45)</f>
        <v/>
      </c>
      <c r="Q221" s="235">
        <f>IF(F221&lt;&gt;"0",INDEX(GLSShapes!$A$1:$AY$15000,Index!$A221*40-34,48),0)</f>
        <v/>
      </c>
      <c r="R221" s="235">
        <f>IF(F221&lt;&gt;"0",INDEX(GLSShapes!$A$1:$AY$15000,Index!$A221*40-34,49),0)</f>
        <v/>
      </c>
      <c r="T221" s="18" t="n"/>
      <c r="U221" s="225">
        <f>MID(F221,7,3)</f>
        <v/>
      </c>
      <c r="V221">
        <f>RIGHT(F221,4)</f>
        <v/>
      </c>
    </row>
    <row r="222">
      <c r="A222" s="80" t="n">
        <v>220</v>
      </c>
      <c r="B222" s="158">
        <f>INDEX(GLSShapes!$A$1:$AY$40000,Index!$A222*40-39,1)</f>
        <v/>
      </c>
      <c r="C222">
        <f>C$1</f>
        <v/>
      </c>
      <c r="D222" s="133">
        <f>INDEX(GLSShapes!$A$1:$AY$40000,Index!$A222*40-38,2)</f>
        <v/>
      </c>
      <c r="E222" s="155">
        <f>E221+40</f>
        <v/>
      </c>
      <c r="F222">
        <f>RIGHT(B222,F$1)</f>
        <v/>
      </c>
      <c r="G222" s="132">
        <f>INDEX(GLSShapes!$A$1:$AY$15000,Index!$A222*40-38,1)</f>
        <v/>
      </c>
      <c r="H222" s="113">
        <f>F222&amp;RIGHT(D222,H$1)</f>
        <v/>
      </c>
      <c r="I222" s="235">
        <f>IF(F222&lt;&gt;"0",INDEX(GLSShapes!$A$1:$AY$40000,Index!$A222*40-34,40),0)</f>
        <v/>
      </c>
      <c r="J222" s="235">
        <f>IF(F222&lt;&gt;"0",INDEX(GLSShapes!$A$1:$AY$40000,Index!$A222*40-34,41),0)</f>
        <v/>
      </c>
      <c r="K222" s="199">
        <f>RANK(I222,I211:I226,-1)</f>
        <v/>
      </c>
      <c r="L222" s="199">
        <f>RANK(J222,J211:J226,-1)</f>
        <v/>
      </c>
      <c r="M222" s="235">
        <f>INDEX(GLSShapes!$A$1:$AY$15000,Index!$A222*40-34,44)</f>
        <v/>
      </c>
      <c r="N222" s="235">
        <f>INDEX(GLSShapes!$A$1:$AY$15000,Index!$A222*40-34,45)</f>
        <v/>
      </c>
      <c r="Q222" s="235">
        <f>IF(F222&lt;&gt;"0",INDEX(GLSShapes!$A$1:$AY$15000,Index!$A222*40-34,48),0)</f>
        <v/>
      </c>
      <c r="R222" s="235">
        <f>IF(F222&lt;&gt;"0",INDEX(GLSShapes!$A$1:$AY$15000,Index!$A222*40-34,49),0)</f>
        <v/>
      </c>
      <c r="T222" s="18" t="n"/>
      <c r="U222" s="225">
        <f>MID(F222,7,3)</f>
        <v/>
      </c>
      <c r="V222">
        <f>RIGHT(F222,4)</f>
        <v/>
      </c>
    </row>
    <row r="223">
      <c r="A223" s="80" t="n">
        <v>221</v>
      </c>
      <c r="B223" s="158">
        <f>INDEX(GLSShapes!$A$1:$AY$40000,Index!$A223*40-39,1)</f>
        <v/>
      </c>
      <c r="C223">
        <f>C$1</f>
        <v/>
      </c>
      <c r="D223" s="133">
        <f>INDEX(GLSShapes!$A$1:$AY$40000,Index!$A223*40-38,2)</f>
        <v/>
      </c>
      <c r="E223" s="155">
        <f>E222+40</f>
        <v/>
      </c>
      <c r="F223">
        <f>RIGHT(B223,F$1)</f>
        <v/>
      </c>
      <c r="G223" s="132">
        <f>INDEX(GLSShapes!$A$1:$AY$15000,Index!$A223*40-38,1)</f>
        <v/>
      </c>
      <c r="H223" s="113">
        <f>F223&amp;RIGHT(D223,H$1)</f>
        <v/>
      </c>
      <c r="I223" s="235">
        <f>IF(F223&lt;&gt;"0",INDEX(GLSShapes!$A$1:$AY$40000,Index!$A223*40-34,40),0)</f>
        <v/>
      </c>
      <c r="J223" s="235">
        <f>IF(F223&lt;&gt;"0",INDEX(GLSShapes!$A$1:$AY$40000,Index!$A223*40-34,41),0)</f>
        <v/>
      </c>
      <c r="K223" s="199">
        <f>RANK(I223,I211:I226,-1)</f>
        <v/>
      </c>
      <c r="L223" s="199">
        <f>RANK(J223,J211:J226,-1)</f>
        <v/>
      </c>
      <c r="M223" s="235">
        <f>INDEX(GLSShapes!$A$1:$AY$15000,Index!$A223*40-34,44)</f>
        <v/>
      </c>
      <c r="N223" s="235">
        <f>INDEX(GLSShapes!$A$1:$AY$15000,Index!$A223*40-34,45)</f>
        <v/>
      </c>
      <c r="Q223" s="235">
        <f>IF(F223&lt;&gt;"0",INDEX(GLSShapes!$A$1:$AY$15000,Index!$A223*40-34,48),0)</f>
        <v/>
      </c>
      <c r="R223" s="235">
        <f>IF(F223&lt;&gt;"0",INDEX(GLSShapes!$A$1:$AY$15000,Index!$A223*40-34,49),0)</f>
        <v/>
      </c>
      <c r="T223" s="18" t="n"/>
      <c r="U223" s="225">
        <f>MID(F223,7,3)</f>
        <v/>
      </c>
      <c r="V223">
        <f>RIGHT(F223,4)</f>
        <v/>
      </c>
    </row>
    <row r="224">
      <c r="A224" s="80" t="n">
        <v>222</v>
      </c>
      <c r="B224" s="158">
        <f>INDEX(GLSShapes!$A$1:$AY$40000,Index!$A224*40-39,1)</f>
        <v/>
      </c>
      <c r="C224">
        <f>C$1</f>
        <v/>
      </c>
      <c r="D224" s="133">
        <f>INDEX(GLSShapes!$A$1:$AY$40000,Index!$A224*40-38,2)</f>
        <v/>
      </c>
      <c r="E224" s="155">
        <f>E223+40</f>
        <v/>
      </c>
      <c r="F224">
        <f>RIGHT(B224,F$1)</f>
        <v/>
      </c>
      <c r="G224" s="132">
        <f>INDEX(GLSShapes!$A$1:$AY$15000,Index!$A224*40-38,1)</f>
        <v/>
      </c>
      <c r="H224" s="113">
        <f>F224&amp;RIGHT(D224,H$1)</f>
        <v/>
      </c>
      <c r="I224" s="235">
        <f>IF(F224&lt;&gt;"0",INDEX(GLSShapes!$A$1:$AY$40000,Index!$A224*40-34,40),0)</f>
        <v/>
      </c>
      <c r="J224" s="235">
        <f>IF(F224&lt;&gt;"0",INDEX(GLSShapes!$A$1:$AY$40000,Index!$A224*40-34,41),0)</f>
        <v/>
      </c>
      <c r="K224" s="199">
        <f>RANK(I224,I211:I226,-1)</f>
        <v/>
      </c>
      <c r="L224" s="199">
        <f>RANK(J224,J211:J226,-1)</f>
        <v/>
      </c>
      <c r="M224" s="235">
        <f>INDEX(GLSShapes!$A$1:$AY$15000,Index!$A224*40-34,44)</f>
        <v/>
      </c>
      <c r="N224" s="235">
        <f>INDEX(GLSShapes!$A$1:$AY$15000,Index!$A224*40-34,45)</f>
        <v/>
      </c>
      <c r="Q224" s="235">
        <f>IF(F224&lt;&gt;"0",INDEX(GLSShapes!$A$1:$AY$15000,Index!$A224*40-34,48),0)</f>
        <v/>
      </c>
      <c r="R224" s="235">
        <f>IF(F224&lt;&gt;"0",INDEX(GLSShapes!$A$1:$AY$15000,Index!$A224*40-34,49),0)</f>
        <v/>
      </c>
      <c r="T224" s="18" t="n"/>
      <c r="U224" s="225">
        <f>MID(F224,7,3)</f>
        <v/>
      </c>
      <c r="V224">
        <f>RIGHT(F224,4)</f>
        <v/>
      </c>
    </row>
    <row r="225">
      <c r="A225" s="80" t="n">
        <v>223</v>
      </c>
      <c r="B225" s="158">
        <f>INDEX(GLSShapes!$A$1:$AY$40000,Index!$A225*40-39,1)</f>
        <v/>
      </c>
      <c r="C225">
        <f>C$1</f>
        <v/>
      </c>
      <c r="D225" s="133">
        <f>INDEX(GLSShapes!$A$1:$AY$40000,Index!$A225*40-38,2)</f>
        <v/>
      </c>
      <c r="E225" s="155">
        <f>E224+40</f>
        <v/>
      </c>
      <c r="F225">
        <f>RIGHT(B225,F$1)</f>
        <v/>
      </c>
      <c r="G225" s="132">
        <f>INDEX(GLSShapes!$A$1:$AY$15000,Index!$A225*40-38,1)</f>
        <v/>
      </c>
      <c r="H225" s="113">
        <f>F225&amp;RIGHT(D225,H$1)</f>
        <v/>
      </c>
      <c r="I225" s="235">
        <f>IF(F225&lt;&gt;"0",INDEX(GLSShapes!$A$1:$AY$40000,Index!$A225*40-34,40),0)</f>
        <v/>
      </c>
      <c r="J225" s="235">
        <f>IF(F225&lt;&gt;"0",INDEX(GLSShapes!$A$1:$AY$40000,Index!$A225*40-34,41),0)</f>
        <v/>
      </c>
      <c r="K225" s="199">
        <f>RANK(I225,I211:I226,-1)</f>
        <v/>
      </c>
      <c r="L225" s="199">
        <f>RANK(J225,J211:J226,-1)</f>
        <v/>
      </c>
      <c r="M225" s="235">
        <f>INDEX(GLSShapes!$A$1:$AY$15000,Index!$A225*40-34,44)</f>
        <v/>
      </c>
      <c r="N225" s="235">
        <f>INDEX(GLSShapes!$A$1:$AY$15000,Index!$A225*40-34,45)</f>
        <v/>
      </c>
      <c r="Q225" s="235">
        <f>IF(F225&lt;&gt;"0",INDEX(GLSShapes!$A$1:$AY$15000,Index!$A225*40-34,48),0)</f>
        <v/>
      </c>
      <c r="R225" s="235">
        <f>IF(F225&lt;&gt;"0",INDEX(GLSShapes!$A$1:$AY$15000,Index!$A225*40-34,49),0)</f>
        <v/>
      </c>
      <c r="T225" s="18" t="n"/>
      <c r="U225" s="225">
        <f>MID(F225,7,3)</f>
        <v/>
      </c>
      <c r="V225">
        <f>RIGHT(F225,4)</f>
        <v/>
      </c>
    </row>
    <row r="226">
      <c r="A226" s="86" t="n">
        <v>224</v>
      </c>
      <c r="B226" s="158">
        <f>INDEX(GLSShapes!$A$1:$AY$40000,Index!$A226*40-39,1)</f>
        <v/>
      </c>
      <c r="C226" s="135">
        <f>C$1</f>
        <v/>
      </c>
      <c r="D226" s="133">
        <f>INDEX(GLSShapes!$A$1:$AY$40000,Index!$A226*40-38,2)</f>
        <v/>
      </c>
      <c r="E226" s="156">
        <f>E225+40</f>
        <v/>
      </c>
      <c r="F226" s="135">
        <f>RIGHT(B226,F$1)</f>
        <v/>
      </c>
      <c r="G226" s="136">
        <f>INDEX(GLSShapes!$A$1:$AY$15000,Index!$A226*40-38,1)</f>
        <v/>
      </c>
      <c r="H226" s="137">
        <f>F226&amp;RIGHT(D226,H$1)</f>
        <v/>
      </c>
      <c r="I226" s="235">
        <f>IF(F226&lt;&gt;"0",INDEX(GLSShapes!$A$1:$AY$40000,Index!$A226*40-34,40),0)</f>
        <v/>
      </c>
      <c r="J226" s="235">
        <f>IF(F226&lt;&gt;"0",INDEX(GLSShapes!$A$1:$AY$40000,Index!$A226*40-34,41),0)</f>
        <v/>
      </c>
      <c r="K226" s="138">
        <f>RANK(I226,I211:I226,-1)</f>
        <v/>
      </c>
      <c r="L226" s="138">
        <f>RANK(J226,J211:J226,-1)</f>
        <v/>
      </c>
      <c r="M226" s="237">
        <f>INDEX(GLSShapes!$A$1:$AY$15000,Index!$A226*40-34,44)</f>
        <v/>
      </c>
      <c r="N226" s="237">
        <f>INDEX(GLSShapes!$A$1:$AY$15000,Index!$A226*40-34,45)</f>
        <v/>
      </c>
      <c r="O226" s="135" t="n"/>
      <c r="P226" s="135" t="n"/>
      <c r="Q226" s="237">
        <f>IF(F226&lt;&gt;"0",INDEX(GLSShapes!$A$1:$AY$15000,Index!$A226*40-34,48),0)</f>
        <v/>
      </c>
      <c r="R226" s="237">
        <f>IF(F226&lt;&gt;"0",INDEX(GLSShapes!$A$1:$AY$15000,Index!$A226*40-34,49),0)</f>
        <v/>
      </c>
      <c r="S226" s="135" t="n"/>
      <c r="T226" s="139" t="n"/>
      <c r="U226" s="225">
        <f>MID(F226,7,3)</f>
        <v/>
      </c>
      <c r="V226">
        <f>RIGHT(F226,4)</f>
        <v/>
      </c>
    </row>
    <row r="227">
      <c r="A227" s="80" t="n">
        <v>225</v>
      </c>
      <c r="B227" s="158">
        <f>INDEX(GLSShapes!$A$1:$AY$40000,Index!$A227*40-39,1)</f>
        <v/>
      </c>
      <c r="C227">
        <f>C$1</f>
        <v/>
      </c>
      <c r="D227" s="133">
        <f>INDEX(GLSShapes!$A$1:$AY$40000,Index!$A227*40-38,2)</f>
        <v/>
      </c>
      <c r="E227" s="154">
        <f>E226+40</f>
        <v/>
      </c>
      <c r="F227">
        <f>RIGHT(B227,F$1)</f>
        <v/>
      </c>
      <c r="G227" s="132">
        <f>INDEX(GLSShapes!$A$1:$AY$15000,Index!$A227*40-38,1)</f>
        <v/>
      </c>
      <c r="H227" s="113">
        <f>F227&amp;RIGHT(D227,H$1)</f>
        <v/>
      </c>
      <c r="I227" s="235">
        <f>IF(F227&lt;&gt;"0",INDEX(GLSShapes!$A$1:$AY$40000,Index!$A227*40-34,40),0)</f>
        <v/>
      </c>
      <c r="J227" s="235">
        <f>IF(F227&lt;&gt;"0",INDEX(GLSShapes!$A$1:$AY$40000,Index!$A227*40-34,41),0)</f>
        <v/>
      </c>
      <c r="K227" s="199">
        <f>RANK(I227,I227:I242,-1)</f>
        <v/>
      </c>
      <c r="L227" s="199">
        <f>RANK(J227,J227:J242,-1)</f>
        <v/>
      </c>
      <c r="M227" s="235">
        <f>INDEX(GLSShapes!$A$1:$AY$15000,Index!$A227*40-34,44)</f>
        <v/>
      </c>
      <c r="N227" s="235">
        <f>INDEX(GLSShapes!$A$1:$AY$15000,Index!$A227*40-34,45)</f>
        <v/>
      </c>
      <c r="Q227" s="235">
        <f>IF(F227&lt;&gt;"0",INDEX(GLSShapes!$A$1:$AY$15000,Index!$A227*40-34,48),0)</f>
        <v/>
      </c>
      <c r="R227" s="235">
        <f>IF(F227&lt;&gt;"0",INDEX(GLSShapes!$A$1:$AY$15000,Index!$A227*40-34,49),0)</f>
        <v/>
      </c>
      <c r="T227" s="18" t="n"/>
      <c r="U227" s="225">
        <f>MID(F227,7,3)</f>
        <v/>
      </c>
      <c r="V227">
        <f>RIGHT(F227,4)</f>
        <v/>
      </c>
    </row>
    <row r="228">
      <c r="A228" s="80" t="n">
        <v>226</v>
      </c>
      <c r="B228" s="158">
        <f>INDEX(GLSShapes!$A$1:$AY$40000,Index!$A228*40-39,1)</f>
        <v/>
      </c>
      <c r="C228">
        <f>C$1</f>
        <v/>
      </c>
      <c r="D228" s="133">
        <f>INDEX(GLSShapes!$A$1:$AY$40000,Index!$A228*40-38,2)</f>
        <v/>
      </c>
      <c r="E228" s="155">
        <f>E227+40</f>
        <v/>
      </c>
      <c r="F228">
        <f>RIGHT(B228,F$1)</f>
        <v/>
      </c>
      <c r="G228" s="132">
        <f>INDEX(GLSShapes!$A$1:$AY$15000,Index!$A228*40-38,1)</f>
        <v/>
      </c>
      <c r="H228" s="113">
        <f>F228&amp;RIGHT(D228,H$1)</f>
        <v/>
      </c>
      <c r="I228" s="235">
        <f>IF(F228&lt;&gt;"0",INDEX(GLSShapes!$A$1:$AY$40000,Index!$A228*40-34,40),0)</f>
        <v/>
      </c>
      <c r="J228" s="235">
        <f>IF(F228&lt;&gt;"0",INDEX(GLSShapes!$A$1:$AY$40000,Index!$A228*40-34,41),0)</f>
        <v/>
      </c>
      <c r="K228" s="199">
        <f>RANK(I228,I227:I242,-1)</f>
        <v/>
      </c>
      <c r="L228" s="199">
        <f>RANK(J228,J227:J242,-1)</f>
        <v/>
      </c>
      <c r="M228" s="235">
        <f>INDEX(GLSShapes!$A$1:$AY$15000,Index!$A228*40-34,44)</f>
        <v/>
      </c>
      <c r="N228" s="235">
        <f>INDEX(GLSShapes!$A$1:$AY$15000,Index!$A228*40-34,45)</f>
        <v/>
      </c>
      <c r="Q228" s="235">
        <f>IF(F228&lt;&gt;"0",INDEX(GLSShapes!$A$1:$AY$15000,Index!$A228*40-34,48),0)</f>
        <v/>
      </c>
      <c r="R228" s="235">
        <f>IF(F228&lt;&gt;"0",INDEX(GLSShapes!$A$1:$AY$15000,Index!$A228*40-34,49),0)</f>
        <v/>
      </c>
      <c r="T228" s="18" t="n"/>
      <c r="U228" s="225">
        <f>MID(F228,7,3)</f>
        <v/>
      </c>
      <c r="V228">
        <f>RIGHT(F228,4)</f>
        <v/>
      </c>
    </row>
    <row r="229">
      <c r="A229" s="80" t="n">
        <v>227</v>
      </c>
      <c r="B229" s="158">
        <f>INDEX(GLSShapes!$A$1:$AY$40000,Index!$A229*40-39,1)</f>
        <v/>
      </c>
      <c r="C229">
        <f>C$1</f>
        <v/>
      </c>
      <c r="D229" s="133">
        <f>INDEX(GLSShapes!$A$1:$AY$40000,Index!$A229*40-38,2)</f>
        <v/>
      </c>
      <c r="E229" s="155">
        <f>E228+40</f>
        <v/>
      </c>
      <c r="F229">
        <f>RIGHT(B229,F$1)</f>
        <v/>
      </c>
      <c r="G229" s="132">
        <f>INDEX(GLSShapes!$A$1:$AY$15000,Index!$A229*40-38,1)</f>
        <v/>
      </c>
      <c r="H229" s="113">
        <f>F229&amp;RIGHT(D229,H$1)</f>
        <v/>
      </c>
      <c r="I229" s="235">
        <f>IF(F229&lt;&gt;"0",INDEX(GLSShapes!$A$1:$AY$40000,Index!$A229*40-34,40),0)</f>
        <v/>
      </c>
      <c r="J229" s="235">
        <f>IF(F229&lt;&gt;"0",INDEX(GLSShapes!$A$1:$AY$40000,Index!$A229*40-34,41),0)</f>
        <v/>
      </c>
      <c r="K229" s="199">
        <f>RANK(I229,I227:I242,-1)</f>
        <v/>
      </c>
      <c r="L229" s="199">
        <f>RANK(J229,J227:J242,-1)</f>
        <v/>
      </c>
      <c r="M229" s="235">
        <f>INDEX(GLSShapes!$A$1:$AY$15000,Index!$A229*40-34,44)</f>
        <v/>
      </c>
      <c r="N229" s="235">
        <f>INDEX(GLSShapes!$A$1:$AY$15000,Index!$A229*40-34,45)</f>
        <v/>
      </c>
      <c r="Q229" s="235">
        <f>IF(F229&lt;&gt;"0",INDEX(GLSShapes!$A$1:$AY$15000,Index!$A229*40-34,48),0)</f>
        <v/>
      </c>
      <c r="R229" s="235">
        <f>IF(F229&lt;&gt;"0",INDEX(GLSShapes!$A$1:$AY$15000,Index!$A229*40-34,49),0)</f>
        <v/>
      </c>
      <c r="T229" s="18" t="n"/>
      <c r="U229" s="225">
        <f>MID(F229,7,3)</f>
        <v/>
      </c>
      <c r="V229">
        <f>RIGHT(F229,4)</f>
        <v/>
      </c>
    </row>
    <row r="230">
      <c r="A230" s="80" t="n">
        <v>228</v>
      </c>
      <c r="B230" s="158">
        <f>INDEX(GLSShapes!$A$1:$AY$40000,Index!$A230*40-39,1)</f>
        <v/>
      </c>
      <c r="C230">
        <f>C$1</f>
        <v/>
      </c>
      <c r="D230" s="133">
        <f>INDEX(GLSShapes!$A$1:$AY$40000,Index!$A230*40-38,2)</f>
        <v/>
      </c>
      <c r="E230" s="155">
        <f>E229+40</f>
        <v/>
      </c>
      <c r="F230">
        <f>RIGHT(B230,F$1)</f>
        <v/>
      </c>
      <c r="G230" s="132">
        <f>INDEX(GLSShapes!$A$1:$AY$15000,Index!$A230*40-38,1)</f>
        <v/>
      </c>
      <c r="H230" s="113">
        <f>F230&amp;RIGHT(D230,H$1)</f>
        <v/>
      </c>
      <c r="I230" s="235">
        <f>IF(F230&lt;&gt;"0",INDEX(GLSShapes!$A$1:$AY$40000,Index!$A230*40-34,40),0)</f>
        <v/>
      </c>
      <c r="J230" s="235">
        <f>IF(F230&lt;&gt;"0",INDEX(GLSShapes!$A$1:$AY$40000,Index!$A230*40-34,41),0)</f>
        <v/>
      </c>
      <c r="K230" s="199">
        <f>RANK(I230,I227:I242,-1)</f>
        <v/>
      </c>
      <c r="L230" s="199">
        <f>RANK(J230,J227:J242,-1)</f>
        <v/>
      </c>
      <c r="M230" s="235">
        <f>INDEX(GLSShapes!$A$1:$AY$15000,Index!$A230*40-34,44)</f>
        <v/>
      </c>
      <c r="N230" s="235">
        <f>INDEX(GLSShapes!$A$1:$AY$15000,Index!$A230*40-34,45)</f>
        <v/>
      </c>
      <c r="Q230" s="235">
        <f>IF(F230&lt;&gt;"0",INDEX(GLSShapes!$A$1:$AY$15000,Index!$A230*40-34,48),0)</f>
        <v/>
      </c>
      <c r="R230" s="235">
        <f>IF(F230&lt;&gt;"0",INDEX(GLSShapes!$A$1:$AY$15000,Index!$A230*40-34,49),0)</f>
        <v/>
      </c>
      <c r="T230" s="18" t="n"/>
      <c r="U230" s="225">
        <f>MID(F230,7,3)</f>
        <v/>
      </c>
      <c r="V230">
        <f>RIGHT(F230,4)</f>
        <v/>
      </c>
    </row>
    <row r="231">
      <c r="A231" s="80" t="n">
        <v>229</v>
      </c>
      <c r="B231" s="158">
        <f>INDEX(GLSShapes!$A$1:$AY$40000,Index!$A231*40-39,1)</f>
        <v/>
      </c>
      <c r="C231">
        <f>C$1</f>
        <v/>
      </c>
      <c r="D231" s="133">
        <f>INDEX(GLSShapes!$A$1:$AY$40000,Index!$A231*40-38,2)</f>
        <v/>
      </c>
      <c r="E231" s="155">
        <f>E230+40</f>
        <v/>
      </c>
      <c r="F231">
        <f>RIGHT(B231,F$1)</f>
        <v/>
      </c>
      <c r="G231" s="132">
        <f>INDEX(GLSShapes!$A$1:$AY$15000,Index!$A231*40-38,1)</f>
        <v/>
      </c>
      <c r="H231" s="113">
        <f>F231&amp;RIGHT(D231,H$1)</f>
        <v/>
      </c>
      <c r="I231" s="235">
        <f>IF(F231&lt;&gt;"0",INDEX(GLSShapes!$A$1:$AY$40000,Index!$A231*40-34,40),0)</f>
        <v/>
      </c>
      <c r="J231" s="235">
        <f>IF(F231&lt;&gt;"0",INDEX(GLSShapes!$A$1:$AY$40000,Index!$A231*40-34,41),0)</f>
        <v/>
      </c>
      <c r="K231" s="199">
        <f>RANK(I231,I227:I242,-1)</f>
        <v/>
      </c>
      <c r="L231" s="199">
        <f>RANK(J231,J227:J242,-1)</f>
        <v/>
      </c>
      <c r="M231" s="235">
        <f>INDEX(GLSShapes!$A$1:$AY$15000,Index!$A231*40-34,44)</f>
        <v/>
      </c>
      <c r="N231" s="235">
        <f>INDEX(GLSShapes!$A$1:$AY$15000,Index!$A231*40-34,45)</f>
        <v/>
      </c>
      <c r="Q231" s="235">
        <f>IF(F231&lt;&gt;"0",INDEX(GLSShapes!$A$1:$AY$15000,Index!$A231*40-34,48),0)</f>
        <v/>
      </c>
      <c r="R231" s="235">
        <f>IF(F231&lt;&gt;"0",INDEX(GLSShapes!$A$1:$AY$15000,Index!$A231*40-34,49),0)</f>
        <v/>
      </c>
      <c r="T231" s="18" t="n"/>
      <c r="U231" s="225">
        <f>MID(F231,7,3)</f>
        <v/>
      </c>
      <c r="V231">
        <f>RIGHT(F231,4)</f>
        <v/>
      </c>
    </row>
    <row r="232">
      <c r="A232" s="80" t="n">
        <v>230</v>
      </c>
      <c r="B232" s="158">
        <f>INDEX(GLSShapes!$A$1:$AY$40000,Index!$A232*40-39,1)</f>
        <v/>
      </c>
      <c r="C232">
        <f>C$1</f>
        <v/>
      </c>
      <c r="D232" s="133">
        <f>INDEX(GLSShapes!$A$1:$AY$40000,Index!$A232*40-38,2)</f>
        <v/>
      </c>
      <c r="E232" s="155">
        <f>E231+40</f>
        <v/>
      </c>
      <c r="F232">
        <f>RIGHT(B232,F$1)</f>
        <v/>
      </c>
      <c r="G232" s="132">
        <f>INDEX(GLSShapes!$A$1:$AY$15000,Index!$A232*40-38,1)</f>
        <v/>
      </c>
      <c r="H232" s="113">
        <f>F232&amp;RIGHT(D232,H$1)</f>
        <v/>
      </c>
      <c r="I232" s="235">
        <f>IF(F232&lt;&gt;"0",INDEX(GLSShapes!$A$1:$AY$40000,Index!$A232*40-34,40),0)</f>
        <v/>
      </c>
      <c r="J232" s="235">
        <f>IF(F232&lt;&gt;"0",INDEX(GLSShapes!$A$1:$AY$40000,Index!$A232*40-34,41),0)</f>
        <v/>
      </c>
      <c r="K232" s="199">
        <f>RANK(I232,I227:I242,-1)</f>
        <v/>
      </c>
      <c r="L232" s="199">
        <f>RANK(J232,J227:J242,-1)</f>
        <v/>
      </c>
      <c r="M232" s="235">
        <f>INDEX(GLSShapes!$A$1:$AY$15000,Index!$A232*40-34,44)</f>
        <v/>
      </c>
      <c r="N232" s="235">
        <f>INDEX(GLSShapes!$A$1:$AY$15000,Index!$A232*40-34,45)</f>
        <v/>
      </c>
      <c r="Q232" s="235">
        <f>IF(F232&lt;&gt;"0",INDEX(GLSShapes!$A$1:$AY$15000,Index!$A232*40-34,48),0)</f>
        <v/>
      </c>
      <c r="R232" s="235">
        <f>IF(F232&lt;&gt;"0",INDEX(GLSShapes!$A$1:$AY$15000,Index!$A232*40-34,49),0)</f>
        <v/>
      </c>
      <c r="T232" s="18" t="n"/>
      <c r="U232" s="225">
        <f>MID(F232,7,3)</f>
        <v/>
      </c>
      <c r="V232">
        <f>RIGHT(F232,4)</f>
        <v/>
      </c>
    </row>
    <row r="233">
      <c r="A233" s="80" t="n">
        <v>231</v>
      </c>
      <c r="B233" s="158">
        <f>INDEX(GLSShapes!$A$1:$AY$40000,Index!$A233*40-39,1)</f>
        <v/>
      </c>
      <c r="C233">
        <f>C$1</f>
        <v/>
      </c>
      <c r="D233" s="133">
        <f>INDEX(GLSShapes!$A$1:$AY$40000,Index!$A233*40-38,2)</f>
        <v/>
      </c>
      <c r="E233" s="155">
        <f>E232+40</f>
        <v/>
      </c>
      <c r="F233">
        <f>RIGHT(B233,F$1)</f>
        <v/>
      </c>
      <c r="G233" s="132">
        <f>INDEX(GLSShapes!$A$1:$AY$15000,Index!$A233*40-38,1)</f>
        <v/>
      </c>
      <c r="H233" s="113">
        <f>F233&amp;RIGHT(D233,H$1)</f>
        <v/>
      </c>
      <c r="I233" s="235">
        <f>IF(F233&lt;&gt;"0",INDEX(GLSShapes!$A$1:$AY$40000,Index!$A233*40-34,40),0)</f>
        <v/>
      </c>
      <c r="J233" s="235">
        <f>IF(F233&lt;&gt;"0",INDEX(GLSShapes!$A$1:$AY$40000,Index!$A233*40-34,41),0)</f>
        <v/>
      </c>
      <c r="K233" s="199">
        <f>RANK(I233,I227:I242,-1)</f>
        <v/>
      </c>
      <c r="L233" s="199">
        <f>RANK(J233,J227:J242,-1)</f>
        <v/>
      </c>
      <c r="M233" s="235">
        <f>INDEX(GLSShapes!$A$1:$AY$15000,Index!$A233*40-34,44)</f>
        <v/>
      </c>
      <c r="N233" s="235">
        <f>INDEX(GLSShapes!$A$1:$AY$15000,Index!$A233*40-34,45)</f>
        <v/>
      </c>
      <c r="Q233" s="235">
        <f>IF(F233&lt;&gt;"0",INDEX(GLSShapes!$A$1:$AY$15000,Index!$A233*40-34,48),0)</f>
        <v/>
      </c>
      <c r="R233" s="235">
        <f>IF(F233&lt;&gt;"0",INDEX(GLSShapes!$A$1:$AY$15000,Index!$A233*40-34,49),0)</f>
        <v/>
      </c>
      <c r="T233" s="18" t="n"/>
      <c r="U233" s="225">
        <f>MID(F233,7,3)</f>
        <v/>
      </c>
      <c r="V233">
        <f>RIGHT(F233,4)</f>
        <v/>
      </c>
    </row>
    <row r="234">
      <c r="A234" s="80" t="n">
        <v>232</v>
      </c>
      <c r="B234" s="158">
        <f>INDEX(GLSShapes!$A$1:$AY$40000,Index!$A234*40-39,1)</f>
        <v/>
      </c>
      <c r="C234">
        <f>C$1</f>
        <v/>
      </c>
      <c r="D234" s="133">
        <f>INDEX(GLSShapes!$A$1:$AY$40000,Index!$A234*40-38,2)</f>
        <v/>
      </c>
      <c r="E234" s="155">
        <f>E233+40</f>
        <v/>
      </c>
      <c r="F234">
        <f>RIGHT(B234,F$1)</f>
        <v/>
      </c>
      <c r="G234" s="132">
        <f>INDEX(GLSShapes!$A$1:$AY$15000,Index!$A234*40-38,1)</f>
        <v/>
      </c>
      <c r="H234" s="113">
        <f>F234&amp;RIGHT(D234,H$1)</f>
        <v/>
      </c>
      <c r="I234" s="235">
        <f>IF(F234&lt;&gt;"0",INDEX(GLSShapes!$A$1:$AY$40000,Index!$A234*40-34,40),0)</f>
        <v/>
      </c>
      <c r="J234" s="235">
        <f>IF(F234&lt;&gt;"0",INDEX(GLSShapes!$A$1:$AY$40000,Index!$A234*40-34,41),0)</f>
        <v/>
      </c>
      <c r="K234" s="199">
        <f>RANK(I234,I227:I242,-1)</f>
        <v/>
      </c>
      <c r="L234" s="199">
        <f>RANK(J234,J227:J242,-1)</f>
        <v/>
      </c>
      <c r="M234" s="235">
        <f>INDEX(GLSShapes!$A$1:$AY$15000,Index!$A234*40-34,44)</f>
        <v/>
      </c>
      <c r="N234" s="235">
        <f>INDEX(GLSShapes!$A$1:$AY$15000,Index!$A234*40-34,45)</f>
        <v/>
      </c>
      <c r="Q234" s="235">
        <f>IF(F234&lt;&gt;"0",INDEX(GLSShapes!$A$1:$AY$15000,Index!$A234*40-34,48),0)</f>
        <v/>
      </c>
      <c r="R234" s="235">
        <f>IF(F234&lt;&gt;"0",INDEX(GLSShapes!$A$1:$AY$15000,Index!$A234*40-34,49),0)</f>
        <v/>
      </c>
      <c r="T234" s="18" t="n"/>
      <c r="U234" s="225">
        <f>MID(F234,7,3)</f>
        <v/>
      </c>
      <c r="V234">
        <f>RIGHT(F234,4)</f>
        <v/>
      </c>
    </row>
    <row r="235">
      <c r="A235" s="80" t="n">
        <v>233</v>
      </c>
      <c r="B235" s="158">
        <f>INDEX(GLSShapes!$A$1:$AY$40000,Index!$A235*40-39,1)</f>
        <v/>
      </c>
      <c r="C235">
        <f>C$1</f>
        <v/>
      </c>
      <c r="D235" s="133">
        <f>INDEX(GLSShapes!$A$1:$AY$40000,Index!$A235*40-38,2)</f>
        <v/>
      </c>
      <c r="E235" s="155">
        <f>E234+40</f>
        <v/>
      </c>
      <c r="F235">
        <f>RIGHT(B235,F$1)</f>
        <v/>
      </c>
      <c r="G235" s="132">
        <f>INDEX(GLSShapes!$A$1:$AY$15000,Index!$A235*40-38,1)</f>
        <v/>
      </c>
      <c r="H235" s="113">
        <f>F235&amp;RIGHT(D235,H$1)</f>
        <v/>
      </c>
      <c r="I235" s="235">
        <f>IF(F235&lt;&gt;"0",INDEX(GLSShapes!$A$1:$AY$40000,Index!$A235*40-34,40),0)</f>
        <v/>
      </c>
      <c r="J235" s="235">
        <f>IF(F235&lt;&gt;"0",INDEX(GLSShapes!$A$1:$AY$40000,Index!$A235*40-34,41),0)</f>
        <v/>
      </c>
      <c r="K235" s="199">
        <f>RANK(I235,I227:I242,-1)</f>
        <v/>
      </c>
      <c r="L235" s="199">
        <f>RANK(J235,J227:J242,-1)</f>
        <v/>
      </c>
      <c r="M235" s="235">
        <f>INDEX(GLSShapes!$A$1:$AY$15000,Index!$A235*40-34,44)</f>
        <v/>
      </c>
      <c r="N235" s="235">
        <f>INDEX(GLSShapes!$A$1:$AY$15000,Index!$A235*40-34,45)</f>
        <v/>
      </c>
      <c r="Q235" s="235">
        <f>IF(F235&lt;&gt;"0",INDEX(GLSShapes!$A$1:$AY$15000,Index!$A235*40-34,48),0)</f>
        <v/>
      </c>
      <c r="R235" s="235">
        <f>IF(F235&lt;&gt;"0",INDEX(GLSShapes!$A$1:$AY$15000,Index!$A235*40-34,49),0)</f>
        <v/>
      </c>
      <c r="T235" s="18" t="n"/>
      <c r="U235" s="225">
        <f>MID(F235,7,3)</f>
        <v/>
      </c>
      <c r="V235">
        <f>RIGHT(F235,4)</f>
        <v/>
      </c>
    </row>
    <row r="236">
      <c r="A236" s="80" t="n">
        <v>234</v>
      </c>
      <c r="B236" s="158">
        <f>INDEX(GLSShapes!$A$1:$AY$40000,Index!$A236*40-39,1)</f>
        <v/>
      </c>
      <c r="C236">
        <f>C$1</f>
        <v/>
      </c>
      <c r="D236" s="133">
        <f>INDEX(GLSShapes!$A$1:$AY$40000,Index!$A236*40-38,2)</f>
        <v/>
      </c>
      <c r="E236" s="155">
        <f>E235+40</f>
        <v/>
      </c>
      <c r="F236">
        <f>RIGHT(B236,F$1)</f>
        <v/>
      </c>
      <c r="G236" s="132">
        <f>INDEX(GLSShapes!$A$1:$AY$15000,Index!$A236*40-38,1)</f>
        <v/>
      </c>
      <c r="H236" s="113">
        <f>F236&amp;RIGHT(D236,H$1)</f>
        <v/>
      </c>
      <c r="I236" s="235">
        <f>IF(F236&lt;&gt;"0",INDEX(GLSShapes!$A$1:$AY$40000,Index!$A236*40-34,40),0)</f>
        <v/>
      </c>
      <c r="J236" s="235">
        <f>IF(F236&lt;&gt;"0",INDEX(GLSShapes!$A$1:$AY$40000,Index!$A236*40-34,41),0)</f>
        <v/>
      </c>
      <c r="K236" s="199">
        <f>RANK(I236,I227:I242,-1)</f>
        <v/>
      </c>
      <c r="L236" s="199">
        <f>RANK(J236,J227:J242,-1)</f>
        <v/>
      </c>
      <c r="M236" s="235">
        <f>INDEX(GLSShapes!$A$1:$AY$15000,Index!$A236*40-34,44)</f>
        <v/>
      </c>
      <c r="N236" s="235">
        <f>INDEX(GLSShapes!$A$1:$AY$15000,Index!$A236*40-34,45)</f>
        <v/>
      </c>
      <c r="Q236" s="235">
        <f>IF(F236&lt;&gt;"0",INDEX(GLSShapes!$A$1:$AY$15000,Index!$A236*40-34,48),0)</f>
        <v/>
      </c>
      <c r="R236" s="235">
        <f>IF(F236&lt;&gt;"0",INDEX(GLSShapes!$A$1:$AY$15000,Index!$A236*40-34,49),0)</f>
        <v/>
      </c>
      <c r="T236" s="18" t="n"/>
      <c r="U236" s="225">
        <f>MID(F236,7,3)</f>
        <v/>
      </c>
      <c r="V236">
        <f>RIGHT(F236,4)</f>
        <v/>
      </c>
    </row>
    <row r="237">
      <c r="A237" s="80" t="n">
        <v>235</v>
      </c>
      <c r="B237" s="158">
        <f>INDEX(GLSShapes!$A$1:$AY$40000,Index!$A237*40-39,1)</f>
        <v/>
      </c>
      <c r="C237">
        <f>C$1</f>
        <v/>
      </c>
      <c r="D237" s="133">
        <f>INDEX(GLSShapes!$A$1:$AY$40000,Index!$A237*40-38,2)</f>
        <v/>
      </c>
      <c r="E237" s="155">
        <f>E236+40</f>
        <v/>
      </c>
      <c r="F237">
        <f>RIGHT(B237,F$1)</f>
        <v/>
      </c>
      <c r="G237" s="132">
        <f>INDEX(GLSShapes!$A$1:$AY$15000,Index!$A237*40-38,1)</f>
        <v/>
      </c>
      <c r="H237" s="113">
        <f>F237&amp;RIGHT(D237,H$1)</f>
        <v/>
      </c>
      <c r="I237" s="235">
        <f>IF(F237&lt;&gt;"0",INDEX(GLSShapes!$A$1:$AY$40000,Index!$A237*40-34,40),0)</f>
        <v/>
      </c>
      <c r="J237" s="235">
        <f>IF(F237&lt;&gt;"0",INDEX(GLSShapes!$A$1:$AY$40000,Index!$A237*40-34,41),0)</f>
        <v/>
      </c>
      <c r="K237" s="199">
        <f>RANK(I237,I227:I242,-1)</f>
        <v/>
      </c>
      <c r="L237" s="199">
        <f>RANK(J237,J227:J242,-1)</f>
        <v/>
      </c>
      <c r="M237" s="235">
        <f>INDEX(GLSShapes!$A$1:$AY$15000,Index!$A237*40-34,44)</f>
        <v/>
      </c>
      <c r="N237" s="235">
        <f>INDEX(GLSShapes!$A$1:$AY$15000,Index!$A237*40-34,45)</f>
        <v/>
      </c>
      <c r="Q237" s="235">
        <f>IF(F237&lt;&gt;"0",INDEX(GLSShapes!$A$1:$AY$15000,Index!$A237*40-34,48),0)</f>
        <v/>
      </c>
      <c r="R237" s="235">
        <f>IF(F237&lt;&gt;"0",INDEX(GLSShapes!$A$1:$AY$15000,Index!$A237*40-34,49),0)</f>
        <v/>
      </c>
      <c r="T237" s="18" t="n"/>
      <c r="U237" s="225">
        <f>MID(F237,7,3)</f>
        <v/>
      </c>
      <c r="V237">
        <f>RIGHT(F237,4)</f>
        <v/>
      </c>
    </row>
    <row r="238">
      <c r="A238" s="80" t="n">
        <v>236</v>
      </c>
      <c r="B238" s="158">
        <f>INDEX(GLSShapes!$A$1:$AY$40000,Index!$A238*40-39,1)</f>
        <v/>
      </c>
      <c r="C238">
        <f>C$1</f>
        <v/>
      </c>
      <c r="D238" s="133">
        <f>INDEX(GLSShapes!$A$1:$AY$40000,Index!$A238*40-38,2)</f>
        <v/>
      </c>
      <c r="E238" s="155">
        <f>E237+40</f>
        <v/>
      </c>
      <c r="F238">
        <f>RIGHT(B238,F$1)</f>
        <v/>
      </c>
      <c r="G238" s="132">
        <f>INDEX(GLSShapes!$A$1:$AY$15000,Index!$A238*40-38,1)</f>
        <v/>
      </c>
      <c r="H238" s="113">
        <f>F238&amp;RIGHT(D238,H$1)</f>
        <v/>
      </c>
      <c r="I238" s="235">
        <f>IF(F238&lt;&gt;"0",INDEX(GLSShapes!$A$1:$AY$40000,Index!$A238*40-34,40),0)</f>
        <v/>
      </c>
      <c r="J238" s="235">
        <f>IF(F238&lt;&gt;"0",INDEX(GLSShapes!$A$1:$AY$40000,Index!$A238*40-34,41),0)</f>
        <v/>
      </c>
      <c r="K238" s="199">
        <f>RANK(I238,I227:I242,-1)</f>
        <v/>
      </c>
      <c r="L238" s="199">
        <f>RANK(J238,J227:J242,-1)</f>
        <v/>
      </c>
      <c r="M238" s="235">
        <f>INDEX(GLSShapes!$A$1:$AY$15000,Index!$A238*40-34,44)</f>
        <v/>
      </c>
      <c r="N238" s="235">
        <f>INDEX(GLSShapes!$A$1:$AY$15000,Index!$A238*40-34,45)</f>
        <v/>
      </c>
      <c r="Q238" s="235">
        <f>IF(F238&lt;&gt;"0",INDEX(GLSShapes!$A$1:$AY$15000,Index!$A238*40-34,48),0)</f>
        <v/>
      </c>
      <c r="R238" s="235">
        <f>IF(F238&lt;&gt;"0",INDEX(GLSShapes!$A$1:$AY$15000,Index!$A238*40-34,49),0)</f>
        <v/>
      </c>
      <c r="T238" s="18" t="n"/>
      <c r="U238" s="225">
        <f>MID(F238,7,3)</f>
        <v/>
      </c>
      <c r="V238">
        <f>RIGHT(F238,4)</f>
        <v/>
      </c>
    </row>
    <row r="239">
      <c r="A239" s="80" t="n">
        <v>237</v>
      </c>
      <c r="B239" s="158">
        <f>INDEX(GLSShapes!$A$1:$AY$40000,Index!$A239*40-39,1)</f>
        <v/>
      </c>
      <c r="C239">
        <f>C$1</f>
        <v/>
      </c>
      <c r="D239" s="133">
        <f>INDEX(GLSShapes!$A$1:$AY$40000,Index!$A239*40-38,2)</f>
        <v/>
      </c>
      <c r="E239" s="155">
        <f>E238+40</f>
        <v/>
      </c>
      <c r="F239">
        <f>RIGHT(B239,F$1)</f>
        <v/>
      </c>
      <c r="G239" s="132">
        <f>INDEX(GLSShapes!$A$1:$AY$15000,Index!$A239*40-38,1)</f>
        <v/>
      </c>
      <c r="H239" s="113">
        <f>F239&amp;RIGHT(D239,H$1)</f>
        <v/>
      </c>
      <c r="I239" s="235">
        <f>IF(F239&lt;&gt;"0",INDEX(GLSShapes!$A$1:$AY$40000,Index!$A239*40-34,40),0)</f>
        <v/>
      </c>
      <c r="J239" s="235">
        <f>IF(F239&lt;&gt;"0",INDEX(GLSShapes!$A$1:$AY$40000,Index!$A239*40-34,41),0)</f>
        <v/>
      </c>
      <c r="K239" s="199">
        <f>RANK(I239,I227:I242,-1)</f>
        <v/>
      </c>
      <c r="L239" s="199">
        <f>RANK(J239,J227:J242,-1)</f>
        <v/>
      </c>
      <c r="M239" s="235">
        <f>INDEX(GLSShapes!$A$1:$AY$15000,Index!$A239*40-34,44)</f>
        <v/>
      </c>
      <c r="N239" s="235">
        <f>INDEX(GLSShapes!$A$1:$AY$15000,Index!$A239*40-34,45)</f>
        <v/>
      </c>
      <c r="Q239" s="235">
        <f>IF(F239&lt;&gt;"0",INDEX(GLSShapes!$A$1:$AY$15000,Index!$A239*40-34,48),0)</f>
        <v/>
      </c>
      <c r="R239" s="235">
        <f>IF(F239&lt;&gt;"0",INDEX(GLSShapes!$A$1:$AY$15000,Index!$A239*40-34,49),0)</f>
        <v/>
      </c>
      <c r="T239" s="18" t="n"/>
      <c r="U239" s="225">
        <f>MID(F239,7,3)</f>
        <v/>
      </c>
      <c r="V239">
        <f>RIGHT(F239,4)</f>
        <v/>
      </c>
    </row>
    <row r="240">
      <c r="A240" s="80" t="n">
        <v>238</v>
      </c>
      <c r="B240" s="158">
        <f>INDEX(GLSShapes!$A$1:$AY$40000,Index!$A240*40-39,1)</f>
        <v/>
      </c>
      <c r="C240">
        <f>C$1</f>
        <v/>
      </c>
      <c r="D240" s="133">
        <f>INDEX(GLSShapes!$A$1:$AY$40000,Index!$A240*40-38,2)</f>
        <v/>
      </c>
      <c r="E240" s="155">
        <f>E239+40</f>
        <v/>
      </c>
      <c r="F240">
        <f>RIGHT(B240,F$1)</f>
        <v/>
      </c>
      <c r="G240" s="132">
        <f>INDEX(GLSShapes!$A$1:$AY$15000,Index!$A240*40-38,1)</f>
        <v/>
      </c>
      <c r="H240" s="113">
        <f>F240&amp;RIGHT(D240,H$1)</f>
        <v/>
      </c>
      <c r="I240" s="235">
        <f>IF(F240&lt;&gt;"0",INDEX(GLSShapes!$A$1:$AY$40000,Index!$A240*40-34,40),0)</f>
        <v/>
      </c>
      <c r="J240" s="235">
        <f>IF(F240&lt;&gt;"0",INDEX(GLSShapes!$A$1:$AY$40000,Index!$A240*40-34,41),0)</f>
        <v/>
      </c>
      <c r="K240" s="199">
        <f>RANK(I240,I227:I242,-1)</f>
        <v/>
      </c>
      <c r="L240" s="199">
        <f>RANK(J240,J227:J242,-1)</f>
        <v/>
      </c>
      <c r="M240" s="235">
        <f>INDEX(GLSShapes!$A$1:$AY$15000,Index!$A240*40-34,44)</f>
        <v/>
      </c>
      <c r="N240" s="235">
        <f>INDEX(GLSShapes!$A$1:$AY$15000,Index!$A240*40-34,45)</f>
        <v/>
      </c>
      <c r="Q240" s="235">
        <f>IF(F240&lt;&gt;"0",INDEX(GLSShapes!$A$1:$AY$15000,Index!$A240*40-34,48),0)</f>
        <v/>
      </c>
      <c r="R240" s="235">
        <f>IF(F240&lt;&gt;"0",INDEX(GLSShapes!$A$1:$AY$15000,Index!$A240*40-34,49),0)</f>
        <v/>
      </c>
      <c r="T240" s="18" t="n"/>
      <c r="U240" s="225">
        <f>MID(F240,7,3)</f>
        <v/>
      </c>
      <c r="V240">
        <f>RIGHT(F240,4)</f>
        <v/>
      </c>
    </row>
    <row r="241">
      <c r="A241" s="80" t="n">
        <v>239</v>
      </c>
      <c r="B241" s="158">
        <f>INDEX(GLSShapes!$A$1:$AY$40000,Index!$A241*40-39,1)</f>
        <v/>
      </c>
      <c r="C241">
        <f>C$1</f>
        <v/>
      </c>
      <c r="D241" s="133">
        <f>INDEX(GLSShapes!$A$1:$AY$40000,Index!$A241*40-38,2)</f>
        <v/>
      </c>
      <c r="E241" s="155">
        <f>E240+40</f>
        <v/>
      </c>
      <c r="F241">
        <f>RIGHT(B241,F$1)</f>
        <v/>
      </c>
      <c r="G241" s="132">
        <f>INDEX(GLSShapes!$A$1:$AY$15000,Index!$A241*40-38,1)</f>
        <v/>
      </c>
      <c r="H241" s="113">
        <f>F241&amp;RIGHT(D241,H$1)</f>
        <v/>
      </c>
      <c r="I241" s="235">
        <f>IF(F241&lt;&gt;"0",INDEX(GLSShapes!$A$1:$AY$40000,Index!$A241*40-34,40),0)</f>
        <v/>
      </c>
      <c r="J241" s="235">
        <f>IF(F241&lt;&gt;"0",INDEX(GLSShapes!$A$1:$AY$40000,Index!$A241*40-34,41),0)</f>
        <v/>
      </c>
      <c r="K241" s="199">
        <f>RANK(I241,I227:I242,-1)</f>
        <v/>
      </c>
      <c r="L241" s="199">
        <f>RANK(J241,J227:J242,-1)</f>
        <v/>
      </c>
      <c r="M241" s="235">
        <f>INDEX(GLSShapes!$A$1:$AY$15000,Index!$A241*40-34,44)</f>
        <v/>
      </c>
      <c r="N241" s="235">
        <f>INDEX(GLSShapes!$A$1:$AY$15000,Index!$A241*40-34,45)</f>
        <v/>
      </c>
      <c r="Q241" s="235">
        <f>IF(F241&lt;&gt;"0",INDEX(GLSShapes!$A$1:$AY$15000,Index!$A241*40-34,48),0)</f>
        <v/>
      </c>
      <c r="R241" s="235">
        <f>IF(F241&lt;&gt;"0",INDEX(GLSShapes!$A$1:$AY$15000,Index!$A241*40-34,49),0)</f>
        <v/>
      </c>
      <c r="T241" s="18" t="n"/>
      <c r="U241" s="225">
        <f>MID(F241,7,3)</f>
        <v/>
      </c>
      <c r="V241">
        <f>RIGHT(F241,4)</f>
        <v/>
      </c>
    </row>
    <row r="242">
      <c r="A242" s="86" t="n">
        <v>240</v>
      </c>
      <c r="B242" s="158">
        <f>INDEX(GLSShapes!$A$1:$AY$40000,Index!$A242*40-39,1)</f>
        <v/>
      </c>
      <c r="C242" s="135">
        <f>C$1</f>
        <v/>
      </c>
      <c r="D242" s="133">
        <f>INDEX(GLSShapes!$A$1:$AY$40000,Index!$A242*40-38,2)</f>
        <v/>
      </c>
      <c r="E242" s="156">
        <f>E241+40</f>
        <v/>
      </c>
      <c r="F242" s="135">
        <f>RIGHT(B242,F$1)</f>
        <v/>
      </c>
      <c r="G242" s="136">
        <f>INDEX(GLSShapes!$A$1:$AY$15000,Index!$A242*40-38,1)</f>
        <v/>
      </c>
      <c r="H242" s="137">
        <f>F242&amp;RIGHT(D242,H$1)</f>
        <v/>
      </c>
      <c r="I242" s="235">
        <f>IF(F242&lt;&gt;"0",INDEX(GLSShapes!$A$1:$AY$40000,Index!$A242*40-34,40),0)</f>
        <v/>
      </c>
      <c r="J242" s="235">
        <f>IF(F242&lt;&gt;"0",INDEX(GLSShapes!$A$1:$AY$40000,Index!$A242*40-34,41),0)</f>
        <v/>
      </c>
      <c r="K242" s="138">
        <f>RANK(I242,I227:I242,-1)</f>
        <v/>
      </c>
      <c r="L242" s="138">
        <f>RANK(J242,J227:J242,-1)</f>
        <v/>
      </c>
      <c r="M242" s="237">
        <f>INDEX(GLSShapes!$A$1:$AY$15000,Index!$A242*40-34,44)</f>
        <v/>
      </c>
      <c r="N242" s="237">
        <f>INDEX(GLSShapes!$A$1:$AY$15000,Index!$A242*40-34,45)</f>
        <v/>
      </c>
      <c r="O242" s="135" t="n"/>
      <c r="P242" s="135" t="n"/>
      <c r="Q242" s="237">
        <f>IF(F242&lt;&gt;"0",INDEX(GLSShapes!$A$1:$AY$15000,Index!$A242*40-34,48),0)</f>
        <v/>
      </c>
      <c r="R242" s="237">
        <f>IF(F242&lt;&gt;"0",INDEX(GLSShapes!$A$1:$AY$15000,Index!$A242*40-34,49),0)</f>
        <v/>
      </c>
      <c r="S242" s="135" t="n"/>
      <c r="T242" s="139" t="n"/>
      <c r="U242" s="225">
        <f>MID(F242,7,3)</f>
        <v/>
      </c>
      <c r="V242">
        <f>RIGHT(F242,4)</f>
        <v/>
      </c>
    </row>
    <row r="243">
      <c r="A243" s="80" t="n">
        <v>241</v>
      </c>
      <c r="B243" s="158">
        <f>INDEX(GLSShapes!$A$1:$AY$40000,Index!$A243*40-39,1)</f>
        <v/>
      </c>
      <c r="C243">
        <f>C$1</f>
        <v/>
      </c>
      <c r="D243" s="133">
        <f>INDEX(GLSShapes!$A$1:$AY$40000,Index!$A243*40-38,2)</f>
        <v/>
      </c>
      <c r="E243" s="154">
        <f>E242+40</f>
        <v/>
      </c>
      <c r="F243">
        <f>RIGHT(B243,F$1)</f>
        <v/>
      </c>
      <c r="G243" s="132">
        <f>INDEX(GLSShapes!$A$1:$AY$15000,Index!$A243*40-38,1)</f>
        <v/>
      </c>
      <c r="H243" s="113">
        <f>F243&amp;RIGHT(D243,H$1)</f>
        <v/>
      </c>
      <c r="I243" s="235">
        <f>IF(F243&lt;&gt;"0",INDEX(GLSShapes!$A$1:$AY$40000,Index!$A243*40-34,40),0)</f>
        <v/>
      </c>
      <c r="J243" s="235">
        <f>IF(F243&lt;&gt;"0",INDEX(GLSShapes!$A$1:$AY$40000,Index!$A243*40-34,41),0)</f>
        <v/>
      </c>
      <c r="K243" s="199">
        <f>RANK(I243,I243:I258,-1)</f>
        <v/>
      </c>
      <c r="L243" s="199">
        <f>RANK(J243,J243:J258,-1)</f>
        <v/>
      </c>
      <c r="M243" s="235">
        <f>INDEX(GLSShapes!$A$1:$AY$15000,Index!$A243*40-34,44)</f>
        <v/>
      </c>
      <c r="N243" s="235">
        <f>INDEX(GLSShapes!$A$1:$AY$15000,Index!$A243*40-34,45)</f>
        <v/>
      </c>
      <c r="Q243" s="235">
        <f>IF(F243&lt;&gt;"0",INDEX(GLSShapes!$A$1:$AY$15000,Index!$A243*40-34,48),0)</f>
        <v/>
      </c>
      <c r="R243" s="235">
        <f>IF(F243&lt;&gt;"0",INDEX(GLSShapes!$A$1:$AY$15000,Index!$A243*40-34,49),0)</f>
        <v/>
      </c>
      <c r="T243" s="18" t="n"/>
      <c r="U243" s="225">
        <f>MID(F243,7,3)</f>
        <v/>
      </c>
      <c r="V243">
        <f>RIGHT(F243,4)</f>
        <v/>
      </c>
    </row>
    <row r="244">
      <c r="A244" s="80" t="n">
        <v>242</v>
      </c>
      <c r="B244" s="158">
        <f>INDEX(GLSShapes!$A$1:$AY$40000,Index!$A244*40-39,1)</f>
        <v/>
      </c>
      <c r="C244">
        <f>C$1</f>
        <v/>
      </c>
      <c r="D244" s="133">
        <f>INDEX(GLSShapes!$A$1:$AY$40000,Index!$A244*40-38,2)</f>
        <v/>
      </c>
      <c r="E244" s="155">
        <f>E243+40</f>
        <v/>
      </c>
      <c r="F244">
        <f>RIGHT(B244,F$1)</f>
        <v/>
      </c>
      <c r="G244" s="132">
        <f>INDEX(GLSShapes!$A$1:$AY$15000,Index!$A244*40-38,1)</f>
        <v/>
      </c>
      <c r="H244" s="113">
        <f>F244&amp;RIGHT(D244,H$1)</f>
        <v/>
      </c>
      <c r="I244" s="235">
        <f>IF(F244&lt;&gt;"0",INDEX(GLSShapes!$A$1:$AY$40000,Index!$A244*40-34,40),0)</f>
        <v/>
      </c>
      <c r="J244" s="235">
        <f>IF(F244&lt;&gt;"0",INDEX(GLSShapes!$A$1:$AY$40000,Index!$A244*40-34,41),0)</f>
        <v/>
      </c>
      <c r="K244" s="199">
        <f>RANK(I244,I243:I258,-1)</f>
        <v/>
      </c>
      <c r="L244" s="199">
        <f>RANK(J244,J243:J258,-1)</f>
        <v/>
      </c>
      <c r="M244" s="235">
        <f>INDEX(GLSShapes!$A$1:$AY$15000,Index!$A244*40-34,44)</f>
        <v/>
      </c>
      <c r="N244" s="235">
        <f>INDEX(GLSShapes!$A$1:$AY$15000,Index!$A244*40-34,45)</f>
        <v/>
      </c>
      <c r="Q244" s="235">
        <f>IF(F244&lt;&gt;"0",INDEX(GLSShapes!$A$1:$AY$15000,Index!$A244*40-34,48),0)</f>
        <v/>
      </c>
      <c r="R244" s="235">
        <f>IF(F244&lt;&gt;"0",INDEX(GLSShapes!$A$1:$AY$15000,Index!$A244*40-34,49),0)</f>
        <v/>
      </c>
      <c r="T244" s="18" t="n"/>
      <c r="U244" s="225">
        <f>MID(F244,7,3)</f>
        <v/>
      </c>
      <c r="V244">
        <f>RIGHT(F244,4)</f>
        <v/>
      </c>
    </row>
    <row r="245">
      <c r="A245" s="80" t="n">
        <v>243</v>
      </c>
      <c r="B245" s="158">
        <f>INDEX(GLSShapes!$A$1:$AY$40000,Index!$A245*40-39,1)</f>
        <v/>
      </c>
      <c r="C245">
        <f>C$1</f>
        <v/>
      </c>
      <c r="D245" s="133">
        <f>INDEX(GLSShapes!$A$1:$AY$40000,Index!$A245*40-38,2)</f>
        <v/>
      </c>
      <c r="E245" s="155">
        <f>E244+40</f>
        <v/>
      </c>
      <c r="F245">
        <f>RIGHT(B245,F$1)</f>
        <v/>
      </c>
      <c r="G245" s="132">
        <f>INDEX(GLSShapes!$A$1:$AY$15000,Index!$A245*40-38,1)</f>
        <v/>
      </c>
      <c r="H245" s="113">
        <f>F245&amp;RIGHT(D245,H$1)</f>
        <v/>
      </c>
      <c r="I245" s="235">
        <f>IF(F245&lt;&gt;"0",INDEX(GLSShapes!$A$1:$AY$40000,Index!$A245*40-34,40),0)</f>
        <v/>
      </c>
      <c r="J245" s="235">
        <f>IF(F245&lt;&gt;"0",INDEX(GLSShapes!$A$1:$AY$40000,Index!$A245*40-34,41),0)</f>
        <v/>
      </c>
      <c r="K245" s="199">
        <f>RANK(I245,I243:I258,-1)</f>
        <v/>
      </c>
      <c r="L245" s="199">
        <f>RANK(J245,J243:J258,-1)</f>
        <v/>
      </c>
      <c r="M245" s="235">
        <f>INDEX(GLSShapes!$A$1:$AY$15000,Index!$A245*40-34,44)</f>
        <v/>
      </c>
      <c r="N245" s="235">
        <f>INDEX(GLSShapes!$A$1:$AY$15000,Index!$A245*40-34,45)</f>
        <v/>
      </c>
      <c r="Q245" s="235">
        <f>IF(F245&lt;&gt;"0",INDEX(GLSShapes!$A$1:$AY$15000,Index!$A245*40-34,48),0)</f>
        <v/>
      </c>
      <c r="R245" s="235">
        <f>IF(F245&lt;&gt;"0",INDEX(GLSShapes!$A$1:$AY$15000,Index!$A245*40-34,49),0)</f>
        <v/>
      </c>
      <c r="T245" s="18" t="n"/>
      <c r="U245" s="225">
        <f>MID(F245,7,3)</f>
        <v/>
      </c>
      <c r="V245">
        <f>RIGHT(F245,4)</f>
        <v/>
      </c>
    </row>
    <row r="246">
      <c r="A246" s="80" t="n">
        <v>244</v>
      </c>
      <c r="B246" s="158">
        <f>INDEX(GLSShapes!$A$1:$AY$40000,Index!$A246*40-39,1)</f>
        <v/>
      </c>
      <c r="C246">
        <f>C$1</f>
        <v/>
      </c>
      <c r="D246" s="133">
        <f>INDEX(GLSShapes!$A$1:$AY$40000,Index!$A246*40-38,2)</f>
        <v/>
      </c>
      <c r="E246" s="155">
        <f>E245+40</f>
        <v/>
      </c>
      <c r="F246">
        <f>RIGHT(B246,F$1)</f>
        <v/>
      </c>
      <c r="G246" s="132">
        <f>INDEX(GLSShapes!$A$1:$AY$15000,Index!$A246*40-38,1)</f>
        <v/>
      </c>
      <c r="H246" s="113">
        <f>F246&amp;RIGHT(D246,H$1)</f>
        <v/>
      </c>
      <c r="I246" s="235">
        <f>IF(F246&lt;&gt;"0",INDEX(GLSShapes!$A$1:$AY$40000,Index!$A246*40-34,40),0)</f>
        <v/>
      </c>
      <c r="J246" s="235">
        <f>IF(F246&lt;&gt;"0",INDEX(GLSShapes!$A$1:$AY$40000,Index!$A246*40-34,41),0)</f>
        <v/>
      </c>
      <c r="K246" s="199">
        <f>RANK(I246,I243:I258,-1)</f>
        <v/>
      </c>
      <c r="L246" s="199">
        <f>RANK(J246,J243:J258,-1)</f>
        <v/>
      </c>
      <c r="M246" s="235">
        <f>INDEX(GLSShapes!$A$1:$AY$15000,Index!$A246*40-34,44)</f>
        <v/>
      </c>
      <c r="N246" s="235">
        <f>INDEX(GLSShapes!$A$1:$AY$15000,Index!$A246*40-34,45)</f>
        <v/>
      </c>
      <c r="Q246" s="235">
        <f>IF(F246&lt;&gt;"0",INDEX(GLSShapes!$A$1:$AY$15000,Index!$A246*40-34,48),0)</f>
        <v/>
      </c>
      <c r="R246" s="235">
        <f>IF(F246&lt;&gt;"0",INDEX(GLSShapes!$A$1:$AY$15000,Index!$A246*40-34,49),0)</f>
        <v/>
      </c>
      <c r="T246" s="18" t="n"/>
      <c r="U246" s="225">
        <f>MID(F246,7,3)</f>
        <v/>
      </c>
      <c r="V246">
        <f>RIGHT(F246,4)</f>
        <v/>
      </c>
    </row>
    <row r="247">
      <c r="A247" s="80" t="n">
        <v>245</v>
      </c>
      <c r="B247" s="158">
        <f>INDEX(GLSShapes!$A$1:$AY$40000,Index!$A247*40-39,1)</f>
        <v/>
      </c>
      <c r="C247">
        <f>C$1</f>
        <v/>
      </c>
      <c r="D247" s="133">
        <f>INDEX(GLSShapes!$A$1:$AY$40000,Index!$A247*40-38,2)</f>
        <v/>
      </c>
      <c r="E247" s="155">
        <f>E246+40</f>
        <v/>
      </c>
      <c r="F247">
        <f>RIGHT(B247,F$1)</f>
        <v/>
      </c>
      <c r="G247" s="132">
        <f>INDEX(GLSShapes!$A$1:$AY$15000,Index!$A247*40-38,1)</f>
        <v/>
      </c>
      <c r="H247" s="113">
        <f>F247&amp;RIGHT(D247,H$1)</f>
        <v/>
      </c>
      <c r="I247" s="235">
        <f>IF(F247&lt;&gt;"0",INDEX(GLSShapes!$A$1:$AY$40000,Index!$A247*40-34,40),0)</f>
        <v/>
      </c>
      <c r="J247" s="235">
        <f>IF(F247&lt;&gt;"0",INDEX(GLSShapes!$A$1:$AY$40000,Index!$A247*40-34,41),0)</f>
        <v/>
      </c>
      <c r="K247" s="199">
        <f>RANK(I247,I243:I258,-1)</f>
        <v/>
      </c>
      <c r="L247" s="199">
        <f>RANK(J247,J243:J258,-1)</f>
        <v/>
      </c>
      <c r="M247" s="235">
        <f>INDEX(GLSShapes!$A$1:$AY$15000,Index!$A247*40-34,44)</f>
        <v/>
      </c>
      <c r="N247" s="235">
        <f>INDEX(GLSShapes!$A$1:$AY$15000,Index!$A247*40-34,45)</f>
        <v/>
      </c>
      <c r="Q247" s="235">
        <f>IF(F247&lt;&gt;"0",INDEX(GLSShapes!$A$1:$AY$15000,Index!$A247*40-34,48),0)</f>
        <v/>
      </c>
      <c r="R247" s="235">
        <f>IF(F247&lt;&gt;"0",INDEX(GLSShapes!$A$1:$AY$15000,Index!$A247*40-34,49),0)</f>
        <v/>
      </c>
      <c r="T247" s="18" t="n"/>
      <c r="U247" s="225">
        <f>MID(F247,7,3)</f>
        <v/>
      </c>
      <c r="V247">
        <f>RIGHT(F247,4)</f>
        <v/>
      </c>
    </row>
    <row r="248">
      <c r="A248" s="80" t="n">
        <v>246</v>
      </c>
      <c r="B248" s="158">
        <f>INDEX(GLSShapes!$A$1:$AY$40000,Index!$A248*40-39,1)</f>
        <v/>
      </c>
      <c r="C248">
        <f>C$1</f>
        <v/>
      </c>
      <c r="D248" s="133">
        <f>INDEX(GLSShapes!$A$1:$AY$40000,Index!$A248*40-38,2)</f>
        <v/>
      </c>
      <c r="E248" s="155">
        <f>E247+40</f>
        <v/>
      </c>
      <c r="F248">
        <f>RIGHT(B248,F$1)</f>
        <v/>
      </c>
      <c r="G248" s="132">
        <f>INDEX(GLSShapes!$A$1:$AY$15000,Index!$A248*40-38,1)</f>
        <v/>
      </c>
      <c r="H248" s="113">
        <f>F248&amp;RIGHT(D248,H$1)</f>
        <v/>
      </c>
      <c r="I248" s="235">
        <f>IF(F248&lt;&gt;"0",INDEX(GLSShapes!$A$1:$AY$40000,Index!$A248*40-34,40),0)</f>
        <v/>
      </c>
      <c r="J248" s="235">
        <f>IF(F248&lt;&gt;"0",INDEX(GLSShapes!$A$1:$AY$40000,Index!$A248*40-34,41),0)</f>
        <v/>
      </c>
      <c r="K248" s="199">
        <f>RANK(I248,I243:I258,-1)</f>
        <v/>
      </c>
      <c r="L248" s="199">
        <f>RANK(J248,J243:J258,-1)</f>
        <v/>
      </c>
      <c r="M248" s="235">
        <f>INDEX(GLSShapes!$A$1:$AY$15000,Index!$A248*40-34,44)</f>
        <v/>
      </c>
      <c r="N248" s="235">
        <f>INDEX(GLSShapes!$A$1:$AY$15000,Index!$A248*40-34,45)</f>
        <v/>
      </c>
      <c r="Q248" s="235">
        <f>IF(F248&lt;&gt;"0",INDEX(GLSShapes!$A$1:$AY$15000,Index!$A248*40-34,48),0)</f>
        <v/>
      </c>
      <c r="R248" s="235">
        <f>IF(F248&lt;&gt;"0",INDEX(GLSShapes!$A$1:$AY$15000,Index!$A248*40-34,49),0)</f>
        <v/>
      </c>
      <c r="T248" s="18" t="n"/>
      <c r="U248" s="225">
        <f>MID(F248,7,3)</f>
        <v/>
      </c>
      <c r="V248">
        <f>RIGHT(F248,4)</f>
        <v/>
      </c>
    </row>
    <row r="249">
      <c r="A249" s="80" t="n">
        <v>247</v>
      </c>
      <c r="B249" s="158">
        <f>INDEX(GLSShapes!$A$1:$AY$40000,Index!$A249*40-39,1)</f>
        <v/>
      </c>
      <c r="C249">
        <f>C$1</f>
        <v/>
      </c>
      <c r="D249" s="133">
        <f>INDEX(GLSShapes!$A$1:$AY$40000,Index!$A249*40-38,2)</f>
        <v/>
      </c>
      <c r="E249" s="155">
        <f>E248+40</f>
        <v/>
      </c>
      <c r="F249">
        <f>RIGHT(B249,F$1)</f>
        <v/>
      </c>
      <c r="G249" s="132">
        <f>INDEX(GLSShapes!$A$1:$AY$15000,Index!$A249*40-38,1)</f>
        <v/>
      </c>
      <c r="H249" s="113">
        <f>F249&amp;RIGHT(D249,H$1)</f>
        <v/>
      </c>
      <c r="I249" s="235">
        <f>IF(F249&lt;&gt;"0",INDEX(GLSShapes!$A$1:$AY$40000,Index!$A249*40-34,40),0)</f>
        <v/>
      </c>
      <c r="J249" s="235">
        <f>IF(F249&lt;&gt;"0",INDEX(GLSShapes!$A$1:$AY$40000,Index!$A249*40-34,41),0)</f>
        <v/>
      </c>
      <c r="K249" s="199">
        <f>RANK(I249,I243:I258,-1)</f>
        <v/>
      </c>
      <c r="L249" s="199">
        <f>RANK(J249,J243:J258,-1)</f>
        <v/>
      </c>
      <c r="M249" s="235">
        <f>INDEX(GLSShapes!$A$1:$AY$15000,Index!$A249*40-34,44)</f>
        <v/>
      </c>
      <c r="N249" s="235">
        <f>INDEX(GLSShapes!$A$1:$AY$15000,Index!$A249*40-34,45)</f>
        <v/>
      </c>
      <c r="Q249" s="235">
        <f>IF(F249&lt;&gt;"0",INDEX(GLSShapes!$A$1:$AY$15000,Index!$A249*40-34,48),0)</f>
        <v/>
      </c>
      <c r="R249" s="235">
        <f>IF(F249&lt;&gt;"0",INDEX(GLSShapes!$A$1:$AY$15000,Index!$A249*40-34,49),0)</f>
        <v/>
      </c>
      <c r="T249" s="18" t="n"/>
      <c r="U249" s="225">
        <f>MID(F249,7,3)</f>
        <v/>
      </c>
      <c r="V249">
        <f>RIGHT(F249,4)</f>
        <v/>
      </c>
    </row>
    <row r="250">
      <c r="A250" s="80" t="n">
        <v>248</v>
      </c>
      <c r="B250" s="158">
        <f>INDEX(GLSShapes!$A$1:$AY$40000,Index!$A250*40-39,1)</f>
        <v/>
      </c>
      <c r="C250">
        <f>C$1</f>
        <v/>
      </c>
      <c r="D250" s="133">
        <f>INDEX(GLSShapes!$A$1:$AY$40000,Index!$A250*40-38,2)</f>
        <v/>
      </c>
      <c r="E250" s="155">
        <f>E249+40</f>
        <v/>
      </c>
      <c r="F250">
        <f>RIGHT(B250,F$1)</f>
        <v/>
      </c>
      <c r="G250" s="132">
        <f>INDEX(GLSShapes!$A$1:$AY$15000,Index!$A250*40-38,1)</f>
        <v/>
      </c>
      <c r="H250" s="113">
        <f>F250&amp;RIGHT(D250,H$1)</f>
        <v/>
      </c>
      <c r="I250" s="235">
        <f>IF(F250&lt;&gt;"0",INDEX(GLSShapes!$A$1:$AY$40000,Index!$A250*40-34,40),0)</f>
        <v/>
      </c>
      <c r="J250" s="235">
        <f>IF(F250&lt;&gt;"0",INDEX(GLSShapes!$A$1:$AY$40000,Index!$A250*40-34,41),0)</f>
        <v/>
      </c>
      <c r="K250" s="199">
        <f>RANK(I250,I243:I258,-1)</f>
        <v/>
      </c>
      <c r="L250" s="199">
        <f>RANK(J250,J243:J258,-1)</f>
        <v/>
      </c>
      <c r="M250" s="235">
        <f>INDEX(GLSShapes!$A$1:$AY$15000,Index!$A250*40-34,44)</f>
        <v/>
      </c>
      <c r="N250" s="235">
        <f>INDEX(GLSShapes!$A$1:$AY$15000,Index!$A250*40-34,45)</f>
        <v/>
      </c>
      <c r="Q250" s="235">
        <f>IF(F250&lt;&gt;"0",INDEX(GLSShapes!$A$1:$AY$15000,Index!$A250*40-34,48),0)</f>
        <v/>
      </c>
      <c r="R250" s="235">
        <f>IF(F250&lt;&gt;"0",INDEX(GLSShapes!$A$1:$AY$15000,Index!$A250*40-34,49),0)</f>
        <v/>
      </c>
      <c r="T250" s="18" t="n"/>
      <c r="U250" s="225">
        <f>MID(F250,7,3)</f>
        <v/>
      </c>
      <c r="V250">
        <f>RIGHT(F250,4)</f>
        <v/>
      </c>
    </row>
    <row r="251">
      <c r="A251" s="80">
        <f>A250+1</f>
        <v/>
      </c>
      <c r="B251" s="158">
        <f>INDEX(GLSShapes!$A$1:$AY$40000,Index!$A251*40-39,1)</f>
        <v/>
      </c>
      <c r="C251">
        <f>C$1</f>
        <v/>
      </c>
      <c r="D251" s="133">
        <f>INDEX(GLSShapes!$A$1:$AY$40000,Index!$A251*40-38,2)</f>
        <v/>
      </c>
      <c r="E251" s="155">
        <f>E250+40</f>
        <v/>
      </c>
      <c r="F251">
        <f>RIGHT(B251,F$1)</f>
        <v/>
      </c>
      <c r="G251" s="132">
        <f>INDEX(GLSShapes!$A$1:$AY$15000,Index!$A251*40-38,1)</f>
        <v/>
      </c>
      <c r="H251" s="113">
        <f>F251&amp;RIGHT(D251,H$1)</f>
        <v/>
      </c>
      <c r="I251" s="235">
        <f>IF(F251&lt;&gt;"0",INDEX(GLSShapes!$A$1:$AY$40000,Index!$A251*40-34,40),0)</f>
        <v/>
      </c>
      <c r="J251" s="235">
        <f>IF(F251&lt;&gt;"0",INDEX(GLSShapes!$A$1:$AY$40000,Index!$A251*40-34,41),0)</f>
        <v/>
      </c>
      <c r="K251" s="199">
        <f>RANK(I251,I243:I258,-1)</f>
        <v/>
      </c>
      <c r="L251" s="199">
        <f>RANK(J251,J243:J258,-1)</f>
        <v/>
      </c>
      <c r="M251" s="235">
        <f>INDEX(GLSShapes!$A$1:$AY$15000,Index!$A251*40-34,44)</f>
        <v/>
      </c>
      <c r="N251" s="235">
        <f>INDEX(GLSShapes!$A$1:$AY$15000,Index!$A251*40-34,45)</f>
        <v/>
      </c>
      <c r="Q251" s="235">
        <f>IF(F251&lt;&gt;"0",INDEX(GLSShapes!$A$1:$AY$15000,Index!$A251*40-34,48),0)</f>
        <v/>
      </c>
      <c r="R251" s="235">
        <f>IF(F251&lt;&gt;"0",INDEX(GLSShapes!$A$1:$AY$15000,Index!$A251*40-34,49),0)</f>
        <v/>
      </c>
      <c r="T251" s="18" t="n"/>
      <c r="U251" s="225">
        <f>MID(F251,7,3)</f>
        <v/>
      </c>
      <c r="V251">
        <f>RIGHT(F251,4)</f>
        <v/>
      </c>
    </row>
    <row r="252">
      <c r="A252" s="80">
        <f>A251+1</f>
        <v/>
      </c>
      <c r="B252" s="158">
        <f>INDEX(GLSShapes!$A$1:$AY$40000,Index!$A252*40-39,1)</f>
        <v/>
      </c>
      <c r="C252">
        <f>C$1</f>
        <v/>
      </c>
      <c r="D252" s="133">
        <f>INDEX(GLSShapes!$A$1:$AY$40000,Index!$A252*40-38,2)</f>
        <v/>
      </c>
      <c r="E252" s="155">
        <f>E251+40</f>
        <v/>
      </c>
      <c r="F252">
        <f>RIGHT(B252,F$1)</f>
        <v/>
      </c>
      <c r="G252" s="132">
        <f>INDEX(GLSShapes!$A$1:$AY$15000,Index!$A252*40-38,1)</f>
        <v/>
      </c>
      <c r="H252" s="113">
        <f>F252&amp;RIGHT(D252,H$1)</f>
        <v/>
      </c>
      <c r="I252" s="235">
        <f>IF(F252&lt;&gt;"0",INDEX(GLSShapes!$A$1:$AY$40000,Index!$A252*40-34,40),0)</f>
        <v/>
      </c>
      <c r="J252" s="235">
        <f>IF(F252&lt;&gt;"0",INDEX(GLSShapes!$A$1:$AY$40000,Index!$A252*40-34,41),0)</f>
        <v/>
      </c>
      <c r="K252" s="199">
        <f>RANK(I252,I243:I258,-1)</f>
        <v/>
      </c>
      <c r="L252" s="199">
        <f>RANK(J252,J243:J258,-1)</f>
        <v/>
      </c>
      <c r="M252" s="235">
        <f>INDEX(GLSShapes!$A$1:$AY$15000,Index!$A252*40-34,44)</f>
        <v/>
      </c>
      <c r="N252" s="235">
        <f>INDEX(GLSShapes!$A$1:$AY$15000,Index!$A252*40-34,45)</f>
        <v/>
      </c>
      <c r="Q252" s="235">
        <f>IF(F252&lt;&gt;"0",INDEX(GLSShapes!$A$1:$AY$15000,Index!$A252*40-34,48),0)</f>
        <v/>
      </c>
      <c r="R252" s="235">
        <f>IF(F252&lt;&gt;"0",INDEX(GLSShapes!$A$1:$AY$15000,Index!$A252*40-34,49),0)</f>
        <v/>
      </c>
      <c r="T252" s="18" t="n"/>
      <c r="U252" s="225">
        <f>MID(F252,7,3)</f>
        <v/>
      </c>
      <c r="V252">
        <f>RIGHT(F252,4)</f>
        <v/>
      </c>
    </row>
    <row r="253">
      <c r="A253" s="80">
        <f>A252+1</f>
        <v/>
      </c>
      <c r="B253" s="158">
        <f>INDEX(GLSShapes!$A$1:$AY$40000,Index!$A253*40-39,1)</f>
        <v/>
      </c>
      <c r="C253">
        <f>C$1</f>
        <v/>
      </c>
      <c r="D253" s="133">
        <f>INDEX(GLSShapes!$A$1:$AY$40000,Index!$A253*40-38,2)</f>
        <v/>
      </c>
      <c r="E253" s="155">
        <f>E252+40</f>
        <v/>
      </c>
      <c r="F253">
        <f>RIGHT(B253,F$1)</f>
        <v/>
      </c>
      <c r="G253" s="132">
        <f>INDEX(GLSShapes!$A$1:$AY$15000,Index!$A253*40-38,1)</f>
        <v/>
      </c>
      <c r="H253" s="113">
        <f>F253&amp;RIGHT(D253,H$1)</f>
        <v/>
      </c>
      <c r="I253" s="235">
        <f>IF(F253&lt;&gt;"0",INDEX(GLSShapes!$A$1:$AY$40000,Index!$A253*40-34,40),0)</f>
        <v/>
      </c>
      <c r="J253" s="235">
        <f>IF(F253&lt;&gt;"0",INDEX(GLSShapes!$A$1:$AY$40000,Index!$A253*40-34,41),0)</f>
        <v/>
      </c>
      <c r="K253" s="199">
        <f>RANK(I253,I243:I258,-1)</f>
        <v/>
      </c>
      <c r="L253" s="199">
        <f>RANK(J253,J243:J258,-1)</f>
        <v/>
      </c>
      <c r="M253" s="235">
        <f>INDEX(GLSShapes!$A$1:$AY$15000,Index!$A253*40-34,44)</f>
        <v/>
      </c>
      <c r="N253" s="235">
        <f>INDEX(GLSShapes!$A$1:$AY$15000,Index!$A253*40-34,45)</f>
        <v/>
      </c>
      <c r="Q253" s="235">
        <f>IF(F253&lt;&gt;"0",INDEX(GLSShapes!$A$1:$AY$15000,Index!$A253*40-34,48),0)</f>
        <v/>
      </c>
      <c r="R253" s="235">
        <f>IF(F253&lt;&gt;"0",INDEX(GLSShapes!$A$1:$AY$15000,Index!$A253*40-34,49),0)</f>
        <v/>
      </c>
      <c r="T253" s="18" t="n"/>
      <c r="U253" s="225">
        <f>MID(F253,7,3)</f>
        <v/>
      </c>
      <c r="V253">
        <f>RIGHT(F253,4)</f>
        <v/>
      </c>
    </row>
    <row r="254">
      <c r="A254" s="80">
        <f>A253+1</f>
        <v/>
      </c>
      <c r="B254" s="158">
        <f>INDEX(GLSShapes!$A$1:$AY$40000,Index!$A254*40-39,1)</f>
        <v/>
      </c>
      <c r="C254">
        <f>C$1</f>
        <v/>
      </c>
      <c r="D254" s="133">
        <f>INDEX(GLSShapes!$A$1:$AY$40000,Index!$A254*40-38,2)</f>
        <v/>
      </c>
      <c r="E254" s="155">
        <f>E253+40</f>
        <v/>
      </c>
      <c r="F254">
        <f>RIGHT(B254,F$1)</f>
        <v/>
      </c>
      <c r="G254" s="132">
        <f>INDEX(GLSShapes!$A$1:$AY$15000,Index!$A254*40-38,1)</f>
        <v/>
      </c>
      <c r="H254" s="113">
        <f>F254&amp;RIGHT(D254,H$1)</f>
        <v/>
      </c>
      <c r="I254" s="235">
        <f>IF(F254&lt;&gt;"0",INDEX(GLSShapes!$A$1:$AY$40000,Index!$A254*40-34,40),0)</f>
        <v/>
      </c>
      <c r="J254" s="235">
        <f>IF(F254&lt;&gt;"0",INDEX(GLSShapes!$A$1:$AY$40000,Index!$A254*40-34,41),0)</f>
        <v/>
      </c>
      <c r="K254" s="199">
        <f>RANK(I254,I243:I258,-1)</f>
        <v/>
      </c>
      <c r="L254" s="199">
        <f>RANK(J254,J243:J258,-1)</f>
        <v/>
      </c>
      <c r="M254" s="235">
        <f>INDEX(GLSShapes!$A$1:$AY$15000,Index!$A254*40-34,44)</f>
        <v/>
      </c>
      <c r="N254" s="235">
        <f>INDEX(GLSShapes!$A$1:$AY$15000,Index!$A254*40-34,45)</f>
        <v/>
      </c>
      <c r="Q254" s="235">
        <f>IF(F254&lt;&gt;"0",INDEX(GLSShapes!$A$1:$AY$15000,Index!$A254*40-34,48),0)</f>
        <v/>
      </c>
      <c r="R254" s="235">
        <f>IF(F254&lt;&gt;"0",INDEX(GLSShapes!$A$1:$AY$15000,Index!$A254*40-34,49),0)</f>
        <v/>
      </c>
      <c r="T254" s="18" t="n"/>
      <c r="U254" s="225">
        <f>MID(F254,7,3)</f>
        <v/>
      </c>
      <c r="V254">
        <f>RIGHT(F254,4)</f>
        <v/>
      </c>
    </row>
    <row r="255">
      <c r="A255" s="80">
        <f>A254+1</f>
        <v/>
      </c>
      <c r="B255" s="158">
        <f>INDEX(GLSShapes!$A$1:$AY$40000,Index!$A255*40-39,1)</f>
        <v/>
      </c>
      <c r="C255">
        <f>C$1</f>
        <v/>
      </c>
      <c r="D255" s="133">
        <f>INDEX(GLSShapes!$A$1:$AY$40000,Index!$A255*40-38,2)</f>
        <v/>
      </c>
      <c r="E255" s="155">
        <f>E254+40</f>
        <v/>
      </c>
      <c r="F255">
        <f>RIGHT(B255,F$1)</f>
        <v/>
      </c>
      <c r="G255" s="132">
        <f>INDEX(GLSShapes!$A$1:$AY$15000,Index!$A255*40-38,1)</f>
        <v/>
      </c>
      <c r="H255" s="113">
        <f>F255&amp;RIGHT(D255,H$1)</f>
        <v/>
      </c>
      <c r="I255" s="235">
        <f>IF(F255&lt;&gt;"0",INDEX(GLSShapes!$A$1:$AY$40000,Index!$A255*40-34,40),0)</f>
        <v/>
      </c>
      <c r="J255" s="235">
        <f>IF(F255&lt;&gt;"0",INDEX(GLSShapes!$A$1:$AY$40000,Index!$A255*40-34,41),0)</f>
        <v/>
      </c>
      <c r="K255" s="199">
        <f>RANK(I255,I243:I258,-1)</f>
        <v/>
      </c>
      <c r="L255" s="199">
        <f>RANK(J255,J243:J258,-1)</f>
        <v/>
      </c>
      <c r="M255" s="235">
        <f>INDEX(GLSShapes!$A$1:$AY$15000,Index!$A255*40-34,44)</f>
        <v/>
      </c>
      <c r="N255" s="235">
        <f>INDEX(GLSShapes!$A$1:$AY$15000,Index!$A255*40-34,45)</f>
        <v/>
      </c>
      <c r="Q255" s="235">
        <f>IF(F255&lt;&gt;"0",INDEX(GLSShapes!$A$1:$AY$15000,Index!$A255*40-34,48),0)</f>
        <v/>
      </c>
      <c r="R255" s="235">
        <f>IF(F255&lt;&gt;"0",INDEX(GLSShapes!$A$1:$AY$15000,Index!$A255*40-34,49),0)</f>
        <v/>
      </c>
      <c r="T255" s="18" t="n"/>
      <c r="U255" s="225">
        <f>MID(F255,7,3)</f>
        <v/>
      </c>
      <c r="V255">
        <f>RIGHT(F255,4)</f>
        <v/>
      </c>
    </row>
    <row r="256">
      <c r="A256" s="80">
        <f>A255+1</f>
        <v/>
      </c>
      <c r="B256" s="158">
        <f>INDEX(GLSShapes!$A$1:$AY$40000,Index!$A256*40-39,1)</f>
        <v/>
      </c>
      <c r="C256">
        <f>C$1</f>
        <v/>
      </c>
      <c r="D256" s="133">
        <f>INDEX(GLSShapes!$A$1:$AY$40000,Index!$A256*40-38,2)</f>
        <v/>
      </c>
      <c r="E256" s="155">
        <f>E255+40</f>
        <v/>
      </c>
      <c r="F256">
        <f>RIGHT(B256,F$1)</f>
        <v/>
      </c>
      <c r="G256" s="132">
        <f>INDEX(GLSShapes!$A$1:$AY$15000,Index!$A256*40-38,1)</f>
        <v/>
      </c>
      <c r="H256" s="113">
        <f>F256&amp;RIGHT(D256,H$1)</f>
        <v/>
      </c>
      <c r="I256" s="235">
        <f>IF(F256&lt;&gt;"0",INDEX(GLSShapes!$A$1:$AY$40000,Index!$A256*40-34,40),0)</f>
        <v/>
      </c>
      <c r="J256" s="235">
        <f>IF(F256&lt;&gt;"0",INDEX(GLSShapes!$A$1:$AY$40000,Index!$A256*40-34,41),0)</f>
        <v/>
      </c>
      <c r="K256" s="199">
        <f>RANK(I256,I243:I258,-1)</f>
        <v/>
      </c>
      <c r="L256" s="199">
        <f>RANK(J256,J243:J258,-1)</f>
        <v/>
      </c>
      <c r="M256" s="235">
        <f>INDEX(GLSShapes!$A$1:$AY$15000,Index!$A256*40-34,44)</f>
        <v/>
      </c>
      <c r="N256" s="235">
        <f>INDEX(GLSShapes!$A$1:$AY$15000,Index!$A256*40-34,45)</f>
        <v/>
      </c>
      <c r="Q256" s="235">
        <f>IF(F256&lt;&gt;"0",INDEX(GLSShapes!$A$1:$AY$15000,Index!$A256*40-34,48),0)</f>
        <v/>
      </c>
      <c r="R256" s="235">
        <f>IF(F256&lt;&gt;"0",INDEX(GLSShapes!$A$1:$AY$15000,Index!$A256*40-34,49),0)</f>
        <v/>
      </c>
      <c r="T256" s="18" t="n"/>
      <c r="U256" s="225">
        <f>MID(F256,7,3)</f>
        <v/>
      </c>
      <c r="V256">
        <f>RIGHT(F256,4)</f>
        <v/>
      </c>
    </row>
    <row r="257">
      <c r="A257" s="80">
        <f>A256+1</f>
        <v/>
      </c>
      <c r="B257" s="158">
        <f>INDEX(GLSShapes!$A$1:$AY$40000,Index!$A257*40-39,1)</f>
        <v/>
      </c>
      <c r="C257">
        <f>C$1</f>
        <v/>
      </c>
      <c r="D257" s="133">
        <f>INDEX(GLSShapes!$A$1:$AY$40000,Index!$A257*40-38,2)</f>
        <v/>
      </c>
      <c r="E257" s="155">
        <f>E256+40</f>
        <v/>
      </c>
      <c r="F257">
        <f>RIGHT(B257,F$1)</f>
        <v/>
      </c>
      <c r="G257" s="132">
        <f>INDEX(GLSShapes!$A$1:$AY$15000,Index!$A257*40-38,1)</f>
        <v/>
      </c>
      <c r="H257" s="113">
        <f>F257&amp;RIGHT(D257,H$1)</f>
        <v/>
      </c>
      <c r="I257" s="235">
        <f>IF(F257&lt;&gt;"0",INDEX(GLSShapes!$A$1:$AY$40000,Index!$A257*40-34,40),0)</f>
        <v/>
      </c>
      <c r="J257" s="235">
        <f>IF(F257&lt;&gt;"0",INDEX(GLSShapes!$A$1:$AY$40000,Index!$A257*40-34,41),0)</f>
        <v/>
      </c>
      <c r="K257" s="199">
        <f>RANK(I257,I243:I258,-1)</f>
        <v/>
      </c>
      <c r="L257" s="199">
        <f>RANK(J257,J243:J258,-1)</f>
        <v/>
      </c>
      <c r="M257" s="235">
        <f>INDEX(GLSShapes!$A$1:$AY$15000,Index!$A257*40-34,44)</f>
        <v/>
      </c>
      <c r="N257" s="235">
        <f>INDEX(GLSShapes!$A$1:$AY$15000,Index!$A257*40-34,45)</f>
        <v/>
      </c>
      <c r="Q257" s="235">
        <f>IF(F257&lt;&gt;"0",INDEX(GLSShapes!$A$1:$AY$15000,Index!$A257*40-34,48),0)</f>
        <v/>
      </c>
      <c r="R257" s="235">
        <f>IF(F257&lt;&gt;"0",INDEX(GLSShapes!$A$1:$AY$15000,Index!$A257*40-34,49),0)</f>
        <v/>
      </c>
      <c r="T257" s="18" t="n"/>
      <c r="U257" s="225">
        <f>MID(F257,7,3)</f>
        <v/>
      </c>
      <c r="V257">
        <f>RIGHT(F257,4)</f>
        <v/>
      </c>
    </row>
    <row r="258">
      <c r="A258" s="86">
        <f>A257+1</f>
        <v/>
      </c>
      <c r="B258" s="158">
        <f>INDEX(GLSShapes!$A$1:$AY$40000,Index!$A258*40-39,1)</f>
        <v/>
      </c>
      <c r="C258" s="135">
        <f>C$1</f>
        <v/>
      </c>
      <c r="D258" s="133">
        <f>INDEX(GLSShapes!$A$1:$AY$40000,Index!$A258*40-38,2)</f>
        <v/>
      </c>
      <c r="E258" s="156">
        <f>E257+40</f>
        <v/>
      </c>
      <c r="F258" s="135">
        <f>RIGHT(B258,F$1)</f>
        <v/>
      </c>
      <c r="G258" s="136">
        <f>INDEX(GLSShapes!$A$1:$AY$15000,Index!$A258*40-38,1)</f>
        <v/>
      </c>
      <c r="H258" s="137">
        <f>F258&amp;RIGHT(D258,H$1)</f>
        <v/>
      </c>
      <c r="I258" s="235">
        <f>IF(F258&lt;&gt;"0",INDEX(GLSShapes!$A$1:$AY$40000,Index!$A258*40-34,40),0)</f>
        <v/>
      </c>
      <c r="J258" s="235">
        <f>IF(F258&lt;&gt;"0",INDEX(GLSShapes!$A$1:$AY$40000,Index!$A258*40-34,41),0)</f>
        <v/>
      </c>
      <c r="K258" s="138">
        <f>RANK(I258,I243:I258,-1)</f>
        <v/>
      </c>
      <c r="L258" s="138">
        <f>RANK(J258,J243:J258,-1)</f>
        <v/>
      </c>
      <c r="M258" s="237">
        <f>INDEX(GLSShapes!$A$1:$AY$15000,Index!$A258*40-34,44)</f>
        <v/>
      </c>
      <c r="N258" s="237">
        <f>INDEX(GLSShapes!$A$1:$AY$15000,Index!$A258*40-34,45)</f>
        <v/>
      </c>
      <c r="O258" s="135" t="n"/>
      <c r="P258" s="135" t="n"/>
      <c r="Q258" s="237">
        <f>IF(F258&lt;&gt;"0",INDEX(GLSShapes!$A$1:$AY$15000,Index!$A258*40-34,48),0)</f>
        <v/>
      </c>
      <c r="R258" s="237">
        <f>IF(F258&lt;&gt;"0",INDEX(GLSShapes!$A$1:$AY$15000,Index!$A258*40-34,49),0)</f>
        <v/>
      </c>
      <c r="S258" s="135" t="n"/>
      <c r="T258" s="139" t="n"/>
      <c r="U258" s="225">
        <f>MID(F258,7,3)</f>
        <v/>
      </c>
      <c r="V258">
        <f>RIGHT(F258,4)</f>
        <v/>
      </c>
    </row>
    <row r="259">
      <c r="A259" s="80">
        <f>A258+1</f>
        <v/>
      </c>
      <c r="B259" s="158">
        <f>INDEX(GLSShapes!$A$1:$AY$40000,Index!$A259*40-39,1)</f>
        <v/>
      </c>
      <c r="C259">
        <f>C$1</f>
        <v/>
      </c>
      <c r="D259" s="133">
        <f>INDEX(GLSShapes!$A$1:$AY$40000,Index!$A259*40-38,2)</f>
        <v/>
      </c>
      <c r="E259" s="154">
        <f>E258+40</f>
        <v/>
      </c>
      <c r="F259">
        <f>RIGHT(B259,F$1)</f>
        <v/>
      </c>
      <c r="G259" s="132">
        <f>INDEX(GLSShapes!$A$1:$AY$15000,Index!$A259*40-38,1)</f>
        <v/>
      </c>
      <c r="H259" s="113">
        <f>F259&amp;RIGHT(D259,H$1)</f>
        <v/>
      </c>
      <c r="I259" s="235">
        <f>IF(F259&lt;&gt;"0",INDEX(GLSShapes!$A$1:$AY$40000,Index!$A259*40-34,40),0)</f>
        <v/>
      </c>
      <c r="J259" s="235">
        <f>IF(F259&lt;&gt;"0",INDEX(GLSShapes!$A$1:$AY$40000,Index!$A259*40-34,41),0)</f>
        <v/>
      </c>
      <c r="K259" s="199">
        <f>RANK(I259,I259:I274,-1)</f>
        <v/>
      </c>
      <c r="L259" s="199">
        <f>RANK(J259,J259:J274,-1)</f>
        <v/>
      </c>
      <c r="M259" s="235">
        <f>INDEX(GLSShapes!$A$1:$AY$15000,Index!$A259*40-34,44)</f>
        <v/>
      </c>
      <c r="N259" s="235">
        <f>INDEX(GLSShapes!$A$1:$AY$15000,Index!$A259*40-34,45)</f>
        <v/>
      </c>
      <c r="Q259" s="235">
        <f>IF(F259&lt;&gt;"0",INDEX(GLSShapes!$A$1:$AY$15000,Index!$A259*40-34,48),0)</f>
        <v/>
      </c>
      <c r="R259" s="235">
        <f>IF(F259&lt;&gt;"0",INDEX(GLSShapes!$A$1:$AY$15000,Index!$A259*40-34,49),0)</f>
        <v/>
      </c>
      <c r="T259" s="18" t="n"/>
      <c r="U259" s="225">
        <f>MID(F259,7,3)</f>
        <v/>
      </c>
      <c r="V259">
        <f>RIGHT(F259,4)</f>
        <v/>
      </c>
    </row>
    <row r="260">
      <c r="A260" s="80">
        <f>A259+1</f>
        <v/>
      </c>
      <c r="B260" s="158">
        <f>INDEX(GLSShapes!$A$1:$AY$40000,Index!$A260*40-39,1)</f>
        <v/>
      </c>
      <c r="C260">
        <f>C$1</f>
        <v/>
      </c>
      <c r="D260" s="133">
        <f>INDEX(GLSShapes!$A$1:$AY$40000,Index!$A260*40-38,2)</f>
        <v/>
      </c>
      <c r="E260" s="155">
        <f>E259+40</f>
        <v/>
      </c>
      <c r="F260">
        <f>RIGHT(B260,F$1)</f>
        <v/>
      </c>
      <c r="G260" s="132">
        <f>INDEX(GLSShapes!$A$1:$AY$15000,Index!$A260*40-38,1)</f>
        <v/>
      </c>
      <c r="H260" s="113">
        <f>F260&amp;RIGHT(D260,H$1)</f>
        <v/>
      </c>
      <c r="I260" s="235">
        <f>IF(F260&lt;&gt;"0",INDEX(GLSShapes!$A$1:$AY$40000,Index!$A260*40-34,40),0)</f>
        <v/>
      </c>
      <c r="J260" s="235">
        <f>IF(F260&lt;&gt;"0",INDEX(GLSShapes!$A$1:$AY$40000,Index!$A260*40-34,41),0)</f>
        <v/>
      </c>
      <c r="K260" s="199">
        <f>RANK(I260,I259:I274,-1)</f>
        <v/>
      </c>
      <c r="L260" s="199">
        <f>RANK(J260,J259:J274,-1)</f>
        <v/>
      </c>
      <c r="M260" s="235">
        <f>INDEX(GLSShapes!$A$1:$AY$15000,Index!$A260*40-34,44)</f>
        <v/>
      </c>
      <c r="N260" s="235">
        <f>INDEX(GLSShapes!$A$1:$AY$15000,Index!$A260*40-34,45)</f>
        <v/>
      </c>
      <c r="Q260" s="235">
        <f>IF(F260&lt;&gt;"0",INDEX(GLSShapes!$A$1:$AY$15000,Index!$A260*40-34,48),0)</f>
        <v/>
      </c>
      <c r="R260" s="235">
        <f>IF(F260&lt;&gt;"0",INDEX(GLSShapes!$A$1:$AY$15000,Index!$A260*40-34,49),0)</f>
        <v/>
      </c>
      <c r="T260" s="18" t="n"/>
      <c r="U260" s="225">
        <f>MID(F260,7,3)</f>
        <v/>
      </c>
      <c r="V260">
        <f>RIGHT(F260,4)</f>
        <v/>
      </c>
    </row>
    <row r="261">
      <c r="A261" s="80">
        <f>A260+1</f>
        <v/>
      </c>
      <c r="B261" s="158">
        <f>INDEX(GLSShapes!$A$1:$AY$40000,Index!$A261*40-39,1)</f>
        <v/>
      </c>
      <c r="C261">
        <f>C$1</f>
        <v/>
      </c>
      <c r="D261" s="133">
        <f>INDEX(GLSShapes!$A$1:$AY$40000,Index!$A261*40-38,2)</f>
        <v/>
      </c>
      <c r="E261" s="155">
        <f>E260+40</f>
        <v/>
      </c>
      <c r="F261">
        <f>RIGHT(B261,F$1)</f>
        <v/>
      </c>
      <c r="G261" s="132">
        <f>INDEX(GLSShapes!$A$1:$AY$15000,Index!$A261*40-38,1)</f>
        <v/>
      </c>
      <c r="H261" s="113">
        <f>F261&amp;RIGHT(D261,H$1)</f>
        <v/>
      </c>
      <c r="I261" s="235">
        <f>IF(F261&lt;&gt;"0",INDEX(GLSShapes!$A$1:$AY$40000,Index!$A261*40-34,40),0)</f>
        <v/>
      </c>
      <c r="J261" s="235">
        <f>IF(F261&lt;&gt;"0",INDEX(GLSShapes!$A$1:$AY$40000,Index!$A261*40-34,41),0)</f>
        <v/>
      </c>
      <c r="K261" s="199">
        <f>RANK(I261,I259:I274,-1)</f>
        <v/>
      </c>
      <c r="L261" s="199">
        <f>RANK(J261,J259:J274,-1)</f>
        <v/>
      </c>
      <c r="M261" s="235">
        <f>INDEX(GLSShapes!$A$1:$AY$15000,Index!$A261*40-34,44)</f>
        <v/>
      </c>
      <c r="N261" s="235">
        <f>INDEX(GLSShapes!$A$1:$AY$15000,Index!$A261*40-34,45)</f>
        <v/>
      </c>
      <c r="Q261" s="235">
        <f>IF(F261&lt;&gt;"0",INDEX(GLSShapes!$A$1:$AY$15000,Index!$A261*40-34,48),0)</f>
        <v/>
      </c>
      <c r="R261" s="235">
        <f>IF(F261&lt;&gt;"0",INDEX(GLSShapes!$A$1:$AY$15000,Index!$A261*40-34,49),0)</f>
        <v/>
      </c>
      <c r="T261" s="18" t="n"/>
      <c r="U261" s="225">
        <f>MID(F261,7,3)</f>
        <v/>
      </c>
      <c r="V261">
        <f>RIGHT(F261,4)</f>
        <v/>
      </c>
    </row>
    <row r="262">
      <c r="A262" s="80">
        <f>A261+1</f>
        <v/>
      </c>
      <c r="B262" s="158">
        <f>INDEX(GLSShapes!$A$1:$AY$40000,Index!$A262*40-39,1)</f>
        <v/>
      </c>
      <c r="C262">
        <f>C$1</f>
        <v/>
      </c>
      <c r="D262" s="133">
        <f>INDEX(GLSShapes!$A$1:$AY$40000,Index!$A262*40-38,2)</f>
        <v/>
      </c>
      <c r="E262" s="155">
        <f>E261+40</f>
        <v/>
      </c>
      <c r="F262">
        <f>RIGHT(B262,F$1)</f>
        <v/>
      </c>
      <c r="G262" s="132">
        <f>INDEX(GLSShapes!$A$1:$AY$15000,Index!$A262*40-38,1)</f>
        <v/>
      </c>
      <c r="H262" s="113">
        <f>F262&amp;RIGHT(D262,H$1)</f>
        <v/>
      </c>
      <c r="I262" s="235">
        <f>IF(F262&lt;&gt;"0",INDEX(GLSShapes!$A$1:$AY$40000,Index!$A262*40-34,40),0)</f>
        <v/>
      </c>
      <c r="J262" s="235">
        <f>IF(F262&lt;&gt;"0",INDEX(GLSShapes!$A$1:$AY$40000,Index!$A262*40-34,41),0)</f>
        <v/>
      </c>
      <c r="K262" s="199">
        <f>RANK(I262,I259:I274,-1)</f>
        <v/>
      </c>
      <c r="L262" s="199">
        <f>RANK(J262,J259:J274,-1)</f>
        <v/>
      </c>
      <c r="M262" s="235">
        <f>INDEX(GLSShapes!$A$1:$AY$15000,Index!$A262*40-34,44)</f>
        <v/>
      </c>
      <c r="N262" s="235">
        <f>INDEX(GLSShapes!$A$1:$AY$15000,Index!$A262*40-34,45)</f>
        <v/>
      </c>
      <c r="Q262" s="235">
        <f>IF(F262&lt;&gt;"0",INDEX(GLSShapes!$A$1:$AY$15000,Index!$A262*40-34,48),0)</f>
        <v/>
      </c>
      <c r="R262" s="235">
        <f>IF(F262&lt;&gt;"0",INDEX(GLSShapes!$A$1:$AY$15000,Index!$A262*40-34,49),0)</f>
        <v/>
      </c>
      <c r="T262" s="18" t="n"/>
      <c r="U262" s="225">
        <f>MID(F262,7,3)</f>
        <v/>
      </c>
      <c r="V262">
        <f>RIGHT(F262,4)</f>
        <v/>
      </c>
    </row>
    <row r="263">
      <c r="A263" s="80">
        <f>A262+1</f>
        <v/>
      </c>
      <c r="B263" s="158">
        <f>INDEX(GLSShapes!$A$1:$AY$40000,Index!$A263*40-39,1)</f>
        <v/>
      </c>
      <c r="C263">
        <f>C$1</f>
        <v/>
      </c>
      <c r="D263" s="133">
        <f>INDEX(GLSShapes!$A$1:$AY$40000,Index!$A263*40-38,2)</f>
        <v/>
      </c>
      <c r="E263" s="155">
        <f>E262+40</f>
        <v/>
      </c>
      <c r="F263">
        <f>RIGHT(B263,F$1)</f>
        <v/>
      </c>
      <c r="G263" s="132">
        <f>INDEX(GLSShapes!$A$1:$AY$15000,Index!$A263*40-38,1)</f>
        <v/>
      </c>
      <c r="H263" s="113">
        <f>F263&amp;RIGHT(D263,H$1)</f>
        <v/>
      </c>
      <c r="I263" s="235">
        <f>IF(F263&lt;&gt;"0",INDEX(GLSShapes!$A$1:$AY$40000,Index!$A263*40-34,40),0)</f>
        <v/>
      </c>
      <c r="J263" s="235">
        <f>IF(F263&lt;&gt;"0",INDEX(GLSShapes!$A$1:$AY$40000,Index!$A263*40-34,41),0)</f>
        <v/>
      </c>
      <c r="K263" s="199">
        <f>RANK(I263,I259:I274,-1)</f>
        <v/>
      </c>
      <c r="L263" s="199">
        <f>RANK(J263,J259:J274,-1)</f>
        <v/>
      </c>
      <c r="M263" s="235">
        <f>INDEX(GLSShapes!$A$1:$AY$15000,Index!$A263*40-34,44)</f>
        <v/>
      </c>
      <c r="N263" s="235">
        <f>INDEX(GLSShapes!$A$1:$AY$15000,Index!$A263*40-34,45)</f>
        <v/>
      </c>
      <c r="Q263" s="235">
        <f>IF(F263&lt;&gt;"0",INDEX(GLSShapes!$A$1:$AY$15000,Index!$A263*40-34,48),0)</f>
        <v/>
      </c>
      <c r="R263" s="235">
        <f>IF(F263&lt;&gt;"0",INDEX(GLSShapes!$A$1:$AY$15000,Index!$A263*40-34,49),0)</f>
        <v/>
      </c>
      <c r="T263" s="18" t="n"/>
      <c r="U263" s="225">
        <f>MID(F263,7,3)</f>
        <v/>
      </c>
      <c r="V263">
        <f>RIGHT(F263,4)</f>
        <v/>
      </c>
    </row>
    <row r="264">
      <c r="A264" s="80">
        <f>A263+1</f>
        <v/>
      </c>
      <c r="B264" s="158">
        <f>INDEX(GLSShapes!$A$1:$AY$40000,Index!$A264*40-39,1)</f>
        <v/>
      </c>
      <c r="C264">
        <f>C$1</f>
        <v/>
      </c>
      <c r="D264" s="133">
        <f>INDEX(GLSShapes!$A$1:$AY$40000,Index!$A264*40-38,2)</f>
        <v/>
      </c>
      <c r="E264" s="155">
        <f>E263+40</f>
        <v/>
      </c>
      <c r="F264">
        <f>RIGHT(B264,F$1)</f>
        <v/>
      </c>
      <c r="G264" s="132">
        <f>INDEX(GLSShapes!$A$1:$AY$15000,Index!$A264*40-38,1)</f>
        <v/>
      </c>
      <c r="H264" s="113">
        <f>F264&amp;RIGHT(D264,H$1)</f>
        <v/>
      </c>
      <c r="I264" s="235">
        <f>IF(F264&lt;&gt;"0",INDEX(GLSShapes!$A$1:$AY$40000,Index!$A264*40-34,40),0)</f>
        <v/>
      </c>
      <c r="J264" s="235">
        <f>IF(F264&lt;&gt;"0",INDEX(GLSShapes!$A$1:$AY$40000,Index!$A264*40-34,41),0)</f>
        <v/>
      </c>
      <c r="K264" s="199">
        <f>RANK(I264,I259:I274,-1)</f>
        <v/>
      </c>
      <c r="L264" s="199">
        <f>RANK(J264,J259:J274,-1)</f>
        <v/>
      </c>
      <c r="M264" s="235">
        <f>INDEX(GLSShapes!$A$1:$AY$15000,Index!$A264*40-34,44)</f>
        <v/>
      </c>
      <c r="N264" s="235">
        <f>INDEX(GLSShapes!$A$1:$AY$15000,Index!$A264*40-34,45)</f>
        <v/>
      </c>
      <c r="Q264" s="235">
        <f>IF(F264&lt;&gt;"0",INDEX(GLSShapes!$A$1:$AY$15000,Index!$A264*40-34,48),0)</f>
        <v/>
      </c>
      <c r="R264" s="235">
        <f>IF(F264&lt;&gt;"0",INDEX(GLSShapes!$A$1:$AY$15000,Index!$A264*40-34,49),0)</f>
        <v/>
      </c>
      <c r="T264" s="18" t="n"/>
      <c r="U264" s="225">
        <f>MID(F264,7,3)</f>
        <v/>
      </c>
      <c r="V264">
        <f>RIGHT(F264,4)</f>
        <v/>
      </c>
    </row>
    <row r="265">
      <c r="A265" s="80">
        <f>A264+1</f>
        <v/>
      </c>
      <c r="B265" s="158">
        <f>INDEX(GLSShapes!$A$1:$AY$40000,Index!$A265*40-39,1)</f>
        <v/>
      </c>
      <c r="C265">
        <f>C$1</f>
        <v/>
      </c>
      <c r="D265" s="133">
        <f>INDEX(GLSShapes!$A$1:$AY$40000,Index!$A265*40-38,2)</f>
        <v/>
      </c>
      <c r="E265" s="155">
        <f>E264+40</f>
        <v/>
      </c>
      <c r="F265">
        <f>RIGHT(B265,F$1)</f>
        <v/>
      </c>
      <c r="G265" s="132">
        <f>INDEX(GLSShapes!$A$1:$AY$15000,Index!$A265*40-38,1)</f>
        <v/>
      </c>
      <c r="H265" s="113">
        <f>F265&amp;RIGHT(D265,H$1)</f>
        <v/>
      </c>
      <c r="I265" s="235">
        <f>IF(F265&lt;&gt;"0",INDEX(GLSShapes!$A$1:$AY$40000,Index!$A265*40-34,40),0)</f>
        <v/>
      </c>
      <c r="J265" s="235">
        <f>IF(F265&lt;&gt;"0",INDEX(GLSShapes!$A$1:$AY$40000,Index!$A265*40-34,41),0)</f>
        <v/>
      </c>
      <c r="K265" s="199">
        <f>RANK(I265,I259:I274,-1)</f>
        <v/>
      </c>
      <c r="L265" s="199">
        <f>RANK(J265,J259:J274,-1)</f>
        <v/>
      </c>
      <c r="M265" s="235">
        <f>INDEX(GLSShapes!$A$1:$AY$15000,Index!$A265*40-34,44)</f>
        <v/>
      </c>
      <c r="N265" s="235">
        <f>INDEX(GLSShapes!$A$1:$AY$15000,Index!$A265*40-34,45)</f>
        <v/>
      </c>
      <c r="Q265" s="235">
        <f>IF(F265&lt;&gt;"0",INDEX(GLSShapes!$A$1:$AY$15000,Index!$A265*40-34,48),0)</f>
        <v/>
      </c>
      <c r="R265" s="235">
        <f>IF(F265&lt;&gt;"0",INDEX(GLSShapes!$A$1:$AY$15000,Index!$A265*40-34,49),0)</f>
        <v/>
      </c>
      <c r="T265" s="18" t="n"/>
      <c r="U265" s="225">
        <f>MID(F265,7,3)</f>
        <v/>
      </c>
      <c r="V265">
        <f>RIGHT(F265,4)</f>
        <v/>
      </c>
    </row>
    <row r="266">
      <c r="A266" s="80">
        <f>A265+1</f>
        <v/>
      </c>
      <c r="B266" s="158">
        <f>INDEX(GLSShapes!$A$1:$AY$40000,Index!$A266*40-39,1)</f>
        <v/>
      </c>
      <c r="C266">
        <f>C$1</f>
        <v/>
      </c>
      <c r="D266" s="133">
        <f>INDEX(GLSShapes!$A$1:$AY$40000,Index!$A266*40-38,2)</f>
        <v/>
      </c>
      <c r="E266" s="155">
        <f>E265+40</f>
        <v/>
      </c>
      <c r="F266">
        <f>RIGHT(B266,F$1)</f>
        <v/>
      </c>
      <c r="G266" s="132">
        <f>INDEX(GLSShapes!$A$1:$AY$15000,Index!$A266*40-38,1)</f>
        <v/>
      </c>
      <c r="H266" s="113">
        <f>F266&amp;RIGHT(D266,H$1)</f>
        <v/>
      </c>
      <c r="I266" s="235">
        <f>IF(F266&lt;&gt;"0",INDEX(GLSShapes!$A$1:$AY$40000,Index!$A266*40-34,40),0)</f>
        <v/>
      </c>
      <c r="J266" s="235">
        <f>IF(F266&lt;&gt;"0",INDEX(GLSShapes!$A$1:$AY$40000,Index!$A266*40-34,41),0)</f>
        <v/>
      </c>
      <c r="K266" s="199">
        <f>RANK(I266,I259:I274,-1)</f>
        <v/>
      </c>
      <c r="L266" s="199">
        <f>RANK(J266,J259:J274,-1)</f>
        <v/>
      </c>
      <c r="M266" s="235">
        <f>INDEX(GLSShapes!$A$1:$AY$15000,Index!$A266*40-34,44)</f>
        <v/>
      </c>
      <c r="N266" s="235">
        <f>INDEX(GLSShapes!$A$1:$AY$15000,Index!$A266*40-34,45)</f>
        <v/>
      </c>
      <c r="Q266" s="235">
        <f>IF(F266&lt;&gt;"0",INDEX(GLSShapes!$A$1:$AY$15000,Index!$A266*40-34,48),0)</f>
        <v/>
      </c>
      <c r="R266" s="235">
        <f>IF(F266&lt;&gt;"0",INDEX(GLSShapes!$A$1:$AY$15000,Index!$A266*40-34,49),0)</f>
        <v/>
      </c>
      <c r="T266" s="18" t="n"/>
      <c r="U266" s="225">
        <f>MID(F266,7,3)</f>
        <v/>
      </c>
      <c r="V266">
        <f>RIGHT(F266,4)</f>
        <v/>
      </c>
    </row>
    <row r="267">
      <c r="A267" s="80">
        <f>A266+1</f>
        <v/>
      </c>
      <c r="B267" s="158">
        <f>INDEX(GLSShapes!$A$1:$AY$40000,Index!$A267*40-39,1)</f>
        <v/>
      </c>
      <c r="C267">
        <f>C$1</f>
        <v/>
      </c>
      <c r="D267" s="133">
        <f>INDEX(GLSShapes!$A$1:$AY$40000,Index!$A267*40-38,2)</f>
        <v/>
      </c>
      <c r="E267" s="155">
        <f>E266+40</f>
        <v/>
      </c>
      <c r="F267">
        <f>RIGHT(B267,F$1)</f>
        <v/>
      </c>
      <c r="G267" s="132">
        <f>INDEX(GLSShapes!$A$1:$AY$15000,Index!$A267*40-38,1)</f>
        <v/>
      </c>
      <c r="H267" s="113">
        <f>F267&amp;RIGHT(D267,H$1)</f>
        <v/>
      </c>
      <c r="I267" s="235">
        <f>IF(F267&lt;&gt;"0",INDEX(GLSShapes!$A$1:$AY$40000,Index!$A267*40-34,40),0)</f>
        <v/>
      </c>
      <c r="J267" s="235">
        <f>IF(F267&lt;&gt;"0",INDEX(GLSShapes!$A$1:$AY$40000,Index!$A267*40-34,41),0)</f>
        <v/>
      </c>
      <c r="K267" s="199">
        <f>RANK(I267,I259:I274,-1)</f>
        <v/>
      </c>
      <c r="L267" s="199">
        <f>RANK(J267,J259:J274,-1)</f>
        <v/>
      </c>
      <c r="M267" s="235">
        <f>INDEX(GLSShapes!$A$1:$AY$15000,Index!$A267*40-34,44)</f>
        <v/>
      </c>
      <c r="N267" s="235">
        <f>INDEX(GLSShapes!$A$1:$AY$15000,Index!$A267*40-34,45)</f>
        <v/>
      </c>
      <c r="Q267" s="235">
        <f>IF(F267&lt;&gt;"0",INDEX(GLSShapes!$A$1:$AY$15000,Index!$A267*40-34,48),0)</f>
        <v/>
      </c>
      <c r="R267" s="235">
        <f>IF(F267&lt;&gt;"0",INDEX(GLSShapes!$A$1:$AY$15000,Index!$A267*40-34,49),0)</f>
        <v/>
      </c>
      <c r="T267" s="18" t="n"/>
      <c r="U267" s="225">
        <f>MID(F267,7,3)</f>
        <v/>
      </c>
      <c r="V267">
        <f>RIGHT(F267,4)</f>
        <v/>
      </c>
    </row>
    <row r="268">
      <c r="A268" s="80">
        <f>A267+1</f>
        <v/>
      </c>
      <c r="B268" s="158">
        <f>INDEX(GLSShapes!$A$1:$AY$40000,Index!$A268*40-39,1)</f>
        <v/>
      </c>
      <c r="C268">
        <f>C$1</f>
        <v/>
      </c>
      <c r="D268" s="133">
        <f>INDEX(GLSShapes!$A$1:$AY$40000,Index!$A268*40-38,2)</f>
        <v/>
      </c>
      <c r="E268" s="155">
        <f>E267+40</f>
        <v/>
      </c>
      <c r="F268">
        <f>RIGHT(B268,F$1)</f>
        <v/>
      </c>
      <c r="G268" s="132">
        <f>INDEX(GLSShapes!$A$1:$AY$15000,Index!$A268*40-38,1)</f>
        <v/>
      </c>
      <c r="H268" s="113">
        <f>F268&amp;RIGHT(D268,H$1)</f>
        <v/>
      </c>
      <c r="I268" s="235">
        <f>IF(F268&lt;&gt;"0",INDEX(GLSShapes!$A$1:$AY$40000,Index!$A268*40-34,40),0)</f>
        <v/>
      </c>
      <c r="J268" s="235">
        <f>IF(F268&lt;&gt;"0",INDEX(GLSShapes!$A$1:$AY$40000,Index!$A268*40-34,41),0)</f>
        <v/>
      </c>
      <c r="K268" s="199">
        <f>RANK(I268,I259:I274,-1)</f>
        <v/>
      </c>
      <c r="L268" s="199">
        <f>RANK(J268,J259:J274,-1)</f>
        <v/>
      </c>
      <c r="M268" s="235">
        <f>INDEX(GLSShapes!$A$1:$AY$15000,Index!$A268*40-34,44)</f>
        <v/>
      </c>
      <c r="N268" s="235">
        <f>INDEX(GLSShapes!$A$1:$AY$15000,Index!$A268*40-34,45)</f>
        <v/>
      </c>
      <c r="Q268" s="235">
        <f>IF(F268&lt;&gt;"0",INDEX(GLSShapes!$A$1:$AY$15000,Index!$A268*40-34,48),0)</f>
        <v/>
      </c>
      <c r="R268" s="235">
        <f>IF(F268&lt;&gt;"0",INDEX(GLSShapes!$A$1:$AY$15000,Index!$A268*40-34,49),0)</f>
        <v/>
      </c>
      <c r="T268" s="18" t="n"/>
      <c r="U268" s="225">
        <f>MID(F268,7,3)</f>
        <v/>
      </c>
      <c r="V268">
        <f>RIGHT(F268,4)</f>
        <v/>
      </c>
    </row>
    <row r="269">
      <c r="A269" s="80">
        <f>A268+1</f>
        <v/>
      </c>
      <c r="B269" s="158">
        <f>INDEX(GLSShapes!$A$1:$AY$40000,Index!$A269*40-39,1)</f>
        <v/>
      </c>
      <c r="C269">
        <f>C$1</f>
        <v/>
      </c>
      <c r="D269" s="133">
        <f>INDEX(GLSShapes!$A$1:$AY$40000,Index!$A269*40-38,2)</f>
        <v/>
      </c>
      <c r="E269" s="155">
        <f>E268+40</f>
        <v/>
      </c>
      <c r="F269">
        <f>RIGHT(B269,F$1)</f>
        <v/>
      </c>
      <c r="G269" s="132">
        <f>INDEX(GLSShapes!$A$1:$AY$15000,Index!$A269*40-38,1)</f>
        <v/>
      </c>
      <c r="H269" s="113">
        <f>F269&amp;RIGHT(D269,H$1)</f>
        <v/>
      </c>
      <c r="I269" s="235">
        <f>IF(F269&lt;&gt;"0",INDEX(GLSShapes!$A$1:$AY$40000,Index!$A269*40-34,40),0)</f>
        <v/>
      </c>
      <c r="J269" s="235">
        <f>IF(F269&lt;&gt;"0",INDEX(GLSShapes!$A$1:$AY$40000,Index!$A269*40-34,41),0)</f>
        <v/>
      </c>
      <c r="K269" s="199">
        <f>RANK(I269,I259:I274,-1)</f>
        <v/>
      </c>
      <c r="L269" s="199">
        <f>RANK(J269,J259:J274,-1)</f>
        <v/>
      </c>
      <c r="M269" s="235">
        <f>INDEX(GLSShapes!$A$1:$AY$15000,Index!$A269*40-34,44)</f>
        <v/>
      </c>
      <c r="N269" s="235">
        <f>INDEX(GLSShapes!$A$1:$AY$15000,Index!$A269*40-34,45)</f>
        <v/>
      </c>
      <c r="Q269" s="235">
        <f>IF(F269&lt;&gt;"0",INDEX(GLSShapes!$A$1:$AY$15000,Index!$A269*40-34,48),0)</f>
        <v/>
      </c>
      <c r="R269" s="235">
        <f>IF(F269&lt;&gt;"0",INDEX(GLSShapes!$A$1:$AY$15000,Index!$A269*40-34,49),0)</f>
        <v/>
      </c>
      <c r="T269" s="18" t="n"/>
      <c r="U269" s="225">
        <f>MID(F269,7,3)</f>
        <v/>
      </c>
      <c r="V269">
        <f>RIGHT(F269,4)</f>
        <v/>
      </c>
    </row>
    <row r="270">
      <c r="A270" s="80">
        <f>A269+1</f>
        <v/>
      </c>
      <c r="B270" s="158">
        <f>INDEX(GLSShapes!$A$1:$AY$40000,Index!$A270*40-39,1)</f>
        <v/>
      </c>
      <c r="C270">
        <f>C$1</f>
        <v/>
      </c>
      <c r="D270" s="133">
        <f>INDEX(GLSShapes!$A$1:$AY$40000,Index!$A270*40-38,2)</f>
        <v/>
      </c>
      <c r="E270" s="155">
        <f>E269+40</f>
        <v/>
      </c>
      <c r="F270">
        <f>RIGHT(B270,F$1)</f>
        <v/>
      </c>
      <c r="G270" s="132">
        <f>INDEX(GLSShapes!$A$1:$AY$15000,Index!$A270*40-38,1)</f>
        <v/>
      </c>
      <c r="H270" s="113">
        <f>F270&amp;RIGHT(D270,H$1)</f>
        <v/>
      </c>
      <c r="I270" s="235">
        <f>IF(F270&lt;&gt;"0",INDEX(GLSShapes!$A$1:$AY$40000,Index!$A270*40-34,40),0)</f>
        <v/>
      </c>
      <c r="J270" s="235">
        <f>IF(F270&lt;&gt;"0",INDEX(GLSShapes!$A$1:$AY$40000,Index!$A270*40-34,41),0)</f>
        <v/>
      </c>
      <c r="K270" s="199">
        <f>RANK(I270,I259:I274,-1)</f>
        <v/>
      </c>
      <c r="L270" s="199">
        <f>RANK(J270,J259:J274,-1)</f>
        <v/>
      </c>
      <c r="M270" s="235">
        <f>INDEX(GLSShapes!$A$1:$AY$15000,Index!$A270*40-34,44)</f>
        <v/>
      </c>
      <c r="N270" s="235">
        <f>INDEX(GLSShapes!$A$1:$AY$15000,Index!$A270*40-34,45)</f>
        <v/>
      </c>
      <c r="Q270" s="235">
        <f>IF(F270&lt;&gt;"0",INDEX(GLSShapes!$A$1:$AY$15000,Index!$A270*40-34,48),0)</f>
        <v/>
      </c>
      <c r="R270" s="235">
        <f>IF(F270&lt;&gt;"0",INDEX(GLSShapes!$A$1:$AY$15000,Index!$A270*40-34,49),0)</f>
        <v/>
      </c>
      <c r="T270" s="18" t="n"/>
      <c r="U270" s="225">
        <f>MID(F270,7,3)</f>
        <v/>
      </c>
      <c r="V270">
        <f>RIGHT(F270,4)</f>
        <v/>
      </c>
    </row>
    <row r="271">
      <c r="A271" s="80">
        <f>A270+1</f>
        <v/>
      </c>
      <c r="B271" s="158">
        <f>INDEX(GLSShapes!$A$1:$AY$40000,Index!$A271*40-39,1)</f>
        <v/>
      </c>
      <c r="C271">
        <f>C$1</f>
        <v/>
      </c>
      <c r="D271" s="133">
        <f>INDEX(GLSShapes!$A$1:$AY$40000,Index!$A271*40-38,2)</f>
        <v/>
      </c>
      <c r="E271" s="155">
        <f>E270+40</f>
        <v/>
      </c>
      <c r="F271">
        <f>RIGHT(B271,F$1)</f>
        <v/>
      </c>
      <c r="G271" s="132">
        <f>INDEX(GLSShapes!$A$1:$AY$15000,Index!$A271*40-38,1)</f>
        <v/>
      </c>
      <c r="H271" s="113">
        <f>F271&amp;RIGHT(D271,H$1)</f>
        <v/>
      </c>
      <c r="I271" s="235">
        <f>IF(F271&lt;&gt;"0",INDEX(GLSShapes!$A$1:$AY$40000,Index!$A271*40-34,40),0)</f>
        <v/>
      </c>
      <c r="J271" s="235">
        <f>IF(F271&lt;&gt;"0",INDEX(GLSShapes!$A$1:$AY$40000,Index!$A271*40-34,41),0)</f>
        <v/>
      </c>
      <c r="K271" s="199">
        <f>RANK(I271,I259:I274,-1)</f>
        <v/>
      </c>
      <c r="L271" s="199">
        <f>RANK(J271,J259:J274,-1)</f>
        <v/>
      </c>
      <c r="M271" s="235">
        <f>INDEX(GLSShapes!$A$1:$AY$15000,Index!$A271*40-34,44)</f>
        <v/>
      </c>
      <c r="N271" s="235">
        <f>INDEX(GLSShapes!$A$1:$AY$15000,Index!$A271*40-34,45)</f>
        <v/>
      </c>
      <c r="Q271" s="235">
        <f>IF(F271&lt;&gt;"0",INDEX(GLSShapes!$A$1:$AY$15000,Index!$A271*40-34,48),0)</f>
        <v/>
      </c>
      <c r="R271" s="235">
        <f>IF(F271&lt;&gt;"0",INDEX(GLSShapes!$A$1:$AY$15000,Index!$A271*40-34,49),0)</f>
        <v/>
      </c>
      <c r="T271" s="18" t="n"/>
      <c r="U271" s="225">
        <f>MID(F271,7,3)</f>
        <v/>
      </c>
      <c r="V271">
        <f>RIGHT(F271,4)</f>
        <v/>
      </c>
    </row>
    <row r="272">
      <c r="A272" s="80">
        <f>A271+1</f>
        <v/>
      </c>
      <c r="B272" s="158">
        <f>INDEX(GLSShapes!$A$1:$AY$40000,Index!$A272*40-39,1)</f>
        <v/>
      </c>
      <c r="C272">
        <f>C$1</f>
        <v/>
      </c>
      <c r="D272" s="133">
        <f>INDEX(GLSShapes!$A$1:$AY$40000,Index!$A272*40-38,2)</f>
        <v/>
      </c>
      <c r="E272" s="155">
        <f>E271+40</f>
        <v/>
      </c>
      <c r="F272">
        <f>RIGHT(B272,F$1)</f>
        <v/>
      </c>
      <c r="G272" s="132">
        <f>INDEX(GLSShapes!$A$1:$AY$15000,Index!$A272*40-38,1)</f>
        <v/>
      </c>
      <c r="H272" s="113">
        <f>F272&amp;RIGHT(D272,H$1)</f>
        <v/>
      </c>
      <c r="I272" s="235">
        <f>IF(F272&lt;&gt;"0",INDEX(GLSShapes!$A$1:$AY$40000,Index!$A272*40-34,40),0)</f>
        <v/>
      </c>
      <c r="J272" s="235">
        <f>IF(F272&lt;&gt;"0",INDEX(GLSShapes!$A$1:$AY$40000,Index!$A272*40-34,41),0)</f>
        <v/>
      </c>
      <c r="K272" s="199">
        <f>RANK(I272,I259:I274,-1)</f>
        <v/>
      </c>
      <c r="L272" s="199">
        <f>RANK(J272,J259:J274,-1)</f>
        <v/>
      </c>
      <c r="M272" s="235">
        <f>INDEX(GLSShapes!$A$1:$AY$15000,Index!$A272*40-34,44)</f>
        <v/>
      </c>
      <c r="N272" s="235">
        <f>INDEX(GLSShapes!$A$1:$AY$15000,Index!$A272*40-34,45)</f>
        <v/>
      </c>
      <c r="Q272" s="235">
        <f>IF(F272&lt;&gt;"0",INDEX(GLSShapes!$A$1:$AY$15000,Index!$A272*40-34,48),0)</f>
        <v/>
      </c>
      <c r="R272" s="235">
        <f>IF(F272&lt;&gt;"0",INDEX(GLSShapes!$A$1:$AY$15000,Index!$A272*40-34,49),0)</f>
        <v/>
      </c>
      <c r="T272" s="18" t="n"/>
      <c r="U272" s="225">
        <f>MID(F272,7,3)</f>
        <v/>
      </c>
      <c r="V272">
        <f>RIGHT(F272,4)</f>
        <v/>
      </c>
    </row>
    <row r="273">
      <c r="A273" s="80">
        <f>A272+1</f>
        <v/>
      </c>
      <c r="B273" s="158">
        <f>INDEX(GLSShapes!$A$1:$AY$40000,Index!$A273*40-39,1)</f>
        <v/>
      </c>
      <c r="C273">
        <f>C$1</f>
        <v/>
      </c>
      <c r="D273" s="133">
        <f>INDEX(GLSShapes!$A$1:$AY$40000,Index!$A273*40-38,2)</f>
        <v/>
      </c>
      <c r="E273" s="155">
        <f>E272+40</f>
        <v/>
      </c>
      <c r="F273">
        <f>RIGHT(B273,F$1)</f>
        <v/>
      </c>
      <c r="G273" s="132">
        <f>INDEX(GLSShapes!$A$1:$AY$15000,Index!$A273*40-38,1)</f>
        <v/>
      </c>
      <c r="H273" s="113">
        <f>F273&amp;RIGHT(D273,H$1)</f>
        <v/>
      </c>
      <c r="I273" s="235">
        <f>IF(F273&lt;&gt;"0",INDEX(GLSShapes!$A$1:$AY$40000,Index!$A273*40-34,40),0)</f>
        <v/>
      </c>
      <c r="J273" s="235">
        <f>IF(F273&lt;&gt;"0",INDEX(GLSShapes!$A$1:$AY$40000,Index!$A273*40-34,41),0)</f>
        <v/>
      </c>
      <c r="K273" s="199">
        <f>RANK(I273,I259:I274,-1)</f>
        <v/>
      </c>
      <c r="L273" s="199">
        <f>RANK(J273,J259:J274,-1)</f>
        <v/>
      </c>
      <c r="M273" s="235">
        <f>INDEX(GLSShapes!$A$1:$AY$15000,Index!$A273*40-34,44)</f>
        <v/>
      </c>
      <c r="N273" s="235">
        <f>INDEX(GLSShapes!$A$1:$AY$15000,Index!$A273*40-34,45)</f>
        <v/>
      </c>
      <c r="Q273" s="235">
        <f>IF(F273&lt;&gt;"0",INDEX(GLSShapes!$A$1:$AY$15000,Index!$A273*40-34,48),0)</f>
        <v/>
      </c>
      <c r="R273" s="235">
        <f>IF(F273&lt;&gt;"0",INDEX(GLSShapes!$A$1:$AY$15000,Index!$A273*40-34,49),0)</f>
        <v/>
      </c>
      <c r="T273" s="18" t="n"/>
      <c r="U273" s="225">
        <f>MID(F273,7,3)</f>
        <v/>
      </c>
      <c r="V273">
        <f>RIGHT(F273,4)</f>
        <v/>
      </c>
    </row>
    <row r="274">
      <c r="A274" s="86">
        <f>A273+1</f>
        <v/>
      </c>
      <c r="B274" s="158">
        <f>INDEX(GLSShapes!$A$1:$AY$40000,Index!$A274*40-39,1)</f>
        <v/>
      </c>
      <c r="C274" s="135">
        <f>C$1</f>
        <v/>
      </c>
      <c r="D274" s="133">
        <f>INDEX(GLSShapes!$A$1:$AY$40000,Index!$A274*40-38,2)</f>
        <v/>
      </c>
      <c r="E274" s="156">
        <f>E273+40</f>
        <v/>
      </c>
      <c r="F274" s="135">
        <f>RIGHT(B274,F$1)</f>
        <v/>
      </c>
      <c r="G274" s="136">
        <f>INDEX(GLSShapes!$A$1:$AY$15000,Index!$A274*40-38,1)</f>
        <v/>
      </c>
      <c r="H274" s="137">
        <f>F274&amp;RIGHT(D274,H$1)</f>
        <v/>
      </c>
      <c r="I274" s="235">
        <f>IF(F274&lt;&gt;"0",INDEX(GLSShapes!$A$1:$AY$40000,Index!$A274*40-34,40),0)</f>
        <v/>
      </c>
      <c r="J274" s="235">
        <f>IF(F274&lt;&gt;"0",INDEX(GLSShapes!$A$1:$AY$40000,Index!$A274*40-34,41),0)</f>
        <v/>
      </c>
      <c r="K274" s="138">
        <f>RANK(I274,I259:I274,-1)</f>
        <v/>
      </c>
      <c r="L274" s="138">
        <f>RANK(J274,J259:J274,-1)</f>
        <v/>
      </c>
      <c r="M274" s="237">
        <f>INDEX(GLSShapes!$A$1:$AY$15000,Index!$A274*40-34,44)</f>
        <v/>
      </c>
      <c r="N274" s="237">
        <f>INDEX(GLSShapes!$A$1:$AY$15000,Index!$A274*40-34,45)</f>
        <v/>
      </c>
      <c r="O274" s="135" t="n"/>
      <c r="P274" s="135" t="n"/>
      <c r="Q274" s="237">
        <f>IF(F274&lt;&gt;"0",INDEX(GLSShapes!$A$1:$AY$15000,Index!$A274*40-34,48),0)</f>
        <v/>
      </c>
      <c r="R274" s="237">
        <f>IF(F274&lt;&gt;"0",INDEX(GLSShapes!$A$1:$AY$15000,Index!$A274*40-34,49),0)</f>
        <v/>
      </c>
      <c r="S274" s="135" t="n"/>
      <c r="T274" s="139" t="n"/>
      <c r="U274" s="225">
        <f>MID(F274,7,3)</f>
        <v/>
      </c>
      <c r="V274">
        <f>RIGHT(F274,4)</f>
        <v/>
      </c>
    </row>
    <row r="275">
      <c r="A275" s="80">
        <f>A274+1</f>
        <v/>
      </c>
      <c r="B275" s="158">
        <f>INDEX(GLSShapes!$A$1:$AY$40000,Index!$A275*40-39,1)</f>
        <v/>
      </c>
      <c r="C275">
        <f>C$1</f>
        <v/>
      </c>
      <c r="D275" s="133">
        <f>INDEX(GLSShapes!$A$1:$AY$40000,Index!$A275*40-38,2)</f>
        <v/>
      </c>
      <c r="E275" s="154">
        <f>E274+40</f>
        <v/>
      </c>
      <c r="F275">
        <f>RIGHT(B275,F$1)</f>
        <v/>
      </c>
      <c r="G275" s="132">
        <f>INDEX(GLSShapes!$A$1:$AY$15000,Index!$A275*40-38,1)</f>
        <v/>
      </c>
      <c r="H275" s="113">
        <f>F275&amp;RIGHT(D275,H$1)</f>
        <v/>
      </c>
      <c r="I275" s="235">
        <f>IF(F275&lt;&gt;"0",INDEX(GLSShapes!$A$1:$AY$40000,Index!$A275*40-34,40),0)</f>
        <v/>
      </c>
      <c r="J275" s="235">
        <f>IF(F275&lt;&gt;"0",INDEX(GLSShapes!$A$1:$AY$40000,Index!$A275*40-34,41),0)</f>
        <v/>
      </c>
      <c r="K275" s="199">
        <f>RANK(I275,I275:I290,-1)</f>
        <v/>
      </c>
      <c r="L275" s="199">
        <f>RANK(J275,J275:J290,-1)</f>
        <v/>
      </c>
      <c r="M275" s="235">
        <f>INDEX(GLSShapes!$A$1:$AY$15000,Index!$A275*40-34,44)</f>
        <v/>
      </c>
      <c r="N275" s="235">
        <f>INDEX(GLSShapes!$A$1:$AY$15000,Index!$A275*40-34,45)</f>
        <v/>
      </c>
      <c r="Q275" s="235">
        <f>IF(F275&lt;&gt;"0",INDEX(GLSShapes!$A$1:$AY$15000,Index!$A275*40-34,48),0)</f>
        <v/>
      </c>
      <c r="R275" s="235">
        <f>IF(F275&lt;&gt;"0",INDEX(GLSShapes!$A$1:$AY$15000,Index!$A275*40-34,49),0)</f>
        <v/>
      </c>
      <c r="T275" s="18" t="n"/>
      <c r="U275" s="225">
        <f>MID(F275,7,3)</f>
        <v/>
      </c>
      <c r="V275">
        <f>RIGHT(F275,4)</f>
        <v/>
      </c>
    </row>
    <row r="276">
      <c r="A276" s="80">
        <f>A275+1</f>
        <v/>
      </c>
      <c r="B276" s="158">
        <f>INDEX(GLSShapes!$A$1:$AY$40000,Index!$A276*40-39,1)</f>
        <v/>
      </c>
      <c r="C276">
        <f>C$1</f>
        <v/>
      </c>
      <c r="D276" s="133">
        <f>INDEX(GLSShapes!$A$1:$AY$40000,Index!$A276*40-38,2)</f>
        <v/>
      </c>
      <c r="E276" s="155">
        <f>E275+40</f>
        <v/>
      </c>
      <c r="F276">
        <f>RIGHT(B276,F$1)</f>
        <v/>
      </c>
      <c r="G276" s="132">
        <f>INDEX(GLSShapes!$A$1:$AY$15000,Index!$A276*40-38,1)</f>
        <v/>
      </c>
      <c r="H276" s="113">
        <f>F276&amp;RIGHT(D276,H$1)</f>
        <v/>
      </c>
      <c r="I276" s="235">
        <f>IF(F276&lt;&gt;"0",INDEX(GLSShapes!$A$1:$AY$40000,Index!$A276*40-34,40),0)</f>
        <v/>
      </c>
      <c r="J276" s="235">
        <f>IF(F276&lt;&gt;"0",INDEX(GLSShapes!$A$1:$AY$40000,Index!$A276*40-34,41),0)</f>
        <v/>
      </c>
      <c r="K276" s="199">
        <f>RANK(I276,I275:I290,-1)</f>
        <v/>
      </c>
      <c r="L276" s="199">
        <f>RANK(J276,J275:J290,-1)</f>
        <v/>
      </c>
      <c r="M276" s="235">
        <f>INDEX(GLSShapes!$A$1:$AY$15000,Index!$A276*40-34,44)</f>
        <v/>
      </c>
      <c r="N276" s="235">
        <f>INDEX(GLSShapes!$A$1:$AY$15000,Index!$A276*40-34,45)</f>
        <v/>
      </c>
      <c r="Q276" s="235">
        <f>IF(F276&lt;&gt;"0",INDEX(GLSShapes!$A$1:$AY$15000,Index!$A276*40-34,48),0)</f>
        <v/>
      </c>
      <c r="R276" s="235">
        <f>IF(F276&lt;&gt;"0",INDEX(GLSShapes!$A$1:$AY$15000,Index!$A276*40-34,49),0)</f>
        <v/>
      </c>
      <c r="T276" s="18" t="n"/>
      <c r="U276" s="225">
        <f>MID(F276,7,3)</f>
        <v/>
      </c>
      <c r="V276">
        <f>RIGHT(F276,4)</f>
        <v/>
      </c>
    </row>
    <row r="277">
      <c r="A277" s="80">
        <f>A276+1</f>
        <v/>
      </c>
      <c r="B277" s="158">
        <f>INDEX(GLSShapes!$A$1:$AY$40000,Index!$A277*40-39,1)</f>
        <v/>
      </c>
      <c r="C277">
        <f>C$1</f>
        <v/>
      </c>
      <c r="D277" s="133">
        <f>INDEX(GLSShapes!$A$1:$AY$40000,Index!$A277*40-38,2)</f>
        <v/>
      </c>
      <c r="E277" s="155">
        <f>E276+40</f>
        <v/>
      </c>
      <c r="F277">
        <f>RIGHT(B277,F$1)</f>
        <v/>
      </c>
      <c r="G277" s="132">
        <f>INDEX(GLSShapes!$A$1:$AY$15000,Index!$A277*40-38,1)</f>
        <v/>
      </c>
      <c r="H277" s="113">
        <f>F277&amp;RIGHT(D277,H$1)</f>
        <v/>
      </c>
      <c r="I277" s="235">
        <f>IF(F277&lt;&gt;"0",INDEX(GLSShapes!$A$1:$AY$40000,Index!$A277*40-34,40),0)</f>
        <v/>
      </c>
      <c r="J277" s="235">
        <f>IF(F277&lt;&gt;"0",INDEX(GLSShapes!$A$1:$AY$40000,Index!$A277*40-34,41),0)</f>
        <v/>
      </c>
      <c r="K277" s="199">
        <f>RANK(I277,I275:I290,-1)</f>
        <v/>
      </c>
      <c r="L277" s="199">
        <f>RANK(J277,J275:J290,-1)</f>
        <v/>
      </c>
      <c r="M277" s="235">
        <f>INDEX(GLSShapes!$A$1:$AY$15000,Index!$A277*40-34,44)</f>
        <v/>
      </c>
      <c r="N277" s="235">
        <f>INDEX(GLSShapes!$A$1:$AY$15000,Index!$A277*40-34,45)</f>
        <v/>
      </c>
      <c r="Q277" s="235">
        <f>IF(F277&lt;&gt;"0",INDEX(GLSShapes!$A$1:$AY$15000,Index!$A277*40-34,48),0)</f>
        <v/>
      </c>
      <c r="R277" s="235">
        <f>IF(F277&lt;&gt;"0",INDEX(GLSShapes!$A$1:$AY$15000,Index!$A277*40-34,49),0)</f>
        <v/>
      </c>
      <c r="T277" s="18" t="n"/>
      <c r="U277" s="225">
        <f>MID(F277,7,3)</f>
        <v/>
      </c>
      <c r="V277">
        <f>RIGHT(F277,4)</f>
        <v/>
      </c>
    </row>
    <row r="278">
      <c r="A278" s="80">
        <f>A277+1</f>
        <v/>
      </c>
      <c r="B278" s="158">
        <f>INDEX(GLSShapes!$A$1:$AY$40000,Index!$A278*40-39,1)</f>
        <v/>
      </c>
      <c r="C278">
        <f>C$1</f>
        <v/>
      </c>
      <c r="D278" s="133">
        <f>INDEX(GLSShapes!$A$1:$AY$40000,Index!$A278*40-38,2)</f>
        <v/>
      </c>
      <c r="E278" s="155">
        <f>E277+40</f>
        <v/>
      </c>
      <c r="F278">
        <f>RIGHT(B278,F$1)</f>
        <v/>
      </c>
      <c r="G278" s="132">
        <f>INDEX(GLSShapes!$A$1:$AY$15000,Index!$A278*40-38,1)</f>
        <v/>
      </c>
      <c r="H278" s="113">
        <f>F278&amp;RIGHT(D278,H$1)</f>
        <v/>
      </c>
      <c r="I278" s="235">
        <f>IF(F278&lt;&gt;"0",INDEX(GLSShapes!$A$1:$AY$40000,Index!$A278*40-34,40),0)</f>
        <v/>
      </c>
      <c r="J278" s="235">
        <f>IF(F278&lt;&gt;"0",INDEX(GLSShapes!$A$1:$AY$40000,Index!$A278*40-34,41),0)</f>
        <v/>
      </c>
      <c r="K278" s="199">
        <f>RANK(I278,I275:I290,-1)</f>
        <v/>
      </c>
      <c r="L278" s="199">
        <f>RANK(J278,J275:J290,-1)</f>
        <v/>
      </c>
      <c r="M278" s="235">
        <f>INDEX(GLSShapes!$A$1:$AY$15000,Index!$A278*40-34,44)</f>
        <v/>
      </c>
      <c r="N278" s="235">
        <f>INDEX(GLSShapes!$A$1:$AY$15000,Index!$A278*40-34,45)</f>
        <v/>
      </c>
      <c r="Q278" s="235">
        <f>IF(F278&lt;&gt;"0",INDEX(GLSShapes!$A$1:$AY$15000,Index!$A278*40-34,48),0)</f>
        <v/>
      </c>
      <c r="R278" s="235">
        <f>IF(F278&lt;&gt;"0",INDEX(GLSShapes!$A$1:$AY$15000,Index!$A278*40-34,49),0)</f>
        <v/>
      </c>
      <c r="T278" s="18" t="n"/>
      <c r="U278" s="225">
        <f>MID(F278,7,3)</f>
        <v/>
      </c>
      <c r="V278">
        <f>RIGHT(F278,4)</f>
        <v/>
      </c>
    </row>
    <row r="279">
      <c r="A279" s="80">
        <f>A278+1</f>
        <v/>
      </c>
      <c r="B279" s="158">
        <f>INDEX(GLSShapes!$A$1:$AY$40000,Index!$A279*40-39,1)</f>
        <v/>
      </c>
      <c r="C279">
        <f>C$1</f>
        <v/>
      </c>
      <c r="D279" s="133">
        <f>INDEX(GLSShapes!$A$1:$AY$40000,Index!$A279*40-38,2)</f>
        <v/>
      </c>
      <c r="E279" s="155">
        <f>E278+40</f>
        <v/>
      </c>
      <c r="F279">
        <f>RIGHT(B279,F$1)</f>
        <v/>
      </c>
      <c r="G279" s="132">
        <f>INDEX(GLSShapes!$A$1:$AY$15000,Index!$A279*40-38,1)</f>
        <v/>
      </c>
      <c r="H279" s="113">
        <f>F279&amp;RIGHT(D279,H$1)</f>
        <v/>
      </c>
      <c r="I279" s="235">
        <f>IF(F279&lt;&gt;"0",INDEX(GLSShapes!$A$1:$AY$40000,Index!$A279*40-34,40),0)</f>
        <v/>
      </c>
      <c r="J279" s="235">
        <f>IF(F279&lt;&gt;"0",INDEX(GLSShapes!$A$1:$AY$40000,Index!$A279*40-34,41),0)</f>
        <v/>
      </c>
      <c r="K279" s="199">
        <f>RANK(I279,I275:I290,-1)</f>
        <v/>
      </c>
      <c r="L279" s="199">
        <f>RANK(J279,J275:J290,-1)</f>
        <v/>
      </c>
      <c r="M279" s="235">
        <f>INDEX(GLSShapes!$A$1:$AY$15000,Index!$A279*40-34,44)</f>
        <v/>
      </c>
      <c r="N279" s="235">
        <f>INDEX(GLSShapes!$A$1:$AY$15000,Index!$A279*40-34,45)</f>
        <v/>
      </c>
      <c r="Q279" s="235">
        <f>IF(F279&lt;&gt;"0",INDEX(GLSShapes!$A$1:$AY$15000,Index!$A279*40-34,48),0)</f>
        <v/>
      </c>
      <c r="R279" s="235">
        <f>IF(F279&lt;&gt;"0",INDEX(GLSShapes!$A$1:$AY$15000,Index!$A279*40-34,49),0)</f>
        <v/>
      </c>
      <c r="T279" s="18" t="n"/>
      <c r="U279" s="225">
        <f>MID(F279,7,3)</f>
        <v/>
      </c>
      <c r="V279">
        <f>RIGHT(F279,4)</f>
        <v/>
      </c>
    </row>
    <row r="280">
      <c r="A280" s="80">
        <f>A279+1</f>
        <v/>
      </c>
      <c r="B280" s="158">
        <f>INDEX(GLSShapes!$A$1:$AY$40000,Index!$A280*40-39,1)</f>
        <v/>
      </c>
      <c r="C280">
        <f>C$1</f>
        <v/>
      </c>
      <c r="D280" s="133">
        <f>INDEX(GLSShapes!$A$1:$AY$40000,Index!$A280*40-38,2)</f>
        <v/>
      </c>
      <c r="E280" s="155">
        <f>E279+40</f>
        <v/>
      </c>
      <c r="F280">
        <f>RIGHT(B280,F$1)</f>
        <v/>
      </c>
      <c r="G280" s="132">
        <f>INDEX(GLSShapes!$A$1:$AY$15000,Index!$A280*40-38,1)</f>
        <v/>
      </c>
      <c r="H280" s="113">
        <f>F280&amp;RIGHT(D280,H$1)</f>
        <v/>
      </c>
      <c r="I280" s="235">
        <f>IF(F280&lt;&gt;"0",INDEX(GLSShapes!$A$1:$AY$40000,Index!$A280*40-34,40),0)</f>
        <v/>
      </c>
      <c r="J280" s="235">
        <f>IF(F280&lt;&gt;"0",INDEX(GLSShapes!$A$1:$AY$40000,Index!$A280*40-34,41),0)</f>
        <v/>
      </c>
      <c r="K280" s="199">
        <f>RANK(I280,I275:I290,-1)</f>
        <v/>
      </c>
      <c r="L280" s="199">
        <f>RANK(J280,J275:J290,-1)</f>
        <v/>
      </c>
      <c r="M280" s="235">
        <f>INDEX(GLSShapes!$A$1:$AY$15000,Index!$A280*40-34,44)</f>
        <v/>
      </c>
      <c r="N280" s="235">
        <f>INDEX(GLSShapes!$A$1:$AY$15000,Index!$A280*40-34,45)</f>
        <v/>
      </c>
      <c r="Q280" s="235">
        <f>IF(F280&lt;&gt;"0",INDEX(GLSShapes!$A$1:$AY$15000,Index!$A280*40-34,48),0)</f>
        <v/>
      </c>
      <c r="R280" s="235">
        <f>IF(F280&lt;&gt;"0",INDEX(GLSShapes!$A$1:$AY$15000,Index!$A280*40-34,49),0)</f>
        <v/>
      </c>
      <c r="T280" s="18" t="n"/>
      <c r="U280" s="225">
        <f>MID(F280,7,3)</f>
        <v/>
      </c>
      <c r="V280">
        <f>RIGHT(F280,4)</f>
        <v/>
      </c>
    </row>
    <row r="281">
      <c r="A281" s="80">
        <f>A280+1</f>
        <v/>
      </c>
      <c r="B281" s="158">
        <f>INDEX(GLSShapes!$A$1:$AY$40000,Index!$A281*40-39,1)</f>
        <v/>
      </c>
      <c r="C281">
        <f>C$1</f>
        <v/>
      </c>
      <c r="D281" s="133">
        <f>INDEX(GLSShapes!$A$1:$AY$40000,Index!$A281*40-38,2)</f>
        <v/>
      </c>
      <c r="E281" s="155">
        <f>E280+40</f>
        <v/>
      </c>
      <c r="F281">
        <f>RIGHT(B281,F$1)</f>
        <v/>
      </c>
      <c r="G281" s="132">
        <f>INDEX(GLSShapes!$A$1:$AY$15000,Index!$A281*40-38,1)</f>
        <v/>
      </c>
      <c r="H281" s="113">
        <f>F281&amp;RIGHT(D281,H$1)</f>
        <v/>
      </c>
      <c r="I281" s="235">
        <f>IF(F281&lt;&gt;"0",INDEX(GLSShapes!$A$1:$AY$40000,Index!$A281*40-34,40),0)</f>
        <v/>
      </c>
      <c r="J281" s="235">
        <f>IF(F281&lt;&gt;"0",INDEX(GLSShapes!$A$1:$AY$40000,Index!$A281*40-34,41),0)</f>
        <v/>
      </c>
      <c r="K281" s="199">
        <f>RANK(I281,I275:I290,-1)</f>
        <v/>
      </c>
      <c r="L281" s="199">
        <f>RANK(J281,J275:J290,-1)</f>
        <v/>
      </c>
      <c r="M281" s="235">
        <f>INDEX(GLSShapes!$A$1:$AY$15000,Index!$A281*40-34,44)</f>
        <v/>
      </c>
      <c r="N281" s="235">
        <f>INDEX(GLSShapes!$A$1:$AY$15000,Index!$A281*40-34,45)</f>
        <v/>
      </c>
      <c r="Q281" s="235">
        <f>IF(F281&lt;&gt;"0",INDEX(GLSShapes!$A$1:$AY$15000,Index!$A281*40-34,48),0)</f>
        <v/>
      </c>
      <c r="R281" s="235">
        <f>IF(F281&lt;&gt;"0",INDEX(GLSShapes!$A$1:$AY$15000,Index!$A281*40-34,49),0)</f>
        <v/>
      </c>
      <c r="T281" s="18" t="n"/>
      <c r="U281" s="225">
        <f>MID(F281,7,3)</f>
        <v/>
      </c>
      <c r="V281">
        <f>RIGHT(F281,4)</f>
        <v/>
      </c>
    </row>
    <row r="282">
      <c r="A282" s="80">
        <f>A281+1</f>
        <v/>
      </c>
      <c r="B282" s="158">
        <f>INDEX(GLSShapes!$A$1:$AY$40000,Index!$A282*40-39,1)</f>
        <v/>
      </c>
      <c r="C282">
        <f>C$1</f>
        <v/>
      </c>
      <c r="D282" s="133">
        <f>INDEX(GLSShapes!$A$1:$AY$40000,Index!$A282*40-38,2)</f>
        <v/>
      </c>
      <c r="E282" s="155">
        <f>E281+40</f>
        <v/>
      </c>
      <c r="F282">
        <f>RIGHT(B282,F$1)</f>
        <v/>
      </c>
      <c r="G282" s="132">
        <f>INDEX(GLSShapes!$A$1:$AY$15000,Index!$A282*40-38,1)</f>
        <v/>
      </c>
      <c r="H282" s="113">
        <f>F282&amp;RIGHT(D282,H$1)</f>
        <v/>
      </c>
      <c r="I282" s="235">
        <f>IF(F282&lt;&gt;"0",INDEX(GLSShapes!$A$1:$AY$40000,Index!$A282*40-34,40),0)</f>
        <v/>
      </c>
      <c r="J282" s="235">
        <f>IF(F282&lt;&gt;"0",INDEX(GLSShapes!$A$1:$AY$40000,Index!$A282*40-34,41),0)</f>
        <v/>
      </c>
      <c r="K282" s="199">
        <f>RANK(I282,I275:I290,-1)</f>
        <v/>
      </c>
      <c r="L282" s="199">
        <f>RANK(J282,J275:J290,-1)</f>
        <v/>
      </c>
      <c r="M282" s="235">
        <f>INDEX(GLSShapes!$A$1:$AY$15000,Index!$A282*40-34,44)</f>
        <v/>
      </c>
      <c r="N282" s="235">
        <f>INDEX(GLSShapes!$A$1:$AY$15000,Index!$A282*40-34,45)</f>
        <v/>
      </c>
      <c r="Q282" s="235">
        <f>IF(F282&lt;&gt;"0",INDEX(GLSShapes!$A$1:$AY$15000,Index!$A282*40-34,48),0)</f>
        <v/>
      </c>
      <c r="R282" s="235">
        <f>IF(F282&lt;&gt;"0",INDEX(GLSShapes!$A$1:$AY$15000,Index!$A282*40-34,49),0)</f>
        <v/>
      </c>
      <c r="T282" s="18" t="n"/>
      <c r="U282" s="225">
        <f>MID(F282,7,3)</f>
        <v/>
      </c>
      <c r="V282">
        <f>RIGHT(F282,4)</f>
        <v/>
      </c>
    </row>
    <row r="283">
      <c r="A283" s="80">
        <f>A282+1</f>
        <v/>
      </c>
      <c r="B283" s="158">
        <f>INDEX(GLSShapes!$A$1:$AY$40000,Index!$A283*40-39,1)</f>
        <v/>
      </c>
      <c r="C283">
        <f>C$1</f>
        <v/>
      </c>
      <c r="D283" s="133">
        <f>INDEX(GLSShapes!$A$1:$AY$40000,Index!$A283*40-38,2)</f>
        <v/>
      </c>
      <c r="E283" s="155">
        <f>E282+40</f>
        <v/>
      </c>
      <c r="F283">
        <f>RIGHT(B283,F$1)</f>
        <v/>
      </c>
      <c r="G283" s="132">
        <f>INDEX(GLSShapes!$A$1:$AY$15000,Index!$A283*40-38,1)</f>
        <v/>
      </c>
      <c r="H283" s="113">
        <f>F283&amp;RIGHT(D283,H$1)</f>
        <v/>
      </c>
      <c r="I283" s="235">
        <f>IF(F283&lt;&gt;"0",INDEX(GLSShapes!$A$1:$AY$40000,Index!$A283*40-34,40),0)</f>
        <v/>
      </c>
      <c r="J283" s="235">
        <f>IF(F283&lt;&gt;"0",INDEX(GLSShapes!$A$1:$AY$40000,Index!$A283*40-34,41),0)</f>
        <v/>
      </c>
      <c r="K283" s="199">
        <f>RANK(I283,I275:I290,-1)</f>
        <v/>
      </c>
      <c r="L283" s="199">
        <f>RANK(J283,J275:J290,-1)</f>
        <v/>
      </c>
      <c r="M283" s="235">
        <f>INDEX(GLSShapes!$A$1:$AY$15000,Index!$A283*40-34,44)</f>
        <v/>
      </c>
      <c r="N283" s="235">
        <f>INDEX(GLSShapes!$A$1:$AY$15000,Index!$A283*40-34,45)</f>
        <v/>
      </c>
      <c r="Q283" s="235">
        <f>IF(F283&lt;&gt;"0",INDEX(GLSShapes!$A$1:$AY$15000,Index!$A283*40-34,48),0)</f>
        <v/>
      </c>
      <c r="R283" s="235">
        <f>IF(F283&lt;&gt;"0",INDEX(GLSShapes!$A$1:$AY$15000,Index!$A283*40-34,49),0)</f>
        <v/>
      </c>
      <c r="T283" s="18" t="n"/>
      <c r="U283" s="225">
        <f>MID(F283,7,3)</f>
        <v/>
      </c>
      <c r="V283">
        <f>RIGHT(F283,4)</f>
        <v/>
      </c>
    </row>
    <row r="284">
      <c r="A284" s="80">
        <f>A283+1</f>
        <v/>
      </c>
      <c r="B284" s="158">
        <f>INDEX(GLSShapes!$A$1:$AY$40000,Index!$A284*40-39,1)</f>
        <v/>
      </c>
      <c r="C284">
        <f>C$1</f>
        <v/>
      </c>
      <c r="D284" s="133">
        <f>INDEX(GLSShapes!$A$1:$AY$40000,Index!$A284*40-38,2)</f>
        <v/>
      </c>
      <c r="E284" s="155">
        <f>E283+40</f>
        <v/>
      </c>
      <c r="F284">
        <f>RIGHT(B284,F$1)</f>
        <v/>
      </c>
      <c r="G284" s="132">
        <f>INDEX(GLSShapes!$A$1:$AY$15000,Index!$A284*40-38,1)</f>
        <v/>
      </c>
      <c r="H284" s="113">
        <f>F284&amp;RIGHT(D284,H$1)</f>
        <v/>
      </c>
      <c r="I284" s="235">
        <f>IF(F284&lt;&gt;"0",INDEX(GLSShapes!$A$1:$AY$40000,Index!$A284*40-34,40),0)</f>
        <v/>
      </c>
      <c r="J284" s="235">
        <f>IF(F284&lt;&gt;"0",INDEX(GLSShapes!$A$1:$AY$40000,Index!$A284*40-34,41),0)</f>
        <v/>
      </c>
      <c r="K284" s="199">
        <f>RANK(I284,I275:I290,-1)</f>
        <v/>
      </c>
      <c r="L284" s="199">
        <f>RANK(J284,J275:J290,-1)</f>
        <v/>
      </c>
      <c r="M284" s="235">
        <f>INDEX(GLSShapes!$A$1:$AY$15000,Index!$A284*40-34,44)</f>
        <v/>
      </c>
      <c r="N284" s="235">
        <f>INDEX(GLSShapes!$A$1:$AY$15000,Index!$A284*40-34,45)</f>
        <v/>
      </c>
      <c r="Q284" s="235">
        <f>IF(F284&lt;&gt;"0",INDEX(GLSShapes!$A$1:$AY$15000,Index!$A284*40-34,48),0)</f>
        <v/>
      </c>
      <c r="R284" s="235">
        <f>IF(F284&lt;&gt;"0",INDEX(GLSShapes!$A$1:$AY$15000,Index!$A284*40-34,49),0)</f>
        <v/>
      </c>
      <c r="T284" s="18" t="n"/>
      <c r="U284" s="225">
        <f>MID(F284,7,3)</f>
        <v/>
      </c>
      <c r="V284">
        <f>RIGHT(F284,4)</f>
        <v/>
      </c>
    </row>
    <row r="285">
      <c r="A285" s="80">
        <f>A284+1</f>
        <v/>
      </c>
      <c r="B285" s="158">
        <f>INDEX(GLSShapes!$A$1:$AY$40000,Index!$A285*40-39,1)</f>
        <v/>
      </c>
      <c r="C285">
        <f>C$1</f>
        <v/>
      </c>
      <c r="D285" s="133">
        <f>INDEX(GLSShapes!$A$1:$AY$40000,Index!$A285*40-38,2)</f>
        <v/>
      </c>
      <c r="E285" s="155">
        <f>E284+40</f>
        <v/>
      </c>
      <c r="F285">
        <f>RIGHT(B285,F$1)</f>
        <v/>
      </c>
      <c r="G285" s="132">
        <f>INDEX(GLSShapes!$A$1:$AY$15000,Index!$A285*40-38,1)</f>
        <v/>
      </c>
      <c r="H285" s="113">
        <f>F285&amp;RIGHT(D285,H$1)</f>
        <v/>
      </c>
      <c r="I285" s="235">
        <f>IF(F285&lt;&gt;"0",INDEX(GLSShapes!$A$1:$AY$40000,Index!$A285*40-34,40),0)</f>
        <v/>
      </c>
      <c r="J285" s="235">
        <f>IF(F285&lt;&gt;"0",INDEX(GLSShapes!$A$1:$AY$40000,Index!$A285*40-34,41),0)</f>
        <v/>
      </c>
      <c r="K285" s="199">
        <f>RANK(I285,I275:I290,-1)</f>
        <v/>
      </c>
      <c r="L285" s="199">
        <f>RANK(J285,J275:J290,-1)</f>
        <v/>
      </c>
      <c r="M285" s="235">
        <f>INDEX(GLSShapes!$A$1:$AY$15000,Index!$A285*40-34,44)</f>
        <v/>
      </c>
      <c r="N285" s="235">
        <f>INDEX(GLSShapes!$A$1:$AY$15000,Index!$A285*40-34,45)</f>
        <v/>
      </c>
      <c r="Q285" s="235">
        <f>IF(F285&lt;&gt;"0",INDEX(GLSShapes!$A$1:$AY$15000,Index!$A285*40-34,48),0)</f>
        <v/>
      </c>
      <c r="R285" s="235">
        <f>IF(F285&lt;&gt;"0",INDEX(GLSShapes!$A$1:$AY$15000,Index!$A285*40-34,49),0)</f>
        <v/>
      </c>
      <c r="T285" s="18" t="n"/>
      <c r="U285" s="225">
        <f>MID(F285,7,3)</f>
        <v/>
      </c>
      <c r="V285">
        <f>RIGHT(F285,4)</f>
        <v/>
      </c>
    </row>
    <row r="286">
      <c r="A286" s="80">
        <f>A285+1</f>
        <v/>
      </c>
      <c r="B286" s="158">
        <f>INDEX(GLSShapes!$A$1:$AY$40000,Index!$A286*40-39,1)</f>
        <v/>
      </c>
      <c r="C286">
        <f>C$1</f>
        <v/>
      </c>
      <c r="D286" s="133">
        <f>INDEX(GLSShapes!$A$1:$AY$40000,Index!$A286*40-38,2)</f>
        <v/>
      </c>
      <c r="E286" s="155">
        <f>E285+40</f>
        <v/>
      </c>
      <c r="F286">
        <f>RIGHT(B286,F$1)</f>
        <v/>
      </c>
      <c r="G286" s="132">
        <f>INDEX(GLSShapes!$A$1:$AY$15000,Index!$A286*40-38,1)</f>
        <v/>
      </c>
      <c r="H286" s="113">
        <f>F286&amp;RIGHT(D286,H$1)</f>
        <v/>
      </c>
      <c r="I286" s="235">
        <f>IF(F286&lt;&gt;"0",INDEX(GLSShapes!$A$1:$AY$40000,Index!$A286*40-34,40),0)</f>
        <v/>
      </c>
      <c r="J286" s="235">
        <f>IF(F286&lt;&gt;"0",INDEX(GLSShapes!$A$1:$AY$40000,Index!$A286*40-34,41),0)</f>
        <v/>
      </c>
      <c r="K286" s="199">
        <f>RANK(I286,I275:I290,-1)</f>
        <v/>
      </c>
      <c r="L286" s="199">
        <f>RANK(J286,J275:J290,-1)</f>
        <v/>
      </c>
      <c r="M286" s="235">
        <f>INDEX(GLSShapes!$A$1:$AY$15000,Index!$A286*40-34,44)</f>
        <v/>
      </c>
      <c r="N286" s="235">
        <f>INDEX(GLSShapes!$A$1:$AY$15000,Index!$A286*40-34,45)</f>
        <v/>
      </c>
      <c r="Q286" s="235">
        <f>IF(F286&lt;&gt;"0",INDEX(GLSShapes!$A$1:$AY$15000,Index!$A286*40-34,48),0)</f>
        <v/>
      </c>
      <c r="R286" s="235">
        <f>IF(F286&lt;&gt;"0",INDEX(GLSShapes!$A$1:$AY$15000,Index!$A286*40-34,49),0)</f>
        <v/>
      </c>
      <c r="T286" s="18" t="n"/>
      <c r="U286" s="225">
        <f>MID(F286,7,3)</f>
        <v/>
      </c>
      <c r="V286">
        <f>RIGHT(F286,4)</f>
        <v/>
      </c>
    </row>
    <row r="287">
      <c r="A287" s="80">
        <f>A286+1</f>
        <v/>
      </c>
      <c r="B287" s="158">
        <f>INDEX(GLSShapes!$A$1:$AY$40000,Index!$A287*40-39,1)</f>
        <v/>
      </c>
      <c r="C287">
        <f>C$1</f>
        <v/>
      </c>
      <c r="D287" s="133">
        <f>INDEX(GLSShapes!$A$1:$AY$40000,Index!$A287*40-38,2)</f>
        <v/>
      </c>
      <c r="E287" s="155">
        <f>E286+40</f>
        <v/>
      </c>
      <c r="F287">
        <f>RIGHT(B287,F$1)</f>
        <v/>
      </c>
      <c r="G287" s="132">
        <f>INDEX(GLSShapes!$A$1:$AY$15000,Index!$A287*40-38,1)</f>
        <v/>
      </c>
      <c r="H287" s="113">
        <f>F287&amp;RIGHT(D287,H$1)</f>
        <v/>
      </c>
      <c r="I287" s="235">
        <f>IF(F287&lt;&gt;"0",INDEX(GLSShapes!$A$1:$AY$40000,Index!$A287*40-34,40),0)</f>
        <v/>
      </c>
      <c r="J287" s="235">
        <f>IF(F287&lt;&gt;"0",INDEX(GLSShapes!$A$1:$AY$40000,Index!$A287*40-34,41),0)</f>
        <v/>
      </c>
      <c r="K287" s="199">
        <f>RANK(I287,I275:I290,-1)</f>
        <v/>
      </c>
      <c r="L287" s="199">
        <f>RANK(J287,J275:J290,-1)</f>
        <v/>
      </c>
      <c r="M287" s="235">
        <f>INDEX(GLSShapes!$A$1:$AY$15000,Index!$A287*40-34,44)</f>
        <v/>
      </c>
      <c r="N287" s="235">
        <f>INDEX(GLSShapes!$A$1:$AY$15000,Index!$A287*40-34,45)</f>
        <v/>
      </c>
      <c r="Q287" s="235">
        <f>IF(F287&lt;&gt;"0",INDEX(GLSShapes!$A$1:$AY$15000,Index!$A287*40-34,48),0)</f>
        <v/>
      </c>
      <c r="R287" s="235">
        <f>IF(F287&lt;&gt;"0",INDEX(GLSShapes!$A$1:$AY$15000,Index!$A287*40-34,49),0)</f>
        <v/>
      </c>
      <c r="T287" s="18" t="n"/>
      <c r="U287" s="225">
        <f>MID(F287,7,3)</f>
        <v/>
      </c>
      <c r="V287">
        <f>RIGHT(F287,4)</f>
        <v/>
      </c>
    </row>
    <row r="288">
      <c r="A288" s="80">
        <f>A287+1</f>
        <v/>
      </c>
      <c r="B288" s="158">
        <f>INDEX(GLSShapes!$A$1:$AY$40000,Index!$A288*40-39,1)</f>
        <v/>
      </c>
      <c r="C288">
        <f>C$1</f>
        <v/>
      </c>
      <c r="D288" s="133">
        <f>INDEX(GLSShapes!$A$1:$AY$40000,Index!$A288*40-38,2)</f>
        <v/>
      </c>
      <c r="E288" s="155">
        <f>E287+40</f>
        <v/>
      </c>
      <c r="F288">
        <f>RIGHT(B288,F$1)</f>
        <v/>
      </c>
      <c r="G288" s="132">
        <f>INDEX(GLSShapes!$A$1:$AY$15000,Index!$A288*40-38,1)</f>
        <v/>
      </c>
      <c r="H288" s="113">
        <f>F288&amp;RIGHT(D288,H$1)</f>
        <v/>
      </c>
      <c r="I288" s="235">
        <f>IF(F288&lt;&gt;"0",INDEX(GLSShapes!$A$1:$AY$40000,Index!$A288*40-34,40),0)</f>
        <v/>
      </c>
      <c r="J288" s="235">
        <f>IF(F288&lt;&gt;"0",INDEX(GLSShapes!$A$1:$AY$40000,Index!$A288*40-34,41),0)</f>
        <v/>
      </c>
      <c r="K288" s="199">
        <f>RANK(I288,I275:I290,-1)</f>
        <v/>
      </c>
      <c r="L288" s="199">
        <f>RANK(J288,J275:J290,-1)</f>
        <v/>
      </c>
      <c r="M288" s="235">
        <f>INDEX(GLSShapes!$A$1:$AY$15000,Index!$A288*40-34,44)</f>
        <v/>
      </c>
      <c r="N288" s="235">
        <f>INDEX(GLSShapes!$A$1:$AY$15000,Index!$A288*40-34,45)</f>
        <v/>
      </c>
      <c r="Q288" s="235">
        <f>IF(F288&lt;&gt;"0",INDEX(GLSShapes!$A$1:$AY$15000,Index!$A288*40-34,48),0)</f>
        <v/>
      </c>
      <c r="R288" s="235">
        <f>IF(F288&lt;&gt;"0",INDEX(GLSShapes!$A$1:$AY$15000,Index!$A288*40-34,49),0)</f>
        <v/>
      </c>
      <c r="T288" s="18" t="n"/>
      <c r="U288" s="225">
        <f>MID(F288,7,3)</f>
        <v/>
      </c>
      <c r="V288">
        <f>RIGHT(F288,4)</f>
        <v/>
      </c>
    </row>
    <row r="289">
      <c r="A289" s="80">
        <f>A288+1</f>
        <v/>
      </c>
      <c r="B289" s="158">
        <f>INDEX(GLSShapes!$A$1:$AY$40000,Index!$A289*40-39,1)</f>
        <v/>
      </c>
      <c r="C289">
        <f>C$1</f>
        <v/>
      </c>
      <c r="D289" s="133">
        <f>INDEX(GLSShapes!$A$1:$AY$40000,Index!$A289*40-38,2)</f>
        <v/>
      </c>
      <c r="E289" s="155">
        <f>E288+40</f>
        <v/>
      </c>
      <c r="F289">
        <f>RIGHT(B289,F$1)</f>
        <v/>
      </c>
      <c r="G289" s="132">
        <f>INDEX(GLSShapes!$A$1:$AY$15000,Index!$A289*40-38,1)</f>
        <v/>
      </c>
      <c r="H289" s="113">
        <f>F289&amp;RIGHT(D289,H$1)</f>
        <v/>
      </c>
      <c r="I289" s="235">
        <f>IF(F289&lt;&gt;"0",INDEX(GLSShapes!$A$1:$AY$40000,Index!$A289*40-34,40),0)</f>
        <v/>
      </c>
      <c r="J289" s="235">
        <f>IF(F289&lt;&gt;"0",INDEX(GLSShapes!$A$1:$AY$40000,Index!$A289*40-34,41),0)</f>
        <v/>
      </c>
      <c r="K289" s="199">
        <f>RANK(I289,I275:I290,-1)</f>
        <v/>
      </c>
      <c r="L289" s="199">
        <f>RANK(J289,J275:J290,-1)</f>
        <v/>
      </c>
      <c r="M289" s="235">
        <f>INDEX(GLSShapes!$A$1:$AY$15000,Index!$A289*40-34,44)</f>
        <v/>
      </c>
      <c r="N289" s="235">
        <f>INDEX(GLSShapes!$A$1:$AY$15000,Index!$A289*40-34,45)</f>
        <v/>
      </c>
      <c r="Q289" s="235">
        <f>IF(F289&lt;&gt;"0",INDEX(GLSShapes!$A$1:$AY$15000,Index!$A289*40-34,48),0)</f>
        <v/>
      </c>
      <c r="R289" s="235">
        <f>IF(F289&lt;&gt;"0",INDEX(GLSShapes!$A$1:$AY$15000,Index!$A289*40-34,49),0)</f>
        <v/>
      </c>
      <c r="T289" s="18" t="n"/>
      <c r="U289" s="225">
        <f>MID(F289,7,3)</f>
        <v/>
      </c>
      <c r="V289">
        <f>RIGHT(F289,4)</f>
        <v/>
      </c>
    </row>
    <row r="290">
      <c r="A290" s="86">
        <f>A289+1</f>
        <v/>
      </c>
      <c r="B290" s="158">
        <f>INDEX(GLSShapes!$A$1:$AY$40000,Index!$A290*40-39,1)</f>
        <v/>
      </c>
      <c r="C290" s="135">
        <f>C$1</f>
        <v/>
      </c>
      <c r="D290" s="133">
        <f>INDEX(GLSShapes!$A$1:$AY$40000,Index!$A290*40-38,2)</f>
        <v/>
      </c>
      <c r="E290" s="156">
        <f>E289+40</f>
        <v/>
      </c>
      <c r="F290" s="135">
        <f>RIGHT(B290,F$1)</f>
        <v/>
      </c>
      <c r="G290" s="136">
        <f>INDEX(GLSShapes!$A$1:$AY$15000,Index!$A290*40-38,1)</f>
        <v/>
      </c>
      <c r="H290" s="137">
        <f>F290&amp;RIGHT(D290,H$1)</f>
        <v/>
      </c>
      <c r="I290" s="235">
        <f>IF(F290&lt;&gt;"0",INDEX(GLSShapes!$A$1:$AY$40000,Index!$A290*40-34,40),0)</f>
        <v/>
      </c>
      <c r="J290" s="235">
        <f>IF(F290&lt;&gt;"0",INDEX(GLSShapes!$A$1:$AY$40000,Index!$A290*40-34,41),0)</f>
        <v/>
      </c>
      <c r="K290" s="138">
        <f>RANK(I290,I275:I290,-1)</f>
        <v/>
      </c>
      <c r="L290" s="138">
        <f>RANK(J290,J275:J290,-1)</f>
        <v/>
      </c>
      <c r="M290" s="237">
        <f>INDEX(GLSShapes!$A$1:$AY$15000,Index!$A290*40-34,44)</f>
        <v/>
      </c>
      <c r="N290" s="237">
        <f>INDEX(GLSShapes!$A$1:$AY$15000,Index!$A290*40-34,45)</f>
        <v/>
      </c>
      <c r="O290" s="135" t="n"/>
      <c r="P290" s="135" t="n"/>
      <c r="Q290" s="237">
        <f>IF(F290&lt;&gt;"0",INDEX(GLSShapes!$A$1:$AY$15000,Index!$A290*40-34,48),0)</f>
        <v/>
      </c>
      <c r="R290" s="237">
        <f>IF(F290&lt;&gt;"0",INDEX(GLSShapes!$A$1:$AY$15000,Index!$A290*40-34,49),0)</f>
        <v/>
      </c>
      <c r="S290" s="135" t="n"/>
      <c r="T290" s="139" t="n"/>
      <c r="U290" s="225">
        <f>MID(F290,7,3)</f>
        <v/>
      </c>
      <c r="V290">
        <f>RIGHT(F290,4)</f>
        <v/>
      </c>
    </row>
    <row r="291">
      <c r="A291" s="80">
        <f>A290+1</f>
        <v/>
      </c>
      <c r="B291" s="158">
        <f>INDEX(GLSShapes!$A$1:$AY$40000,Index!$A291*40-39,1)</f>
        <v/>
      </c>
      <c r="C291">
        <f>C$1</f>
        <v/>
      </c>
      <c r="D291" s="133">
        <f>INDEX(GLSShapes!$A$1:$AY$40000,Index!$A291*40-38,2)</f>
        <v/>
      </c>
      <c r="E291" s="154">
        <f>E290+40</f>
        <v/>
      </c>
      <c r="F291">
        <f>RIGHT(B291,F$1)</f>
        <v/>
      </c>
      <c r="G291" s="132">
        <f>INDEX(GLSShapes!$A$1:$AY$15000,Index!$A291*40-38,1)</f>
        <v/>
      </c>
      <c r="H291" s="113">
        <f>F291&amp;RIGHT(D291,H$1)</f>
        <v/>
      </c>
      <c r="I291" s="235">
        <f>IF(F291&lt;&gt;"0",INDEX(GLSShapes!$A$1:$AY$40000,Index!$A291*40-34,40),0)</f>
        <v/>
      </c>
      <c r="J291" s="235">
        <f>IF(F291&lt;&gt;"0",INDEX(GLSShapes!$A$1:$AY$40000,Index!$A291*40-34,41),0)</f>
        <v/>
      </c>
      <c r="K291" s="199">
        <f>RANK(I291,I291:I306,-1)</f>
        <v/>
      </c>
      <c r="L291" s="199">
        <f>RANK(J291,J291:J306,-1)</f>
        <v/>
      </c>
      <c r="M291" s="235">
        <f>INDEX(GLSShapes!$A$1:$AY$15000,Index!$A291*40-34,44)</f>
        <v/>
      </c>
      <c r="N291" s="235">
        <f>INDEX(GLSShapes!$A$1:$AY$15000,Index!$A291*40-34,45)</f>
        <v/>
      </c>
      <c r="Q291" s="235">
        <f>IF(F291&lt;&gt;"0",INDEX(GLSShapes!$A$1:$AY$15000,Index!$A291*40-34,48),0)</f>
        <v/>
      </c>
      <c r="R291" s="235">
        <f>IF(F291&lt;&gt;"0",INDEX(GLSShapes!$A$1:$AY$15000,Index!$A291*40-34,49),0)</f>
        <v/>
      </c>
      <c r="T291" s="18" t="n"/>
      <c r="U291" s="225">
        <f>MID(F291,7,3)</f>
        <v/>
      </c>
      <c r="V291">
        <f>RIGHT(F291,4)</f>
        <v/>
      </c>
    </row>
    <row r="292">
      <c r="A292" s="80">
        <f>A291+1</f>
        <v/>
      </c>
      <c r="B292" s="158">
        <f>INDEX(GLSShapes!$A$1:$AY$40000,Index!$A292*40-39,1)</f>
        <v/>
      </c>
      <c r="C292">
        <f>C$1</f>
        <v/>
      </c>
      <c r="D292" s="133">
        <f>INDEX(GLSShapes!$A$1:$AY$40000,Index!$A292*40-38,2)</f>
        <v/>
      </c>
      <c r="E292" s="155">
        <f>E291+40</f>
        <v/>
      </c>
      <c r="F292">
        <f>RIGHT(B292,F$1)</f>
        <v/>
      </c>
      <c r="G292" s="132">
        <f>INDEX(GLSShapes!$A$1:$AY$15000,Index!$A292*40-38,1)</f>
        <v/>
      </c>
      <c r="H292" s="113">
        <f>F292&amp;RIGHT(D292,H$1)</f>
        <v/>
      </c>
      <c r="I292" s="235">
        <f>IF(F292&lt;&gt;"0",INDEX(GLSShapes!$A$1:$AY$40000,Index!$A292*40-34,40),0)</f>
        <v/>
      </c>
      <c r="J292" s="235">
        <f>IF(F292&lt;&gt;"0",INDEX(GLSShapes!$A$1:$AY$40000,Index!$A292*40-34,41),0)</f>
        <v/>
      </c>
      <c r="K292" s="199">
        <f>RANK(I292,I291:I306,-1)</f>
        <v/>
      </c>
      <c r="L292" s="199">
        <f>RANK(J292,J291:J306,-1)</f>
        <v/>
      </c>
      <c r="M292" s="235">
        <f>INDEX(GLSShapes!$A$1:$AY$15000,Index!$A292*40-34,44)</f>
        <v/>
      </c>
      <c r="N292" s="235">
        <f>INDEX(GLSShapes!$A$1:$AY$15000,Index!$A292*40-34,45)</f>
        <v/>
      </c>
      <c r="Q292" s="235">
        <f>IF(F292&lt;&gt;"0",INDEX(GLSShapes!$A$1:$AY$15000,Index!$A292*40-34,48),0)</f>
        <v/>
      </c>
      <c r="R292" s="235">
        <f>IF(F292&lt;&gt;"0",INDEX(GLSShapes!$A$1:$AY$15000,Index!$A292*40-34,49),0)</f>
        <v/>
      </c>
      <c r="T292" s="18" t="n"/>
      <c r="U292" s="225">
        <f>MID(F292,7,3)</f>
        <v/>
      </c>
      <c r="V292">
        <f>RIGHT(F292,4)</f>
        <v/>
      </c>
    </row>
    <row r="293">
      <c r="A293" s="80">
        <f>A292+1</f>
        <v/>
      </c>
      <c r="B293" s="158">
        <f>INDEX(GLSShapes!$A$1:$AY$40000,Index!$A293*40-39,1)</f>
        <v/>
      </c>
      <c r="C293">
        <f>C$1</f>
        <v/>
      </c>
      <c r="D293" s="133">
        <f>INDEX(GLSShapes!$A$1:$AY$40000,Index!$A293*40-38,2)</f>
        <v/>
      </c>
      <c r="E293" s="155">
        <f>E292+40</f>
        <v/>
      </c>
      <c r="F293">
        <f>RIGHT(B293,F$1)</f>
        <v/>
      </c>
      <c r="G293" s="132">
        <f>INDEX(GLSShapes!$A$1:$AY$15000,Index!$A293*40-38,1)</f>
        <v/>
      </c>
      <c r="H293" s="113">
        <f>F293&amp;RIGHT(D293,H$1)</f>
        <v/>
      </c>
      <c r="I293" s="235">
        <f>IF(F293&lt;&gt;"0",INDEX(GLSShapes!$A$1:$AY$40000,Index!$A293*40-34,40),0)</f>
        <v/>
      </c>
      <c r="J293" s="235">
        <f>IF(F293&lt;&gt;"0",INDEX(GLSShapes!$A$1:$AY$40000,Index!$A293*40-34,41),0)</f>
        <v/>
      </c>
      <c r="K293" s="199">
        <f>RANK(I293,I291:I306,-1)</f>
        <v/>
      </c>
      <c r="L293" s="199">
        <f>RANK(J293,J291:J306,-1)</f>
        <v/>
      </c>
      <c r="M293" s="235">
        <f>INDEX(GLSShapes!$A$1:$AY$15000,Index!$A293*40-34,44)</f>
        <v/>
      </c>
      <c r="N293" s="235">
        <f>INDEX(GLSShapes!$A$1:$AY$15000,Index!$A293*40-34,45)</f>
        <v/>
      </c>
      <c r="Q293" s="235">
        <f>IF(F293&lt;&gt;"0",INDEX(GLSShapes!$A$1:$AY$15000,Index!$A293*40-34,48),0)</f>
        <v/>
      </c>
      <c r="R293" s="235">
        <f>IF(F293&lt;&gt;"0",INDEX(GLSShapes!$A$1:$AY$15000,Index!$A293*40-34,49),0)</f>
        <v/>
      </c>
      <c r="T293" s="18" t="n"/>
      <c r="U293" s="225">
        <f>MID(F293,7,3)</f>
        <v/>
      </c>
      <c r="V293">
        <f>RIGHT(F293,4)</f>
        <v/>
      </c>
    </row>
    <row r="294">
      <c r="A294" s="80">
        <f>A293+1</f>
        <v/>
      </c>
      <c r="B294" s="158">
        <f>INDEX(GLSShapes!$A$1:$AY$40000,Index!$A294*40-39,1)</f>
        <v/>
      </c>
      <c r="C294">
        <f>C$1</f>
        <v/>
      </c>
      <c r="D294" s="133">
        <f>INDEX(GLSShapes!$A$1:$AY$40000,Index!$A294*40-38,2)</f>
        <v/>
      </c>
      <c r="E294" s="155">
        <f>E293+40</f>
        <v/>
      </c>
      <c r="F294">
        <f>RIGHT(B294,F$1)</f>
        <v/>
      </c>
      <c r="G294" s="132">
        <f>INDEX(GLSShapes!$A$1:$AY$15000,Index!$A294*40-38,1)</f>
        <v/>
      </c>
      <c r="H294" s="113">
        <f>F294&amp;RIGHT(D294,H$1)</f>
        <v/>
      </c>
      <c r="I294" s="235">
        <f>IF(F294&lt;&gt;"0",INDEX(GLSShapes!$A$1:$AY$40000,Index!$A294*40-34,40),0)</f>
        <v/>
      </c>
      <c r="J294" s="235">
        <f>IF(F294&lt;&gt;"0",INDEX(GLSShapes!$A$1:$AY$40000,Index!$A294*40-34,41),0)</f>
        <v/>
      </c>
      <c r="K294" s="199">
        <f>RANK(I294,I291:I306,-1)</f>
        <v/>
      </c>
      <c r="L294" s="199">
        <f>RANK(J294,J291:J306,-1)</f>
        <v/>
      </c>
      <c r="M294" s="235">
        <f>INDEX(GLSShapes!$A$1:$AY$15000,Index!$A294*40-34,44)</f>
        <v/>
      </c>
      <c r="N294" s="235">
        <f>INDEX(GLSShapes!$A$1:$AY$15000,Index!$A294*40-34,45)</f>
        <v/>
      </c>
      <c r="Q294" s="235">
        <f>IF(F294&lt;&gt;"0",INDEX(GLSShapes!$A$1:$AY$15000,Index!$A294*40-34,48),0)</f>
        <v/>
      </c>
      <c r="R294" s="235">
        <f>IF(F294&lt;&gt;"0",INDEX(GLSShapes!$A$1:$AY$15000,Index!$A294*40-34,49),0)</f>
        <v/>
      </c>
      <c r="T294" s="18" t="n"/>
      <c r="U294" s="225">
        <f>MID(F294,7,3)</f>
        <v/>
      </c>
      <c r="V294">
        <f>RIGHT(F294,4)</f>
        <v/>
      </c>
    </row>
    <row r="295">
      <c r="A295" s="80">
        <f>A294+1</f>
        <v/>
      </c>
      <c r="B295" s="158">
        <f>INDEX(GLSShapes!$A$1:$AY$40000,Index!$A295*40-39,1)</f>
        <v/>
      </c>
      <c r="C295">
        <f>C$1</f>
        <v/>
      </c>
      <c r="D295" s="133">
        <f>INDEX(GLSShapes!$A$1:$AY$40000,Index!$A295*40-38,2)</f>
        <v/>
      </c>
      <c r="E295" s="155">
        <f>E294+40</f>
        <v/>
      </c>
      <c r="F295">
        <f>RIGHT(B295,F$1)</f>
        <v/>
      </c>
      <c r="G295" s="132">
        <f>INDEX(GLSShapes!$A$1:$AY$15000,Index!$A295*40-38,1)</f>
        <v/>
      </c>
      <c r="H295" s="113">
        <f>F295&amp;RIGHT(D295,H$1)</f>
        <v/>
      </c>
      <c r="I295" s="235">
        <f>IF(F295&lt;&gt;"0",INDEX(GLSShapes!$A$1:$AY$40000,Index!$A295*40-34,40),0)</f>
        <v/>
      </c>
      <c r="J295" s="235">
        <f>IF(F295&lt;&gt;"0",INDEX(GLSShapes!$A$1:$AY$40000,Index!$A295*40-34,41),0)</f>
        <v/>
      </c>
      <c r="K295" s="199">
        <f>RANK(I295,I291:I306,-1)</f>
        <v/>
      </c>
      <c r="L295" s="199">
        <f>RANK(J295,J291:J306,-1)</f>
        <v/>
      </c>
      <c r="M295" s="235">
        <f>INDEX(GLSShapes!$A$1:$AY$15000,Index!$A295*40-34,44)</f>
        <v/>
      </c>
      <c r="N295" s="235">
        <f>INDEX(GLSShapes!$A$1:$AY$15000,Index!$A295*40-34,45)</f>
        <v/>
      </c>
      <c r="Q295" s="235">
        <f>IF(F295&lt;&gt;"0",INDEX(GLSShapes!$A$1:$AY$15000,Index!$A295*40-34,48),0)</f>
        <v/>
      </c>
      <c r="R295" s="235">
        <f>IF(F295&lt;&gt;"0",INDEX(GLSShapes!$A$1:$AY$15000,Index!$A295*40-34,49),0)</f>
        <v/>
      </c>
      <c r="T295" s="18" t="n"/>
      <c r="U295" s="225">
        <f>MID(F295,7,3)</f>
        <v/>
      </c>
      <c r="V295">
        <f>RIGHT(F295,4)</f>
        <v/>
      </c>
    </row>
    <row r="296">
      <c r="A296" s="80">
        <f>A295+1</f>
        <v/>
      </c>
      <c r="B296" s="158">
        <f>INDEX(GLSShapes!$A$1:$AY$40000,Index!$A296*40-39,1)</f>
        <v/>
      </c>
      <c r="C296">
        <f>C$1</f>
        <v/>
      </c>
      <c r="D296" s="133">
        <f>INDEX(GLSShapes!$A$1:$AY$40000,Index!$A296*40-38,2)</f>
        <v/>
      </c>
      <c r="E296" s="155">
        <f>E295+40</f>
        <v/>
      </c>
      <c r="F296">
        <f>RIGHT(B296,F$1)</f>
        <v/>
      </c>
      <c r="G296" s="132">
        <f>INDEX(GLSShapes!$A$1:$AY$15000,Index!$A296*40-38,1)</f>
        <v/>
      </c>
      <c r="H296" s="113">
        <f>F296&amp;RIGHT(D296,H$1)</f>
        <v/>
      </c>
      <c r="I296" s="235">
        <f>IF(F296&lt;&gt;"0",INDEX(GLSShapes!$A$1:$AY$40000,Index!$A296*40-34,40),0)</f>
        <v/>
      </c>
      <c r="J296" s="235">
        <f>IF(F296&lt;&gt;"0",INDEX(GLSShapes!$A$1:$AY$40000,Index!$A296*40-34,41),0)</f>
        <v/>
      </c>
      <c r="K296" s="199">
        <f>RANK(I296,I291:I306,-1)</f>
        <v/>
      </c>
      <c r="L296" s="199">
        <f>RANK(J296,J291:J306,-1)</f>
        <v/>
      </c>
      <c r="M296" s="235">
        <f>INDEX(GLSShapes!$A$1:$AY$15000,Index!$A296*40-34,44)</f>
        <v/>
      </c>
      <c r="N296" s="235">
        <f>INDEX(GLSShapes!$A$1:$AY$15000,Index!$A296*40-34,45)</f>
        <v/>
      </c>
      <c r="Q296" s="235">
        <f>IF(F296&lt;&gt;"0",INDEX(GLSShapes!$A$1:$AY$15000,Index!$A296*40-34,48),0)</f>
        <v/>
      </c>
      <c r="R296" s="235">
        <f>IF(F296&lt;&gt;"0",INDEX(GLSShapes!$A$1:$AY$15000,Index!$A296*40-34,49),0)</f>
        <v/>
      </c>
      <c r="T296" s="18" t="n"/>
      <c r="U296" s="225">
        <f>MID(F296,7,3)</f>
        <v/>
      </c>
      <c r="V296">
        <f>RIGHT(F296,4)</f>
        <v/>
      </c>
    </row>
    <row r="297">
      <c r="A297" s="80">
        <f>A296+1</f>
        <v/>
      </c>
      <c r="B297" s="158">
        <f>INDEX(GLSShapes!$A$1:$AY$40000,Index!$A297*40-39,1)</f>
        <v/>
      </c>
      <c r="C297">
        <f>C$1</f>
        <v/>
      </c>
      <c r="D297" s="133">
        <f>INDEX(GLSShapes!$A$1:$AY$40000,Index!$A297*40-38,2)</f>
        <v/>
      </c>
      <c r="E297" s="155">
        <f>E296+40</f>
        <v/>
      </c>
      <c r="F297">
        <f>RIGHT(B297,F$1)</f>
        <v/>
      </c>
      <c r="G297" s="132">
        <f>INDEX(GLSShapes!$A$1:$AY$15000,Index!$A297*40-38,1)</f>
        <v/>
      </c>
      <c r="H297" s="113">
        <f>F297&amp;RIGHT(D297,H$1)</f>
        <v/>
      </c>
      <c r="I297" s="235">
        <f>IF(F297&lt;&gt;"0",INDEX(GLSShapes!$A$1:$AY$40000,Index!$A297*40-34,40),0)</f>
        <v/>
      </c>
      <c r="J297" s="235">
        <f>IF(F297&lt;&gt;"0",INDEX(GLSShapes!$A$1:$AY$40000,Index!$A297*40-34,41),0)</f>
        <v/>
      </c>
      <c r="K297" s="199">
        <f>RANK(I297,I291:I306,-1)</f>
        <v/>
      </c>
      <c r="L297" s="199">
        <f>RANK(J297,J291:J306,-1)</f>
        <v/>
      </c>
      <c r="M297" s="235">
        <f>INDEX(GLSShapes!$A$1:$AY$15000,Index!$A297*40-34,44)</f>
        <v/>
      </c>
      <c r="N297" s="235">
        <f>INDEX(GLSShapes!$A$1:$AY$15000,Index!$A297*40-34,45)</f>
        <v/>
      </c>
      <c r="Q297" s="235">
        <f>IF(F297&lt;&gt;"0",INDEX(GLSShapes!$A$1:$AY$15000,Index!$A297*40-34,48),0)</f>
        <v/>
      </c>
      <c r="R297" s="235">
        <f>IF(F297&lt;&gt;"0",INDEX(GLSShapes!$A$1:$AY$15000,Index!$A297*40-34,49),0)</f>
        <v/>
      </c>
      <c r="T297" s="18" t="n"/>
      <c r="U297" s="225">
        <f>MID(F297,7,3)</f>
        <v/>
      </c>
      <c r="V297">
        <f>RIGHT(F297,4)</f>
        <v/>
      </c>
    </row>
    <row r="298">
      <c r="A298" s="80">
        <f>A297+1</f>
        <v/>
      </c>
      <c r="B298" s="158">
        <f>INDEX(GLSShapes!$A$1:$AY$40000,Index!$A298*40-39,1)</f>
        <v/>
      </c>
      <c r="C298">
        <f>C$1</f>
        <v/>
      </c>
      <c r="D298" s="133">
        <f>INDEX(GLSShapes!$A$1:$AY$40000,Index!$A298*40-38,2)</f>
        <v/>
      </c>
      <c r="E298" s="155">
        <f>E297+40</f>
        <v/>
      </c>
      <c r="F298">
        <f>RIGHT(B298,F$1)</f>
        <v/>
      </c>
      <c r="G298" s="132">
        <f>INDEX(GLSShapes!$A$1:$AY$15000,Index!$A298*40-38,1)</f>
        <v/>
      </c>
      <c r="H298" s="113">
        <f>F298&amp;RIGHT(D298,H$1)</f>
        <v/>
      </c>
      <c r="I298" s="235">
        <f>IF(F298&lt;&gt;"0",INDEX(GLSShapes!$A$1:$AY$40000,Index!$A298*40-34,40),0)</f>
        <v/>
      </c>
      <c r="J298" s="235">
        <f>IF(F298&lt;&gt;"0",INDEX(GLSShapes!$A$1:$AY$40000,Index!$A298*40-34,41),0)</f>
        <v/>
      </c>
      <c r="K298" s="199">
        <f>RANK(I298,I291:I306,-1)</f>
        <v/>
      </c>
      <c r="L298" s="199">
        <f>RANK(J298,J291:J306,-1)</f>
        <v/>
      </c>
      <c r="M298" s="235">
        <f>INDEX(GLSShapes!$A$1:$AY$15000,Index!$A298*40-34,44)</f>
        <v/>
      </c>
      <c r="N298" s="235">
        <f>INDEX(GLSShapes!$A$1:$AY$15000,Index!$A298*40-34,45)</f>
        <v/>
      </c>
      <c r="Q298" s="235">
        <f>IF(F298&lt;&gt;"0",INDEX(GLSShapes!$A$1:$AY$15000,Index!$A298*40-34,48),0)</f>
        <v/>
      </c>
      <c r="R298" s="235">
        <f>IF(F298&lt;&gt;"0",INDEX(GLSShapes!$A$1:$AY$15000,Index!$A298*40-34,49),0)</f>
        <v/>
      </c>
      <c r="T298" s="18" t="n"/>
      <c r="U298" s="225">
        <f>MID(F298,7,3)</f>
        <v/>
      </c>
      <c r="V298">
        <f>RIGHT(F298,4)</f>
        <v/>
      </c>
    </row>
    <row r="299">
      <c r="A299" s="80">
        <f>A298+1</f>
        <v/>
      </c>
      <c r="B299" s="158">
        <f>INDEX(GLSShapes!$A$1:$AY$40000,Index!$A299*40-39,1)</f>
        <v/>
      </c>
      <c r="C299">
        <f>C$1</f>
        <v/>
      </c>
      <c r="D299" s="133">
        <f>INDEX(GLSShapes!$A$1:$AY$40000,Index!$A299*40-38,2)</f>
        <v/>
      </c>
      <c r="E299" s="155">
        <f>E298+40</f>
        <v/>
      </c>
      <c r="F299">
        <f>RIGHT(B299,F$1)</f>
        <v/>
      </c>
      <c r="G299" s="132">
        <f>INDEX(GLSShapes!$A$1:$AY$15000,Index!$A299*40-38,1)</f>
        <v/>
      </c>
      <c r="H299" s="113">
        <f>F299&amp;RIGHT(D299,H$1)</f>
        <v/>
      </c>
      <c r="I299" s="235">
        <f>IF(F299&lt;&gt;"0",INDEX(GLSShapes!$A$1:$AY$40000,Index!$A299*40-34,40),0)</f>
        <v/>
      </c>
      <c r="J299" s="235">
        <f>IF(F299&lt;&gt;"0",INDEX(GLSShapes!$A$1:$AY$40000,Index!$A299*40-34,41),0)</f>
        <v/>
      </c>
      <c r="K299" s="199">
        <f>RANK(I299,I291:I306,-1)</f>
        <v/>
      </c>
      <c r="L299" s="199">
        <f>RANK(J299,J291:J306,-1)</f>
        <v/>
      </c>
      <c r="M299" s="235">
        <f>INDEX(GLSShapes!$A$1:$AY$15000,Index!$A299*40-34,44)</f>
        <v/>
      </c>
      <c r="N299" s="235">
        <f>INDEX(GLSShapes!$A$1:$AY$15000,Index!$A299*40-34,45)</f>
        <v/>
      </c>
      <c r="Q299" s="235">
        <f>IF(F299&lt;&gt;"0",INDEX(GLSShapes!$A$1:$AY$15000,Index!$A299*40-34,48),0)</f>
        <v/>
      </c>
      <c r="R299" s="235">
        <f>IF(F299&lt;&gt;"0",INDEX(GLSShapes!$A$1:$AY$15000,Index!$A299*40-34,49),0)</f>
        <v/>
      </c>
      <c r="T299" s="18" t="n"/>
      <c r="U299" s="225">
        <f>MID(F299,7,3)</f>
        <v/>
      </c>
      <c r="V299">
        <f>RIGHT(F299,4)</f>
        <v/>
      </c>
    </row>
    <row r="300">
      <c r="A300" s="80">
        <f>A299+1</f>
        <v/>
      </c>
      <c r="B300" s="158">
        <f>INDEX(GLSShapes!$A$1:$AY$40000,Index!$A300*40-39,1)</f>
        <v/>
      </c>
      <c r="C300">
        <f>C$1</f>
        <v/>
      </c>
      <c r="D300" s="133">
        <f>INDEX(GLSShapes!$A$1:$AY$40000,Index!$A300*40-38,2)</f>
        <v/>
      </c>
      <c r="E300" s="155">
        <f>E299+40</f>
        <v/>
      </c>
      <c r="F300">
        <f>RIGHT(B300,F$1)</f>
        <v/>
      </c>
      <c r="G300" s="132">
        <f>INDEX(GLSShapes!$A$1:$AY$15000,Index!$A300*40-38,1)</f>
        <v/>
      </c>
      <c r="H300" s="113">
        <f>F300&amp;RIGHT(D300,H$1)</f>
        <v/>
      </c>
      <c r="I300" s="235">
        <f>IF(F300&lt;&gt;"0",INDEX(GLSShapes!$A$1:$AY$40000,Index!$A300*40-34,40),0)</f>
        <v/>
      </c>
      <c r="J300" s="235">
        <f>IF(F300&lt;&gt;"0",INDEX(GLSShapes!$A$1:$AY$40000,Index!$A300*40-34,41),0)</f>
        <v/>
      </c>
      <c r="K300" s="199">
        <f>RANK(I300,I291:I306,-1)</f>
        <v/>
      </c>
      <c r="L300" s="199">
        <f>RANK(J300,J291:J306,-1)</f>
        <v/>
      </c>
      <c r="M300" s="235">
        <f>INDEX(GLSShapes!$A$1:$AY$15000,Index!$A300*40-34,44)</f>
        <v/>
      </c>
      <c r="N300" s="235">
        <f>INDEX(GLSShapes!$A$1:$AY$15000,Index!$A300*40-34,45)</f>
        <v/>
      </c>
      <c r="Q300" s="235">
        <f>IF(F300&lt;&gt;"0",INDEX(GLSShapes!$A$1:$AY$15000,Index!$A300*40-34,48),0)</f>
        <v/>
      </c>
      <c r="R300" s="235">
        <f>IF(F300&lt;&gt;"0",INDEX(GLSShapes!$A$1:$AY$15000,Index!$A300*40-34,49),0)</f>
        <v/>
      </c>
      <c r="T300" s="18" t="n"/>
      <c r="U300" s="225">
        <f>MID(F300,7,3)</f>
        <v/>
      </c>
      <c r="V300">
        <f>RIGHT(F300,4)</f>
        <v/>
      </c>
    </row>
    <row r="301">
      <c r="A301" s="80">
        <f>A300+1</f>
        <v/>
      </c>
      <c r="B301" s="158">
        <f>INDEX(GLSShapes!$A$1:$AY$40000,Index!$A301*40-39,1)</f>
        <v/>
      </c>
      <c r="C301">
        <f>C$1</f>
        <v/>
      </c>
      <c r="D301" s="133">
        <f>INDEX(GLSShapes!$A$1:$AY$40000,Index!$A301*40-38,2)</f>
        <v/>
      </c>
      <c r="E301" s="155">
        <f>E300+40</f>
        <v/>
      </c>
      <c r="F301">
        <f>RIGHT(B301,F$1)</f>
        <v/>
      </c>
      <c r="G301" s="132">
        <f>INDEX(GLSShapes!$A$1:$AY$15000,Index!$A301*40-38,1)</f>
        <v/>
      </c>
      <c r="H301" s="113">
        <f>F301&amp;RIGHT(D301,H$1)</f>
        <v/>
      </c>
      <c r="I301" s="235">
        <f>IF(F301&lt;&gt;"0",INDEX(GLSShapes!$A$1:$AY$40000,Index!$A301*40-34,40),0)</f>
        <v/>
      </c>
      <c r="J301" s="235">
        <f>IF(F301&lt;&gt;"0",INDEX(GLSShapes!$A$1:$AY$40000,Index!$A301*40-34,41),0)</f>
        <v/>
      </c>
      <c r="K301" s="199">
        <f>RANK(I301,I291:I306,-1)</f>
        <v/>
      </c>
      <c r="L301" s="199">
        <f>RANK(J301,J291:J306,-1)</f>
        <v/>
      </c>
      <c r="M301" s="235">
        <f>INDEX(GLSShapes!$A$1:$AY$15000,Index!$A301*40-34,44)</f>
        <v/>
      </c>
      <c r="N301" s="235">
        <f>INDEX(GLSShapes!$A$1:$AY$15000,Index!$A301*40-34,45)</f>
        <v/>
      </c>
      <c r="Q301" s="235">
        <f>IF(F301&lt;&gt;"0",INDEX(GLSShapes!$A$1:$AY$15000,Index!$A301*40-34,48),0)</f>
        <v/>
      </c>
      <c r="R301" s="235">
        <f>IF(F301&lt;&gt;"0",INDEX(GLSShapes!$A$1:$AY$15000,Index!$A301*40-34,49),0)</f>
        <v/>
      </c>
      <c r="T301" s="18" t="n"/>
      <c r="U301" s="225">
        <f>MID(F301,7,3)</f>
        <v/>
      </c>
      <c r="V301">
        <f>RIGHT(F301,4)</f>
        <v/>
      </c>
    </row>
    <row r="302">
      <c r="A302" s="80">
        <f>A301+1</f>
        <v/>
      </c>
      <c r="B302" s="158">
        <f>INDEX(GLSShapes!$A$1:$AY$40000,Index!$A302*40-39,1)</f>
        <v/>
      </c>
      <c r="C302">
        <f>C$1</f>
        <v/>
      </c>
      <c r="D302" s="133">
        <f>INDEX(GLSShapes!$A$1:$AY$40000,Index!$A302*40-38,2)</f>
        <v/>
      </c>
      <c r="E302" s="155">
        <f>E301+40</f>
        <v/>
      </c>
      <c r="F302">
        <f>RIGHT(B302,F$1)</f>
        <v/>
      </c>
      <c r="G302" s="132">
        <f>INDEX(GLSShapes!$A$1:$AY$15000,Index!$A302*40-38,1)</f>
        <v/>
      </c>
      <c r="H302" s="113">
        <f>F302&amp;RIGHT(D302,H$1)</f>
        <v/>
      </c>
      <c r="I302" s="235">
        <f>IF(F302&lt;&gt;"0",INDEX(GLSShapes!$A$1:$AY$40000,Index!$A302*40-34,40),0)</f>
        <v/>
      </c>
      <c r="J302" s="235">
        <f>IF(F302&lt;&gt;"0",INDEX(GLSShapes!$A$1:$AY$40000,Index!$A302*40-34,41),0)</f>
        <v/>
      </c>
      <c r="K302" s="199">
        <f>RANK(I302,I291:I306,-1)</f>
        <v/>
      </c>
      <c r="L302" s="199">
        <f>RANK(J302,J291:J306,-1)</f>
        <v/>
      </c>
      <c r="M302" s="235">
        <f>INDEX(GLSShapes!$A$1:$AY$15000,Index!$A302*40-34,44)</f>
        <v/>
      </c>
      <c r="N302" s="235">
        <f>INDEX(GLSShapes!$A$1:$AY$15000,Index!$A302*40-34,45)</f>
        <v/>
      </c>
      <c r="Q302" s="235">
        <f>IF(F302&lt;&gt;"0",INDEX(GLSShapes!$A$1:$AY$15000,Index!$A302*40-34,48),0)</f>
        <v/>
      </c>
      <c r="R302" s="235">
        <f>IF(F302&lt;&gt;"0",INDEX(GLSShapes!$A$1:$AY$15000,Index!$A302*40-34,49),0)</f>
        <v/>
      </c>
      <c r="T302" s="18" t="n"/>
      <c r="U302" s="225">
        <f>MID(F302,7,3)</f>
        <v/>
      </c>
      <c r="V302">
        <f>RIGHT(F302,4)</f>
        <v/>
      </c>
    </row>
    <row r="303">
      <c r="A303" s="80">
        <f>A302+1</f>
        <v/>
      </c>
      <c r="B303" s="158">
        <f>INDEX(GLSShapes!$A$1:$AY$40000,Index!$A303*40-39,1)</f>
        <v/>
      </c>
      <c r="C303">
        <f>C$1</f>
        <v/>
      </c>
      <c r="D303" s="133">
        <f>INDEX(GLSShapes!$A$1:$AY$40000,Index!$A303*40-38,2)</f>
        <v/>
      </c>
      <c r="E303" s="155">
        <f>E302+40</f>
        <v/>
      </c>
      <c r="F303">
        <f>RIGHT(B303,F$1)</f>
        <v/>
      </c>
      <c r="G303" s="132">
        <f>INDEX(GLSShapes!$A$1:$AY$15000,Index!$A303*40-38,1)</f>
        <v/>
      </c>
      <c r="H303" s="113">
        <f>F303&amp;RIGHT(D303,H$1)</f>
        <v/>
      </c>
      <c r="I303" s="235">
        <f>IF(F303&lt;&gt;"0",INDEX(GLSShapes!$A$1:$AY$40000,Index!$A303*40-34,40),0)</f>
        <v/>
      </c>
      <c r="J303" s="235">
        <f>IF(F303&lt;&gt;"0",INDEX(GLSShapes!$A$1:$AY$40000,Index!$A303*40-34,41),0)</f>
        <v/>
      </c>
      <c r="K303" s="199">
        <f>RANK(I303,I291:I306,-1)</f>
        <v/>
      </c>
      <c r="L303" s="199">
        <f>RANK(J303,J291:J306,-1)</f>
        <v/>
      </c>
      <c r="M303" s="235">
        <f>INDEX(GLSShapes!$A$1:$AY$15000,Index!$A303*40-34,44)</f>
        <v/>
      </c>
      <c r="N303" s="235">
        <f>INDEX(GLSShapes!$A$1:$AY$15000,Index!$A303*40-34,45)</f>
        <v/>
      </c>
      <c r="Q303" s="235">
        <f>IF(F303&lt;&gt;"0",INDEX(GLSShapes!$A$1:$AY$15000,Index!$A303*40-34,48),0)</f>
        <v/>
      </c>
      <c r="R303" s="235">
        <f>IF(F303&lt;&gt;"0",INDEX(GLSShapes!$A$1:$AY$15000,Index!$A303*40-34,49),0)</f>
        <v/>
      </c>
      <c r="T303" s="18" t="n"/>
      <c r="U303" s="225">
        <f>MID(F303,7,3)</f>
        <v/>
      </c>
      <c r="V303">
        <f>RIGHT(F303,4)</f>
        <v/>
      </c>
    </row>
    <row r="304">
      <c r="A304" s="80">
        <f>A303+1</f>
        <v/>
      </c>
      <c r="B304" s="158">
        <f>INDEX(GLSShapes!$A$1:$AY$40000,Index!$A304*40-39,1)</f>
        <v/>
      </c>
      <c r="C304">
        <f>C$1</f>
        <v/>
      </c>
      <c r="D304" s="133">
        <f>INDEX(GLSShapes!$A$1:$AY$40000,Index!$A304*40-38,2)</f>
        <v/>
      </c>
      <c r="E304" s="155">
        <f>E303+40</f>
        <v/>
      </c>
      <c r="F304">
        <f>RIGHT(B304,F$1)</f>
        <v/>
      </c>
      <c r="G304" s="132">
        <f>INDEX(GLSShapes!$A$1:$AY$15000,Index!$A304*40-38,1)</f>
        <v/>
      </c>
      <c r="H304" s="113">
        <f>F304&amp;RIGHT(D304,H$1)</f>
        <v/>
      </c>
      <c r="I304" s="235">
        <f>IF(F304&lt;&gt;"0",INDEX(GLSShapes!$A$1:$AY$40000,Index!$A304*40-34,40),0)</f>
        <v/>
      </c>
      <c r="J304" s="235">
        <f>IF(F304&lt;&gt;"0",INDEX(GLSShapes!$A$1:$AY$40000,Index!$A304*40-34,41),0)</f>
        <v/>
      </c>
      <c r="K304" s="199">
        <f>RANK(I304,I291:I306,-1)</f>
        <v/>
      </c>
      <c r="L304" s="199">
        <f>RANK(J304,J291:J306,-1)</f>
        <v/>
      </c>
      <c r="M304" s="235">
        <f>INDEX(GLSShapes!$A$1:$AY$15000,Index!$A304*40-34,44)</f>
        <v/>
      </c>
      <c r="N304" s="235">
        <f>INDEX(GLSShapes!$A$1:$AY$15000,Index!$A304*40-34,45)</f>
        <v/>
      </c>
      <c r="Q304" s="235">
        <f>IF(F304&lt;&gt;"0",INDEX(GLSShapes!$A$1:$AY$15000,Index!$A304*40-34,48),0)</f>
        <v/>
      </c>
      <c r="R304" s="235">
        <f>IF(F304&lt;&gt;"0",INDEX(GLSShapes!$A$1:$AY$15000,Index!$A304*40-34,49),0)</f>
        <v/>
      </c>
      <c r="T304" s="18" t="n"/>
      <c r="U304" s="225">
        <f>MID(F304,7,3)</f>
        <v/>
      </c>
      <c r="V304">
        <f>RIGHT(F304,4)</f>
        <v/>
      </c>
    </row>
    <row r="305">
      <c r="A305" s="80">
        <f>A304+1</f>
        <v/>
      </c>
      <c r="B305" s="158">
        <f>INDEX(GLSShapes!$A$1:$AY$40000,Index!$A305*40-39,1)</f>
        <v/>
      </c>
      <c r="C305">
        <f>C$1</f>
        <v/>
      </c>
      <c r="D305" s="133">
        <f>INDEX(GLSShapes!$A$1:$AY$40000,Index!$A305*40-38,2)</f>
        <v/>
      </c>
      <c r="E305" s="155">
        <f>E304+40</f>
        <v/>
      </c>
      <c r="F305">
        <f>RIGHT(B305,F$1)</f>
        <v/>
      </c>
      <c r="G305" s="132">
        <f>INDEX(GLSShapes!$A$1:$AY$15000,Index!$A305*40-38,1)</f>
        <v/>
      </c>
      <c r="H305" s="113">
        <f>F305&amp;RIGHT(D305,H$1)</f>
        <v/>
      </c>
      <c r="I305" s="235">
        <f>IF(F305&lt;&gt;"0",INDEX(GLSShapes!$A$1:$AY$40000,Index!$A305*40-34,40),0)</f>
        <v/>
      </c>
      <c r="J305" s="235">
        <f>IF(F305&lt;&gt;"0",INDEX(GLSShapes!$A$1:$AY$40000,Index!$A305*40-34,41),0)</f>
        <v/>
      </c>
      <c r="K305" s="199">
        <f>RANK(I305,I291:I306,-1)</f>
        <v/>
      </c>
      <c r="L305" s="199">
        <f>RANK(J305,J291:J306,-1)</f>
        <v/>
      </c>
      <c r="M305" s="235">
        <f>INDEX(GLSShapes!$A$1:$AY$15000,Index!$A305*40-34,44)</f>
        <v/>
      </c>
      <c r="N305" s="235">
        <f>INDEX(GLSShapes!$A$1:$AY$15000,Index!$A305*40-34,45)</f>
        <v/>
      </c>
      <c r="Q305" s="235">
        <f>IF(F305&lt;&gt;"0",INDEX(GLSShapes!$A$1:$AY$15000,Index!$A305*40-34,48),0)</f>
        <v/>
      </c>
      <c r="R305" s="235">
        <f>IF(F305&lt;&gt;"0",INDEX(GLSShapes!$A$1:$AY$15000,Index!$A305*40-34,49),0)</f>
        <v/>
      </c>
      <c r="T305" s="18" t="n"/>
      <c r="U305" s="225">
        <f>MID(F305,7,3)</f>
        <v/>
      </c>
      <c r="V305">
        <f>RIGHT(F305,4)</f>
        <v/>
      </c>
    </row>
    <row r="306">
      <c r="A306" s="86">
        <f>A305+1</f>
        <v/>
      </c>
      <c r="B306" s="158">
        <f>INDEX(GLSShapes!$A$1:$AY$40000,Index!$A306*40-39,1)</f>
        <v/>
      </c>
      <c r="C306">
        <f>C$1</f>
        <v/>
      </c>
      <c r="D306" s="133">
        <f>INDEX(GLSShapes!$A$1:$AY$40000,Index!$A306*40-38,2)</f>
        <v/>
      </c>
      <c r="E306" s="156">
        <f>E305+40</f>
        <v/>
      </c>
      <c r="F306">
        <f>RIGHT(B306,F$1)</f>
        <v/>
      </c>
      <c r="G306" s="132">
        <f>INDEX(GLSShapes!$A$1:$AY$15000,Index!$A306*40-38,1)</f>
        <v/>
      </c>
      <c r="H306" s="113">
        <f>F306&amp;RIGHT(D306,H$1)</f>
        <v/>
      </c>
      <c r="I306" s="235">
        <f>IF(F306&lt;&gt;"0",INDEX(GLSShapes!$A$1:$AY$40000,Index!$A306*40-34,40),0)</f>
        <v/>
      </c>
      <c r="J306" s="235">
        <f>IF(F306&lt;&gt;"0",INDEX(GLSShapes!$A$1:$AY$40000,Index!$A306*40-34,41),0)</f>
        <v/>
      </c>
      <c r="K306" s="138">
        <f>RANK(I306,I291:I306,-1)</f>
        <v/>
      </c>
      <c r="L306" s="138">
        <f>RANK(J306,J291:J306,-1)</f>
        <v/>
      </c>
      <c r="M306" s="235">
        <f>INDEX(GLSShapes!$A$1:$AY$15000,Index!$A306*40-34,44)</f>
        <v/>
      </c>
      <c r="N306" s="235">
        <f>INDEX(GLSShapes!$A$1:$AY$15000,Index!$A306*40-34,45)</f>
        <v/>
      </c>
      <c r="Q306" s="235">
        <f>IF(F306&lt;&gt;"0",INDEX(GLSShapes!$A$1:$AY$15000,Index!$A306*40-34,48),0)</f>
        <v/>
      </c>
      <c r="R306" s="235">
        <f>IF(F306&lt;&gt;"0",INDEX(GLSShapes!$A$1:$AY$15000,Index!$A306*40-34,49),0)</f>
        <v/>
      </c>
      <c r="T306" s="18" t="n"/>
      <c r="U306" s="225">
        <f>MID(F306,7,3)</f>
        <v/>
      </c>
      <c r="V306">
        <f>RIGHT(F306,4)</f>
        <v/>
      </c>
    </row>
    <row r="307">
      <c r="A307" s="80">
        <f>A306+1</f>
        <v/>
      </c>
      <c r="B307" s="158">
        <f>INDEX(GLSShapes!$A$1:$AY$40000,Index!$A307*40-39,1)</f>
        <v/>
      </c>
      <c r="C307">
        <f>C$1</f>
        <v/>
      </c>
      <c r="D307" s="133">
        <f>INDEX(GLSShapes!$A$1:$AY$40000,Index!$A307*40-38,2)</f>
        <v/>
      </c>
      <c r="E307" s="154">
        <f>E306+40</f>
        <v/>
      </c>
      <c r="F307">
        <f>RIGHT(B307,F$1)</f>
        <v/>
      </c>
      <c r="G307" s="132">
        <f>INDEX(GLSShapes!$A$1:$AY$15000,Index!$A307*40-38,1)</f>
        <v/>
      </c>
      <c r="H307" s="113">
        <f>F307&amp;RIGHT(D307,H$1)</f>
        <v/>
      </c>
      <c r="I307" s="235">
        <f>IF(F307&lt;&gt;"0",INDEX(GLSShapes!$A$1:$AY$40000,Index!$A307*40-34,40),0)</f>
        <v/>
      </c>
      <c r="J307" s="235">
        <f>IF(F307&lt;&gt;"0",INDEX(GLSShapes!$A$1:$AY$40000,Index!$A307*40-34,41),0)</f>
        <v/>
      </c>
      <c r="M307" s="235">
        <f>INDEX(GLSShapes!$A$1:$AY$15000,Index!$A307*40-34,44)</f>
        <v/>
      </c>
      <c r="N307" s="235">
        <f>INDEX(GLSShapes!$A$1:$AY$15000,Index!$A307*40-34,45)</f>
        <v/>
      </c>
      <c r="Q307" s="235">
        <f>IF(F307&lt;&gt;"0",INDEX(GLSShapes!$A$1:$AY$15000,Index!$A307*40-34,48),0)</f>
        <v/>
      </c>
      <c r="R307" s="235">
        <f>IF(F307&lt;&gt;"0",INDEX(GLSShapes!$A$1:$AY$15000,Index!$A307*40-34,49),0)</f>
        <v/>
      </c>
      <c r="T307" s="18" t="n"/>
    </row>
    <row r="308">
      <c r="A308" s="80">
        <f>A307+1</f>
        <v/>
      </c>
      <c r="B308" s="158">
        <f>INDEX(GLSShapes!$A$1:$AY$40000,Index!$A308*40-39,1)</f>
        <v/>
      </c>
      <c r="C308">
        <f>C$1</f>
        <v/>
      </c>
      <c r="D308" s="133">
        <f>INDEX(GLSShapes!$A$1:$AY$40000,Index!$A308*40-38,2)</f>
        <v/>
      </c>
      <c r="E308" s="155">
        <f>E307+40</f>
        <v/>
      </c>
      <c r="F308">
        <f>RIGHT(B308,F$1)</f>
        <v/>
      </c>
      <c r="G308" s="132">
        <f>INDEX(GLSShapes!$A$1:$AY$15000,Index!$A308*40-38,1)</f>
        <v/>
      </c>
      <c r="H308" s="113">
        <f>F308&amp;RIGHT(D308,H$1)</f>
        <v/>
      </c>
      <c r="I308" s="235">
        <f>IF(F308&lt;&gt;"0",INDEX(GLSShapes!$A$1:$AY$40000,Index!$A308*40-34,40),0)</f>
        <v/>
      </c>
      <c r="J308" s="235">
        <f>IF(F308&lt;&gt;"0",INDEX(GLSShapes!$A$1:$AY$40000,Index!$A308*40-34,41),0)</f>
        <v/>
      </c>
      <c r="M308" s="235">
        <f>INDEX(GLSShapes!$A$1:$AY$15000,Index!$A308*40-34,44)</f>
        <v/>
      </c>
      <c r="N308" s="235">
        <f>INDEX(GLSShapes!$A$1:$AY$15000,Index!$A308*40-34,45)</f>
        <v/>
      </c>
      <c r="Q308" s="235">
        <f>IF(F308&lt;&gt;"0",INDEX(GLSShapes!$A$1:$AY$15000,Index!$A308*40-34,48),0)</f>
        <v/>
      </c>
      <c r="R308" s="235">
        <f>IF(F308&lt;&gt;"0",INDEX(GLSShapes!$A$1:$AY$15000,Index!$A308*40-34,49),0)</f>
        <v/>
      </c>
      <c r="T308" s="18" t="n"/>
    </row>
    <row r="309">
      <c r="A309" s="80">
        <f>A308+1</f>
        <v/>
      </c>
      <c r="B309" s="158">
        <f>INDEX(GLSShapes!$A$1:$AY$40000,Index!$A309*40-39,1)</f>
        <v/>
      </c>
      <c r="C309">
        <f>C$1</f>
        <v/>
      </c>
      <c r="D309" s="133">
        <f>INDEX(GLSShapes!$A$1:$AY$40000,Index!$A309*40-38,2)</f>
        <v/>
      </c>
      <c r="E309" s="155">
        <f>E308+40</f>
        <v/>
      </c>
      <c r="F309">
        <f>RIGHT(B309,F$1)</f>
        <v/>
      </c>
      <c r="G309" s="132">
        <f>INDEX(GLSShapes!$A$1:$AY$15000,Index!$A309*40-38,1)</f>
        <v/>
      </c>
      <c r="H309" s="113">
        <f>F309&amp;RIGHT(D309,H$1)</f>
        <v/>
      </c>
      <c r="I309" s="235">
        <f>IF(F309&lt;&gt;"0",INDEX(GLSShapes!$A$1:$AY$40000,Index!$A309*40-34,40),0)</f>
        <v/>
      </c>
      <c r="J309" s="235">
        <f>IF(F309&lt;&gt;"0",INDEX(GLSShapes!$A$1:$AY$40000,Index!$A309*40-34,41),0)</f>
        <v/>
      </c>
      <c r="M309" s="235">
        <f>INDEX(GLSShapes!$A$1:$AY$15000,Index!$A309*40-34,44)</f>
        <v/>
      </c>
      <c r="N309" s="235">
        <f>INDEX(GLSShapes!$A$1:$AY$15000,Index!$A309*40-34,45)</f>
        <v/>
      </c>
      <c r="Q309" s="235">
        <f>IF(F309&lt;&gt;"0",INDEX(GLSShapes!$A$1:$AY$15000,Index!$A309*40-34,48),0)</f>
        <v/>
      </c>
      <c r="R309" s="235">
        <f>IF(F309&lt;&gt;"0",INDEX(GLSShapes!$A$1:$AY$15000,Index!$A309*40-34,49),0)</f>
        <v/>
      </c>
      <c r="T309" s="18" t="n"/>
    </row>
    <row r="310">
      <c r="A310" s="80">
        <f>A309+1</f>
        <v/>
      </c>
      <c r="B310" s="158">
        <f>INDEX(GLSShapes!$A$1:$AY$40000,Index!$A310*40-39,1)</f>
        <v/>
      </c>
      <c r="C310">
        <f>C$1</f>
        <v/>
      </c>
      <c r="D310" s="133">
        <f>INDEX(GLSShapes!$A$1:$AY$40000,Index!$A310*40-38,2)</f>
        <v/>
      </c>
      <c r="E310" s="155">
        <f>E309+40</f>
        <v/>
      </c>
      <c r="F310">
        <f>RIGHT(B310,F$1)</f>
        <v/>
      </c>
      <c r="G310" s="132">
        <f>INDEX(GLSShapes!$A$1:$AY$15000,Index!$A310*40-38,1)</f>
        <v/>
      </c>
      <c r="H310" s="113">
        <f>F310&amp;RIGHT(D310,H$1)</f>
        <v/>
      </c>
      <c r="I310" s="235">
        <f>IF(F310&lt;&gt;"0",INDEX(GLSShapes!$A$1:$AY$40000,Index!$A310*40-34,40),0)</f>
        <v/>
      </c>
      <c r="J310" s="235">
        <f>IF(F310&lt;&gt;"0",INDEX(GLSShapes!$A$1:$AY$40000,Index!$A310*40-34,41),0)</f>
        <v/>
      </c>
      <c r="M310" s="235">
        <f>INDEX(GLSShapes!$A$1:$AY$15000,Index!$A310*40-34,44)</f>
        <v/>
      </c>
      <c r="N310" s="235">
        <f>INDEX(GLSShapes!$A$1:$AY$15000,Index!$A310*40-34,45)</f>
        <v/>
      </c>
      <c r="Q310" s="235">
        <f>IF(F310&lt;&gt;"0",INDEX(GLSShapes!$A$1:$AY$15000,Index!$A310*40-34,48),0)</f>
        <v/>
      </c>
      <c r="R310" s="235">
        <f>IF(F310&lt;&gt;"0",INDEX(GLSShapes!$A$1:$AY$15000,Index!$A310*40-34,49),0)</f>
        <v/>
      </c>
      <c r="T310" s="18" t="n"/>
    </row>
    <row r="311">
      <c r="A311" s="80">
        <f>A310+1</f>
        <v/>
      </c>
      <c r="B311" s="158">
        <f>INDEX(GLSShapes!$A$1:$AY$40000,Index!$A311*40-39,1)</f>
        <v/>
      </c>
      <c r="C311">
        <f>C$1</f>
        <v/>
      </c>
      <c r="D311" s="133">
        <f>INDEX(GLSShapes!$A$1:$AY$40000,Index!$A311*40-38,2)</f>
        <v/>
      </c>
      <c r="E311" s="155">
        <f>E310+40</f>
        <v/>
      </c>
      <c r="F311">
        <f>RIGHT(B311,F$1)</f>
        <v/>
      </c>
      <c r="G311" s="132">
        <f>INDEX(GLSShapes!$A$1:$AY$15000,Index!$A311*40-38,1)</f>
        <v/>
      </c>
      <c r="H311" s="113">
        <f>F311&amp;RIGHT(D311,H$1)</f>
        <v/>
      </c>
      <c r="I311" s="235">
        <f>IF(F311&lt;&gt;"0",INDEX(GLSShapes!$A$1:$AY$40000,Index!$A311*40-34,40),0)</f>
        <v/>
      </c>
      <c r="J311" s="235">
        <f>IF(F311&lt;&gt;"0",INDEX(GLSShapes!$A$1:$AY$40000,Index!$A311*40-34,41),0)</f>
        <v/>
      </c>
      <c r="M311" s="235">
        <f>INDEX(GLSShapes!$A$1:$AY$15000,Index!$A311*40-34,44)</f>
        <v/>
      </c>
      <c r="N311" s="235">
        <f>INDEX(GLSShapes!$A$1:$AY$15000,Index!$A311*40-34,45)</f>
        <v/>
      </c>
      <c r="Q311" s="235">
        <f>IF(F311&lt;&gt;"0",INDEX(GLSShapes!$A$1:$AY$15000,Index!$A311*40-34,48),0)</f>
        <v/>
      </c>
      <c r="R311" s="235">
        <f>IF(F311&lt;&gt;"0",INDEX(GLSShapes!$A$1:$AY$15000,Index!$A311*40-34,49),0)</f>
        <v/>
      </c>
      <c r="T311" s="18" t="n"/>
    </row>
    <row r="312">
      <c r="A312" s="80">
        <f>A311+1</f>
        <v/>
      </c>
      <c r="B312" s="158">
        <f>INDEX(GLSShapes!$A$1:$AY$40000,Index!$A312*40-39,1)</f>
        <v/>
      </c>
      <c r="C312">
        <f>C$1</f>
        <v/>
      </c>
      <c r="D312" s="133">
        <f>INDEX(GLSShapes!$A$1:$AY$40000,Index!$A312*40-38,2)</f>
        <v/>
      </c>
      <c r="E312" s="155">
        <f>E311+40</f>
        <v/>
      </c>
      <c r="F312">
        <f>RIGHT(B312,F$1)</f>
        <v/>
      </c>
      <c r="G312" s="132">
        <f>INDEX(GLSShapes!$A$1:$AY$15000,Index!$A312*40-38,1)</f>
        <v/>
      </c>
      <c r="H312" s="113">
        <f>F312&amp;RIGHT(D312,H$1)</f>
        <v/>
      </c>
      <c r="I312" s="235">
        <f>IF(F312&lt;&gt;"0",INDEX(GLSShapes!$A$1:$AY$40000,Index!$A312*40-34,40),0)</f>
        <v/>
      </c>
      <c r="J312" s="235">
        <f>IF(F312&lt;&gt;"0",INDEX(GLSShapes!$A$1:$AY$40000,Index!$A312*40-34,41),0)</f>
        <v/>
      </c>
      <c r="M312" s="235">
        <f>INDEX(GLSShapes!$A$1:$AY$15000,Index!$A312*40-34,44)</f>
        <v/>
      </c>
      <c r="N312" s="235">
        <f>INDEX(GLSShapes!$A$1:$AY$15000,Index!$A312*40-34,45)</f>
        <v/>
      </c>
      <c r="Q312" s="235">
        <f>IF(F312&lt;&gt;"0",INDEX(GLSShapes!$A$1:$AY$15000,Index!$A312*40-34,48),0)</f>
        <v/>
      </c>
      <c r="R312" s="235">
        <f>IF(F312&lt;&gt;"0",INDEX(GLSShapes!$A$1:$AY$15000,Index!$A312*40-34,49),0)</f>
        <v/>
      </c>
      <c r="T312" s="18" t="n"/>
    </row>
    <row r="313">
      <c r="A313" s="80">
        <f>A312+1</f>
        <v/>
      </c>
      <c r="B313" s="158">
        <f>INDEX(GLSShapes!$A$1:$AY$40000,Index!$A313*40-39,1)</f>
        <v/>
      </c>
      <c r="C313">
        <f>C$1</f>
        <v/>
      </c>
      <c r="D313" s="133">
        <f>INDEX(GLSShapes!$A$1:$AY$40000,Index!$A313*40-38,2)</f>
        <v/>
      </c>
      <c r="E313" s="155">
        <f>E312+40</f>
        <v/>
      </c>
      <c r="F313">
        <f>RIGHT(B313,F$1)</f>
        <v/>
      </c>
      <c r="G313" s="132">
        <f>INDEX(GLSShapes!$A$1:$AY$15000,Index!$A313*40-38,1)</f>
        <v/>
      </c>
      <c r="H313" s="113">
        <f>F313&amp;RIGHT(D313,H$1)</f>
        <v/>
      </c>
      <c r="I313" s="235">
        <f>IF(F313&lt;&gt;"0",INDEX(GLSShapes!$A$1:$AY$40000,Index!$A313*40-34,40),0)</f>
        <v/>
      </c>
      <c r="J313" s="235">
        <f>IF(F313&lt;&gt;"0",INDEX(GLSShapes!$A$1:$AY$40000,Index!$A313*40-34,41),0)</f>
        <v/>
      </c>
      <c r="M313" s="235">
        <f>INDEX(GLSShapes!$A$1:$AY$15000,Index!$A313*40-34,44)</f>
        <v/>
      </c>
      <c r="N313" s="235">
        <f>INDEX(GLSShapes!$A$1:$AY$15000,Index!$A313*40-34,45)</f>
        <v/>
      </c>
      <c r="Q313" s="235">
        <f>IF(F313&lt;&gt;"0",INDEX(GLSShapes!$A$1:$AY$15000,Index!$A313*40-34,48),0)</f>
        <v/>
      </c>
      <c r="R313" s="235">
        <f>IF(F313&lt;&gt;"0",INDEX(GLSShapes!$A$1:$AY$15000,Index!$A313*40-34,49),0)</f>
        <v/>
      </c>
      <c r="T313" s="18" t="n"/>
    </row>
    <row r="314">
      <c r="A314" s="80">
        <f>A313+1</f>
        <v/>
      </c>
      <c r="B314" s="158">
        <f>INDEX(GLSShapes!$A$1:$AY$40000,Index!$A314*40-39,1)</f>
        <v/>
      </c>
      <c r="C314">
        <f>C$1</f>
        <v/>
      </c>
      <c r="D314" s="133">
        <f>INDEX(GLSShapes!$A$1:$AY$40000,Index!$A314*40-38,2)</f>
        <v/>
      </c>
      <c r="E314" s="155">
        <f>E313+40</f>
        <v/>
      </c>
      <c r="F314">
        <f>RIGHT(B314,F$1)</f>
        <v/>
      </c>
      <c r="G314" s="132">
        <f>INDEX(GLSShapes!$A$1:$AY$15000,Index!$A314*40-38,1)</f>
        <v/>
      </c>
      <c r="H314" s="113">
        <f>F314&amp;RIGHT(D314,H$1)</f>
        <v/>
      </c>
      <c r="I314" s="235">
        <f>IF(F314&lt;&gt;"0",INDEX(GLSShapes!$A$1:$AY$40000,Index!$A314*40-34,40),0)</f>
        <v/>
      </c>
      <c r="J314" s="235">
        <f>IF(F314&lt;&gt;"0",INDEX(GLSShapes!$A$1:$AY$40000,Index!$A314*40-34,41),0)</f>
        <v/>
      </c>
      <c r="M314" s="235">
        <f>INDEX(GLSShapes!$A$1:$AY$15000,Index!$A314*40-34,44)</f>
        <v/>
      </c>
      <c r="N314" s="235">
        <f>INDEX(GLSShapes!$A$1:$AY$15000,Index!$A314*40-34,45)</f>
        <v/>
      </c>
      <c r="Q314" s="235">
        <f>IF(F314&lt;&gt;"0",INDEX(GLSShapes!$A$1:$AY$15000,Index!$A314*40-34,48),0)</f>
        <v/>
      </c>
      <c r="R314" s="235">
        <f>IF(F314&lt;&gt;"0",INDEX(GLSShapes!$A$1:$AY$15000,Index!$A314*40-34,49),0)</f>
        <v/>
      </c>
      <c r="T314" s="18" t="n"/>
    </row>
    <row r="315">
      <c r="A315" s="80">
        <f>A314+1</f>
        <v/>
      </c>
      <c r="B315" s="158">
        <f>INDEX(GLSShapes!$A$1:$AY$40000,Index!$A315*40-39,1)</f>
        <v/>
      </c>
      <c r="C315">
        <f>C$1</f>
        <v/>
      </c>
      <c r="D315" s="133">
        <f>INDEX(GLSShapes!$A$1:$AY$40000,Index!$A315*40-38,2)</f>
        <v/>
      </c>
      <c r="E315" s="155">
        <f>E314+40</f>
        <v/>
      </c>
      <c r="F315">
        <f>RIGHT(B315,F$1)</f>
        <v/>
      </c>
      <c r="G315" s="132">
        <f>INDEX(GLSShapes!$A$1:$AY$15000,Index!$A315*40-38,1)</f>
        <v/>
      </c>
      <c r="H315" s="113">
        <f>F315&amp;RIGHT(D315,H$1)</f>
        <v/>
      </c>
      <c r="I315" s="235">
        <f>IF(F315&lt;&gt;"0",INDEX(GLSShapes!$A$1:$AY$40000,Index!$A315*40-34,40),0)</f>
        <v/>
      </c>
      <c r="J315" s="235">
        <f>IF(F315&lt;&gt;"0",INDEX(GLSShapes!$A$1:$AY$40000,Index!$A315*40-34,41),0)</f>
        <v/>
      </c>
      <c r="M315" s="235">
        <f>INDEX(GLSShapes!$A$1:$AY$15000,Index!$A315*40-34,44)</f>
        <v/>
      </c>
      <c r="N315" s="235">
        <f>INDEX(GLSShapes!$A$1:$AY$15000,Index!$A315*40-34,45)</f>
        <v/>
      </c>
      <c r="Q315" s="235">
        <f>IF(F315&lt;&gt;"0",INDEX(GLSShapes!$A$1:$AY$15000,Index!$A315*40-34,48),0)</f>
        <v/>
      </c>
      <c r="R315" s="235">
        <f>IF(F315&lt;&gt;"0",INDEX(GLSShapes!$A$1:$AY$15000,Index!$A315*40-34,49),0)</f>
        <v/>
      </c>
      <c r="T315" s="18" t="n"/>
    </row>
    <row r="316">
      <c r="A316" s="80">
        <f>A315+1</f>
        <v/>
      </c>
      <c r="B316" s="158">
        <f>INDEX(GLSShapes!$A$1:$AY$40000,Index!$A316*40-39,1)</f>
        <v/>
      </c>
      <c r="C316">
        <f>C$1</f>
        <v/>
      </c>
      <c r="D316" s="133">
        <f>INDEX(GLSShapes!$A$1:$AY$40000,Index!$A316*40-38,2)</f>
        <v/>
      </c>
      <c r="E316" s="155">
        <f>E315+40</f>
        <v/>
      </c>
      <c r="F316">
        <f>RIGHT(B316,F$1)</f>
        <v/>
      </c>
      <c r="G316" s="132">
        <f>INDEX(GLSShapes!$A$1:$AY$15000,Index!$A316*40-38,1)</f>
        <v/>
      </c>
      <c r="H316" s="113">
        <f>F316&amp;RIGHT(D316,H$1)</f>
        <v/>
      </c>
      <c r="I316" s="235">
        <f>IF(F316&lt;&gt;"0",INDEX(GLSShapes!$A$1:$AY$40000,Index!$A316*40-34,40),0)</f>
        <v/>
      </c>
      <c r="J316" s="235">
        <f>IF(F316&lt;&gt;"0",INDEX(GLSShapes!$A$1:$AY$40000,Index!$A316*40-34,41),0)</f>
        <v/>
      </c>
      <c r="M316" s="235">
        <f>INDEX(GLSShapes!$A$1:$AY$15000,Index!$A316*40-34,44)</f>
        <v/>
      </c>
      <c r="N316" s="235">
        <f>INDEX(GLSShapes!$A$1:$AY$15000,Index!$A316*40-34,45)</f>
        <v/>
      </c>
      <c r="Q316" s="235">
        <f>IF(F316&lt;&gt;"0",INDEX(GLSShapes!$A$1:$AY$15000,Index!$A316*40-34,48),0)</f>
        <v/>
      </c>
      <c r="R316" s="235">
        <f>IF(F316&lt;&gt;"0",INDEX(GLSShapes!$A$1:$AY$15000,Index!$A316*40-34,49),0)</f>
        <v/>
      </c>
      <c r="T316" s="18" t="n"/>
    </row>
    <row r="317">
      <c r="A317" s="80">
        <f>A316+1</f>
        <v/>
      </c>
      <c r="B317" s="158">
        <f>INDEX(GLSShapes!$A$1:$AY$40000,Index!$A317*40-39,1)</f>
        <v/>
      </c>
      <c r="C317">
        <f>C$1</f>
        <v/>
      </c>
      <c r="D317" s="133">
        <f>INDEX(GLSShapes!$A$1:$AY$40000,Index!$A317*40-38,2)</f>
        <v/>
      </c>
      <c r="E317" s="155">
        <f>E316+40</f>
        <v/>
      </c>
      <c r="F317">
        <f>RIGHT(B317,F$1)</f>
        <v/>
      </c>
      <c r="G317" s="132">
        <f>INDEX(GLSShapes!$A$1:$AY$15000,Index!$A317*40-38,1)</f>
        <v/>
      </c>
      <c r="H317" s="113">
        <f>F317&amp;RIGHT(D317,H$1)</f>
        <v/>
      </c>
      <c r="I317" s="235">
        <f>IF(F317&lt;&gt;"0",INDEX(GLSShapes!$A$1:$AY$40000,Index!$A317*40-34,40),0)</f>
        <v/>
      </c>
      <c r="J317" s="235">
        <f>IF(F317&lt;&gt;"0",INDEX(GLSShapes!$A$1:$AY$40000,Index!$A317*40-34,41),0)</f>
        <v/>
      </c>
      <c r="M317" s="235">
        <f>INDEX(GLSShapes!$A$1:$AY$15000,Index!$A317*40-34,44)</f>
        <v/>
      </c>
      <c r="N317" s="235">
        <f>INDEX(GLSShapes!$A$1:$AY$15000,Index!$A317*40-34,45)</f>
        <v/>
      </c>
      <c r="Q317" s="235">
        <f>IF(F317&lt;&gt;"0",INDEX(GLSShapes!$A$1:$AY$15000,Index!$A317*40-34,48),0)</f>
        <v/>
      </c>
      <c r="R317" s="235">
        <f>IF(F317&lt;&gt;"0",INDEX(GLSShapes!$A$1:$AY$15000,Index!$A317*40-34,49),0)</f>
        <v/>
      </c>
      <c r="T317" s="18" t="n"/>
    </row>
    <row r="318">
      <c r="A318" s="80">
        <f>A317+1</f>
        <v/>
      </c>
      <c r="B318" s="158">
        <f>INDEX(GLSShapes!$A$1:$AY$40000,Index!$A318*40-39,1)</f>
        <v/>
      </c>
      <c r="C318">
        <f>C$1</f>
        <v/>
      </c>
      <c r="D318" s="133">
        <f>INDEX(GLSShapes!$A$1:$AY$40000,Index!$A318*40-38,2)</f>
        <v/>
      </c>
      <c r="E318" s="155">
        <f>E317+40</f>
        <v/>
      </c>
      <c r="F318">
        <f>RIGHT(B318,F$1)</f>
        <v/>
      </c>
      <c r="G318" s="132">
        <f>INDEX(GLSShapes!$A$1:$AY$15000,Index!$A318*40-38,1)</f>
        <v/>
      </c>
      <c r="H318" s="113">
        <f>F318&amp;RIGHT(D318,H$1)</f>
        <v/>
      </c>
      <c r="I318" s="235">
        <f>IF(F318&lt;&gt;"0",INDEX(GLSShapes!$A$1:$AY$40000,Index!$A318*40-34,40),0)</f>
        <v/>
      </c>
      <c r="J318" s="235">
        <f>IF(F318&lt;&gt;"0",INDEX(GLSShapes!$A$1:$AY$40000,Index!$A318*40-34,41),0)</f>
        <v/>
      </c>
      <c r="M318" s="235">
        <f>INDEX(GLSShapes!$A$1:$AY$15000,Index!$A318*40-34,44)</f>
        <v/>
      </c>
      <c r="N318" s="235">
        <f>INDEX(GLSShapes!$A$1:$AY$15000,Index!$A318*40-34,45)</f>
        <v/>
      </c>
      <c r="Q318" s="235">
        <f>IF(F318&lt;&gt;"0",INDEX(GLSShapes!$A$1:$AY$15000,Index!$A318*40-34,48),0)</f>
        <v/>
      </c>
      <c r="R318" s="235">
        <f>IF(F318&lt;&gt;"0",INDEX(GLSShapes!$A$1:$AY$15000,Index!$A318*40-34,49),0)</f>
        <v/>
      </c>
      <c r="T318" s="18" t="n"/>
    </row>
    <row r="319">
      <c r="A319" s="80">
        <f>A318+1</f>
        <v/>
      </c>
      <c r="B319" s="158">
        <f>INDEX(GLSShapes!$A$1:$AY$40000,Index!$A319*40-39,1)</f>
        <v/>
      </c>
      <c r="C319">
        <f>C$1</f>
        <v/>
      </c>
      <c r="D319" s="133">
        <f>INDEX(GLSShapes!$A$1:$AY$40000,Index!$A319*40-38,2)</f>
        <v/>
      </c>
      <c r="E319" s="155">
        <f>E318+40</f>
        <v/>
      </c>
      <c r="F319">
        <f>RIGHT(B319,F$1)</f>
        <v/>
      </c>
      <c r="G319" s="132">
        <f>INDEX(GLSShapes!$A$1:$AY$15000,Index!$A319*40-38,1)</f>
        <v/>
      </c>
      <c r="H319" s="113">
        <f>F319&amp;RIGHT(D319,H$1)</f>
        <v/>
      </c>
      <c r="I319" s="235">
        <f>IF(F319&lt;&gt;"0",INDEX(GLSShapes!$A$1:$AY$40000,Index!$A319*40-34,40),0)</f>
        <v/>
      </c>
      <c r="J319" s="235">
        <f>IF(F319&lt;&gt;"0",INDEX(GLSShapes!$A$1:$AY$40000,Index!$A319*40-34,41),0)</f>
        <v/>
      </c>
      <c r="M319" s="235">
        <f>INDEX(GLSShapes!$A$1:$AY$15000,Index!$A319*40-34,44)</f>
        <v/>
      </c>
      <c r="N319" s="235">
        <f>INDEX(GLSShapes!$A$1:$AY$15000,Index!$A319*40-34,45)</f>
        <v/>
      </c>
      <c r="Q319" s="235">
        <f>IF(F319&lt;&gt;"0",INDEX(GLSShapes!$A$1:$AY$15000,Index!$A319*40-34,48),0)</f>
        <v/>
      </c>
      <c r="R319" s="235">
        <f>IF(F319&lt;&gt;"0",INDEX(GLSShapes!$A$1:$AY$15000,Index!$A319*40-34,49),0)</f>
        <v/>
      </c>
      <c r="T319" s="18" t="n"/>
    </row>
    <row r="320">
      <c r="A320" s="80">
        <f>A319+1</f>
        <v/>
      </c>
      <c r="B320" s="158">
        <f>INDEX(GLSShapes!$A$1:$AY$40000,Index!$A320*40-39,1)</f>
        <v/>
      </c>
      <c r="C320">
        <f>C$1</f>
        <v/>
      </c>
      <c r="D320" s="133">
        <f>INDEX(GLSShapes!$A$1:$AY$40000,Index!$A320*40-38,2)</f>
        <v/>
      </c>
      <c r="E320" s="155">
        <f>E319+40</f>
        <v/>
      </c>
      <c r="F320">
        <f>RIGHT(B320,F$1)</f>
        <v/>
      </c>
      <c r="G320" s="132">
        <f>INDEX(GLSShapes!$A$1:$AY$15000,Index!$A320*40-38,1)</f>
        <v/>
      </c>
      <c r="H320" s="113">
        <f>F320&amp;RIGHT(D320,H$1)</f>
        <v/>
      </c>
      <c r="I320" s="235">
        <f>IF(F320&lt;&gt;"0",INDEX(GLSShapes!$A$1:$AY$40000,Index!$A320*40-34,40),0)</f>
        <v/>
      </c>
      <c r="J320" s="235">
        <f>IF(F320&lt;&gt;"0",INDEX(GLSShapes!$A$1:$AY$40000,Index!$A320*40-34,41),0)</f>
        <v/>
      </c>
      <c r="M320" s="235">
        <f>INDEX(GLSShapes!$A$1:$AY$15000,Index!$A320*40-34,44)</f>
        <v/>
      </c>
      <c r="N320" s="235">
        <f>INDEX(GLSShapes!$A$1:$AY$15000,Index!$A320*40-34,45)</f>
        <v/>
      </c>
      <c r="Q320" s="235">
        <f>IF(F320&lt;&gt;"0",INDEX(GLSShapes!$A$1:$AY$15000,Index!$A320*40-34,48),0)</f>
        <v/>
      </c>
      <c r="R320" s="235">
        <f>IF(F320&lt;&gt;"0",INDEX(GLSShapes!$A$1:$AY$15000,Index!$A320*40-34,49),0)</f>
        <v/>
      </c>
      <c r="T320" s="18" t="n"/>
    </row>
    <row r="321">
      <c r="A321" s="80">
        <f>A320+1</f>
        <v/>
      </c>
      <c r="B321" s="158">
        <f>INDEX(GLSShapes!$A$1:$AY$40000,Index!$A321*40-39,1)</f>
        <v/>
      </c>
      <c r="C321">
        <f>C$1</f>
        <v/>
      </c>
      <c r="D321" s="133">
        <f>INDEX(GLSShapes!$A$1:$AY$40000,Index!$A321*40-38,2)</f>
        <v/>
      </c>
      <c r="E321" s="155">
        <f>E320+40</f>
        <v/>
      </c>
      <c r="F321">
        <f>RIGHT(B321,F$1)</f>
        <v/>
      </c>
      <c r="G321" s="132">
        <f>INDEX(GLSShapes!$A$1:$AY$15000,Index!$A321*40-38,1)</f>
        <v/>
      </c>
      <c r="H321" s="113">
        <f>F321&amp;RIGHT(D321,H$1)</f>
        <v/>
      </c>
      <c r="I321" s="235">
        <f>IF(F321&lt;&gt;"0",INDEX(GLSShapes!$A$1:$AY$40000,Index!$A321*40-34,40),0)</f>
        <v/>
      </c>
      <c r="J321" s="235">
        <f>IF(F321&lt;&gt;"0",INDEX(GLSShapes!$A$1:$AY$40000,Index!$A321*40-34,41),0)</f>
        <v/>
      </c>
      <c r="M321" s="235">
        <f>INDEX(GLSShapes!$A$1:$AY$15000,Index!$A321*40-34,44)</f>
        <v/>
      </c>
      <c r="N321" s="235">
        <f>INDEX(GLSShapes!$A$1:$AY$15000,Index!$A321*40-34,45)</f>
        <v/>
      </c>
      <c r="Q321" s="235">
        <f>IF(F321&lt;&gt;"0",INDEX(GLSShapes!$A$1:$AY$15000,Index!$A321*40-34,48),0)</f>
        <v/>
      </c>
      <c r="R321" s="235">
        <f>IF(F321&lt;&gt;"0",INDEX(GLSShapes!$A$1:$AY$15000,Index!$A321*40-34,49),0)</f>
        <v/>
      </c>
      <c r="T321" s="18" t="n"/>
    </row>
    <row r="322">
      <c r="A322" s="80">
        <f>A321+1</f>
        <v/>
      </c>
      <c r="B322" s="158">
        <f>INDEX(GLSShapes!$A$1:$AY$40000,Index!$A322*40-39,1)</f>
        <v/>
      </c>
      <c r="C322">
        <f>C$1</f>
        <v/>
      </c>
      <c r="D322" s="133">
        <f>INDEX(GLSShapes!$A$1:$AY$40000,Index!$A322*40-38,2)</f>
        <v/>
      </c>
      <c r="E322" s="156">
        <f>E321+40</f>
        <v/>
      </c>
      <c r="F322">
        <f>RIGHT(B322,F$1)</f>
        <v/>
      </c>
      <c r="G322" s="132">
        <f>INDEX(GLSShapes!$A$1:$AY$15000,Index!$A322*40-38,1)</f>
        <v/>
      </c>
      <c r="H322" s="113">
        <f>F322&amp;RIGHT(D322,H$1)</f>
        <v/>
      </c>
      <c r="I322" s="235">
        <f>IF(F322&lt;&gt;"0",INDEX(GLSShapes!$A$1:$AY$40000,Index!$A322*40-34,40),0)</f>
        <v/>
      </c>
      <c r="J322" s="235">
        <f>IF(F322&lt;&gt;"0",INDEX(GLSShapes!$A$1:$AY$40000,Index!$A322*40-34,41),0)</f>
        <v/>
      </c>
      <c r="M322" s="235">
        <f>INDEX(GLSShapes!$A$1:$AY$15000,Index!$A322*40-34,44)</f>
        <v/>
      </c>
      <c r="N322" s="235">
        <f>INDEX(GLSShapes!$A$1:$AY$15000,Index!$A322*40-34,45)</f>
        <v/>
      </c>
      <c r="Q322" s="235">
        <f>IF(F322&lt;&gt;"0",INDEX(GLSShapes!$A$1:$AY$15000,Index!$A322*40-34,48),0)</f>
        <v/>
      </c>
      <c r="R322" s="235">
        <f>IF(F322&lt;&gt;"0",INDEX(GLSShapes!$A$1:$AY$15000,Index!$A322*40-34,49),0)</f>
        <v/>
      </c>
      <c r="T322" s="18" t="n"/>
    </row>
    <row r="323">
      <c r="A323" s="80">
        <f>A322+1</f>
        <v/>
      </c>
      <c r="B323" s="158">
        <f>INDEX(GLSShapes!$A$1:$AY$40000,Index!$A323*40-39,1)</f>
        <v/>
      </c>
      <c r="C323">
        <f>C$1</f>
        <v/>
      </c>
      <c r="D323" s="133">
        <f>INDEX(GLSShapes!$A$1:$AY$40000,Index!$A323*40-38,2)</f>
        <v/>
      </c>
      <c r="E323" s="154">
        <f>E322+40</f>
        <v/>
      </c>
      <c r="F323">
        <f>RIGHT(B323,F$1)</f>
        <v/>
      </c>
      <c r="G323" s="132">
        <f>INDEX(GLSShapes!$A$1:$AY$15000,Index!$A323*40-38,1)</f>
        <v/>
      </c>
      <c r="H323" s="113">
        <f>F323&amp;RIGHT(D323,H$1)</f>
        <v/>
      </c>
      <c r="I323" s="235">
        <f>IF(F323&lt;&gt;"0",INDEX(GLSShapes!$A$1:$AY$40000,Index!$A323*40-34,40),0)</f>
        <v/>
      </c>
      <c r="J323" s="235">
        <f>IF(F323&lt;&gt;"0",INDEX(GLSShapes!$A$1:$AY$40000,Index!$A323*40-34,41),0)</f>
        <v/>
      </c>
      <c r="M323" s="235">
        <f>INDEX(GLSShapes!$A$1:$AY$15000,Index!$A323*40-34,44)</f>
        <v/>
      </c>
      <c r="N323" s="235">
        <f>INDEX(GLSShapes!$A$1:$AY$15000,Index!$A323*40-34,45)</f>
        <v/>
      </c>
      <c r="Q323" s="235">
        <f>IF(F323&lt;&gt;"0",INDEX(GLSShapes!$A$1:$AY$15000,Index!$A323*40-34,48),0)</f>
        <v/>
      </c>
      <c r="R323" s="235">
        <f>IF(F323&lt;&gt;"0",INDEX(GLSShapes!$A$1:$AY$15000,Index!$A323*40-34,49),0)</f>
        <v/>
      </c>
      <c r="T323" s="18" t="n"/>
    </row>
    <row r="324">
      <c r="A324" s="80">
        <f>A323+1</f>
        <v/>
      </c>
      <c r="B324" s="158">
        <f>INDEX(GLSShapes!$A$1:$AY$40000,Index!$A324*40-39,1)</f>
        <v/>
      </c>
      <c r="C324">
        <f>C$1</f>
        <v/>
      </c>
      <c r="D324" s="133">
        <f>INDEX(GLSShapes!$A$1:$AY$40000,Index!$A324*40-38,2)</f>
        <v/>
      </c>
      <c r="E324" s="155">
        <f>E323+40</f>
        <v/>
      </c>
      <c r="F324">
        <f>RIGHT(B324,F$1)</f>
        <v/>
      </c>
      <c r="G324" s="132">
        <f>INDEX(GLSShapes!$A$1:$AY$15000,Index!$A324*40-38,1)</f>
        <v/>
      </c>
      <c r="H324" s="113">
        <f>F324&amp;RIGHT(D324,H$1)</f>
        <v/>
      </c>
      <c r="I324" s="235">
        <f>IF(F324&lt;&gt;"0",INDEX(GLSShapes!$A$1:$AY$40000,Index!$A324*40-34,40),0)</f>
        <v/>
      </c>
      <c r="J324" s="235">
        <f>IF(F324&lt;&gt;"0",INDEX(GLSShapes!$A$1:$AY$40000,Index!$A324*40-34,41),0)</f>
        <v/>
      </c>
      <c r="M324" s="235">
        <f>INDEX(GLSShapes!$A$1:$AY$15000,Index!$A324*40-34,44)</f>
        <v/>
      </c>
      <c r="N324" s="235">
        <f>INDEX(GLSShapes!$A$1:$AY$15000,Index!$A324*40-34,45)</f>
        <v/>
      </c>
      <c r="Q324" s="235">
        <f>IF(F324&lt;&gt;"0",INDEX(GLSShapes!$A$1:$AY$15000,Index!$A324*40-34,48),0)</f>
        <v/>
      </c>
      <c r="R324" s="235">
        <f>IF(F324&lt;&gt;"0",INDEX(GLSShapes!$A$1:$AY$15000,Index!$A324*40-34,49),0)</f>
        <v/>
      </c>
      <c r="T324" s="18" t="n"/>
    </row>
    <row r="325">
      <c r="A325" s="80">
        <f>A324+1</f>
        <v/>
      </c>
      <c r="B325" s="158">
        <f>INDEX(GLSShapes!$A$1:$AY$40000,Index!$A325*40-39,1)</f>
        <v/>
      </c>
      <c r="C325">
        <f>C$1</f>
        <v/>
      </c>
      <c r="D325" s="133">
        <f>INDEX(GLSShapes!$A$1:$AY$40000,Index!$A325*40-38,2)</f>
        <v/>
      </c>
      <c r="E325" s="155">
        <f>E324+40</f>
        <v/>
      </c>
      <c r="F325">
        <f>RIGHT(B325,F$1)</f>
        <v/>
      </c>
      <c r="G325" s="132">
        <f>INDEX(GLSShapes!$A$1:$AY$15000,Index!$A325*40-38,1)</f>
        <v/>
      </c>
      <c r="H325" s="113">
        <f>F325&amp;RIGHT(D325,H$1)</f>
        <v/>
      </c>
      <c r="I325" s="235">
        <f>IF(F325&lt;&gt;"0",INDEX(GLSShapes!$A$1:$AY$40000,Index!$A325*40-34,40),0)</f>
        <v/>
      </c>
      <c r="J325" s="235">
        <f>IF(F325&lt;&gt;"0",INDEX(GLSShapes!$A$1:$AY$40000,Index!$A325*40-34,41),0)</f>
        <v/>
      </c>
      <c r="M325" s="235">
        <f>INDEX(GLSShapes!$A$1:$AY$15000,Index!$A325*40-34,44)</f>
        <v/>
      </c>
      <c r="N325" s="235">
        <f>INDEX(GLSShapes!$A$1:$AY$15000,Index!$A325*40-34,45)</f>
        <v/>
      </c>
      <c r="Q325" s="235">
        <f>IF(F325&lt;&gt;"0",INDEX(GLSShapes!$A$1:$AY$15000,Index!$A325*40-34,48),0)</f>
        <v/>
      </c>
      <c r="R325" s="235">
        <f>IF(F325&lt;&gt;"0",INDEX(GLSShapes!$A$1:$AY$15000,Index!$A325*40-34,49),0)</f>
        <v/>
      </c>
      <c r="T325" s="18" t="n"/>
    </row>
    <row r="326">
      <c r="A326" s="80">
        <f>A325+1</f>
        <v/>
      </c>
      <c r="B326" s="158">
        <f>INDEX(GLSShapes!$A$1:$AY$40000,Index!$A326*40-39,1)</f>
        <v/>
      </c>
      <c r="C326">
        <f>C$1</f>
        <v/>
      </c>
      <c r="D326" s="133">
        <f>INDEX(GLSShapes!$A$1:$AY$40000,Index!$A326*40-38,2)</f>
        <v/>
      </c>
      <c r="E326" s="155">
        <f>E325+40</f>
        <v/>
      </c>
      <c r="F326">
        <f>RIGHT(B326,F$1)</f>
        <v/>
      </c>
      <c r="G326" s="132">
        <f>INDEX(GLSShapes!$A$1:$AY$15000,Index!$A326*40-38,1)</f>
        <v/>
      </c>
      <c r="H326" s="113">
        <f>F326&amp;RIGHT(D326,H$1)</f>
        <v/>
      </c>
      <c r="I326" s="235">
        <f>IF(F326&lt;&gt;"0",INDEX(GLSShapes!$A$1:$AY$40000,Index!$A326*40-34,40),0)</f>
        <v/>
      </c>
      <c r="J326" s="235">
        <f>IF(F326&lt;&gt;"0",INDEX(GLSShapes!$A$1:$AY$40000,Index!$A326*40-34,41),0)</f>
        <v/>
      </c>
      <c r="M326" s="235">
        <f>INDEX(GLSShapes!$A$1:$AY$15000,Index!$A326*40-34,44)</f>
        <v/>
      </c>
      <c r="N326" s="235">
        <f>INDEX(GLSShapes!$A$1:$AY$15000,Index!$A326*40-34,45)</f>
        <v/>
      </c>
      <c r="Q326" s="235">
        <f>IF(F326&lt;&gt;"0",INDEX(GLSShapes!$A$1:$AY$15000,Index!$A326*40-34,48),0)</f>
        <v/>
      </c>
      <c r="R326" s="235">
        <f>IF(F326&lt;&gt;"0",INDEX(GLSShapes!$A$1:$AY$15000,Index!$A326*40-34,49),0)</f>
        <v/>
      </c>
      <c r="T326" s="18" t="n"/>
    </row>
    <row r="327">
      <c r="A327" s="80">
        <f>A326+1</f>
        <v/>
      </c>
      <c r="B327" s="158">
        <f>INDEX(GLSShapes!$A$1:$AY$40000,Index!$A327*40-39,1)</f>
        <v/>
      </c>
      <c r="C327">
        <f>C$1</f>
        <v/>
      </c>
      <c r="D327" s="133">
        <f>INDEX(GLSShapes!$A$1:$AY$40000,Index!$A327*40-38,2)</f>
        <v/>
      </c>
      <c r="E327" s="155">
        <f>E326+40</f>
        <v/>
      </c>
      <c r="F327">
        <f>RIGHT(B327,F$1)</f>
        <v/>
      </c>
      <c r="G327" s="132">
        <f>INDEX(GLSShapes!$A$1:$AY$15000,Index!$A327*40-38,1)</f>
        <v/>
      </c>
      <c r="H327" s="113">
        <f>F327&amp;RIGHT(D327,H$1)</f>
        <v/>
      </c>
      <c r="I327" s="235">
        <f>IF(F327&lt;&gt;"0",INDEX(GLSShapes!$A$1:$AY$40000,Index!$A327*40-34,40),0)</f>
        <v/>
      </c>
      <c r="J327" s="235">
        <f>IF(F327&lt;&gt;"0",INDEX(GLSShapes!$A$1:$AY$40000,Index!$A327*40-34,41),0)</f>
        <v/>
      </c>
      <c r="M327" s="235">
        <f>INDEX(GLSShapes!$A$1:$AY$15000,Index!$A327*40-34,44)</f>
        <v/>
      </c>
      <c r="N327" s="235">
        <f>INDEX(GLSShapes!$A$1:$AY$15000,Index!$A327*40-34,45)</f>
        <v/>
      </c>
      <c r="Q327" s="235">
        <f>IF(F327&lt;&gt;"0",INDEX(GLSShapes!$A$1:$AY$15000,Index!$A327*40-34,48),0)</f>
        <v/>
      </c>
      <c r="R327" s="235">
        <f>IF(F327&lt;&gt;"0",INDEX(GLSShapes!$A$1:$AY$15000,Index!$A327*40-34,49),0)</f>
        <v/>
      </c>
      <c r="T327" s="18" t="n"/>
    </row>
    <row r="328">
      <c r="A328" s="80">
        <f>A327+1</f>
        <v/>
      </c>
      <c r="B328" s="158">
        <f>INDEX(GLSShapes!$A$1:$AY$40000,Index!$A328*40-39,1)</f>
        <v/>
      </c>
      <c r="C328">
        <f>C$1</f>
        <v/>
      </c>
      <c r="D328" s="133">
        <f>INDEX(GLSShapes!$A$1:$AY$40000,Index!$A328*40-38,2)</f>
        <v/>
      </c>
      <c r="E328" s="155">
        <f>E327+40</f>
        <v/>
      </c>
      <c r="F328">
        <f>RIGHT(B328,F$1)</f>
        <v/>
      </c>
      <c r="G328" s="132">
        <f>INDEX(GLSShapes!$A$1:$AY$15000,Index!$A328*40-38,1)</f>
        <v/>
      </c>
      <c r="H328" s="113">
        <f>F328&amp;RIGHT(D328,H$1)</f>
        <v/>
      </c>
      <c r="I328" s="235">
        <f>IF(F328&lt;&gt;"0",INDEX(GLSShapes!$A$1:$AY$40000,Index!$A328*40-34,40),0)</f>
        <v/>
      </c>
      <c r="J328" s="235">
        <f>IF(F328&lt;&gt;"0",INDEX(GLSShapes!$A$1:$AY$40000,Index!$A328*40-34,41),0)</f>
        <v/>
      </c>
      <c r="M328" s="235">
        <f>INDEX(GLSShapes!$A$1:$AY$15000,Index!$A328*40-34,44)</f>
        <v/>
      </c>
      <c r="N328" s="235">
        <f>INDEX(GLSShapes!$A$1:$AY$15000,Index!$A328*40-34,45)</f>
        <v/>
      </c>
      <c r="Q328" s="235">
        <f>IF(F328&lt;&gt;"0",INDEX(GLSShapes!$A$1:$AY$15000,Index!$A328*40-34,48),0)</f>
        <v/>
      </c>
      <c r="R328" s="235">
        <f>IF(F328&lt;&gt;"0",INDEX(GLSShapes!$A$1:$AY$15000,Index!$A328*40-34,49),0)</f>
        <v/>
      </c>
      <c r="T328" s="18" t="n"/>
    </row>
    <row r="329">
      <c r="A329" s="80">
        <f>A328+1</f>
        <v/>
      </c>
      <c r="B329" s="158">
        <f>INDEX(GLSShapes!$A$1:$AY$40000,Index!$A329*40-39,1)</f>
        <v/>
      </c>
      <c r="C329">
        <f>C$1</f>
        <v/>
      </c>
      <c r="D329" s="133">
        <f>INDEX(GLSShapes!$A$1:$AY$40000,Index!$A329*40-38,2)</f>
        <v/>
      </c>
      <c r="E329" s="155">
        <f>E328+40</f>
        <v/>
      </c>
      <c r="F329">
        <f>RIGHT(B329,F$1)</f>
        <v/>
      </c>
      <c r="G329" s="132">
        <f>INDEX(GLSShapes!$A$1:$AY$15000,Index!$A329*40-38,1)</f>
        <v/>
      </c>
      <c r="H329" s="113">
        <f>F329&amp;RIGHT(D329,H$1)</f>
        <v/>
      </c>
      <c r="I329" s="235">
        <f>IF(F329&lt;&gt;"0",INDEX(GLSShapes!$A$1:$AY$40000,Index!$A329*40-34,40),0)</f>
        <v/>
      </c>
      <c r="J329" s="235">
        <f>IF(F329&lt;&gt;"0",INDEX(GLSShapes!$A$1:$AY$40000,Index!$A329*40-34,41),0)</f>
        <v/>
      </c>
      <c r="M329" s="235">
        <f>INDEX(GLSShapes!$A$1:$AY$15000,Index!$A329*40-34,44)</f>
        <v/>
      </c>
      <c r="N329" s="235">
        <f>INDEX(GLSShapes!$A$1:$AY$15000,Index!$A329*40-34,45)</f>
        <v/>
      </c>
      <c r="Q329" s="235">
        <f>IF(F329&lt;&gt;"0",INDEX(GLSShapes!$A$1:$AY$15000,Index!$A329*40-34,48),0)</f>
        <v/>
      </c>
      <c r="R329" s="235">
        <f>IF(F329&lt;&gt;"0",INDEX(GLSShapes!$A$1:$AY$15000,Index!$A329*40-34,49),0)</f>
        <v/>
      </c>
      <c r="T329" s="18" t="n"/>
    </row>
    <row r="330">
      <c r="A330" s="80">
        <f>A329+1</f>
        <v/>
      </c>
      <c r="B330" s="158">
        <f>INDEX(GLSShapes!$A$1:$AY$40000,Index!$A330*40-39,1)</f>
        <v/>
      </c>
      <c r="C330">
        <f>C$1</f>
        <v/>
      </c>
      <c r="D330" s="133">
        <f>INDEX(GLSShapes!$A$1:$AY$40000,Index!$A330*40-38,2)</f>
        <v/>
      </c>
      <c r="E330" s="155">
        <f>E329+40</f>
        <v/>
      </c>
      <c r="F330">
        <f>RIGHT(B330,F$1)</f>
        <v/>
      </c>
      <c r="G330" s="132">
        <f>INDEX(GLSShapes!$A$1:$AY$15000,Index!$A330*40-38,1)</f>
        <v/>
      </c>
      <c r="H330" s="113">
        <f>F330&amp;RIGHT(D330,H$1)</f>
        <v/>
      </c>
      <c r="I330" s="235">
        <f>IF(F330&lt;&gt;"0",INDEX(GLSShapes!$A$1:$AY$40000,Index!$A330*40-34,40),0)</f>
        <v/>
      </c>
      <c r="J330" s="235">
        <f>IF(F330&lt;&gt;"0",INDEX(GLSShapes!$A$1:$AY$40000,Index!$A330*40-34,41),0)</f>
        <v/>
      </c>
      <c r="M330" s="235">
        <f>INDEX(GLSShapes!$A$1:$AY$15000,Index!$A330*40-34,44)</f>
        <v/>
      </c>
      <c r="N330" s="235">
        <f>INDEX(GLSShapes!$A$1:$AY$15000,Index!$A330*40-34,45)</f>
        <v/>
      </c>
      <c r="Q330" s="235">
        <f>IF(F330&lt;&gt;"0",INDEX(GLSShapes!$A$1:$AY$15000,Index!$A330*40-34,48),0)</f>
        <v/>
      </c>
      <c r="R330" s="235">
        <f>IF(F330&lt;&gt;"0",INDEX(GLSShapes!$A$1:$AY$15000,Index!$A330*40-34,49),0)</f>
        <v/>
      </c>
      <c r="T330" s="18" t="n"/>
    </row>
    <row r="331">
      <c r="A331" s="80">
        <f>A330+1</f>
        <v/>
      </c>
      <c r="B331" s="158">
        <f>INDEX(GLSShapes!$A$1:$AY$40000,Index!$A331*40-39,1)</f>
        <v/>
      </c>
      <c r="C331">
        <f>C$1</f>
        <v/>
      </c>
      <c r="D331" s="133">
        <f>INDEX(GLSShapes!$A$1:$AY$40000,Index!$A331*40-38,2)</f>
        <v/>
      </c>
      <c r="E331" s="155">
        <f>E330+40</f>
        <v/>
      </c>
      <c r="F331">
        <f>RIGHT(B331,F$1)</f>
        <v/>
      </c>
      <c r="G331" s="132">
        <f>INDEX(GLSShapes!$A$1:$AY$15000,Index!$A331*40-38,1)</f>
        <v/>
      </c>
      <c r="H331" s="113">
        <f>F331&amp;RIGHT(D331,H$1)</f>
        <v/>
      </c>
      <c r="I331" s="235">
        <f>IF(F331&lt;&gt;"0",INDEX(GLSShapes!$A$1:$AY$40000,Index!$A331*40-34,40),0)</f>
        <v/>
      </c>
      <c r="J331" s="235">
        <f>IF(F331&lt;&gt;"0",INDEX(GLSShapes!$A$1:$AY$40000,Index!$A331*40-34,41),0)</f>
        <v/>
      </c>
      <c r="M331" s="235">
        <f>INDEX(GLSShapes!$A$1:$AY$15000,Index!$A331*40-34,44)</f>
        <v/>
      </c>
      <c r="N331" s="235">
        <f>INDEX(GLSShapes!$A$1:$AY$15000,Index!$A331*40-34,45)</f>
        <v/>
      </c>
      <c r="Q331" s="235">
        <f>IF(F331&lt;&gt;"0",INDEX(GLSShapes!$A$1:$AY$15000,Index!$A331*40-34,48),0)</f>
        <v/>
      </c>
      <c r="R331" s="235">
        <f>IF(F331&lt;&gt;"0",INDEX(GLSShapes!$A$1:$AY$15000,Index!$A331*40-34,49),0)</f>
        <v/>
      </c>
      <c r="T331" s="18" t="n"/>
    </row>
    <row r="332">
      <c r="A332" s="80">
        <f>A331+1</f>
        <v/>
      </c>
      <c r="B332" s="158">
        <f>INDEX(GLSShapes!$A$1:$AY$40000,Index!$A332*40-39,1)</f>
        <v/>
      </c>
      <c r="C332">
        <f>C$1</f>
        <v/>
      </c>
      <c r="D332" s="133">
        <f>INDEX(GLSShapes!$A$1:$AY$40000,Index!$A332*40-38,2)</f>
        <v/>
      </c>
      <c r="E332" s="155">
        <f>E331+40</f>
        <v/>
      </c>
      <c r="F332">
        <f>RIGHT(B332,F$1)</f>
        <v/>
      </c>
      <c r="G332" s="132">
        <f>INDEX(GLSShapes!$A$1:$AY$15000,Index!$A332*40-38,1)</f>
        <v/>
      </c>
      <c r="H332" s="113">
        <f>F332&amp;RIGHT(D332,H$1)</f>
        <v/>
      </c>
      <c r="I332" s="235">
        <f>IF(F332&lt;&gt;"0",INDEX(GLSShapes!$A$1:$AY$40000,Index!$A332*40-34,40),0)</f>
        <v/>
      </c>
      <c r="J332" s="235">
        <f>IF(F332&lt;&gt;"0",INDEX(GLSShapes!$A$1:$AY$40000,Index!$A332*40-34,41),0)</f>
        <v/>
      </c>
      <c r="M332" s="235">
        <f>INDEX(GLSShapes!$A$1:$AY$15000,Index!$A332*40-34,44)</f>
        <v/>
      </c>
      <c r="N332" s="235">
        <f>INDEX(GLSShapes!$A$1:$AY$15000,Index!$A332*40-34,45)</f>
        <v/>
      </c>
      <c r="Q332" s="235">
        <f>IF(F332&lt;&gt;"0",INDEX(GLSShapes!$A$1:$AY$15000,Index!$A332*40-34,48),0)</f>
        <v/>
      </c>
      <c r="R332" s="235">
        <f>IF(F332&lt;&gt;"0",INDEX(GLSShapes!$A$1:$AY$15000,Index!$A332*40-34,49),0)</f>
        <v/>
      </c>
      <c r="T332" s="18" t="n"/>
    </row>
    <row r="333">
      <c r="A333" s="80">
        <f>A332+1</f>
        <v/>
      </c>
      <c r="B333" s="158">
        <f>INDEX(GLSShapes!$A$1:$AY$40000,Index!$A333*40-39,1)</f>
        <v/>
      </c>
      <c r="C333">
        <f>C$1</f>
        <v/>
      </c>
      <c r="D333" s="133">
        <f>INDEX(GLSShapes!$A$1:$AY$40000,Index!$A333*40-38,2)</f>
        <v/>
      </c>
      <c r="E333" s="155">
        <f>E332+40</f>
        <v/>
      </c>
      <c r="F333">
        <f>RIGHT(B333,F$1)</f>
        <v/>
      </c>
      <c r="G333" s="132">
        <f>INDEX(GLSShapes!$A$1:$AY$15000,Index!$A333*40-38,1)</f>
        <v/>
      </c>
      <c r="H333" s="113">
        <f>F333&amp;RIGHT(D333,H$1)</f>
        <v/>
      </c>
      <c r="I333" s="235">
        <f>IF(F333&lt;&gt;"0",INDEX(GLSShapes!$A$1:$AY$40000,Index!$A333*40-34,40),0)</f>
        <v/>
      </c>
      <c r="J333" s="235">
        <f>IF(F333&lt;&gt;"0",INDEX(GLSShapes!$A$1:$AY$40000,Index!$A333*40-34,41),0)</f>
        <v/>
      </c>
      <c r="M333" s="235">
        <f>INDEX(GLSShapes!$A$1:$AY$15000,Index!$A333*40-34,44)</f>
        <v/>
      </c>
      <c r="N333" s="235">
        <f>INDEX(GLSShapes!$A$1:$AY$15000,Index!$A333*40-34,45)</f>
        <v/>
      </c>
      <c r="Q333" s="235">
        <f>IF(F333&lt;&gt;"0",INDEX(GLSShapes!$A$1:$AY$15000,Index!$A333*40-34,48),0)</f>
        <v/>
      </c>
      <c r="R333" s="235">
        <f>IF(F333&lt;&gt;"0",INDEX(GLSShapes!$A$1:$AY$15000,Index!$A333*40-34,49),0)</f>
        <v/>
      </c>
      <c r="T333" s="18" t="n"/>
    </row>
    <row r="334">
      <c r="A334" s="80">
        <f>A333+1</f>
        <v/>
      </c>
      <c r="B334" s="158">
        <f>INDEX(GLSShapes!$A$1:$AY$40000,Index!$A334*40-39,1)</f>
        <v/>
      </c>
      <c r="C334">
        <f>C$1</f>
        <v/>
      </c>
      <c r="D334" s="133">
        <f>INDEX(GLSShapes!$A$1:$AY$40000,Index!$A334*40-38,2)</f>
        <v/>
      </c>
      <c r="E334" s="155">
        <f>E333+40</f>
        <v/>
      </c>
      <c r="F334">
        <f>RIGHT(B334,F$1)</f>
        <v/>
      </c>
      <c r="G334" s="132">
        <f>INDEX(GLSShapes!$A$1:$AY$15000,Index!$A334*40-38,1)</f>
        <v/>
      </c>
      <c r="H334" s="113">
        <f>F334&amp;RIGHT(D334,H$1)</f>
        <v/>
      </c>
      <c r="I334" s="235">
        <f>IF(F334&lt;&gt;"0",INDEX(GLSShapes!$A$1:$AY$40000,Index!$A334*40-34,40),0)</f>
        <v/>
      </c>
      <c r="J334" s="235">
        <f>IF(F334&lt;&gt;"0",INDEX(GLSShapes!$A$1:$AY$40000,Index!$A334*40-34,41),0)</f>
        <v/>
      </c>
      <c r="M334" s="235">
        <f>INDEX(GLSShapes!$A$1:$AY$15000,Index!$A334*40-34,44)</f>
        <v/>
      </c>
      <c r="N334" s="235">
        <f>INDEX(GLSShapes!$A$1:$AY$15000,Index!$A334*40-34,45)</f>
        <v/>
      </c>
      <c r="Q334" s="235">
        <f>IF(F334&lt;&gt;"0",INDEX(GLSShapes!$A$1:$AY$15000,Index!$A334*40-34,48),0)</f>
        <v/>
      </c>
      <c r="R334" s="235">
        <f>IF(F334&lt;&gt;"0",INDEX(GLSShapes!$A$1:$AY$15000,Index!$A334*40-34,49),0)</f>
        <v/>
      </c>
      <c r="T334" s="18" t="n"/>
    </row>
    <row r="335">
      <c r="A335" s="80">
        <f>A334+1</f>
        <v/>
      </c>
      <c r="B335" s="158">
        <f>INDEX(GLSShapes!$A$1:$AY$40000,Index!$A335*40-39,1)</f>
        <v/>
      </c>
      <c r="C335">
        <f>C$1</f>
        <v/>
      </c>
      <c r="D335" s="133">
        <f>INDEX(GLSShapes!$A$1:$AY$40000,Index!$A335*40-38,2)</f>
        <v/>
      </c>
      <c r="E335" s="155">
        <f>E334+40</f>
        <v/>
      </c>
      <c r="F335">
        <f>RIGHT(B335,F$1)</f>
        <v/>
      </c>
      <c r="G335" s="132">
        <f>INDEX(GLSShapes!$A$1:$AY$15000,Index!$A335*40-38,1)</f>
        <v/>
      </c>
      <c r="H335" s="113">
        <f>F335&amp;RIGHT(D335,H$1)</f>
        <v/>
      </c>
      <c r="I335" s="235">
        <f>IF(F335&lt;&gt;"0",INDEX(GLSShapes!$A$1:$AY$40000,Index!$A335*40-34,40),0)</f>
        <v/>
      </c>
      <c r="J335" s="235">
        <f>IF(F335&lt;&gt;"0",INDEX(GLSShapes!$A$1:$AY$40000,Index!$A335*40-34,41),0)</f>
        <v/>
      </c>
      <c r="M335" s="235">
        <f>INDEX(GLSShapes!$A$1:$AY$15000,Index!$A335*40-34,44)</f>
        <v/>
      </c>
      <c r="N335" s="235">
        <f>INDEX(GLSShapes!$A$1:$AY$15000,Index!$A335*40-34,45)</f>
        <v/>
      </c>
      <c r="Q335" s="235">
        <f>IF(F335&lt;&gt;"0",INDEX(GLSShapes!$A$1:$AY$15000,Index!$A335*40-34,48),0)</f>
        <v/>
      </c>
      <c r="R335" s="235">
        <f>IF(F335&lt;&gt;"0",INDEX(GLSShapes!$A$1:$AY$15000,Index!$A335*40-34,49),0)</f>
        <v/>
      </c>
      <c r="T335" s="18" t="n"/>
    </row>
    <row r="336">
      <c r="A336" s="80">
        <f>A335+1</f>
        <v/>
      </c>
      <c r="B336" s="158">
        <f>INDEX(GLSShapes!$A$1:$AY$40000,Index!$A336*40-39,1)</f>
        <v/>
      </c>
      <c r="C336">
        <f>C$1</f>
        <v/>
      </c>
      <c r="D336" s="133">
        <f>INDEX(GLSShapes!$A$1:$AY$40000,Index!$A336*40-38,2)</f>
        <v/>
      </c>
      <c r="E336" s="155">
        <f>E335+40</f>
        <v/>
      </c>
      <c r="F336">
        <f>RIGHT(B336,F$1)</f>
        <v/>
      </c>
      <c r="G336" s="132">
        <f>INDEX(GLSShapes!$A$1:$AY$15000,Index!$A336*40-38,1)</f>
        <v/>
      </c>
      <c r="H336" s="113">
        <f>F336&amp;RIGHT(D336,H$1)</f>
        <v/>
      </c>
      <c r="I336" s="235">
        <f>IF(F336&lt;&gt;"0",INDEX(GLSShapes!$A$1:$AY$40000,Index!$A336*40-34,40),0)</f>
        <v/>
      </c>
      <c r="J336" s="235">
        <f>IF(F336&lt;&gt;"0",INDEX(GLSShapes!$A$1:$AY$40000,Index!$A336*40-34,41),0)</f>
        <v/>
      </c>
      <c r="M336" s="235">
        <f>INDEX(GLSShapes!$A$1:$AY$15000,Index!$A336*40-34,44)</f>
        <v/>
      </c>
      <c r="N336" s="235">
        <f>INDEX(GLSShapes!$A$1:$AY$15000,Index!$A336*40-34,45)</f>
        <v/>
      </c>
      <c r="Q336" s="235">
        <f>IF(F336&lt;&gt;"0",INDEX(GLSShapes!$A$1:$AY$15000,Index!$A336*40-34,48),0)</f>
        <v/>
      </c>
      <c r="R336" s="235">
        <f>IF(F336&lt;&gt;"0",INDEX(GLSShapes!$A$1:$AY$15000,Index!$A336*40-34,49),0)</f>
        <v/>
      </c>
      <c r="T336" s="18" t="n"/>
    </row>
    <row r="337">
      <c r="A337" s="80">
        <f>A336+1</f>
        <v/>
      </c>
      <c r="B337" s="158">
        <f>INDEX(GLSShapes!$A$1:$AY$40000,Index!$A337*40-39,1)</f>
        <v/>
      </c>
      <c r="C337">
        <f>C$1</f>
        <v/>
      </c>
      <c r="D337" s="133">
        <f>INDEX(GLSShapes!$A$1:$AY$40000,Index!$A337*40-38,2)</f>
        <v/>
      </c>
      <c r="E337" s="155">
        <f>E336+40</f>
        <v/>
      </c>
      <c r="F337">
        <f>RIGHT(B337,F$1)</f>
        <v/>
      </c>
      <c r="G337" s="132">
        <f>INDEX(GLSShapes!$A$1:$AY$15000,Index!$A337*40-38,1)</f>
        <v/>
      </c>
      <c r="H337" s="113">
        <f>F337&amp;RIGHT(D337,H$1)</f>
        <v/>
      </c>
      <c r="I337" s="235">
        <f>IF(F337&lt;&gt;"0",INDEX(GLSShapes!$A$1:$AY$40000,Index!$A337*40-34,40),0)</f>
        <v/>
      </c>
      <c r="J337" s="235">
        <f>IF(F337&lt;&gt;"0",INDEX(GLSShapes!$A$1:$AY$40000,Index!$A337*40-34,41),0)</f>
        <v/>
      </c>
      <c r="M337" s="235">
        <f>INDEX(GLSShapes!$A$1:$AY$15000,Index!$A337*40-34,44)</f>
        <v/>
      </c>
      <c r="N337" s="235">
        <f>INDEX(GLSShapes!$A$1:$AY$15000,Index!$A337*40-34,45)</f>
        <v/>
      </c>
      <c r="Q337" s="235">
        <f>IF(F337&lt;&gt;"0",INDEX(GLSShapes!$A$1:$AY$15000,Index!$A337*40-34,48),0)</f>
        <v/>
      </c>
      <c r="R337" s="235">
        <f>IF(F337&lt;&gt;"0",INDEX(GLSShapes!$A$1:$AY$15000,Index!$A337*40-34,49),0)</f>
        <v/>
      </c>
      <c r="T337" s="18" t="n"/>
    </row>
    <row r="338">
      <c r="A338" s="80">
        <f>A337+1</f>
        <v/>
      </c>
      <c r="B338" s="158">
        <f>INDEX(GLSShapes!$A$1:$AY$40000,Index!$A338*40-39,1)</f>
        <v/>
      </c>
      <c r="C338">
        <f>C$1</f>
        <v/>
      </c>
      <c r="D338" s="133">
        <f>INDEX(GLSShapes!$A$1:$AY$40000,Index!$A338*40-38,2)</f>
        <v/>
      </c>
      <c r="E338" s="156">
        <f>E337+40</f>
        <v/>
      </c>
      <c r="F338">
        <f>RIGHT(B338,F$1)</f>
        <v/>
      </c>
      <c r="G338" s="132">
        <f>INDEX(GLSShapes!$A$1:$AY$15000,Index!$A338*40-38,1)</f>
        <v/>
      </c>
      <c r="H338" s="113">
        <f>F338&amp;RIGHT(D338,H$1)</f>
        <v/>
      </c>
      <c r="I338" s="235">
        <f>IF(F338&lt;&gt;"0",INDEX(GLSShapes!$A$1:$AY$40000,Index!$A338*40-34,40),0)</f>
        <v/>
      </c>
      <c r="J338" s="235">
        <f>IF(F338&lt;&gt;"0",INDEX(GLSShapes!$A$1:$AY$40000,Index!$A338*40-34,41),0)</f>
        <v/>
      </c>
      <c r="M338" s="235">
        <f>INDEX(GLSShapes!$A$1:$AY$15000,Index!$A338*40-34,44)</f>
        <v/>
      </c>
      <c r="N338" s="235">
        <f>INDEX(GLSShapes!$A$1:$AY$15000,Index!$A338*40-34,45)</f>
        <v/>
      </c>
      <c r="Q338" s="235">
        <f>IF(F338&lt;&gt;"0",INDEX(GLSShapes!$A$1:$AY$15000,Index!$A338*40-34,48),0)</f>
        <v/>
      </c>
      <c r="R338" s="235">
        <f>IF(F338&lt;&gt;"0",INDEX(GLSShapes!$A$1:$AY$15000,Index!$A338*40-34,49),0)</f>
        <v/>
      </c>
      <c r="T338" s="18" t="n"/>
    </row>
    <row r="339">
      <c r="A339" s="80">
        <f>A338+1</f>
        <v/>
      </c>
      <c r="B339" s="158">
        <f>INDEX(GLSShapes!$A$1:$AY$40000,Index!$A339*40-39,1)</f>
        <v/>
      </c>
      <c r="C339">
        <f>C$1</f>
        <v/>
      </c>
      <c r="D339" s="133">
        <f>INDEX(GLSShapes!$A$1:$AY$40000,Index!$A339*40-38,2)</f>
        <v/>
      </c>
      <c r="E339" s="154">
        <f>E338+40</f>
        <v/>
      </c>
      <c r="F339">
        <f>RIGHT(B339,F$1)</f>
        <v/>
      </c>
      <c r="G339" s="132">
        <f>INDEX(GLSShapes!$A$1:$AY$15000,Index!$A339*40-38,1)</f>
        <v/>
      </c>
      <c r="H339" s="113">
        <f>F339&amp;RIGHT(D339,H$1)</f>
        <v/>
      </c>
      <c r="I339" s="235">
        <f>IF(F339&lt;&gt;"0",INDEX(GLSShapes!$A$1:$AY$40000,Index!$A339*40-34,40),0)</f>
        <v/>
      </c>
      <c r="J339" s="235">
        <f>IF(F339&lt;&gt;"0",INDEX(GLSShapes!$A$1:$AY$40000,Index!$A339*40-34,41),0)</f>
        <v/>
      </c>
      <c r="M339" s="235">
        <f>INDEX(GLSShapes!$A$1:$AY$15000,Index!$A339*40-34,44)</f>
        <v/>
      </c>
      <c r="N339" s="235">
        <f>INDEX(GLSShapes!$A$1:$AY$15000,Index!$A339*40-34,45)</f>
        <v/>
      </c>
      <c r="Q339" s="235">
        <f>IF(F339&lt;&gt;"0",INDEX(GLSShapes!$A$1:$AY$15000,Index!$A339*40-34,48),0)</f>
        <v/>
      </c>
      <c r="R339" s="235">
        <f>IF(F339&lt;&gt;"0",INDEX(GLSShapes!$A$1:$AY$15000,Index!$A339*40-34,49),0)</f>
        <v/>
      </c>
      <c r="T339" s="18" t="n"/>
    </row>
    <row r="340">
      <c r="A340" s="80">
        <f>A339+1</f>
        <v/>
      </c>
      <c r="B340" s="158">
        <f>INDEX(GLSShapes!$A$1:$AY$40000,Index!$A340*40-39,1)</f>
        <v/>
      </c>
      <c r="C340">
        <f>C$1</f>
        <v/>
      </c>
      <c r="D340" s="133">
        <f>INDEX(GLSShapes!$A$1:$AY$40000,Index!$A340*40-38,2)</f>
        <v/>
      </c>
      <c r="E340" s="155">
        <f>E339+40</f>
        <v/>
      </c>
      <c r="F340">
        <f>RIGHT(B340,F$1)</f>
        <v/>
      </c>
      <c r="G340" s="132">
        <f>INDEX(GLSShapes!$A$1:$AY$15000,Index!$A340*40-38,1)</f>
        <v/>
      </c>
      <c r="H340" s="113">
        <f>F340&amp;RIGHT(D340,H$1)</f>
        <v/>
      </c>
      <c r="I340" s="235">
        <f>IF(F340&lt;&gt;"0",INDEX(GLSShapes!$A$1:$AY$40000,Index!$A340*40-34,40),0)</f>
        <v/>
      </c>
      <c r="J340" s="235">
        <f>IF(F340&lt;&gt;"0",INDEX(GLSShapes!$A$1:$AY$40000,Index!$A340*40-34,41),0)</f>
        <v/>
      </c>
      <c r="M340" s="235">
        <f>INDEX(GLSShapes!$A$1:$AY$15000,Index!$A340*40-34,44)</f>
        <v/>
      </c>
      <c r="N340" s="235">
        <f>INDEX(GLSShapes!$A$1:$AY$15000,Index!$A340*40-34,45)</f>
        <v/>
      </c>
      <c r="Q340" s="235">
        <f>IF(F340&lt;&gt;"0",INDEX(GLSShapes!$A$1:$AY$15000,Index!$A340*40-34,48),0)</f>
        <v/>
      </c>
      <c r="R340" s="235">
        <f>IF(F340&lt;&gt;"0",INDEX(GLSShapes!$A$1:$AY$15000,Index!$A340*40-34,49),0)</f>
        <v/>
      </c>
      <c r="T340" s="18" t="n"/>
    </row>
    <row r="341">
      <c r="A341" s="80">
        <f>A340+1</f>
        <v/>
      </c>
      <c r="B341" s="158">
        <f>INDEX(GLSShapes!$A$1:$AY$40000,Index!$A341*40-39,1)</f>
        <v/>
      </c>
      <c r="C341">
        <f>C$1</f>
        <v/>
      </c>
      <c r="D341" s="133">
        <f>INDEX(GLSShapes!$A$1:$AY$40000,Index!$A341*40-38,2)</f>
        <v/>
      </c>
      <c r="E341" s="155">
        <f>E340+40</f>
        <v/>
      </c>
      <c r="F341">
        <f>RIGHT(B341,F$1)</f>
        <v/>
      </c>
      <c r="G341" s="132">
        <f>INDEX(GLSShapes!$A$1:$AY$15000,Index!$A341*40-38,1)</f>
        <v/>
      </c>
      <c r="H341" s="113">
        <f>F341&amp;RIGHT(D341,H$1)</f>
        <v/>
      </c>
      <c r="I341" s="235">
        <f>IF(F341&lt;&gt;"0",INDEX(GLSShapes!$A$1:$AY$40000,Index!$A341*40-34,40),0)</f>
        <v/>
      </c>
      <c r="J341" s="235">
        <f>IF(F341&lt;&gt;"0",INDEX(GLSShapes!$A$1:$AY$40000,Index!$A341*40-34,41),0)</f>
        <v/>
      </c>
      <c r="M341" s="235">
        <f>INDEX(GLSShapes!$A$1:$AY$15000,Index!$A341*40-34,44)</f>
        <v/>
      </c>
      <c r="N341" s="235">
        <f>INDEX(GLSShapes!$A$1:$AY$15000,Index!$A341*40-34,45)</f>
        <v/>
      </c>
      <c r="Q341" s="235">
        <f>IF(F341&lt;&gt;"0",INDEX(GLSShapes!$A$1:$AY$15000,Index!$A341*40-34,48),0)</f>
        <v/>
      </c>
      <c r="R341" s="235">
        <f>IF(F341&lt;&gt;"0",INDEX(GLSShapes!$A$1:$AY$15000,Index!$A341*40-34,49),0)</f>
        <v/>
      </c>
      <c r="T341" s="18" t="n"/>
    </row>
    <row r="342">
      <c r="A342" s="80">
        <f>A341+1</f>
        <v/>
      </c>
      <c r="B342" s="158">
        <f>INDEX(GLSShapes!$A$1:$AY$40000,Index!$A342*40-39,1)</f>
        <v/>
      </c>
      <c r="C342">
        <f>C$1</f>
        <v/>
      </c>
      <c r="D342" s="133">
        <f>INDEX(GLSShapes!$A$1:$AY$40000,Index!$A342*40-38,2)</f>
        <v/>
      </c>
      <c r="E342" s="155">
        <f>E341+40</f>
        <v/>
      </c>
      <c r="F342">
        <f>RIGHT(B342,F$1)</f>
        <v/>
      </c>
      <c r="G342" s="132">
        <f>INDEX(GLSShapes!$A$1:$AY$15000,Index!$A342*40-38,1)</f>
        <v/>
      </c>
      <c r="H342" s="113">
        <f>F342&amp;RIGHT(D342,H$1)</f>
        <v/>
      </c>
      <c r="I342" s="235">
        <f>IF(F342&lt;&gt;"0",INDEX(GLSShapes!$A$1:$AY$40000,Index!$A342*40-34,40),0)</f>
        <v/>
      </c>
      <c r="J342" s="235">
        <f>IF(F342&lt;&gt;"0",INDEX(GLSShapes!$A$1:$AY$40000,Index!$A342*40-34,41),0)</f>
        <v/>
      </c>
      <c r="M342" s="235">
        <f>INDEX(GLSShapes!$A$1:$AY$15000,Index!$A342*40-34,44)</f>
        <v/>
      </c>
      <c r="N342" s="235">
        <f>INDEX(GLSShapes!$A$1:$AY$15000,Index!$A342*40-34,45)</f>
        <v/>
      </c>
      <c r="Q342" s="235">
        <f>IF(F342&lt;&gt;"0",INDEX(GLSShapes!$A$1:$AY$15000,Index!$A342*40-34,48),0)</f>
        <v/>
      </c>
      <c r="R342" s="235">
        <f>IF(F342&lt;&gt;"0",INDEX(GLSShapes!$A$1:$AY$15000,Index!$A342*40-34,49),0)</f>
        <v/>
      </c>
      <c r="T342" s="18" t="n"/>
    </row>
    <row r="343">
      <c r="A343" s="80">
        <f>A342+1</f>
        <v/>
      </c>
      <c r="B343" s="158">
        <f>INDEX(GLSShapes!$A$1:$AY$40000,Index!$A343*40-39,1)</f>
        <v/>
      </c>
      <c r="C343">
        <f>C$1</f>
        <v/>
      </c>
      <c r="D343" s="133">
        <f>INDEX(GLSShapes!$A$1:$AY$40000,Index!$A343*40-38,2)</f>
        <v/>
      </c>
      <c r="E343" s="155">
        <f>E342+40</f>
        <v/>
      </c>
      <c r="F343">
        <f>RIGHT(B343,F$1)</f>
        <v/>
      </c>
      <c r="G343" s="132">
        <f>INDEX(GLSShapes!$A$1:$AY$15000,Index!$A343*40-38,1)</f>
        <v/>
      </c>
      <c r="H343" s="113">
        <f>F343&amp;RIGHT(D343,H$1)</f>
        <v/>
      </c>
      <c r="I343" s="235">
        <f>IF(F343&lt;&gt;"0",INDEX(GLSShapes!$A$1:$AY$40000,Index!$A343*40-34,40),0)</f>
        <v/>
      </c>
      <c r="J343" s="235">
        <f>IF(F343&lt;&gt;"0",INDEX(GLSShapes!$A$1:$AY$40000,Index!$A343*40-34,41),0)</f>
        <v/>
      </c>
      <c r="M343" s="235">
        <f>INDEX(GLSShapes!$A$1:$AY$15000,Index!$A343*40-34,44)</f>
        <v/>
      </c>
      <c r="N343" s="235">
        <f>INDEX(GLSShapes!$A$1:$AY$15000,Index!$A343*40-34,45)</f>
        <v/>
      </c>
      <c r="Q343" s="235">
        <f>IF(F343&lt;&gt;"0",INDEX(GLSShapes!$A$1:$AY$15000,Index!$A343*40-34,48),0)</f>
        <v/>
      </c>
      <c r="R343" s="235">
        <f>IF(F343&lt;&gt;"0",INDEX(GLSShapes!$A$1:$AY$15000,Index!$A343*40-34,49),0)</f>
        <v/>
      </c>
      <c r="T343" s="18" t="n"/>
    </row>
    <row r="344">
      <c r="A344" s="80">
        <f>A343+1</f>
        <v/>
      </c>
      <c r="B344" s="158">
        <f>INDEX(GLSShapes!$A$1:$AY$40000,Index!$A344*40-39,1)</f>
        <v/>
      </c>
      <c r="C344">
        <f>C$1</f>
        <v/>
      </c>
      <c r="D344" s="133">
        <f>INDEX(GLSShapes!$A$1:$AY$40000,Index!$A344*40-38,2)</f>
        <v/>
      </c>
      <c r="E344" s="155">
        <f>E343+40</f>
        <v/>
      </c>
      <c r="F344">
        <f>RIGHT(B344,F$1)</f>
        <v/>
      </c>
      <c r="G344" s="132">
        <f>INDEX(GLSShapes!$A$1:$AY$15000,Index!$A344*40-38,1)</f>
        <v/>
      </c>
      <c r="H344" s="113">
        <f>F344&amp;RIGHT(D344,H$1)</f>
        <v/>
      </c>
      <c r="I344" s="235">
        <f>IF(F344&lt;&gt;"0",INDEX(GLSShapes!$A$1:$AY$40000,Index!$A344*40-34,40),0)</f>
        <v/>
      </c>
      <c r="J344" s="235">
        <f>IF(F344&lt;&gt;"0",INDEX(GLSShapes!$A$1:$AY$40000,Index!$A344*40-34,41),0)</f>
        <v/>
      </c>
      <c r="M344" s="235">
        <f>INDEX(GLSShapes!$A$1:$AY$15000,Index!$A344*40-34,44)</f>
        <v/>
      </c>
      <c r="N344" s="235">
        <f>INDEX(GLSShapes!$A$1:$AY$15000,Index!$A344*40-34,45)</f>
        <v/>
      </c>
      <c r="Q344" s="235">
        <f>IF(F344&lt;&gt;"0",INDEX(GLSShapes!$A$1:$AY$15000,Index!$A344*40-34,48),0)</f>
        <v/>
      </c>
      <c r="R344" s="235">
        <f>IF(F344&lt;&gt;"0",INDEX(GLSShapes!$A$1:$AY$15000,Index!$A344*40-34,49),0)</f>
        <v/>
      </c>
      <c r="T344" s="18" t="n"/>
    </row>
    <row r="345">
      <c r="A345" s="80">
        <f>A344+1</f>
        <v/>
      </c>
      <c r="B345" s="158">
        <f>INDEX(GLSShapes!$A$1:$AY$40000,Index!$A345*40-39,1)</f>
        <v/>
      </c>
      <c r="C345">
        <f>C$1</f>
        <v/>
      </c>
      <c r="D345" s="133">
        <f>INDEX(GLSShapes!$A$1:$AY$40000,Index!$A345*40-38,2)</f>
        <v/>
      </c>
      <c r="E345" s="155">
        <f>E344+40</f>
        <v/>
      </c>
      <c r="F345">
        <f>RIGHT(B345,F$1)</f>
        <v/>
      </c>
      <c r="G345" s="132">
        <f>INDEX(GLSShapes!$A$1:$AY$15000,Index!$A345*40-38,1)</f>
        <v/>
      </c>
      <c r="H345" s="113">
        <f>F345&amp;RIGHT(D345,H$1)</f>
        <v/>
      </c>
      <c r="I345" s="235">
        <f>IF(F345&lt;&gt;"0",INDEX(GLSShapes!$A$1:$AY$40000,Index!$A345*40-34,40),0)</f>
        <v/>
      </c>
      <c r="J345" s="235">
        <f>IF(F345&lt;&gt;"0",INDEX(GLSShapes!$A$1:$AY$40000,Index!$A345*40-34,41),0)</f>
        <v/>
      </c>
      <c r="M345" s="235">
        <f>INDEX(GLSShapes!$A$1:$AY$15000,Index!$A345*40-34,44)</f>
        <v/>
      </c>
      <c r="N345" s="235">
        <f>INDEX(GLSShapes!$A$1:$AY$15000,Index!$A345*40-34,45)</f>
        <v/>
      </c>
      <c r="Q345" s="235">
        <f>IF(F345&lt;&gt;"0",INDEX(GLSShapes!$A$1:$AY$15000,Index!$A345*40-34,48),0)</f>
        <v/>
      </c>
      <c r="R345" s="235">
        <f>IF(F345&lt;&gt;"0",INDEX(GLSShapes!$A$1:$AY$15000,Index!$A345*40-34,49),0)</f>
        <v/>
      </c>
      <c r="T345" s="18" t="n"/>
    </row>
    <row r="346">
      <c r="A346" s="80">
        <f>A345+1</f>
        <v/>
      </c>
      <c r="B346" s="158">
        <f>INDEX(GLSShapes!$A$1:$AY$40000,Index!$A346*40-39,1)</f>
        <v/>
      </c>
      <c r="C346">
        <f>C$1</f>
        <v/>
      </c>
      <c r="D346" s="133">
        <f>INDEX(GLSShapes!$A$1:$AY$40000,Index!$A346*40-38,2)</f>
        <v/>
      </c>
      <c r="E346" s="155">
        <f>E345+40</f>
        <v/>
      </c>
      <c r="F346">
        <f>RIGHT(B346,F$1)</f>
        <v/>
      </c>
      <c r="G346" s="132">
        <f>INDEX(GLSShapes!$A$1:$AY$15000,Index!$A346*40-38,1)</f>
        <v/>
      </c>
      <c r="H346" s="113">
        <f>F346&amp;RIGHT(D346,H$1)</f>
        <v/>
      </c>
      <c r="I346" s="235">
        <f>IF(F346&lt;&gt;"0",INDEX(GLSShapes!$A$1:$AY$40000,Index!$A346*40-34,40),0)</f>
        <v/>
      </c>
      <c r="J346" s="235">
        <f>IF(F346&lt;&gt;"0",INDEX(GLSShapes!$A$1:$AY$40000,Index!$A346*40-34,41),0)</f>
        <v/>
      </c>
      <c r="M346" s="235">
        <f>INDEX(GLSShapes!$A$1:$AY$15000,Index!$A346*40-34,44)</f>
        <v/>
      </c>
      <c r="N346" s="235">
        <f>INDEX(GLSShapes!$A$1:$AY$15000,Index!$A346*40-34,45)</f>
        <v/>
      </c>
      <c r="Q346" s="235">
        <f>IF(F346&lt;&gt;"0",INDEX(GLSShapes!$A$1:$AY$15000,Index!$A346*40-34,48),0)</f>
        <v/>
      </c>
      <c r="R346" s="235">
        <f>IF(F346&lt;&gt;"0",INDEX(GLSShapes!$A$1:$AY$15000,Index!$A346*40-34,49),0)</f>
        <v/>
      </c>
      <c r="T346" s="18" t="n"/>
    </row>
    <row r="347">
      <c r="A347" s="80">
        <f>A346+1</f>
        <v/>
      </c>
      <c r="B347" s="158">
        <f>INDEX(GLSShapes!$A$1:$AY$40000,Index!$A347*40-39,1)</f>
        <v/>
      </c>
      <c r="C347">
        <f>C$1</f>
        <v/>
      </c>
      <c r="D347" s="133">
        <f>INDEX(GLSShapes!$A$1:$AY$40000,Index!$A347*40-38,2)</f>
        <v/>
      </c>
      <c r="E347" s="155">
        <f>E346+40</f>
        <v/>
      </c>
      <c r="F347">
        <f>RIGHT(B347,F$1)</f>
        <v/>
      </c>
      <c r="G347" s="132">
        <f>INDEX(GLSShapes!$A$1:$AY$15000,Index!$A347*40-38,1)</f>
        <v/>
      </c>
      <c r="H347" s="113">
        <f>F347&amp;RIGHT(D347,H$1)</f>
        <v/>
      </c>
      <c r="I347" s="235">
        <f>IF(F347&lt;&gt;"0",INDEX(GLSShapes!$A$1:$AY$40000,Index!$A347*40-34,40),0)</f>
        <v/>
      </c>
      <c r="J347" s="235">
        <f>IF(F347&lt;&gt;"0",INDEX(GLSShapes!$A$1:$AY$40000,Index!$A347*40-34,41),0)</f>
        <v/>
      </c>
      <c r="M347" s="235">
        <f>INDEX(GLSShapes!$A$1:$AY$15000,Index!$A347*40-34,44)</f>
        <v/>
      </c>
      <c r="N347" s="235">
        <f>INDEX(GLSShapes!$A$1:$AY$15000,Index!$A347*40-34,45)</f>
        <v/>
      </c>
      <c r="Q347" s="235">
        <f>IF(F347&lt;&gt;"0",INDEX(GLSShapes!$A$1:$AY$15000,Index!$A347*40-34,48),0)</f>
        <v/>
      </c>
      <c r="R347" s="235">
        <f>IF(F347&lt;&gt;"0",INDEX(GLSShapes!$A$1:$AY$15000,Index!$A347*40-34,49),0)</f>
        <v/>
      </c>
      <c r="T347" s="18" t="n"/>
    </row>
    <row r="348">
      <c r="A348" s="80">
        <f>A347+1</f>
        <v/>
      </c>
      <c r="B348" s="158">
        <f>INDEX(GLSShapes!$A$1:$AY$40000,Index!$A348*40-39,1)</f>
        <v/>
      </c>
      <c r="C348">
        <f>C$1</f>
        <v/>
      </c>
      <c r="D348" s="133">
        <f>INDEX(GLSShapes!$A$1:$AY$40000,Index!$A348*40-38,2)</f>
        <v/>
      </c>
      <c r="E348" s="155">
        <f>E347+40</f>
        <v/>
      </c>
      <c r="F348">
        <f>RIGHT(B348,F$1)</f>
        <v/>
      </c>
      <c r="G348" s="132">
        <f>INDEX(GLSShapes!$A$1:$AY$15000,Index!$A348*40-38,1)</f>
        <v/>
      </c>
      <c r="H348" s="113">
        <f>F348&amp;RIGHT(D348,H$1)</f>
        <v/>
      </c>
      <c r="I348" s="235">
        <f>IF(F348&lt;&gt;"0",INDEX(GLSShapes!$A$1:$AY$40000,Index!$A348*40-34,40),0)</f>
        <v/>
      </c>
      <c r="J348" s="235">
        <f>IF(F348&lt;&gt;"0",INDEX(GLSShapes!$A$1:$AY$40000,Index!$A348*40-34,41),0)</f>
        <v/>
      </c>
      <c r="M348" s="235">
        <f>INDEX(GLSShapes!$A$1:$AY$15000,Index!$A348*40-34,44)</f>
        <v/>
      </c>
      <c r="N348" s="235">
        <f>INDEX(GLSShapes!$A$1:$AY$15000,Index!$A348*40-34,45)</f>
        <v/>
      </c>
      <c r="Q348" s="235">
        <f>IF(F348&lt;&gt;"0",INDEX(GLSShapes!$A$1:$AY$15000,Index!$A348*40-34,48),0)</f>
        <v/>
      </c>
      <c r="R348" s="235">
        <f>IF(F348&lt;&gt;"0",INDEX(GLSShapes!$A$1:$AY$15000,Index!$A348*40-34,49),0)</f>
        <v/>
      </c>
      <c r="T348" s="18" t="n"/>
    </row>
    <row r="349">
      <c r="A349" s="80">
        <f>A348+1</f>
        <v/>
      </c>
      <c r="B349" s="158">
        <f>INDEX(GLSShapes!$A$1:$AY$40000,Index!$A349*40-39,1)</f>
        <v/>
      </c>
      <c r="C349">
        <f>C$1</f>
        <v/>
      </c>
      <c r="D349" s="133">
        <f>INDEX(GLSShapes!$A$1:$AY$40000,Index!$A349*40-38,2)</f>
        <v/>
      </c>
      <c r="E349" s="155">
        <f>E348+40</f>
        <v/>
      </c>
      <c r="F349">
        <f>RIGHT(B349,F$1)</f>
        <v/>
      </c>
      <c r="G349" s="132">
        <f>INDEX(GLSShapes!$A$1:$AY$15000,Index!$A349*40-38,1)</f>
        <v/>
      </c>
      <c r="H349" s="113">
        <f>F349&amp;RIGHT(D349,H$1)</f>
        <v/>
      </c>
      <c r="I349" s="235">
        <f>IF(F349&lt;&gt;"0",INDEX(GLSShapes!$A$1:$AY$40000,Index!$A349*40-34,40),0)</f>
        <v/>
      </c>
      <c r="J349" s="235">
        <f>IF(F349&lt;&gt;"0",INDEX(GLSShapes!$A$1:$AY$40000,Index!$A349*40-34,41),0)</f>
        <v/>
      </c>
      <c r="M349" s="235">
        <f>INDEX(GLSShapes!$A$1:$AY$15000,Index!$A349*40-34,44)</f>
        <v/>
      </c>
      <c r="N349" s="235">
        <f>INDEX(GLSShapes!$A$1:$AY$15000,Index!$A349*40-34,45)</f>
        <v/>
      </c>
      <c r="Q349" s="235">
        <f>IF(F349&lt;&gt;"0",INDEX(GLSShapes!$A$1:$AY$15000,Index!$A349*40-34,48),0)</f>
        <v/>
      </c>
      <c r="R349" s="235">
        <f>IF(F349&lt;&gt;"0",INDEX(GLSShapes!$A$1:$AY$15000,Index!$A349*40-34,49),0)</f>
        <v/>
      </c>
      <c r="T349" s="18" t="n"/>
    </row>
    <row r="350">
      <c r="A350" s="80">
        <f>A349+1</f>
        <v/>
      </c>
      <c r="B350" s="158">
        <f>INDEX(GLSShapes!$A$1:$AY$40000,Index!$A350*40-39,1)</f>
        <v/>
      </c>
      <c r="C350">
        <f>C$1</f>
        <v/>
      </c>
      <c r="D350" s="133">
        <f>INDEX(GLSShapes!$A$1:$AY$40000,Index!$A350*40-38,2)</f>
        <v/>
      </c>
      <c r="E350" s="155">
        <f>E349+40</f>
        <v/>
      </c>
      <c r="F350">
        <f>RIGHT(B350,F$1)</f>
        <v/>
      </c>
      <c r="G350" s="132">
        <f>INDEX(GLSShapes!$A$1:$AY$15000,Index!$A350*40-38,1)</f>
        <v/>
      </c>
      <c r="H350" s="113">
        <f>F350&amp;RIGHT(D350,H$1)</f>
        <v/>
      </c>
      <c r="I350" s="235">
        <f>IF(F350&lt;&gt;"0",INDEX(GLSShapes!$A$1:$AY$40000,Index!$A350*40-34,40),0)</f>
        <v/>
      </c>
      <c r="J350" s="235">
        <f>IF(F350&lt;&gt;"0",INDEX(GLSShapes!$A$1:$AY$40000,Index!$A350*40-34,41),0)</f>
        <v/>
      </c>
      <c r="M350" s="235">
        <f>INDEX(GLSShapes!$A$1:$AY$15000,Index!$A350*40-34,44)</f>
        <v/>
      </c>
      <c r="N350" s="235">
        <f>INDEX(GLSShapes!$A$1:$AY$15000,Index!$A350*40-34,45)</f>
        <v/>
      </c>
      <c r="Q350" s="235">
        <f>IF(F350&lt;&gt;"0",INDEX(GLSShapes!$A$1:$AY$15000,Index!$A350*40-34,48),0)</f>
        <v/>
      </c>
      <c r="R350" s="235">
        <f>IF(F350&lt;&gt;"0",INDEX(GLSShapes!$A$1:$AY$15000,Index!$A350*40-34,49),0)</f>
        <v/>
      </c>
      <c r="T350" s="18" t="n"/>
    </row>
    <row r="351">
      <c r="A351" s="80">
        <f>A350+1</f>
        <v/>
      </c>
      <c r="B351" s="158">
        <f>INDEX(GLSShapes!$A$1:$AY$40000,Index!$A351*40-39,1)</f>
        <v/>
      </c>
      <c r="C351">
        <f>C$1</f>
        <v/>
      </c>
      <c r="D351" s="133">
        <f>INDEX(GLSShapes!$A$1:$AY$40000,Index!$A351*40-38,2)</f>
        <v/>
      </c>
      <c r="E351" s="155">
        <f>E350+40</f>
        <v/>
      </c>
      <c r="F351">
        <f>RIGHT(B351,F$1)</f>
        <v/>
      </c>
      <c r="G351" s="132">
        <f>INDEX(GLSShapes!$A$1:$AY$15000,Index!$A351*40-38,1)</f>
        <v/>
      </c>
      <c r="H351" s="113">
        <f>F351&amp;RIGHT(D351,H$1)</f>
        <v/>
      </c>
      <c r="I351" s="235">
        <f>IF(F351&lt;&gt;"0",INDEX(GLSShapes!$A$1:$AY$40000,Index!$A351*40-34,40),0)</f>
        <v/>
      </c>
      <c r="J351" s="235">
        <f>IF(F351&lt;&gt;"0",INDEX(GLSShapes!$A$1:$AY$40000,Index!$A351*40-34,41),0)</f>
        <v/>
      </c>
      <c r="M351" s="235">
        <f>INDEX(GLSShapes!$A$1:$AY$15000,Index!$A351*40-34,44)</f>
        <v/>
      </c>
      <c r="N351" s="235">
        <f>INDEX(GLSShapes!$A$1:$AY$15000,Index!$A351*40-34,45)</f>
        <v/>
      </c>
      <c r="Q351" s="235">
        <f>IF(F351&lt;&gt;"0",INDEX(GLSShapes!$A$1:$AY$15000,Index!$A351*40-34,48),0)</f>
        <v/>
      </c>
      <c r="R351" s="235">
        <f>IF(F351&lt;&gt;"0",INDEX(GLSShapes!$A$1:$AY$15000,Index!$A351*40-34,49),0)</f>
        <v/>
      </c>
      <c r="T351" s="18" t="n"/>
    </row>
    <row r="352">
      <c r="A352" s="80">
        <f>A351+1</f>
        <v/>
      </c>
      <c r="B352" s="158">
        <f>INDEX(GLSShapes!$A$1:$AY$40000,Index!$A352*40-39,1)</f>
        <v/>
      </c>
      <c r="C352">
        <f>C$1</f>
        <v/>
      </c>
      <c r="D352" s="133">
        <f>INDEX(GLSShapes!$A$1:$AY$40000,Index!$A352*40-38,2)</f>
        <v/>
      </c>
      <c r="E352" s="155">
        <f>E351+40</f>
        <v/>
      </c>
      <c r="F352">
        <f>RIGHT(B352,F$1)</f>
        <v/>
      </c>
      <c r="G352" s="132">
        <f>INDEX(GLSShapes!$A$1:$AY$15000,Index!$A352*40-38,1)</f>
        <v/>
      </c>
      <c r="H352" s="113">
        <f>F352&amp;RIGHT(D352,H$1)</f>
        <v/>
      </c>
      <c r="I352" s="235">
        <f>IF(F352&lt;&gt;"0",INDEX(GLSShapes!$A$1:$AY$40000,Index!$A352*40-34,40),0)</f>
        <v/>
      </c>
      <c r="J352" s="235">
        <f>IF(F352&lt;&gt;"0",INDEX(GLSShapes!$A$1:$AY$40000,Index!$A352*40-34,41),0)</f>
        <v/>
      </c>
      <c r="M352" s="235">
        <f>INDEX(GLSShapes!$A$1:$AY$15000,Index!$A352*40-34,44)</f>
        <v/>
      </c>
      <c r="N352" s="235">
        <f>INDEX(GLSShapes!$A$1:$AY$15000,Index!$A352*40-34,45)</f>
        <v/>
      </c>
      <c r="Q352" s="235">
        <f>IF(F352&lt;&gt;"0",INDEX(GLSShapes!$A$1:$AY$15000,Index!$A352*40-34,48),0)</f>
        <v/>
      </c>
      <c r="R352" s="235">
        <f>IF(F352&lt;&gt;"0",INDEX(GLSShapes!$A$1:$AY$15000,Index!$A352*40-34,49),0)</f>
        <v/>
      </c>
      <c r="T352" s="18" t="n"/>
    </row>
    <row r="353">
      <c r="A353" s="80">
        <f>A352+1</f>
        <v/>
      </c>
      <c r="B353" s="158">
        <f>INDEX(GLSShapes!$A$1:$AY$40000,Index!$A353*40-39,1)</f>
        <v/>
      </c>
      <c r="C353">
        <f>C$1</f>
        <v/>
      </c>
      <c r="D353" s="133">
        <f>INDEX(GLSShapes!$A$1:$AY$40000,Index!$A353*40-38,2)</f>
        <v/>
      </c>
      <c r="E353" s="155">
        <f>E352+40</f>
        <v/>
      </c>
      <c r="F353">
        <f>RIGHT(B353,F$1)</f>
        <v/>
      </c>
      <c r="G353" s="132">
        <f>INDEX(GLSShapes!$A$1:$AY$15000,Index!$A353*40-38,1)</f>
        <v/>
      </c>
      <c r="H353" s="113">
        <f>F353&amp;RIGHT(D353,H$1)</f>
        <v/>
      </c>
      <c r="I353" s="235">
        <f>IF(F353&lt;&gt;"0",INDEX(GLSShapes!$A$1:$AY$40000,Index!$A353*40-34,40),0)</f>
        <v/>
      </c>
      <c r="J353" s="235">
        <f>IF(F353&lt;&gt;"0",INDEX(GLSShapes!$A$1:$AY$40000,Index!$A353*40-34,41),0)</f>
        <v/>
      </c>
      <c r="M353" s="235">
        <f>INDEX(GLSShapes!$A$1:$AY$15000,Index!$A353*40-34,44)</f>
        <v/>
      </c>
      <c r="N353" s="235">
        <f>INDEX(GLSShapes!$A$1:$AY$15000,Index!$A353*40-34,45)</f>
        <v/>
      </c>
      <c r="Q353" s="235">
        <f>IF(F353&lt;&gt;"0",INDEX(GLSShapes!$A$1:$AY$15000,Index!$A353*40-34,48),0)</f>
        <v/>
      </c>
      <c r="R353" s="235">
        <f>IF(F353&lt;&gt;"0",INDEX(GLSShapes!$A$1:$AY$15000,Index!$A353*40-34,49),0)</f>
        <v/>
      </c>
      <c r="T353" s="18" t="n"/>
    </row>
    <row r="354">
      <c r="A354" s="80">
        <f>A353+1</f>
        <v/>
      </c>
      <c r="B354" s="158">
        <f>INDEX(GLSShapes!$A$1:$AY$40000,Index!$A354*40-39,1)</f>
        <v/>
      </c>
      <c r="C354">
        <f>C$1</f>
        <v/>
      </c>
      <c r="D354" s="133">
        <f>INDEX(GLSShapes!$A$1:$AY$40000,Index!$A354*40-38,2)</f>
        <v/>
      </c>
      <c r="E354" s="155">
        <f>E353+40</f>
        <v/>
      </c>
      <c r="F354">
        <f>RIGHT(B354,F$1)</f>
        <v/>
      </c>
      <c r="G354" s="132">
        <f>INDEX(GLSShapes!$A$1:$AY$15000,Index!$A354*40-38,1)</f>
        <v/>
      </c>
      <c r="H354" s="113">
        <f>F354&amp;RIGHT(D354,H$1)</f>
        <v/>
      </c>
      <c r="I354" s="235">
        <f>IF(F354&lt;&gt;"0",INDEX(GLSShapes!$A$1:$AY$40000,Index!$A354*40-34,40),0)</f>
        <v/>
      </c>
      <c r="J354" s="235">
        <f>IF(F354&lt;&gt;"0",INDEX(GLSShapes!$A$1:$AY$40000,Index!$A354*40-34,41),0)</f>
        <v/>
      </c>
      <c r="M354" s="235">
        <f>INDEX(GLSShapes!$A$1:$AY$15000,Index!$A354*40-34,44)</f>
        <v/>
      </c>
      <c r="N354" s="235">
        <f>INDEX(GLSShapes!$A$1:$AY$15000,Index!$A354*40-34,45)</f>
        <v/>
      </c>
      <c r="Q354" s="235">
        <f>IF(F354&lt;&gt;"0",INDEX(GLSShapes!$A$1:$AY$15000,Index!$A354*40-34,48),0)</f>
        <v/>
      </c>
      <c r="R354" s="235">
        <f>IF(F354&lt;&gt;"0",INDEX(GLSShapes!$A$1:$AY$15000,Index!$A354*40-34,49),0)</f>
        <v/>
      </c>
    </row>
    <row r="355">
      <c r="A355" s="80">
        <f>A354+1</f>
        <v/>
      </c>
      <c r="B355" s="158">
        <f>INDEX(GLSShapes!$A$1:$AY$40000,Index!$A355*40-39,1)</f>
        <v/>
      </c>
      <c r="C355">
        <f>C$1</f>
        <v/>
      </c>
      <c r="D355" s="133">
        <f>INDEX(GLSShapes!$A$1:$AY$40000,Index!$A355*40-38,2)</f>
        <v/>
      </c>
      <c r="E355" s="155">
        <f>E354+40</f>
        <v/>
      </c>
      <c r="F355">
        <f>RIGHT(B355,F$1)</f>
        <v/>
      </c>
      <c r="G355" s="132">
        <f>INDEX(GLSShapes!$A$1:$AY$15000,Index!$A355*40-38,1)</f>
        <v/>
      </c>
      <c r="H355" s="113">
        <f>F355&amp;RIGHT(D355,H$1)</f>
        <v/>
      </c>
      <c r="I355" s="235">
        <f>IF(F355&lt;&gt;"0",INDEX(GLSShapes!$A$1:$AY$40000,Index!$A355*40-34,40),0)</f>
        <v/>
      </c>
      <c r="J355" s="235">
        <f>IF(F355&lt;&gt;"0",INDEX(GLSShapes!$A$1:$AY$40000,Index!$A355*40-34,41),0)</f>
        <v/>
      </c>
      <c r="M355" s="235">
        <f>INDEX(GLSShapes!$A$1:$AY$15000,Index!$A355*40-34,44)</f>
        <v/>
      </c>
      <c r="N355" s="235">
        <f>INDEX(GLSShapes!$A$1:$AY$15000,Index!$A355*40-34,45)</f>
        <v/>
      </c>
      <c r="Q355" s="235">
        <f>IF(F355&lt;&gt;"0",INDEX(GLSShapes!$A$1:$AY$15000,Index!$A355*40-34,48),0)</f>
        <v/>
      </c>
      <c r="R355" s="235">
        <f>IF(F355&lt;&gt;"0",INDEX(GLSShapes!$A$1:$AY$15000,Index!$A355*40-34,49),0)</f>
        <v/>
      </c>
    </row>
    <row r="356">
      <c r="A356" s="80">
        <f>A355+1</f>
        <v/>
      </c>
      <c r="B356" s="158">
        <f>INDEX(GLSShapes!$A$1:$AY$40000,Index!$A356*40-39,1)</f>
        <v/>
      </c>
      <c r="C356">
        <f>C$1</f>
        <v/>
      </c>
      <c r="D356" s="133">
        <f>INDEX(GLSShapes!$A$1:$AY$40000,Index!$A356*40-38,2)</f>
        <v/>
      </c>
      <c r="E356" s="155">
        <f>E355+40</f>
        <v/>
      </c>
      <c r="F356">
        <f>RIGHT(B356,F$1)</f>
        <v/>
      </c>
      <c r="G356" s="132">
        <f>INDEX(GLSShapes!$A$1:$AY$15000,Index!$A356*40-38,1)</f>
        <v/>
      </c>
      <c r="H356" s="113">
        <f>F356&amp;RIGHT(D356,H$1)</f>
        <v/>
      </c>
      <c r="I356" s="235">
        <f>IF(F356&lt;&gt;"0",INDEX(GLSShapes!$A$1:$AY$40000,Index!$A356*40-34,40),0)</f>
        <v/>
      </c>
      <c r="J356" s="235">
        <f>IF(F356&lt;&gt;"0",INDEX(GLSShapes!$A$1:$AY$40000,Index!$A356*40-34,41),0)</f>
        <v/>
      </c>
      <c r="M356" s="235">
        <f>INDEX(GLSShapes!$A$1:$AY$15000,Index!$A356*40-34,44)</f>
        <v/>
      </c>
      <c r="N356" s="235">
        <f>INDEX(GLSShapes!$A$1:$AY$15000,Index!$A356*40-34,45)</f>
        <v/>
      </c>
      <c r="Q356" s="235">
        <f>IF(F356&lt;&gt;"0",INDEX(GLSShapes!$A$1:$AY$15000,Index!$A356*40-34,48),0)</f>
        <v/>
      </c>
      <c r="R356" s="235">
        <f>IF(F356&lt;&gt;"0",INDEX(GLSShapes!$A$1:$AY$15000,Index!$A356*40-34,49),0)</f>
        <v/>
      </c>
    </row>
    <row r="357">
      <c r="A357" s="80">
        <f>A356+1</f>
        <v/>
      </c>
      <c r="B357" s="158">
        <f>INDEX(GLSShapes!$A$1:$AY$40000,Index!$A357*40-39,1)</f>
        <v/>
      </c>
      <c r="C357">
        <f>C$1</f>
        <v/>
      </c>
      <c r="D357" s="133">
        <f>INDEX(GLSShapes!$A$1:$AY$40000,Index!$A357*40-38,2)</f>
        <v/>
      </c>
      <c r="E357" s="155">
        <f>E356+40</f>
        <v/>
      </c>
      <c r="F357">
        <f>RIGHT(B357,F$1)</f>
        <v/>
      </c>
      <c r="G357" s="132">
        <f>INDEX(GLSShapes!$A$1:$AY$15000,Index!$A357*40-38,1)</f>
        <v/>
      </c>
      <c r="H357" s="113">
        <f>F357&amp;RIGHT(D357,H$1)</f>
        <v/>
      </c>
      <c r="I357" s="235">
        <f>IF(F357&lt;&gt;"0",INDEX(GLSShapes!$A$1:$AY$40000,Index!$A357*40-34,40),0)</f>
        <v/>
      </c>
      <c r="J357" s="235">
        <f>IF(F357&lt;&gt;"0",INDEX(GLSShapes!$A$1:$AY$40000,Index!$A357*40-34,41),0)</f>
        <v/>
      </c>
      <c r="M357" s="235">
        <f>INDEX(GLSShapes!$A$1:$AY$15000,Index!$A357*40-34,44)</f>
        <v/>
      </c>
      <c r="N357" s="235">
        <f>INDEX(GLSShapes!$A$1:$AY$15000,Index!$A357*40-34,45)</f>
        <v/>
      </c>
      <c r="Q357" s="235">
        <f>IF(F357&lt;&gt;"0",INDEX(GLSShapes!$A$1:$AY$15000,Index!$A357*40-34,48),0)</f>
        <v/>
      </c>
      <c r="R357" s="235">
        <f>IF(F357&lt;&gt;"0",INDEX(GLSShapes!$A$1:$AY$15000,Index!$A357*40-34,49),0)</f>
        <v/>
      </c>
    </row>
    <row r="358">
      <c r="A358" s="80">
        <f>A357+1</f>
        <v/>
      </c>
      <c r="B358" s="158">
        <f>INDEX(GLSShapes!$A$1:$AY$40000,Index!$A358*40-39,1)</f>
        <v/>
      </c>
      <c r="C358">
        <f>C$1</f>
        <v/>
      </c>
      <c r="D358" s="133">
        <f>INDEX(GLSShapes!$A$1:$AY$40000,Index!$A358*40-38,2)</f>
        <v/>
      </c>
      <c r="E358" s="155">
        <f>E357+40</f>
        <v/>
      </c>
      <c r="F358">
        <f>RIGHT(B358,F$1)</f>
        <v/>
      </c>
      <c r="G358" s="132">
        <f>INDEX(GLSShapes!$A$1:$AY$15000,Index!$A358*40-38,1)</f>
        <v/>
      </c>
      <c r="H358" s="113">
        <f>F358&amp;RIGHT(D358,H$1)</f>
        <v/>
      </c>
      <c r="I358" s="235">
        <f>IF(F358&lt;&gt;"0",INDEX(GLSShapes!$A$1:$AY$40000,Index!$A358*40-34,40),0)</f>
        <v/>
      </c>
      <c r="J358" s="235">
        <f>IF(F358&lt;&gt;"0",INDEX(GLSShapes!$A$1:$AY$40000,Index!$A358*40-34,41),0)</f>
        <v/>
      </c>
      <c r="M358" s="235">
        <f>INDEX(GLSShapes!$A$1:$AY$15000,Index!$A358*40-34,44)</f>
        <v/>
      </c>
      <c r="N358" s="235">
        <f>INDEX(GLSShapes!$A$1:$AY$15000,Index!$A358*40-34,45)</f>
        <v/>
      </c>
      <c r="Q358" s="235">
        <f>IF(F358&lt;&gt;"0",INDEX(GLSShapes!$A$1:$AY$15000,Index!$A358*40-34,48),0)</f>
        <v/>
      </c>
      <c r="R358" s="235">
        <f>IF(F358&lt;&gt;"0",INDEX(GLSShapes!$A$1:$AY$15000,Index!$A358*40-34,49),0)</f>
        <v/>
      </c>
    </row>
    <row r="359">
      <c r="A359" s="80">
        <f>A358+1</f>
        <v/>
      </c>
      <c r="B359" s="158">
        <f>INDEX(GLSShapes!$A$1:$AY$40000,Index!$A359*40-39,1)</f>
        <v/>
      </c>
      <c r="C359">
        <f>C$1</f>
        <v/>
      </c>
      <c r="D359" s="133">
        <f>INDEX(GLSShapes!$A$1:$AY$40000,Index!$A359*40-38,2)</f>
        <v/>
      </c>
      <c r="E359" s="155">
        <f>E358+40</f>
        <v/>
      </c>
      <c r="F359">
        <f>RIGHT(B359,F$1)</f>
        <v/>
      </c>
      <c r="G359" s="132">
        <f>INDEX(GLSShapes!$A$1:$AY$15000,Index!$A359*40-38,1)</f>
        <v/>
      </c>
      <c r="H359" s="113">
        <f>F359&amp;RIGHT(D359,H$1)</f>
        <v/>
      </c>
      <c r="I359" s="235">
        <f>IF(F359&lt;&gt;"0",INDEX(GLSShapes!$A$1:$AY$40000,Index!$A359*40-34,40),0)</f>
        <v/>
      </c>
      <c r="J359" s="235">
        <f>IF(F359&lt;&gt;"0",INDEX(GLSShapes!$A$1:$AY$40000,Index!$A359*40-34,41),0)</f>
        <v/>
      </c>
      <c r="M359" s="235">
        <f>INDEX(GLSShapes!$A$1:$AY$15000,Index!$A359*40-34,44)</f>
        <v/>
      </c>
      <c r="N359" s="235">
        <f>INDEX(GLSShapes!$A$1:$AY$15000,Index!$A359*40-34,45)</f>
        <v/>
      </c>
      <c r="Q359" s="235">
        <f>IF(F359&lt;&gt;"0",INDEX(GLSShapes!$A$1:$AY$15000,Index!$A359*40-34,48),0)</f>
        <v/>
      </c>
      <c r="R359" s="235">
        <f>IF(F359&lt;&gt;"0",INDEX(GLSShapes!$A$1:$AY$15000,Index!$A359*40-34,49),0)</f>
        <v/>
      </c>
    </row>
    <row r="360">
      <c r="A360" s="80">
        <f>A359+1</f>
        <v/>
      </c>
      <c r="B360" s="158">
        <f>INDEX(GLSShapes!$A$1:$AY$40000,Index!$A360*40-39,1)</f>
        <v/>
      </c>
      <c r="C360">
        <f>C$1</f>
        <v/>
      </c>
      <c r="D360" s="133">
        <f>INDEX(GLSShapes!$A$1:$AY$40000,Index!$A360*40-38,2)</f>
        <v/>
      </c>
      <c r="E360" s="155">
        <f>E359+40</f>
        <v/>
      </c>
      <c r="F360">
        <f>RIGHT(B360,F$1)</f>
        <v/>
      </c>
      <c r="G360" s="132">
        <f>INDEX(GLSShapes!$A$1:$AY$15000,Index!$A360*40-38,1)</f>
        <v/>
      </c>
      <c r="H360" s="113">
        <f>F360&amp;RIGHT(D360,H$1)</f>
        <v/>
      </c>
      <c r="I360" s="235">
        <f>IF(F360&lt;&gt;"0",INDEX(GLSShapes!$A$1:$AY$40000,Index!$A360*40-34,40),0)</f>
        <v/>
      </c>
      <c r="J360" s="235">
        <f>IF(F360&lt;&gt;"0",INDEX(GLSShapes!$A$1:$AY$40000,Index!$A360*40-34,41),0)</f>
        <v/>
      </c>
      <c r="M360" s="235">
        <f>INDEX(GLSShapes!$A$1:$AY$15000,Index!$A360*40-34,44)</f>
        <v/>
      </c>
      <c r="N360" s="235">
        <f>INDEX(GLSShapes!$A$1:$AY$15000,Index!$A360*40-34,45)</f>
        <v/>
      </c>
      <c r="Q360" s="235">
        <f>IF(F360&lt;&gt;"0",INDEX(GLSShapes!$A$1:$AY$15000,Index!$A360*40-34,48),0)</f>
        <v/>
      </c>
      <c r="R360" s="235">
        <f>IF(F360&lt;&gt;"0",INDEX(GLSShapes!$A$1:$AY$15000,Index!$A360*40-34,49),0)</f>
        <v/>
      </c>
    </row>
    <row r="361">
      <c r="A361" s="80">
        <f>A360+1</f>
        <v/>
      </c>
      <c r="B361" s="158">
        <f>INDEX(GLSShapes!$A$1:$AY$40000,Index!$A361*40-39,1)</f>
        <v/>
      </c>
      <c r="C361">
        <f>C$1</f>
        <v/>
      </c>
      <c r="D361" s="133">
        <f>INDEX(GLSShapes!$A$1:$AY$40000,Index!$A361*40-38,2)</f>
        <v/>
      </c>
      <c r="E361" s="155">
        <f>E360+40</f>
        <v/>
      </c>
      <c r="F361">
        <f>RIGHT(B361,F$1)</f>
        <v/>
      </c>
      <c r="G361" s="132">
        <f>INDEX(GLSShapes!$A$1:$AY$15000,Index!$A361*40-38,1)</f>
        <v/>
      </c>
      <c r="H361" s="113">
        <f>F361&amp;RIGHT(D361,H$1)</f>
        <v/>
      </c>
      <c r="I361" s="235">
        <f>IF(F361&lt;&gt;"0",INDEX(GLSShapes!$A$1:$AY$40000,Index!$A361*40-34,40),0)</f>
        <v/>
      </c>
      <c r="J361" s="235">
        <f>IF(F361&lt;&gt;"0",INDEX(GLSShapes!$A$1:$AY$40000,Index!$A361*40-34,41),0)</f>
        <v/>
      </c>
      <c r="M361" s="235">
        <f>INDEX(GLSShapes!$A$1:$AY$15000,Index!$A361*40-34,44)</f>
        <v/>
      </c>
      <c r="N361" s="235">
        <f>INDEX(GLSShapes!$A$1:$AY$15000,Index!$A361*40-34,45)</f>
        <v/>
      </c>
      <c r="Q361" s="235">
        <f>IF(F361&lt;&gt;"0",INDEX(GLSShapes!$A$1:$AY$15000,Index!$A361*40-34,48),0)</f>
        <v/>
      </c>
      <c r="R361" s="235">
        <f>IF(F361&lt;&gt;"0",INDEX(GLSShapes!$A$1:$AY$15000,Index!$A361*40-34,49),0)</f>
        <v/>
      </c>
    </row>
    <row r="362">
      <c r="A362" s="80">
        <f>A361+1</f>
        <v/>
      </c>
      <c r="B362" s="158">
        <f>INDEX(GLSShapes!$A$1:$AY$40000,Index!$A362*40-39,1)</f>
        <v/>
      </c>
      <c r="C362">
        <f>C$1</f>
        <v/>
      </c>
      <c r="D362" s="133">
        <f>INDEX(GLSShapes!$A$1:$AY$40000,Index!$A362*40-38,2)</f>
        <v/>
      </c>
      <c r="E362" s="155">
        <f>E361+40</f>
        <v/>
      </c>
      <c r="F362">
        <f>RIGHT(B362,F$1)</f>
        <v/>
      </c>
      <c r="G362" s="132">
        <f>INDEX(GLSShapes!$A$1:$AY$15000,Index!$A362*40-38,1)</f>
        <v/>
      </c>
      <c r="H362" s="113">
        <f>F362&amp;RIGHT(D362,H$1)</f>
        <v/>
      </c>
      <c r="I362" s="235">
        <f>IF(F362&lt;&gt;"0",INDEX(GLSShapes!$A$1:$AY$40000,Index!$A362*40-34,40),0)</f>
        <v/>
      </c>
      <c r="J362" s="235">
        <f>IF(F362&lt;&gt;"0",INDEX(GLSShapes!$A$1:$AY$40000,Index!$A362*40-34,41),0)</f>
        <v/>
      </c>
      <c r="M362" s="235">
        <f>INDEX(GLSShapes!$A$1:$AY$15000,Index!$A362*40-34,44)</f>
        <v/>
      </c>
      <c r="N362" s="235">
        <f>INDEX(GLSShapes!$A$1:$AY$15000,Index!$A362*40-34,45)</f>
        <v/>
      </c>
      <c r="Q362" s="235">
        <f>IF(F362&lt;&gt;"0",INDEX(GLSShapes!$A$1:$AY$15000,Index!$A362*40-34,48),0)</f>
        <v/>
      </c>
      <c r="R362" s="235">
        <f>IF(F362&lt;&gt;"0",INDEX(GLSShapes!$A$1:$AY$15000,Index!$A362*40-34,49),0)</f>
        <v/>
      </c>
    </row>
    <row r="363">
      <c r="A363" s="80">
        <f>A362+1</f>
        <v/>
      </c>
      <c r="B363" s="158">
        <f>INDEX(GLSShapes!$A$1:$AY$40000,Index!$A363*40-39,1)</f>
        <v/>
      </c>
      <c r="C363">
        <f>C$1</f>
        <v/>
      </c>
      <c r="D363" s="133">
        <f>INDEX(GLSShapes!$A$1:$AY$40000,Index!$A363*40-38,2)</f>
        <v/>
      </c>
      <c r="E363" s="155">
        <f>E362+40</f>
        <v/>
      </c>
      <c r="F363">
        <f>RIGHT(B363,F$1)</f>
        <v/>
      </c>
      <c r="G363" s="132">
        <f>INDEX(GLSShapes!$A$1:$AY$15000,Index!$A363*40-38,1)</f>
        <v/>
      </c>
      <c r="H363" s="113">
        <f>F363&amp;RIGHT(D363,H$1)</f>
        <v/>
      </c>
      <c r="I363" s="235">
        <f>IF(F363&lt;&gt;"0",INDEX(GLSShapes!$A$1:$AY$40000,Index!$A363*40-34,40),0)</f>
        <v/>
      </c>
      <c r="J363" s="235">
        <f>IF(F363&lt;&gt;"0",INDEX(GLSShapes!$A$1:$AY$40000,Index!$A363*40-34,41),0)</f>
        <v/>
      </c>
      <c r="M363" s="235">
        <f>INDEX(GLSShapes!$A$1:$AY$15000,Index!$A363*40-34,44)</f>
        <v/>
      </c>
      <c r="N363" s="235">
        <f>INDEX(GLSShapes!$A$1:$AY$15000,Index!$A363*40-34,45)</f>
        <v/>
      </c>
      <c r="Q363" s="235">
        <f>IF(F363&lt;&gt;"0",INDEX(GLSShapes!$A$1:$AY$15000,Index!$A363*40-34,48),0)</f>
        <v/>
      </c>
      <c r="R363" s="235">
        <f>IF(F363&lt;&gt;"0",INDEX(GLSShapes!$A$1:$AY$15000,Index!$A363*40-34,49),0)</f>
        <v/>
      </c>
    </row>
    <row r="364">
      <c r="A364" s="80">
        <f>A363+1</f>
        <v/>
      </c>
      <c r="B364" s="158">
        <f>INDEX(GLSShapes!$A$1:$AY$40000,Index!$A364*40-39,1)</f>
        <v/>
      </c>
      <c r="C364">
        <f>C$1</f>
        <v/>
      </c>
      <c r="D364" s="133">
        <f>INDEX(GLSShapes!$A$1:$AY$40000,Index!$A364*40-38,2)</f>
        <v/>
      </c>
      <c r="E364" s="155">
        <f>E363+40</f>
        <v/>
      </c>
      <c r="F364">
        <f>RIGHT(B364,F$1)</f>
        <v/>
      </c>
      <c r="G364" s="132">
        <f>INDEX(GLSShapes!$A$1:$AY$15000,Index!$A364*40-38,1)</f>
        <v/>
      </c>
      <c r="H364" s="113">
        <f>F364&amp;RIGHT(D364,H$1)</f>
        <v/>
      </c>
      <c r="I364" s="235">
        <f>IF(F364&lt;&gt;"0",INDEX(GLSShapes!$A$1:$AY$40000,Index!$A364*40-34,40),0)</f>
        <v/>
      </c>
      <c r="J364" s="235">
        <f>IF(F364&lt;&gt;"0",INDEX(GLSShapes!$A$1:$AY$40000,Index!$A364*40-34,41),0)</f>
        <v/>
      </c>
      <c r="M364" s="235">
        <f>INDEX(GLSShapes!$A$1:$AY$15000,Index!$A364*40-34,44)</f>
        <v/>
      </c>
      <c r="N364" s="235">
        <f>INDEX(GLSShapes!$A$1:$AY$15000,Index!$A364*40-34,45)</f>
        <v/>
      </c>
      <c r="Q364" s="235">
        <f>IF(F364&lt;&gt;"0",INDEX(GLSShapes!$A$1:$AY$15000,Index!$A364*40-34,48),0)</f>
        <v/>
      </c>
      <c r="R364" s="235">
        <f>IF(F364&lt;&gt;"0",INDEX(GLSShapes!$A$1:$AY$15000,Index!$A364*40-34,49),0)</f>
        <v/>
      </c>
    </row>
    <row r="365">
      <c r="A365" s="80">
        <f>A364+1</f>
        <v/>
      </c>
      <c r="B365" s="158">
        <f>INDEX(GLSShapes!$A$1:$AY$40000,Index!$A365*40-39,1)</f>
        <v/>
      </c>
      <c r="C365">
        <f>C$1</f>
        <v/>
      </c>
      <c r="D365" s="133">
        <f>INDEX(GLSShapes!$A$1:$AY$40000,Index!$A365*40-38,2)</f>
        <v/>
      </c>
      <c r="E365" s="155">
        <f>E364+40</f>
        <v/>
      </c>
      <c r="F365">
        <f>RIGHT(B365,F$1)</f>
        <v/>
      </c>
      <c r="G365" s="132">
        <f>INDEX(GLSShapes!$A$1:$AY$15000,Index!$A365*40-38,1)</f>
        <v/>
      </c>
      <c r="H365" s="113">
        <f>F365&amp;RIGHT(D365,H$1)</f>
        <v/>
      </c>
      <c r="I365" s="235">
        <f>IF(F365&lt;&gt;"0",INDEX(GLSShapes!$A$1:$AY$40000,Index!$A365*40-34,40),0)</f>
        <v/>
      </c>
      <c r="J365" s="235">
        <f>IF(F365&lt;&gt;"0",INDEX(GLSShapes!$A$1:$AY$40000,Index!$A365*40-34,41),0)</f>
        <v/>
      </c>
      <c r="M365" s="235">
        <f>INDEX(GLSShapes!$A$1:$AY$15000,Index!$A365*40-34,44)</f>
        <v/>
      </c>
      <c r="N365" s="235">
        <f>INDEX(GLSShapes!$A$1:$AY$15000,Index!$A365*40-34,45)</f>
        <v/>
      </c>
      <c r="Q365" s="235">
        <f>IF(F365&lt;&gt;"0",INDEX(GLSShapes!$A$1:$AY$15000,Index!$A365*40-34,48),0)</f>
        <v/>
      </c>
      <c r="R365" s="235">
        <f>IF(F365&lt;&gt;"0",INDEX(GLSShapes!$A$1:$AY$15000,Index!$A365*40-34,49),0)</f>
        <v/>
      </c>
    </row>
    <row r="366">
      <c r="A366" s="80">
        <f>A365+1</f>
        <v/>
      </c>
      <c r="B366" s="158">
        <f>INDEX(GLSShapes!$A$1:$AY$40000,Index!$A366*40-39,1)</f>
        <v/>
      </c>
      <c r="C366">
        <f>C$1</f>
        <v/>
      </c>
      <c r="D366" s="133">
        <f>INDEX(GLSShapes!$A$1:$AY$40000,Index!$A366*40-38,2)</f>
        <v/>
      </c>
      <c r="E366" s="155">
        <f>E365+40</f>
        <v/>
      </c>
      <c r="F366">
        <f>RIGHT(B366,F$1)</f>
        <v/>
      </c>
      <c r="G366" s="132">
        <f>INDEX(GLSShapes!$A$1:$AY$15000,Index!$A366*40-38,1)</f>
        <v/>
      </c>
      <c r="H366" s="113">
        <f>F366&amp;RIGHT(D366,H$1)</f>
        <v/>
      </c>
      <c r="I366" s="235">
        <f>IF(F366&lt;&gt;"0",INDEX(GLSShapes!$A$1:$AY$40000,Index!$A366*40-34,40),0)</f>
        <v/>
      </c>
      <c r="J366" s="235">
        <f>IF(F366&lt;&gt;"0",INDEX(GLSShapes!$A$1:$AY$40000,Index!$A366*40-34,41),0)</f>
        <v/>
      </c>
      <c r="M366" s="235">
        <f>INDEX(GLSShapes!$A$1:$AY$15000,Index!$A366*40-34,44)</f>
        <v/>
      </c>
      <c r="N366" s="235">
        <f>INDEX(GLSShapes!$A$1:$AY$15000,Index!$A366*40-34,45)</f>
        <v/>
      </c>
      <c r="Q366" s="235">
        <f>IF(F366&lt;&gt;"0",INDEX(GLSShapes!$A$1:$AY$15000,Index!$A366*40-34,48),0)</f>
        <v/>
      </c>
      <c r="R366" s="235">
        <f>IF(F366&lt;&gt;"0",INDEX(GLSShapes!$A$1:$AY$15000,Index!$A366*40-34,49),0)</f>
        <v/>
      </c>
    </row>
    <row r="367">
      <c r="A367" s="80">
        <f>A366+1</f>
        <v/>
      </c>
      <c r="B367" s="158">
        <f>INDEX(GLSShapes!$A$1:$AY$40000,Index!$A367*40-39,1)</f>
        <v/>
      </c>
      <c r="C367">
        <f>C$1</f>
        <v/>
      </c>
      <c r="D367" s="133">
        <f>INDEX(GLSShapes!$A$1:$AY$40000,Index!$A367*40-38,2)</f>
        <v/>
      </c>
      <c r="E367" s="155">
        <f>E366+40</f>
        <v/>
      </c>
      <c r="F367">
        <f>RIGHT(B367,F$1)</f>
        <v/>
      </c>
      <c r="G367" s="132">
        <f>INDEX(GLSShapes!$A$1:$AY$15000,Index!$A367*40-38,1)</f>
        <v/>
      </c>
      <c r="H367" s="113">
        <f>F367&amp;RIGHT(D367,H$1)</f>
        <v/>
      </c>
      <c r="I367" s="235">
        <f>IF(F367&lt;&gt;"0",INDEX(GLSShapes!$A$1:$AY$40000,Index!$A367*40-34,40),0)</f>
        <v/>
      </c>
      <c r="J367" s="235">
        <f>IF(F367&lt;&gt;"0",INDEX(GLSShapes!$A$1:$AY$40000,Index!$A367*40-34,41),0)</f>
        <v/>
      </c>
      <c r="M367" s="235">
        <f>INDEX(GLSShapes!$A$1:$AY$15000,Index!$A367*40-34,44)</f>
        <v/>
      </c>
      <c r="N367" s="235">
        <f>INDEX(GLSShapes!$A$1:$AY$15000,Index!$A367*40-34,45)</f>
        <v/>
      </c>
      <c r="Q367" s="235">
        <f>IF(F367&lt;&gt;"0",INDEX(GLSShapes!$A$1:$AY$15000,Index!$A367*40-34,48),0)</f>
        <v/>
      </c>
      <c r="R367" s="235">
        <f>IF(F367&lt;&gt;"0",INDEX(GLSShapes!$A$1:$AY$15000,Index!$A367*40-34,49),0)</f>
        <v/>
      </c>
    </row>
    <row r="368">
      <c r="A368" s="80">
        <f>A367+1</f>
        <v/>
      </c>
      <c r="B368" s="158">
        <f>INDEX(GLSShapes!$A$1:$AY$40000,Index!$A368*40-39,1)</f>
        <v/>
      </c>
      <c r="C368">
        <f>C$1</f>
        <v/>
      </c>
      <c r="D368" s="133">
        <f>INDEX(GLSShapes!$A$1:$AY$40000,Index!$A368*40-38,2)</f>
        <v/>
      </c>
      <c r="E368" s="155">
        <f>E367+40</f>
        <v/>
      </c>
      <c r="F368">
        <f>RIGHT(B368,F$1)</f>
        <v/>
      </c>
      <c r="G368" s="132">
        <f>INDEX(GLSShapes!$A$1:$AY$15000,Index!$A368*40-38,1)</f>
        <v/>
      </c>
      <c r="H368" s="113">
        <f>F368&amp;RIGHT(D368,H$1)</f>
        <v/>
      </c>
      <c r="I368" s="235">
        <f>IF(F368&lt;&gt;"0",INDEX(GLSShapes!$A$1:$AY$40000,Index!$A368*40-34,40),0)</f>
        <v/>
      </c>
      <c r="J368" s="235">
        <f>IF(F368&lt;&gt;"0",INDEX(GLSShapes!$A$1:$AY$40000,Index!$A368*40-34,41),0)</f>
        <v/>
      </c>
      <c r="M368" s="235">
        <f>INDEX(GLSShapes!$A$1:$AY$15000,Index!$A368*40-34,44)</f>
        <v/>
      </c>
      <c r="N368" s="235">
        <f>INDEX(GLSShapes!$A$1:$AY$15000,Index!$A368*40-34,45)</f>
        <v/>
      </c>
      <c r="Q368" s="235">
        <f>IF(F368&lt;&gt;"0",INDEX(GLSShapes!$A$1:$AY$15000,Index!$A368*40-34,48),0)</f>
        <v/>
      </c>
      <c r="R368" s="235">
        <f>IF(F368&lt;&gt;"0",INDEX(GLSShapes!$A$1:$AY$15000,Index!$A368*40-34,49),0)</f>
        <v/>
      </c>
    </row>
    <row r="369">
      <c r="A369" s="80">
        <f>A368+1</f>
        <v/>
      </c>
      <c r="B369" s="158">
        <f>INDEX(GLSShapes!$A$1:$AY$40000,Index!$A369*40-39,1)</f>
        <v/>
      </c>
      <c r="C369">
        <f>C$1</f>
        <v/>
      </c>
      <c r="D369" s="133">
        <f>INDEX(GLSShapes!$A$1:$AY$40000,Index!$A369*40-38,2)</f>
        <v/>
      </c>
      <c r="E369" s="155">
        <f>E368+40</f>
        <v/>
      </c>
      <c r="F369">
        <f>RIGHT(B369,F$1)</f>
        <v/>
      </c>
      <c r="G369" s="132">
        <f>INDEX(GLSShapes!$A$1:$AY$15000,Index!$A369*40-38,1)</f>
        <v/>
      </c>
      <c r="H369" s="113">
        <f>F369&amp;RIGHT(D369,H$1)</f>
        <v/>
      </c>
      <c r="I369" s="235">
        <f>IF(F369&lt;&gt;"0",INDEX(GLSShapes!$A$1:$AY$40000,Index!$A369*40-34,40),0)</f>
        <v/>
      </c>
      <c r="J369" s="235">
        <f>IF(F369&lt;&gt;"0",INDEX(GLSShapes!$A$1:$AY$40000,Index!$A369*40-34,41),0)</f>
        <v/>
      </c>
      <c r="M369" s="235">
        <f>INDEX(GLSShapes!$A$1:$AY$15000,Index!$A369*40-34,44)</f>
        <v/>
      </c>
      <c r="N369" s="235">
        <f>INDEX(GLSShapes!$A$1:$AY$15000,Index!$A369*40-34,45)</f>
        <v/>
      </c>
      <c r="Q369" s="235">
        <f>IF(F369&lt;&gt;"0",INDEX(GLSShapes!$A$1:$AY$15000,Index!$A369*40-34,48),0)</f>
        <v/>
      </c>
      <c r="R369" s="235">
        <f>IF(F369&lt;&gt;"0",INDEX(GLSShapes!$A$1:$AY$15000,Index!$A369*40-34,49),0)</f>
        <v/>
      </c>
    </row>
    <row r="370">
      <c r="A370" s="80">
        <f>A369+1</f>
        <v/>
      </c>
      <c r="B370" s="158">
        <f>INDEX(GLSShapes!$A$1:$AY$40000,Index!$A370*40-39,1)</f>
        <v/>
      </c>
      <c r="C370">
        <f>C$1</f>
        <v/>
      </c>
      <c r="D370" s="133">
        <f>INDEX(GLSShapes!$A$1:$AY$40000,Index!$A370*40-38,2)</f>
        <v/>
      </c>
      <c r="E370" s="155">
        <f>E369+40</f>
        <v/>
      </c>
      <c r="F370">
        <f>RIGHT(B370,F$1)</f>
        <v/>
      </c>
      <c r="G370" s="132">
        <f>INDEX(GLSShapes!$A$1:$AY$15000,Index!$A370*40-38,1)</f>
        <v/>
      </c>
      <c r="H370" s="113">
        <f>F370&amp;RIGHT(D370,H$1)</f>
        <v/>
      </c>
      <c r="I370" s="235">
        <f>IF(F370&lt;&gt;"0",INDEX(GLSShapes!$A$1:$AY$40000,Index!$A370*40-34,40),0)</f>
        <v/>
      </c>
      <c r="J370" s="235">
        <f>IF(F370&lt;&gt;"0",INDEX(GLSShapes!$A$1:$AY$40000,Index!$A370*40-34,41),0)</f>
        <v/>
      </c>
      <c r="M370" s="235">
        <f>INDEX(GLSShapes!$A$1:$AY$15000,Index!$A370*40-34,44)</f>
        <v/>
      </c>
      <c r="N370" s="235">
        <f>INDEX(GLSShapes!$A$1:$AY$15000,Index!$A370*40-34,45)</f>
        <v/>
      </c>
      <c r="Q370" s="235">
        <f>IF(F370&lt;&gt;"0",INDEX(GLSShapes!$A$1:$AY$15000,Index!$A370*40-34,48),0)</f>
        <v/>
      </c>
      <c r="R370" s="235">
        <f>IF(F370&lt;&gt;"0",INDEX(GLSShapes!$A$1:$AY$15000,Index!$A370*40-34,49),0)</f>
        <v/>
      </c>
    </row>
    <row r="371">
      <c r="A371" s="80">
        <f>A370+1</f>
        <v/>
      </c>
      <c r="B371" s="158">
        <f>INDEX(GLSShapes!$A$1:$AY$40000,Index!$A371*40-39,1)</f>
        <v/>
      </c>
      <c r="C371">
        <f>C$1</f>
        <v/>
      </c>
      <c r="D371" s="133">
        <f>INDEX(GLSShapes!$A$1:$AY$40000,Index!$A371*40-38,2)</f>
        <v/>
      </c>
      <c r="E371" s="155">
        <f>E370+40</f>
        <v/>
      </c>
      <c r="F371">
        <f>RIGHT(B371,F$1)</f>
        <v/>
      </c>
      <c r="G371" s="132">
        <f>INDEX(GLSShapes!$A$1:$AY$15000,Index!$A371*40-38,1)</f>
        <v/>
      </c>
      <c r="H371" s="113">
        <f>F371&amp;RIGHT(D371,H$1)</f>
        <v/>
      </c>
      <c r="I371" s="235">
        <f>IF(F371&lt;&gt;"0",INDEX(GLSShapes!$A$1:$AY$40000,Index!$A371*40-34,40),0)</f>
        <v/>
      </c>
      <c r="J371" s="235">
        <f>IF(F371&lt;&gt;"0",INDEX(GLSShapes!$A$1:$AY$40000,Index!$A371*40-34,41),0)</f>
        <v/>
      </c>
      <c r="M371" s="235">
        <f>INDEX(GLSShapes!$A$1:$AY$15000,Index!$A371*40-34,44)</f>
        <v/>
      </c>
      <c r="N371" s="235">
        <f>INDEX(GLSShapes!$A$1:$AY$15000,Index!$A371*40-34,45)</f>
        <v/>
      </c>
      <c r="Q371" s="235">
        <f>IF(F371&lt;&gt;"0",INDEX(GLSShapes!$A$1:$AY$15000,Index!$A371*40-34,48),0)</f>
        <v/>
      </c>
      <c r="R371" s="235">
        <f>IF(F371&lt;&gt;"0",INDEX(GLSShapes!$A$1:$AY$15000,Index!$A371*40-34,49),0)</f>
        <v/>
      </c>
    </row>
    <row r="372">
      <c r="A372" s="80">
        <f>A371+1</f>
        <v/>
      </c>
      <c r="B372" s="158">
        <f>INDEX(GLSShapes!$A$1:$AY$40000,Index!$A372*40-39,1)</f>
        <v/>
      </c>
      <c r="C372">
        <f>C$1</f>
        <v/>
      </c>
      <c r="D372" s="133">
        <f>INDEX(GLSShapes!$A$1:$AY$40000,Index!$A372*40-38,2)</f>
        <v/>
      </c>
      <c r="E372" s="155">
        <f>E371+40</f>
        <v/>
      </c>
      <c r="F372">
        <f>RIGHT(B372,F$1)</f>
        <v/>
      </c>
      <c r="G372" s="132">
        <f>INDEX(GLSShapes!$A$1:$AY$15000,Index!$A372*40-38,1)</f>
        <v/>
      </c>
      <c r="H372" s="113">
        <f>F372&amp;RIGHT(D372,H$1)</f>
        <v/>
      </c>
      <c r="I372" s="235">
        <f>IF(F372&lt;&gt;"0",INDEX(GLSShapes!$A$1:$AY$40000,Index!$A372*40-34,40),0)</f>
        <v/>
      </c>
      <c r="J372" s="235">
        <f>IF(F372&lt;&gt;"0",INDEX(GLSShapes!$A$1:$AY$40000,Index!$A372*40-34,41),0)</f>
        <v/>
      </c>
      <c r="M372" s="235">
        <f>INDEX(GLSShapes!$A$1:$AY$15000,Index!$A372*40-34,44)</f>
        <v/>
      </c>
      <c r="N372" s="235">
        <f>INDEX(GLSShapes!$A$1:$AY$15000,Index!$A372*40-34,45)</f>
        <v/>
      </c>
      <c r="Q372" s="235">
        <f>IF(F372&lt;&gt;"0",INDEX(GLSShapes!$A$1:$AY$15000,Index!$A372*40-34,48),0)</f>
        <v/>
      </c>
      <c r="R372" s="235">
        <f>IF(F372&lt;&gt;"0",INDEX(GLSShapes!$A$1:$AY$15000,Index!$A372*40-34,49),0)</f>
        <v/>
      </c>
    </row>
    <row r="373">
      <c r="A373" s="80">
        <f>A372+1</f>
        <v/>
      </c>
      <c r="B373" s="158">
        <f>INDEX(GLSShapes!$A$1:$AY$40000,Index!$A373*40-39,1)</f>
        <v/>
      </c>
      <c r="C373">
        <f>C$1</f>
        <v/>
      </c>
      <c r="D373" s="133">
        <f>INDEX(GLSShapes!$A$1:$AY$40000,Index!$A373*40-38,2)</f>
        <v/>
      </c>
      <c r="E373" s="155">
        <f>E372+40</f>
        <v/>
      </c>
      <c r="F373">
        <f>RIGHT(B373,F$1)</f>
        <v/>
      </c>
      <c r="G373" s="132">
        <f>INDEX(GLSShapes!$A$1:$AY$15000,Index!$A373*40-38,1)</f>
        <v/>
      </c>
      <c r="H373" s="113">
        <f>F373&amp;RIGHT(D373,H$1)</f>
        <v/>
      </c>
      <c r="I373" s="235">
        <f>IF(F373&lt;&gt;"0",INDEX(GLSShapes!$A$1:$AY$40000,Index!$A373*40-34,40),0)</f>
        <v/>
      </c>
      <c r="J373" s="235">
        <f>IF(F373&lt;&gt;"0",INDEX(GLSShapes!$A$1:$AY$40000,Index!$A373*40-34,41),0)</f>
        <v/>
      </c>
      <c r="M373" s="235">
        <f>INDEX(GLSShapes!$A$1:$AY$15000,Index!$A373*40-34,44)</f>
        <v/>
      </c>
      <c r="N373" s="235">
        <f>INDEX(GLSShapes!$A$1:$AY$15000,Index!$A373*40-34,45)</f>
        <v/>
      </c>
      <c r="Q373" s="235">
        <f>IF(F373&lt;&gt;"0",INDEX(GLSShapes!$A$1:$AY$15000,Index!$A373*40-34,48),0)</f>
        <v/>
      </c>
      <c r="R373" s="235">
        <f>IF(F373&lt;&gt;"0",INDEX(GLSShapes!$A$1:$AY$15000,Index!$A373*40-34,49),0)</f>
        <v/>
      </c>
    </row>
    <row r="374">
      <c r="A374" s="80">
        <f>A373+1</f>
        <v/>
      </c>
      <c r="B374" s="158">
        <f>INDEX(GLSShapes!$A$1:$AY$40000,Index!$A374*40-39,1)</f>
        <v/>
      </c>
      <c r="C374">
        <f>C$1</f>
        <v/>
      </c>
      <c r="D374" s="133">
        <f>INDEX(GLSShapes!$A$1:$AY$40000,Index!$A374*40-38,2)</f>
        <v/>
      </c>
      <c r="E374" s="155">
        <f>E373+40</f>
        <v/>
      </c>
      <c r="F374">
        <f>RIGHT(B374,F$1)</f>
        <v/>
      </c>
      <c r="G374" s="132">
        <f>INDEX(GLSShapes!$A$1:$AY$15000,Index!$A374*40-38,1)</f>
        <v/>
      </c>
      <c r="H374" s="113">
        <f>F374&amp;RIGHT(D374,H$1)</f>
        <v/>
      </c>
      <c r="I374" s="235">
        <f>IF(F374&lt;&gt;"0",INDEX(GLSShapes!$A$1:$AY$40000,Index!$A374*40-34,40),0)</f>
        <v/>
      </c>
      <c r="J374" s="235">
        <f>IF(F374&lt;&gt;"0",INDEX(GLSShapes!$A$1:$AY$40000,Index!$A374*40-34,41),0)</f>
        <v/>
      </c>
      <c r="M374" s="235">
        <f>INDEX(GLSShapes!$A$1:$AY$15000,Index!$A374*40-34,44)</f>
        <v/>
      </c>
      <c r="N374" s="235">
        <f>INDEX(GLSShapes!$A$1:$AY$15000,Index!$A374*40-34,45)</f>
        <v/>
      </c>
      <c r="Q374" s="235">
        <f>IF(F374&lt;&gt;"0",INDEX(GLSShapes!$A$1:$AY$15000,Index!$A374*40-34,48),0)</f>
        <v/>
      </c>
      <c r="R374" s="235">
        <f>IF(F374&lt;&gt;"0",INDEX(GLSShapes!$A$1:$AY$15000,Index!$A374*40-34,49),0)</f>
        <v/>
      </c>
    </row>
    <row r="375">
      <c r="A375" s="80">
        <f>A374+1</f>
        <v/>
      </c>
      <c r="B375" s="158">
        <f>INDEX(GLSShapes!$A$1:$AY$40000,Index!$A375*40-39,1)</f>
        <v/>
      </c>
      <c r="C375">
        <f>C$1</f>
        <v/>
      </c>
      <c r="D375" s="133">
        <f>INDEX(GLSShapes!$A$1:$AY$40000,Index!$A375*40-38,2)</f>
        <v/>
      </c>
      <c r="E375" s="155">
        <f>E374+40</f>
        <v/>
      </c>
      <c r="F375">
        <f>RIGHT(B375,F$1)</f>
        <v/>
      </c>
      <c r="G375" s="132">
        <f>INDEX(GLSShapes!$A$1:$AY$15000,Index!$A375*40-38,1)</f>
        <v/>
      </c>
      <c r="H375" s="113">
        <f>F375&amp;RIGHT(D375,H$1)</f>
        <v/>
      </c>
      <c r="I375" s="235">
        <f>IF(F375&lt;&gt;"0",INDEX(GLSShapes!$A$1:$AY$40000,Index!$A375*40-34,40),0)</f>
        <v/>
      </c>
      <c r="J375" s="235">
        <f>IF(F375&lt;&gt;"0",INDEX(GLSShapes!$A$1:$AY$40000,Index!$A375*40-34,41),0)</f>
        <v/>
      </c>
      <c r="M375" s="235">
        <f>INDEX(GLSShapes!$A$1:$AY$15000,Index!$A375*40-34,44)</f>
        <v/>
      </c>
      <c r="N375" s="235">
        <f>INDEX(GLSShapes!$A$1:$AY$15000,Index!$A375*40-34,45)</f>
        <v/>
      </c>
      <c r="Q375" s="235">
        <f>IF(F375&lt;&gt;"0",INDEX(GLSShapes!$A$1:$AY$15000,Index!$A375*40-34,48),0)</f>
        <v/>
      </c>
      <c r="R375" s="235">
        <f>IF(F375&lt;&gt;"0",INDEX(GLSShapes!$A$1:$AY$15000,Index!$A375*40-34,49),0)</f>
        <v/>
      </c>
    </row>
    <row r="376">
      <c r="A376" s="80">
        <f>A375+1</f>
        <v/>
      </c>
      <c r="B376" s="158">
        <f>INDEX(GLSShapes!$A$1:$AY$40000,Index!$A376*40-39,1)</f>
        <v/>
      </c>
      <c r="C376">
        <f>C$1</f>
        <v/>
      </c>
      <c r="D376" s="133">
        <f>INDEX(GLSShapes!$A$1:$AY$40000,Index!$A376*40-38,2)</f>
        <v/>
      </c>
      <c r="E376" s="155">
        <f>E375+40</f>
        <v/>
      </c>
      <c r="F376">
        <f>RIGHT(B376,F$1)</f>
        <v/>
      </c>
      <c r="G376" s="132">
        <f>INDEX(GLSShapes!$A$1:$AY$15000,Index!$A376*40-38,1)</f>
        <v/>
      </c>
      <c r="H376" s="113">
        <f>F376&amp;RIGHT(D376,H$1)</f>
        <v/>
      </c>
      <c r="I376" s="235">
        <f>IF(F376&lt;&gt;"0",INDEX(GLSShapes!$A$1:$AY$40000,Index!$A376*40-34,40),0)</f>
        <v/>
      </c>
      <c r="J376" s="235">
        <f>IF(F376&lt;&gt;"0",INDEX(GLSShapes!$A$1:$AY$40000,Index!$A376*40-34,41),0)</f>
        <v/>
      </c>
      <c r="M376" s="235">
        <f>INDEX(GLSShapes!$A$1:$AY$15000,Index!$A376*40-34,44)</f>
        <v/>
      </c>
      <c r="N376" s="235">
        <f>INDEX(GLSShapes!$A$1:$AY$15000,Index!$A376*40-34,45)</f>
        <v/>
      </c>
      <c r="Q376" s="235">
        <f>IF(F376&lt;&gt;"0",INDEX(GLSShapes!$A$1:$AY$15000,Index!$A376*40-34,48),0)</f>
        <v/>
      </c>
      <c r="R376" s="235">
        <f>IF(F376&lt;&gt;"0",INDEX(GLSShapes!$A$1:$AY$15000,Index!$A376*40-34,49),0)</f>
        <v/>
      </c>
    </row>
    <row r="377">
      <c r="A377" s="80">
        <f>A376+1</f>
        <v/>
      </c>
      <c r="B377" s="158">
        <f>INDEX(GLSShapes!$A$1:$AY$40000,Index!$A377*40-39,1)</f>
        <v/>
      </c>
      <c r="C377">
        <f>C$1</f>
        <v/>
      </c>
      <c r="D377" s="133">
        <f>INDEX(GLSShapes!$A$1:$AY$40000,Index!$A377*40-38,2)</f>
        <v/>
      </c>
      <c r="E377" s="155">
        <f>E376+40</f>
        <v/>
      </c>
      <c r="F377">
        <f>RIGHT(B377,F$1)</f>
        <v/>
      </c>
      <c r="G377" s="132">
        <f>INDEX(GLSShapes!$A$1:$AY$40000,Index!$A377*40-38,1)</f>
        <v/>
      </c>
      <c r="H377" s="113">
        <f>F377&amp;RIGHT(D377,H$1)</f>
        <v/>
      </c>
      <c r="I377" s="235">
        <f>IF(F377&lt;&gt;"0",INDEX(GLSShapes!$A$1:$AY$40000,Index!$A377*40-34,40),0)</f>
        <v/>
      </c>
      <c r="J377" s="235">
        <f>IF(F377&lt;&gt;"0",INDEX(GLSShapes!$A$1:$AY$40000,Index!$A377*40-34,41),0)</f>
        <v/>
      </c>
      <c r="M377" s="235">
        <f>INDEX(GLSShapes!$A$1:$AY$15000,Index!$A377*40-34,44)</f>
        <v/>
      </c>
      <c r="N377" s="235">
        <f>INDEX(GLSShapes!$A$1:$AY$15000,Index!$A377*40-34,45)</f>
        <v/>
      </c>
      <c r="Q377" s="235">
        <f>IF(F377&lt;&gt;"0",INDEX(GLSShapes!$A$1:$AY$15000,Index!$A377*40-34,48),0)</f>
        <v/>
      </c>
      <c r="R377" s="235">
        <f>IF(F377&lt;&gt;"0",INDEX(GLSShapes!$A$1:$AY$15000,Index!$A377*40-34,49),0)</f>
        <v/>
      </c>
    </row>
    <row r="378">
      <c r="A378" s="80">
        <f>A377+1</f>
        <v/>
      </c>
      <c r="B378" s="158">
        <f>INDEX(GLSShapes!$A$1:$AY$40000,Index!$A378*40-39,1)</f>
        <v/>
      </c>
      <c r="C378">
        <f>C$1</f>
        <v/>
      </c>
      <c r="D378" s="133">
        <f>INDEX(GLSShapes!$A$1:$AY$40000,Index!$A378*40-38,2)</f>
        <v/>
      </c>
      <c r="E378" s="155">
        <f>E377+40</f>
        <v/>
      </c>
      <c r="F378">
        <f>RIGHT(B378,F$1)</f>
        <v/>
      </c>
      <c r="G378" s="132">
        <f>INDEX(GLSShapes!$A$1:$AY$40000,Index!$A378*40-38,1)</f>
        <v/>
      </c>
      <c r="H378" s="113">
        <f>F378&amp;RIGHT(D378,H$1)</f>
        <v/>
      </c>
      <c r="I378" s="235">
        <f>IF(F378&lt;&gt;"0",INDEX(GLSShapes!$A$1:$AY$40000,Index!$A378*40-34,40),0)</f>
        <v/>
      </c>
      <c r="J378" s="235">
        <f>IF(F378&lt;&gt;"0",INDEX(GLSShapes!$A$1:$AY$40000,Index!$A378*40-34,41),0)</f>
        <v/>
      </c>
      <c r="M378" s="235">
        <f>INDEX(GLSShapes!$A$1:$AY$15000,Index!$A378*40-34,44)</f>
        <v/>
      </c>
      <c r="N378" s="235">
        <f>INDEX(GLSShapes!$A$1:$AY$15000,Index!$A378*40-34,45)</f>
        <v/>
      </c>
      <c r="Q378" s="235">
        <f>IF(F378&lt;&gt;"0",INDEX(GLSShapes!$A$1:$AY$15000,Index!$A378*40-34,48),0)</f>
        <v/>
      </c>
      <c r="R378" s="235">
        <f>IF(F378&lt;&gt;"0",INDEX(GLSShapes!$A$1:$AY$15000,Index!$A378*40-34,49),0)</f>
        <v/>
      </c>
    </row>
    <row r="379">
      <c r="A379" s="80">
        <f>A378+1</f>
        <v/>
      </c>
      <c r="B379" s="158">
        <f>INDEX(GLSShapes!$A$1:$AY$40000,Index!$A379*40-39,1)</f>
        <v/>
      </c>
      <c r="C379">
        <f>C$1</f>
        <v/>
      </c>
      <c r="D379" s="133">
        <f>INDEX(GLSShapes!$A$1:$AY$40000,Index!$A379*40-38,2)</f>
        <v/>
      </c>
      <c r="E379" s="155">
        <f>E378+40</f>
        <v/>
      </c>
      <c r="F379">
        <f>RIGHT(B379,F$1)</f>
        <v/>
      </c>
      <c r="G379" s="132">
        <f>INDEX(GLSShapes!$A$1:$AY$40000,Index!$A379*40-38,1)</f>
        <v/>
      </c>
      <c r="H379" s="113">
        <f>F379&amp;RIGHT(D379,H$1)</f>
        <v/>
      </c>
      <c r="I379" s="235">
        <f>IF(F379&lt;&gt;"0",INDEX(GLSShapes!$A$1:$AY$40000,Index!$A379*40-34,40),0)</f>
        <v/>
      </c>
      <c r="J379" s="235">
        <f>IF(F379&lt;&gt;"0",INDEX(GLSShapes!$A$1:$AY$40000,Index!$A379*40-34,41),0)</f>
        <v/>
      </c>
      <c r="M379" s="235">
        <f>INDEX(GLSShapes!$A$1:$AY$15000,Index!$A379*40-34,44)</f>
        <v/>
      </c>
      <c r="N379" s="235">
        <f>INDEX(GLSShapes!$A$1:$AY$15000,Index!$A379*40-34,45)</f>
        <v/>
      </c>
      <c r="Q379" s="235">
        <f>IF(F379&lt;&gt;"0",INDEX(GLSShapes!$A$1:$AY$15000,Index!$A379*40-34,48),0)</f>
        <v/>
      </c>
      <c r="R379" s="235">
        <f>IF(F379&lt;&gt;"0",INDEX(GLSShapes!$A$1:$AY$15000,Index!$A379*40-34,49),0)</f>
        <v/>
      </c>
    </row>
    <row r="380">
      <c r="A380" s="80">
        <f>A379+1</f>
        <v/>
      </c>
      <c r="B380" s="158">
        <f>INDEX(GLSShapes!$A$1:$AY$40000,Index!$A380*40-39,1)</f>
        <v/>
      </c>
      <c r="C380">
        <f>C$1</f>
        <v/>
      </c>
      <c r="D380" s="133">
        <f>INDEX(GLSShapes!$A$1:$AY$40000,Index!$A380*40-38,2)</f>
        <v/>
      </c>
      <c r="E380" s="155">
        <f>E379+40</f>
        <v/>
      </c>
      <c r="F380">
        <f>RIGHT(B380,F$1)</f>
        <v/>
      </c>
      <c r="G380" s="132">
        <f>INDEX(GLSShapes!$A$1:$AY$40000,Index!$A380*40-38,1)</f>
        <v/>
      </c>
      <c r="H380" s="113">
        <f>F380&amp;RIGHT(D380,H$1)</f>
        <v/>
      </c>
      <c r="I380" s="235">
        <f>IF(F380&lt;&gt;"0",INDEX(GLSShapes!$A$1:$AY$40000,Index!$A380*40-34,40),0)</f>
        <v/>
      </c>
      <c r="J380" s="235">
        <f>IF(F380&lt;&gt;"0",INDEX(GLSShapes!$A$1:$AY$40000,Index!$A380*40-34,41),0)</f>
        <v/>
      </c>
      <c r="M380" s="235">
        <f>INDEX(GLSShapes!$A$1:$AY$15000,Index!$A380*40-34,44)</f>
        <v/>
      </c>
      <c r="N380" s="235">
        <f>INDEX(GLSShapes!$A$1:$AY$15000,Index!$A380*40-34,45)</f>
        <v/>
      </c>
      <c r="Q380" s="235">
        <f>IF(F380&lt;&gt;"0",INDEX(GLSShapes!$A$1:$AY$15000,Index!$A380*40-34,48),0)</f>
        <v/>
      </c>
      <c r="R380" s="235">
        <f>IF(F380&lt;&gt;"0",INDEX(GLSShapes!$A$1:$AY$15000,Index!$A380*40-34,49),0)</f>
        <v/>
      </c>
    </row>
    <row r="381">
      <c r="A381" s="80">
        <f>A380+1</f>
        <v/>
      </c>
      <c r="B381" s="158">
        <f>INDEX(GLSShapes!$A$1:$AY$40000,Index!$A381*40-39,1)</f>
        <v/>
      </c>
      <c r="C381">
        <f>C$1</f>
        <v/>
      </c>
      <c r="D381" s="133">
        <f>INDEX(GLSShapes!$A$1:$AY$40000,Index!$A381*40-38,2)</f>
        <v/>
      </c>
      <c r="E381" s="155">
        <f>E380+40</f>
        <v/>
      </c>
      <c r="F381">
        <f>RIGHT(B381,F$1)</f>
        <v/>
      </c>
      <c r="G381" s="132">
        <f>INDEX(GLSShapes!$A$1:$AY$40000,Index!$A381*40-38,1)</f>
        <v/>
      </c>
      <c r="H381" s="113">
        <f>F381&amp;RIGHT(D381,H$1)</f>
        <v/>
      </c>
      <c r="I381" s="235">
        <f>IF(F381&lt;&gt;"0",INDEX(GLSShapes!$A$1:$AY$40000,Index!$A381*40-34,40),0)</f>
        <v/>
      </c>
      <c r="J381" s="235">
        <f>IF(F381&lt;&gt;"0",INDEX(GLSShapes!$A$1:$AY$40000,Index!$A381*40-34,41),0)</f>
        <v/>
      </c>
      <c r="M381" s="235">
        <f>INDEX(GLSShapes!$A$1:$AY$15000,Index!$A381*40-34,44)</f>
        <v/>
      </c>
      <c r="N381" s="235">
        <f>INDEX(GLSShapes!$A$1:$AY$15000,Index!$A381*40-34,45)</f>
        <v/>
      </c>
      <c r="Q381" s="235">
        <f>IF(F381&lt;&gt;"0",INDEX(GLSShapes!$A$1:$AY$15000,Index!$A381*40-34,48),0)</f>
        <v/>
      </c>
      <c r="R381" s="235">
        <f>IF(F381&lt;&gt;"0",INDEX(GLSShapes!$A$1:$AY$15000,Index!$A381*40-34,49),0)</f>
        <v/>
      </c>
    </row>
    <row r="382">
      <c r="A382" s="80">
        <f>A381+1</f>
        <v/>
      </c>
      <c r="B382" s="158">
        <f>INDEX(GLSShapes!$A$1:$AY$40000,Index!$A382*40-39,1)</f>
        <v/>
      </c>
      <c r="C382">
        <f>C$1</f>
        <v/>
      </c>
      <c r="D382" s="133">
        <f>INDEX(GLSShapes!$A$1:$AY$40000,Index!$A382*40-38,2)</f>
        <v/>
      </c>
      <c r="E382" s="155">
        <f>E381+40</f>
        <v/>
      </c>
      <c r="F382">
        <f>RIGHT(B382,F$1)</f>
        <v/>
      </c>
      <c r="G382" s="132">
        <f>INDEX(GLSShapes!$A$1:$AY$40000,Index!$A382*40-38,1)</f>
        <v/>
      </c>
      <c r="H382" s="113">
        <f>F382&amp;RIGHT(D382,H$1)</f>
        <v/>
      </c>
      <c r="I382" s="235">
        <f>IF(F382&lt;&gt;"0",INDEX(GLSShapes!$A$1:$AY$40000,Index!$A382*40-34,40),0)</f>
        <v/>
      </c>
      <c r="J382" s="235">
        <f>IF(F382&lt;&gt;"0",INDEX(GLSShapes!$A$1:$AY$40000,Index!$A382*40-34,41),0)</f>
        <v/>
      </c>
      <c r="M382" s="235">
        <f>INDEX(GLSShapes!$A$1:$AY$15000,Index!$A382*40-34,44)</f>
        <v/>
      </c>
      <c r="N382" s="235">
        <f>INDEX(GLSShapes!$A$1:$AY$15000,Index!$A382*40-34,45)</f>
        <v/>
      </c>
      <c r="Q382" s="235">
        <f>IF(F382&lt;&gt;"0",INDEX(GLSShapes!$A$1:$AY$15000,Index!$A382*40-34,48),0)</f>
        <v/>
      </c>
      <c r="R382" s="235">
        <f>IF(F382&lt;&gt;"0",INDEX(GLSShapes!$A$1:$AY$15000,Index!$A382*40-34,49),0)</f>
        <v/>
      </c>
    </row>
    <row r="383">
      <c r="A383" s="80">
        <f>A382+1</f>
        <v/>
      </c>
      <c r="B383" s="158">
        <f>INDEX(GLSShapes!$A$1:$AY$40000,Index!$A383*40-39,1)</f>
        <v/>
      </c>
      <c r="C383">
        <f>C$1</f>
        <v/>
      </c>
      <c r="D383" s="133">
        <f>INDEX(GLSShapes!$A$1:$AY$40000,Index!$A383*40-38,2)</f>
        <v/>
      </c>
      <c r="E383" s="155">
        <f>E382+40</f>
        <v/>
      </c>
      <c r="F383">
        <f>RIGHT(B383,F$1)</f>
        <v/>
      </c>
      <c r="G383" s="132">
        <f>INDEX(GLSShapes!$A$1:$AY$40000,Index!$A383*40-38,1)</f>
        <v/>
      </c>
      <c r="H383" s="113">
        <f>F383&amp;RIGHT(D383,H$1)</f>
        <v/>
      </c>
      <c r="I383" s="235">
        <f>IF(F383&lt;&gt;"0",INDEX(GLSShapes!$A$1:$AY$40000,Index!$A383*40-34,40),0)</f>
        <v/>
      </c>
      <c r="J383" s="235">
        <f>IF(F383&lt;&gt;"0",INDEX(GLSShapes!$A$1:$AY$40000,Index!$A383*40-34,41),0)</f>
        <v/>
      </c>
      <c r="M383" s="235">
        <f>INDEX(GLSShapes!$A$1:$AY$15000,Index!$A383*40-34,44)</f>
        <v/>
      </c>
      <c r="N383" s="235">
        <f>INDEX(GLSShapes!$A$1:$AY$15000,Index!$A383*40-34,45)</f>
        <v/>
      </c>
      <c r="Q383" s="235">
        <f>IF(F383&lt;&gt;"0",INDEX(GLSShapes!$A$1:$AY$15000,Index!$A383*40-34,48),0)</f>
        <v/>
      </c>
      <c r="R383" s="235">
        <f>IF(F383&lt;&gt;"0",INDEX(GLSShapes!$A$1:$AY$15000,Index!$A383*40-34,49),0)</f>
        <v/>
      </c>
    </row>
    <row r="384">
      <c r="A384" s="80">
        <f>A383+1</f>
        <v/>
      </c>
      <c r="B384" s="158">
        <f>INDEX(GLSShapes!$A$1:$AY$40000,Index!$A384*40-39,1)</f>
        <v/>
      </c>
      <c r="C384">
        <f>C$1</f>
        <v/>
      </c>
      <c r="D384" s="133">
        <f>INDEX(GLSShapes!$A$1:$AY$40000,Index!$A384*40-38,2)</f>
        <v/>
      </c>
      <c r="E384" s="155">
        <f>E383+40</f>
        <v/>
      </c>
      <c r="F384">
        <f>RIGHT(B384,F$1)</f>
        <v/>
      </c>
      <c r="G384" s="132">
        <f>INDEX(GLSShapes!$A$1:$AY$40000,Index!$A384*40-38,1)</f>
        <v/>
      </c>
      <c r="H384" s="113">
        <f>F384&amp;RIGHT(D384,H$1)</f>
        <v/>
      </c>
      <c r="I384" s="235">
        <f>IF(F384&lt;&gt;"0",INDEX(GLSShapes!$A$1:$AY$40000,Index!$A384*40-34,40),0)</f>
        <v/>
      </c>
      <c r="J384" s="235">
        <f>IF(F384&lt;&gt;"0",INDEX(GLSShapes!$A$1:$AY$40000,Index!$A384*40-34,41),0)</f>
        <v/>
      </c>
      <c r="M384" s="235">
        <f>INDEX(GLSShapes!$A$1:$AY$15000,Index!$A384*40-34,44)</f>
        <v/>
      </c>
      <c r="N384" s="235">
        <f>INDEX(GLSShapes!$A$1:$AY$15000,Index!$A384*40-34,45)</f>
        <v/>
      </c>
      <c r="Q384" s="235">
        <f>IF(F384&lt;&gt;"0",INDEX(GLSShapes!$A$1:$AY$15000,Index!$A384*40-34,48),0)</f>
        <v/>
      </c>
      <c r="R384" s="235">
        <f>IF(F384&lt;&gt;"0",INDEX(GLSShapes!$A$1:$AY$15000,Index!$A384*40-34,49),0)</f>
        <v/>
      </c>
    </row>
    <row r="385">
      <c r="A385" s="80">
        <f>A384+1</f>
        <v/>
      </c>
      <c r="B385" s="158">
        <f>INDEX(GLSShapes!$A$1:$AY$40000,Index!$A385*40-39,1)</f>
        <v/>
      </c>
      <c r="C385">
        <f>C$1</f>
        <v/>
      </c>
      <c r="D385" s="133">
        <f>INDEX(GLSShapes!$A$1:$AY$40000,Index!$A385*40-38,2)</f>
        <v/>
      </c>
      <c r="E385" s="155">
        <f>E384+40</f>
        <v/>
      </c>
      <c r="F385">
        <f>RIGHT(B385,F$1)</f>
        <v/>
      </c>
      <c r="G385" s="132">
        <f>INDEX(GLSShapes!$A$1:$AY$40000,Index!$A385*40-38,1)</f>
        <v/>
      </c>
      <c r="H385" s="113">
        <f>F385&amp;RIGHT(D385,H$1)</f>
        <v/>
      </c>
      <c r="I385" s="235">
        <f>IF(F385&lt;&gt;"0",INDEX(GLSShapes!$A$1:$AY$40000,Index!$A385*40-34,40),0)</f>
        <v/>
      </c>
      <c r="J385" s="235">
        <f>IF(F385&lt;&gt;"0",INDEX(GLSShapes!$A$1:$AY$40000,Index!$A385*40-34,41),0)</f>
        <v/>
      </c>
      <c r="M385" s="235">
        <f>INDEX(GLSShapes!$A$1:$AY$15000,Index!$A385*40-34,44)</f>
        <v/>
      </c>
      <c r="N385" s="235">
        <f>INDEX(GLSShapes!$A$1:$AY$15000,Index!$A385*40-34,45)</f>
        <v/>
      </c>
      <c r="Q385" s="235">
        <f>IF(F385&lt;&gt;"0",INDEX(GLSShapes!$A$1:$AY$15000,Index!$A385*40-34,48),0)</f>
        <v/>
      </c>
      <c r="R385" s="235">
        <f>IF(F385&lt;&gt;"0",INDEX(GLSShapes!$A$1:$AY$15000,Index!$A385*40-34,49),0)</f>
        <v/>
      </c>
    </row>
    <row r="386">
      <c r="A386" s="80">
        <f>A385+1</f>
        <v/>
      </c>
      <c r="B386" s="158">
        <f>INDEX(GLSShapes!$A$1:$AY$40000,Index!$A386*40-39,1)</f>
        <v/>
      </c>
      <c r="C386">
        <f>C$1</f>
        <v/>
      </c>
      <c r="D386" s="133">
        <f>INDEX(GLSShapes!$A$1:$AY$40000,Index!$A386*40-38,2)</f>
        <v/>
      </c>
      <c r="E386" s="155">
        <f>E385+40</f>
        <v/>
      </c>
      <c r="F386">
        <f>RIGHT(B386,F$1)</f>
        <v/>
      </c>
      <c r="G386" s="132">
        <f>INDEX(GLSShapes!$A$1:$AY$40000,Index!$A386*40-38,1)</f>
        <v/>
      </c>
      <c r="H386" s="113">
        <f>F386&amp;RIGHT(D386,H$1)</f>
        <v/>
      </c>
      <c r="I386" s="235">
        <f>IF(F386&lt;&gt;"0",INDEX(GLSShapes!$A$1:$AY$40000,Index!$A386*40-34,40),0)</f>
        <v/>
      </c>
      <c r="J386" s="235">
        <f>IF(F386&lt;&gt;"0",INDEX(GLSShapes!$A$1:$AY$40000,Index!$A386*40-34,41),0)</f>
        <v/>
      </c>
      <c r="M386" s="235">
        <f>INDEX(GLSShapes!$A$1:$AY$15000,Index!$A386*40-34,44)</f>
        <v/>
      </c>
      <c r="N386" s="235">
        <f>INDEX(GLSShapes!$A$1:$AY$15000,Index!$A386*40-34,45)</f>
        <v/>
      </c>
      <c r="Q386" s="235">
        <f>IF(F386&lt;&gt;"0",INDEX(GLSShapes!$A$1:$AY$15000,Index!$A386*40-34,48),0)</f>
        <v/>
      </c>
      <c r="R386" s="235">
        <f>IF(F386&lt;&gt;"0",INDEX(GLSShapes!$A$1:$AY$15000,Index!$A386*40-34,49),0)</f>
        <v/>
      </c>
    </row>
    <row r="387">
      <c r="A387" s="80">
        <f>A386+1</f>
        <v/>
      </c>
      <c r="B387" s="158">
        <f>INDEX(GLSShapes!$A$1:$AY$40000,Index!$A387*40-39,1)</f>
        <v/>
      </c>
      <c r="C387">
        <f>C$1</f>
        <v/>
      </c>
      <c r="D387" s="133">
        <f>INDEX(GLSShapes!$A$1:$AY$40000,Index!$A387*40-38,2)</f>
        <v/>
      </c>
      <c r="E387" s="155">
        <f>E386+40</f>
        <v/>
      </c>
      <c r="F387">
        <f>RIGHT(B387,F$1)</f>
        <v/>
      </c>
      <c r="G387" s="132">
        <f>INDEX(GLSShapes!$A$1:$AY$40000,Index!$A387*40-38,1)</f>
        <v/>
      </c>
      <c r="H387" s="113">
        <f>F387&amp;RIGHT(D387,H$1)</f>
        <v/>
      </c>
      <c r="I387" s="235">
        <f>IF(F387&lt;&gt;"0",INDEX(GLSShapes!$A$1:$AY$40000,Index!$A387*40-34,40),0)</f>
        <v/>
      </c>
      <c r="J387" s="235">
        <f>IF(F387&lt;&gt;"0",INDEX(GLSShapes!$A$1:$AY$40000,Index!$A387*40-34,41),0)</f>
        <v/>
      </c>
      <c r="M387" s="235">
        <f>INDEX(GLSShapes!$A$1:$AY$15000,Index!$A387*40-34,44)</f>
        <v/>
      </c>
      <c r="N387" s="235">
        <f>INDEX(GLSShapes!$A$1:$AY$15000,Index!$A387*40-34,45)</f>
        <v/>
      </c>
      <c r="Q387" s="235">
        <f>IF(F387&lt;&gt;"0",INDEX(GLSShapes!$A$1:$AY$15000,Index!$A387*40-34,48),0)</f>
        <v/>
      </c>
      <c r="R387" s="235">
        <f>IF(F387&lt;&gt;"0",INDEX(GLSShapes!$A$1:$AY$15000,Index!$A387*40-34,49),0)</f>
        <v/>
      </c>
    </row>
    <row r="388">
      <c r="A388" s="80">
        <f>A387+1</f>
        <v/>
      </c>
      <c r="B388" s="158">
        <f>INDEX(GLSShapes!$A$1:$AY$40000,Index!$A388*40-39,1)</f>
        <v/>
      </c>
      <c r="C388">
        <f>C$1</f>
        <v/>
      </c>
      <c r="D388" s="133">
        <f>INDEX(GLSShapes!$A$1:$AY$40000,Index!$A388*40-38,2)</f>
        <v/>
      </c>
      <c r="E388" s="155">
        <f>E387+40</f>
        <v/>
      </c>
      <c r="F388">
        <f>RIGHT(B388,F$1)</f>
        <v/>
      </c>
      <c r="G388" s="132">
        <f>INDEX(GLSShapes!$A$1:$AY$40000,Index!$A388*40-38,1)</f>
        <v/>
      </c>
      <c r="H388" s="113">
        <f>F388&amp;RIGHT(D388,H$1)</f>
        <v/>
      </c>
      <c r="I388" s="235">
        <f>IF(F388&lt;&gt;"0",INDEX(GLSShapes!$A$1:$AY$40000,Index!$A388*40-34,40),0)</f>
        <v/>
      </c>
      <c r="J388" s="235">
        <f>IF(F388&lt;&gt;"0",INDEX(GLSShapes!$A$1:$AY$40000,Index!$A388*40-34,41),0)</f>
        <v/>
      </c>
      <c r="M388" s="235">
        <f>INDEX(GLSShapes!$A$1:$AY$15000,Index!$A388*40-34,44)</f>
        <v/>
      </c>
      <c r="N388" s="235">
        <f>INDEX(GLSShapes!$A$1:$AY$15000,Index!$A388*40-34,45)</f>
        <v/>
      </c>
      <c r="Q388" s="235">
        <f>IF(F388&lt;&gt;"0",INDEX(GLSShapes!$A$1:$AY$15000,Index!$A388*40-34,48),0)</f>
        <v/>
      </c>
      <c r="R388" s="235">
        <f>IF(F388&lt;&gt;"0",INDEX(GLSShapes!$A$1:$AY$15000,Index!$A388*40-34,49),0)</f>
        <v/>
      </c>
    </row>
    <row r="389">
      <c r="A389" s="80">
        <f>A388+1</f>
        <v/>
      </c>
      <c r="B389" s="158">
        <f>INDEX(GLSShapes!$A$1:$AY$40000,Index!$A389*40-39,1)</f>
        <v/>
      </c>
      <c r="C389">
        <f>C$1</f>
        <v/>
      </c>
      <c r="D389" s="133">
        <f>INDEX(GLSShapes!$A$1:$AY$40000,Index!$A389*40-38,2)</f>
        <v/>
      </c>
      <c r="E389" s="155">
        <f>E388+40</f>
        <v/>
      </c>
      <c r="F389">
        <f>RIGHT(B389,F$1)</f>
        <v/>
      </c>
      <c r="G389" s="132">
        <f>INDEX(GLSShapes!$A$1:$AY$40000,Index!$A389*40-38,1)</f>
        <v/>
      </c>
      <c r="H389" s="113">
        <f>F389&amp;RIGHT(D389,H$1)</f>
        <v/>
      </c>
      <c r="I389" s="235">
        <f>IF(F389&lt;&gt;"0",INDEX(GLSShapes!$A$1:$AY$40000,Index!$A389*40-34,40),0)</f>
        <v/>
      </c>
      <c r="J389" s="235">
        <f>IF(F389&lt;&gt;"0",INDEX(GLSShapes!$A$1:$AY$40000,Index!$A389*40-34,41),0)</f>
        <v/>
      </c>
      <c r="M389" s="235">
        <f>INDEX(GLSShapes!$A$1:$AY$15000,Index!$A389*40-34,44)</f>
        <v/>
      </c>
      <c r="N389" s="235">
        <f>INDEX(GLSShapes!$A$1:$AY$15000,Index!$A389*40-34,45)</f>
        <v/>
      </c>
      <c r="Q389" s="235">
        <f>IF(F389&lt;&gt;"0",INDEX(GLSShapes!$A$1:$AY$15000,Index!$A389*40-34,48),0)</f>
        <v/>
      </c>
      <c r="R389" s="235">
        <f>IF(F389&lt;&gt;"0",INDEX(GLSShapes!$A$1:$AY$15000,Index!$A389*40-34,49),0)</f>
        <v/>
      </c>
    </row>
    <row r="390">
      <c r="A390" s="80">
        <f>A389+1</f>
        <v/>
      </c>
      <c r="B390" s="158">
        <f>INDEX(GLSShapes!$A$1:$AY$40000,Index!$A390*40-39,1)</f>
        <v/>
      </c>
      <c r="C390">
        <f>C$1</f>
        <v/>
      </c>
      <c r="D390" s="133">
        <f>INDEX(GLSShapes!$A$1:$AY$40000,Index!$A390*40-38,2)</f>
        <v/>
      </c>
      <c r="E390" s="155">
        <f>E389+40</f>
        <v/>
      </c>
      <c r="F390">
        <f>RIGHT(B390,F$1)</f>
        <v/>
      </c>
      <c r="G390" s="132">
        <f>INDEX(GLSShapes!$A$1:$AY$40000,Index!$A390*40-38,1)</f>
        <v/>
      </c>
      <c r="H390" s="113">
        <f>F390&amp;RIGHT(D390,H$1)</f>
        <v/>
      </c>
      <c r="I390" s="235">
        <f>IF(F390&lt;&gt;"0",INDEX(GLSShapes!$A$1:$AY$40000,Index!$A390*40-34,40),0)</f>
        <v/>
      </c>
      <c r="J390" s="235">
        <f>IF(F390&lt;&gt;"0",INDEX(GLSShapes!$A$1:$AY$40000,Index!$A390*40-34,41),0)</f>
        <v/>
      </c>
      <c r="M390" s="235">
        <f>INDEX(GLSShapes!$A$1:$AY$15000,Index!$A390*40-34,44)</f>
        <v/>
      </c>
      <c r="N390" s="235">
        <f>INDEX(GLSShapes!$A$1:$AY$15000,Index!$A390*40-34,45)</f>
        <v/>
      </c>
      <c r="Q390" s="235">
        <f>IF(F390&lt;&gt;"0",INDEX(GLSShapes!$A$1:$AY$15000,Index!$A390*40-34,48),0)</f>
        <v/>
      </c>
      <c r="R390" s="235">
        <f>IF(F390&lt;&gt;"0",INDEX(GLSShapes!$A$1:$AY$15000,Index!$A390*40-34,49),0)</f>
        <v/>
      </c>
    </row>
    <row r="391">
      <c r="A391" s="80">
        <f>A390+1</f>
        <v/>
      </c>
      <c r="B391" s="158">
        <f>INDEX(GLSShapes!$A$1:$AY$40000,Index!$A391*40-39,1)</f>
        <v/>
      </c>
      <c r="C391">
        <f>C$1</f>
        <v/>
      </c>
      <c r="D391" s="133">
        <f>INDEX(GLSShapes!$A$1:$AY$40000,Index!$A391*40-38,2)</f>
        <v/>
      </c>
      <c r="E391" s="155">
        <f>E390+40</f>
        <v/>
      </c>
      <c r="F391">
        <f>RIGHT(B391,F$1)</f>
        <v/>
      </c>
      <c r="G391" s="132">
        <f>INDEX(GLSShapes!$A$1:$AY$40000,Index!$A391*40-38,1)</f>
        <v/>
      </c>
      <c r="H391" s="113">
        <f>F391&amp;RIGHT(D391,H$1)</f>
        <v/>
      </c>
      <c r="I391" s="235">
        <f>IF(F391&lt;&gt;"0",INDEX(GLSShapes!$A$1:$AY$40000,Index!$A391*40-34,40),0)</f>
        <v/>
      </c>
      <c r="J391" s="235">
        <f>IF(F391&lt;&gt;"0",INDEX(GLSShapes!$A$1:$AY$40000,Index!$A391*40-34,41),0)</f>
        <v/>
      </c>
      <c r="M391" s="235">
        <f>INDEX(GLSShapes!$A$1:$AY$15000,Index!$A391*40-34,44)</f>
        <v/>
      </c>
      <c r="N391" s="235">
        <f>INDEX(GLSShapes!$A$1:$AY$15000,Index!$A391*40-34,45)</f>
        <v/>
      </c>
      <c r="Q391" s="235">
        <f>IF(F391&lt;&gt;"0",INDEX(GLSShapes!$A$1:$AY$15000,Index!$A391*40-34,48),0)</f>
        <v/>
      </c>
      <c r="R391" s="235">
        <f>IF(F391&lt;&gt;"0",INDEX(GLSShapes!$A$1:$AY$15000,Index!$A391*40-34,49),0)</f>
        <v/>
      </c>
    </row>
    <row r="392">
      <c r="A392" s="80">
        <f>A391+1</f>
        <v/>
      </c>
      <c r="B392" s="158">
        <f>INDEX(GLSShapes!$A$1:$AY$40000,Index!$A392*40-39,1)</f>
        <v/>
      </c>
      <c r="C392">
        <f>C$1</f>
        <v/>
      </c>
      <c r="D392" s="133">
        <f>INDEX(GLSShapes!$A$1:$AY$40000,Index!$A392*40-38,2)</f>
        <v/>
      </c>
      <c r="E392" s="155">
        <f>E391+40</f>
        <v/>
      </c>
      <c r="F392">
        <f>RIGHT(B392,F$1)</f>
        <v/>
      </c>
      <c r="G392" s="132">
        <f>INDEX(GLSShapes!$A$1:$AY$40000,Index!$A392*40-38,1)</f>
        <v/>
      </c>
      <c r="H392" s="113">
        <f>F392&amp;RIGHT(D392,H$1)</f>
        <v/>
      </c>
      <c r="I392" s="235">
        <f>IF(F392&lt;&gt;"0",INDEX(GLSShapes!$A$1:$AY$40000,Index!$A392*40-34,40),0)</f>
        <v/>
      </c>
      <c r="J392" s="235">
        <f>IF(F392&lt;&gt;"0",INDEX(GLSShapes!$A$1:$AY$40000,Index!$A392*40-34,41),0)</f>
        <v/>
      </c>
      <c r="M392" s="235">
        <f>INDEX(GLSShapes!$A$1:$AY$15000,Index!$A392*40-34,44)</f>
        <v/>
      </c>
      <c r="N392" s="235">
        <f>INDEX(GLSShapes!$A$1:$AY$15000,Index!$A392*40-34,45)</f>
        <v/>
      </c>
      <c r="Q392" s="235">
        <f>IF(F392&lt;&gt;"0",INDEX(GLSShapes!$A$1:$AY$15000,Index!$A392*40-34,48),0)</f>
        <v/>
      </c>
      <c r="R392" s="235">
        <f>IF(F392&lt;&gt;"0",INDEX(GLSShapes!$A$1:$AY$15000,Index!$A392*40-34,49),0)</f>
        <v/>
      </c>
    </row>
    <row r="393">
      <c r="A393" s="80">
        <f>A392+1</f>
        <v/>
      </c>
      <c r="B393" s="158">
        <f>INDEX(GLSShapes!$A$1:$AY$40000,Index!$A393*40-39,1)</f>
        <v/>
      </c>
      <c r="C393">
        <f>C$1</f>
        <v/>
      </c>
      <c r="D393" s="133">
        <f>INDEX(GLSShapes!$A$1:$AY$40000,Index!$A393*40-38,2)</f>
        <v/>
      </c>
      <c r="E393" s="155">
        <f>E392+40</f>
        <v/>
      </c>
      <c r="F393">
        <f>RIGHT(B393,F$1)</f>
        <v/>
      </c>
      <c r="G393" s="132">
        <f>INDEX(GLSShapes!$A$1:$AY$40000,Index!$A393*40-38,1)</f>
        <v/>
      </c>
      <c r="H393" s="113">
        <f>F393&amp;RIGHT(D393,H$1)</f>
        <v/>
      </c>
      <c r="I393" s="235">
        <f>IF(F393&lt;&gt;"0",INDEX(GLSShapes!$A$1:$AY$40000,Index!$A393*40-34,40),0)</f>
        <v/>
      </c>
      <c r="J393" s="235">
        <f>IF(F393&lt;&gt;"0",INDEX(GLSShapes!$A$1:$AY$40000,Index!$A393*40-34,41),0)</f>
        <v/>
      </c>
      <c r="M393" s="235">
        <f>INDEX(GLSShapes!$A$1:$AY$15000,Index!$A393*40-34,44)</f>
        <v/>
      </c>
      <c r="N393" s="235">
        <f>INDEX(GLSShapes!$A$1:$AY$15000,Index!$A393*40-34,45)</f>
        <v/>
      </c>
      <c r="Q393" s="235">
        <f>IF(F393&lt;&gt;"0",INDEX(GLSShapes!$A$1:$AY$15000,Index!$A393*40-34,48),0)</f>
        <v/>
      </c>
      <c r="R393" s="235">
        <f>IF(F393&lt;&gt;"0",INDEX(GLSShapes!$A$1:$AY$15000,Index!$A393*40-34,49),0)</f>
        <v/>
      </c>
    </row>
    <row r="394">
      <c r="A394" s="80">
        <f>A393+1</f>
        <v/>
      </c>
      <c r="B394" s="158">
        <f>INDEX(GLSShapes!$A$1:$AY$40000,Index!$A394*40-39,1)</f>
        <v/>
      </c>
      <c r="C394">
        <f>C$1</f>
        <v/>
      </c>
      <c r="D394" s="133">
        <f>INDEX(GLSShapes!$A$1:$AY$40000,Index!$A394*40-38,2)</f>
        <v/>
      </c>
      <c r="E394" s="155">
        <f>E393+40</f>
        <v/>
      </c>
      <c r="F394">
        <f>RIGHT(B394,F$1)</f>
        <v/>
      </c>
      <c r="G394" s="132">
        <f>INDEX(GLSShapes!$A$1:$AY$40000,Index!$A394*40-38,1)</f>
        <v/>
      </c>
      <c r="H394" s="113">
        <f>F394&amp;RIGHT(D394,H$1)</f>
        <v/>
      </c>
      <c r="I394" s="235">
        <f>IF(F394&lt;&gt;"0",INDEX(GLSShapes!$A$1:$AY$40000,Index!$A394*40-34,40),0)</f>
        <v/>
      </c>
      <c r="J394" s="235">
        <f>IF(F394&lt;&gt;"0",INDEX(GLSShapes!$A$1:$AY$40000,Index!$A394*40-34,41),0)</f>
        <v/>
      </c>
      <c r="M394" s="235">
        <f>INDEX(GLSShapes!$A$1:$AY$15000,Index!$A394*40-34,44)</f>
        <v/>
      </c>
      <c r="N394" s="235">
        <f>INDEX(GLSShapes!$A$1:$AY$15000,Index!$A394*40-34,45)</f>
        <v/>
      </c>
      <c r="Q394" s="235">
        <f>IF(F394&lt;&gt;"0",INDEX(GLSShapes!$A$1:$AY$15000,Index!$A394*40-34,48),0)</f>
        <v/>
      </c>
      <c r="R394" s="235">
        <f>IF(F394&lt;&gt;"0",INDEX(GLSShapes!$A$1:$AY$15000,Index!$A394*40-34,49),0)</f>
        <v/>
      </c>
    </row>
    <row r="395">
      <c r="A395" s="80">
        <f>A394+1</f>
        <v/>
      </c>
      <c r="B395" s="158">
        <f>INDEX(GLSShapes!$A$1:$AY$40000,Index!$A395*40-39,1)</f>
        <v/>
      </c>
      <c r="C395">
        <f>C$1</f>
        <v/>
      </c>
      <c r="D395" s="133">
        <f>INDEX(GLSShapes!$A$1:$AY$40000,Index!$A395*40-38,2)</f>
        <v/>
      </c>
      <c r="E395" s="155">
        <f>E394+40</f>
        <v/>
      </c>
      <c r="F395">
        <f>RIGHT(B395,F$1)</f>
        <v/>
      </c>
      <c r="G395" s="132">
        <f>INDEX(GLSShapes!$A$1:$AY$40000,Index!$A395*40-38,1)</f>
        <v/>
      </c>
      <c r="H395" s="113">
        <f>F395&amp;RIGHT(D395,H$1)</f>
        <v/>
      </c>
      <c r="I395" s="235">
        <f>IF(F395&lt;&gt;"0",INDEX(GLSShapes!$A$1:$AY$40000,Index!$A395*40-34,40),0)</f>
        <v/>
      </c>
      <c r="J395" s="235">
        <f>IF(F395&lt;&gt;"0",INDEX(GLSShapes!$A$1:$AY$40000,Index!$A395*40-34,41),0)</f>
        <v/>
      </c>
      <c r="M395" s="235">
        <f>INDEX(GLSShapes!$A$1:$AY$15000,Index!$A395*40-34,44)</f>
        <v/>
      </c>
      <c r="N395" s="235">
        <f>INDEX(GLSShapes!$A$1:$AY$15000,Index!$A395*40-34,45)</f>
        <v/>
      </c>
      <c r="Q395" s="235">
        <f>IF(F395&lt;&gt;"0",INDEX(GLSShapes!$A$1:$AY$15000,Index!$A395*40-34,48),0)</f>
        <v/>
      </c>
      <c r="R395" s="235">
        <f>IF(F395&lt;&gt;"0",INDEX(GLSShapes!$A$1:$AY$15000,Index!$A395*40-34,49),0)</f>
        <v/>
      </c>
    </row>
    <row r="396">
      <c r="A396" s="80">
        <f>A395+1</f>
        <v/>
      </c>
      <c r="B396" s="158">
        <f>INDEX(GLSShapes!$A$1:$AY$40000,Index!$A396*40-39,1)</f>
        <v/>
      </c>
      <c r="C396">
        <f>C$1</f>
        <v/>
      </c>
      <c r="D396" s="133">
        <f>INDEX(GLSShapes!$A$1:$AY$40000,Index!$A396*40-38,2)</f>
        <v/>
      </c>
      <c r="E396" s="155">
        <f>E395+40</f>
        <v/>
      </c>
      <c r="F396">
        <f>RIGHT(B396,F$1)</f>
        <v/>
      </c>
      <c r="G396" s="132">
        <f>INDEX(GLSShapes!$A$1:$AY$40000,Index!$A396*40-38,1)</f>
        <v/>
      </c>
      <c r="H396" s="113">
        <f>F396&amp;RIGHT(D396,H$1)</f>
        <v/>
      </c>
      <c r="I396" s="235">
        <f>IF(F396&lt;&gt;"0",INDEX(GLSShapes!$A$1:$AY$40000,Index!$A396*40-34,40),0)</f>
        <v/>
      </c>
      <c r="J396" s="235">
        <f>IF(F396&lt;&gt;"0",INDEX(GLSShapes!$A$1:$AY$40000,Index!$A396*40-34,41),0)</f>
        <v/>
      </c>
      <c r="M396" s="235">
        <f>INDEX(GLSShapes!$A$1:$AY$15000,Index!$A396*40-34,44)</f>
        <v/>
      </c>
      <c r="N396" s="235">
        <f>INDEX(GLSShapes!$A$1:$AY$15000,Index!$A396*40-34,45)</f>
        <v/>
      </c>
      <c r="Q396" s="235">
        <f>IF(F396&lt;&gt;"0",INDEX(GLSShapes!$A$1:$AY$15000,Index!$A396*40-34,48),0)</f>
        <v/>
      </c>
      <c r="R396" s="235">
        <f>IF(F396&lt;&gt;"0",INDEX(GLSShapes!$A$1:$AY$15000,Index!$A396*40-34,49),0)</f>
        <v/>
      </c>
    </row>
    <row r="397">
      <c r="A397" s="80">
        <f>A396+1</f>
        <v/>
      </c>
      <c r="B397" s="158">
        <f>INDEX(GLSShapes!$A$1:$AY$40000,Index!$A397*40-39,1)</f>
        <v/>
      </c>
      <c r="C397">
        <f>C$1</f>
        <v/>
      </c>
      <c r="D397" s="133">
        <f>INDEX(GLSShapes!$A$1:$AY$40000,Index!$A397*40-38,2)</f>
        <v/>
      </c>
      <c r="E397" s="155">
        <f>E396+40</f>
        <v/>
      </c>
      <c r="F397">
        <f>RIGHT(B397,F$1)</f>
        <v/>
      </c>
      <c r="G397" s="132">
        <f>INDEX(GLSShapes!$A$1:$AY$40000,Index!$A397*40-38,1)</f>
        <v/>
      </c>
      <c r="H397" s="113">
        <f>F397&amp;RIGHT(D397,H$1)</f>
        <v/>
      </c>
      <c r="I397" s="235">
        <f>IF(F397&lt;&gt;"0",INDEX(GLSShapes!$A$1:$AY$40000,Index!$A397*40-34,40),0)</f>
        <v/>
      </c>
      <c r="J397" s="235">
        <f>IF(F397&lt;&gt;"0",INDEX(GLSShapes!$A$1:$AY$40000,Index!$A397*40-34,41),0)</f>
        <v/>
      </c>
      <c r="M397" s="235">
        <f>INDEX(GLSShapes!$A$1:$AY$15000,Index!$A397*40-34,44)</f>
        <v/>
      </c>
      <c r="N397" s="235">
        <f>INDEX(GLSShapes!$A$1:$AY$15000,Index!$A397*40-34,45)</f>
        <v/>
      </c>
      <c r="Q397" s="235">
        <f>IF(F397&lt;&gt;"0",INDEX(GLSShapes!$A$1:$AY$15000,Index!$A397*40-34,48),0)</f>
        <v/>
      </c>
      <c r="R397" s="235">
        <f>IF(F397&lt;&gt;"0",INDEX(GLSShapes!$A$1:$AY$15000,Index!$A397*40-34,49),0)</f>
        <v/>
      </c>
    </row>
    <row r="398">
      <c r="A398" s="80">
        <f>A397+1</f>
        <v/>
      </c>
      <c r="B398" s="158">
        <f>INDEX(GLSShapes!$A$1:$AY$40000,Index!$A398*40-39,1)</f>
        <v/>
      </c>
      <c r="C398">
        <f>C$1</f>
        <v/>
      </c>
      <c r="D398" s="133">
        <f>INDEX(GLSShapes!$A$1:$AY$40000,Index!$A398*40-38,2)</f>
        <v/>
      </c>
      <c r="E398" s="155">
        <f>E397+40</f>
        <v/>
      </c>
      <c r="F398">
        <f>RIGHT(B398,F$1)</f>
        <v/>
      </c>
      <c r="G398" s="132">
        <f>INDEX(GLSShapes!$A$1:$AY$40000,Index!$A398*40-38,1)</f>
        <v/>
      </c>
      <c r="H398" s="113">
        <f>F398&amp;RIGHT(D398,H$1)</f>
        <v/>
      </c>
      <c r="I398" s="235">
        <f>IF(F398&lt;&gt;"0",INDEX(GLSShapes!$A$1:$AY$40000,Index!$A398*40-34,40),0)</f>
        <v/>
      </c>
      <c r="J398" s="235">
        <f>IF(F398&lt;&gt;"0",INDEX(GLSShapes!$A$1:$AY$40000,Index!$A398*40-34,41),0)</f>
        <v/>
      </c>
      <c r="M398" s="235">
        <f>INDEX(GLSShapes!$A$1:$AY$15000,Index!$A398*40-34,44)</f>
        <v/>
      </c>
      <c r="N398" s="235">
        <f>INDEX(GLSShapes!$A$1:$AY$15000,Index!$A398*40-34,45)</f>
        <v/>
      </c>
      <c r="Q398" s="235">
        <f>IF(F398&lt;&gt;"0",INDEX(GLSShapes!$A$1:$AY$15000,Index!$A398*40-34,48),0)</f>
        <v/>
      </c>
      <c r="R398" s="235">
        <f>IF(F398&lt;&gt;"0",INDEX(GLSShapes!$A$1:$AY$15000,Index!$A398*40-34,49),0)</f>
        <v/>
      </c>
    </row>
    <row r="399">
      <c r="A399" s="80">
        <f>A398+1</f>
        <v/>
      </c>
      <c r="B399" s="158">
        <f>INDEX(GLSShapes!$A$1:$AY$40000,Index!$A399*40-39,1)</f>
        <v/>
      </c>
      <c r="C399">
        <f>C$1</f>
        <v/>
      </c>
      <c r="D399" s="133">
        <f>INDEX(GLSShapes!$A$1:$AY$40000,Index!$A399*40-38,2)</f>
        <v/>
      </c>
      <c r="E399" s="155">
        <f>E398+40</f>
        <v/>
      </c>
      <c r="F399">
        <f>RIGHT(B399,F$1)</f>
        <v/>
      </c>
      <c r="G399" s="132">
        <f>INDEX(GLSShapes!$A$1:$AY$40000,Index!$A399*40-38,1)</f>
        <v/>
      </c>
      <c r="H399" s="113">
        <f>F399&amp;RIGHT(D399,H$1)</f>
        <v/>
      </c>
      <c r="I399" s="235">
        <f>IF(F399&lt;&gt;"0",INDEX(GLSShapes!$A$1:$AY$40000,Index!$A399*40-34,40),0)</f>
        <v/>
      </c>
      <c r="J399" s="235">
        <f>IF(F399&lt;&gt;"0",INDEX(GLSShapes!$A$1:$AY$40000,Index!$A399*40-34,41),0)</f>
        <v/>
      </c>
      <c r="M399" s="235">
        <f>INDEX(GLSShapes!$A$1:$AY$15000,Index!$A399*40-34,44)</f>
        <v/>
      </c>
      <c r="N399" s="235">
        <f>INDEX(GLSShapes!$A$1:$AY$15000,Index!$A399*40-34,45)</f>
        <v/>
      </c>
      <c r="Q399" s="235">
        <f>IF(F399&lt;&gt;"0",INDEX(GLSShapes!$A$1:$AY$15000,Index!$A399*40-34,48),0)</f>
        <v/>
      </c>
      <c r="R399" s="235">
        <f>IF(F399&lt;&gt;"0",INDEX(GLSShapes!$A$1:$AY$15000,Index!$A399*40-34,49),0)</f>
        <v/>
      </c>
    </row>
    <row r="400">
      <c r="A400" s="80">
        <f>A399+1</f>
        <v/>
      </c>
      <c r="B400" s="158">
        <f>INDEX(GLSShapes!$A$1:$AY$40000,Index!$A400*40-39,1)</f>
        <v/>
      </c>
      <c r="C400">
        <f>C$1</f>
        <v/>
      </c>
      <c r="D400" s="133">
        <f>INDEX(GLSShapes!$A$1:$AY$40000,Index!$A400*40-38,2)</f>
        <v/>
      </c>
      <c r="E400" s="155">
        <f>E399+40</f>
        <v/>
      </c>
      <c r="F400">
        <f>RIGHT(B400,F$1)</f>
        <v/>
      </c>
      <c r="G400" s="132">
        <f>INDEX(GLSShapes!$A$1:$AY$40000,Index!$A400*40-38,1)</f>
        <v/>
      </c>
      <c r="H400" s="113">
        <f>F400&amp;RIGHT(D400,H$1)</f>
        <v/>
      </c>
      <c r="I400" s="235">
        <f>IF(F400&lt;&gt;"0",INDEX(GLSShapes!$A$1:$AY$40000,Index!$A400*40-34,40),0)</f>
        <v/>
      </c>
      <c r="J400" s="235">
        <f>IF(F400&lt;&gt;"0",INDEX(GLSShapes!$A$1:$AY$40000,Index!$A400*40-34,41),0)</f>
        <v/>
      </c>
      <c r="M400" s="235">
        <f>INDEX(GLSShapes!$A$1:$AY$15000,Index!$A400*40-34,44)</f>
        <v/>
      </c>
      <c r="N400" s="235">
        <f>INDEX(GLSShapes!$A$1:$AY$15000,Index!$A400*40-34,45)</f>
        <v/>
      </c>
      <c r="Q400" s="235">
        <f>IF(F400&lt;&gt;"0",INDEX(GLSShapes!$A$1:$AY$15000,Index!$A400*40-34,48),0)</f>
        <v/>
      </c>
      <c r="R400" s="235">
        <f>IF(F400&lt;&gt;"0",INDEX(GLSShapes!$A$1:$AY$15000,Index!$A400*40-34,49),0)</f>
        <v/>
      </c>
    </row>
    <row r="401">
      <c r="A401" s="80">
        <f>A400+1</f>
        <v/>
      </c>
      <c r="B401" s="158">
        <f>INDEX(GLSShapes!$A$1:$AY$40000,Index!$A401*40-39,1)</f>
        <v/>
      </c>
      <c r="C401">
        <f>C$1</f>
        <v/>
      </c>
      <c r="D401" s="133">
        <f>INDEX(GLSShapes!$A$1:$AY$40000,Index!$A401*40-38,2)</f>
        <v/>
      </c>
      <c r="E401" s="155">
        <f>E400+40</f>
        <v/>
      </c>
      <c r="F401">
        <f>RIGHT(B401,F$1)</f>
        <v/>
      </c>
      <c r="G401" s="132">
        <f>INDEX(GLSShapes!$A$1:$AY$40000,Index!$A401*40-38,1)</f>
        <v/>
      </c>
      <c r="H401" s="113">
        <f>F401&amp;RIGHT(D401,H$1)</f>
        <v/>
      </c>
      <c r="I401" s="235">
        <f>IF(F401&lt;&gt;"0",INDEX(GLSShapes!$A$1:$AY$40000,Index!$A401*40-34,40),0)</f>
        <v/>
      </c>
      <c r="J401" s="235">
        <f>IF(F401&lt;&gt;"0",INDEX(GLSShapes!$A$1:$AY$40000,Index!$A401*40-34,41),0)</f>
        <v/>
      </c>
      <c r="M401" s="235">
        <f>INDEX(GLSShapes!$A$1:$AY$15000,Index!$A401*40-34,44)</f>
        <v/>
      </c>
      <c r="N401" s="235">
        <f>INDEX(GLSShapes!$A$1:$AY$15000,Index!$A401*40-34,45)</f>
        <v/>
      </c>
      <c r="Q401" s="235">
        <f>IF(F401&lt;&gt;"0",INDEX(GLSShapes!$A$1:$AY$15000,Index!$A401*40-34,48),0)</f>
        <v/>
      </c>
      <c r="R401" s="235">
        <f>IF(F401&lt;&gt;"0",INDEX(GLSShapes!$A$1:$AY$15000,Index!$A401*40-34,49),0)</f>
        <v/>
      </c>
    </row>
    <row r="402">
      <c r="A402" s="80">
        <f>A401+1</f>
        <v/>
      </c>
      <c r="B402" s="158">
        <f>INDEX(GLSShapes!$A$1:$AY$40000,Index!$A402*40-39,1)</f>
        <v/>
      </c>
      <c r="C402">
        <f>C$1</f>
        <v/>
      </c>
      <c r="D402" s="133">
        <f>INDEX(GLSShapes!$A$1:$AY$40000,Index!$A402*40-38,2)</f>
        <v/>
      </c>
      <c r="E402" s="155">
        <f>E401+40</f>
        <v/>
      </c>
      <c r="F402">
        <f>RIGHT(B402,F$1)</f>
        <v/>
      </c>
      <c r="G402" s="132">
        <f>INDEX(GLSShapes!$A$1:$AY$40000,Index!$A402*40-38,1)</f>
        <v/>
      </c>
      <c r="H402" s="113">
        <f>F402&amp;RIGHT(D402,H$1)</f>
        <v/>
      </c>
      <c r="I402" s="235">
        <f>IF(F402&lt;&gt;"0",INDEX(GLSShapes!$A$1:$AY$40000,Index!$A402*40-34,40),0)</f>
        <v/>
      </c>
      <c r="J402" s="235">
        <f>IF(F402&lt;&gt;"0",INDEX(GLSShapes!$A$1:$AY$40000,Index!$A402*40-34,41),0)</f>
        <v/>
      </c>
      <c r="M402" s="235">
        <f>INDEX(GLSShapes!$A$1:$AY$15000,Index!$A402*40-34,44)</f>
        <v/>
      </c>
      <c r="N402" s="235">
        <f>INDEX(GLSShapes!$A$1:$AY$15000,Index!$A402*40-34,45)</f>
        <v/>
      </c>
      <c r="Q402" s="235">
        <f>IF(F402&lt;&gt;"0",INDEX(GLSShapes!$A$1:$AY$15000,Index!$A402*40-34,48),0)</f>
        <v/>
      </c>
      <c r="R402" s="235">
        <f>IF(F402&lt;&gt;"0",INDEX(GLSShapes!$A$1:$AY$15000,Index!$A402*40-34,49),0)</f>
        <v/>
      </c>
    </row>
    <row r="403">
      <c r="A403" s="80">
        <f>A402+1</f>
        <v/>
      </c>
      <c r="B403" s="158">
        <f>INDEX(GLSShapes!$A$1:$AY$40000,Index!$A403*40-39,1)</f>
        <v/>
      </c>
      <c r="C403">
        <f>C$1</f>
        <v/>
      </c>
      <c r="D403" s="133">
        <f>INDEX(GLSShapes!$A$1:$AY$40000,Index!$A403*40-38,2)</f>
        <v/>
      </c>
      <c r="E403" s="155">
        <f>E402+40</f>
        <v/>
      </c>
      <c r="F403">
        <f>RIGHT(B403,F$1)</f>
        <v/>
      </c>
      <c r="G403" s="132">
        <f>INDEX(GLSShapes!$A$1:$AY$40000,Index!$A403*40-38,1)</f>
        <v/>
      </c>
      <c r="H403" s="113">
        <f>F403&amp;RIGHT(D403,H$1)</f>
        <v/>
      </c>
      <c r="I403" s="235">
        <f>IF(F403&lt;&gt;"0",INDEX(GLSShapes!$A$1:$AY$40000,Index!$A403*40-34,40),0)</f>
        <v/>
      </c>
      <c r="J403" s="235">
        <f>IF(F403&lt;&gt;"0",INDEX(GLSShapes!$A$1:$AY$40000,Index!$A403*40-34,41),0)</f>
        <v/>
      </c>
      <c r="M403" s="235">
        <f>INDEX(GLSShapes!$A$1:$AY$15000,Index!$A403*40-34,44)</f>
        <v/>
      </c>
      <c r="N403" s="235">
        <f>INDEX(GLSShapes!$A$1:$AY$15000,Index!$A403*40-34,45)</f>
        <v/>
      </c>
      <c r="Q403" s="235">
        <f>IF(F403&lt;&gt;"0",INDEX(GLSShapes!$A$1:$AY$15000,Index!$A403*40-34,48),0)</f>
        <v/>
      </c>
      <c r="R403" s="235">
        <f>IF(F403&lt;&gt;"0",INDEX(GLSShapes!$A$1:$AY$15000,Index!$A403*40-34,49),0)</f>
        <v/>
      </c>
    </row>
    <row r="404">
      <c r="A404" s="80">
        <f>A403+1</f>
        <v/>
      </c>
      <c r="B404" s="158">
        <f>INDEX(GLSShapes!$A$1:$AY$40000,Index!$A404*40-39,1)</f>
        <v/>
      </c>
      <c r="C404">
        <f>C$1</f>
        <v/>
      </c>
      <c r="D404" s="133">
        <f>INDEX(GLSShapes!$A$1:$AY$40000,Index!$A404*40-38,2)</f>
        <v/>
      </c>
      <c r="E404" s="155">
        <f>E403+40</f>
        <v/>
      </c>
      <c r="F404">
        <f>RIGHT(B404,F$1)</f>
        <v/>
      </c>
      <c r="G404" s="132">
        <f>INDEX(GLSShapes!$A$1:$AY$40000,Index!$A404*40-38,1)</f>
        <v/>
      </c>
      <c r="H404" s="113">
        <f>F404&amp;RIGHT(D404,H$1)</f>
        <v/>
      </c>
      <c r="I404" s="235">
        <f>IF(F404&lt;&gt;"0",INDEX(GLSShapes!$A$1:$AY$40000,Index!$A404*40-34,40),0)</f>
        <v/>
      </c>
      <c r="J404" s="235">
        <f>IF(F404&lt;&gt;"0",INDEX(GLSShapes!$A$1:$AY$40000,Index!$A404*40-34,41),0)</f>
        <v/>
      </c>
      <c r="M404" s="235">
        <f>INDEX(GLSShapes!$A$1:$AY$15000,Index!$A404*40-34,44)</f>
        <v/>
      </c>
      <c r="N404" s="235">
        <f>INDEX(GLSShapes!$A$1:$AY$15000,Index!$A404*40-34,45)</f>
        <v/>
      </c>
      <c r="Q404" s="235">
        <f>IF(F404&lt;&gt;"0",INDEX(GLSShapes!$A$1:$AY$15000,Index!$A404*40-34,48),0)</f>
        <v/>
      </c>
      <c r="R404" s="235">
        <f>IF(F404&lt;&gt;"0",INDEX(GLSShapes!$A$1:$AY$15000,Index!$A404*40-34,49),0)</f>
        <v/>
      </c>
    </row>
    <row r="405">
      <c r="A405" s="80">
        <f>A404+1</f>
        <v/>
      </c>
      <c r="B405" s="158">
        <f>INDEX(GLSShapes!$A$1:$AY$40000,Index!$A405*40-39,1)</f>
        <v/>
      </c>
      <c r="C405">
        <f>C$1</f>
        <v/>
      </c>
      <c r="D405" s="133">
        <f>INDEX(GLSShapes!$A$1:$AY$40000,Index!$A405*40-38,2)</f>
        <v/>
      </c>
      <c r="E405" s="155">
        <f>E404+40</f>
        <v/>
      </c>
      <c r="F405">
        <f>RIGHT(B405,F$1)</f>
        <v/>
      </c>
      <c r="G405" s="132">
        <f>INDEX(GLSShapes!$A$1:$AY$40000,Index!$A405*40-38,1)</f>
        <v/>
      </c>
      <c r="H405" s="113">
        <f>F405&amp;RIGHT(D405,H$1)</f>
        <v/>
      </c>
      <c r="I405" s="235">
        <f>IF(F405&lt;&gt;"0",INDEX(GLSShapes!$A$1:$AY$40000,Index!$A405*40-34,40),0)</f>
        <v/>
      </c>
      <c r="J405" s="235">
        <f>IF(F405&lt;&gt;"0",INDEX(GLSShapes!$A$1:$AY$40000,Index!$A405*40-34,41),0)</f>
        <v/>
      </c>
      <c r="M405" s="235">
        <f>INDEX(GLSShapes!$A$1:$AY$15000,Index!$A405*40-34,44)</f>
        <v/>
      </c>
      <c r="N405" s="235">
        <f>INDEX(GLSShapes!$A$1:$AY$15000,Index!$A405*40-34,45)</f>
        <v/>
      </c>
      <c r="Q405" s="235">
        <f>IF(F405&lt;&gt;"0",INDEX(GLSShapes!$A$1:$AY$15000,Index!$A405*40-34,48),0)</f>
        <v/>
      </c>
      <c r="R405" s="235">
        <f>IF(F405&lt;&gt;"0",INDEX(GLSShapes!$A$1:$AY$15000,Index!$A405*40-34,49),0)</f>
        <v/>
      </c>
    </row>
    <row r="406">
      <c r="A406" s="80">
        <f>A405+1</f>
        <v/>
      </c>
      <c r="B406" s="158">
        <f>INDEX(GLSShapes!$A$1:$AY$40000,Index!$A406*40-39,1)</f>
        <v/>
      </c>
      <c r="C406">
        <f>C$1</f>
        <v/>
      </c>
      <c r="D406" s="133">
        <f>INDEX(GLSShapes!$A$1:$AY$40000,Index!$A406*40-38,2)</f>
        <v/>
      </c>
      <c r="E406" s="155">
        <f>E405+40</f>
        <v/>
      </c>
      <c r="F406">
        <f>RIGHT(B406,F$1)</f>
        <v/>
      </c>
      <c r="G406" s="132">
        <f>INDEX(GLSShapes!$A$1:$AY$40000,Index!$A406*40-38,1)</f>
        <v/>
      </c>
      <c r="H406" s="113">
        <f>F406&amp;RIGHT(D406,H$1)</f>
        <v/>
      </c>
      <c r="I406" s="235">
        <f>IF(F406&lt;&gt;"0",INDEX(GLSShapes!$A$1:$AY$40000,Index!$A406*40-34,40),0)</f>
        <v/>
      </c>
      <c r="J406" s="235">
        <f>IF(F406&lt;&gt;"0",INDEX(GLSShapes!$A$1:$AY$40000,Index!$A406*40-34,41),0)</f>
        <v/>
      </c>
      <c r="M406" s="235">
        <f>INDEX(GLSShapes!$A$1:$AY$15000,Index!$A406*40-34,44)</f>
        <v/>
      </c>
      <c r="N406" s="235">
        <f>INDEX(GLSShapes!$A$1:$AY$15000,Index!$A406*40-34,45)</f>
        <v/>
      </c>
      <c r="Q406" s="235">
        <f>IF(F406&lt;&gt;"0",INDEX(GLSShapes!$A$1:$AY$15000,Index!$A406*40-34,48),0)</f>
        <v/>
      </c>
      <c r="R406" s="235">
        <f>IF(F406&lt;&gt;"0",INDEX(GLSShapes!$A$1:$AY$15000,Index!$A406*40-34,49),0)</f>
        <v/>
      </c>
    </row>
    <row r="407">
      <c r="A407" s="80">
        <f>A406+1</f>
        <v/>
      </c>
      <c r="B407" s="158">
        <f>INDEX(GLSShapes!$A$1:$AY$40000,Index!$A407*40-39,1)</f>
        <v/>
      </c>
      <c r="C407">
        <f>C$1</f>
        <v/>
      </c>
      <c r="D407" s="133">
        <f>INDEX(GLSShapes!$A$1:$AY$40000,Index!$A407*40-38,2)</f>
        <v/>
      </c>
      <c r="E407" s="155">
        <f>E406+40</f>
        <v/>
      </c>
      <c r="F407">
        <f>RIGHT(B407,F$1)</f>
        <v/>
      </c>
      <c r="G407" s="132">
        <f>INDEX(GLSShapes!$A$1:$AY$40000,Index!$A407*40-38,1)</f>
        <v/>
      </c>
      <c r="H407" s="113">
        <f>F407&amp;RIGHT(D407,H$1)</f>
        <v/>
      </c>
      <c r="I407" s="235">
        <f>IF(F407&lt;&gt;"0",INDEX(GLSShapes!$A$1:$AY$40000,Index!$A407*40-34,40),0)</f>
        <v/>
      </c>
      <c r="J407" s="235">
        <f>IF(F407&lt;&gt;"0",INDEX(GLSShapes!$A$1:$AY$40000,Index!$A407*40-34,41),0)</f>
        <v/>
      </c>
      <c r="M407" s="235">
        <f>INDEX(GLSShapes!$A$1:$AY$15000,Index!$A407*40-34,44)</f>
        <v/>
      </c>
      <c r="N407" s="235">
        <f>INDEX(GLSShapes!$A$1:$AY$15000,Index!$A407*40-34,45)</f>
        <v/>
      </c>
      <c r="Q407" s="235">
        <f>IF(F407&lt;&gt;"0",INDEX(GLSShapes!$A$1:$AY$15000,Index!$A407*40-34,48),0)</f>
        <v/>
      </c>
      <c r="R407" s="235">
        <f>IF(F407&lt;&gt;"0",INDEX(GLSShapes!$A$1:$AY$15000,Index!$A407*40-34,49),0)</f>
        <v/>
      </c>
    </row>
    <row r="408">
      <c r="A408" s="80">
        <f>A407+1</f>
        <v/>
      </c>
      <c r="B408" s="158">
        <f>INDEX(GLSShapes!$A$1:$AY$40000,Index!$A408*40-39,1)</f>
        <v/>
      </c>
      <c r="C408">
        <f>C$1</f>
        <v/>
      </c>
      <c r="D408" s="133">
        <f>INDEX(GLSShapes!$A$1:$AY$40000,Index!$A408*40-38,2)</f>
        <v/>
      </c>
      <c r="E408" s="155">
        <f>E407+40</f>
        <v/>
      </c>
      <c r="F408">
        <f>RIGHT(B408,F$1)</f>
        <v/>
      </c>
      <c r="G408" s="132">
        <f>INDEX(GLSShapes!$A$1:$AY$40000,Index!$A408*40-38,1)</f>
        <v/>
      </c>
      <c r="H408" s="113">
        <f>F408&amp;RIGHT(D408,H$1)</f>
        <v/>
      </c>
      <c r="I408" s="235">
        <f>IF(F408&lt;&gt;"0",INDEX(GLSShapes!$A$1:$AY$40000,Index!$A408*40-34,40),0)</f>
        <v/>
      </c>
      <c r="J408" s="235">
        <f>IF(F408&lt;&gt;"0",INDEX(GLSShapes!$A$1:$AY$40000,Index!$A408*40-34,41),0)</f>
        <v/>
      </c>
      <c r="M408" s="235">
        <f>INDEX(GLSShapes!$A$1:$AY$15000,Index!$A408*40-34,44)</f>
        <v/>
      </c>
      <c r="N408" s="235">
        <f>INDEX(GLSShapes!$A$1:$AY$15000,Index!$A408*40-34,45)</f>
        <v/>
      </c>
      <c r="Q408" s="235">
        <f>IF(F408&lt;&gt;"0",INDEX(GLSShapes!$A$1:$AY$15000,Index!$A408*40-34,48),0)</f>
        <v/>
      </c>
      <c r="R408" s="235">
        <f>IF(F408&lt;&gt;"0",INDEX(GLSShapes!$A$1:$AY$15000,Index!$A408*40-34,49),0)</f>
        <v/>
      </c>
    </row>
    <row r="409">
      <c r="A409" s="80">
        <f>A408+1</f>
        <v/>
      </c>
      <c r="B409" s="158">
        <f>INDEX(GLSShapes!$A$1:$AY$40000,Index!$A409*40-39,1)</f>
        <v/>
      </c>
      <c r="C409">
        <f>C$1</f>
        <v/>
      </c>
      <c r="D409" s="133">
        <f>INDEX(GLSShapes!$A$1:$AY$40000,Index!$A409*40-38,2)</f>
        <v/>
      </c>
      <c r="E409" s="155">
        <f>E408+40</f>
        <v/>
      </c>
      <c r="F409">
        <f>RIGHT(B409,F$1)</f>
        <v/>
      </c>
      <c r="G409" s="132">
        <f>INDEX(GLSShapes!$A$1:$AY$40000,Index!$A409*40-38,1)</f>
        <v/>
      </c>
      <c r="H409" s="113">
        <f>F409&amp;RIGHT(D409,H$1)</f>
        <v/>
      </c>
      <c r="I409" s="235">
        <f>IF(F409&lt;&gt;"0",INDEX(GLSShapes!$A$1:$AY$40000,Index!$A409*40-34,40),0)</f>
        <v/>
      </c>
      <c r="J409" s="235">
        <f>IF(F409&lt;&gt;"0",INDEX(GLSShapes!$A$1:$AY$40000,Index!$A409*40-34,41),0)</f>
        <v/>
      </c>
      <c r="M409" s="235">
        <f>INDEX(GLSShapes!$A$1:$AY$15000,Index!$A409*40-34,44)</f>
        <v/>
      </c>
      <c r="N409" s="235">
        <f>INDEX(GLSShapes!$A$1:$AY$15000,Index!$A409*40-34,45)</f>
        <v/>
      </c>
      <c r="Q409" s="235">
        <f>IF(F409&lt;&gt;"0",INDEX(GLSShapes!$A$1:$AY$15000,Index!$A409*40-34,48),0)</f>
        <v/>
      </c>
      <c r="R409" s="235">
        <f>IF(F409&lt;&gt;"0",INDEX(GLSShapes!$A$1:$AY$15000,Index!$A409*40-34,49),0)</f>
        <v/>
      </c>
    </row>
    <row r="410">
      <c r="A410" s="80">
        <f>A409+1</f>
        <v/>
      </c>
      <c r="B410" s="158">
        <f>INDEX(GLSShapes!$A$1:$AY$40000,Index!$A410*40-39,1)</f>
        <v/>
      </c>
      <c r="C410">
        <f>C$1</f>
        <v/>
      </c>
      <c r="D410" s="133">
        <f>INDEX(GLSShapes!$A$1:$AY$40000,Index!$A410*40-38,2)</f>
        <v/>
      </c>
      <c r="E410" s="155">
        <f>E409+40</f>
        <v/>
      </c>
      <c r="F410">
        <f>RIGHT(B410,F$1)</f>
        <v/>
      </c>
      <c r="G410" s="132">
        <f>INDEX(GLSShapes!$A$1:$AY$40000,Index!$A410*40-38,1)</f>
        <v/>
      </c>
      <c r="H410" s="113">
        <f>F410&amp;RIGHT(D410,H$1)</f>
        <v/>
      </c>
      <c r="I410" s="235">
        <f>IF(F410&lt;&gt;"0",INDEX(GLSShapes!$A$1:$AY$40000,Index!$A410*40-34,40),0)</f>
        <v/>
      </c>
      <c r="J410" s="235">
        <f>IF(F410&lt;&gt;"0",INDEX(GLSShapes!$A$1:$AY$40000,Index!$A410*40-34,41),0)</f>
        <v/>
      </c>
      <c r="M410" s="235">
        <f>INDEX(GLSShapes!$A$1:$AY$15000,Index!$A410*40-34,44)</f>
        <v/>
      </c>
      <c r="N410" s="235">
        <f>INDEX(GLSShapes!$A$1:$AY$15000,Index!$A410*40-34,45)</f>
        <v/>
      </c>
      <c r="Q410" s="235">
        <f>IF(F410&lt;&gt;"0",INDEX(GLSShapes!$A$1:$AY$15000,Index!$A410*40-34,48),0)</f>
        <v/>
      </c>
      <c r="R410" s="235">
        <f>IF(F410&lt;&gt;"0",INDEX(GLSShapes!$A$1:$AY$15000,Index!$A410*40-34,49),0)</f>
        <v/>
      </c>
    </row>
    <row r="411">
      <c r="A411" s="80">
        <f>A410+1</f>
        <v/>
      </c>
      <c r="B411" s="158">
        <f>INDEX(GLSShapes!$A$1:$AY$40000,Index!$A411*40-39,1)</f>
        <v/>
      </c>
      <c r="C411">
        <f>C$1</f>
        <v/>
      </c>
      <c r="D411" s="133">
        <f>INDEX(GLSShapes!$A$1:$AY$40000,Index!$A411*40-38,2)</f>
        <v/>
      </c>
      <c r="E411" s="155">
        <f>E410+40</f>
        <v/>
      </c>
      <c r="F411">
        <f>RIGHT(B411,F$1)</f>
        <v/>
      </c>
      <c r="G411" s="132">
        <f>INDEX(GLSShapes!$A$1:$AY$40000,Index!$A411*40-38,1)</f>
        <v/>
      </c>
      <c r="H411" s="113">
        <f>F411&amp;RIGHT(D411,H$1)</f>
        <v/>
      </c>
      <c r="I411" s="235">
        <f>IF(F411&lt;&gt;"0",INDEX(GLSShapes!$A$1:$AY$40000,Index!$A411*40-34,40),0)</f>
        <v/>
      </c>
      <c r="J411" s="235">
        <f>IF(F411&lt;&gt;"0",INDEX(GLSShapes!$A$1:$AY$40000,Index!$A411*40-34,41),0)</f>
        <v/>
      </c>
      <c r="M411" s="235">
        <f>INDEX(GLSShapes!$A$1:$AY$15000,Index!$A411*40-34,44)</f>
        <v/>
      </c>
      <c r="N411" s="235">
        <f>INDEX(GLSShapes!$A$1:$AY$15000,Index!$A411*40-34,45)</f>
        <v/>
      </c>
      <c r="Q411" s="235">
        <f>IF(F411&lt;&gt;"0",INDEX(GLSShapes!$A$1:$AY$15000,Index!$A411*40-34,48),0)</f>
        <v/>
      </c>
      <c r="R411" s="235">
        <f>IF(F411&lt;&gt;"0",INDEX(GLSShapes!$A$1:$AY$15000,Index!$A411*40-34,49),0)</f>
        <v/>
      </c>
    </row>
    <row r="412">
      <c r="A412" s="80">
        <f>A411+1</f>
        <v/>
      </c>
      <c r="B412" s="158">
        <f>INDEX(GLSShapes!$A$1:$AY$40000,Index!$A412*40-39,1)</f>
        <v/>
      </c>
      <c r="C412">
        <f>C$1</f>
        <v/>
      </c>
      <c r="D412" s="133">
        <f>INDEX(GLSShapes!$A$1:$AY$40000,Index!$A412*40-38,2)</f>
        <v/>
      </c>
      <c r="E412" s="155">
        <f>E411+40</f>
        <v/>
      </c>
      <c r="F412">
        <f>RIGHT(B412,F$1)</f>
        <v/>
      </c>
      <c r="G412" s="132">
        <f>INDEX(GLSShapes!$A$1:$AY$40000,Index!$A412*40-38,1)</f>
        <v/>
      </c>
      <c r="H412" s="113">
        <f>F412&amp;RIGHT(D412,H$1)</f>
        <v/>
      </c>
      <c r="I412" s="235">
        <f>IF(F412&lt;&gt;"0",INDEX(GLSShapes!$A$1:$AY$40000,Index!$A412*40-34,40),0)</f>
        <v/>
      </c>
      <c r="J412" s="235">
        <f>IF(F412&lt;&gt;"0",INDEX(GLSShapes!$A$1:$AY$40000,Index!$A412*40-34,41),0)</f>
        <v/>
      </c>
      <c r="M412" s="235">
        <f>INDEX(GLSShapes!$A$1:$AY$15000,Index!$A412*40-34,44)</f>
        <v/>
      </c>
      <c r="N412" s="235">
        <f>INDEX(GLSShapes!$A$1:$AY$15000,Index!$A412*40-34,45)</f>
        <v/>
      </c>
      <c r="Q412" s="235">
        <f>IF(F412&lt;&gt;"0",INDEX(GLSShapes!$A$1:$AY$15000,Index!$A412*40-34,48),0)</f>
        <v/>
      </c>
      <c r="R412" s="235">
        <f>IF(F412&lt;&gt;"0",INDEX(GLSShapes!$A$1:$AY$15000,Index!$A412*40-34,49),0)</f>
        <v/>
      </c>
    </row>
    <row r="413">
      <c r="A413" s="80">
        <f>A412+1</f>
        <v/>
      </c>
      <c r="B413" s="158">
        <f>INDEX(GLSShapes!$A$1:$AY$40000,Index!$A413*40-39,1)</f>
        <v/>
      </c>
      <c r="C413">
        <f>C$1</f>
        <v/>
      </c>
      <c r="D413" s="133">
        <f>INDEX(GLSShapes!$A$1:$AY$40000,Index!$A413*40-38,2)</f>
        <v/>
      </c>
      <c r="E413" s="155">
        <f>E412+40</f>
        <v/>
      </c>
      <c r="F413">
        <f>RIGHT(B413,F$1)</f>
        <v/>
      </c>
      <c r="G413" s="132">
        <f>INDEX(GLSShapes!$A$1:$AY$40000,Index!$A413*40-38,1)</f>
        <v/>
      </c>
      <c r="H413" s="113">
        <f>F413&amp;RIGHT(D413,H$1)</f>
        <v/>
      </c>
      <c r="I413" s="235">
        <f>IF(F413&lt;&gt;"0",INDEX(GLSShapes!$A$1:$AY$40000,Index!$A413*40-34,40),0)</f>
        <v/>
      </c>
      <c r="J413" s="235">
        <f>IF(F413&lt;&gt;"0",INDEX(GLSShapes!$A$1:$AY$40000,Index!$A413*40-34,41),0)</f>
        <v/>
      </c>
      <c r="M413" s="235">
        <f>INDEX(GLSShapes!$A$1:$AY$15000,Index!$A413*40-34,44)</f>
        <v/>
      </c>
      <c r="N413" s="235">
        <f>INDEX(GLSShapes!$A$1:$AY$15000,Index!$A413*40-34,45)</f>
        <v/>
      </c>
      <c r="Q413" s="235">
        <f>IF(F413&lt;&gt;"0",INDEX(GLSShapes!$A$1:$AY$15000,Index!$A413*40-34,48),0)</f>
        <v/>
      </c>
      <c r="R413" s="235">
        <f>IF(F413&lt;&gt;"0",INDEX(GLSShapes!$A$1:$AY$15000,Index!$A413*40-34,49),0)</f>
        <v/>
      </c>
    </row>
    <row r="414">
      <c r="A414" s="80">
        <f>A413+1</f>
        <v/>
      </c>
      <c r="B414" s="158">
        <f>INDEX(GLSShapes!$A$1:$AY$40000,Index!$A414*40-39,1)</f>
        <v/>
      </c>
      <c r="C414">
        <f>C$1</f>
        <v/>
      </c>
      <c r="D414" s="133">
        <f>INDEX(GLSShapes!$A$1:$AY$40000,Index!$A414*40-38,2)</f>
        <v/>
      </c>
      <c r="E414" s="155">
        <f>E413+40</f>
        <v/>
      </c>
      <c r="F414">
        <f>RIGHT(B414,F$1)</f>
        <v/>
      </c>
      <c r="G414" s="132">
        <f>INDEX(GLSShapes!$A$1:$AY$40000,Index!$A414*40-38,1)</f>
        <v/>
      </c>
      <c r="H414" s="113">
        <f>F414&amp;RIGHT(D414,H$1)</f>
        <v/>
      </c>
      <c r="I414" s="235">
        <f>IF(F414&lt;&gt;"0",INDEX(GLSShapes!$A$1:$AY$40000,Index!$A414*40-34,40),0)</f>
        <v/>
      </c>
      <c r="J414" s="235">
        <f>IF(F414&lt;&gt;"0",INDEX(GLSShapes!$A$1:$AY$40000,Index!$A414*40-34,41),0)</f>
        <v/>
      </c>
      <c r="M414" s="235">
        <f>INDEX(GLSShapes!$A$1:$AY$15000,Index!$A414*40-34,44)</f>
        <v/>
      </c>
      <c r="N414" s="235">
        <f>INDEX(GLSShapes!$A$1:$AY$15000,Index!$A414*40-34,45)</f>
        <v/>
      </c>
      <c r="Q414" s="235">
        <f>IF(F414&lt;&gt;"0",INDEX(GLSShapes!$A$1:$AY$15000,Index!$A414*40-34,48),0)</f>
        <v/>
      </c>
      <c r="R414" s="235">
        <f>IF(F414&lt;&gt;"0",INDEX(GLSShapes!$A$1:$AY$15000,Index!$A414*40-34,49),0)</f>
        <v/>
      </c>
    </row>
    <row r="415">
      <c r="A415" s="80">
        <f>A414+1</f>
        <v/>
      </c>
      <c r="B415" s="158">
        <f>INDEX(GLSShapes!$A$1:$AY$40000,Index!$A415*40-39,1)</f>
        <v/>
      </c>
      <c r="C415">
        <f>C$1</f>
        <v/>
      </c>
      <c r="D415" s="133">
        <f>INDEX(GLSShapes!$A$1:$AY$40000,Index!$A415*40-38,2)</f>
        <v/>
      </c>
      <c r="E415" s="155">
        <f>E414+40</f>
        <v/>
      </c>
      <c r="F415">
        <f>RIGHT(B415,F$1)</f>
        <v/>
      </c>
      <c r="G415" s="132">
        <f>INDEX(GLSShapes!$A$1:$AY$40000,Index!$A415*40-38,1)</f>
        <v/>
      </c>
      <c r="H415" s="113">
        <f>F415&amp;RIGHT(D415,H$1)</f>
        <v/>
      </c>
      <c r="I415" s="235">
        <f>IF(F415&lt;&gt;"0",INDEX(GLSShapes!$A$1:$AY$40000,Index!$A415*40-34,40),0)</f>
        <v/>
      </c>
      <c r="J415" s="235">
        <f>IF(F415&lt;&gt;"0",INDEX(GLSShapes!$A$1:$AY$40000,Index!$A415*40-34,41),0)</f>
        <v/>
      </c>
      <c r="M415" s="235">
        <f>INDEX(GLSShapes!$A$1:$AY$15000,Index!$A415*40-34,44)</f>
        <v/>
      </c>
      <c r="N415" s="235">
        <f>INDEX(GLSShapes!$A$1:$AY$15000,Index!$A415*40-34,45)</f>
        <v/>
      </c>
      <c r="Q415" s="235">
        <f>IF(F415&lt;&gt;"0",INDEX(GLSShapes!$A$1:$AY$15000,Index!$A415*40-34,48),0)</f>
        <v/>
      </c>
      <c r="R415" s="235">
        <f>IF(F415&lt;&gt;"0",INDEX(GLSShapes!$A$1:$AY$15000,Index!$A415*40-34,49),0)</f>
        <v/>
      </c>
    </row>
    <row r="416">
      <c r="A416" s="80">
        <f>A415+1</f>
        <v/>
      </c>
      <c r="B416" s="158">
        <f>INDEX(GLSShapes!$A$1:$AY$40000,Index!$A416*40-39,1)</f>
        <v/>
      </c>
      <c r="C416">
        <f>C$1</f>
        <v/>
      </c>
      <c r="D416" s="133">
        <f>INDEX(GLSShapes!$A$1:$AY$40000,Index!$A416*40-38,2)</f>
        <v/>
      </c>
      <c r="E416" s="155">
        <f>E415+40</f>
        <v/>
      </c>
      <c r="F416">
        <f>RIGHT(B416,F$1)</f>
        <v/>
      </c>
      <c r="G416" s="132">
        <f>INDEX(GLSShapes!$A$1:$AY$40000,Index!$A416*40-38,1)</f>
        <v/>
      </c>
      <c r="H416" s="113">
        <f>F416&amp;RIGHT(D416,H$1)</f>
        <v/>
      </c>
      <c r="I416" s="235">
        <f>IF(F416&lt;&gt;"0",INDEX(GLSShapes!$A$1:$AY$40000,Index!$A416*40-34,40),0)</f>
        <v/>
      </c>
      <c r="J416" s="235">
        <f>IF(F416&lt;&gt;"0",INDEX(GLSShapes!$A$1:$AY$40000,Index!$A416*40-34,41),0)</f>
        <v/>
      </c>
      <c r="M416" s="235">
        <f>INDEX(GLSShapes!$A$1:$AY$15000,Index!$A416*40-34,44)</f>
        <v/>
      </c>
      <c r="N416" s="235">
        <f>INDEX(GLSShapes!$A$1:$AY$15000,Index!$A416*40-34,45)</f>
        <v/>
      </c>
      <c r="Q416" s="235">
        <f>IF(F416&lt;&gt;"0",INDEX(GLSShapes!$A$1:$AY$15000,Index!$A416*40-34,48),0)</f>
        <v/>
      </c>
      <c r="R416" s="235">
        <f>IF(F416&lt;&gt;"0",INDEX(GLSShapes!$A$1:$AY$15000,Index!$A416*40-34,49),0)</f>
        <v/>
      </c>
    </row>
    <row r="417">
      <c r="A417" s="80">
        <f>A416+1</f>
        <v/>
      </c>
      <c r="B417" s="158">
        <f>INDEX(GLSShapes!$A$1:$AY$40000,Index!$A417*40-39,1)</f>
        <v/>
      </c>
      <c r="C417">
        <f>C$1</f>
        <v/>
      </c>
      <c r="D417" s="133">
        <f>INDEX(GLSShapes!$A$1:$AY$40000,Index!$A417*40-38,2)</f>
        <v/>
      </c>
      <c r="E417" s="155">
        <f>E416+40</f>
        <v/>
      </c>
      <c r="F417">
        <f>RIGHT(B417,F$1)</f>
        <v/>
      </c>
      <c r="G417" s="132">
        <f>INDEX(GLSShapes!$A$1:$AY$40000,Index!$A417*40-38,1)</f>
        <v/>
      </c>
      <c r="H417" s="113">
        <f>F417&amp;RIGHT(D417,H$1)</f>
        <v/>
      </c>
      <c r="I417" s="235">
        <f>IF(F417&lt;&gt;"0",INDEX(GLSShapes!$A$1:$AY$40000,Index!$A417*40-34,40),0)</f>
        <v/>
      </c>
      <c r="J417" s="235">
        <f>IF(F417&lt;&gt;"0",INDEX(GLSShapes!$A$1:$AY$40000,Index!$A417*40-34,41),0)</f>
        <v/>
      </c>
      <c r="M417" s="235">
        <f>INDEX(GLSShapes!$A$1:$AY$15000,Index!$A417*40-34,44)</f>
        <v/>
      </c>
      <c r="N417" s="235">
        <f>INDEX(GLSShapes!$A$1:$AY$15000,Index!$A417*40-34,45)</f>
        <v/>
      </c>
      <c r="Q417" s="235">
        <f>IF(F417&lt;&gt;"0",INDEX(GLSShapes!$A$1:$AY$15000,Index!$A417*40-34,48),0)</f>
        <v/>
      </c>
      <c r="R417" s="235">
        <f>IF(F417&lt;&gt;"0",INDEX(GLSShapes!$A$1:$AY$15000,Index!$A417*40-34,49),0)</f>
        <v/>
      </c>
    </row>
    <row r="418">
      <c r="A418" s="80">
        <f>A417+1</f>
        <v/>
      </c>
      <c r="B418" s="158">
        <f>INDEX(GLSShapes!$A$1:$AY$40000,Index!$A418*40-39,1)</f>
        <v/>
      </c>
      <c r="C418">
        <f>C$1</f>
        <v/>
      </c>
      <c r="D418" s="133">
        <f>INDEX(GLSShapes!$A$1:$AY$40000,Index!$A418*40-38,2)</f>
        <v/>
      </c>
      <c r="E418" s="155">
        <f>E417+40</f>
        <v/>
      </c>
      <c r="F418">
        <f>RIGHT(B418,F$1)</f>
        <v/>
      </c>
      <c r="G418" s="132">
        <f>INDEX(GLSShapes!$A$1:$AY$40000,Index!$A418*40-38,1)</f>
        <v/>
      </c>
      <c r="H418" s="113">
        <f>F418&amp;RIGHT(D418,H$1)</f>
        <v/>
      </c>
      <c r="I418" s="235">
        <f>IF(F418&lt;&gt;"0",INDEX(GLSShapes!$A$1:$AY$40000,Index!$A418*40-34,40),0)</f>
        <v/>
      </c>
      <c r="J418" s="235">
        <f>IF(F418&lt;&gt;"0",INDEX(GLSShapes!$A$1:$AY$40000,Index!$A418*40-34,41),0)</f>
        <v/>
      </c>
      <c r="M418" s="235">
        <f>INDEX(GLSShapes!$A$1:$AY$15000,Index!$A418*40-34,44)</f>
        <v/>
      </c>
      <c r="N418" s="235">
        <f>INDEX(GLSShapes!$A$1:$AY$15000,Index!$A418*40-34,45)</f>
        <v/>
      </c>
      <c r="Q418" s="235">
        <f>IF(F418&lt;&gt;"0",INDEX(GLSShapes!$A$1:$AY$15000,Index!$A418*40-34,48),0)</f>
        <v/>
      </c>
      <c r="R418" s="235">
        <f>IF(F418&lt;&gt;"0",INDEX(GLSShapes!$A$1:$AY$15000,Index!$A418*40-34,49),0)</f>
        <v/>
      </c>
    </row>
    <row r="419">
      <c r="A419" s="80">
        <f>A418+1</f>
        <v/>
      </c>
      <c r="B419" s="158">
        <f>INDEX(GLSShapes!$A$1:$AY$40000,Index!$A419*40-39,1)</f>
        <v/>
      </c>
      <c r="C419">
        <f>C$1</f>
        <v/>
      </c>
      <c r="D419" s="133">
        <f>INDEX(GLSShapes!$A$1:$AY$40000,Index!$A419*40-38,2)</f>
        <v/>
      </c>
      <c r="E419" s="155">
        <f>E418+40</f>
        <v/>
      </c>
      <c r="F419">
        <f>RIGHT(B419,F$1)</f>
        <v/>
      </c>
      <c r="G419" s="132">
        <f>INDEX(GLSShapes!$A$1:$AY$40000,Index!$A419*40-38,1)</f>
        <v/>
      </c>
      <c r="H419" s="113">
        <f>F419&amp;RIGHT(D419,H$1)</f>
        <v/>
      </c>
      <c r="I419" s="235">
        <f>IF(F419&lt;&gt;"0",INDEX(GLSShapes!$A$1:$AY$40000,Index!$A419*40-34,40),0)</f>
        <v/>
      </c>
      <c r="J419" s="235">
        <f>IF(F419&lt;&gt;"0",INDEX(GLSShapes!$A$1:$AY$40000,Index!$A419*40-34,41),0)</f>
        <v/>
      </c>
      <c r="M419" s="235">
        <f>INDEX(GLSShapes!$A$1:$AY$15000,Index!$A419*40-34,44)</f>
        <v/>
      </c>
      <c r="N419" s="235">
        <f>INDEX(GLSShapes!$A$1:$AY$15000,Index!$A419*40-34,45)</f>
        <v/>
      </c>
      <c r="Q419" s="235">
        <f>IF(F419&lt;&gt;"0",INDEX(GLSShapes!$A$1:$AY$15000,Index!$A419*40-34,48),0)</f>
        <v/>
      </c>
      <c r="R419" s="235">
        <f>IF(F419&lt;&gt;"0",INDEX(GLSShapes!$A$1:$AY$15000,Index!$A419*40-34,49),0)</f>
        <v/>
      </c>
    </row>
    <row r="420">
      <c r="A420" s="80">
        <f>A419+1</f>
        <v/>
      </c>
      <c r="B420" s="158">
        <f>INDEX(GLSShapes!$A$1:$AY$40000,Index!$A420*40-39,1)</f>
        <v/>
      </c>
      <c r="C420">
        <f>C$1</f>
        <v/>
      </c>
      <c r="D420" s="133">
        <f>INDEX(GLSShapes!$A$1:$AY$40000,Index!$A420*40-38,2)</f>
        <v/>
      </c>
      <c r="E420" s="155">
        <f>E419+40</f>
        <v/>
      </c>
      <c r="F420">
        <f>RIGHT(B420,F$1)</f>
        <v/>
      </c>
      <c r="G420" s="132">
        <f>INDEX(GLSShapes!$A$1:$AY$40000,Index!$A420*40-38,1)</f>
        <v/>
      </c>
      <c r="H420" s="113">
        <f>F420&amp;RIGHT(D420,H$1)</f>
        <v/>
      </c>
      <c r="I420" s="235">
        <f>IF(F420&lt;&gt;"0",INDEX(GLSShapes!$A$1:$AY$40000,Index!$A420*40-34,40),0)</f>
        <v/>
      </c>
      <c r="J420" s="235">
        <f>IF(F420&lt;&gt;"0",INDEX(GLSShapes!$A$1:$AY$40000,Index!$A420*40-34,41),0)</f>
        <v/>
      </c>
      <c r="M420" s="235">
        <f>INDEX(GLSShapes!$A$1:$AY$15000,Index!$A420*40-34,44)</f>
        <v/>
      </c>
      <c r="N420" s="235">
        <f>INDEX(GLSShapes!$A$1:$AY$15000,Index!$A420*40-34,45)</f>
        <v/>
      </c>
      <c r="Q420" s="235">
        <f>IF(F420&lt;&gt;"0",INDEX(GLSShapes!$A$1:$AY$15000,Index!$A420*40-34,48),0)</f>
        <v/>
      </c>
      <c r="R420" s="235">
        <f>IF(F420&lt;&gt;"0",INDEX(GLSShapes!$A$1:$AY$15000,Index!$A420*40-34,49),0)</f>
        <v/>
      </c>
    </row>
    <row r="421">
      <c r="A421" s="80">
        <f>A420+1</f>
        <v/>
      </c>
      <c r="B421" s="158">
        <f>INDEX(GLSShapes!$A$1:$AY$40000,Index!$A421*40-39,1)</f>
        <v/>
      </c>
      <c r="C421">
        <f>C$1</f>
        <v/>
      </c>
      <c r="D421" s="133">
        <f>INDEX(GLSShapes!$A$1:$AY$40000,Index!$A421*40-38,2)</f>
        <v/>
      </c>
      <c r="E421" s="155">
        <f>E420+40</f>
        <v/>
      </c>
      <c r="F421">
        <f>RIGHT(B421,F$1)</f>
        <v/>
      </c>
      <c r="G421" s="132">
        <f>INDEX(GLSShapes!$A$1:$AY$40000,Index!$A421*40-38,1)</f>
        <v/>
      </c>
      <c r="H421" s="113">
        <f>F421&amp;RIGHT(D421,H$1)</f>
        <v/>
      </c>
      <c r="I421" s="235">
        <f>IF(F421&lt;&gt;"0",INDEX(GLSShapes!$A$1:$AY$40000,Index!$A421*40-34,40),0)</f>
        <v/>
      </c>
      <c r="J421" s="235">
        <f>IF(F421&lt;&gt;"0",INDEX(GLSShapes!$A$1:$AY$40000,Index!$A421*40-34,41),0)</f>
        <v/>
      </c>
      <c r="M421" s="235">
        <f>INDEX(GLSShapes!$A$1:$AY$15000,Index!$A421*40-34,44)</f>
        <v/>
      </c>
      <c r="N421" s="235">
        <f>INDEX(GLSShapes!$A$1:$AY$15000,Index!$A421*40-34,45)</f>
        <v/>
      </c>
      <c r="Q421" s="235">
        <f>IF(F421&lt;&gt;"0",INDEX(GLSShapes!$A$1:$AY$15000,Index!$A421*40-34,48),0)</f>
        <v/>
      </c>
      <c r="R421" s="235">
        <f>IF(F421&lt;&gt;"0",INDEX(GLSShapes!$A$1:$AY$15000,Index!$A421*40-34,49),0)</f>
        <v/>
      </c>
    </row>
    <row r="422">
      <c r="A422" s="80">
        <f>A421+1</f>
        <v/>
      </c>
      <c r="B422" s="158">
        <f>INDEX(GLSShapes!$A$1:$AY$40000,Index!$A422*40-39,1)</f>
        <v/>
      </c>
      <c r="C422">
        <f>C$1</f>
        <v/>
      </c>
      <c r="D422" s="133">
        <f>INDEX(GLSShapes!$A$1:$AY$40000,Index!$A422*40-38,2)</f>
        <v/>
      </c>
      <c r="E422" s="155">
        <f>E421+40</f>
        <v/>
      </c>
      <c r="F422">
        <f>RIGHT(B422,F$1)</f>
        <v/>
      </c>
      <c r="G422" s="132">
        <f>INDEX(GLSShapes!$A$1:$AY$40000,Index!$A422*40-38,1)</f>
        <v/>
      </c>
      <c r="H422" s="113">
        <f>F422&amp;RIGHT(D422,H$1)</f>
        <v/>
      </c>
      <c r="I422" s="235">
        <f>IF(F422&lt;&gt;"0",INDEX(GLSShapes!$A$1:$AY$40000,Index!$A422*40-34,40),0)</f>
        <v/>
      </c>
      <c r="J422" s="235">
        <f>IF(F422&lt;&gt;"0",INDEX(GLSShapes!$A$1:$AY$40000,Index!$A422*40-34,41),0)</f>
        <v/>
      </c>
      <c r="M422" s="235">
        <f>INDEX(GLSShapes!$A$1:$AY$15000,Index!$A422*40-34,44)</f>
        <v/>
      </c>
      <c r="N422" s="235">
        <f>INDEX(GLSShapes!$A$1:$AY$15000,Index!$A422*40-34,45)</f>
        <v/>
      </c>
      <c r="Q422" s="235">
        <f>IF(F422&lt;&gt;"0",INDEX(GLSShapes!$A$1:$AY$15000,Index!$A422*40-34,48),0)</f>
        <v/>
      </c>
      <c r="R422" s="235">
        <f>IF(F422&lt;&gt;"0",INDEX(GLSShapes!$A$1:$AY$15000,Index!$A422*40-34,49),0)</f>
        <v/>
      </c>
    </row>
    <row r="423">
      <c r="A423" s="80">
        <f>A422+1</f>
        <v/>
      </c>
      <c r="B423" s="158">
        <f>INDEX(GLSShapes!$A$1:$AY$40000,Index!$A423*40-39,1)</f>
        <v/>
      </c>
      <c r="C423">
        <f>C$1</f>
        <v/>
      </c>
      <c r="D423" s="133">
        <f>INDEX(GLSShapes!$A$1:$AY$40000,Index!$A423*40-38,2)</f>
        <v/>
      </c>
      <c r="E423" s="155">
        <f>E422+40</f>
        <v/>
      </c>
      <c r="F423">
        <f>RIGHT(B423,F$1)</f>
        <v/>
      </c>
      <c r="G423" s="132">
        <f>INDEX(GLSShapes!$A$1:$AY$40000,Index!$A423*40-38,1)</f>
        <v/>
      </c>
      <c r="H423" s="113">
        <f>F423&amp;RIGHT(D423,H$1)</f>
        <v/>
      </c>
      <c r="I423" s="235">
        <f>IF(F423&lt;&gt;"0",INDEX(GLSShapes!$A$1:$AY$40000,Index!$A423*40-34,40),0)</f>
        <v/>
      </c>
      <c r="J423" s="235">
        <f>IF(F423&lt;&gt;"0",INDEX(GLSShapes!$A$1:$AY$40000,Index!$A423*40-34,41),0)</f>
        <v/>
      </c>
      <c r="M423" s="235">
        <f>INDEX(GLSShapes!$A$1:$AY$15000,Index!$A423*40-34,44)</f>
        <v/>
      </c>
      <c r="N423" s="235">
        <f>INDEX(GLSShapes!$A$1:$AY$15000,Index!$A423*40-34,45)</f>
        <v/>
      </c>
      <c r="Q423" s="235">
        <f>IF(F423&lt;&gt;"0",INDEX(GLSShapes!$A$1:$AY$15000,Index!$A423*40-34,48),0)</f>
        <v/>
      </c>
      <c r="R423" s="235">
        <f>IF(F423&lt;&gt;"0",INDEX(GLSShapes!$A$1:$AY$15000,Index!$A423*40-34,49),0)</f>
        <v/>
      </c>
    </row>
    <row r="424">
      <c r="A424" s="80">
        <f>A423+1</f>
        <v/>
      </c>
      <c r="B424" s="158">
        <f>INDEX(GLSShapes!$A$1:$AY$40000,Index!$A424*40-39,1)</f>
        <v/>
      </c>
      <c r="C424">
        <f>C$1</f>
        <v/>
      </c>
      <c r="D424" s="133">
        <f>INDEX(GLSShapes!$A$1:$AY$40000,Index!$A424*40-38,2)</f>
        <v/>
      </c>
      <c r="E424" s="155">
        <f>E423+40</f>
        <v/>
      </c>
      <c r="F424">
        <f>RIGHT(B424,F$1)</f>
        <v/>
      </c>
      <c r="G424" s="132">
        <f>INDEX(GLSShapes!$A$1:$AY$40000,Index!$A424*40-38,1)</f>
        <v/>
      </c>
      <c r="H424" s="113">
        <f>F424&amp;RIGHT(D424,H$1)</f>
        <v/>
      </c>
      <c r="I424" s="235">
        <f>IF(F424&lt;&gt;"0",INDEX(GLSShapes!$A$1:$AY$40000,Index!$A424*40-34,40),0)</f>
        <v/>
      </c>
      <c r="J424" s="235">
        <f>IF(F424&lt;&gt;"0",INDEX(GLSShapes!$A$1:$AY$40000,Index!$A424*40-34,41),0)</f>
        <v/>
      </c>
      <c r="M424" s="235">
        <f>INDEX(GLSShapes!$A$1:$AY$15000,Index!$A424*40-34,44)</f>
        <v/>
      </c>
      <c r="N424" s="235">
        <f>INDEX(GLSShapes!$A$1:$AY$15000,Index!$A424*40-34,45)</f>
        <v/>
      </c>
      <c r="Q424" s="235">
        <f>IF(F424&lt;&gt;"0",INDEX(GLSShapes!$A$1:$AY$15000,Index!$A424*40-34,48),0)</f>
        <v/>
      </c>
      <c r="R424" s="235">
        <f>IF(F424&lt;&gt;"0",INDEX(GLSShapes!$A$1:$AY$15000,Index!$A424*40-34,49),0)</f>
        <v/>
      </c>
    </row>
    <row r="425">
      <c r="A425" s="80">
        <f>A424+1</f>
        <v/>
      </c>
      <c r="B425" s="158">
        <f>INDEX(GLSShapes!$A$1:$AY$40000,Index!$A425*40-39,1)</f>
        <v/>
      </c>
      <c r="C425">
        <f>C$1</f>
        <v/>
      </c>
      <c r="D425" s="133">
        <f>INDEX(GLSShapes!$A$1:$AY$40000,Index!$A425*40-38,2)</f>
        <v/>
      </c>
      <c r="E425" s="155">
        <f>E424+40</f>
        <v/>
      </c>
      <c r="F425">
        <f>RIGHT(B425,F$1)</f>
        <v/>
      </c>
      <c r="G425" s="132">
        <f>INDEX(GLSShapes!$A$1:$AY$40000,Index!$A425*40-38,1)</f>
        <v/>
      </c>
      <c r="H425" s="113">
        <f>F425&amp;RIGHT(D425,H$1)</f>
        <v/>
      </c>
      <c r="I425" s="235">
        <f>IF(F425&lt;&gt;"0",INDEX(GLSShapes!$A$1:$AY$40000,Index!$A425*40-34,40),0)</f>
        <v/>
      </c>
      <c r="J425" s="235">
        <f>IF(F425&lt;&gt;"0",INDEX(GLSShapes!$A$1:$AY$40000,Index!$A425*40-34,41),0)</f>
        <v/>
      </c>
      <c r="M425" s="235">
        <f>INDEX(GLSShapes!$A$1:$AY$15000,Index!$A425*40-34,44)</f>
        <v/>
      </c>
      <c r="N425" s="235">
        <f>INDEX(GLSShapes!$A$1:$AY$15000,Index!$A425*40-34,45)</f>
        <v/>
      </c>
      <c r="Q425" s="235">
        <f>IF(F425&lt;&gt;"0",INDEX(GLSShapes!$A$1:$AY$15000,Index!$A425*40-34,48),0)</f>
        <v/>
      </c>
      <c r="R425" s="235">
        <f>IF(F425&lt;&gt;"0",INDEX(GLSShapes!$A$1:$AY$15000,Index!$A425*40-34,49),0)</f>
        <v/>
      </c>
    </row>
    <row r="426">
      <c r="A426" s="80">
        <f>A425+1</f>
        <v/>
      </c>
      <c r="B426" s="158">
        <f>INDEX(GLSShapes!$A$1:$AY$40000,Index!$A426*40-39,1)</f>
        <v/>
      </c>
      <c r="C426">
        <f>C$1</f>
        <v/>
      </c>
      <c r="D426" s="133">
        <f>INDEX(GLSShapes!$A$1:$AY$40000,Index!$A426*40-38,2)</f>
        <v/>
      </c>
      <c r="E426" s="155">
        <f>E425+40</f>
        <v/>
      </c>
      <c r="F426">
        <f>RIGHT(B426,F$1)</f>
        <v/>
      </c>
      <c r="G426" s="132">
        <f>INDEX(GLSShapes!$A$1:$AY$40000,Index!$A426*40-38,1)</f>
        <v/>
      </c>
      <c r="H426" s="113">
        <f>F426&amp;RIGHT(D426,H$1)</f>
        <v/>
      </c>
      <c r="I426" s="235">
        <f>IF(F426&lt;&gt;"0",INDEX(GLSShapes!$A$1:$AY$40000,Index!$A426*40-34,40),0)</f>
        <v/>
      </c>
      <c r="J426" s="235">
        <f>IF(F426&lt;&gt;"0",INDEX(GLSShapes!$A$1:$AY$40000,Index!$A426*40-34,41),0)</f>
        <v/>
      </c>
      <c r="M426" s="235">
        <f>INDEX(GLSShapes!$A$1:$AY$15000,Index!$A426*40-34,44)</f>
        <v/>
      </c>
      <c r="N426" s="235">
        <f>INDEX(GLSShapes!$A$1:$AY$15000,Index!$A426*40-34,45)</f>
        <v/>
      </c>
      <c r="Q426" s="235">
        <f>IF(F426&lt;&gt;"0",INDEX(GLSShapes!$A$1:$AY$15000,Index!$A426*40-34,48),0)</f>
        <v/>
      </c>
      <c r="R426" s="235">
        <f>IF(F426&lt;&gt;"0",INDEX(GLSShapes!$A$1:$AY$15000,Index!$A426*40-34,49),0)</f>
        <v/>
      </c>
    </row>
    <row r="427">
      <c r="A427" s="80">
        <f>A426+1</f>
        <v/>
      </c>
      <c r="B427" s="158">
        <f>INDEX(GLSShapes!$A$1:$AY$40000,Index!$A427*40-39,1)</f>
        <v/>
      </c>
      <c r="C427">
        <f>C$1</f>
        <v/>
      </c>
      <c r="D427" s="133">
        <f>INDEX(GLSShapes!$A$1:$AY$40000,Index!$A427*40-38,2)</f>
        <v/>
      </c>
      <c r="E427" s="155">
        <f>E426+40</f>
        <v/>
      </c>
      <c r="F427">
        <f>RIGHT(B427,F$1)</f>
        <v/>
      </c>
      <c r="G427" s="132">
        <f>INDEX(GLSShapes!$A$1:$AY$40000,Index!$A427*40-38,1)</f>
        <v/>
      </c>
      <c r="H427" s="113">
        <f>F427&amp;RIGHT(D427,H$1)</f>
        <v/>
      </c>
      <c r="I427" s="235">
        <f>IF(F427&lt;&gt;"0",INDEX(GLSShapes!$A$1:$AY$40000,Index!$A427*40-34,40),0)</f>
        <v/>
      </c>
      <c r="J427" s="235">
        <f>IF(F427&lt;&gt;"0",INDEX(GLSShapes!$A$1:$AY$40000,Index!$A427*40-34,41),0)</f>
        <v/>
      </c>
      <c r="M427" s="235">
        <f>INDEX(GLSShapes!$A$1:$AY$15000,Index!$A427*40-34,44)</f>
        <v/>
      </c>
      <c r="N427" s="235">
        <f>INDEX(GLSShapes!$A$1:$AY$15000,Index!$A427*40-34,45)</f>
        <v/>
      </c>
      <c r="Q427" s="235">
        <f>IF(F427&lt;&gt;"0",INDEX(GLSShapes!$A$1:$AY$15000,Index!$A427*40-34,48),0)</f>
        <v/>
      </c>
      <c r="R427" s="235">
        <f>IF(F427&lt;&gt;"0",INDEX(GLSShapes!$A$1:$AY$15000,Index!$A427*40-34,49),0)</f>
        <v/>
      </c>
    </row>
    <row r="428">
      <c r="A428" s="80">
        <f>A427+1</f>
        <v/>
      </c>
      <c r="B428" s="158">
        <f>INDEX(GLSShapes!$A$1:$AY$40000,Index!$A428*40-39,1)</f>
        <v/>
      </c>
      <c r="C428">
        <f>C$1</f>
        <v/>
      </c>
      <c r="D428" s="133">
        <f>INDEX(GLSShapes!$A$1:$AY$40000,Index!$A428*40-38,2)</f>
        <v/>
      </c>
      <c r="E428" s="155">
        <f>E427+40</f>
        <v/>
      </c>
      <c r="F428">
        <f>RIGHT(B428,F$1)</f>
        <v/>
      </c>
      <c r="G428" s="132">
        <f>INDEX(GLSShapes!$A$1:$AY$40000,Index!$A428*40-38,1)</f>
        <v/>
      </c>
      <c r="H428" s="113">
        <f>F428&amp;RIGHT(D428,H$1)</f>
        <v/>
      </c>
      <c r="I428" s="235">
        <f>IF(F428&lt;&gt;"0",INDEX(GLSShapes!$A$1:$AY$40000,Index!$A428*40-34,40),0)</f>
        <v/>
      </c>
      <c r="J428" s="235">
        <f>IF(F428&lt;&gt;"0",INDEX(GLSShapes!$A$1:$AY$40000,Index!$A428*40-34,41),0)</f>
        <v/>
      </c>
      <c r="M428" s="235">
        <f>INDEX(GLSShapes!$A$1:$AY$15000,Index!$A428*40-34,44)</f>
        <v/>
      </c>
      <c r="N428" s="235">
        <f>INDEX(GLSShapes!$A$1:$AY$15000,Index!$A428*40-34,45)</f>
        <v/>
      </c>
      <c r="Q428" s="235">
        <f>IF(F428&lt;&gt;"0",INDEX(GLSShapes!$A$1:$AY$15000,Index!$A428*40-34,48),0)</f>
        <v/>
      </c>
      <c r="R428" s="235">
        <f>IF(F428&lt;&gt;"0",INDEX(GLSShapes!$A$1:$AY$15000,Index!$A428*40-34,49),0)</f>
        <v/>
      </c>
    </row>
    <row r="429">
      <c r="A429" s="80">
        <f>A428+1</f>
        <v/>
      </c>
      <c r="B429" s="158">
        <f>INDEX(GLSShapes!$A$1:$AY$40000,Index!$A429*40-39,1)</f>
        <v/>
      </c>
      <c r="C429">
        <f>C$1</f>
        <v/>
      </c>
      <c r="D429" s="133">
        <f>INDEX(GLSShapes!$A$1:$AY$40000,Index!$A429*40-38,2)</f>
        <v/>
      </c>
      <c r="E429" s="155">
        <f>E428+40</f>
        <v/>
      </c>
      <c r="F429">
        <f>RIGHT(B429,F$1)</f>
        <v/>
      </c>
      <c r="G429" s="132">
        <f>INDEX(GLSShapes!$A$1:$AY$40000,Index!$A429*40-38,1)</f>
        <v/>
      </c>
      <c r="H429" s="113">
        <f>F429&amp;RIGHT(D429,H$1)</f>
        <v/>
      </c>
      <c r="I429" s="235">
        <f>IF(F429&lt;&gt;"0",INDEX(GLSShapes!$A$1:$AY$40000,Index!$A429*40-34,40),0)</f>
        <v/>
      </c>
      <c r="J429" s="235">
        <f>IF(F429&lt;&gt;"0",INDEX(GLSShapes!$A$1:$AY$40000,Index!$A429*40-34,41),0)</f>
        <v/>
      </c>
      <c r="M429" s="235">
        <f>INDEX(GLSShapes!$A$1:$AY$15000,Index!$A429*40-34,44)</f>
        <v/>
      </c>
      <c r="N429" s="235">
        <f>INDEX(GLSShapes!$A$1:$AY$15000,Index!$A429*40-34,45)</f>
        <v/>
      </c>
      <c r="Q429" s="235">
        <f>IF(F429&lt;&gt;"0",INDEX(GLSShapes!$A$1:$AY$15000,Index!$A429*40-34,48),0)</f>
        <v/>
      </c>
      <c r="R429" s="235">
        <f>IF(F429&lt;&gt;"0",INDEX(GLSShapes!$A$1:$AY$15000,Index!$A429*40-34,49),0)</f>
        <v/>
      </c>
    </row>
    <row r="430">
      <c r="A430" s="80">
        <f>A429+1</f>
        <v/>
      </c>
      <c r="B430" s="158">
        <f>INDEX(GLSShapes!$A$1:$AY$40000,Index!$A430*40-39,1)</f>
        <v/>
      </c>
      <c r="C430">
        <f>C$1</f>
        <v/>
      </c>
      <c r="D430" s="133">
        <f>INDEX(GLSShapes!$A$1:$AY$40000,Index!$A430*40-38,2)</f>
        <v/>
      </c>
      <c r="E430" s="155">
        <f>E429+40</f>
        <v/>
      </c>
      <c r="F430">
        <f>RIGHT(B430,F$1)</f>
        <v/>
      </c>
      <c r="G430" s="132">
        <f>INDEX(GLSShapes!$A$1:$AY$40000,Index!$A430*40-38,1)</f>
        <v/>
      </c>
      <c r="H430" s="113">
        <f>F430&amp;RIGHT(D430,H$1)</f>
        <v/>
      </c>
      <c r="I430" s="235">
        <f>IF(F430&lt;&gt;"0",INDEX(GLSShapes!$A$1:$AY$40000,Index!$A430*40-34,40),0)</f>
        <v/>
      </c>
      <c r="J430" s="235">
        <f>IF(F430&lt;&gt;"0",INDEX(GLSShapes!$A$1:$AY$40000,Index!$A430*40-34,41),0)</f>
        <v/>
      </c>
      <c r="M430" s="235">
        <f>INDEX(GLSShapes!$A$1:$AY$15000,Index!$A430*40-34,44)</f>
        <v/>
      </c>
      <c r="N430" s="235">
        <f>INDEX(GLSShapes!$A$1:$AY$15000,Index!$A430*40-34,45)</f>
        <v/>
      </c>
      <c r="Q430" s="235">
        <f>IF(F430&lt;&gt;"0",INDEX(GLSShapes!$A$1:$AY$15000,Index!$A430*40-34,48),0)</f>
        <v/>
      </c>
      <c r="R430" s="235">
        <f>IF(F430&lt;&gt;"0",INDEX(GLSShapes!$A$1:$AY$15000,Index!$A430*40-34,49),0)</f>
        <v/>
      </c>
    </row>
    <row r="431">
      <c r="A431" s="80">
        <f>A430+1</f>
        <v/>
      </c>
      <c r="B431" s="158">
        <f>INDEX(GLSShapes!$A$1:$AY$40000,Index!$A431*40-39,1)</f>
        <v/>
      </c>
      <c r="C431">
        <f>C$1</f>
        <v/>
      </c>
      <c r="D431" s="133">
        <f>INDEX(GLSShapes!$A$1:$AY$40000,Index!$A431*40-38,2)</f>
        <v/>
      </c>
      <c r="E431" s="155">
        <f>E430+40</f>
        <v/>
      </c>
      <c r="F431">
        <f>RIGHT(B431,F$1)</f>
        <v/>
      </c>
      <c r="G431" s="132">
        <f>INDEX(GLSShapes!$A$1:$AY$40000,Index!$A431*40-38,1)</f>
        <v/>
      </c>
      <c r="H431" s="113">
        <f>F431&amp;RIGHT(D431,H$1)</f>
        <v/>
      </c>
      <c r="I431" s="235">
        <f>IF(F431&lt;&gt;"0",INDEX(GLSShapes!$A$1:$AY$40000,Index!$A431*40-34,40),0)</f>
        <v/>
      </c>
      <c r="J431" s="235">
        <f>IF(F431&lt;&gt;"0",INDEX(GLSShapes!$A$1:$AY$40000,Index!$A431*40-34,41),0)</f>
        <v/>
      </c>
      <c r="M431" s="235">
        <f>INDEX(GLSShapes!$A$1:$AY$15000,Index!$A431*40-34,44)</f>
        <v/>
      </c>
      <c r="N431" s="235">
        <f>INDEX(GLSShapes!$A$1:$AY$15000,Index!$A431*40-34,45)</f>
        <v/>
      </c>
      <c r="Q431" s="235">
        <f>IF(F431&lt;&gt;"0",INDEX(GLSShapes!$A$1:$AY$15000,Index!$A431*40-34,48),0)</f>
        <v/>
      </c>
      <c r="R431" s="235">
        <f>IF(F431&lt;&gt;"0",INDEX(GLSShapes!$A$1:$AY$15000,Index!$A431*40-34,49),0)</f>
        <v/>
      </c>
    </row>
    <row r="432">
      <c r="A432" s="80">
        <f>A431+1</f>
        <v/>
      </c>
      <c r="B432" s="158">
        <f>INDEX(GLSShapes!$A$1:$AY$40000,Index!$A432*40-39,1)</f>
        <v/>
      </c>
      <c r="C432">
        <f>C$1</f>
        <v/>
      </c>
      <c r="D432" s="133">
        <f>INDEX(GLSShapes!$A$1:$AY$40000,Index!$A432*40-38,2)</f>
        <v/>
      </c>
      <c r="E432" s="155">
        <f>E431+40</f>
        <v/>
      </c>
      <c r="F432">
        <f>RIGHT(B432,F$1)</f>
        <v/>
      </c>
      <c r="G432" s="132">
        <f>INDEX(GLSShapes!$A$1:$AY$40000,Index!$A432*40-38,1)</f>
        <v/>
      </c>
      <c r="H432" s="113">
        <f>F432&amp;RIGHT(D432,H$1)</f>
        <v/>
      </c>
      <c r="I432" s="235">
        <f>IF(F432&lt;&gt;"0",INDEX(GLSShapes!$A$1:$AY$40000,Index!$A432*40-34,40),0)</f>
        <v/>
      </c>
      <c r="J432" s="235">
        <f>IF(F432&lt;&gt;"0",INDEX(GLSShapes!$A$1:$AY$40000,Index!$A432*40-34,41),0)</f>
        <v/>
      </c>
      <c r="M432" s="235">
        <f>INDEX(GLSShapes!$A$1:$AY$15000,Index!$A432*40-34,44)</f>
        <v/>
      </c>
      <c r="N432" s="235">
        <f>INDEX(GLSShapes!$A$1:$AY$15000,Index!$A432*40-34,45)</f>
        <v/>
      </c>
      <c r="Q432" s="235">
        <f>IF(F432&lt;&gt;"0",INDEX(GLSShapes!$A$1:$AY$15000,Index!$A432*40-34,48),0)</f>
        <v/>
      </c>
      <c r="R432" s="235">
        <f>IF(F432&lt;&gt;"0",INDEX(GLSShapes!$A$1:$AY$15000,Index!$A432*40-34,49),0)</f>
        <v/>
      </c>
    </row>
    <row r="433">
      <c r="A433" s="80">
        <f>A432+1</f>
        <v/>
      </c>
      <c r="B433" s="158">
        <f>INDEX(GLSShapes!$A$1:$AY$40000,Index!$A433*40-39,1)</f>
        <v/>
      </c>
      <c r="C433">
        <f>C$1</f>
        <v/>
      </c>
      <c r="D433" s="133">
        <f>INDEX(GLSShapes!$A$1:$AY$40000,Index!$A433*40-38,2)</f>
        <v/>
      </c>
      <c r="E433" s="155">
        <f>E432+40</f>
        <v/>
      </c>
      <c r="F433">
        <f>RIGHT(B433,F$1)</f>
        <v/>
      </c>
      <c r="G433" s="132">
        <f>INDEX(GLSShapes!$A$1:$AY$40000,Index!$A433*40-38,1)</f>
        <v/>
      </c>
      <c r="H433" s="113">
        <f>F433&amp;RIGHT(D433,H$1)</f>
        <v/>
      </c>
      <c r="I433" s="235">
        <f>IF(F433&lt;&gt;"0",INDEX(GLSShapes!$A$1:$AY$40000,Index!$A433*40-34,40),0)</f>
        <v/>
      </c>
      <c r="J433" s="235">
        <f>IF(F433&lt;&gt;"0",INDEX(GLSShapes!$A$1:$AY$40000,Index!$A433*40-34,41),0)</f>
        <v/>
      </c>
      <c r="M433" s="235">
        <f>INDEX(GLSShapes!$A$1:$AY$15000,Index!$A433*40-34,44)</f>
        <v/>
      </c>
      <c r="N433" s="235">
        <f>INDEX(GLSShapes!$A$1:$AY$15000,Index!$A433*40-34,45)</f>
        <v/>
      </c>
      <c r="Q433" s="235">
        <f>IF(F433&lt;&gt;"0",INDEX(GLSShapes!$A$1:$AY$15000,Index!$A433*40-34,48),0)</f>
        <v/>
      </c>
      <c r="R433" s="235">
        <f>IF(F433&lt;&gt;"0",INDEX(GLSShapes!$A$1:$AY$15000,Index!$A433*40-34,49),0)</f>
        <v/>
      </c>
    </row>
    <row r="434">
      <c r="A434" s="80">
        <f>A433+1</f>
        <v/>
      </c>
      <c r="B434" s="158">
        <f>INDEX(GLSShapes!$A$1:$AY$40000,Index!$A434*40-39,1)</f>
        <v/>
      </c>
      <c r="C434">
        <f>C$1</f>
        <v/>
      </c>
      <c r="D434" s="133">
        <f>INDEX(GLSShapes!$A$1:$AY$40000,Index!$A434*40-38,2)</f>
        <v/>
      </c>
      <c r="E434" s="155">
        <f>E433+40</f>
        <v/>
      </c>
      <c r="F434">
        <f>RIGHT(B434,F$1)</f>
        <v/>
      </c>
      <c r="G434" s="132">
        <f>INDEX(GLSShapes!$A$1:$AY$40000,Index!$A434*40-38,1)</f>
        <v/>
      </c>
      <c r="H434" s="113">
        <f>F434&amp;RIGHT(D434,H$1)</f>
        <v/>
      </c>
      <c r="I434" s="235">
        <f>IF(F434&lt;&gt;"0",INDEX(GLSShapes!$A$1:$AY$40000,Index!$A434*40-34,40),0)</f>
        <v/>
      </c>
      <c r="J434" s="235">
        <f>IF(F434&lt;&gt;"0",INDEX(GLSShapes!$A$1:$AY$40000,Index!$A434*40-34,41),0)</f>
        <v/>
      </c>
      <c r="M434" s="235">
        <f>INDEX(GLSShapes!$A$1:$AY$15000,Index!$A434*40-34,44)</f>
        <v/>
      </c>
      <c r="N434" s="235">
        <f>INDEX(GLSShapes!$A$1:$AY$15000,Index!$A434*40-34,45)</f>
        <v/>
      </c>
      <c r="Q434" s="235">
        <f>IF(F434&lt;&gt;"0",INDEX(GLSShapes!$A$1:$AY$15000,Index!$A434*40-34,48),0)</f>
        <v/>
      </c>
      <c r="R434" s="235">
        <f>IF(F434&lt;&gt;"0",INDEX(GLSShapes!$A$1:$AY$15000,Index!$A434*40-34,49),0)</f>
        <v/>
      </c>
    </row>
    <row r="435">
      <c r="A435" s="80">
        <f>A434+1</f>
        <v/>
      </c>
      <c r="B435" s="158">
        <f>INDEX(GLSShapes!$A$1:$AY$40000,Index!$A435*40-39,1)</f>
        <v/>
      </c>
      <c r="C435">
        <f>C$1</f>
        <v/>
      </c>
      <c r="D435" s="133">
        <f>INDEX(GLSShapes!$A$1:$AY$40000,Index!$A435*40-38,2)</f>
        <v/>
      </c>
      <c r="E435" s="155">
        <f>E434+40</f>
        <v/>
      </c>
      <c r="F435">
        <f>RIGHT(B435,F$1)</f>
        <v/>
      </c>
      <c r="G435" s="132">
        <f>INDEX(GLSShapes!$A$1:$AY$40000,Index!$A435*40-38,1)</f>
        <v/>
      </c>
      <c r="H435" s="113">
        <f>F435&amp;RIGHT(D435,H$1)</f>
        <v/>
      </c>
      <c r="I435" s="235">
        <f>IF(F435&lt;&gt;"0",INDEX(GLSShapes!$A$1:$AY$40000,Index!$A435*40-34,40),0)</f>
        <v/>
      </c>
      <c r="J435" s="235">
        <f>IF(F435&lt;&gt;"0",INDEX(GLSShapes!$A$1:$AY$40000,Index!$A435*40-34,41),0)</f>
        <v/>
      </c>
      <c r="M435" s="235">
        <f>INDEX(GLSShapes!$A$1:$AY$15000,Index!$A435*40-34,44)</f>
        <v/>
      </c>
      <c r="N435" s="235">
        <f>INDEX(GLSShapes!$A$1:$AY$15000,Index!$A435*40-34,45)</f>
        <v/>
      </c>
      <c r="Q435" s="235">
        <f>IF(F435&lt;&gt;"0",INDEX(GLSShapes!$A$1:$AY$15000,Index!$A435*40-34,48),0)</f>
        <v/>
      </c>
      <c r="R435" s="235">
        <f>IF(F435&lt;&gt;"0",INDEX(GLSShapes!$A$1:$AY$15000,Index!$A435*40-34,49),0)</f>
        <v/>
      </c>
    </row>
    <row r="436">
      <c r="A436" s="80">
        <f>A435+1</f>
        <v/>
      </c>
      <c r="B436" s="158">
        <f>INDEX(GLSShapes!$A$1:$AY$40000,Index!$A436*40-39,1)</f>
        <v/>
      </c>
      <c r="C436">
        <f>C$1</f>
        <v/>
      </c>
      <c r="D436" s="133">
        <f>INDEX(GLSShapes!$A$1:$AY$40000,Index!$A436*40-38,2)</f>
        <v/>
      </c>
      <c r="E436" s="155">
        <f>E435+40</f>
        <v/>
      </c>
      <c r="F436">
        <f>RIGHT(B436,F$1)</f>
        <v/>
      </c>
      <c r="G436" s="132">
        <f>INDEX(GLSShapes!$A$1:$AY$40000,Index!$A436*40-38,1)</f>
        <v/>
      </c>
      <c r="H436" s="113">
        <f>F436&amp;RIGHT(D436,H$1)</f>
        <v/>
      </c>
      <c r="I436" s="235">
        <f>IF(F436&lt;&gt;"0",INDEX(GLSShapes!$A$1:$AY$40000,Index!$A436*40-34,40),0)</f>
        <v/>
      </c>
      <c r="J436" s="235">
        <f>IF(F436&lt;&gt;"0",INDEX(GLSShapes!$A$1:$AY$40000,Index!$A436*40-34,41),0)</f>
        <v/>
      </c>
      <c r="M436" s="235">
        <f>INDEX(GLSShapes!$A$1:$AY$15000,Index!$A436*40-34,44)</f>
        <v/>
      </c>
      <c r="N436" s="235">
        <f>INDEX(GLSShapes!$A$1:$AY$15000,Index!$A436*40-34,45)</f>
        <v/>
      </c>
      <c r="Q436" s="235">
        <f>IF(F436&lt;&gt;"0",INDEX(GLSShapes!$A$1:$AY$15000,Index!$A436*40-34,48),0)</f>
        <v/>
      </c>
      <c r="R436" s="235">
        <f>IF(F436&lt;&gt;"0",INDEX(GLSShapes!$A$1:$AY$15000,Index!$A436*40-34,49),0)</f>
        <v/>
      </c>
    </row>
    <row r="437">
      <c r="A437" s="80">
        <f>A436+1</f>
        <v/>
      </c>
      <c r="B437" s="158">
        <f>INDEX(GLSShapes!$A$1:$AY$40000,Index!$A437*40-39,1)</f>
        <v/>
      </c>
      <c r="C437">
        <f>C$1</f>
        <v/>
      </c>
      <c r="D437" s="133">
        <f>INDEX(GLSShapes!$A$1:$AY$40000,Index!$A437*40-38,2)</f>
        <v/>
      </c>
      <c r="E437" s="155">
        <f>E436+40</f>
        <v/>
      </c>
      <c r="F437">
        <f>RIGHT(B437,F$1)</f>
        <v/>
      </c>
      <c r="G437" s="132">
        <f>INDEX(GLSShapes!$A$1:$AY$40000,Index!$A437*40-38,1)</f>
        <v/>
      </c>
      <c r="H437" s="113">
        <f>F437&amp;RIGHT(D437,H$1)</f>
        <v/>
      </c>
      <c r="I437" s="235">
        <f>IF(F437&lt;&gt;"0",INDEX(GLSShapes!$A$1:$AY$40000,Index!$A437*40-34,40),0)</f>
        <v/>
      </c>
      <c r="J437" s="235">
        <f>IF(F437&lt;&gt;"0",INDEX(GLSShapes!$A$1:$AY$40000,Index!$A437*40-34,41),0)</f>
        <v/>
      </c>
      <c r="M437" s="235">
        <f>INDEX(GLSShapes!$A$1:$AY$15000,Index!$A437*40-34,44)</f>
        <v/>
      </c>
      <c r="N437" s="235">
        <f>INDEX(GLSShapes!$A$1:$AY$15000,Index!$A437*40-34,45)</f>
        <v/>
      </c>
      <c r="Q437" s="235">
        <f>IF(F437&lt;&gt;"0",INDEX(GLSShapes!$A$1:$AY$15000,Index!$A437*40-34,48),0)</f>
        <v/>
      </c>
      <c r="R437" s="235">
        <f>IF(F437&lt;&gt;"0",INDEX(GLSShapes!$A$1:$AY$15000,Index!$A437*40-34,49),0)</f>
        <v/>
      </c>
    </row>
    <row r="438">
      <c r="A438" s="80">
        <f>A437+1</f>
        <v/>
      </c>
      <c r="B438" s="158">
        <f>INDEX(GLSShapes!$A$1:$AY$40000,Index!$A438*40-39,1)</f>
        <v/>
      </c>
      <c r="C438">
        <f>C$1</f>
        <v/>
      </c>
      <c r="D438" s="133">
        <f>INDEX(GLSShapes!$A$1:$AY$40000,Index!$A438*40-38,2)</f>
        <v/>
      </c>
      <c r="E438" s="155">
        <f>E437+40</f>
        <v/>
      </c>
      <c r="F438">
        <f>RIGHT(B438,F$1)</f>
        <v/>
      </c>
      <c r="G438" s="132">
        <f>INDEX(GLSShapes!$A$1:$AY$40000,Index!$A438*40-38,1)</f>
        <v/>
      </c>
      <c r="H438" s="113">
        <f>F438&amp;RIGHT(D438,H$1)</f>
        <v/>
      </c>
      <c r="I438" s="235">
        <f>IF(F438&lt;&gt;"0",INDEX(GLSShapes!$A$1:$AY$40000,Index!$A438*40-34,40),0)</f>
        <v/>
      </c>
      <c r="J438" s="235">
        <f>IF(F438&lt;&gt;"0",INDEX(GLSShapes!$A$1:$AY$40000,Index!$A438*40-34,41),0)</f>
        <v/>
      </c>
      <c r="M438" s="235">
        <f>INDEX(GLSShapes!$A$1:$AY$15000,Index!$A438*40-34,44)</f>
        <v/>
      </c>
      <c r="N438" s="235">
        <f>INDEX(GLSShapes!$A$1:$AY$15000,Index!$A438*40-34,45)</f>
        <v/>
      </c>
      <c r="Q438" s="235">
        <f>IF(F438&lt;&gt;"0",INDEX(GLSShapes!$A$1:$AY$15000,Index!$A438*40-34,48),0)</f>
        <v/>
      </c>
      <c r="R438" s="235">
        <f>IF(F438&lt;&gt;"0",INDEX(GLSShapes!$A$1:$AY$15000,Index!$A438*40-34,49),0)</f>
        <v/>
      </c>
    </row>
    <row r="439">
      <c r="A439" s="80">
        <f>A438+1</f>
        <v/>
      </c>
      <c r="B439" s="158">
        <f>INDEX(GLSShapes!$A$1:$AY$40000,Index!$A439*40-39,1)</f>
        <v/>
      </c>
      <c r="C439">
        <f>C$1</f>
        <v/>
      </c>
      <c r="D439" s="133">
        <f>INDEX(GLSShapes!$A$1:$AY$40000,Index!$A439*40-38,2)</f>
        <v/>
      </c>
      <c r="E439" s="155">
        <f>E438+40</f>
        <v/>
      </c>
      <c r="F439">
        <f>RIGHT(B439,F$1)</f>
        <v/>
      </c>
      <c r="G439" s="132">
        <f>INDEX(GLSShapes!$A$1:$AY$40000,Index!$A439*40-38,1)</f>
        <v/>
      </c>
      <c r="H439" s="113">
        <f>F439&amp;RIGHT(D439,H$1)</f>
        <v/>
      </c>
      <c r="I439" s="235">
        <f>IF(F439&lt;&gt;"0",INDEX(GLSShapes!$A$1:$AY$40000,Index!$A439*40-34,40),0)</f>
        <v/>
      </c>
      <c r="J439" s="235">
        <f>IF(F439&lt;&gt;"0",INDEX(GLSShapes!$A$1:$AY$40000,Index!$A439*40-34,41),0)</f>
        <v/>
      </c>
      <c r="M439" s="235">
        <f>INDEX(GLSShapes!$A$1:$AY$15000,Index!$A439*40-34,44)</f>
        <v/>
      </c>
      <c r="N439" s="235">
        <f>INDEX(GLSShapes!$A$1:$AY$15000,Index!$A439*40-34,45)</f>
        <v/>
      </c>
      <c r="Q439" s="235">
        <f>IF(F439&lt;&gt;"0",INDEX(GLSShapes!$A$1:$AY$15000,Index!$A439*40-34,48),0)</f>
        <v/>
      </c>
      <c r="R439" s="235">
        <f>IF(F439&lt;&gt;"0",INDEX(GLSShapes!$A$1:$AY$15000,Index!$A439*40-34,49),0)</f>
        <v/>
      </c>
    </row>
    <row r="440">
      <c r="A440" s="80">
        <f>A439+1</f>
        <v/>
      </c>
      <c r="B440" s="158">
        <f>INDEX(GLSShapes!$A$1:$AY$40000,Index!$A440*40-39,1)</f>
        <v/>
      </c>
      <c r="C440">
        <f>C$1</f>
        <v/>
      </c>
      <c r="D440" s="133">
        <f>INDEX(GLSShapes!$A$1:$AY$40000,Index!$A440*40-38,2)</f>
        <v/>
      </c>
      <c r="E440" s="155">
        <f>E439+40</f>
        <v/>
      </c>
      <c r="F440">
        <f>RIGHT(B440,F$1)</f>
        <v/>
      </c>
      <c r="G440" s="132">
        <f>INDEX(GLSShapes!$A$1:$AY$40000,Index!$A440*40-38,1)</f>
        <v/>
      </c>
      <c r="H440" s="113">
        <f>F440&amp;RIGHT(D440,H$1)</f>
        <v/>
      </c>
      <c r="I440" s="235">
        <f>IF(F440&lt;&gt;"0",INDEX(GLSShapes!$A$1:$AY$40000,Index!$A440*40-34,40),0)</f>
        <v/>
      </c>
      <c r="J440" s="235">
        <f>IF(F440&lt;&gt;"0",INDEX(GLSShapes!$A$1:$AY$40000,Index!$A440*40-34,41),0)</f>
        <v/>
      </c>
      <c r="M440" s="235">
        <f>INDEX(GLSShapes!$A$1:$AY$15000,Index!$A440*40-34,44)</f>
        <v/>
      </c>
      <c r="N440" s="235">
        <f>INDEX(GLSShapes!$A$1:$AY$15000,Index!$A440*40-34,45)</f>
        <v/>
      </c>
      <c r="Q440" s="235">
        <f>IF(F440&lt;&gt;"0",INDEX(GLSShapes!$A$1:$AY$15000,Index!$A440*40-34,48),0)</f>
        <v/>
      </c>
      <c r="R440" s="235">
        <f>IF(F440&lt;&gt;"0",INDEX(GLSShapes!$A$1:$AY$15000,Index!$A440*40-34,49),0)</f>
        <v/>
      </c>
    </row>
    <row r="441">
      <c r="A441" s="80">
        <f>A440+1</f>
        <v/>
      </c>
      <c r="B441" s="158">
        <f>INDEX(GLSShapes!$A$1:$AY$40000,Index!$A441*40-39,1)</f>
        <v/>
      </c>
      <c r="C441">
        <f>C$1</f>
        <v/>
      </c>
      <c r="D441" s="133">
        <f>INDEX(GLSShapes!$A$1:$AY$40000,Index!$A441*40-38,2)</f>
        <v/>
      </c>
      <c r="E441" s="155">
        <f>E440+40</f>
        <v/>
      </c>
      <c r="F441">
        <f>RIGHT(B441,F$1)</f>
        <v/>
      </c>
      <c r="G441" s="132">
        <f>INDEX(GLSShapes!$A$1:$AY$40000,Index!$A441*40-38,1)</f>
        <v/>
      </c>
      <c r="H441" s="113">
        <f>F441&amp;RIGHT(D441,H$1)</f>
        <v/>
      </c>
      <c r="I441" s="235">
        <f>IF(F441&lt;&gt;"0",INDEX(GLSShapes!$A$1:$AY$40000,Index!$A441*40-34,40),0)</f>
        <v/>
      </c>
      <c r="J441" s="235">
        <f>IF(F441&lt;&gt;"0",INDEX(GLSShapes!$A$1:$AY$40000,Index!$A441*40-34,41),0)</f>
        <v/>
      </c>
      <c r="M441" s="235">
        <f>INDEX(GLSShapes!$A$1:$AY$15000,Index!$A441*40-34,44)</f>
        <v/>
      </c>
      <c r="N441" s="235">
        <f>INDEX(GLSShapes!$A$1:$AY$15000,Index!$A441*40-34,45)</f>
        <v/>
      </c>
      <c r="Q441" s="235">
        <f>IF(F441&lt;&gt;"0",INDEX(GLSShapes!$A$1:$AY$15000,Index!$A441*40-34,48),0)</f>
        <v/>
      </c>
      <c r="R441" s="235">
        <f>IF(F441&lt;&gt;"0",INDEX(GLSShapes!$A$1:$AY$15000,Index!$A441*40-34,49),0)</f>
        <v/>
      </c>
    </row>
    <row r="442">
      <c r="A442" s="80">
        <f>A441+1</f>
        <v/>
      </c>
      <c r="B442" s="158">
        <f>INDEX(GLSShapes!$A$1:$AY$40000,Index!$A442*40-39,1)</f>
        <v/>
      </c>
      <c r="C442">
        <f>C$1</f>
        <v/>
      </c>
      <c r="D442" s="133">
        <f>INDEX(GLSShapes!$A$1:$AY$40000,Index!$A442*40-38,2)</f>
        <v/>
      </c>
      <c r="E442" s="155">
        <f>E441+40</f>
        <v/>
      </c>
      <c r="F442">
        <f>RIGHT(B442,F$1)</f>
        <v/>
      </c>
      <c r="G442" s="132">
        <f>INDEX(GLSShapes!$A$1:$AY$40000,Index!$A442*40-38,1)</f>
        <v/>
      </c>
      <c r="H442" s="113">
        <f>F442&amp;RIGHT(D442,H$1)</f>
        <v/>
      </c>
      <c r="I442" s="235">
        <f>IF(F442&lt;&gt;"0",INDEX(GLSShapes!$A$1:$AY$40000,Index!$A442*40-34,40),0)</f>
        <v/>
      </c>
      <c r="J442" s="235">
        <f>IF(F442&lt;&gt;"0",INDEX(GLSShapes!$A$1:$AY$40000,Index!$A442*40-34,41),0)</f>
        <v/>
      </c>
      <c r="M442" s="235">
        <f>INDEX(GLSShapes!$A$1:$AY$15000,Index!$A442*40-34,44)</f>
        <v/>
      </c>
      <c r="N442" s="235">
        <f>INDEX(GLSShapes!$A$1:$AY$15000,Index!$A442*40-34,45)</f>
        <v/>
      </c>
      <c r="Q442" s="235">
        <f>IF(F442&lt;&gt;"0",INDEX(GLSShapes!$A$1:$AY$15000,Index!$A442*40-34,48),0)</f>
        <v/>
      </c>
      <c r="R442" s="235">
        <f>IF(F442&lt;&gt;"0",INDEX(GLSShapes!$A$1:$AY$15000,Index!$A442*40-34,49),0)</f>
        <v/>
      </c>
    </row>
    <row r="443">
      <c r="A443" s="80">
        <f>A442+1</f>
        <v/>
      </c>
      <c r="B443" s="158">
        <f>INDEX(GLSShapes!$A$1:$AY$40000,Index!$A443*40-39,1)</f>
        <v/>
      </c>
      <c r="C443">
        <f>C$1</f>
        <v/>
      </c>
      <c r="D443" s="133">
        <f>INDEX(GLSShapes!$A$1:$AY$40000,Index!$A443*40-38,2)</f>
        <v/>
      </c>
      <c r="E443" s="155">
        <f>E442+40</f>
        <v/>
      </c>
      <c r="F443">
        <f>RIGHT(B443,F$1)</f>
        <v/>
      </c>
      <c r="G443" s="132">
        <f>INDEX(GLSShapes!$A$1:$AY$40000,Index!$A443*40-38,1)</f>
        <v/>
      </c>
      <c r="H443" s="113">
        <f>F443&amp;RIGHT(D443,H$1)</f>
        <v/>
      </c>
      <c r="I443" s="235">
        <f>IF(F443&lt;&gt;"0",INDEX(GLSShapes!$A$1:$AY$40000,Index!$A443*40-34,40),0)</f>
        <v/>
      </c>
      <c r="J443" s="235">
        <f>IF(F443&lt;&gt;"0",INDEX(GLSShapes!$A$1:$AY$40000,Index!$A443*40-34,41),0)</f>
        <v/>
      </c>
      <c r="M443" s="235">
        <f>INDEX(GLSShapes!$A$1:$AY$15000,Index!$A443*40-34,44)</f>
        <v/>
      </c>
      <c r="N443" s="235">
        <f>INDEX(GLSShapes!$A$1:$AY$15000,Index!$A443*40-34,45)</f>
        <v/>
      </c>
      <c r="Q443" s="235">
        <f>IF(F443&lt;&gt;"0",INDEX(GLSShapes!$A$1:$AY$15000,Index!$A443*40-34,48),0)</f>
        <v/>
      </c>
      <c r="R443" s="235">
        <f>IF(F443&lt;&gt;"0",INDEX(GLSShapes!$A$1:$AY$15000,Index!$A443*40-34,49),0)</f>
        <v/>
      </c>
    </row>
    <row r="444">
      <c r="A444" s="80">
        <f>A443+1</f>
        <v/>
      </c>
      <c r="B444" s="158">
        <f>INDEX(GLSShapes!$A$1:$AY$40000,Index!$A444*40-39,1)</f>
        <v/>
      </c>
      <c r="C444">
        <f>C$1</f>
        <v/>
      </c>
      <c r="D444" s="133">
        <f>INDEX(GLSShapes!$A$1:$AY$40000,Index!$A444*40-38,2)</f>
        <v/>
      </c>
      <c r="E444" s="155">
        <f>E443+40</f>
        <v/>
      </c>
      <c r="F444">
        <f>RIGHT(B444,F$1)</f>
        <v/>
      </c>
      <c r="G444" s="132">
        <f>INDEX(GLSShapes!$A$1:$AY$40000,Index!$A444*40-38,1)</f>
        <v/>
      </c>
      <c r="H444" s="113">
        <f>F444&amp;RIGHT(D444,H$1)</f>
        <v/>
      </c>
      <c r="I444" s="235">
        <f>IF(F444&lt;&gt;"0",INDEX(GLSShapes!$A$1:$AY$40000,Index!$A444*40-34,40),0)</f>
        <v/>
      </c>
      <c r="J444" s="235">
        <f>IF(F444&lt;&gt;"0",INDEX(GLSShapes!$A$1:$AY$40000,Index!$A444*40-34,41),0)</f>
        <v/>
      </c>
      <c r="M444" s="235">
        <f>INDEX(GLSShapes!$A$1:$AY$15000,Index!$A444*40-34,44)</f>
        <v/>
      </c>
      <c r="N444" s="235">
        <f>INDEX(GLSShapes!$A$1:$AY$15000,Index!$A444*40-34,45)</f>
        <v/>
      </c>
      <c r="Q444" s="235">
        <f>IF(F444&lt;&gt;"0",INDEX(GLSShapes!$A$1:$AY$15000,Index!$A444*40-34,48),0)</f>
        <v/>
      </c>
      <c r="R444" s="235">
        <f>IF(F444&lt;&gt;"0",INDEX(GLSShapes!$A$1:$AY$15000,Index!$A444*40-34,49),0)</f>
        <v/>
      </c>
    </row>
    <row r="445">
      <c r="A445" s="80">
        <f>A444+1</f>
        <v/>
      </c>
      <c r="B445" s="158">
        <f>INDEX(GLSShapes!$A$1:$AY$40000,Index!$A445*40-39,1)</f>
        <v/>
      </c>
      <c r="C445">
        <f>C$1</f>
        <v/>
      </c>
      <c r="D445" s="133">
        <f>INDEX(GLSShapes!$A$1:$AY$40000,Index!$A445*40-38,2)</f>
        <v/>
      </c>
      <c r="E445" s="155">
        <f>E444+40</f>
        <v/>
      </c>
      <c r="F445">
        <f>RIGHT(B445,F$1)</f>
        <v/>
      </c>
      <c r="G445" s="132">
        <f>INDEX(GLSShapes!$A$1:$AY$40000,Index!$A445*40-38,1)</f>
        <v/>
      </c>
      <c r="H445" s="113">
        <f>F445&amp;RIGHT(D445,H$1)</f>
        <v/>
      </c>
      <c r="I445" s="235">
        <f>IF(F445&lt;&gt;"0",INDEX(GLSShapes!$A$1:$AY$40000,Index!$A445*40-34,40),0)</f>
        <v/>
      </c>
      <c r="J445" s="235">
        <f>IF(F445&lt;&gt;"0",INDEX(GLSShapes!$A$1:$AY$40000,Index!$A445*40-34,41),0)</f>
        <v/>
      </c>
      <c r="M445" s="235">
        <f>INDEX(GLSShapes!$A$1:$AY$15000,Index!$A445*40-34,44)</f>
        <v/>
      </c>
      <c r="N445" s="235">
        <f>INDEX(GLSShapes!$A$1:$AY$15000,Index!$A445*40-34,45)</f>
        <v/>
      </c>
      <c r="Q445" s="235">
        <f>IF(F445&lt;&gt;"0",INDEX(GLSShapes!$A$1:$AY$15000,Index!$A445*40-34,48),0)</f>
        <v/>
      </c>
      <c r="R445" s="235">
        <f>IF(F445&lt;&gt;"0",INDEX(GLSShapes!$A$1:$AY$15000,Index!$A445*40-34,49),0)</f>
        <v/>
      </c>
    </row>
    <row r="446">
      <c r="A446" s="80">
        <f>A445+1</f>
        <v/>
      </c>
      <c r="B446" s="158">
        <f>INDEX(GLSShapes!$A$1:$AY$40000,Index!$A446*40-39,1)</f>
        <v/>
      </c>
      <c r="C446">
        <f>C$1</f>
        <v/>
      </c>
      <c r="D446" s="133">
        <f>INDEX(GLSShapes!$A$1:$AY$40000,Index!$A446*40-38,2)</f>
        <v/>
      </c>
      <c r="E446" s="155">
        <f>E445+40</f>
        <v/>
      </c>
      <c r="F446">
        <f>RIGHT(B446,F$1)</f>
        <v/>
      </c>
      <c r="G446" s="132">
        <f>INDEX(GLSShapes!$A$1:$AY$40000,Index!$A446*40-38,1)</f>
        <v/>
      </c>
      <c r="H446" s="113">
        <f>F446&amp;RIGHT(D446,H$1)</f>
        <v/>
      </c>
      <c r="I446" s="235">
        <f>IF(F446&lt;&gt;"0",INDEX(GLSShapes!$A$1:$AY$40000,Index!$A446*40-34,40),0)</f>
        <v/>
      </c>
      <c r="J446" s="235">
        <f>IF(F446&lt;&gt;"0",INDEX(GLSShapes!$A$1:$AY$40000,Index!$A446*40-34,41),0)</f>
        <v/>
      </c>
      <c r="M446" s="235">
        <f>INDEX(GLSShapes!$A$1:$AY$15000,Index!$A446*40-34,44)</f>
        <v/>
      </c>
      <c r="N446" s="235">
        <f>INDEX(GLSShapes!$A$1:$AY$15000,Index!$A446*40-34,45)</f>
        <v/>
      </c>
      <c r="Q446" s="235">
        <f>IF(F446&lt;&gt;"0",INDEX(GLSShapes!$A$1:$AY$15000,Index!$A446*40-34,48),0)</f>
        <v/>
      </c>
      <c r="R446" s="235">
        <f>IF(F446&lt;&gt;"0",INDEX(GLSShapes!$A$1:$AY$15000,Index!$A446*40-34,49),0)</f>
        <v/>
      </c>
    </row>
    <row r="447">
      <c r="A447" s="80">
        <f>A446+1</f>
        <v/>
      </c>
      <c r="B447" s="158">
        <f>INDEX(GLSShapes!$A$1:$AY$40000,Index!$A447*40-39,1)</f>
        <v/>
      </c>
      <c r="C447">
        <f>C$1</f>
        <v/>
      </c>
      <c r="D447" s="133">
        <f>INDEX(GLSShapes!$A$1:$AY$40000,Index!$A447*40-38,2)</f>
        <v/>
      </c>
      <c r="E447" s="155">
        <f>E446+40</f>
        <v/>
      </c>
      <c r="F447">
        <f>RIGHT(B447,F$1)</f>
        <v/>
      </c>
      <c r="G447" s="132">
        <f>INDEX(GLSShapes!$A$1:$AY$40000,Index!$A447*40-38,1)</f>
        <v/>
      </c>
      <c r="H447" s="113">
        <f>F447&amp;RIGHT(D447,H$1)</f>
        <v/>
      </c>
      <c r="I447" s="235">
        <f>IF(F447&lt;&gt;"0",INDEX(GLSShapes!$A$1:$AY$40000,Index!$A447*40-34,40),0)</f>
        <v/>
      </c>
      <c r="J447" s="235">
        <f>IF(F447&lt;&gt;"0",INDEX(GLSShapes!$A$1:$AY$40000,Index!$A447*40-34,41),0)</f>
        <v/>
      </c>
      <c r="M447" s="235">
        <f>INDEX(GLSShapes!$A$1:$AY$15000,Index!$A447*40-34,44)</f>
        <v/>
      </c>
      <c r="N447" s="235">
        <f>INDEX(GLSShapes!$A$1:$AY$15000,Index!$A447*40-34,45)</f>
        <v/>
      </c>
      <c r="Q447" s="235">
        <f>IF(F447&lt;&gt;"0",INDEX(GLSShapes!$A$1:$AY$15000,Index!$A447*40-34,48),0)</f>
        <v/>
      </c>
      <c r="R447" s="235">
        <f>IF(F447&lt;&gt;"0",INDEX(GLSShapes!$A$1:$AY$15000,Index!$A447*40-34,49),0)</f>
        <v/>
      </c>
    </row>
    <row r="448">
      <c r="A448" s="80">
        <f>A447+1</f>
        <v/>
      </c>
      <c r="B448" s="158">
        <f>INDEX(GLSShapes!$A$1:$AY$40000,Index!$A448*40-39,1)</f>
        <v/>
      </c>
      <c r="C448">
        <f>C$1</f>
        <v/>
      </c>
      <c r="D448" s="133">
        <f>INDEX(GLSShapes!$A$1:$AY$40000,Index!$A448*40-38,2)</f>
        <v/>
      </c>
      <c r="E448" s="155">
        <f>E447+40</f>
        <v/>
      </c>
      <c r="F448">
        <f>RIGHT(B448,F$1)</f>
        <v/>
      </c>
      <c r="G448" s="132">
        <f>INDEX(GLSShapes!$A$1:$AY$40000,Index!$A448*40-38,1)</f>
        <v/>
      </c>
      <c r="H448" s="113">
        <f>F448&amp;RIGHT(D448,H$1)</f>
        <v/>
      </c>
      <c r="I448" s="235">
        <f>IF(F448&lt;&gt;"0",INDEX(GLSShapes!$A$1:$AY$40000,Index!$A448*40-34,40),0)</f>
        <v/>
      </c>
      <c r="J448" s="235">
        <f>IF(F448&lt;&gt;"0",INDEX(GLSShapes!$A$1:$AY$40000,Index!$A448*40-34,41),0)</f>
        <v/>
      </c>
      <c r="M448" s="235">
        <f>INDEX(GLSShapes!$A$1:$AY$15000,Index!$A448*40-34,44)</f>
        <v/>
      </c>
      <c r="N448" s="235">
        <f>INDEX(GLSShapes!$A$1:$AY$15000,Index!$A448*40-34,45)</f>
        <v/>
      </c>
      <c r="Q448" s="235">
        <f>IF(F448&lt;&gt;"0",INDEX(GLSShapes!$A$1:$AY$15000,Index!$A448*40-34,48),0)</f>
        <v/>
      </c>
      <c r="R448" s="235">
        <f>IF(F448&lt;&gt;"0",INDEX(GLSShapes!$A$1:$AY$15000,Index!$A448*40-34,49),0)</f>
        <v/>
      </c>
    </row>
    <row r="449">
      <c r="A449" s="80">
        <f>A448+1</f>
        <v/>
      </c>
      <c r="B449" s="158">
        <f>INDEX(GLSShapes!$A$1:$AY$40000,Index!$A449*40-39,1)</f>
        <v/>
      </c>
      <c r="C449">
        <f>C$1</f>
        <v/>
      </c>
      <c r="D449" s="133">
        <f>INDEX(GLSShapes!$A$1:$AY$40000,Index!$A449*40-38,2)</f>
        <v/>
      </c>
      <c r="E449" s="155">
        <f>E448+40</f>
        <v/>
      </c>
      <c r="F449">
        <f>RIGHT(B449,F$1)</f>
        <v/>
      </c>
      <c r="G449" s="132">
        <f>INDEX(GLSShapes!$A$1:$AY$40000,Index!$A449*40-38,1)</f>
        <v/>
      </c>
      <c r="H449" s="113">
        <f>F449&amp;RIGHT(D449,H$1)</f>
        <v/>
      </c>
      <c r="I449" s="235">
        <f>IF(F449&lt;&gt;"0",INDEX(GLSShapes!$A$1:$AY$40000,Index!$A449*40-34,40),0)</f>
        <v/>
      </c>
      <c r="J449" s="235">
        <f>IF(F449&lt;&gt;"0",INDEX(GLSShapes!$A$1:$AY$40000,Index!$A449*40-34,41),0)</f>
        <v/>
      </c>
      <c r="M449" s="235">
        <f>INDEX(GLSShapes!$A$1:$AY$15000,Index!$A449*40-34,44)</f>
        <v/>
      </c>
      <c r="N449" s="235">
        <f>INDEX(GLSShapes!$A$1:$AY$15000,Index!$A449*40-34,45)</f>
        <v/>
      </c>
      <c r="Q449" s="235">
        <f>IF(F449&lt;&gt;"0",INDEX(GLSShapes!$A$1:$AY$15000,Index!$A449*40-34,48),0)</f>
        <v/>
      </c>
      <c r="R449" s="235">
        <f>IF(F449&lt;&gt;"0",INDEX(GLSShapes!$A$1:$AY$15000,Index!$A449*40-34,49),0)</f>
        <v/>
      </c>
    </row>
    <row r="450">
      <c r="A450" s="80">
        <f>A449+1</f>
        <v/>
      </c>
      <c r="B450" s="158">
        <f>INDEX(GLSShapes!$A$1:$AY$40000,Index!$A450*40-39,1)</f>
        <v/>
      </c>
      <c r="C450">
        <f>C$1</f>
        <v/>
      </c>
      <c r="D450" s="133">
        <f>INDEX(GLSShapes!$A$1:$AY$40000,Index!$A450*40-38,2)</f>
        <v/>
      </c>
      <c r="E450" s="155">
        <f>E449+40</f>
        <v/>
      </c>
      <c r="F450">
        <f>RIGHT(B450,F$1)</f>
        <v/>
      </c>
      <c r="G450" s="132">
        <f>INDEX(GLSShapes!$A$1:$AY$40000,Index!$A450*40-38,1)</f>
        <v/>
      </c>
      <c r="H450" s="113">
        <f>F450&amp;RIGHT(D450,H$1)</f>
        <v/>
      </c>
      <c r="I450" s="235">
        <f>IF(F450&lt;&gt;"0",INDEX(GLSShapes!$A$1:$AY$40000,Index!$A450*40-34,40),0)</f>
        <v/>
      </c>
      <c r="J450" s="235">
        <f>IF(F450&lt;&gt;"0",INDEX(GLSShapes!$A$1:$AY$40000,Index!$A450*40-34,41),0)</f>
        <v/>
      </c>
      <c r="M450" s="235">
        <f>INDEX(GLSShapes!$A$1:$AY$15000,Index!$A450*40-34,44)</f>
        <v/>
      </c>
      <c r="N450" s="235">
        <f>INDEX(GLSShapes!$A$1:$AY$15000,Index!$A450*40-34,45)</f>
        <v/>
      </c>
      <c r="Q450" s="235">
        <f>IF(F450&lt;&gt;"0",INDEX(GLSShapes!$A$1:$AY$15000,Index!$A450*40-34,48),0)</f>
        <v/>
      </c>
      <c r="R450" s="235">
        <f>IF(F450&lt;&gt;"0",INDEX(GLSShapes!$A$1:$AY$15000,Index!$A450*40-34,49),0)</f>
        <v/>
      </c>
    </row>
    <row r="451">
      <c r="A451" s="80">
        <f>A450+1</f>
        <v/>
      </c>
      <c r="B451" s="158">
        <f>INDEX(GLSShapes!$A$1:$AY$40000,Index!$A451*40-39,1)</f>
        <v/>
      </c>
      <c r="C451">
        <f>C$1</f>
        <v/>
      </c>
      <c r="D451" s="133">
        <f>INDEX(GLSShapes!$A$1:$AY$40000,Index!$A451*40-38,2)</f>
        <v/>
      </c>
      <c r="E451" s="155">
        <f>E450+40</f>
        <v/>
      </c>
      <c r="F451">
        <f>RIGHT(B451,F$1)</f>
        <v/>
      </c>
      <c r="G451" s="132">
        <f>INDEX(GLSShapes!$A$1:$AY$40000,Index!$A451*40-38,1)</f>
        <v/>
      </c>
      <c r="H451" s="113">
        <f>F451&amp;RIGHT(D451,H$1)</f>
        <v/>
      </c>
      <c r="I451" s="235">
        <f>IF(F451&lt;&gt;"0",INDEX(GLSShapes!$A$1:$AY$40000,Index!$A451*40-34,40),0)</f>
        <v/>
      </c>
      <c r="J451" s="235">
        <f>IF(F451&lt;&gt;"0",INDEX(GLSShapes!$A$1:$AY$40000,Index!$A451*40-34,41),0)</f>
        <v/>
      </c>
      <c r="M451" s="235">
        <f>INDEX(GLSShapes!$A$1:$AY$15000,Index!$A451*40-34,44)</f>
        <v/>
      </c>
      <c r="N451" s="235">
        <f>INDEX(GLSShapes!$A$1:$AY$15000,Index!$A451*40-34,45)</f>
        <v/>
      </c>
      <c r="Q451" s="235">
        <f>IF(F451&lt;&gt;"0",INDEX(GLSShapes!$A$1:$AY$15000,Index!$A451*40-34,48),0)</f>
        <v/>
      </c>
      <c r="R451" s="235">
        <f>IF(F451&lt;&gt;"0",INDEX(GLSShapes!$A$1:$AY$15000,Index!$A451*40-34,49),0)</f>
        <v/>
      </c>
    </row>
    <row r="452">
      <c r="A452" s="80">
        <f>A451+1</f>
        <v/>
      </c>
      <c r="B452" s="158">
        <f>INDEX(GLSShapes!$A$1:$AY$40000,Index!$A452*40-39,1)</f>
        <v/>
      </c>
      <c r="C452">
        <f>C$1</f>
        <v/>
      </c>
      <c r="D452" s="133">
        <f>INDEX(GLSShapes!$A$1:$AY$40000,Index!$A452*40-38,2)</f>
        <v/>
      </c>
      <c r="E452" s="155">
        <f>E451+40</f>
        <v/>
      </c>
      <c r="F452">
        <f>RIGHT(B452,F$1)</f>
        <v/>
      </c>
      <c r="G452" s="132">
        <f>INDEX(GLSShapes!$A$1:$AY$40000,Index!$A452*40-38,1)</f>
        <v/>
      </c>
      <c r="H452" s="113">
        <f>F452&amp;RIGHT(D452,H$1)</f>
        <v/>
      </c>
      <c r="I452" s="235">
        <f>IF(F452&lt;&gt;"0",INDEX(GLSShapes!$A$1:$AY$40000,Index!$A452*40-34,40),0)</f>
        <v/>
      </c>
      <c r="J452" s="235">
        <f>IF(F452&lt;&gt;"0",INDEX(GLSShapes!$A$1:$AY$40000,Index!$A452*40-34,41),0)</f>
        <v/>
      </c>
      <c r="M452" s="235">
        <f>INDEX(GLSShapes!$A$1:$AY$15000,Index!$A452*40-34,44)</f>
        <v/>
      </c>
      <c r="N452" s="235">
        <f>INDEX(GLSShapes!$A$1:$AY$15000,Index!$A452*40-34,45)</f>
        <v/>
      </c>
      <c r="Q452" s="235">
        <f>IF(F452&lt;&gt;"0",INDEX(GLSShapes!$A$1:$AY$15000,Index!$A452*40-34,48),0)</f>
        <v/>
      </c>
      <c r="R452" s="235">
        <f>IF(F452&lt;&gt;"0",INDEX(GLSShapes!$A$1:$AY$15000,Index!$A452*40-34,49),0)</f>
        <v/>
      </c>
    </row>
    <row r="453">
      <c r="A453" s="80">
        <f>A452+1</f>
        <v/>
      </c>
      <c r="B453" s="158">
        <f>INDEX(GLSShapes!$A$1:$AY$40000,Index!$A453*40-39,1)</f>
        <v/>
      </c>
      <c r="C453">
        <f>C$1</f>
        <v/>
      </c>
      <c r="D453" s="133">
        <f>INDEX(GLSShapes!$A$1:$AY$40000,Index!$A453*40-38,2)</f>
        <v/>
      </c>
      <c r="E453" s="155">
        <f>E452+40</f>
        <v/>
      </c>
      <c r="F453">
        <f>RIGHT(B453,F$1)</f>
        <v/>
      </c>
      <c r="G453" s="132">
        <f>INDEX(GLSShapes!$A$1:$AY$40000,Index!$A453*40-38,1)</f>
        <v/>
      </c>
      <c r="H453" s="113">
        <f>F453&amp;RIGHT(D453,H$1)</f>
        <v/>
      </c>
      <c r="I453" s="235">
        <f>IF(F453&lt;&gt;"0",INDEX(GLSShapes!$A$1:$AY$40000,Index!$A453*40-34,40),0)</f>
        <v/>
      </c>
      <c r="J453" s="235">
        <f>IF(F453&lt;&gt;"0",INDEX(GLSShapes!$A$1:$AY$40000,Index!$A453*40-34,41),0)</f>
        <v/>
      </c>
      <c r="M453" s="235">
        <f>INDEX(GLSShapes!$A$1:$AY$15000,Index!$A453*40-34,44)</f>
        <v/>
      </c>
      <c r="N453" s="235">
        <f>INDEX(GLSShapes!$A$1:$AY$15000,Index!$A453*40-34,45)</f>
        <v/>
      </c>
      <c r="Q453" s="235">
        <f>IF(F453&lt;&gt;"0",INDEX(GLSShapes!$A$1:$AY$15000,Index!$A453*40-34,48),0)</f>
        <v/>
      </c>
      <c r="R453" s="235">
        <f>IF(F453&lt;&gt;"0",INDEX(GLSShapes!$A$1:$AY$15000,Index!$A453*40-34,49),0)</f>
        <v/>
      </c>
    </row>
    <row r="454">
      <c r="A454" s="80">
        <f>A453+1</f>
        <v/>
      </c>
      <c r="B454" s="158">
        <f>INDEX(GLSShapes!$A$1:$AY$40000,Index!$A454*40-39,1)</f>
        <v/>
      </c>
      <c r="C454">
        <f>C$1</f>
        <v/>
      </c>
      <c r="D454" s="133">
        <f>INDEX(GLSShapes!$A$1:$AY$40000,Index!$A454*40-38,2)</f>
        <v/>
      </c>
      <c r="E454" s="155">
        <f>E453+40</f>
        <v/>
      </c>
      <c r="F454">
        <f>RIGHT(B454,F$1)</f>
        <v/>
      </c>
      <c r="G454" s="132">
        <f>INDEX(GLSShapes!$A$1:$AY$40000,Index!$A454*40-38,1)</f>
        <v/>
      </c>
      <c r="H454" s="113">
        <f>F454&amp;RIGHT(D454,H$1)</f>
        <v/>
      </c>
      <c r="I454" s="235">
        <f>IF(F454&lt;&gt;"0",INDEX(GLSShapes!$A$1:$AY$40000,Index!$A454*40-34,40),0)</f>
        <v/>
      </c>
      <c r="J454" s="235">
        <f>IF(F454&lt;&gt;"0",INDEX(GLSShapes!$A$1:$AY$40000,Index!$A454*40-34,41),0)</f>
        <v/>
      </c>
      <c r="M454" s="235">
        <f>INDEX(GLSShapes!$A$1:$AY$15000,Index!$A454*40-34,44)</f>
        <v/>
      </c>
      <c r="N454" s="235">
        <f>INDEX(GLSShapes!$A$1:$AY$15000,Index!$A454*40-34,45)</f>
        <v/>
      </c>
      <c r="Q454" s="235">
        <f>IF(F454&lt;&gt;"0",INDEX(GLSShapes!$A$1:$AY$15000,Index!$A454*40-34,48),0)</f>
        <v/>
      </c>
      <c r="R454" s="235">
        <f>IF(F454&lt;&gt;"0",INDEX(GLSShapes!$A$1:$AY$15000,Index!$A454*40-34,49),0)</f>
        <v/>
      </c>
    </row>
    <row r="455">
      <c r="A455" s="80">
        <f>A454+1</f>
        <v/>
      </c>
      <c r="B455" s="158">
        <f>INDEX(GLSShapes!$A$1:$AY$40000,Index!$A455*40-39,1)</f>
        <v/>
      </c>
      <c r="C455">
        <f>C$1</f>
        <v/>
      </c>
      <c r="D455" s="133">
        <f>INDEX(GLSShapes!$A$1:$AY$40000,Index!$A455*40-38,2)</f>
        <v/>
      </c>
      <c r="E455" s="155">
        <f>E454+40</f>
        <v/>
      </c>
      <c r="F455">
        <f>RIGHT(B455,F$1)</f>
        <v/>
      </c>
      <c r="G455" s="132">
        <f>INDEX(GLSShapes!$A$1:$AY$40000,Index!$A455*40-38,1)</f>
        <v/>
      </c>
      <c r="H455" s="113">
        <f>F455&amp;RIGHT(D455,H$1)</f>
        <v/>
      </c>
      <c r="I455" s="235">
        <f>IF(F455&lt;&gt;"0",INDEX(GLSShapes!$A$1:$AY$40000,Index!$A455*40-34,40),0)</f>
        <v/>
      </c>
      <c r="J455" s="235">
        <f>IF(F455&lt;&gt;"0",INDEX(GLSShapes!$A$1:$AY$40000,Index!$A455*40-34,41),0)</f>
        <v/>
      </c>
      <c r="M455" s="235">
        <f>INDEX(GLSShapes!$A$1:$AY$15000,Index!$A455*40-34,44)</f>
        <v/>
      </c>
      <c r="N455" s="235">
        <f>INDEX(GLSShapes!$A$1:$AY$15000,Index!$A455*40-34,45)</f>
        <v/>
      </c>
      <c r="Q455" s="235">
        <f>IF(F455&lt;&gt;"0",INDEX(GLSShapes!$A$1:$AY$15000,Index!$A455*40-34,48),0)</f>
        <v/>
      </c>
      <c r="R455" s="235">
        <f>IF(F455&lt;&gt;"0",INDEX(GLSShapes!$A$1:$AY$15000,Index!$A455*40-34,49),0)</f>
        <v/>
      </c>
    </row>
    <row r="456">
      <c r="A456" s="80">
        <f>A455+1</f>
        <v/>
      </c>
      <c r="B456" s="158">
        <f>INDEX(GLSShapes!$A$1:$AY$40000,Index!$A456*40-39,1)</f>
        <v/>
      </c>
      <c r="C456">
        <f>C$1</f>
        <v/>
      </c>
      <c r="D456" s="133">
        <f>INDEX(GLSShapes!$A$1:$AY$40000,Index!$A456*40-38,2)</f>
        <v/>
      </c>
      <c r="E456" s="155">
        <f>E455+40</f>
        <v/>
      </c>
      <c r="F456">
        <f>RIGHT(B456,F$1)</f>
        <v/>
      </c>
      <c r="G456" s="132">
        <f>INDEX(GLSShapes!$A$1:$AY$40000,Index!$A456*40-38,1)</f>
        <v/>
      </c>
      <c r="H456" s="113">
        <f>F456&amp;RIGHT(D456,H$1)</f>
        <v/>
      </c>
      <c r="I456" s="235">
        <f>IF(F456&lt;&gt;"0",INDEX(GLSShapes!$A$1:$AY$40000,Index!$A456*40-34,40),0)</f>
        <v/>
      </c>
      <c r="J456" s="235">
        <f>IF(F456&lt;&gt;"0",INDEX(GLSShapes!$A$1:$AY$40000,Index!$A456*40-34,41),0)</f>
        <v/>
      </c>
      <c r="M456" s="235">
        <f>INDEX(GLSShapes!$A$1:$AY$15000,Index!$A456*40-34,44)</f>
        <v/>
      </c>
      <c r="N456" s="235">
        <f>INDEX(GLSShapes!$A$1:$AY$15000,Index!$A456*40-34,45)</f>
        <v/>
      </c>
      <c r="Q456" s="235">
        <f>IF(F456&lt;&gt;"0",INDEX(GLSShapes!$A$1:$AY$15000,Index!$A456*40-34,48),0)</f>
        <v/>
      </c>
      <c r="R456" s="235">
        <f>IF(F456&lt;&gt;"0",INDEX(GLSShapes!$A$1:$AY$15000,Index!$A456*40-34,49),0)</f>
        <v/>
      </c>
    </row>
    <row r="457">
      <c r="A457" s="80">
        <f>A456+1</f>
        <v/>
      </c>
      <c r="B457" s="158">
        <f>INDEX(GLSShapes!$A$1:$AY$40000,Index!$A457*40-39,1)</f>
        <v/>
      </c>
      <c r="C457">
        <f>C$1</f>
        <v/>
      </c>
      <c r="D457" s="133">
        <f>INDEX(GLSShapes!$A$1:$AY$40000,Index!$A457*40-38,2)</f>
        <v/>
      </c>
      <c r="E457" s="155">
        <f>E456+40</f>
        <v/>
      </c>
      <c r="F457">
        <f>RIGHT(B457,F$1)</f>
        <v/>
      </c>
      <c r="G457" s="132">
        <f>INDEX(GLSShapes!$A$1:$AY$40000,Index!$A457*40-38,1)</f>
        <v/>
      </c>
      <c r="H457" s="113">
        <f>F457&amp;RIGHT(D457,H$1)</f>
        <v/>
      </c>
      <c r="I457" s="235">
        <f>IF(F457&lt;&gt;"0",INDEX(GLSShapes!$A$1:$AY$40000,Index!$A457*40-34,40),0)</f>
        <v/>
      </c>
      <c r="J457" s="235">
        <f>IF(F457&lt;&gt;"0",INDEX(GLSShapes!$A$1:$AY$40000,Index!$A457*40-34,41),0)</f>
        <v/>
      </c>
      <c r="M457" s="235">
        <f>INDEX(GLSShapes!$A$1:$AY$15000,Index!$A457*40-34,44)</f>
        <v/>
      </c>
      <c r="N457" s="235">
        <f>INDEX(GLSShapes!$A$1:$AY$15000,Index!$A457*40-34,45)</f>
        <v/>
      </c>
      <c r="Q457" s="235">
        <f>IF(F457&lt;&gt;"0",INDEX(GLSShapes!$A$1:$AY$15000,Index!$A457*40-34,48),0)</f>
        <v/>
      </c>
      <c r="R457" s="235">
        <f>IF(F457&lt;&gt;"0",INDEX(GLSShapes!$A$1:$AY$15000,Index!$A457*40-34,49),0)</f>
        <v/>
      </c>
    </row>
    <row r="458">
      <c r="A458" s="80">
        <f>A457+1</f>
        <v/>
      </c>
      <c r="B458" s="158">
        <f>INDEX(GLSShapes!$A$1:$AY$40000,Index!$A458*40-39,1)</f>
        <v/>
      </c>
      <c r="C458">
        <f>C$1</f>
        <v/>
      </c>
      <c r="D458" s="133">
        <f>INDEX(GLSShapes!$A$1:$AY$40000,Index!$A458*40-38,2)</f>
        <v/>
      </c>
      <c r="E458" s="155">
        <f>E457+40</f>
        <v/>
      </c>
      <c r="F458">
        <f>RIGHT(B458,F$1)</f>
        <v/>
      </c>
      <c r="G458" s="132">
        <f>INDEX(GLSShapes!$A$1:$AY$40000,Index!$A458*40-38,1)</f>
        <v/>
      </c>
      <c r="H458" s="113">
        <f>F458&amp;RIGHT(D458,H$1)</f>
        <v/>
      </c>
      <c r="I458" s="235">
        <f>IF(F458&lt;&gt;"0",INDEX(GLSShapes!$A$1:$AY$40000,Index!$A458*40-34,40),0)</f>
        <v/>
      </c>
      <c r="J458" s="235">
        <f>IF(F458&lt;&gt;"0",INDEX(GLSShapes!$A$1:$AY$40000,Index!$A458*40-34,41),0)</f>
        <v/>
      </c>
      <c r="M458" s="235">
        <f>INDEX(GLSShapes!$A$1:$AY$15000,Index!$A458*40-34,44)</f>
        <v/>
      </c>
      <c r="N458" s="235">
        <f>INDEX(GLSShapes!$A$1:$AY$15000,Index!$A458*40-34,45)</f>
        <v/>
      </c>
      <c r="Q458" s="235">
        <f>IF(F458&lt;&gt;"0",INDEX(GLSShapes!$A$1:$AY$15000,Index!$A458*40-34,48),0)</f>
        <v/>
      </c>
      <c r="R458" s="235">
        <f>IF(F458&lt;&gt;"0",INDEX(GLSShapes!$A$1:$AY$15000,Index!$A458*40-34,49),0)</f>
        <v/>
      </c>
    </row>
    <row r="459">
      <c r="A459" s="80">
        <f>A458+1</f>
        <v/>
      </c>
      <c r="B459" s="158">
        <f>INDEX(GLSShapes!$A$1:$AY$40000,Index!$A459*40-39,1)</f>
        <v/>
      </c>
      <c r="C459">
        <f>C$1</f>
        <v/>
      </c>
      <c r="D459" s="133">
        <f>INDEX(GLSShapes!$A$1:$AY$40000,Index!$A459*40-38,2)</f>
        <v/>
      </c>
      <c r="E459" s="155">
        <f>E458+40</f>
        <v/>
      </c>
      <c r="F459">
        <f>RIGHT(B459,F$1)</f>
        <v/>
      </c>
      <c r="G459" s="132">
        <f>INDEX(GLSShapes!$A$1:$AY$40000,Index!$A459*40-38,1)</f>
        <v/>
      </c>
      <c r="H459" s="113">
        <f>F459&amp;RIGHT(D459,H$1)</f>
        <v/>
      </c>
      <c r="I459" s="235">
        <f>IF(F459&lt;&gt;"0",INDEX(GLSShapes!$A$1:$AY$40000,Index!$A459*40-34,40),0)</f>
        <v/>
      </c>
      <c r="J459" s="235">
        <f>IF(F459&lt;&gt;"0",INDEX(GLSShapes!$A$1:$AY$40000,Index!$A459*40-34,41),0)</f>
        <v/>
      </c>
      <c r="M459" s="235">
        <f>INDEX(GLSShapes!$A$1:$AY$15000,Index!$A459*40-34,44)</f>
        <v/>
      </c>
      <c r="N459" s="235">
        <f>INDEX(GLSShapes!$A$1:$AY$15000,Index!$A459*40-34,45)</f>
        <v/>
      </c>
      <c r="Q459" s="235">
        <f>IF(F459&lt;&gt;"0",INDEX(GLSShapes!$A$1:$AY$15000,Index!$A459*40-34,48),0)</f>
        <v/>
      </c>
      <c r="R459" s="235">
        <f>IF(F459&lt;&gt;"0",INDEX(GLSShapes!$A$1:$AY$15000,Index!$A459*40-34,49),0)</f>
        <v/>
      </c>
    </row>
    <row r="460">
      <c r="A460" s="80">
        <f>A459+1</f>
        <v/>
      </c>
      <c r="B460" s="158">
        <f>INDEX(GLSShapes!$A$1:$AY$40000,Index!$A460*40-39,1)</f>
        <v/>
      </c>
      <c r="C460">
        <f>C$1</f>
        <v/>
      </c>
      <c r="D460" s="133">
        <f>INDEX(GLSShapes!$A$1:$AY$40000,Index!$A460*40-38,2)</f>
        <v/>
      </c>
      <c r="E460" s="155">
        <f>E459+40</f>
        <v/>
      </c>
      <c r="F460">
        <f>RIGHT(B460,F$1)</f>
        <v/>
      </c>
      <c r="G460" s="132">
        <f>INDEX(GLSShapes!$A$1:$AY$40000,Index!$A460*40-38,1)</f>
        <v/>
      </c>
      <c r="H460" s="113">
        <f>F460&amp;RIGHT(D460,H$1)</f>
        <v/>
      </c>
      <c r="I460" s="235">
        <f>IF(F460&lt;&gt;"0",INDEX(GLSShapes!$A$1:$AY$40000,Index!$A460*40-34,40),0)</f>
        <v/>
      </c>
      <c r="J460" s="235">
        <f>IF(F460&lt;&gt;"0",INDEX(GLSShapes!$A$1:$AY$40000,Index!$A460*40-34,41),0)</f>
        <v/>
      </c>
      <c r="M460" s="235">
        <f>INDEX(GLSShapes!$A$1:$AY$15000,Index!$A460*40-34,44)</f>
        <v/>
      </c>
      <c r="N460" s="235">
        <f>INDEX(GLSShapes!$A$1:$AY$15000,Index!$A460*40-34,45)</f>
        <v/>
      </c>
      <c r="Q460" s="235">
        <f>IF(F460&lt;&gt;"0",INDEX(GLSShapes!$A$1:$AY$15000,Index!$A460*40-34,48),0)</f>
        <v/>
      </c>
      <c r="R460" s="235">
        <f>IF(F460&lt;&gt;"0",INDEX(GLSShapes!$A$1:$AY$15000,Index!$A460*40-34,49),0)</f>
        <v/>
      </c>
    </row>
    <row r="461">
      <c r="A461" s="80">
        <f>A460+1</f>
        <v/>
      </c>
      <c r="B461" s="158">
        <f>INDEX(GLSShapes!$A$1:$AY$40000,Index!$A461*40-39,1)</f>
        <v/>
      </c>
      <c r="C461">
        <f>C$1</f>
        <v/>
      </c>
      <c r="D461" s="133">
        <f>INDEX(GLSShapes!$A$1:$AY$40000,Index!$A461*40-38,2)</f>
        <v/>
      </c>
      <c r="E461" s="155">
        <f>E460+40</f>
        <v/>
      </c>
      <c r="F461">
        <f>RIGHT(B461,F$1)</f>
        <v/>
      </c>
      <c r="G461" s="132">
        <f>INDEX(GLSShapes!$A$1:$AY$40000,Index!$A461*40-38,1)</f>
        <v/>
      </c>
      <c r="H461" s="113">
        <f>F461&amp;RIGHT(D461,H$1)</f>
        <v/>
      </c>
      <c r="I461" s="235">
        <f>IF(F461&lt;&gt;"0",INDEX(GLSShapes!$A$1:$AY$40000,Index!$A461*40-34,40),0)</f>
        <v/>
      </c>
      <c r="J461" s="235">
        <f>IF(F461&lt;&gt;"0",INDEX(GLSShapes!$A$1:$AY$40000,Index!$A461*40-34,41),0)</f>
        <v/>
      </c>
      <c r="M461" s="235">
        <f>INDEX(GLSShapes!$A$1:$AY$15000,Index!$A461*40-34,44)</f>
        <v/>
      </c>
      <c r="N461" s="235">
        <f>INDEX(GLSShapes!$A$1:$AY$15000,Index!$A461*40-34,45)</f>
        <v/>
      </c>
      <c r="Q461" s="235">
        <f>IF(F461&lt;&gt;"0",INDEX(GLSShapes!$A$1:$AY$15000,Index!$A461*40-34,48),0)</f>
        <v/>
      </c>
      <c r="R461" s="235">
        <f>IF(F461&lt;&gt;"0",INDEX(GLSShapes!$A$1:$AY$15000,Index!$A461*40-34,49),0)</f>
        <v/>
      </c>
    </row>
    <row r="462">
      <c r="A462" s="80">
        <f>A461+1</f>
        <v/>
      </c>
      <c r="B462" s="158">
        <f>INDEX(GLSShapes!$A$1:$AY$40000,Index!$A462*40-39,1)</f>
        <v/>
      </c>
      <c r="C462">
        <f>C$1</f>
        <v/>
      </c>
      <c r="D462" s="133">
        <f>INDEX(GLSShapes!$A$1:$AY$40000,Index!$A462*40-38,2)</f>
        <v/>
      </c>
      <c r="E462" s="155">
        <f>E461+40</f>
        <v/>
      </c>
      <c r="F462">
        <f>RIGHT(B462,F$1)</f>
        <v/>
      </c>
      <c r="G462" s="132">
        <f>INDEX(GLSShapes!$A$1:$AY$40000,Index!$A462*40-38,1)</f>
        <v/>
      </c>
      <c r="H462" s="113">
        <f>F462&amp;RIGHT(D462,H$1)</f>
        <v/>
      </c>
      <c r="I462" s="235">
        <f>IF(F462&lt;&gt;"0",INDEX(GLSShapes!$A$1:$AY$40000,Index!$A462*40-34,40),0)</f>
        <v/>
      </c>
      <c r="J462" s="235">
        <f>IF(F462&lt;&gt;"0",INDEX(GLSShapes!$A$1:$AY$40000,Index!$A462*40-34,41),0)</f>
        <v/>
      </c>
      <c r="M462" s="235">
        <f>INDEX(GLSShapes!$A$1:$AY$15000,Index!$A462*40-34,44)</f>
        <v/>
      </c>
      <c r="N462" s="235">
        <f>INDEX(GLSShapes!$A$1:$AY$15000,Index!$A462*40-34,45)</f>
        <v/>
      </c>
      <c r="Q462" s="235">
        <f>IF(F462&lt;&gt;"0",INDEX(GLSShapes!$A$1:$AY$15000,Index!$A462*40-34,48),0)</f>
        <v/>
      </c>
      <c r="R462" s="235">
        <f>IF(F462&lt;&gt;"0",INDEX(GLSShapes!$A$1:$AY$15000,Index!$A462*40-34,49),0)</f>
        <v/>
      </c>
    </row>
    <row r="463">
      <c r="A463" s="80">
        <f>A462+1</f>
        <v/>
      </c>
      <c r="B463" s="158">
        <f>INDEX(GLSShapes!$A$1:$AY$40000,Index!$A463*40-39,1)</f>
        <v/>
      </c>
      <c r="C463">
        <f>C$1</f>
        <v/>
      </c>
      <c r="D463" s="133">
        <f>INDEX(GLSShapes!$A$1:$AY$40000,Index!$A463*40-38,2)</f>
        <v/>
      </c>
      <c r="E463" s="155">
        <f>E462+40</f>
        <v/>
      </c>
      <c r="F463">
        <f>RIGHT(B463,F$1)</f>
        <v/>
      </c>
      <c r="G463" s="132">
        <f>INDEX(GLSShapes!$A$1:$AY$40000,Index!$A463*40-38,1)</f>
        <v/>
      </c>
      <c r="H463" s="113">
        <f>F463&amp;RIGHT(D463,H$1)</f>
        <v/>
      </c>
      <c r="I463" s="235">
        <f>IF(F463&lt;&gt;"0",INDEX(GLSShapes!$A$1:$AY$40000,Index!$A463*40-34,40),0)</f>
        <v/>
      </c>
      <c r="J463" s="235">
        <f>IF(F463&lt;&gt;"0",INDEX(GLSShapes!$A$1:$AY$40000,Index!$A463*40-34,41),0)</f>
        <v/>
      </c>
      <c r="M463" s="235">
        <f>INDEX(GLSShapes!$A$1:$AY$15000,Index!$A463*40-34,44)</f>
        <v/>
      </c>
      <c r="N463" s="235">
        <f>INDEX(GLSShapes!$A$1:$AY$15000,Index!$A463*40-34,45)</f>
        <v/>
      </c>
      <c r="Q463" s="235">
        <f>IF(F463&lt;&gt;"0",INDEX(GLSShapes!$A$1:$AY$15000,Index!$A463*40-34,48),0)</f>
        <v/>
      </c>
      <c r="R463" s="235">
        <f>IF(F463&lt;&gt;"0",INDEX(GLSShapes!$A$1:$AY$15000,Index!$A463*40-34,49),0)</f>
        <v/>
      </c>
    </row>
    <row r="464">
      <c r="A464" s="80">
        <f>A463+1</f>
        <v/>
      </c>
      <c r="B464" s="158">
        <f>INDEX(GLSShapes!$A$1:$AY$40000,Index!$A464*40-39,1)</f>
        <v/>
      </c>
      <c r="C464">
        <f>C$1</f>
        <v/>
      </c>
      <c r="D464" s="133">
        <f>INDEX(GLSShapes!$A$1:$AY$40000,Index!$A464*40-38,2)</f>
        <v/>
      </c>
      <c r="E464" s="155">
        <f>E463+40</f>
        <v/>
      </c>
      <c r="F464">
        <f>RIGHT(B464,F$1)</f>
        <v/>
      </c>
      <c r="G464" s="132">
        <f>INDEX(GLSShapes!$A$1:$AY$40000,Index!$A464*40-38,1)</f>
        <v/>
      </c>
      <c r="H464" s="113">
        <f>F464&amp;RIGHT(D464,H$1)</f>
        <v/>
      </c>
      <c r="I464" s="235">
        <f>IF(F464&lt;&gt;"0",INDEX(GLSShapes!$A$1:$AY$40000,Index!$A464*40-34,40),0)</f>
        <v/>
      </c>
      <c r="J464" s="235">
        <f>IF(F464&lt;&gt;"0",INDEX(GLSShapes!$A$1:$AY$40000,Index!$A464*40-34,41),0)</f>
        <v/>
      </c>
      <c r="M464" s="235">
        <f>INDEX(GLSShapes!$A$1:$AY$15000,Index!$A464*40-34,44)</f>
        <v/>
      </c>
      <c r="N464" s="235">
        <f>INDEX(GLSShapes!$A$1:$AY$15000,Index!$A464*40-34,45)</f>
        <v/>
      </c>
      <c r="Q464" s="235">
        <f>IF(F464&lt;&gt;"0",INDEX(GLSShapes!$A$1:$AY$15000,Index!$A464*40-34,48),0)</f>
        <v/>
      </c>
      <c r="R464" s="235">
        <f>IF(F464&lt;&gt;"0",INDEX(GLSShapes!$A$1:$AY$15000,Index!$A464*40-34,49),0)</f>
        <v/>
      </c>
    </row>
    <row r="465">
      <c r="A465" s="80">
        <f>A464+1</f>
        <v/>
      </c>
      <c r="B465" s="158">
        <f>INDEX(GLSShapes!$A$1:$AY$40000,Index!$A465*40-39,1)</f>
        <v/>
      </c>
      <c r="C465">
        <f>C$1</f>
        <v/>
      </c>
      <c r="D465" s="133">
        <f>INDEX(GLSShapes!$A$1:$AY$40000,Index!$A465*40-38,2)</f>
        <v/>
      </c>
      <c r="E465" s="155">
        <f>E464+40</f>
        <v/>
      </c>
      <c r="F465">
        <f>RIGHT(B465,F$1)</f>
        <v/>
      </c>
      <c r="G465" s="132">
        <f>INDEX(GLSShapes!$A$1:$AY$40000,Index!$A465*40-38,1)</f>
        <v/>
      </c>
      <c r="H465" s="113">
        <f>F465&amp;RIGHT(D465,H$1)</f>
        <v/>
      </c>
      <c r="I465" s="235">
        <f>IF(F465&lt;&gt;"0",INDEX(GLSShapes!$A$1:$AY$40000,Index!$A465*40-34,40),0)</f>
        <v/>
      </c>
      <c r="J465" s="235">
        <f>IF(F465&lt;&gt;"0",INDEX(GLSShapes!$A$1:$AY$40000,Index!$A465*40-34,41),0)</f>
        <v/>
      </c>
      <c r="M465" s="235">
        <f>INDEX(GLSShapes!$A$1:$AY$15000,Index!$A465*40-34,44)</f>
        <v/>
      </c>
      <c r="N465" s="235">
        <f>INDEX(GLSShapes!$A$1:$AY$15000,Index!$A465*40-34,45)</f>
        <v/>
      </c>
      <c r="Q465" s="235">
        <f>IF(F465&lt;&gt;"0",INDEX(GLSShapes!$A$1:$AY$15000,Index!$A465*40-34,48),0)</f>
        <v/>
      </c>
      <c r="R465" s="235">
        <f>IF(F465&lt;&gt;"0",INDEX(GLSShapes!$A$1:$AY$15000,Index!$A465*40-34,49),0)</f>
        <v/>
      </c>
    </row>
    <row r="466">
      <c r="A466" s="80">
        <f>A465+1</f>
        <v/>
      </c>
      <c r="B466" s="158">
        <f>INDEX(GLSShapes!$A$1:$AY$40000,Index!$A466*40-39,1)</f>
        <v/>
      </c>
      <c r="C466">
        <f>C$1</f>
        <v/>
      </c>
      <c r="D466" s="133">
        <f>INDEX(GLSShapes!$A$1:$AY$40000,Index!$A466*40-38,2)</f>
        <v/>
      </c>
      <c r="E466" s="155">
        <f>E465+40</f>
        <v/>
      </c>
      <c r="F466">
        <f>RIGHT(B466,F$1)</f>
        <v/>
      </c>
      <c r="G466" s="132">
        <f>INDEX(GLSShapes!$A$1:$AY$40000,Index!$A466*40-38,1)</f>
        <v/>
      </c>
      <c r="H466" s="113">
        <f>F466&amp;RIGHT(D466,H$1)</f>
        <v/>
      </c>
      <c r="I466" s="235">
        <f>IF(F466&lt;&gt;"0",INDEX(GLSShapes!$A$1:$AY$40000,Index!$A466*40-34,40),0)</f>
        <v/>
      </c>
      <c r="J466" s="235">
        <f>IF(F466&lt;&gt;"0",INDEX(GLSShapes!$A$1:$AY$40000,Index!$A466*40-34,41),0)</f>
        <v/>
      </c>
      <c r="M466" s="235">
        <f>INDEX(GLSShapes!$A$1:$AY$15000,Index!$A466*40-34,44)</f>
        <v/>
      </c>
      <c r="N466" s="235">
        <f>INDEX(GLSShapes!$A$1:$AY$15000,Index!$A466*40-34,45)</f>
        <v/>
      </c>
      <c r="Q466" s="235">
        <f>IF(F466&lt;&gt;"0",INDEX(GLSShapes!$A$1:$AY$15000,Index!$A466*40-34,48),0)</f>
        <v/>
      </c>
      <c r="R466" s="235">
        <f>IF(F466&lt;&gt;"0",INDEX(GLSShapes!$A$1:$AY$15000,Index!$A466*40-34,49),0)</f>
        <v/>
      </c>
    </row>
    <row r="467">
      <c r="A467" s="80">
        <f>A466+1</f>
        <v/>
      </c>
      <c r="B467" s="158">
        <f>INDEX(GLSShapes!$A$1:$AY$40000,Index!$A467*40-39,1)</f>
        <v/>
      </c>
      <c r="C467">
        <f>C$1</f>
        <v/>
      </c>
      <c r="D467" s="133">
        <f>INDEX(GLSShapes!$A$1:$AY$40000,Index!$A467*40-38,2)</f>
        <v/>
      </c>
      <c r="E467" s="155">
        <f>E466+40</f>
        <v/>
      </c>
      <c r="F467">
        <f>RIGHT(B467,F$1)</f>
        <v/>
      </c>
      <c r="G467" s="132">
        <f>INDEX(GLSShapes!$A$1:$AY$40000,Index!$A467*40-38,1)</f>
        <v/>
      </c>
      <c r="H467" s="113">
        <f>F467&amp;RIGHT(D467,H$1)</f>
        <v/>
      </c>
      <c r="I467" s="235">
        <f>IF(F467&lt;&gt;"0",INDEX(GLSShapes!$A$1:$AY$40000,Index!$A467*40-34,40),0)</f>
        <v/>
      </c>
      <c r="J467" s="235">
        <f>IF(F467&lt;&gt;"0",INDEX(GLSShapes!$A$1:$AY$40000,Index!$A467*40-34,41),0)</f>
        <v/>
      </c>
      <c r="M467" s="235">
        <f>INDEX(GLSShapes!$A$1:$AY$15000,Index!$A467*40-34,44)</f>
        <v/>
      </c>
      <c r="N467" s="235">
        <f>INDEX(GLSShapes!$A$1:$AY$15000,Index!$A467*40-34,45)</f>
        <v/>
      </c>
      <c r="Q467" s="235">
        <f>IF(F467&lt;&gt;"0",INDEX(GLSShapes!$A$1:$AY$15000,Index!$A467*40-34,48),0)</f>
        <v/>
      </c>
      <c r="R467" s="235">
        <f>IF(F467&lt;&gt;"0",INDEX(GLSShapes!$A$1:$AY$15000,Index!$A467*40-34,49),0)</f>
        <v/>
      </c>
    </row>
    <row r="468">
      <c r="A468" s="80">
        <f>A467+1</f>
        <v/>
      </c>
      <c r="B468" s="158">
        <f>INDEX(GLSShapes!$A$1:$AY$40000,Index!$A468*40-39,1)</f>
        <v/>
      </c>
      <c r="C468">
        <f>C$1</f>
        <v/>
      </c>
      <c r="D468" s="133">
        <f>INDEX(GLSShapes!$A$1:$AY$40000,Index!$A468*40-38,2)</f>
        <v/>
      </c>
      <c r="E468" s="155">
        <f>E467+40</f>
        <v/>
      </c>
      <c r="F468">
        <f>RIGHT(B468,F$1)</f>
        <v/>
      </c>
      <c r="G468" s="132">
        <f>INDEX(GLSShapes!$A$1:$AY$40000,Index!$A468*40-38,1)</f>
        <v/>
      </c>
      <c r="H468" s="113">
        <f>F468&amp;RIGHT(D468,H$1)</f>
        <v/>
      </c>
      <c r="I468" s="235">
        <f>IF(F468&lt;&gt;"0",INDEX(GLSShapes!$A$1:$AY$40000,Index!$A468*40-34,40),0)</f>
        <v/>
      </c>
      <c r="J468" s="235">
        <f>IF(F468&lt;&gt;"0",INDEX(GLSShapes!$A$1:$AY$40000,Index!$A468*40-34,41),0)</f>
        <v/>
      </c>
      <c r="M468" s="235">
        <f>INDEX(GLSShapes!$A$1:$AY$15000,Index!$A468*40-34,44)</f>
        <v/>
      </c>
      <c r="N468" s="235">
        <f>INDEX(GLSShapes!$A$1:$AY$15000,Index!$A468*40-34,45)</f>
        <v/>
      </c>
      <c r="Q468" s="235">
        <f>IF(F468&lt;&gt;"0",INDEX(GLSShapes!$A$1:$AY$15000,Index!$A468*40-34,48),0)</f>
        <v/>
      </c>
      <c r="R468" s="235">
        <f>IF(F468&lt;&gt;"0",INDEX(GLSShapes!$A$1:$AY$15000,Index!$A468*40-34,49),0)</f>
        <v/>
      </c>
    </row>
    <row r="469">
      <c r="A469" s="80">
        <f>A468+1</f>
        <v/>
      </c>
      <c r="B469" s="158">
        <f>INDEX(GLSShapes!$A$1:$AY$40000,Index!$A469*40-39,1)</f>
        <v/>
      </c>
      <c r="C469">
        <f>C$1</f>
        <v/>
      </c>
      <c r="D469" s="133">
        <f>INDEX(GLSShapes!$A$1:$AY$40000,Index!$A469*40-38,2)</f>
        <v/>
      </c>
      <c r="E469" s="155">
        <f>E468+40</f>
        <v/>
      </c>
      <c r="F469">
        <f>RIGHT(B469,F$1)</f>
        <v/>
      </c>
      <c r="G469" s="132">
        <f>INDEX(GLSShapes!$A$1:$AY$40000,Index!$A469*40-38,1)</f>
        <v/>
      </c>
      <c r="H469" s="113">
        <f>F469&amp;RIGHT(D469,H$1)</f>
        <v/>
      </c>
      <c r="I469" s="235">
        <f>IF(F469&lt;&gt;"0",INDEX(GLSShapes!$A$1:$AY$40000,Index!$A469*40-34,40),0)</f>
        <v/>
      </c>
      <c r="J469" s="235">
        <f>IF(F469&lt;&gt;"0",INDEX(GLSShapes!$A$1:$AY$40000,Index!$A469*40-34,41),0)</f>
        <v/>
      </c>
      <c r="M469" s="235">
        <f>INDEX(GLSShapes!$A$1:$AY$15000,Index!$A469*40-34,44)</f>
        <v/>
      </c>
      <c r="N469" s="235">
        <f>INDEX(GLSShapes!$A$1:$AY$15000,Index!$A469*40-34,45)</f>
        <v/>
      </c>
      <c r="Q469" s="235">
        <f>IF(F469&lt;&gt;"0",INDEX(GLSShapes!$A$1:$AY$15000,Index!$A469*40-34,48),0)</f>
        <v/>
      </c>
      <c r="R469" s="235">
        <f>IF(F469&lt;&gt;"0",INDEX(GLSShapes!$A$1:$AY$15000,Index!$A469*40-34,49),0)</f>
        <v/>
      </c>
    </row>
    <row r="470">
      <c r="A470" s="80">
        <f>A469+1</f>
        <v/>
      </c>
      <c r="B470" s="158">
        <f>INDEX(GLSShapes!$A$1:$AY$40000,Index!$A470*40-39,1)</f>
        <v/>
      </c>
      <c r="C470">
        <f>C$1</f>
        <v/>
      </c>
      <c r="D470" s="133">
        <f>INDEX(GLSShapes!$A$1:$AY$40000,Index!$A470*40-38,2)</f>
        <v/>
      </c>
      <c r="E470" s="155">
        <f>E469+40</f>
        <v/>
      </c>
      <c r="F470">
        <f>RIGHT(B470,F$1)</f>
        <v/>
      </c>
      <c r="G470" s="132">
        <f>INDEX(GLSShapes!$A$1:$AY$40000,Index!$A470*40-38,1)</f>
        <v/>
      </c>
      <c r="H470" s="113">
        <f>F470&amp;RIGHT(D470,H$1)</f>
        <v/>
      </c>
      <c r="I470" s="235">
        <f>IF(F470&lt;&gt;"0",INDEX(GLSShapes!$A$1:$AY$40000,Index!$A470*40-34,40),0)</f>
        <v/>
      </c>
      <c r="J470" s="235">
        <f>IF(F470&lt;&gt;"0",INDEX(GLSShapes!$A$1:$AY$40000,Index!$A470*40-34,41),0)</f>
        <v/>
      </c>
      <c r="M470" s="235">
        <f>INDEX(GLSShapes!$A$1:$AY$15000,Index!$A470*40-34,44)</f>
        <v/>
      </c>
      <c r="N470" s="235">
        <f>INDEX(GLSShapes!$A$1:$AY$15000,Index!$A470*40-34,45)</f>
        <v/>
      </c>
      <c r="Q470" s="235">
        <f>IF(F470&lt;&gt;"0",INDEX(GLSShapes!$A$1:$AY$15000,Index!$A470*40-34,48),0)</f>
        <v/>
      </c>
      <c r="R470" s="235">
        <f>IF(F470&lt;&gt;"0",INDEX(GLSShapes!$A$1:$AY$15000,Index!$A470*40-34,49),0)</f>
        <v/>
      </c>
    </row>
    <row r="471">
      <c r="A471" s="80">
        <f>A470+1</f>
        <v/>
      </c>
      <c r="B471" s="158">
        <f>INDEX(GLSShapes!$A$1:$AY$40000,Index!$A471*40-39,1)</f>
        <v/>
      </c>
      <c r="C471">
        <f>C$1</f>
        <v/>
      </c>
      <c r="D471" s="133">
        <f>INDEX(GLSShapes!$A$1:$AY$40000,Index!$A471*40-38,2)</f>
        <v/>
      </c>
      <c r="E471" s="155">
        <f>E470+40</f>
        <v/>
      </c>
      <c r="F471">
        <f>RIGHT(B471,F$1)</f>
        <v/>
      </c>
      <c r="G471" s="132">
        <f>INDEX(GLSShapes!$A$1:$AY$40000,Index!$A471*40-38,1)</f>
        <v/>
      </c>
      <c r="H471" s="113">
        <f>F471&amp;RIGHT(D471,H$1)</f>
        <v/>
      </c>
      <c r="I471" s="235">
        <f>IF(F471&lt;&gt;"0",INDEX(GLSShapes!$A$1:$AY$40000,Index!$A471*40-34,40),0)</f>
        <v/>
      </c>
      <c r="J471" s="235">
        <f>IF(F471&lt;&gt;"0",INDEX(GLSShapes!$A$1:$AY$40000,Index!$A471*40-34,41),0)</f>
        <v/>
      </c>
      <c r="M471" s="235">
        <f>INDEX(GLSShapes!$A$1:$AY$15000,Index!$A471*40-34,44)</f>
        <v/>
      </c>
      <c r="N471" s="235">
        <f>INDEX(GLSShapes!$A$1:$AY$15000,Index!$A471*40-34,45)</f>
        <v/>
      </c>
      <c r="Q471" s="235">
        <f>IF(F471&lt;&gt;"0",INDEX(GLSShapes!$A$1:$AY$15000,Index!$A471*40-34,48),0)</f>
        <v/>
      </c>
      <c r="R471" s="235">
        <f>IF(F471&lt;&gt;"0",INDEX(GLSShapes!$A$1:$AY$15000,Index!$A471*40-34,49),0)</f>
        <v/>
      </c>
    </row>
    <row r="472">
      <c r="A472" s="80">
        <f>A471+1</f>
        <v/>
      </c>
      <c r="B472" s="158">
        <f>INDEX(GLSShapes!$A$1:$AY$40000,Index!$A472*40-39,1)</f>
        <v/>
      </c>
      <c r="C472">
        <f>C$1</f>
        <v/>
      </c>
      <c r="D472" s="133">
        <f>INDEX(GLSShapes!$A$1:$AY$40000,Index!$A472*40-38,2)</f>
        <v/>
      </c>
      <c r="E472" s="155">
        <f>E471+40</f>
        <v/>
      </c>
      <c r="F472">
        <f>RIGHT(B472,F$1)</f>
        <v/>
      </c>
      <c r="G472" s="132">
        <f>INDEX(GLSShapes!$A$1:$AY$40000,Index!$A472*40-38,1)</f>
        <v/>
      </c>
      <c r="H472" s="113">
        <f>F472&amp;RIGHT(D472,H$1)</f>
        <v/>
      </c>
      <c r="I472" s="235">
        <f>IF(F472&lt;&gt;"0",INDEX(GLSShapes!$A$1:$AY$40000,Index!$A472*40-34,40),0)</f>
        <v/>
      </c>
      <c r="J472" s="235">
        <f>IF(F472&lt;&gt;"0",INDEX(GLSShapes!$A$1:$AY$40000,Index!$A472*40-34,41),0)</f>
        <v/>
      </c>
      <c r="M472" s="235">
        <f>INDEX(GLSShapes!$A$1:$AY$15000,Index!$A472*40-34,44)</f>
        <v/>
      </c>
      <c r="N472" s="235">
        <f>INDEX(GLSShapes!$A$1:$AY$15000,Index!$A472*40-34,45)</f>
        <v/>
      </c>
      <c r="Q472" s="235">
        <f>IF(F472&lt;&gt;"0",INDEX(GLSShapes!$A$1:$AY$15000,Index!$A472*40-34,48),0)</f>
        <v/>
      </c>
      <c r="R472" s="235">
        <f>IF(F472&lt;&gt;"0",INDEX(GLSShapes!$A$1:$AY$15000,Index!$A472*40-34,49),0)</f>
        <v/>
      </c>
    </row>
    <row r="473">
      <c r="A473" s="80">
        <f>A472+1</f>
        <v/>
      </c>
      <c r="B473" s="158">
        <f>INDEX(GLSShapes!$A$1:$AY$40000,Index!$A473*40-39,1)</f>
        <v/>
      </c>
      <c r="C473">
        <f>C$1</f>
        <v/>
      </c>
      <c r="D473" s="133">
        <f>INDEX(GLSShapes!$A$1:$AY$40000,Index!$A473*40-38,2)</f>
        <v/>
      </c>
      <c r="E473" s="155">
        <f>E472+40</f>
        <v/>
      </c>
      <c r="F473">
        <f>RIGHT(B473,F$1)</f>
        <v/>
      </c>
      <c r="G473" s="132">
        <f>INDEX(GLSShapes!$A$1:$AY$40000,Index!$A473*40-38,1)</f>
        <v/>
      </c>
      <c r="H473" s="113">
        <f>F473&amp;RIGHT(D473,H$1)</f>
        <v/>
      </c>
      <c r="I473" s="235">
        <f>IF(F473&lt;&gt;"0",INDEX(GLSShapes!$A$1:$AY$40000,Index!$A473*40-34,40),0)</f>
        <v/>
      </c>
      <c r="J473" s="235">
        <f>IF(F473&lt;&gt;"0",INDEX(GLSShapes!$A$1:$AY$40000,Index!$A473*40-34,41),0)</f>
        <v/>
      </c>
      <c r="M473" s="235">
        <f>INDEX(GLSShapes!$A$1:$AY$15000,Index!$A473*40-34,44)</f>
        <v/>
      </c>
      <c r="N473" s="235">
        <f>INDEX(GLSShapes!$A$1:$AY$15000,Index!$A473*40-34,45)</f>
        <v/>
      </c>
      <c r="Q473" s="235">
        <f>IF(F473&lt;&gt;"0",INDEX(GLSShapes!$A$1:$AY$15000,Index!$A473*40-34,48),0)</f>
        <v/>
      </c>
      <c r="R473" s="235">
        <f>IF(F473&lt;&gt;"0",INDEX(GLSShapes!$A$1:$AY$15000,Index!$A473*40-34,49),0)</f>
        <v/>
      </c>
    </row>
    <row r="474">
      <c r="A474" s="80">
        <f>A473+1</f>
        <v/>
      </c>
      <c r="B474" s="158">
        <f>INDEX(GLSShapes!$A$1:$AY$40000,Index!$A474*40-39,1)</f>
        <v/>
      </c>
      <c r="C474">
        <f>C$1</f>
        <v/>
      </c>
      <c r="D474" s="133">
        <f>INDEX(GLSShapes!$A$1:$AY$40000,Index!$A474*40-38,2)</f>
        <v/>
      </c>
      <c r="E474" s="155">
        <f>E473+40</f>
        <v/>
      </c>
      <c r="F474">
        <f>RIGHT(B474,F$1)</f>
        <v/>
      </c>
      <c r="G474" s="132">
        <f>INDEX(GLSShapes!$A$1:$AY$40000,Index!$A474*40-38,1)</f>
        <v/>
      </c>
      <c r="H474" s="113">
        <f>F474&amp;RIGHT(D474,H$1)</f>
        <v/>
      </c>
      <c r="I474" s="235">
        <f>IF(F474&lt;&gt;"0",INDEX(GLSShapes!$A$1:$AY$40000,Index!$A474*40-34,40),0)</f>
        <v/>
      </c>
      <c r="J474" s="235">
        <f>IF(F474&lt;&gt;"0",INDEX(GLSShapes!$A$1:$AY$40000,Index!$A474*40-34,41),0)</f>
        <v/>
      </c>
      <c r="M474" s="235">
        <f>INDEX(GLSShapes!$A$1:$AY$15000,Index!$A474*40-34,44)</f>
        <v/>
      </c>
      <c r="N474" s="235">
        <f>INDEX(GLSShapes!$A$1:$AY$15000,Index!$A474*40-34,45)</f>
        <v/>
      </c>
      <c r="Q474" s="235">
        <f>IF(F474&lt;&gt;"0",INDEX(GLSShapes!$A$1:$AY$15000,Index!$A474*40-34,48),0)</f>
        <v/>
      </c>
      <c r="R474" s="235">
        <f>IF(F474&lt;&gt;"0",INDEX(GLSShapes!$A$1:$AY$15000,Index!$A474*40-34,49),0)</f>
        <v/>
      </c>
    </row>
    <row r="475">
      <c r="A475" s="80">
        <f>A474+1</f>
        <v/>
      </c>
      <c r="B475" s="158">
        <f>INDEX(GLSShapes!$A$1:$AY$40000,Index!$A475*40-39,1)</f>
        <v/>
      </c>
      <c r="C475">
        <f>C$1</f>
        <v/>
      </c>
      <c r="D475" s="133">
        <f>INDEX(GLSShapes!$A$1:$AY$40000,Index!$A475*40-38,2)</f>
        <v/>
      </c>
      <c r="E475" s="155">
        <f>E474+40</f>
        <v/>
      </c>
      <c r="F475">
        <f>RIGHT(B475,F$1)</f>
        <v/>
      </c>
      <c r="G475" s="132">
        <f>INDEX(GLSShapes!$A$1:$AY$40000,Index!$A475*40-38,1)</f>
        <v/>
      </c>
      <c r="H475" s="113">
        <f>F475&amp;RIGHT(D475,H$1)</f>
        <v/>
      </c>
      <c r="I475" s="235">
        <f>IF(F475&lt;&gt;"0",INDEX(GLSShapes!$A$1:$AY$40000,Index!$A475*40-34,40),0)</f>
        <v/>
      </c>
      <c r="J475" s="235">
        <f>IF(F475&lt;&gt;"0",INDEX(GLSShapes!$A$1:$AY$40000,Index!$A475*40-34,41),0)</f>
        <v/>
      </c>
      <c r="M475" s="235">
        <f>INDEX(GLSShapes!$A$1:$AY$15000,Index!$A475*40-34,44)</f>
        <v/>
      </c>
      <c r="N475" s="235">
        <f>INDEX(GLSShapes!$A$1:$AY$15000,Index!$A475*40-34,45)</f>
        <v/>
      </c>
      <c r="Q475" s="235">
        <f>IF(F475&lt;&gt;"0",INDEX(GLSShapes!$A$1:$AY$15000,Index!$A475*40-34,48),0)</f>
        <v/>
      </c>
      <c r="R475" s="235">
        <f>IF(F475&lt;&gt;"0",INDEX(GLSShapes!$A$1:$AY$15000,Index!$A475*40-34,49),0)</f>
        <v/>
      </c>
    </row>
    <row r="476">
      <c r="A476" s="80">
        <f>A475+1</f>
        <v/>
      </c>
      <c r="B476" s="158">
        <f>INDEX(GLSShapes!$A$1:$AY$40000,Index!$A476*40-39,1)</f>
        <v/>
      </c>
      <c r="C476">
        <f>C$1</f>
        <v/>
      </c>
      <c r="D476" s="133">
        <f>INDEX(GLSShapes!$A$1:$AY$40000,Index!$A476*40-38,2)</f>
        <v/>
      </c>
      <c r="E476" s="155">
        <f>E475+40</f>
        <v/>
      </c>
      <c r="F476">
        <f>RIGHT(B476,F$1)</f>
        <v/>
      </c>
      <c r="G476" s="132">
        <f>INDEX(GLSShapes!$A$1:$AY$40000,Index!$A476*40-38,1)</f>
        <v/>
      </c>
      <c r="H476" s="113">
        <f>F476&amp;RIGHT(D476,H$1)</f>
        <v/>
      </c>
      <c r="I476" s="235">
        <f>IF(F476&lt;&gt;"0",INDEX(GLSShapes!$A$1:$AY$40000,Index!$A476*40-34,40),0)</f>
        <v/>
      </c>
      <c r="J476" s="235">
        <f>IF(F476&lt;&gt;"0",INDEX(GLSShapes!$A$1:$AY$40000,Index!$A476*40-34,41),0)</f>
        <v/>
      </c>
      <c r="M476" s="235">
        <f>INDEX(GLSShapes!$A$1:$AY$15000,Index!$A476*40-34,44)</f>
        <v/>
      </c>
      <c r="N476" s="235">
        <f>INDEX(GLSShapes!$A$1:$AY$15000,Index!$A476*40-34,45)</f>
        <v/>
      </c>
      <c r="Q476" s="235">
        <f>IF(F476&lt;&gt;"0",INDEX(GLSShapes!$A$1:$AY$15000,Index!$A476*40-34,48),0)</f>
        <v/>
      </c>
      <c r="R476" s="235">
        <f>IF(F476&lt;&gt;"0",INDEX(GLSShapes!$A$1:$AY$15000,Index!$A476*40-34,49),0)</f>
        <v/>
      </c>
    </row>
    <row r="477">
      <c r="A477" s="80">
        <f>A476+1</f>
        <v/>
      </c>
      <c r="B477" s="158">
        <f>INDEX(GLSShapes!$A$1:$AY$40000,Index!$A477*40-39,1)</f>
        <v/>
      </c>
      <c r="C477">
        <f>C$1</f>
        <v/>
      </c>
      <c r="D477" s="133">
        <f>INDEX(GLSShapes!$A$1:$AY$40000,Index!$A477*40-38,2)</f>
        <v/>
      </c>
      <c r="E477" s="155">
        <f>E476+40</f>
        <v/>
      </c>
      <c r="F477">
        <f>RIGHT(B477,F$1)</f>
        <v/>
      </c>
      <c r="G477" s="132">
        <f>INDEX(GLSShapes!$A$1:$AY$40000,Index!$A477*40-38,1)</f>
        <v/>
      </c>
      <c r="H477" s="113">
        <f>F477&amp;RIGHT(D477,H$1)</f>
        <v/>
      </c>
      <c r="I477" s="235">
        <f>IF(F477&lt;&gt;"0",INDEX(GLSShapes!$A$1:$AY$40000,Index!$A477*40-34,40),0)</f>
        <v/>
      </c>
      <c r="J477" s="235">
        <f>IF(F477&lt;&gt;"0",INDEX(GLSShapes!$A$1:$AY$40000,Index!$A477*40-34,41),0)</f>
        <v/>
      </c>
      <c r="M477" s="235">
        <f>INDEX(GLSShapes!$A$1:$AY$15000,Index!$A477*40-34,44)</f>
        <v/>
      </c>
      <c r="N477" s="235">
        <f>INDEX(GLSShapes!$A$1:$AY$15000,Index!$A477*40-34,45)</f>
        <v/>
      </c>
      <c r="Q477" s="235">
        <f>IF(F477&lt;&gt;"0",INDEX(GLSShapes!$A$1:$AY$15000,Index!$A477*40-34,48),0)</f>
        <v/>
      </c>
      <c r="R477" s="235">
        <f>IF(F477&lt;&gt;"0",INDEX(GLSShapes!$A$1:$AY$15000,Index!$A477*40-34,49),0)</f>
        <v/>
      </c>
    </row>
    <row r="478">
      <c r="A478" s="80">
        <f>A477+1</f>
        <v/>
      </c>
      <c r="B478" s="158">
        <f>INDEX(GLSShapes!$A$1:$AY$40000,Index!$A478*40-39,1)</f>
        <v/>
      </c>
      <c r="C478">
        <f>C$1</f>
        <v/>
      </c>
      <c r="D478" s="133">
        <f>INDEX(GLSShapes!$A$1:$AY$40000,Index!$A478*40-38,2)</f>
        <v/>
      </c>
      <c r="E478" s="155">
        <f>E477+40</f>
        <v/>
      </c>
      <c r="F478">
        <f>RIGHT(B478,F$1)</f>
        <v/>
      </c>
      <c r="G478" s="132">
        <f>INDEX(GLSShapes!$A$1:$AY$40000,Index!$A478*40-38,1)</f>
        <v/>
      </c>
      <c r="H478" s="113">
        <f>F478&amp;RIGHT(D478,H$1)</f>
        <v/>
      </c>
      <c r="I478" s="235">
        <f>IF(F478&lt;&gt;"0",INDEX(GLSShapes!$A$1:$AY$40000,Index!$A478*40-34,40),0)</f>
        <v/>
      </c>
      <c r="J478" s="235">
        <f>IF(F478&lt;&gt;"0",INDEX(GLSShapes!$A$1:$AY$40000,Index!$A478*40-34,41),0)</f>
        <v/>
      </c>
      <c r="M478" s="235">
        <f>INDEX(GLSShapes!$A$1:$AY$15000,Index!$A478*40-34,44)</f>
        <v/>
      </c>
      <c r="N478" s="235">
        <f>INDEX(GLSShapes!$A$1:$AY$15000,Index!$A478*40-34,45)</f>
        <v/>
      </c>
      <c r="Q478" s="235">
        <f>IF(F478&lt;&gt;"0",INDEX(GLSShapes!$A$1:$AY$15000,Index!$A478*40-34,48),0)</f>
        <v/>
      </c>
      <c r="R478" s="235">
        <f>IF(F478&lt;&gt;"0",INDEX(GLSShapes!$A$1:$AY$15000,Index!$A478*40-34,49),0)</f>
        <v/>
      </c>
    </row>
    <row r="479">
      <c r="A479" s="80">
        <f>A478+1</f>
        <v/>
      </c>
      <c r="B479" s="158">
        <f>INDEX(GLSShapes!$A$1:$AY$40000,Index!$A479*40-39,1)</f>
        <v/>
      </c>
      <c r="C479">
        <f>C$1</f>
        <v/>
      </c>
      <c r="D479" s="133">
        <f>INDEX(GLSShapes!$A$1:$AY$40000,Index!$A479*40-38,2)</f>
        <v/>
      </c>
      <c r="E479" s="155">
        <f>E478+40</f>
        <v/>
      </c>
      <c r="F479">
        <f>RIGHT(B479,F$1)</f>
        <v/>
      </c>
      <c r="G479" s="132">
        <f>INDEX(GLSShapes!$A$1:$AY$40000,Index!$A479*40-38,1)</f>
        <v/>
      </c>
      <c r="H479" s="113">
        <f>F479&amp;RIGHT(D479,H$1)</f>
        <v/>
      </c>
      <c r="I479" s="235">
        <f>IF(F479&lt;&gt;"0",INDEX(GLSShapes!$A$1:$AY$40000,Index!$A479*40-34,40),0)</f>
        <v/>
      </c>
      <c r="J479" s="235">
        <f>IF(F479&lt;&gt;"0",INDEX(GLSShapes!$A$1:$AY$40000,Index!$A479*40-34,41),0)</f>
        <v/>
      </c>
      <c r="M479" s="235">
        <f>INDEX(GLSShapes!$A$1:$AY$15000,Index!$A479*40-34,44)</f>
        <v/>
      </c>
      <c r="N479" s="235">
        <f>INDEX(GLSShapes!$A$1:$AY$15000,Index!$A479*40-34,45)</f>
        <v/>
      </c>
      <c r="Q479" s="235">
        <f>IF(F479&lt;&gt;"0",INDEX(GLSShapes!$A$1:$AY$15000,Index!$A479*40-34,48),0)</f>
        <v/>
      </c>
      <c r="R479" s="235">
        <f>IF(F479&lt;&gt;"0",INDEX(GLSShapes!$A$1:$AY$15000,Index!$A479*40-34,49),0)</f>
        <v/>
      </c>
    </row>
    <row r="480">
      <c r="A480" s="80">
        <f>A479+1</f>
        <v/>
      </c>
      <c r="B480" s="158">
        <f>INDEX(GLSShapes!$A$1:$AY$40000,Index!$A480*40-39,1)</f>
        <v/>
      </c>
      <c r="C480">
        <f>C$1</f>
        <v/>
      </c>
      <c r="D480" s="133">
        <f>INDEX(GLSShapes!$A$1:$AY$40000,Index!$A480*40-38,2)</f>
        <v/>
      </c>
      <c r="E480" s="155">
        <f>E479+40</f>
        <v/>
      </c>
      <c r="F480">
        <f>RIGHT(B480,F$1)</f>
        <v/>
      </c>
      <c r="G480" s="132">
        <f>INDEX(GLSShapes!$A$1:$AY$40000,Index!$A480*40-38,1)</f>
        <v/>
      </c>
      <c r="H480" s="113">
        <f>F480&amp;RIGHT(D480,H$1)</f>
        <v/>
      </c>
      <c r="I480" s="235">
        <f>IF(F480&lt;&gt;"0",INDEX(GLSShapes!$A$1:$AY$40000,Index!$A480*40-34,40),0)</f>
        <v/>
      </c>
      <c r="J480" s="235">
        <f>IF(F480&lt;&gt;"0",INDEX(GLSShapes!$A$1:$AY$40000,Index!$A480*40-34,41),0)</f>
        <v/>
      </c>
      <c r="M480" s="235">
        <f>INDEX(GLSShapes!$A$1:$AY$15000,Index!$A480*40-34,44)</f>
        <v/>
      </c>
      <c r="N480" s="235">
        <f>INDEX(GLSShapes!$A$1:$AY$15000,Index!$A480*40-34,45)</f>
        <v/>
      </c>
      <c r="Q480" s="235">
        <f>IF(F480&lt;&gt;"0",INDEX(GLSShapes!$A$1:$AY$15000,Index!$A480*40-34,48),0)</f>
        <v/>
      </c>
      <c r="R480" s="235">
        <f>IF(F480&lt;&gt;"0",INDEX(GLSShapes!$A$1:$AY$15000,Index!$A480*40-34,49),0)</f>
        <v/>
      </c>
    </row>
    <row r="481">
      <c r="A481" s="80">
        <f>A480+1</f>
        <v/>
      </c>
      <c r="B481" s="158">
        <f>INDEX(GLSShapes!$A$1:$AY$40000,Index!$A481*40-39,1)</f>
        <v/>
      </c>
      <c r="C481">
        <f>C$1</f>
        <v/>
      </c>
      <c r="D481" s="133">
        <f>INDEX(GLSShapes!$A$1:$AY$40000,Index!$A481*40-38,2)</f>
        <v/>
      </c>
      <c r="E481" s="155">
        <f>E480+40</f>
        <v/>
      </c>
      <c r="F481">
        <f>RIGHT(B481,F$1)</f>
        <v/>
      </c>
      <c r="G481" s="132">
        <f>INDEX(GLSShapes!$A$1:$AY$40000,Index!$A481*40-38,1)</f>
        <v/>
      </c>
      <c r="H481" s="113">
        <f>F481&amp;RIGHT(D481,H$1)</f>
        <v/>
      </c>
      <c r="I481" s="235">
        <f>IF(F481&lt;&gt;"0",INDEX(GLSShapes!$A$1:$AY$40000,Index!$A481*40-34,40),0)</f>
        <v/>
      </c>
      <c r="J481" s="235">
        <f>IF(F481&lt;&gt;"0",INDEX(GLSShapes!$A$1:$AY$40000,Index!$A481*40-34,41),0)</f>
        <v/>
      </c>
      <c r="M481" s="235">
        <f>INDEX(GLSShapes!$A$1:$AY$15000,Index!$A481*40-34,44)</f>
        <v/>
      </c>
      <c r="N481" s="235">
        <f>INDEX(GLSShapes!$A$1:$AY$15000,Index!$A481*40-34,45)</f>
        <v/>
      </c>
      <c r="Q481" s="235">
        <f>IF(F481&lt;&gt;"0",INDEX(GLSShapes!$A$1:$AY$15000,Index!$A481*40-34,48),0)</f>
        <v/>
      </c>
      <c r="R481" s="235">
        <f>IF(F481&lt;&gt;"0",INDEX(GLSShapes!$A$1:$AY$15000,Index!$A481*40-34,49),0)</f>
        <v/>
      </c>
    </row>
    <row r="482">
      <c r="A482" s="80">
        <f>A481+1</f>
        <v/>
      </c>
      <c r="B482" s="158">
        <f>INDEX(GLSShapes!$A$1:$AY$40000,Index!$A482*40-39,1)</f>
        <v/>
      </c>
      <c r="C482">
        <f>C$1</f>
        <v/>
      </c>
      <c r="D482" s="133">
        <f>INDEX(GLSShapes!$A$1:$AY$40000,Index!$A482*40-38,2)</f>
        <v/>
      </c>
      <c r="E482" s="155">
        <f>E481+40</f>
        <v/>
      </c>
      <c r="F482">
        <f>RIGHT(B482,F$1)</f>
        <v/>
      </c>
      <c r="G482" s="132">
        <f>INDEX(GLSShapes!$A$1:$AY$40000,Index!$A482*40-38,1)</f>
        <v/>
      </c>
      <c r="H482" s="113">
        <f>F482&amp;RIGHT(D482,H$1)</f>
        <v/>
      </c>
      <c r="I482" s="235">
        <f>IF(F482&lt;&gt;"0",INDEX(GLSShapes!$A$1:$AY$40000,Index!$A482*40-34,40),0)</f>
        <v/>
      </c>
      <c r="J482" s="235">
        <f>IF(F482&lt;&gt;"0",INDEX(GLSShapes!$A$1:$AY$40000,Index!$A482*40-34,41),0)</f>
        <v/>
      </c>
      <c r="M482" s="235">
        <f>INDEX(GLSShapes!$A$1:$AY$15000,Index!$A482*40-34,44)</f>
        <v/>
      </c>
      <c r="N482" s="235">
        <f>INDEX(GLSShapes!$A$1:$AY$15000,Index!$A482*40-34,45)</f>
        <v/>
      </c>
      <c r="Q482" s="235">
        <f>IF(F482&lt;&gt;"0",INDEX(GLSShapes!$A$1:$AY$15000,Index!$A482*40-34,48),0)</f>
        <v/>
      </c>
      <c r="R482" s="235">
        <f>IF(F482&lt;&gt;"0",INDEX(GLSShapes!$A$1:$AY$15000,Index!$A482*40-34,49),0)</f>
        <v/>
      </c>
    </row>
    <row r="483">
      <c r="A483" s="80">
        <f>A482+1</f>
        <v/>
      </c>
      <c r="B483" s="158">
        <f>INDEX(GLSShapes!$A$1:$AY$40000,Index!$A483*40-39,1)</f>
        <v/>
      </c>
      <c r="C483">
        <f>C$1</f>
        <v/>
      </c>
      <c r="D483" s="133">
        <f>INDEX(GLSShapes!$A$1:$AY$40000,Index!$A483*40-38,2)</f>
        <v/>
      </c>
      <c r="E483" s="155">
        <f>E482+40</f>
        <v/>
      </c>
      <c r="F483">
        <f>RIGHT(B483,F$1)</f>
        <v/>
      </c>
      <c r="G483" s="132">
        <f>INDEX(GLSShapes!$A$1:$AY$40000,Index!$A483*40-38,1)</f>
        <v/>
      </c>
      <c r="H483" s="113">
        <f>F483&amp;RIGHT(D483,H$1)</f>
        <v/>
      </c>
      <c r="I483" s="235">
        <f>IF(F483&lt;&gt;"0",INDEX(GLSShapes!$A$1:$AY$40000,Index!$A483*40-34,40),0)</f>
        <v/>
      </c>
      <c r="J483" s="235">
        <f>IF(F483&lt;&gt;"0",INDEX(GLSShapes!$A$1:$AY$40000,Index!$A483*40-34,41),0)</f>
        <v/>
      </c>
      <c r="M483" s="235">
        <f>INDEX(GLSShapes!$A$1:$AY$15000,Index!$A483*40-34,44)</f>
        <v/>
      </c>
      <c r="N483" s="235">
        <f>INDEX(GLSShapes!$A$1:$AY$15000,Index!$A483*40-34,45)</f>
        <v/>
      </c>
      <c r="Q483" s="235">
        <f>IF(F483&lt;&gt;"0",INDEX(GLSShapes!$A$1:$AY$15000,Index!$A483*40-34,48),0)</f>
        <v/>
      </c>
      <c r="R483" s="235">
        <f>IF(F483&lt;&gt;"0",INDEX(GLSShapes!$A$1:$AY$15000,Index!$A483*40-34,49),0)</f>
        <v/>
      </c>
    </row>
    <row r="484">
      <c r="A484" s="80">
        <f>A483+1</f>
        <v/>
      </c>
      <c r="B484" s="158">
        <f>INDEX(GLSShapes!$A$1:$AY$40000,Index!$A484*40-39,1)</f>
        <v/>
      </c>
      <c r="C484">
        <f>C$1</f>
        <v/>
      </c>
      <c r="D484" s="133">
        <f>INDEX(GLSShapes!$A$1:$AY$40000,Index!$A484*40-38,2)</f>
        <v/>
      </c>
      <c r="E484" s="155">
        <f>E483+40</f>
        <v/>
      </c>
      <c r="F484">
        <f>RIGHT(B484,F$1)</f>
        <v/>
      </c>
      <c r="G484" s="132">
        <f>INDEX(GLSShapes!$A$1:$AY$40000,Index!$A484*40-38,1)</f>
        <v/>
      </c>
      <c r="H484" s="113">
        <f>F484&amp;RIGHT(D484,H$1)</f>
        <v/>
      </c>
      <c r="I484" s="235">
        <f>IF(F484&lt;&gt;"0",INDEX(GLSShapes!$A$1:$AY$40000,Index!$A484*40-34,40),0)</f>
        <v/>
      </c>
      <c r="J484" s="235">
        <f>IF(F484&lt;&gt;"0",INDEX(GLSShapes!$A$1:$AY$40000,Index!$A484*40-34,41),0)</f>
        <v/>
      </c>
      <c r="M484" s="235">
        <f>INDEX(GLSShapes!$A$1:$AY$15000,Index!$A484*40-34,44)</f>
        <v/>
      </c>
      <c r="N484" s="235">
        <f>INDEX(GLSShapes!$A$1:$AY$15000,Index!$A484*40-34,45)</f>
        <v/>
      </c>
      <c r="Q484" s="235">
        <f>IF(F484&lt;&gt;"0",INDEX(GLSShapes!$A$1:$AY$15000,Index!$A484*40-34,48),0)</f>
        <v/>
      </c>
      <c r="R484" s="235">
        <f>IF(F484&lt;&gt;"0",INDEX(GLSShapes!$A$1:$AY$15000,Index!$A484*40-34,49),0)</f>
        <v/>
      </c>
    </row>
    <row r="485">
      <c r="A485" s="80">
        <f>A484+1</f>
        <v/>
      </c>
      <c r="B485" s="158">
        <f>INDEX(GLSShapes!$A$1:$AY$40000,Index!$A485*40-39,1)</f>
        <v/>
      </c>
      <c r="C485">
        <f>C$1</f>
        <v/>
      </c>
      <c r="D485" s="133">
        <f>INDEX(GLSShapes!$A$1:$AY$40000,Index!$A485*40-38,2)</f>
        <v/>
      </c>
      <c r="E485" s="155">
        <f>E484+40</f>
        <v/>
      </c>
      <c r="F485">
        <f>RIGHT(B485,F$1)</f>
        <v/>
      </c>
      <c r="G485" s="132">
        <f>INDEX(GLSShapes!$A$1:$AY$40000,Index!$A485*40-38,1)</f>
        <v/>
      </c>
      <c r="H485" s="113">
        <f>F485&amp;RIGHT(D485,H$1)</f>
        <v/>
      </c>
      <c r="I485" s="235">
        <f>IF(F485&lt;&gt;"0",INDEX(GLSShapes!$A$1:$AY$40000,Index!$A485*40-34,40),0)</f>
        <v/>
      </c>
      <c r="J485" s="235">
        <f>IF(F485&lt;&gt;"0",INDEX(GLSShapes!$A$1:$AY$40000,Index!$A485*40-34,41),0)</f>
        <v/>
      </c>
      <c r="M485" s="235">
        <f>INDEX(GLSShapes!$A$1:$AY$15000,Index!$A485*40-34,44)</f>
        <v/>
      </c>
      <c r="N485" s="235">
        <f>INDEX(GLSShapes!$A$1:$AY$15000,Index!$A485*40-34,45)</f>
        <v/>
      </c>
      <c r="Q485" s="235">
        <f>IF(F485&lt;&gt;"0",INDEX(GLSShapes!$A$1:$AY$15000,Index!$A485*40-34,48),0)</f>
        <v/>
      </c>
      <c r="R485" s="235">
        <f>IF(F485&lt;&gt;"0",INDEX(GLSShapes!$A$1:$AY$15000,Index!$A485*40-34,49),0)</f>
        <v/>
      </c>
    </row>
    <row r="486">
      <c r="A486" s="80">
        <f>A485+1</f>
        <v/>
      </c>
      <c r="B486" s="158">
        <f>INDEX(GLSShapes!$A$1:$AY$40000,Index!$A486*40-39,1)</f>
        <v/>
      </c>
      <c r="C486">
        <f>C$1</f>
        <v/>
      </c>
      <c r="D486" s="133">
        <f>INDEX(GLSShapes!$A$1:$AY$40000,Index!$A486*40-38,2)</f>
        <v/>
      </c>
      <c r="E486" s="155">
        <f>E485+40</f>
        <v/>
      </c>
      <c r="F486">
        <f>RIGHT(B486,F$1)</f>
        <v/>
      </c>
      <c r="G486" s="132">
        <f>INDEX(GLSShapes!$A$1:$AY$40000,Index!$A486*40-38,1)</f>
        <v/>
      </c>
      <c r="H486" s="113">
        <f>F486&amp;RIGHT(D486,H$1)</f>
        <v/>
      </c>
      <c r="I486" s="235">
        <f>IF(F486&lt;&gt;"0",INDEX(GLSShapes!$A$1:$AY$40000,Index!$A486*40-34,40),0)</f>
        <v/>
      </c>
      <c r="J486" s="235">
        <f>IF(F486&lt;&gt;"0",INDEX(GLSShapes!$A$1:$AY$40000,Index!$A486*40-34,41),0)</f>
        <v/>
      </c>
      <c r="M486" s="235">
        <f>INDEX(GLSShapes!$A$1:$AY$15000,Index!$A486*40-34,44)</f>
        <v/>
      </c>
      <c r="N486" s="235">
        <f>INDEX(GLSShapes!$A$1:$AY$15000,Index!$A486*40-34,45)</f>
        <v/>
      </c>
      <c r="Q486" s="235">
        <f>IF(F486&lt;&gt;"0",INDEX(GLSShapes!$A$1:$AY$15000,Index!$A486*40-34,48),0)</f>
        <v/>
      </c>
      <c r="R486" s="235">
        <f>IF(F486&lt;&gt;"0",INDEX(GLSShapes!$A$1:$AY$15000,Index!$A486*40-34,49),0)</f>
        <v/>
      </c>
    </row>
    <row r="487">
      <c r="A487" s="80">
        <f>A486+1</f>
        <v/>
      </c>
      <c r="B487" s="158">
        <f>INDEX(GLSShapes!$A$1:$AY$40000,Index!$A487*40-39,1)</f>
        <v/>
      </c>
      <c r="C487">
        <f>C$1</f>
        <v/>
      </c>
      <c r="D487" s="133">
        <f>INDEX(GLSShapes!$A$1:$AY$40000,Index!$A487*40-38,2)</f>
        <v/>
      </c>
      <c r="E487" s="155">
        <f>E486+40</f>
        <v/>
      </c>
      <c r="F487">
        <f>RIGHT(B487,F$1)</f>
        <v/>
      </c>
      <c r="G487" s="132">
        <f>INDEX(GLSShapes!$A$1:$AY$40000,Index!$A487*40-38,1)</f>
        <v/>
      </c>
      <c r="H487" s="113">
        <f>F487&amp;RIGHT(D487,H$1)</f>
        <v/>
      </c>
      <c r="I487" s="235">
        <f>IF(F487&lt;&gt;"0",INDEX(GLSShapes!$A$1:$AY$40000,Index!$A487*40-34,40),0)</f>
        <v/>
      </c>
      <c r="J487" s="235">
        <f>IF(F487&lt;&gt;"0",INDEX(GLSShapes!$A$1:$AY$40000,Index!$A487*40-34,41),0)</f>
        <v/>
      </c>
      <c r="M487" s="235">
        <f>INDEX(GLSShapes!$A$1:$AY$15000,Index!$A487*40-34,44)</f>
        <v/>
      </c>
      <c r="N487" s="235">
        <f>INDEX(GLSShapes!$A$1:$AY$15000,Index!$A487*40-34,45)</f>
        <v/>
      </c>
      <c r="Q487" s="235">
        <f>IF(F487&lt;&gt;"0",INDEX(GLSShapes!$A$1:$AY$15000,Index!$A487*40-34,48),0)</f>
        <v/>
      </c>
      <c r="R487" s="235">
        <f>IF(F487&lt;&gt;"0",INDEX(GLSShapes!$A$1:$AY$15000,Index!$A487*40-34,49),0)</f>
        <v/>
      </c>
    </row>
    <row r="488">
      <c r="A488" s="80">
        <f>A487+1</f>
        <v/>
      </c>
      <c r="B488" s="158">
        <f>INDEX(GLSShapes!$A$1:$AY$40000,Index!$A488*40-39,1)</f>
        <v/>
      </c>
      <c r="C488">
        <f>C$1</f>
        <v/>
      </c>
      <c r="D488" s="133">
        <f>INDEX(GLSShapes!$A$1:$AY$40000,Index!$A488*40-38,2)</f>
        <v/>
      </c>
      <c r="E488" s="155">
        <f>E487+40</f>
        <v/>
      </c>
      <c r="F488">
        <f>RIGHT(B488,F$1)</f>
        <v/>
      </c>
      <c r="G488" s="132">
        <f>INDEX(GLSShapes!$A$1:$AY$40000,Index!$A488*40-38,1)</f>
        <v/>
      </c>
      <c r="H488" s="113">
        <f>F488&amp;RIGHT(D488,H$1)</f>
        <v/>
      </c>
      <c r="I488" s="235">
        <f>IF(F488&lt;&gt;"0",INDEX(GLSShapes!$A$1:$AY$40000,Index!$A488*40-34,40),0)</f>
        <v/>
      </c>
      <c r="J488" s="235">
        <f>IF(F488&lt;&gt;"0",INDEX(GLSShapes!$A$1:$AY$40000,Index!$A488*40-34,41),0)</f>
        <v/>
      </c>
      <c r="M488" s="235">
        <f>INDEX(GLSShapes!$A$1:$AY$15000,Index!$A488*40-34,44)</f>
        <v/>
      </c>
      <c r="N488" s="235">
        <f>INDEX(GLSShapes!$A$1:$AY$15000,Index!$A488*40-34,45)</f>
        <v/>
      </c>
      <c r="Q488" s="235">
        <f>IF(F488&lt;&gt;"0",INDEX(GLSShapes!$A$1:$AY$15000,Index!$A488*40-34,48),0)</f>
        <v/>
      </c>
      <c r="R488" s="235">
        <f>IF(F488&lt;&gt;"0",INDEX(GLSShapes!$A$1:$AY$15000,Index!$A488*40-34,49),0)</f>
        <v/>
      </c>
    </row>
    <row r="489">
      <c r="A489" s="80">
        <f>A488+1</f>
        <v/>
      </c>
      <c r="B489" s="158">
        <f>INDEX(GLSShapes!$A$1:$AY$40000,Index!$A489*40-39,1)</f>
        <v/>
      </c>
      <c r="C489">
        <f>C$1</f>
        <v/>
      </c>
      <c r="D489" s="133">
        <f>INDEX(GLSShapes!$A$1:$AY$40000,Index!$A489*40-38,2)</f>
        <v/>
      </c>
      <c r="E489" s="155">
        <f>E488+40</f>
        <v/>
      </c>
      <c r="F489">
        <f>RIGHT(B489,F$1)</f>
        <v/>
      </c>
      <c r="G489" s="132">
        <f>INDEX(GLSShapes!$A$1:$AY$40000,Index!$A489*40-38,1)</f>
        <v/>
      </c>
      <c r="H489" s="113">
        <f>F489&amp;RIGHT(D489,H$1)</f>
        <v/>
      </c>
      <c r="I489" s="235">
        <f>IF(F489&lt;&gt;"0",INDEX(GLSShapes!$A$1:$AY$40000,Index!$A489*40-34,40),0)</f>
        <v/>
      </c>
      <c r="J489" s="235">
        <f>IF(F489&lt;&gt;"0",INDEX(GLSShapes!$A$1:$AY$40000,Index!$A489*40-34,41),0)</f>
        <v/>
      </c>
      <c r="M489" s="235">
        <f>INDEX(GLSShapes!$A$1:$AY$15000,Index!$A489*40-34,44)</f>
        <v/>
      </c>
      <c r="N489" s="235">
        <f>INDEX(GLSShapes!$A$1:$AY$15000,Index!$A489*40-34,45)</f>
        <v/>
      </c>
      <c r="Q489" s="235">
        <f>IF(F489&lt;&gt;"0",INDEX(GLSShapes!$A$1:$AY$15000,Index!$A489*40-34,48),0)</f>
        <v/>
      </c>
      <c r="R489" s="235">
        <f>IF(F489&lt;&gt;"0",INDEX(GLSShapes!$A$1:$AY$15000,Index!$A489*40-34,49),0)</f>
        <v/>
      </c>
    </row>
    <row r="490">
      <c r="A490" s="80">
        <f>A489+1</f>
        <v/>
      </c>
      <c r="B490" s="158">
        <f>INDEX(GLSShapes!$A$1:$AY$40000,Index!$A490*40-39,1)</f>
        <v/>
      </c>
      <c r="C490">
        <f>C$1</f>
        <v/>
      </c>
      <c r="D490" s="133">
        <f>INDEX(GLSShapes!$A$1:$AY$40000,Index!$A490*40-38,2)</f>
        <v/>
      </c>
      <c r="E490" s="155">
        <f>E489+40</f>
        <v/>
      </c>
      <c r="F490">
        <f>RIGHT(B490,F$1)</f>
        <v/>
      </c>
      <c r="G490" s="132">
        <f>INDEX(GLSShapes!$A$1:$AY$40000,Index!$A490*40-38,1)</f>
        <v/>
      </c>
      <c r="H490" s="113">
        <f>F490&amp;RIGHT(D490,H$1)</f>
        <v/>
      </c>
      <c r="I490" s="235">
        <f>IF(F490&lt;&gt;"0",INDEX(GLSShapes!$A$1:$AY$40000,Index!$A490*40-34,40),0)</f>
        <v/>
      </c>
      <c r="J490" s="235">
        <f>IF(F490&lt;&gt;"0",INDEX(GLSShapes!$A$1:$AY$40000,Index!$A490*40-34,41),0)</f>
        <v/>
      </c>
      <c r="M490" s="235">
        <f>INDEX(GLSShapes!$A$1:$AY$15000,Index!$A490*40-34,44)</f>
        <v/>
      </c>
      <c r="N490" s="235">
        <f>INDEX(GLSShapes!$A$1:$AY$15000,Index!$A490*40-34,45)</f>
        <v/>
      </c>
      <c r="Q490" s="235">
        <f>IF(F490&lt;&gt;"0",INDEX(GLSShapes!$A$1:$AY$15000,Index!$A490*40-34,48),0)</f>
        <v/>
      </c>
      <c r="R490" s="235">
        <f>IF(F490&lt;&gt;"0",INDEX(GLSShapes!$A$1:$AY$15000,Index!$A490*40-34,49),0)</f>
        <v/>
      </c>
    </row>
    <row r="491">
      <c r="A491" s="80">
        <f>A490+1</f>
        <v/>
      </c>
      <c r="B491" s="158">
        <f>INDEX(GLSShapes!$A$1:$AY$40000,Index!$A491*40-39,1)</f>
        <v/>
      </c>
      <c r="C491">
        <f>C$1</f>
        <v/>
      </c>
      <c r="D491" s="133">
        <f>INDEX(GLSShapes!$A$1:$AY$40000,Index!$A491*40-38,2)</f>
        <v/>
      </c>
      <c r="E491" s="155">
        <f>E490+40</f>
        <v/>
      </c>
      <c r="F491">
        <f>RIGHT(B491,F$1)</f>
        <v/>
      </c>
      <c r="G491" s="132">
        <f>INDEX(GLSShapes!$A$1:$AY$40000,Index!$A491*40-38,1)</f>
        <v/>
      </c>
      <c r="H491" s="113">
        <f>F491&amp;RIGHT(D491,H$1)</f>
        <v/>
      </c>
      <c r="I491" s="235">
        <f>IF(F491&lt;&gt;"0",INDEX(GLSShapes!$A$1:$AY$40000,Index!$A491*40-34,40),0)</f>
        <v/>
      </c>
      <c r="J491" s="235">
        <f>IF(F491&lt;&gt;"0",INDEX(GLSShapes!$A$1:$AY$40000,Index!$A491*40-34,41),0)</f>
        <v/>
      </c>
      <c r="M491" s="235">
        <f>INDEX(GLSShapes!$A$1:$AY$15000,Index!$A491*40-34,44)</f>
        <v/>
      </c>
      <c r="N491" s="235">
        <f>INDEX(GLSShapes!$A$1:$AY$15000,Index!$A491*40-34,45)</f>
        <v/>
      </c>
      <c r="Q491" s="235">
        <f>IF(F491&lt;&gt;"0",INDEX(GLSShapes!$A$1:$AY$15000,Index!$A491*40-34,48),0)</f>
        <v/>
      </c>
      <c r="R491" s="235">
        <f>IF(F491&lt;&gt;"0",INDEX(GLSShapes!$A$1:$AY$15000,Index!$A491*40-34,49),0)</f>
        <v/>
      </c>
    </row>
    <row r="492">
      <c r="A492" s="80">
        <f>A491+1</f>
        <v/>
      </c>
      <c r="B492" s="158">
        <f>INDEX(GLSShapes!$A$1:$AY$40000,Index!$A492*40-39,1)</f>
        <v/>
      </c>
      <c r="C492">
        <f>C$1</f>
        <v/>
      </c>
      <c r="D492" s="133">
        <f>INDEX(GLSShapes!$A$1:$AY$40000,Index!$A492*40-38,2)</f>
        <v/>
      </c>
      <c r="E492" s="155">
        <f>E491+40</f>
        <v/>
      </c>
      <c r="F492">
        <f>RIGHT(B492,F$1)</f>
        <v/>
      </c>
      <c r="G492" s="132">
        <f>INDEX(GLSShapes!$A$1:$AY$40000,Index!$A492*40-38,1)</f>
        <v/>
      </c>
      <c r="H492" s="113">
        <f>F492&amp;RIGHT(D492,H$1)</f>
        <v/>
      </c>
      <c r="I492" s="235">
        <f>IF(F492&lt;&gt;"0",INDEX(GLSShapes!$A$1:$AY$40000,Index!$A492*40-34,40),0)</f>
        <v/>
      </c>
      <c r="J492" s="235">
        <f>IF(F492&lt;&gt;"0",INDEX(GLSShapes!$A$1:$AY$40000,Index!$A492*40-34,41),0)</f>
        <v/>
      </c>
      <c r="M492" s="235">
        <f>INDEX(GLSShapes!$A$1:$AY$15000,Index!$A492*40-34,44)</f>
        <v/>
      </c>
      <c r="N492" s="235">
        <f>INDEX(GLSShapes!$A$1:$AY$15000,Index!$A492*40-34,45)</f>
        <v/>
      </c>
      <c r="Q492" s="235">
        <f>IF(F492&lt;&gt;"0",INDEX(GLSShapes!$A$1:$AY$15000,Index!$A492*40-34,48),0)</f>
        <v/>
      </c>
      <c r="R492" s="235">
        <f>IF(F492&lt;&gt;"0",INDEX(GLSShapes!$A$1:$AY$15000,Index!$A492*40-34,49),0)</f>
        <v/>
      </c>
    </row>
    <row r="493">
      <c r="A493" s="80">
        <f>A492+1</f>
        <v/>
      </c>
      <c r="B493" s="158">
        <f>INDEX(GLSShapes!$A$1:$AY$40000,Index!$A493*40-39,1)</f>
        <v/>
      </c>
      <c r="C493">
        <f>C$1</f>
        <v/>
      </c>
      <c r="D493" s="133">
        <f>INDEX(GLSShapes!$A$1:$AY$40000,Index!$A493*40-38,2)</f>
        <v/>
      </c>
      <c r="E493" s="155">
        <f>E492+40</f>
        <v/>
      </c>
      <c r="F493">
        <f>RIGHT(B493,F$1)</f>
        <v/>
      </c>
      <c r="G493" s="132">
        <f>INDEX(GLSShapes!$A$1:$AY$40000,Index!$A493*40-38,1)</f>
        <v/>
      </c>
      <c r="H493" s="113">
        <f>F493&amp;RIGHT(D493,H$1)</f>
        <v/>
      </c>
      <c r="I493" s="235">
        <f>IF(F493&lt;&gt;"0",INDEX(GLSShapes!$A$1:$AY$40000,Index!$A493*40-34,40),0)</f>
        <v/>
      </c>
      <c r="J493" s="235">
        <f>IF(F493&lt;&gt;"0",INDEX(GLSShapes!$A$1:$AY$40000,Index!$A493*40-34,41),0)</f>
        <v/>
      </c>
      <c r="M493" s="235">
        <f>INDEX(GLSShapes!$A$1:$AY$15000,Index!$A493*40-34,44)</f>
        <v/>
      </c>
      <c r="N493" s="235">
        <f>INDEX(GLSShapes!$A$1:$AY$15000,Index!$A493*40-34,45)</f>
        <v/>
      </c>
      <c r="Q493" s="235">
        <f>IF(F493&lt;&gt;"0",INDEX(GLSShapes!$A$1:$AY$15000,Index!$A493*40-34,48),0)</f>
        <v/>
      </c>
      <c r="R493" s="235">
        <f>IF(F493&lt;&gt;"0",INDEX(GLSShapes!$A$1:$AY$15000,Index!$A493*40-34,49),0)</f>
        <v/>
      </c>
    </row>
    <row r="494">
      <c r="A494" s="80">
        <f>A493+1</f>
        <v/>
      </c>
      <c r="B494" s="158">
        <f>INDEX(GLSShapes!$A$1:$AY$40000,Index!$A494*40-39,1)</f>
        <v/>
      </c>
      <c r="C494">
        <f>C$1</f>
        <v/>
      </c>
      <c r="D494" s="133">
        <f>INDEX(GLSShapes!$A$1:$AY$40000,Index!$A494*40-38,2)</f>
        <v/>
      </c>
      <c r="E494" s="155">
        <f>E493+40</f>
        <v/>
      </c>
      <c r="F494">
        <f>RIGHT(B494,F$1)</f>
        <v/>
      </c>
      <c r="G494" s="132">
        <f>INDEX(GLSShapes!$A$1:$AY$40000,Index!$A494*40-38,1)</f>
        <v/>
      </c>
      <c r="H494" s="113">
        <f>F494&amp;RIGHT(D494,H$1)</f>
        <v/>
      </c>
      <c r="I494" s="235">
        <f>IF(F494&lt;&gt;"0",INDEX(GLSShapes!$A$1:$AY$40000,Index!$A494*40-34,40),0)</f>
        <v/>
      </c>
      <c r="J494" s="235">
        <f>IF(F494&lt;&gt;"0",INDEX(GLSShapes!$A$1:$AY$40000,Index!$A494*40-34,41),0)</f>
        <v/>
      </c>
      <c r="M494" s="235">
        <f>INDEX(GLSShapes!$A$1:$AY$15000,Index!$A494*40-34,44)</f>
        <v/>
      </c>
      <c r="N494" s="235">
        <f>INDEX(GLSShapes!$A$1:$AY$15000,Index!$A494*40-34,45)</f>
        <v/>
      </c>
      <c r="Q494" s="235">
        <f>IF(F494&lt;&gt;"0",INDEX(GLSShapes!$A$1:$AY$15000,Index!$A494*40-34,48),0)</f>
        <v/>
      </c>
      <c r="R494" s="235">
        <f>IF(F494&lt;&gt;"0",INDEX(GLSShapes!$A$1:$AY$15000,Index!$A494*40-34,49),0)</f>
        <v/>
      </c>
    </row>
    <row r="495">
      <c r="A495" s="80">
        <f>A494+1</f>
        <v/>
      </c>
      <c r="B495" s="158">
        <f>INDEX(GLSShapes!$A$1:$AY$40000,Index!$A495*40-39,1)</f>
        <v/>
      </c>
      <c r="C495">
        <f>C$1</f>
        <v/>
      </c>
      <c r="D495" s="133">
        <f>INDEX(GLSShapes!$A$1:$AY$40000,Index!$A495*40-38,2)</f>
        <v/>
      </c>
      <c r="E495" s="155">
        <f>E494+40</f>
        <v/>
      </c>
      <c r="F495">
        <f>RIGHT(B495,F$1)</f>
        <v/>
      </c>
      <c r="G495" s="132">
        <f>INDEX(GLSShapes!$A$1:$AY$40000,Index!$A495*40-38,1)</f>
        <v/>
      </c>
      <c r="H495" s="113">
        <f>F495&amp;RIGHT(D495,H$1)</f>
        <v/>
      </c>
      <c r="I495" s="235">
        <f>IF(F495&lt;&gt;"0",INDEX(GLSShapes!$A$1:$AY$40000,Index!$A495*40-34,40),0)</f>
        <v/>
      </c>
      <c r="J495" s="235">
        <f>IF(F495&lt;&gt;"0",INDEX(GLSShapes!$A$1:$AY$40000,Index!$A495*40-34,41),0)</f>
        <v/>
      </c>
      <c r="M495" s="235">
        <f>INDEX(GLSShapes!$A$1:$AY$15000,Index!$A495*40-34,44)</f>
        <v/>
      </c>
      <c r="N495" s="235">
        <f>INDEX(GLSShapes!$A$1:$AY$15000,Index!$A495*40-34,45)</f>
        <v/>
      </c>
      <c r="Q495" s="235">
        <f>IF(F495&lt;&gt;"0",INDEX(GLSShapes!$A$1:$AY$15000,Index!$A495*40-34,48),0)</f>
        <v/>
      </c>
      <c r="R495" s="235">
        <f>IF(F495&lt;&gt;"0",INDEX(GLSShapes!$A$1:$AY$15000,Index!$A495*40-34,49),0)</f>
        <v/>
      </c>
    </row>
    <row r="496">
      <c r="A496" s="80">
        <f>A495+1</f>
        <v/>
      </c>
      <c r="B496" s="158">
        <f>INDEX(GLSShapes!$A$1:$AY$40000,Index!$A496*40-39,1)</f>
        <v/>
      </c>
      <c r="C496">
        <f>C$1</f>
        <v/>
      </c>
      <c r="D496" s="133">
        <f>INDEX(GLSShapes!$A$1:$AY$40000,Index!$A496*40-38,2)</f>
        <v/>
      </c>
      <c r="E496" s="155">
        <f>E495+40</f>
        <v/>
      </c>
      <c r="F496">
        <f>RIGHT(B496,F$1)</f>
        <v/>
      </c>
      <c r="G496" s="132">
        <f>INDEX(GLSShapes!$A$1:$AY$40000,Index!$A496*40-38,1)</f>
        <v/>
      </c>
      <c r="H496" s="113">
        <f>F496&amp;RIGHT(D496,H$1)</f>
        <v/>
      </c>
      <c r="I496" s="235">
        <f>IF(F496&lt;&gt;"0",INDEX(GLSShapes!$A$1:$AY$40000,Index!$A496*40-34,40),0)</f>
        <v/>
      </c>
      <c r="J496" s="235">
        <f>IF(F496&lt;&gt;"0",INDEX(GLSShapes!$A$1:$AY$40000,Index!$A496*40-34,41),0)</f>
        <v/>
      </c>
      <c r="M496" s="235">
        <f>INDEX(GLSShapes!$A$1:$AY$15000,Index!$A496*40-34,44)</f>
        <v/>
      </c>
      <c r="N496" s="235">
        <f>INDEX(GLSShapes!$A$1:$AY$15000,Index!$A496*40-34,45)</f>
        <v/>
      </c>
      <c r="Q496" s="235">
        <f>IF(F496&lt;&gt;"0",INDEX(GLSShapes!$A$1:$AY$15000,Index!$A496*40-34,48),0)</f>
        <v/>
      </c>
      <c r="R496" s="235">
        <f>IF(F496&lt;&gt;"0",INDEX(GLSShapes!$A$1:$AY$15000,Index!$A496*40-34,49),0)</f>
        <v/>
      </c>
    </row>
    <row r="497">
      <c r="A497" s="80">
        <f>A496+1</f>
        <v/>
      </c>
      <c r="B497" s="158">
        <f>INDEX(GLSShapes!$A$1:$AY$40000,Index!$A497*40-39,1)</f>
        <v/>
      </c>
      <c r="C497">
        <f>C$1</f>
        <v/>
      </c>
      <c r="D497" s="133">
        <f>INDEX(GLSShapes!$A$1:$AY$40000,Index!$A497*40-38,2)</f>
        <v/>
      </c>
      <c r="E497" s="155">
        <f>E496+40</f>
        <v/>
      </c>
      <c r="F497">
        <f>RIGHT(B497,F$1)</f>
        <v/>
      </c>
      <c r="G497" s="132">
        <f>INDEX(GLSShapes!$A$1:$AY$40000,Index!$A497*40-38,1)</f>
        <v/>
      </c>
      <c r="H497" s="113">
        <f>F497&amp;RIGHT(D497,H$1)</f>
        <v/>
      </c>
      <c r="I497" s="235">
        <f>IF(F497&lt;&gt;"0",INDEX(GLSShapes!$A$1:$AY$40000,Index!$A497*40-34,40),0)</f>
        <v/>
      </c>
      <c r="J497" s="235">
        <f>IF(F497&lt;&gt;"0",INDEX(GLSShapes!$A$1:$AY$40000,Index!$A497*40-34,41),0)</f>
        <v/>
      </c>
      <c r="M497" s="235">
        <f>INDEX(GLSShapes!$A$1:$AY$15000,Index!$A497*40-34,44)</f>
        <v/>
      </c>
      <c r="N497" s="235">
        <f>INDEX(GLSShapes!$A$1:$AY$15000,Index!$A497*40-34,45)</f>
        <v/>
      </c>
      <c r="Q497" s="235">
        <f>IF(F497&lt;&gt;"0",INDEX(GLSShapes!$A$1:$AY$15000,Index!$A497*40-34,48),0)</f>
        <v/>
      </c>
      <c r="R497" s="235">
        <f>IF(F497&lt;&gt;"0",INDEX(GLSShapes!$A$1:$AY$15000,Index!$A497*40-34,49),0)</f>
        <v/>
      </c>
    </row>
    <row r="498">
      <c r="A498" s="80">
        <f>A497+1</f>
        <v/>
      </c>
      <c r="B498" s="158">
        <f>INDEX(GLSShapes!$A$1:$AY$40000,Index!$A498*40-39,1)</f>
        <v/>
      </c>
      <c r="C498">
        <f>C$1</f>
        <v/>
      </c>
      <c r="D498" s="133">
        <f>INDEX(GLSShapes!$A$1:$AY$40000,Index!$A498*40-38,2)</f>
        <v/>
      </c>
      <c r="E498" s="155">
        <f>E497+40</f>
        <v/>
      </c>
      <c r="F498">
        <f>RIGHT(B498,F$1)</f>
        <v/>
      </c>
      <c r="G498" s="132">
        <f>INDEX(GLSShapes!$A$1:$AY$40000,Index!$A498*40-38,1)</f>
        <v/>
      </c>
      <c r="H498" s="113">
        <f>F498&amp;RIGHT(D498,H$1)</f>
        <v/>
      </c>
      <c r="I498" s="235">
        <f>IF(F498&lt;&gt;"0",INDEX(GLSShapes!$A$1:$AY$40000,Index!$A498*40-34,40),0)</f>
        <v/>
      </c>
      <c r="J498" s="235">
        <f>IF(F498&lt;&gt;"0",INDEX(GLSShapes!$A$1:$AY$40000,Index!$A498*40-34,41),0)</f>
        <v/>
      </c>
      <c r="M498" s="235">
        <f>INDEX(GLSShapes!$A$1:$AY$15000,Index!$A498*40-34,44)</f>
        <v/>
      </c>
      <c r="N498" s="235">
        <f>INDEX(GLSShapes!$A$1:$AY$15000,Index!$A498*40-34,45)</f>
        <v/>
      </c>
      <c r="Q498" s="235">
        <f>IF(F498&lt;&gt;"0",INDEX(GLSShapes!$A$1:$AY$15000,Index!$A498*40-34,48),0)</f>
        <v/>
      </c>
      <c r="R498" s="235">
        <f>IF(F498&lt;&gt;"0",INDEX(GLSShapes!$A$1:$AY$15000,Index!$A498*40-34,49),0)</f>
        <v/>
      </c>
    </row>
    <row r="499">
      <c r="A499" s="80">
        <f>A498+1</f>
        <v/>
      </c>
      <c r="B499" s="158">
        <f>INDEX(GLSShapes!$A$1:$AY$40000,Index!$A499*40-39,1)</f>
        <v/>
      </c>
      <c r="C499">
        <f>C$1</f>
        <v/>
      </c>
      <c r="D499" s="133">
        <f>INDEX(GLSShapes!$A$1:$AY$40000,Index!$A499*40-38,2)</f>
        <v/>
      </c>
      <c r="E499" s="155">
        <f>E498+40</f>
        <v/>
      </c>
      <c r="F499">
        <f>RIGHT(B499,F$1)</f>
        <v/>
      </c>
      <c r="G499" s="132">
        <f>INDEX(GLSShapes!$A$1:$AY$40000,Index!$A499*40-38,1)</f>
        <v/>
      </c>
      <c r="H499" s="113">
        <f>F499&amp;RIGHT(D499,H$1)</f>
        <v/>
      </c>
      <c r="I499" s="235">
        <f>IF(F499&lt;&gt;"0",INDEX(GLSShapes!$A$1:$AY$40000,Index!$A499*40-34,40),0)</f>
        <v/>
      </c>
      <c r="J499" s="235">
        <f>IF(F499&lt;&gt;"0",INDEX(GLSShapes!$A$1:$AY$40000,Index!$A499*40-34,41),0)</f>
        <v/>
      </c>
      <c r="M499" s="235">
        <f>INDEX(GLSShapes!$A$1:$AY$15000,Index!$A499*40-34,44)</f>
        <v/>
      </c>
      <c r="N499" s="235">
        <f>INDEX(GLSShapes!$A$1:$AY$15000,Index!$A499*40-34,45)</f>
        <v/>
      </c>
      <c r="Q499" s="235">
        <f>IF(F499&lt;&gt;"0",INDEX(GLSShapes!$A$1:$AY$15000,Index!$A499*40-34,48),0)</f>
        <v/>
      </c>
      <c r="R499" s="235">
        <f>IF(F499&lt;&gt;"0",INDEX(GLSShapes!$A$1:$AY$15000,Index!$A499*40-34,49),0)</f>
        <v/>
      </c>
    </row>
    <row r="500">
      <c r="A500" s="80">
        <f>A499+1</f>
        <v/>
      </c>
      <c r="B500" s="158">
        <f>INDEX(GLSShapes!$A$1:$AY$40000,Index!$A500*40-39,1)</f>
        <v/>
      </c>
      <c r="C500">
        <f>C$1</f>
        <v/>
      </c>
      <c r="D500" s="133">
        <f>INDEX(GLSShapes!$A$1:$AY$40000,Index!$A500*40-38,2)</f>
        <v/>
      </c>
      <c r="E500" s="155">
        <f>E499+40</f>
        <v/>
      </c>
      <c r="F500">
        <f>RIGHT(B500,F$1)</f>
        <v/>
      </c>
      <c r="G500" s="132">
        <f>INDEX(GLSShapes!$A$1:$AY$40000,Index!$A500*40-38,1)</f>
        <v/>
      </c>
      <c r="H500" s="113">
        <f>F500&amp;RIGHT(D500,H$1)</f>
        <v/>
      </c>
      <c r="I500" s="235">
        <f>IF(F500&lt;&gt;"0",INDEX(GLSShapes!$A$1:$AY$40000,Index!$A500*40-34,40),0)</f>
        <v/>
      </c>
      <c r="J500" s="235">
        <f>IF(F500&lt;&gt;"0",INDEX(GLSShapes!$A$1:$AY$40000,Index!$A500*40-34,41),0)</f>
        <v/>
      </c>
      <c r="M500" s="235">
        <f>INDEX(GLSShapes!$A$1:$AY$15000,Index!$A500*40-34,44)</f>
        <v/>
      </c>
      <c r="N500" s="235">
        <f>INDEX(GLSShapes!$A$1:$AY$15000,Index!$A500*40-34,45)</f>
        <v/>
      </c>
      <c r="Q500" s="235">
        <f>IF(F500&lt;&gt;"0",INDEX(GLSShapes!$A$1:$AY$15000,Index!$A500*40-34,48),0)</f>
        <v/>
      </c>
      <c r="R500" s="235">
        <f>IF(F500&lt;&gt;"0",INDEX(GLSShapes!$A$1:$AY$15000,Index!$A500*40-34,49),0)</f>
        <v/>
      </c>
    </row>
    <row r="501">
      <c r="A501" s="80">
        <f>A500+1</f>
        <v/>
      </c>
      <c r="B501" s="158">
        <f>INDEX(GLSShapes!$A$1:$AY$40000,Index!$A501*40-39,1)</f>
        <v/>
      </c>
      <c r="C501">
        <f>C$1</f>
        <v/>
      </c>
      <c r="D501" s="133">
        <f>INDEX(GLSShapes!$A$1:$AY$40000,Index!$A501*40-38,2)</f>
        <v/>
      </c>
      <c r="E501" s="155">
        <f>E500+40</f>
        <v/>
      </c>
      <c r="F501">
        <f>RIGHT(B501,F$1)</f>
        <v/>
      </c>
      <c r="G501" s="132">
        <f>INDEX(GLSShapes!$A$1:$AY$40000,Index!$A501*40-38,1)</f>
        <v/>
      </c>
      <c r="H501" s="113">
        <f>F501&amp;RIGHT(D501,H$1)</f>
        <v/>
      </c>
      <c r="I501" s="235">
        <f>IF(F501&lt;&gt;"0",INDEX(GLSShapes!$A$1:$AY$40000,Index!$A501*40-34,40),0)</f>
        <v/>
      </c>
      <c r="J501" s="235">
        <f>IF(F501&lt;&gt;"0",INDEX(GLSShapes!$A$1:$AY$40000,Index!$A501*40-34,41),0)</f>
        <v/>
      </c>
      <c r="M501" s="235">
        <f>INDEX(GLSShapes!$A$1:$AY$15000,Index!$A501*40-34,44)</f>
        <v/>
      </c>
      <c r="N501" s="235">
        <f>INDEX(GLSShapes!$A$1:$AY$15000,Index!$A501*40-34,45)</f>
        <v/>
      </c>
      <c r="Q501" s="235">
        <f>IF(F501&lt;&gt;"0",INDEX(GLSShapes!$A$1:$AY$15000,Index!$A501*40-34,48),0)</f>
        <v/>
      </c>
      <c r="R501" s="235">
        <f>IF(F501&lt;&gt;"0",INDEX(GLSShapes!$A$1:$AY$15000,Index!$A501*40-34,49),0)</f>
        <v/>
      </c>
    </row>
    <row r="502">
      <c r="A502" s="80">
        <f>A501+1</f>
        <v/>
      </c>
      <c r="B502" s="158">
        <f>INDEX(GLSShapes!$A$1:$AY$40000,Index!$A502*40-39,1)</f>
        <v/>
      </c>
      <c r="C502">
        <f>C$1</f>
        <v/>
      </c>
      <c r="D502" s="133">
        <f>INDEX(GLSShapes!$A$1:$AY$40000,Index!$A502*40-38,2)</f>
        <v/>
      </c>
      <c r="E502" s="155">
        <f>E501+40</f>
        <v/>
      </c>
      <c r="F502">
        <f>RIGHT(B502,F$1)</f>
        <v/>
      </c>
      <c r="G502" s="132">
        <f>INDEX(GLSShapes!$A$1:$AY$40000,Index!$A502*40-38,1)</f>
        <v/>
      </c>
      <c r="H502" s="113">
        <f>F502&amp;RIGHT(D502,H$1)</f>
        <v/>
      </c>
      <c r="I502" s="235">
        <f>IF(F502&lt;&gt;"0",INDEX(GLSShapes!$A$1:$AY$40000,Index!$A502*40-34,40),0)</f>
        <v/>
      </c>
      <c r="J502" s="235">
        <f>IF(F502&lt;&gt;"0",INDEX(GLSShapes!$A$1:$AY$40000,Index!$A502*40-34,41),0)</f>
        <v/>
      </c>
      <c r="M502" s="235">
        <f>INDEX(GLSShapes!$A$1:$AY$15000,Index!$A502*40-34,44)</f>
        <v/>
      </c>
      <c r="N502" s="235">
        <f>INDEX(GLSShapes!$A$1:$AY$15000,Index!$A502*40-34,45)</f>
        <v/>
      </c>
      <c r="Q502" s="235">
        <f>IF(F502&lt;&gt;"0",INDEX(GLSShapes!$A$1:$AY$15000,Index!$A502*40-34,48),0)</f>
        <v/>
      </c>
      <c r="R502" s="235">
        <f>IF(F502&lt;&gt;"0",INDEX(GLSShapes!$A$1:$AY$15000,Index!$A502*40-34,49),0)</f>
        <v/>
      </c>
    </row>
    <row r="503">
      <c r="A503" s="80">
        <f>A502+1</f>
        <v/>
      </c>
      <c r="B503" s="158">
        <f>INDEX(GLSShapes!$A$1:$AY$40000,Index!$A503*40-39,1)</f>
        <v/>
      </c>
      <c r="C503">
        <f>C$1</f>
        <v/>
      </c>
      <c r="D503" s="133">
        <f>INDEX(GLSShapes!$A$1:$AY$40000,Index!$A503*40-38,2)</f>
        <v/>
      </c>
      <c r="E503" s="155">
        <f>E502+40</f>
        <v/>
      </c>
      <c r="F503">
        <f>RIGHT(B503,F$1)</f>
        <v/>
      </c>
      <c r="G503" s="132">
        <f>INDEX(GLSShapes!$A$1:$AY$40000,Index!$A503*40-38,1)</f>
        <v/>
      </c>
      <c r="H503" s="113">
        <f>F503&amp;RIGHT(D503,H$1)</f>
        <v/>
      </c>
      <c r="I503" s="235">
        <f>IF(F503&lt;&gt;"0",INDEX(GLSShapes!$A$1:$AY$40000,Index!$A503*40-34,40),0)</f>
        <v/>
      </c>
      <c r="J503" s="235">
        <f>IF(F503&lt;&gt;"0",INDEX(GLSShapes!$A$1:$AY$40000,Index!$A503*40-34,41),0)</f>
        <v/>
      </c>
      <c r="M503" s="235">
        <f>INDEX(GLSShapes!$A$1:$AY$15000,Index!$A503*40-34,44)</f>
        <v/>
      </c>
      <c r="N503" s="235">
        <f>INDEX(GLSShapes!$A$1:$AY$15000,Index!$A503*40-34,45)</f>
        <v/>
      </c>
      <c r="Q503" s="235">
        <f>IF(F503&lt;&gt;"0",INDEX(GLSShapes!$A$1:$AY$15000,Index!$A503*40-34,48),0)</f>
        <v/>
      </c>
      <c r="R503" s="235">
        <f>IF(F503&lt;&gt;"0",INDEX(GLSShapes!$A$1:$AY$15000,Index!$A503*40-34,49),0)</f>
        <v/>
      </c>
    </row>
    <row r="504">
      <c r="A504" s="80">
        <f>A503+1</f>
        <v/>
      </c>
      <c r="B504" s="158">
        <f>INDEX(GLSShapes!$A$1:$AY$40000,Index!$A504*40-39,1)</f>
        <v/>
      </c>
      <c r="C504">
        <f>C$1</f>
        <v/>
      </c>
      <c r="D504" s="133">
        <f>INDEX(GLSShapes!$A$1:$AY$40000,Index!$A504*40-38,2)</f>
        <v/>
      </c>
      <c r="E504" s="155">
        <f>E503+40</f>
        <v/>
      </c>
      <c r="F504">
        <f>RIGHT(B504,F$1)</f>
        <v/>
      </c>
      <c r="G504" s="132">
        <f>INDEX(GLSShapes!$A$1:$AY$40000,Index!$A504*40-38,1)</f>
        <v/>
      </c>
      <c r="H504" s="113">
        <f>F504&amp;RIGHT(D504,H$1)</f>
        <v/>
      </c>
      <c r="I504" s="235">
        <f>IF(F504&lt;&gt;"0",INDEX(GLSShapes!$A$1:$AY$40000,Index!$A504*40-34,40),0)</f>
        <v/>
      </c>
      <c r="J504" s="235">
        <f>IF(F504&lt;&gt;"0",INDEX(GLSShapes!$A$1:$AY$40000,Index!$A504*40-34,41),0)</f>
        <v/>
      </c>
      <c r="M504" s="235">
        <f>INDEX(GLSShapes!$A$1:$AY$15000,Index!$A504*40-34,44)</f>
        <v/>
      </c>
      <c r="N504" s="235">
        <f>INDEX(GLSShapes!$A$1:$AY$15000,Index!$A504*40-34,45)</f>
        <v/>
      </c>
      <c r="Q504" s="235">
        <f>IF(F504&lt;&gt;"0",INDEX(GLSShapes!$A$1:$AY$15000,Index!$A504*40-34,48),0)</f>
        <v/>
      </c>
      <c r="R504" s="235">
        <f>IF(F504&lt;&gt;"0",INDEX(GLSShapes!$A$1:$AY$15000,Index!$A504*40-34,49),0)</f>
        <v/>
      </c>
    </row>
    <row r="505">
      <c r="A505" s="80">
        <f>A504+1</f>
        <v/>
      </c>
      <c r="B505" s="158">
        <f>INDEX(GLSShapes!$A$1:$AY$40000,Index!$A505*40-39,1)</f>
        <v/>
      </c>
      <c r="C505">
        <f>C$1</f>
        <v/>
      </c>
      <c r="D505" s="133">
        <f>INDEX(GLSShapes!$A$1:$AY$40000,Index!$A505*40-38,2)</f>
        <v/>
      </c>
      <c r="E505" s="155">
        <f>E504+40</f>
        <v/>
      </c>
      <c r="F505">
        <f>RIGHT(B505,F$1)</f>
        <v/>
      </c>
      <c r="G505" s="132">
        <f>INDEX(GLSShapes!$A$1:$AY$40000,Index!$A505*40-38,1)</f>
        <v/>
      </c>
      <c r="H505" s="113">
        <f>F505&amp;RIGHT(D505,H$1)</f>
        <v/>
      </c>
      <c r="I505" s="235">
        <f>IF(F505&lt;&gt;"0",INDEX(GLSShapes!$A$1:$AY$40000,Index!$A505*40-34,40),0)</f>
        <v/>
      </c>
      <c r="J505" s="235">
        <f>IF(F505&lt;&gt;"0",INDEX(GLSShapes!$A$1:$AY$40000,Index!$A505*40-34,41),0)</f>
        <v/>
      </c>
      <c r="M505" s="235">
        <f>INDEX(GLSShapes!$A$1:$AY$15000,Index!$A505*40-34,44)</f>
        <v/>
      </c>
      <c r="N505" s="235">
        <f>INDEX(GLSShapes!$A$1:$AY$15000,Index!$A505*40-34,45)</f>
        <v/>
      </c>
      <c r="Q505" s="235">
        <f>IF(F505&lt;&gt;"0",INDEX(GLSShapes!$A$1:$AY$15000,Index!$A505*40-34,48),0)</f>
        <v/>
      </c>
      <c r="R505" s="235">
        <f>IF(F505&lt;&gt;"0",INDEX(GLSShapes!$A$1:$AY$15000,Index!$A505*40-34,49),0)</f>
        <v/>
      </c>
    </row>
    <row r="506">
      <c r="A506" s="80">
        <f>A505+1</f>
        <v/>
      </c>
      <c r="B506" s="158">
        <f>INDEX(GLSShapes!$A$1:$AY$40000,Index!$A506*40-39,1)</f>
        <v/>
      </c>
      <c r="C506">
        <f>C$1</f>
        <v/>
      </c>
      <c r="D506" s="133">
        <f>INDEX(GLSShapes!$A$1:$AY$40000,Index!$A506*40-38,2)</f>
        <v/>
      </c>
      <c r="E506" s="155">
        <f>E505+40</f>
        <v/>
      </c>
      <c r="F506">
        <f>RIGHT(B506,F$1)</f>
        <v/>
      </c>
      <c r="G506" s="132">
        <f>INDEX(GLSShapes!$A$1:$AY$40000,Index!$A506*40-38,1)</f>
        <v/>
      </c>
      <c r="H506" s="113">
        <f>F506&amp;RIGHT(D506,H$1)</f>
        <v/>
      </c>
      <c r="I506" s="235">
        <f>IF(F506&lt;&gt;"0",INDEX(GLSShapes!$A$1:$AY$40000,Index!$A506*40-34,40),0)</f>
        <v/>
      </c>
      <c r="J506" s="235">
        <f>IF(F506&lt;&gt;"0",INDEX(GLSShapes!$A$1:$AY$40000,Index!$A506*40-34,41),0)</f>
        <v/>
      </c>
      <c r="M506" s="235">
        <f>INDEX(GLSShapes!$A$1:$AY$15000,Index!$A506*40-34,44)</f>
        <v/>
      </c>
      <c r="N506" s="235">
        <f>INDEX(GLSShapes!$A$1:$AY$15000,Index!$A506*40-34,45)</f>
        <v/>
      </c>
      <c r="Q506" s="235">
        <f>IF(F506&lt;&gt;"0",INDEX(GLSShapes!$A$1:$AY$15000,Index!$A506*40-34,48),0)</f>
        <v/>
      </c>
      <c r="R506" s="235">
        <f>IF(F506&lt;&gt;"0",INDEX(GLSShapes!$A$1:$AY$15000,Index!$A506*40-34,49),0)</f>
        <v/>
      </c>
    </row>
    <row r="507">
      <c r="A507" s="80">
        <f>A506+1</f>
        <v/>
      </c>
      <c r="B507" s="158">
        <f>INDEX(GLSShapes!$A$1:$AY$40000,Index!$A507*40-39,1)</f>
        <v/>
      </c>
      <c r="C507">
        <f>C$1</f>
        <v/>
      </c>
      <c r="D507" s="133">
        <f>INDEX(GLSShapes!$A$1:$AY$40000,Index!$A507*40-38,2)</f>
        <v/>
      </c>
      <c r="E507" s="155">
        <f>E506+40</f>
        <v/>
      </c>
      <c r="F507">
        <f>RIGHT(B507,F$1)</f>
        <v/>
      </c>
      <c r="G507" s="132">
        <f>INDEX(GLSShapes!$A$1:$AY$40000,Index!$A507*40-38,1)</f>
        <v/>
      </c>
      <c r="H507" s="113">
        <f>F507&amp;RIGHT(D507,H$1)</f>
        <v/>
      </c>
      <c r="I507" s="235">
        <f>IF(F507&lt;&gt;"0",INDEX(GLSShapes!$A$1:$AY$40000,Index!$A507*40-34,40),0)</f>
        <v/>
      </c>
      <c r="J507" s="235">
        <f>IF(F507&lt;&gt;"0",INDEX(GLSShapes!$A$1:$AY$40000,Index!$A507*40-34,41),0)</f>
        <v/>
      </c>
      <c r="M507" s="235">
        <f>INDEX(GLSShapes!$A$1:$AY$15000,Index!$A507*40-34,44)</f>
        <v/>
      </c>
      <c r="N507" s="235">
        <f>INDEX(GLSShapes!$A$1:$AY$15000,Index!$A507*40-34,45)</f>
        <v/>
      </c>
      <c r="Q507" s="235">
        <f>IF(F507&lt;&gt;"0",INDEX(GLSShapes!$A$1:$AY$15000,Index!$A507*40-34,48),0)</f>
        <v/>
      </c>
      <c r="R507" s="235">
        <f>IF(F507&lt;&gt;"0",INDEX(GLSShapes!$A$1:$AY$15000,Index!$A507*40-34,49),0)</f>
        <v/>
      </c>
    </row>
    <row r="508">
      <c r="A508" s="80">
        <f>A507+1</f>
        <v/>
      </c>
      <c r="B508" s="158">
        <f>INDEX(GLSShapes!$A$1:$AY$40000,Index!$A508*40-39,1)</f>
        <v/>
      </c>
      <c r="C508">
        <f>C$1</f>
        <v/>
      </c>
      <c r="D508" s="133">
        <f>INDEX(GLSShapes!$A$1:$AY$40000,Index!$A508*40-38,2)</f>
        <v/>
      </c>
      <c r="E508" s="155">
        <f>E507+40</f>
        <v/>
      </c>
      <c r="F508">
        <f>RIGHT(B508,F$1)</f>
        <v/>
      </c>
      <c r="G508" s="132">
        <f>INDEX(GLSShapes!$A$1:$AY$40000,Index!$A508*40-38,1)</f>
        <v/>
      </c>
      <c r="H508" s="113">
        <f>F508&amp;RIGHT(D508,H$1)</f>
        <v/>
      </c>
      <c r="I508" s="235">
        <f>IF(F508&lt;&gt;"0",INDEX(GLSShapes!$A$1:$AY$40000,Index!$A508*40-34,40),0)</f>
        <v/>
      </c>
      <c r="J508" s="235">
        <f>IF(F508&lt;&gt;"0",INDEX(GLSShapes!$A$1:$AY$40000,Index!$A508*40-34,41),0)</f>
        <v/>
      </c>
      <c r="M508" s="235">
        <f>INDEX(GLSShapes!$A$1:$AY$15000,Index!$A508*40-34,44)</f>
        <v/>
      </c>
      <c r="N508" s="235">
        <f>INDEX(GLSShapes!$A$1:$AY$15000,Index!$A508*40-34,45)</f>
        <v/>
      </c>
      <c r="Q508" s="235">
        <f>IF(F508&lt;&gt;"0",INDEX(GLSShapes!$A$1:$AY$15000,Index!$A508*40-34,48),0)</f>
        <v/>
      </c>
      <c r="R508" s="235">
        <f>IF(F508&lt;&gt;"0",INDEX(GLSShapes!$A$1:$AY$15000,Index!$A508*40-34,49),0)</f>
        <v/>
      </c>
    </row>
    <row r="509">
      <c r="A509" s="80">
        <f>A508+1</f>
        <v/>
      </c>
      <c r="B509" s="158">
        <f>INDEX(GLSShapes!$A$1:$AY$40000,Index!$A509*40-39,1)</f>
        <v/>
      </c>
      <c r="C509">
        <f>C$1</f>
        <v/>
      </c>
      <c r="D509" s="133">
        <f>INDEX(GLSShapes!$A$1:$AY$40000,Index!$A509*40-38,2)</f>
        <v/>
      </c>
      <c r="E509" s="155">
        <f>E508+40</f>
        <v/>
      </c>
      <c r="F509">
        <f>RIGHT(B509,F$1)</f>
        <v/>
      </c>
      <c r="G509" s="132">
        <f>INDEX(GLSShapes!$A$1:$AY$40000,Index!$A509*40-38,1)</f>
        <v/>
      </c>
      <c r="H509" s="113">
        <f>F509&amp;RIGHT(D509,H$1)</f>
        <v/>
      </c>
      <c r="I509" s="235">
        <f>IF(F509&lt;&gt;"0",INDEX(GLSShapes!$A$1:$AY$40000,Index!$A509*40-34,40),0)</f>
        <v/>
      </c>
      <c r="J509" s="235">
        <f>IF(F509&lt;&gt;"0",INDEX(GLSShapes!$A$1:$AY$40000,Index!$A509*40-34,41),0)</f>
        <v/>
      </c>
      <c r="M509" s="235">
        <f>INDEX(GLSShapes!$A$1:$AY$15000,Index!$A509*40-34,44)</f>
        <v/>
      </c>
      <c r="N509" s="235">
        <f>INDEX(GLSShapes!$A$1:$AY$15000,Index!$A509*40-34,45)</f>
        <v/>
      </c>
      <c r="Q509" s="235">
        <f>IF(F509&lt;&gt;"0",INDEX(GLSShapes!$A$1:$AY$15000,Index!$A509*40-34,48),0)</f>
        <v/>
      </c>
      <c r="R509" s="235">
        <f>IF(F509&lt;&gt;"0",INDEX(GLSShapes!$A$1:$AY$15000,Index!$A509*40-34,49),0)</f>
        <v/>
      </c>
    </row>
    <row r="510">
      <c r="A510" s="80">
        <f>A509+1</f>
        <v/>
      </c>
      <c r="B510" s="158">
        <f>INDEX(GLSShapes!$A$1:$AY$40000,Index!$A510*40-39,1)</f>
        <v/>
      </c>
      <c r="C510">
        <f>C$1</f>
        <v/>
      </c>
      <c r="D510" s="133">
        <f>INDEX(GLSShapes!$A$1:$AY$40000,Index!$A510*40-38,2)</f>
        <v/>
      </c>
      <c r="E510" s="155">
        <f>E509+40</f>
        <v/>
      </c>
      <c r="F510">
        <f>RIGHT(B510,F$1)</f>
        <v/>
      </c>
      <c r="G510" s="132">
        <f>INDEX(GLSShapes!$A$1:$AY$40000,Index!$A510*40-38,1)</f>
        <v/>
      </c>
      <c r="H510" s="113">
        <f>F510&amp;RIGHT(D510,H$1)</f>
        <v/>
      </c>
      <c r="I510" s="235">
        <f>IF(F510&lt;&gt;"0",INDEX(GLSShapes!$A$1:$AY$40000,Index!$A510*40-34,40),0)</f>
        <v/>
      </c>
      <c r="J510" s="235">
        <f>IF(F510&lt;&gt;"0",INDEX(GLSShapes!$A$1:$AY$40000,Index!$A510*40-34,41),0)</f>
        <v/>
      </c>
      <c r="M510" s="235">
        <f>INDEX(GLSShapes!$A$1:$AY$15000,Index!$A510*40-34,44)</f>
        <v/>
      </c>
      <c r="N510" s="235">
        <f>INDEX(GLSShapes!$A$1:$AY$15000,Index!$A510*40-34,45)</f>
        <v/>
      </c>
      <c r="Q510" s="235">
        <f>IF(F510&lt;&gt;"0",INDEX(GLSShapes!$A$1:$AY$15000,Index!$A510*40-34,48),0)</f>
        <v/>
      </c>
      <c r="R510" s="235">
        <f>IF(F510&lt;&gt;"0",INDEX(GLSShapes!$A$1:$AY$15000,Index!$A510*40-34,49),0)</f>
        <v/>
      </c>
    </row>
    <row r="511">
      <c r="A511" s="80">
        <f>A510+1</f>
        <v/>
      </c>
      <c r="B511" s="158">
        <f>INDEX(GLSShapes!$A$1:$AY$40000,Index!$A511*40-39,1)</f>
        <v/>
      </c>
      <c r="C511">
        <f>C$1</f>
        <v/>
      </c>
      <c r="D511" s="133">
        <f>INDEX(GLSShapes!$A$1:$AY$40000,Index!$A511*40-38,2)</f>
        <v/>
      </c>
      <c r="E511" s="155">
        <f>E510+40</f>
        <v/>
      </c>
      <c r="F511">
        <f>RIGHT(B511,F$1)</f>
        <v/>
      </c>
      <c r="G511" s="132">
        <f>INDEX(GLSShapes!$A$1:$AY$40000,Index!$A511*40-38,1)</f>
        <v/>
      </c>
      <c r="H511" s="113">
        <f>F511&amp;RIGHT(D511,H$1)</f>
        <v/>
      </c>
      <c r="I511" s="235">
        <f>IF(F511&lt;&gt;"0",INDEX(GLSShapes!$A$1:$AY$40000,Index!$A511*40-34,40),0)</f>
        <v/>
      </c>
      <c r="J511" s="235">
        <f>IF(F511&lt;&gt;"0",INDEX(GLSShapes!$A$1:$AY$40000,Index!$A511*40-34,41),0)</f>
        <v/>
      </c>
      <c r="M511" s="235">
        <f>INDEX(GLSShapes!$A$1:$AY$15000,Index!$A511*40-34,44)</f>
        <v/>
      </c>
      <c r="N511" s="235">
        <f>INDEX(GLSShapes!$A$1:$AY$15000,Index!$A511*40-34,45)</f>
        <v/>
      </c>
      <c r="Q511" s="235">
        <f>IF(F511&lt;&gt;"0",INDEX(GLSShapes!$A$1:$AY$15000,Index!$A511*40-34,48),0)</f>
        <v/>
      </c>
      <c r="R511" s="235">
        <f>IF(F511&lt;&gt;"0",INDEX(GLSShapes!$A$1:$AY$15000,Index!$A511*40-34,49),0)</f>
        <v/>
      </c>
    </row>
    <row r="512">
      <c r="A512" s="80">
        <f>A511+1</f>
        <v/>
      </c>
      <c r="B512" s="158">
        <f>INDEX(GLSShapes!$A$1:$AY$40000,Index!$A512*40-39,1)</f>
        <v/>
      </c>
      <c r="C512">
        <f>C$1</f>
        <v/>
      </c>
      <c r="D512" s="133">
        <f>INDEX(GLSShapes!$A$1:$AY$40000,Index!$A512*40-38,2)</f>
        <v/>
      </c>
      <c r="E512" s="155">
        <f>E511+40</f>
        <v/>
      </c>
      <c r="F512">
        <f>RIGHT(B512,F$1)</f>
        <v/>
      </c>
      <c r="G512" s="132">
        <f>INDEX(GLSShapes!$A$1:$AY$40000,Index!$A512*40-38,1)</f>
        <v/>
      </c>
      <c r="H512" s="113">
        <f>F512&amp;RIGHT(D512,H$1)</f>
        <v/>
      </c>
      <c r="I512" s="235">
        <f>IF(F512&lt;&gt;"0",INDEX(GLSShapes!$A$1:$AY$40000,Index!$A512*40-34,40),0)</f>
        <v/>
      </c>
      <c r="J512" s="235">
        <f>IF(F512&lt;&gt;"0",INDEX(GLSShapes!$A$1:$AY$40000,Index!$A512*40-34,41),0)</f>
        <v/>
      </c>
      <c r="M512" s="235">
        <f>INDEX(GLSShapes!$A$1:$AY$15000,Index!$A512*40-34,44)</f>
        <v/>
      </c>
      <c r="N512" s="235">
        <f>INDEX(GLSShapes!$A$1:$AY$15000,Index!$A512*40-34,45)</f>
        <v/>
      </c>
      <c r="Q512" s="235">
        <f>IF(F512&lt;&gt;"0",INDEX(GLSShapes!$A$1:$AY$15000,Index!$A512*40-34,48),0)</f>
        <v/>
      </c>
      <c r="R512" s="235">
        <f>IF(F512&lt;&gt;"0",INDEX(GLSShapes!$A$1:$AY$15000,Index!$A512*40-34,49),0)</f>
        <v/>
      </c>
    </row>
    <row r="513">
      <c r="A513" s="80">
        <f>A512+1</f>
        <v/>
      </c>
      <c r="B513" s="158">
        <f>INDEX(GLSShapes!$A$1:$AY$40000,Index!$A513*40-39,1)</f>
        <v/>
      </c>
      <c r="C513">
        <f>C$1</f>
        <v/>
      </c>
      <c r="D513" s="133">
        <f>INDEX(GLSShapes!$A$1:$AY$40000,Index!$A513*40-38,2)</f>
        <v/>
      </c>
      <c r="E513" s="155">
        <f>E512+40</f>
        <v/>
      </c>
      <c r="F513">
        <f>RIGHT(B513,F$1)</f>
        <v/>
      </c>
      <c r="G513" s="132">
        <f>INDEX(GLSShapes!$A$1:$AY$40000,Index!$A513*40-38,1)</f>
        <v/>
      </c>
      <c r="H513" s="113">
        <f>F513&amp;RIGHT(D513,H$1)</f>
        <v/>
      </c>
      <c r="I513" s="235">
        <f>IF(F513&lt;&gt;"0",INDEX(GLSShapes!$A$1:$AY$40000,Index!$A513*40-34,40),0)</f>
        <v/>
      </c>
      <c r="J513" s="235">
        <f>IF(F513&lt;&gt;"0",INDEX(GLSShapes!$A$1:$AY$40000,Index!$A513*40-34,41),0)</f>
        <v/>
      </c>
      <c r="M513" s="235">
        <f>INDEX(GLSShapes!$A$1:$AY$15000,Index!$A513*40-34,44)</f>
        <v/>
      </c>
      <c r="N513" s="235">
        <f>INDEX(GLSShapes!$A$1:$AY$15000,Index!$A513*40-34,45)</f>
        <v/>
      </c>
      <c r="Q513" s="235">
        <f>IF(F513&lt;&gt;"0",INDEX(GLSShapes!$A$1:$AY$15000,Index!$A513*40-34,48),0)</f>
        <v/>
      </c>
      <c r="R513" s="235">
        <f>IF(F513&lt;&gt;"0",INDEX(GLSShapes!$A$1:$AY$15000,Index!$A513*40-34,49),0)</f>
        <v/>
      </c>
    </row>
    <row r="514">
      <c r="A514" s="80">
        <f>A513+1</f>
        <v/>
      </c>
      <c r="B514" s="158">
        <f>INDEX(GLSShapes!$A$1:$AY$40000,Index!$A514*40-39,1)</f>
        <v/>
      </c>
      <c r="C514">
        <f>C$1</f>
        <v/>
      </c>
      <c r="D514" s="133">
        <f>INDEX(GLSShapes!$A$1:$AY$40000,Index!$A514*40-38,2)</f>
        <v/>
      </c>
      <c r="E514" s="155">
        <f>E513+40</f>
        <v/>
      </c>
      <c r="F514">
        <f>RIGHT(B514,F$1)</f>
        <v/>
      </c>
      <c r="G514" s="132">
        <f>INDEX(GLSShapes!$A$1:$AY$40000,Index!$A514*40-38,1)</f>
        <v/>
      </c>
      <c r="H514" s="113">
        <f>F514&amp;RIGHT(D514,H$1)</f>
        <v/>
      </c>
      <c r="I514" s="235">
        <f>IF(F514&lt;&gt;"0",INDEX(GLSShapes!$A$1:$AY$40000,Index!$A514*40-34,40),0)</f>
        <v/>
      </c>
      <c r="J514" s="235">
        <f>IF(F514&lt;&gt;"0",INDEX(GLSShapes!$A$1:$AY$40000,Index!$A514*40-34,41),0)</f>
        <v/>
      </c>
      <c r="M514" s="235">
        <f>INDEX(GLSShapes!$A$1:$AY$15000,Index!$A514*40-34,44)</f>
        <v/>
      </c>
      <c r="N514" s="235">
        <f>INDEX(GLSShapes!$A$1:$AY$15000,Index!$A514*40-34,45)</f>
        <v/>
      </c>
      <c r="Q514" s="235">
        <f>IF(F514&lt;&gt;"0",INDEX(GLSShapes!$A$1:$AY$15000,Index!$A514*40-34,48),0)</f>
        <v/>
      </c>
      <c r="R514" s="235">
        <f>IF(F514&lt;&gt;"0",INDEX(GLSShapes!$A$1:$AY$15000,Index!$A514*40-34,49),0)</f>
        <v/>
      </c>
    </row>
    <row r="515">
      <c r="A515" s="80">
        <f>A514+1</f>
        <v/>
      </c>
      <c r="B515" s="158">
        <f>INDEX(GLSShapes!$A$1:$AY$40000,Index!$A515*40-39,1)</f>
        <v/>
      </c>
      <c r="C515">
        <f>C$1</f>
        <v/>
      </c>
      <c r="D515" s="133">
        <f>INDEX(GLSShapes!$A$1:$AY$40000,Index!$A515*40-38,2)</f>
        <v/>
      </c>
      <c r="E515" s="155">
        <f>E514+40</f>
        <v/>
      </c>
      <c r="F515">
        <f>RIGHT(B515,F$1)</f>
        <v/>
      </c>
      <c r="G515" s="132">
        <f>INDEX(GLSShapes!$A$1:$AY$40000,Index!$A515*40-38,1)</f>
        <v/>
      </c>
      <c r="H515" s="113">
        <f>F515&amp;RIGHT(D515,H$1)</f>
        <v/>
      </c>
      <c r="I515" s="235">
        <f>IF(F515&lt;&gt;"0",INDEX(GLSShapes!$A$1:$AY$40000,Index!$A515*40-34,40),0)</f>
        <v/>
      </c>
      <c r="J515" s="235">
        <f>IF(F515&lt;&gt;"0",INDEX(GLSShapes!$A$1:$AY$40000,Index!$A515*40-34,41),0)</f>
        <v/>
      </c>
      <c r="M515" s="235">
        <f>INDEX(GLSShapes!$A$1:$AY$15000,Index!$A515*40-34,44)</f>
        <v/>
      </c>
      <c r="N515" s="235">
        <f>INDEX(GLSShapes!$A$1:$AY$15000,Index!$A515*40-34,45)</f>
        <v/>
      </c>
      <c r="Q515" s="235">
        <f>IF(F515&lt;&gt;"0",INDEX(GLSShapes!$A$1:$AY$15000,Index!$A515*40-34,48),0)</f>
        <v/>
      </c>
      <c r="R515" s="235">
        <f>IF(F515&lt;&gt;"0",INDEX(GLSShapes!$A$1:$AY$15000,Index!$A515*40-34,49),0)</f>
        <v/>
      </c>
    </row>
    <row r="516">
      <c r="A516" s="80">
        <f>A515+1</f>
        <v/>
      </c>
      <c r="B516" s="158">
        <f>INDEX(GLSShapes!$A$1:$AY$40000,Index!$A516*40-39,1)</f>
        <v/>
      </c>
      <c r="C516">
        <f>C$1</f>
        <v/>
      </c>
      <c r="D516" s="133">
        <f>INDEX(GLSShapes!$A$1:$AY$40000,Index!$A516*40-38,2)</f>
        <v/>
      </c>
      <c r="E516" s="155">
        <f>E515+40</f>
        <v/>
      </c>
      <c r="F516">
        <f>RIGHT(B516,F$1)</f>
        <v/>
      </c>
      <c r="G516" s="132">
        <f>INDEX(GLSShapes!$A$1:$AY$40000,Index!$A516*40-38,1)</f>
        <v/>
      </c>
      <c r="H516" s="113">
        <f>F516&amp;RIGHT(D516,H$1)</f>
        <v/>
      </c>
      <c r="I516" s="235">
        <f>IF(F516&lt;&gt;"0",INDEX(GLSShapes!$A$1:$AY$40000,Index!$A516*40-34,40),0)</f>
        <v/>
      </c>
      <c r="J516" s="235">
        <f>IF(F516&lt;&gt;"0",INDEX(GLSShapes!$A$1:$AY$40000,Index!$A516*40-34,41),0)</f>
        <v/>
      </c>
      <c r="M516" s="235">
        <f>INDEX(GLSShapes!$A$1:$AY$15000,Index!$A516*40-34,44)</f>
        <v/>
      </c>
      <c r="N516" s="235">
        <f>INDEX(GLSShapes!$A$1:$AY$15000,Index!$A516*40-34,45)</f>
        <v/>
      </c>
      <c r="Q516" s="235">
        <f>IF(F516&lt;&gt;"0",INDEX(GLSShapes!$A$1:$AY$15000,Index!$A516*40-34,48),0)</f>
        <v/>
      </c>
      <c r="R516" s="235">
        <f>IF(F516&lt;&gt;"0",INDEX(GLSShapes!$A$1:$AY$15000,Index!$A516*40-34,49),0)</f>
        <v/>
      </c>
    </row>
    <row r="517">
      <c r="A517" s="80">
        <f>A516+1</f>
        <v/>
      </c>
      <c r="B517" s="158">
        <f>INDEX(GLSShapes!$A$1:$AY$40000,Index!$A517*40-39,1)</f>
        <v/>
      </c>
      <c r="C517">
        <f>C$1</f>
        <v/>
      </c>
      <c r="D517" s="133">
        <f>INDEX(GLSShapes!$A$1:$AY$40000,Index!$A517*40-38,2)</f>
        <v/>
      </c>
      <c r="E517" s="155">
        <f>E516+40</f>
        <v/>
      </c>
      <c r="F517">
        <f>RIGHT(B517,F$1)</f>
        <v/>
      </c>
      <c r="G517" s="132">
        <f>INDEX(GLSShapes!$A$1:$AY$40000,Index!$A517*40-38,1)</f>
        <v/>
      </c>
      <c r="H517" s="113">
        <f>F517&amp;RIGHT(D517,H$1)</f>
        <v/>
      </c>
      <c r="I517" s="235">
        <f>IF(F517&lt;&gt;"0",INDEX(GLSShapes!$A$1:$AY$40000,Index!$A517*40-34,40),0)</f>
        <v/>
      </c>
      <c r="J517" s="235">
        <f>IF(F517&lt;&gt;"0",INDEX(GLSShapes!$A$1:$AY$40000,Index!$A517*40-34,41),0)</f>
        <v/>
      </c>
      <c r="M517" s="235">
        <f>INDEX(GLSShapes!$A$1:$AY$15000,Index!$A517*40-34,44)</f>
        <v/>
      </c>
      <c r="N517" s="235">
        <f>INDEX(GLSShapes!$A$1:$AY$15000,Index!$A517*40-34,45)</f>
        <v/>
      </c>
      <c r="Q517" s="235">
        <f>IF(F517&lt;&gt;"0",INDEX(GLSShapes!$A$1:$AY$15000,Index!$A517*40-34,48),0)</f>
        <v/>
      </c>
      <c r="R517" s="235">
        <f>IF(F517&lt;&gt;"0",INDEX(GLSShapes!$A$1:$AY$15000,Index!$A517*40-34,49),0)</f>
        <v/>
      </c>
    </row>
    <row r="518">
      <c r="A518" s="80">
        <f>A517+1</f>
        <v/>
      </c>
      <c r="B518" s="158">
        <f>INDEX(GLSShapes!$A$1:$AY$40000,Index!$A518*40-39,1)</f>
        <v/>
      </c>
      <c r="C518">
        <f>C$1</f>
        <v/>
      </c>
      <c r="D518" s="133">
        <f>INDEX(GLSShapes!$A$1:$AY$40000,Index!$A518*40-38,2)</f>
        <v/>
      </c>
      <c r="E518" s="155">
        <f>E517+40</f>
        <v/>
      </c>
      <c r="F518">
        <f>RIGHT(B518,F$1)</f>
        <v/>
      </c>
      <c r="G518" s="132">
        <f>INDEX(GLSShapes!$A$1:$AY$40000,Index!$A518*40-38,1)</f>
        <v/>
      </c>
      <c r="H518" s="113">
        <f>F518&amp;RIGHT(D518,H$1)</f>
        <v/>
      </c>
      <c r="I518" s="235">
        <f>IF(F518&lt;&gt;"0",INDEX(GLSShapes!$A$1:$AY$40000,Index!$A518*40-34,40),0)</f>
        <v/>
      </c>
      <c r="J518" s="235">
        <f>IF(F518&lt;&gt;"0",INDEX(GLSShapes!$A$1:$AY$40000,Index!$A518*40-34,41),0)</f>
        <v/>
      </c>
      <c r="M518" s="235">
        <f>INDEX(GLSShapes!$A$1:$AY$15000,Index!$A518*40-34,44)</f>
        <v/>
      </c>
      <c r="N518" s="235">
        <f>INDEX(GLSShapes!$A$1:$AY$15000,Index!$A518*40-34,45)</f>
        <v/>
      </c>
      <c r="Q518" s="235">
        <f>IF(F518&lt;&gt;"0",INDEX(GLSShapes!$A$1:$AY$15000,Index!$A518*40-34,48),0)</f>
        <v/>
      </c>
      <c r="R518" s="235">
        <f>IF(F518&lt;&gt;"0",INDEX(GLSShapes!$A$1:$AY$15000,Index!$A518*40-34,49),0)</f>
        <v/>
      </c>
    </row>
    <row r="519">
      <c r="A519" s="80">
        <f>A518+1</f>
        <v/>
      </c>
      <c r="B519" s="158">
        <f>INDEX(GLSShapes!$A$1:$AY$40000,Index!$A519*40-39,1)</f>
        <v/>
      </c>
      <c r="C519">
        <f>C$1</f>
        <v/>
      </c>
      <c r="D519" s="133">
        <f>INDEX(GLSShapes!$A$1:$AY$40000,Index!$A519*40-38,2)</f>
        <v/>
      </c>
      <c r="E519" s="155">
        <f>E518+40</f>
        <v/>
      </c>
      <c r="F519">
        <f>RIGHT(B519,F$1)</f>
        <v/>
      </c>
      <c r="G519" s="132">
        <f>INDEX(GLSShapes!$A$1:$AY$40000,Index!$A519*40-38,1)</f>
        <v/>
      </c>
      <c r="H519" s="113">
        <f>F519&amp;RIGHT(D519,H$1)</f>
        <v/>
      </c>
      <c r="I519" s="235">
        <f>IF(F519&lt;&gt;"0",INDEX(GLSShapes!$A$1:$AY$40000,Index!$A519*40-34,40),0)</f>
        <v/>
      </c>
      <c r="J519" s="235">
        <f>IF(F519&lt;&gt;"0",INDEX(GLSShapes!$A$1:$AY$40000,Index!$A519*40-34,41),0)</f>
        <v/>
      </c>
      <c r="M519" s="235">
        <f>INDEX(GLSShapes!$A$1:$AY$15000,Index!$A519*40-34,44)</f>
        <v/>
      </c>
      <c r="N519" s="235">
        <f>INDEX(GLSShapes!$A$1:$AY$15000,Index!$A519*40-34,45)</f>
        <v/>
      </c>
      <c r="Q519" s="235">
        <f>IF(F519&lt;&gt;"0",INDEX(GLSShapes!$A$1:$AY$15000,Index!$A519*40-34,48),0)</f>
        <v/>
      </c>
      <c r="R519" s="235">
        <f>IF(F519&lt;&gt;"0",INDEX(GLSShapes!$A$1:$AY$15000,Index!$A519*40-34,49),0)</f>
        <v/>
      </c>
    </row>
    <row r="520">
      <c r="A520" s="80">
        <f>A519+1</f>
        <v/>
      </c>
      <c r="B520" s="158">
        <f>INDEX(GLSShapes!$A$1:$AY$40000,Index!$A520*40-39,1)</f>
        <v/>
      </c>
      <c r="C520">
        <f>C$1</f>
        <v/>
      </c>
      <c r="D520" s="133">
        <f>INDEX(GLSShapes!$A$1:$AY$40000,Index!$A520*40-38,2)</f>
        <v/>
      </c>
      <c r="E520" s="155">
        <f>E519+40</f>
        <v/>
      </c>
      <c r="F520">
        <f>RIGHT(B520,F$1)</f>
        <v/>
      </c>
      <c r="G520" s="132">
        <f>INDEX(GLSShapes!$A$1:$AY$40000,Index!$A520*40-38,1)</f>
        <v/>
      </c>
      <c r="H520" s="113">
        <f>F520&amp;RIGHT(D520,H$1)</f>
        <v/>
      </c>
      <c r="I520" s="235">
        <f>IF(F520&lt;&gt;"0",INDEX(GLSShapes!$A$1:$AY$40000,Index!$A520*40-34,40),0)</f>
        <v/>
      </c>
      <c r="J520" s="235">
        <f>IF(F520&lt;&gt;"0",INDEX(GLSShapes!$A$1:$AY$40000,Index!$A520*40-34,41),0)</f>
        <v/>
      </c>
      <c r="M520" s="235">
        <f>INDEX(GLSShapes!$A$1:$AY$15000,Index!$A520*40-34,44)</f>
        <v/>
      </c>
      <c r="N520" s="235">
        <f>INDEX(GLSShapes!$A$1:$AY$15000,Index!$A520*40-34,45)</f>
        <v/>
      </c>
      <c r="Q520" s="235">
        <f>IF(F520&lt;&gt;"0",INDEX(GLSShapes!$A$1:$AY$15000,Index!$A520*40-34,48),0)</f>
        <v/>
      </c>
      <c r="R520" s="235">
        <f>IF(F520&lt;&gt;"0",INDEX(GLSShapes!$A$1:$AY$15000,Index!$A520*40-34,49),0)</f>
        <v/>
      </c>
    </row>
    <row r="521">
      <c r="A521" s="80">
        <f>A520+1</f>
        <v/>
      </c>
      <c r="B521" s="158">
        <f>INDEX(GLSShapes!$A$1:$AY$40000,Index!$A521*40-39,1)</f>
        <v/>
      </c>
      <c r="C521">
        <f>C$1</f>
        <v/>
      </c>
      <c r="D521" s="133">
        <f>INDEX(GLSShapes!$A$1:$AY$40000,Index!$A521*40-38,2)</f>
        <v/>
      </c>
      <c r="E521" s="155">
        <f>E520+40</f>
        <v/>
      </c>
      <c r="F521">
        <f>RIGHT(B521,F$1)</f>
        <v/>
      </c>
      <c r="G521" s="132">
        <f>INDEX(GLSShapes!$A$1:$AY$40000,Index!$A521*40-38,1)</f>
        <v/>
      </c>
      <c r="H521" s="113">
        <f>F521&amp;RIGHT(D521,H$1)</f>
        <v/>
      </c>
      <c r="I521" s="235">
        <f>IF(F521&lt;&gt;"0",INDEX(GLSShapes!$A$1:$AY$40000,Index!$A521*40-34,40),0)</f>
        <v/>
      </c>
      <c r="J521" s="235">
        <f>IF(F521&lt;&gt;"0",INDEX(GLSShapes!$A$1:$AY$40000,Index!$A521*40-34,41),0)</f>
        <v/>
      </c>
      <c r="M521" s="235">
        <f>INDEX(GLSShapes!$A$1:$AY$15000,Index!$A521*40-34,44)</f>
        <v/>
      </c>
      <c r="N521" s="235">
        <f>INDEX(GLSShapes!$A$1:$AY$15000,Index!$A521*40-34,45)</f>
        <v/>
      </c>
      <c r="Q521" s="235">
        <f>IF(F521&lt;&gt;"0",INDEX(GLSShapes!$A$1:$AY$15000,Index!$A521*40-34,48),0)</f>
        <v/>
      </c>
      <c r="R521" s="235">
        <f>IF(F521&lt;&gt;"0",INDEX(GLSShapes!$A$1:$AY$15000,Index!$A521*40-34,49),0)</f>
        <v/>
      </c>
    </row>
    <row r="522">
      <c r="A522" s="80">
        <f>A521+1</f>
        <v/>
      </c>
      <c r="B522" s="158">
        <f>INDEX(GLSShapes!$A$1:$AY$40000,Index!$A522*40-39,1)</f>
        <v/>
      </c>
      <c r="C522">
        <f>C$1</f>
        <v/>
      </c>
      <c r="D522" s="133">
        <f>INDEX(GLSShapes!$A$1:$AY$40000,Index!$A522*40-38,2)</f>
        <v/>
      </c>
      <c r="E522" s="155">
        <f>E521+40</f>
        <v/>
      </c>
      <c r="F522">
        <f>RIGHT(B522,F$1)</f>
        <v/>
      </c>
      <c r="G522" s="132">
        <f>INDEX(GLSShapes!$A$1:$AY$40000,Index!$A522*40-38,1)</f>
        <v/>
      </c>
      <c r="H522" s="113">
        <f>F522&amp;RIGHT(D522,H$1)</f>
        <v/>
      </c>
      <c r="I522" s="235">
        <f>IF(F522&lt;&gt;"0",INDEX(GLSShapes!$A$1:$AY$40000,Index!$A522*40-34,40),0)</f>
        <v/>
      </c>
      <c r="J522" s="235">
        <f>IF(F522&lt;&gt;"0",INDEX(GLSShapes!$A$1:$AY$40000,Index!$A522*40-34,41),0)</f>
        <v/>
      </c>
      <c r="M522" s="235">
        <f>INDEX(GLSShapes!$A$1:$AY$15000,Index!$A522*40-34,44)</f>
        <v/>
      </c>
      <c r="N522" s="235">
        <f>INDEX(GLSShapes!$A$1:$AY$15000,Index!$A522*40-34,45)</f>
        <v/>
      </c>
      <c r="Q522" s="235">
        <f>IF(F522&lt;&gt;"0",INDEX(GLSShapes!$A$1:$AY$15000,Index!$A522*40-34,48),0)</f>
        <v/>
      </c>
      <c r="R522" s="235">
        <f>IF(F522&lt;&gt;"0",INDEX(GLSShapes!$A$1:$AY$15000,Index!$A522*40-34,49),0)</f>
        <v/>
      </c>
    </row>
    <row r="523">
      <c r="A523" s="80">
        <f>A522+1</f>
        <v/>
      </c>
      <c r="B523" s="158">
        <f>INDEX(GLSShapes!$A$1:$AY$40000,Index!$A523*40-39,1)</f>
        <v/>
      </c>
      <c r="C523">
        <f>C$1</f>
        <v/>
      </c>
      <c r="D523" s="133">
        <f>INDEX(GLSShapes!$A$1:$AY$40000,Index!$A523*40-38,2)</f>
        <v/>
      </c>
      <c r="E523" s="155">
        <f>E522+40</f>
        <v/>
      </c>
      <c r="F523">
        <f>RIGHT(B523,F$1)</f>
        <v/>
      </c>
      <c r="G523" s="132">
        <f>INDEX(GLSShapes!$A$1:$AY$40000,Index!$A523*40-38,1)</f>
        <v/>
      </c>
      <c r="H523" s="113">
        <f>F523&amp;RIGHT(D523,H$1)</f>
        <v/>
      </c>
      <c r="I523" s="235">
        <f>IF(F523&lt;&gt;"0",INDEX(GLSShapes!$A$1:$AY$40000,Index!$A523*40-34,40),0)</f>
        <v/>
      </c>
      <c r="J523" s="235">
        <f>IF(F523&lt;&gt;"0",INDEX(GLSShapes!$A$1:$AY$40000,Index!$A523*40-34,41),0)</f>
        <v/>
      </c>
      <c r="M523" s="235">
        <f>INDEX(GLSShapes!$A$1:$AY$15000,Index!$A523*40-34,44)</f>
        <v/>
      </c>
      <c r="N523" s="235">
        <f>INDEX(GLSShapes!$A$1:$AY$15000,Index!$A523*40-34,45)</f>
        <v/>
      </c>
      <c r="Q523" s="235">
        <f>IF(F523&lt;&gt;"0",INDEX(GLSShapes!$A$1:$AY$15000,Index!$A523*40-34,48),0)</f>
        <v/>
      </c>
      <c r="R523" s="235">
        <f>IF(F523&lt;&gt;"0",INDEX(GLSShapes!$A$1:$AY$15000,Index!$A523*40-34,49),0)</f>
        <v/>
      </c>
    </row>
    <row r="524">
      <c r="A524" s="80">
        <f>A523+1</f>
        <v/>
      </c>
      <c r="B524" s="158">
        <f>INDEX(GLSShapes!$A$1:$AY$40000,Index!$A524*40-39,1)</f>
        <v/>
      </c>
      <c r="C524">
        <f>C$1</f>
        <v/>
      </c>
      <c r="D524" s="133">
        <f>INDEX(GLSShapes!$A$1:$AY$40000,Index!$A524*40-38,2)</f>
        <v/>
      </c>
      <c r="E524" s="155">
        <f>E523+40</f>
        <v/>
      </c>
      <c r="F524">
        <f>RIGHT(B524,F$1)</f>
        <v/>
      </c>
      <c r="G524" s="132">
        <f>INDEX(GLSShapes!$A$1:$AY$40000,Index!$A524*40-38,1)</f>
        <v/>
      </c>
      <c r="H524" s="113">
        <f>F524&amp;RIGHT(D524,H$1)</f>
        <v/>
      </c>
      <c r="I524" s="235">
        <f>IF(F524&lt;&gt;"0",INDEX(GLSShapes!$A$1:$AY$40000,Index!$A524*40-34,40),0)</f>
        <v/>
      </c>
      <c r="J524" s="235">
        <f>IF(F524&lt;&gt;"0",INDEX(GLSShapes!$A$1:$AY$40000,Index!$A524*40-34,41),0)</f>
        <v/>
      </c>
      <c r="M524" s="235">
        <f>INDEX(GLSShapes!$A$1:$AY$15000,Index!$A524*40-34,44)</f>
        <v/>
      </c>
      <c r="N524" s="235">
        <f>INDEX(GLSShapes!$A$1:$AY$15000,Index!$A524*40-34,45)</f>
        <v/>
      </c>
      <c r="Q524" s="235">
        <f>IF(F524&lt;&gt;"0",INDEX(GLSShapes!$A$1:$AY$15000,Index!$A524*40-34,48),0)</f>
        <v/>
      </c>
      <c r="R524" s="235">
        <f>IF(F524&lt;&gt;"0",INDEX(GLSShapes!$A$1:$AY$15000,Index!$A524*40-34,49),0)</f>
        <v/>
      </c>
    </row>
    <row r="525">
      <c r="A525" s="80">
        <f>A524+1</f>
        <v/>
      </c>
      <c r="B525" s="158">
        <f>INDEX(GLSShapes!$A$1:$AY$40000,Index!$A525*40-39,1)</f>
        <v/>
      </c>
      <c r="C525">
        <f>C$1</f>
        <v/>
      </c>
      <c r="D525" s="133">
        <f>INDEX(GLSShapes!$A$1:$AY$40000,Index!$A525*40-38,2)</f>
        <v/>
      </c>
      <c r="E525" s="155">
        <f>E524+40</f>
        <v/>
      </c>
      <c r="F525">
        <f>RIGHT(B525,F$1)</f>
        <v/>
      </c>
      <c r="G525" s="132">
        <f>INDEX(GLSShapes!$A$1:$AY$40000,Index!$A525*40-38,1)</f>
        <v/>
      </c>
      <c r="H525" s="113">
        <f>F525&amp;RIGHT(D525,H$1)</f>
        <v/>
      </c>
      <c r="I525" s="235">
        <f>IF(F525&lt;&gt;"0",INDEX(GLSShapes!$A$1:$AY$40000,Index!$A525*40-34,40),0)</f>
        <v/>
      </c>
      <c r="J525" s="235">
        <f>IF(F525&lt;&gt;"0",INDEX(GLSShapes!$A$1:$AY$40000,Index!$A525*40-34,41),0)</f>
        <v/>
      </c>
      <c r="M525" s="235">
        <f>INDEX(GLSShapes!$A$1:$AY$15000,Index!$A525*40-34,44)</f>
        <v/>
      </c>
      <c r="N525" s="235">
        <f>INDEX(GLSShapes!$A$1:$AY$15000,Index!$A525*40-34,45)</f>
        <v/>
      </c>
      <c r="Q525" s="235">
        <f>IF(F525&lt;&gt;"0",INDEX(GLSShapes!$A$1:$AY$15000,Index!$A525*40-34,48),0)</f>
        <v/>
      </c>
      <c r="R525" s="235">
        <f>IF(F525&lt;&gt;"0",INDEX(GLSShapes!$A$1:$AY$15000,Index!$A525*40-34,49),0)</f>
        <v/>
      </c>
    </row>
    <row r="526">
      <c r="A526" s="80">
        <f>A525+1</f>
        <v/>
      </c>
      <c r="B526" s="158">
        <f>INDEX(GLSShapes!$A$1:$AY$40000,Index!$A526*40-39,1)</f>
        <v/>
      </c>
      <c r="C526">
        <f>C$1</f>
        <v/>
      </c>
      <c r="D526" s="133">
        <f>INDEX(GLSShapes!$A$1:$AY$40000,Index!$A526*40-38,2)</f>
        <v/>
      </c>
      <c r="E526" s="155">
        <f>E525+40</f>
        <v/>
      </c>
      <c r="F526">
        <f>RIGHT(B526,F$1)</f>
        <v/>
      </c>
      <c r="G526" s="132">
        <f>INDEX(GLSShapes!$A$1:$AY$40000,Index!$A526*40-38,1)</f>
        <v/>
      </c>
      <c r="H526" s="113">
        <f>F526&amp;RIGHT(D526,H$1)</f>
        <v/>
      </c>
      <c r="I526" s="235">
        <f>IF(F526&lt;&gt;"0",INDEX(GLSShapes!$A$1:$AY$40000,Index!$A526*40-34,40),0)</f>
        <v/>
      </c>
      <c r="J526" s="235">
        <f>IF(F526&lt;&gt;"0",INDEX(GLSShapes!$A$1:$AY$40000,Index!$A526*40-34,41),0)</f>
        <v/>
      </c>
      <c r="M526" s="235">
        <f>INDEX(GLSShapes!$A$1:$AY$15000,Index!$A526*40-34,44)</f>
        <v/>
      </c>
      <c r="N526" s="235">
        <f>INDEX(GLSShapes!$A$1:$AY$15000,Index!$A526*40-34,45)</f>
        <v/>
      </c>
      <c r="Q526" s="235">
        <f>IF(F526&lt;&gt;"0",INDEX(GLSShapes!$A$1:$AY$15000,Index!$A526*40-34,48),0)</f>
        <v/>
      </c>
      <c r="R526" s="235">
        <f>IF(F526&lt;&gt;"0",INDEX(GLSShapes!$A$1:$AY$15000,Index!$A526*40-34,49),0)</f>
        <v/>
      </c>
    </row>
    <row r="527">
      <c r="A527" s="80">
        <f>A526+1</f>
        <v/>
      </c>
      <c r="B527" s="158">
        <f>INDEX(GLSShapes!$A$1:$AY$40000,Index!$A527*40-39,1)</f>
        <v/>
      </c>
      <c r="C527">
        <f>C$1</f>
        <v/>
      </c>
      <c r="D527" s="133">
        <f>INDEX(GLSShapes!$A$1:$AY$40000,Index!$A527*40-38,2)</f>
        <v/>
      </c>
      <c r="E527" s="155">
        <f>E526+40</f>
        <v/>
      </c>
      <c r="F527">
        <f>RIGHT(B527,F$1)</f>
        <v/>
      </c>
      <c r="G527" s="132">
        <f>INDEX(GLSShapes!$A$1:$AY$40000,Index!$A527*40-38,1)</f>
        <v/>
      </c>
      <c r="H527" s="113">
        <f>F527&amp;RIGHT(D527,H$1)</f>
        <v/>
      </c>
      <c r="I527" s="235">
        <f>IF(F527&lt;&gt;"0",INDEX(GLSShapes!$A$1:$AY$40000,Index!$A527*40-34,40),0)</f>
        <v/>
      </c>
      <c r="J527" s="235">
        <f>IF(F527&lt;&gt;"0",INDEX(GLSShapes!$A$1:$AY$40000,Index!$A527*40-34,41),0)</f>
        <v/>
      </c>
      <c r="M527" s="235">
        <f>INDEX(GLSShapes!$A$1:$AY$15000,Index!$A527*40-34,44)</f>
        <v/>
      </c>
      <c r="N527" s="235">
        <f>INDEX(GLSShapes!$A$1:$AY$15000,Index!$A527*40-34,45)</f>
        <v/>
      </c>
      <c r="Q527" s="235">
        <f>IF(F527&lt;&gt;"0",INDEX(GLSShapes!$A$1:$AY$15000,Index!$A527*40-34,48),0)</f>
        <v/>
      </c>
      <c r="R527" s="235">
        <f>IF(F527&lt;&gt;"0",INDEX(GLSShapes!$A$1:$AY$15000,Index!$A527*40-34,49),0)</f>
        <v/>
      </c>
    </row>
    <row r="528">
      <c r="A528" s="80">
        <f>A527+1</f>
        <v/>
      </c>
      <c r="B528" s="158">
        <f>INDEX(GLSShapes!$A$1:$AY$40000,Index!$A528*40-39,1)</f>
        <v/>
      </c>
      <c r="C528">
        <f>C$1</f>
        <v/>
      </c>
      <c r="D528" s="133">
        <f>INDEX(GLSShapes!$A$1:$AY$40000,Index!$A528*40-38,2)</f>
        <v/>
      </c>
      <c r="E528" s="155">
        <f>E527+40</f>
        <v/>
      </c>
      <c r="F528">
        <f>RIGHT(B528,F$1)</f>
        <v/>
      </c>
      <c r="G528" s="132">
        <f>INDEX(GLSShapes!$A$1:$AY$40000,Index!$A528*40-38,1)</f>
        <v/>
      </c>
      <c r="H528" s="113">
        <f>F528&amp;RIGHT(D528,H$1)</f>
        <v/>
      </c>
      <c r="I528" s="235">
        <f>IF(F528&lt;&gt;"0",INDEX(GLSShapes!$A$1:$AY$40000,Index!$A528*40-34,40),0)</f>
        <v/>
      </c>
      <c r="J528" s="235">
        <f>IF(F528&lt;&gt;"0",INDEX(GLSShapes!$A$1:$AY$40000,Index!$A528*40-34,41),0)</f>
        <v/>
      </c>
      <c r="M528" s="235">
        <f>INDEX(GLSShapes!$A$1:$AY$15000,Index!$A528*40-34,44)</f>
        <v/>
      </c>
      <c r="N528" s="235">
        <f>INDEX(GLSShapes!$A$1:$AY$15000,Index!$A528*40-34,45)</f>
        <v/>
      </c>
      <c r="Q528" s="235">
        <f>IF(F528&lt;&gt;"0",INDEX(GLSShapes!$A$1:$AY$15000,Index!$A528*40-34,48),0)</f>
        <v/>
      </c>
      <c r="R528" s="235">
        <f>IF(F528&lt;&gt;"0",INDEX(GLSShapes!$A$1:$AY$15000,Index!$A528*40-34,49),0)</f>
        <v/>
      </c>
    </row>
    <row r="529">
      <c r="A529" s="80">
        <f>A528+1</f>
        <v/>
      </c>
      <c r="B529" s="158">
        <f>INDEX(GLSShapes!$A$1:$AY$40000,Index!$A529*40-39,1)</f>
        <v/>
      </c>
      <c r="C529">
        <f>C$1</f>
        <v/>
      </c>
      <c r="D529" s="133">
        <f>INDEX(GLSShapes!$A$1:$AY$40000,Index!$A529*40-38,2)</f>
        <v/>
      </c>
      <c r="E529" s="155">
        <f>E528+40</f>
        <v/>
      </c>
      <c r="F529">
        <f>RIGHT(B529,F$1)</f>
        <v/>
      </c>
      <c r="G529" s="132">
        <f>INDEX(GLSShapes!$A$1:$AY$40000,Index!$A529*40-38,1)</f>
        <v/>
      </c>
      <c r="H529" s="113">
        <f>F529&amp;RIGHT(D529,H$1)</f>
        <v/>
      </c>
      <c r="I529" s="235">
        <f>IF(F529&lt;&gt;"0",INDEX(GLSShapes!$A$1:$AY$40000,Index!$A529*40-34,40),0)</f>
        <v/>
      </c>
      <c r="J529" s="235">
        <f>IF(F529&lt;&gt;"0",INDEX(GLSShapes!$A$1:$AY$40000,Index!$A529*40-34,41),0)</f>
        <v/>
      </c>
      <c r="M529" s="235">
        <f>INDEX(GLSShapes!$A$1:$AY$15000,Index!$A529*40-34,44)</f>
        <v/>
      </c>
      <c r="N529" s="235">
        <f>INDEX(GLSShapes!$A$1:$AY$15000,Index!$A529*40-34,45)</f>
        <v/>
      </c>
      <c r="Q529" s="235">
        <f>IF(F529&lt;&gt;"0",INDEX(GLSShapes!$A$1:$AY$15000,Index!$A529*40-34,48),0)</f>
        <v/>
      </c>
      <c r="R529" s="235">
        <f>IF(F529&lt;&gt;"0",INDEX(GLSShapes!$A$1:$AY$15000,Index!$A529*40-34,49),0)</f>
        <v/>
      </c>
    </row>
    <row r="530">
      <c r="A530" s="80">
        <f>A529+1</f>
        <v/>
      </c>
      <c r="B530" s="158">
        <f>INDEX(GLSShapes!$A$1:$AY$40000,Index!$A530*40-39,1)</f>
        <v/>
      </c>
      <c r="C530">
        <f>C$1</f>
        <v/>
      </c>
      <c r="D530" s="133">
        <f>INDEX(GLSShapes!$A$1:$AY$40000,Index!$A530*40-38,2)</f>
        <v/>
      </c>
      <c r="E530" s="155">
        <f>E529+40</f>
        <v/>
      </c>
      <c r="F530">
        <f>RIGHT(B530,F$1)</f>
        <v/>
      </c>
      <c r="G530" s="132">
        <f>INDEX(GLSShapes!$A$1:$AY$40000,Index!$A530*40-38,1)</f>
        <v/>
      </c>
      <c r="H530" s="113">
        <f>F530&amp;RIGHT(D530,H$1)</f>
        <v/>
      </c>
      <c r="I530" s="235">
        <f>IF(F530&lt;&gt;"0",INDEX(GLSShapes!$A$1:$AY$40000,Index!$A530*40-34,40),0)</f>
        <v/>
      </c>
      <c r="J530" s="235">
        <f>IF(F530&lt;&gt;"0",INDEX(GLSShapes!$A$1:$AY$40000,Index!$A530*40-34,41),0)</f>
        <v/>
      </c>
      <c r="M530" s="235">
        <f>INDEX(GLSShapes!$A$1:$AY$15000,Index!$A530*40-34,44)</f>
        <v/>
      </c>
      <c r="N530" s="235">
        <f>INDEX(GLSShapes!$A$1:$AY$15000,Index!$A530*40-34,45)</f>
        <v/>
      </c>
      <c r="Q530" s="235">
        <f>IF(F530&lt;&gt;"0",INDEX(GLSShapes!$A$1:$AY$15000,Index!$A530*40-34,48),0)</f>
        <v/>
      </c>
      <c r="R530" s="235">
        <f>IF(F530&lt;&gt;"0",INDEX(GLSShapes!$A$1:$AY$15000,Index!$A530*40-34,49),0)</f>
        <v/>
      </c>
    </row>
    <row r="531">
      <c r="A531" s="80">
        <f>A530+1</f>
        <v/>
      </c>
      <c r="B531" s="158">
        <f>INDEX(GLSShapes!$A$1:$AY$40000,Index!$A531*40-39,1)</f>
        <v/>
      </c>
      <c r="C531">
        <f>C$1</f>
        <v/>
      </c>
      <c r="D531" s="133">
        <f>INDEX(GLSShapes!$A$1:$AY$40000,Index!$A531*40-38,2)</f>
        <v/>
      </c>
      <c r="E531" s="155">
        <f>E530+40</f>
        <v/>
      </c>
      <c r="F531">
        <f>RIGHT(B531,F$1)</f>
        <v/>
      </c>
      <c r="G531" s="132">
        <f>INDEX(GLSShapes!$A$1:$AY$40000,Index!$A531*40-38,1)</f>
        <v/>
      </c>
      <c r="H531" s="113">
        <f>F531&amp;RIGHT(D531,H$1)</f>
        <v/>
      </c>
      <c r="I531" s="235">
        <f>IF(F531&lt;&gt;"0",INDEX(GLSShapes!$A$1:$AY$40000,Index!$A531*40-34,40),0)</f>
        <v/>
      </c>
      <c r="J531" s="235">
        <f>IF(F531&lt;&gt;"0",INDEX(GLSShapes!$A$1:$AY$40000,Index!$A531*40-34,41),0)</f>
        <v/>
      </c>
      <c r="M531" s="235">
        <f>INDEX(GLSShapes!$A$1:$AY$15000,Index!$A531*40-34,44)</f>
        <v/>
      </c>
      <c r="N531" s="235">
        <f>INDEX(GLSShapes!$A$1:$AY$15000,Index!$A531*40-34,45)</f>
        <v/>
      </c>
      <c r="Q531" s="235">
        <f>IF(F531&lt;&gt;"0",INDEX(GLSShapes!$A$1:$AY$15000,Index!$A531*40-34,48),0)</f>
        <v/>
      </c>
      <c r="R531" s="235">
        <f>IF(F531&lt;&gt;"0",INDEX(GLSShapes!$A$1:$AY$15000,Index!$A531*40-34,49),0)</f>
        <v/>
      </c>
    </row>
    <row r="532">
      <c r="A532" s="80">
        <f>A531+1</f>
        <v/>
      </c>
      <c r="B532" s="158">
        <f>INDEX(GLSShapes!$A$1:$AY$40000,Index!$A532*40-39,1)</f>
        <v/>
      </c>
      <c r="C532">
        <f>C$1</f>
        <v/>
      </c>
      <c r="D532" s="133">
        <f>INDEX(GLSShapes!$A$1:$AY$40000,Index!$A532*40-38,2)</f>
        <v/>
      </c>
      <c r="E532" s="155">
        <f>E531+40</f>
        <v/>
      </c>
      <c r="F532">
        <f>RIGHT(B532,F$1)</f>
        <v/>
      </c>
      <c r="G532" s="132">
        <f>INDEX(GLSShapes!$A$1:$AY$40000,Index!$A532*40-38,1)</f>
        <v/>
      </c>
      <c r="H532" s="113">
        <f>F532&amp;RIGHT(D532,H$1)</f>
        <v/>
      </c>
      <c r="I532" s="235">
        <f>IF(F532&lt;&gt;"0",INDEX(GLSShapes!$A$1:$AY$40000,Index!$A532*40-34,40),0)</f>
        <v/>
      </c>
      <c r="J532" s="235">
        <f>IF(F532&lt;&gt;"0",INDEX(GLSShapes!$A$1:$AY$40000,Index!$A532*40-34,41),0)</f>
        <v/>
      </c>
      <c r="M532" s="235">
        <f>INDEX(GLSShapes!$A$1:$AY$15000,Index!$A532*40-34,44)</f>
        <v/>
      </c>
      <c r="N532" s="235">
        <f>INDEX(GLSShapes!$A$1:$AY$15000,Index!$A532*40-34,45)</f>
        <v/>
      </c>
      <c r="Q532" s="235">
        <f>IF(F532&lt;&gt;"0",INDEX(GLSShapes!$A$1:$AY$15000,Index!$A532*40-34,48),0)</f>
        <v/>
      </c>
      <c r="R532" s="235">
        <f>IF(F532&lt;&gt;"0",INDEX(GLSShapes!$A$1:$AY$15000,Index!$A532*40-34,49),0)</f>
        <v/>
      </c>
    </row>
    <row r="533">
      <c r="A533" s="80">
        <f>A532+1</f>
        <v/>
      </c>
      <c r="B533" s="158">
        <f>INDEX(GLSShapes!$A$1:$AY$40000,Index!$A533*40-39,1)</f>
        <v/>
      </c>
      <c r="C533">
        <f>C$1</f>
        <v/>
      </c>
      <c r="D533" s="133">
        <f>INDEX(GLSShapes!$A$1:$AY$40000,Index!$A533*40-38,2)</f>
        <v/>
      </c>
      <c r="E533" s="155">
        <f>E532+40</f>
        <v/>
      </c>
      <c r="F533">
        <f>RIGHT(B533,F$1)</f>
        <v/>
      </c>
      <c r="G533" s="132">
        <f>INDEX(GLSShapes!$A$1:$AY$40000,Index!$A533*40-38,1)</f>
        <v/>
      </c>
      <c r="H533" s="113">
        <f>F533&amp;RIGHT(D533,H$1)</f>
        <v/>
      </c>
      <c r="I533" s="235">
        <f>IF(F533&lt;&gt;"0",INDEX(GLSShapes!$A$1:$AY$40000,Index!$A533*40-34,40),0)</f>
        <v/>
      </c>
      <c r="J533" s="235">
        <f>IF(F533&lt;&gt;"0",INDEX(GLSShapes!$A$1:$AY$40000,Index!$A533*40-34,41),0)</f>
        <v/>
      </c>
      <c r="M533" s="235">
        <f>INDEX(GLSShapes!$A$1:$AY$15000,Index!$A533*40-34,44)</f>
        <v/>
      </c>
      <c r="N533" s="235">
        <f>INDEX(GLSShapes!$A$1:$AY$15000,Index!$A533*40-34,45)</f>
        <v/>
      </c>
      <c r="Q533" s="235">
        <f>IF(F533&lt;&gt;"0",INDEX(GLSShapes!$A$1:$AY$15000,Index!$A533*40-34,48),0)</f>
        <v/>
      </c>
      <c r="R533" s="235">
        <f>IF(F533&lt;&gt;"0",INDEX(GLSShapes!$A$1:$AY$15000,Index!$A533*40-34,49),0)</f>
        <v/>
      </c>
    </row>
    <row r="534">
      <c r="A534" s="80">
        <f>A533+1</f>
        <v/>
      </c>
      <c r="B534" s="158">
        <f>INDEX(GLSShapes!$A$1:$AY$40000,Index!$A534*40-39,1)</f>
        <v/>
      </c>
      <c r="C534">
        <f>C$1</f>
        <v/>
      </c>
      <c r="D534" s="133">
        <f>INDEX(GLSShapes!$A$1:$AY$40000,Index!$A534*40-38,2)</f>
        <v/>
      </c>
      <c r="E534" s="155">
        <f>E533+40</f>
        <v/>
      </c>
      <c r="F534">
        <f>RIGHT(B534,F$1)</f>
        <v/>
      </c>
      <c r="G534" s="132">
        <f>INDEX(GLSShapes!$A$1:$AY$40000,Index!$A534*40-38,1)</f>
        <v/>
      </c>
      <c r="H534" s="113">
        <f>F534&amp;RIGHT(D534,H$1)</f>
        <v/>
      </c>
      <c r="I534" s="235">
        <f>IF(F534&lt;&gt;"0",INDEX(GLSShapes!$A$1:$AY$40000,Index!$A534*40-34,40),0)</f>
        <v/>
      </c>
      <c r="J534" s="235">
        <f>IF(F534&lt;&gt;"0",INDEX(GLSShapes!$A$1:$AY$40000,Index!$A534*40-34,41),0)</f>
        <v/>
      </c>
      <c r="M534" s="235">
        <f>INDEX(GLSShapes!$A$1:$AY$15000,Index!$A534*40-34,44)</f>
        <v/>
      </c>
      <c r="N534" s="235">
        <f>INDEX(GLSShapes!$A$1:$AY$15000,Index!$A534*40-34,45)</f>
        <v/>
      </c>
      <c r="Q534" s="235">
        <f>IF(F534&lt;&gt;"0",INDEX(GLSShapes!$A$1:$AY$15000,Index!$A534*40-34,48),0)</f>
        <v/>
      </c>
      <c r="R534" s="235">
        <f>IF(F534&lt;&gt;"0",INDEX(GLSShapes!$A$1:$AY$15000,Index!$A534*40-34,49),0)</f>
        <v/>
      </c>
    </row>
    <row r="535">
      <c r="A535" s="80">
        <f>A534+1</f>
        <v/>
      </c>
      <c r="B535" s="158">
        <f>INDEX(GLSShapes!$A$1:$AY$40000,Index!$A535*40-39,1)</f>
        <v/>
      </c>
      <c r="C535">
        <f>C$1</f>
        <v/>
      </c>
      <c r="D535" s="133">
        <f>INDEX(GLSShapes!$A$1:$AY$40000,Index!$A535*40-38,2)</f>
        <v/>
      </c>
      <c r="E535" s="155">
        <f>E534+40</f>
        <v/>
      </c>
      <c r="F535">
        <f>RIGHT(B535,F$1)</f>
        <v/>
      </c>
      <c r="G535" s="132">
        <f>INDEX(GLSShapes!$A$1:$AY$40000,Index!$A535*40-38,1)</f>
        <v/>
      </c>
      <c r="H535" s="113">
        <f>F535&amp;RIGHT(D535,H$1)</f>
        <v/>
      </c>
      <c r="I535" s="235">
        <f>IF(F535&lt;&gt;"0",INDEX(GLSShapes!$A$1:$AY$40000,Index!$A535*40-34,40),0)</f>
        <v/>
      </c>
      <c r="J535" s="235">
        <f>IF(F535&lt;&gt;"0",INDEX(GLSShapes!$A$1:$AY$40000,Index!$A535*40-34,41),0)</f>
        <v/>
      </c>
      <c r="M535" s="235">
        <f>INDEX(GLSShapes!$A$1:$AY$15000,Index!$A535*40-34,44)</f>
        <v/>
      </c>
      <c r="N535" s="235">
        <f>INDEX(GLSShapes!$A$1:$AY$15000,Index!$A535*40-34,45)</f>
        <v/>
      </c>
      <c r="Q535" s="235">
        <f>IF(F535&lt;&gt;"0",INDEX(GLSShapes!$A$1:$AY$15000,Index!$A535*40-34,48),0)</f>
        <v/>
      </c>
      <c r="R535" s="235">
        <f>IF(F535&lt;&gt;"0",INDEX(GLSShapes!$A$1:$AY$15000,Index!$A535*40-34,49),0)</f>
        <v/>
      </c>
    </row>
    <row r="536">
      <c r="A536" s="80">
        <f>A535+1</f>
        <v/>
      </c>
      <c r="B536" s="158">
        <f>INDEX(GLSShapes!$A$1:$AY$40000,Index!$A536*40-39,1)</f>
        <v/>
      </c>
      <c r="C536">
        <f>C$1</f>
        <v/>
      </c>
      <c r="D536" s="133">
        <f>INDEX(GLSShapes!$A$1:$AY$40000,Index!$A536*40-38,2)</f>
        <v/>
      </c>
      <c r="E536" s="155">
        <f>E535+40</f>
        <v/>
      </c>
      <c r="F536">
        <f>RIGHT(B536,F$1)</f>
        <v/>
      </c>
      <c r="G536" s="132">
        <f>INDEX(GLSShapes!$A$1:$AY$40000,Index!$A536*40-38,1)</f>
        <v/>
      </c>
      <c r="H536" s="113">
        <f>F536&amp;RIGHT(D536,H$1)</f>
        <v/>
      </c>
      <c r="I536" s="235">
        <f>IF(F536&lt;&gt;"0",INDEX(GLSShapes!$A$1:$AY$40000,Index!$A536*40-34,40),0)</f>
        <v/>
      </c>
      <c r="J536" s="235">
        <f>IF(F536&lt;&gt;"0",INDEX(GLSShapes!$A$1:$AY$40000,Index!$A536*40-34,41),0)</f>
        <v/>
      </c>
      <c r="M536" s="235">
        <f>INDEX(GLSShapes!$A$1:$AY$15000,Index!$A536*40-34,44)</f>
        <v/>
      </c>
      <c r="N536" s="235">
        <f>INDEX(GLSShapes!$A$1:$AY$15000,Index!$A536*40-34,45)</f>
        <v/>
      </c>
      <c r="Q536" s="235">
        <f>IF(F536&lt;&gt;"0",INDEX(GLSShapes!$A$1:$AY$15000,Index!$A536*40-34,48),0)</f>
        <v/>
      </c>
      <c r="R536" s="235">
        <f>IF(F536&lt;&gt;"0",INDEX(GLSShapes!$A$1:$AY$15000,Index!$A536*40-34,49),0)</f>
        <v/>
      </c>
    </row>
    <row r="537">
      <c r="A537" s="80">
        <f>A536+1</f>
        <v/>
      </c>
      <c r="B537" s="158">
        <f>INDEX(GLSShapes!$A$1:$AY$40000,Index!$A537*40-39,1)</f>
        <v/>
      </c>
      <c r="C537">
        <f>C$1</f>
        <v/>
      </c>
      <c r="D537" s="133">
        <f>INDEX(GLSShapes!$A$1:$AY$40000,Index!$A537*40-38,2)</f>
        <v/>
      </c>
      <c r="E537" s="155">
        <f>E536+40</f>
        <v/>
      </c>
      <c r="F537">
        <f>RIGHT(B537,F$1)</f>
        <v/>
      </c>
      <c r="G537" s="132">
        <f>INDEX(GLSShapes!$A$1:$AY$40000,Index!$A537*40-38,1)</f>
        <v/>
      </c>
      <c r="H537" s="113">
        <f>F537&amp;RIGHT(D537,H$1)</f>
        <v/>
      </c>
      <c r="I537" s="235">
        <f>IF(F537&lt;&gt;"0",INDEX(GLSShapes!$A$1:$AY$40000,Index!$A537*40-34,40),0)</f>
        <v/>
      </c>
      <c r="J537" s="235">
        <f>IF(F537&lt;&gt;"0",INDEX(GLSShapes!$A$1:$AY$40000,Index!$A537*40-34,41),0)</f>
        <v/>
      </c>
      <c r="M537" s="235">
        <f>INDEX(GLSShapes!$A$1:$AY$15000,Index!$A537*40-34,44)</f>
        <v/>
      </c>
      <c r="N537" s="235">
        <f>INDEX(GLSShapes!$A$1:$AY$15000,Index!$A537*40-34,45)</f>
        <v/>
      </c>
      <c r="Q537" s="235">
        <f>IF(F537&lt;&gt;"0",INDEX(GLSShapes!$A$1:$AY$15000,Index!$A537*40-34,48),0)</f>
        <v/>
      </c>
      <c r="R537" s="235">
        <f>IF(F537&lt;&gt;"0",INDEX(GLSShapes!$A$1:$AY$15000,Index!$A537*40-34,49),0)</f>
        <v/>
      </c>
    </row>
    <row r="538">
      <c r="A538" s="80">
        <f>A537+1</f>
        <v/>
      </c>
      <c r="B538" s="158">
        <f>INDEX(GLSShapes!$A$1:$AY$40000,Index!$A538*40-39,1)</f>
        <v/>
      </c>
      <c r="C538">
        <f>C$1</f>
        <v/>
      </c>
      <c r="D538" s="133">
        <f>INDEX(GLSShapes!$A$1:$AY$40000,Index!$A538*40-38,2)</f>
        <v/>
      </c>
      <c r="E538" s="155">
        <f>E537+40</f>
        <v/>
      </c>
      <c r="F538">
        <f>RIGHT(B538,F$1)</f>
        <v/>
      </c>
      <c r="G538" s="132">
        <f>INDEX(GLSShapes!$A$1:$AY$40000,Index!$A538*40-38,1)</f>
        <v/>
      </c>
      <c r="H538" s="113">
        <f>F538&amp;RIGHT(D538,H$1)</f>
        <v/>
      </c>
      <c r="I538" s="235">
        <f>IF(F538&lt;&gt;"0",INDEX(GLSShapes!$A$1:$AY$40000,Index!$A538*40-34,40),0)</f>
        <v/>
      </c>
      <c r="J538" s="235">
        <f>IF(F538&lt;&gt;"0",INDEX(GLSShapes!$A$1:$AY$40000,Index!$A538*40-34,41),0)</f>
        <v/>
      </c>
      <c r="M538" s="235">
        <f>INDEX(GLSShapes!$A$1:$AY$15000,Index!$A538*40-34,44)</f>
        <v/>
      </c>
      <c r="N538" s="235">
        <f>INDEX(GLSShapes!$A$1:$AY$15000,Index!$A538*40-34,45)</f>
        <v/>
      </c>
      <c r="Q538" s="235">
        <f>IF(F538&lt;&gt;"0",INDEX(GLSShapes!$A$1:$AY$15000,Index!$A538*40-34,48),0)</f>
        <v/>
      </c>
      <c r="R538" s="235">
        <f>IF(F538&lt;&gt;"0",INDEX(GLSShapes!$A$1:$AY$15000,Index!$A538*40-34,49),0)</f>
        <v/>
      </c>
    </row>
    <row r="539">
      <c r="A539" s="80">
        <f>A538+1</f>
        <v/>
      </c>
      <c r="B539" s="158">
        <f>INDEX(GLSShapes!$A$1:$AY$40000,Index!$A539*40-39,1)</f>
        <v/>
      </c>
      <c r="C539">
        <f>C$1</f>
        <v/>
      </c>
      <c r="D539" s="133">
        <f>INDEX(GLSShapes!$A$1:$AY$40000,Index!$A539*40-38,2)</f>
        <v/>
      </c>
      <c r="E539" s="155">
        <f>E538+40</f>
        <v/>
      </c>
      <c r="F539">
        <f>RIGHT(B539,F$1)</f>
        <v/>
      </c>
      <c r="G539" s="132">
        <f>INDEX(GLSShapes!$A$1:$AY$40000,Index!$A539*40-38,1)</f>
        <v/>
      </c>
      <c r="H539" s="113">
        <f>F539&amp;RIGHT(D539,H$1)</f>
        <v/>
      </c>
      <c r="I539" s="235">
        <f>IF(F539&lt;&gt;"0",INDEX(GLSShapes!$A$1:$AY$40000,Index!$A539*40-34,40),0)</f>
        <v/>
      </c>
      <c r="J539" s="235">
        <f>IF(F539&lt;&gt;"0",INDEX(GLSShapes!$A$1:$AY$40000,Index!$A539*40-34,41),0)</f>
        <v/>
      </c>
      <c r="M539" s="235">
        <f>INDEX(GLSShapes!$A$1:$AY$15000,Index!$A539*40-34,44)</f>
        <v/>
      </c>
      <c r="N539" s="235">
        <f>INDEX(GLSShapes!$A$1:$AY$15000,Index!$A539*40-34,45)</f>
        <v/>
      </c>
      <c r="Q539" s="235">
        <f>IF(F539&lt;&gt;"0",INDEX(GLSShapes!$A$1:$AY$15000,Index!$A539*40-34,48),0)</f>
        <v/>
      </c>
      <c r="R539" s="235">
        <f>IF(F539&lt;&gt;"0",INDEX(GLSShapes!$A$1:$AY$15000,Index!$A539*40-34,49),0)</f>
        <v/>
      </c>
    </row>
    <row r="540">
      <c r="A540" s="80">
        <f>A539+1</f>
        <v/>
      </c>
      <c r="B540" s="158">
        <f>INDEX(GLSShapes!$A$1:$AY$40000,Index!$A540*40-39,1)</f>
        <v/>
      </c>
      <c r="C540">
        <f>C$1</f>
        <v/>
      </c>
      <c r="D540" s="133">
        <f>INDEX(GLSShapes!$A$1:$AY$40000,Index!$A540*40-38,2)</f>
        <v/>
      </c>
      <c r="E540" s="155">
        <f>E539+40</f>
        <v/>
      </c>
      <c r="F540">
        <f>RIGHT(B540,F$1)</f>
        <v/>
      </c>
      <c r="G540" s="132">
        <f>INDEX(GLSShapes!$A$1:$AY$40000,Index!$A540*40-38,1)</f>
        <v/>
      </c>
      <c r="H540" s="113">
        <f>F540&amp;RIGHT(D540,H$1)</f>
        <v/>
      </c>
      <c r="I540" s="235">
        <f>IF(F540&lt;&gt;"0",INDEX(GLSShapes!$A$1:$AY$40000,Index!$A540*40-34,40),0)</f>
        <v/>
      </c>
      <c r="J540" s="235">
        <f>IF(F540&lt;&gt;"0",INDEX(GLSShapes!$A$1:$AY$40000,Index!$A540*40-34,41),0)</f>
        <v/>
      </c>
      <c r="M540" s="235">
        <f>INDEX(GLSShapes!$A$1:$AY$15000,Index!$A540*40-34,44)</f>
        <v/>
      </c>
      <c r="N540" s="235">
        <f>INDEX(GLSShapes!$A$1:$AY$15000,Index!$A540*40-34,45)</f>
        <v/>
      </c>
      <c r="Q540" s="235">
        <f>IF(F540&lt;&gt;"0",INDEX(GLSShapes!$A$1:$AY$15000,Index!$A540*40-34,48),0)</f>
        <v/>
      </c>
      <c r="R540" s="235">
        <f>IF(F540&lt;&gt;"0",INDEX(GLSShapes!$A$1:$AY$15000,Index!$A540*40-34,49),0)</f>
        <v/>
      </c>
    </row>
    <row r="541">
      <c r="A541" s="80">
        <f>A540+1</f>
        <v/>
      </c>
      <c r="B541" s="158">
        <f>INDEX(GLSShapes!$A$1:$AY$40000,Index!$A541*40-39,1)</f>
        <v/>
      </c>
      <c r="C541">
        <f>C$1</f>
        <v/>
      </c>
      <c r="D541" s="133">
        <f>INDEX(GLSShapes!$A$1:$AY$40000,Index!$A541*40-38,2)</f>
        <v/>
      </c>
      <c r="E541" s="155">
        <f>E540+40</f>
        <v/>
      </c>
      <c r="F541">
        <f>RIGHT(B541,F$1)</f>
        <v/>
      </c>
      <c r="G541" s="132">
        <f>INDEX(GLSShapes!$A$1:$AY$40000,Index!$A541*40-38,1)</f>
        <v/>
      </c>
      <c r="H541" s="113">
        <f>F541&amp;RIGHT(D541,H$1)</f>
        <v/>
      </c>
      <c r="I541" s="235">
        <f>IF(F541&lt;&gt;"0",INDEX(GLSShapes!$A$1:$AY$40000,Index!$A541*40-34,40),0)</f>
        <v/>
      </c>
      <c r="J541" s="235">
        <f>IF(F541&lt;&gt;"0",INDEX(GLSShapes!$A$1:$AY$40000,Index!$A541*40-34,41),0)</f>
        <v/>
      </c>
      <c r="M541" s="235">
        <f>INDEX(GLSShapes!$A$1:$AY$15000,Index!$A541*40-34,44)</f>
        <v/>
      </c>
      <c r="N541" s="235">
        <f>INDEX(GLSShapes!$A$1:$AY$15000,Index!$A541*40-34,45)</f>
        <v/>
      </c>
      <c r="Q541" s="235">
        <f>IF(F541&lt;&gt;"0",INDEX(GLSShapes!$A$1:$AY$15000,Index!$A541*40-34,48),0)</f>
        <v/>
      </c>
      <c r="R541" s="235">
        <f>IF(F541&lt;&gt;"0",INDEX(GLSShapes!$A$1:$AY$15000,Index!$A541*40-34,49),0)</f>
        <v/>
      </c>
    </row>
    <row r="542">
      <c r="A542" s="80">
        <f>A541+1</f>
        <v/>
      </c>
      <c r="B542" s="158">
        <f>INDEX(GLSShapes!$A$1:$AY$40000,Index!$A542*40-39,1)</f>
        <v/>
      </c>
      <c r="C542">
        <f>C$1</f>
        <v/>
      </c>
      <c r="D542" s="133">
        <f>INDEX(GLSShapes!$A$1:$AY$40000,Index!$A542*40-38,2)</f>
        <v/>
      </c>
      <c r="E542" s="155">
        <f>E541+40</f>
        <v/>
      </c>
      <c r="F542">
        <f>RIGHT(B542,F$1)</f>
        <v/>
      </c>
      <c r="G542" s="132">
        <f>INDEX(GLSShapes!$A$1:$AY$40000,Index!$A542*40-38,1)</f>
        <v/>
      </c>
      <c r="H542" s="113">
        <f>F542&amp;RIGHT(D542,H$1)</f>
        <v/>
      </c>
      <c r="I542" s="235">
        <f>IF(F542&lt;&gt;"0",INDEX(GLSShapes!$A$1:$AY$40000,Index!$A542*40-34,40),0)</f>
        <v/>
      </c>
      <c r="J542" s="235">
        <f>IF(F542&lt;&gt;"0",INDEX(GLSShapes!$A$1:$AY$40000,Index!$A542*40-34,41),0)</f>
        <v/>
      </c>
      <c r="M542" s="235">
        <f>INDEX(GLSShapes!$A$1:$AY$15000,Index!$A542*40-34,44)</f>
        <v/>
      </c>
      <c r="N542" s="235">
        <f>INDEX(GLSShapes!$A$1:$AY$15000,Index!$A542*40-34,45)</f>
        <v/>
      </c>
      <c r="Q542" s="235">
        <f>IF(F542&lt;&gt;"0",INDEX(GLSShapes!$A$1:$AY$15000,Index!$A542*40-34,48),0)</f>
        <v/>
      </c>
      <c r="R542" s="235">
        <f>IF(F542&lt;&gt;"0",INDEX(GLSShapes!$A$1:$AY$15000,Index!$A542*40-34,49),0)</f>
        <v/>
      </c>
    </row>
    <row r="543">
      <c r="A543" s="80">
        <f>A542+1</f>
        <v/>
      </c>
      <c r="B543" s="158">
        <f>INDEX(GLSShapes!$A$1:$AY$40000,Index!$A543*40-39,1)</f>
        <v/>
      </c>
      <c r="C543">
        <f>C$1</f>
        <v/>
      </c>
      <c r="D543" s="133">
        <f>INDEX(GLSShapes!$A$1:$AY$40000,Index!$A543*40-38,2)</f>
        <v/>
      </c>
      <c r="E543" s="155">
        <f>E542+40</f>
        <v/>
      </c>
      <c r="F543">
        <f>RIGHT(B543,F$1)</f>
        <v/>
      </c>
      <c r="G543" s="132">
        <f>INDEX(GLSShapes!$A$1:$AY$40000,Index!$A543*40-38,1)</f>
        <v/>
      </c>
      <c r="H543" s="113">
        <f>F543&amp;RIGHT(D543,H$1)</f>
        <v/>
      </c>
      <c r="I543" s="235">
        <f>IF(F543&lt;&gt;"0",INDEX(GLSShapes!$A$1:$AY$40000,Index!$A543*40-34,40),0)</f>
        <v/>
      </c>
      <c r="J543" s="235">
        <f>IF(F543&lt;&gt;"0",INDEX(GLSShapes!$A$1:$AY$40000,Index!$A543*40-34,41),0)</f>
        <v/>
      </c>
      <c r="M543" s="235">
        <f>INDEX(GLSShapes!$A$1:$AY$15000,Index!$A543*40-34,44)</f>
        <v/>
      </c>
      <c r="N543" s="235">
        <f>INDEX(GLSShapes!$A$1:$AY$15000,Index!$A543*40-34,45)</f>
        <v/>
      </c>
      <c r="Q543" s="235">
        <f>IF(F543&lt;&gt;"0",INDEX(GLSShapes!$A$1:$AY$15000,Index!$A543*40-34,48),0)</f>
        <v/>
      </c>
      <c r="R543" s="235">
        <f>IF(F543&lt;&gt;"0",INDEX(GLSShapes!$A$1:$AY$15000,Index!$A543*40-34,49),0)</f>
        <v/>
      </c>
    </row>
    <row r="544">
      <c r="A544" s="80">
        <f>A543+1</f>
        <v/>
      </c>
      <c r="B544" s="158">
        <f>INDEX(GLSShapes!$A$1:$AY$40000,Index!$A544*40-39,1)</f>
        <v/>
      </c>
      <c r="C544">
        <f>C$1</f>
        <v/>
      </c>
      <c r="D544" s="133">
        <f>INDEX(GLSShapes!$A$1:$AY$40000,Index!$A544*40-38,2)</f>
        <v/>
      </c>
      <c r="E544" s="155">
        <f>E543+40</f>
        <v/>
      </c>
      <c r="F544">
        <f>RIGHT(B544,F$1)</f>
        <v/>
      </c>
      <c r="G544" s="132">
        <f>INDEX(GLSShapes!$A$1:$AY$40000,Index!$A544*40-38,1)</f>
        <v/>
      </c>
      <c r="H544" s="113">
        <f>F544&amp;RIGHT(D544,H$1)</f>
        <v/>
      </c>
      <c r="I544" s="235">
        <f>IF(F544&lt;&gt;"0",INDEX(GLSShapes!$A$1:$AY$40000,Index!$A544*40-34,40),0)</f>
        <v/>
      </c>
      <c r="J544" s="235">
        <f>IF(F544&lt;&gt;"0",INDEX(GLSShapes!$A$1:$AY$40000,Index!$A544*40-34,41),0)</f>
        <v/>
      </c>
      <c r="M544" s="235">
        <f>INDEX(GLSShapes!$A$1:$AY$15000,Index!$A544*40-34,44)</f>
        <v/>
      </c>
      <c r="N544" s="235">
        <f>INDEX(GLSShapes!$A$1:$AY$15000,Index!$A544*40-34,45)</f>
        <v/>
      </c>
      <c r="Q544" s="235">
        <f>IF(F544&lt;&gt;"0",INDEX(GLSShapes!$A$1:$AY$15000,Index!$A544*40-34,48),0)</f>
        <v/>
      </c>
      <c r="R544" s="235">
        <f>IF(F544&lt;&gt;"0",INDEX(GLSShapes!$A$1:$AY$15000,Index!$A544*40-34,49),0)</f>
        <v/>
      </c>
    </row>
    <row r="545">
      <c r="A545" s="80">
        <f>A544+1</f>
        <v/>
      </c>
      <c r="B545" s="158">
        <f>INDEX(GLSShapes!$A$1:$AY$40000,Index!$A545*40-39,1)</f>
        <v/>
      </c>
      <c r="C545">
        <f>C$1</f>
        <v/>
      </c>
      <c r="D545" s="133">
        <f>INDEX(GLSShapes!$A$1:$AY$40000,Index!$A545*40-38,2)</f>
        <v/>
      </c>
      <c r="E545" s="155">
        <f>E544+40</f>
        <v/>
      </c>
      <c r="F545">
        <f>RIGHT(B545,F$1)</f>
        <v/>
      </c>
      <c r="G545" s="132">
        <f>INDEX(GLSShapes!$A$1:$AY$40000,Index!$A545*40-38,1)</f>
        <v/>
      </c>
      <c r="H545" s="113">
        <f>F545&amp;RIGHT(D545,H$1)</f>
        <v/>
      </c>
      <c r="I545" s="235">
        <f>IF(F545&lt;&gt;"0",INDEX(GLSShapes!$A$1:$AY$40000,Index!$A545*40-34,40),0)</f>
        <v/>
      </c>
      <c r="J545" s="235">
        <f>IF(F545&lt;&gt;"0",INDEX(GLSShapes!$A$1:$AY$40000,Index!$A545*40-34,41),0)</f>
        <v/>
      </c>
      <c r="M545" s="235">
        <f>INDEX(GLSShapes!$A$1:$AY$15000,Index!$A545*40-34,44)</f>
        <v/>
      </c>
      <c r="N545" s="235">
        <f>INDEX(GLSShapes!$A$1:$AY$15000,Index!$A545*40-34,45)</f>
        <v/>
      </c>
      <c r="Q545" s="235">
        <f>IF(F545&lt;&gt;"0",INDEX(GLSShapes!$A$1:$AY$15000,Index!$A545*40-34,48),0)</f>
        <v/>
      </c>
      <c r="R545" s="235">
        <f>IF(F545&lt;&gt;"0",INDEX(GLSShapes!$A$1:$AY$15000,Index!$A545*40-34,49),0)</f>
        <v/>
      </c>
    </row>
    <row r="546">
      <c r="A546" s="80">
        <f>A545+1</f>
        <v/>
      </c>
      <c r="B546" s="158">
        <f>INDEX(GLSShapes!$A$1:$AY$40000,Index!$A546*40-39,1)</f>
        <v/>
      </c>
      <c r="C546">
        <f>C$1</f>
        <v/>
      </c>
      <c r="D546" s="133">
        <f>INDEX(GLSShapes!$A$1:$AY$40000,Index!$A546*40-38,2)</f>
        <v/>
      </c>
      <c r="E546" s="155">
        <f>E545+40</f>
        <v/>
      </c>
      <c r="F546">
        <f>RIGHT(B546,F$1)</f>
        <v/>
      </c>
      <c r="G546" s="132">
        <f>INDEX(GLSShapes!$A$1:$AY$40000,Index!$A546*40-38,1)</f>
        <v/>
      </c>
      <c r="H546" s="113">
        <f>F546&amp;RIGHT(D546,H$1)</f>
        <v/>
      </c>
      <c r="I546" s="235">
        <f>IF(F546&lt;&gt;"0",INDEX(GLSShapes!$A$1:$AY$40000,Index!$A546*40-34,40),0)</f>
        <v/>
      </c>
      <c r="J546" s="235">
        <f>IF(F546&lt;&gt;"0",INDEX(GLSShapes!$A$1:$AY$40000,Index!$A546*40-34,41),0)</f>
        <v/>
      </c>
      <c r="M546" s="235">
        <f>INDEX(GLSShapes!$A$1:$AY$15000,Index!$A546*40-34,44)</f>
        <v/>
      </c>
      <c r="N546" s="235">
        <f>INDEX(GLSShapes!$A$1:$AY$15000,Index!$A546*40-34,45)</f>
        <v/>
      </c>
      <c r="Q546" s="235">
        <f>IF(F546&lt;&gt;"0",INDEX(GLSShapes!$A$1:$AY$15000,Index!$A546*40-34,48),0)</f>
        <v/>
      </c>
      <c r="R546" s="235">
        <f>IF(F546&lt;&gt;"0",INDEX(GLSShapes!$A$1:$AY$15000,Index!$A546*40-34,49),0)</f>
        <v/>
      </c>
    </row>
    <row r="547">
      <c r="A547" s="80">
        <f>A546+1</f>
        <v/>
      </c>
      <c r="B547" s="158">
        <f>INDEX(GLSShapes!$A$1:$AY$40000,Index!$A547*40-39,1)</f>
        <v/>
      </c>
      <c r="C547">
        <f>C$1</f>
        <v/>
      </c>
      <c r="D547" s="133">
        <f>INDEX(GLSShapes!$A$1:$AY$40000,Index!$A547*40-38,2)</f>
        <v/>
      </c>
      <c r="E547" s="155">
        <f>E546+40</f>
        <v/>
      </c>
      <c r="F547">
        <f>RIGHT(B547,F$1)</f>
        <v/>
      </c>
      <c r="G547" s="132">
        <f>INDEX(GLSShapes!$A$1:$AY$40000,Index!$A547*40-38,1)</f>
        <v/>
      </c>
      <c r="H547" s="113">
        <f>F547&amp;RIGHT(D547,H$1)</f>
        <v/>
      </c>
      <c r="I547" s="235">
        <f>IF(F547&lt;&gt;"0",INDEX(GLSShapes!$A$1:$AY$40000,Index!$A547*40-34,40),0)</f>
        <v/>
      </c>
      <c r="J547" s="235">
        <f>IF(F547&lt;&gt;"0",INDEX(GLSShapes!$A$1:$AY$40000,Index!$A547*40-34,41),0)</f>
        <v/>
      </c>
      <c r="M547" s="235">
        <f>INDEX(GLSShapes!$A$1:$AY$15000,Index!$A547*40-34,44)</f>
        <v/>
      </c>
      <c r="N547" s="235">
        <f>INDEX(GLSShapes!$A$1:$AY$15000,Index!$A547*40-34,45)</f>
        <v/>
      </c>
      <c r="Q547" s="235">
        <f>IF(F547&lt;&gt;"0",INDEX(GLSShapes!$A$1:$AY$15000,Index!$A547*40-34,48),0)</f>
        <v/>
      </c>
      <c r="R547" s="235">
        <f>IF(F547&lt;&gt;"0",INDEX(GLSShapes!$A$1:$AY$15000,Index!$A547*40-34,49),0)</f>
        <v/>
      </c>
    </row>
    <row r="548">
      <c r="A548" s="80">
        <f>A547+1</f>
        <v/>
      </c>
      <c r="B548" s="158">
        <f>INDEX(GLSShapes!$A$1:$AY$40000,Index!$A548*40-39,1)</f>
        <v/>
      </c>
      <c r="C548">
        <f>C$1</f>
        <v/>
      </c>
      <c r="D548" s="133">
        <f>INDEX(GLSShapes!$A$1:$AY$40000,Index!$A548*40-38,2)</f>
        <v/>
      </c>
      <c r="E548" s="155">
        <f>E547+40</f>
        <v/>
      </c>
      <c r="F548">
        <f>RIGHT(B548,F$1)</f>
        <v/>
      </c>
      <c r="G548" s="132">
        <f>INDEX(GLSShapes!$A$1:$AY$40000,Index!$A548*40-38,1)</f>
        <v/>
      </c>
      <c r="H548" s="113">
        <f>F548&amp;RIGHT(D548,H$1)</f>
        <v/>
      </c>
      <c r="I548" s="235">
        <f>IF(F548&lt;&gt;"0",INDEX(GLSShapes!$A$1:$AY$40000,Index!$A548*40-34,40),0)</f>
        <v/>
      </c>
      <c r="J548" s="235">
        <f>IF(F548&lt;&gt;"0",INDEX(GLSShapes!$A$1:$AY$40000,Index!$A548*40-34,41),0)</f>
        <v/>
      </c>
      <c r="M548" s="235">
        <f>INDEX(GLSShapes!$A$1:$AY$15000,Index!$A548*40-34,44)</f>
        <v/>
      </c>
      <c r="N548" s="235">
        <f>INDEX(GLSShapes!$A$1:$AY$15000,Index!$A548*40-34,45)</f>
        <v/>
      </c>
      <c r="Q548" s="235">
        <f>IF(F548&lt;&gt;"0",INDEX(GLSShapes!$A$1:$AY$15000,Index!$A548*40-34,48),0)</f>
        <v/>
      </c>
      <c r="R548" s="235">
        <f>IF(F548&lt;&gt;"0",INDEX(GLSShapes!$A$1:$AY$15000,Index!$A548*40-34,49),0)</f>
        <v/>
      </c>
    </row>
    <row r="549">
      <c r="A549" s="80">
        <f>A548+1</f>
        <v/>
      </c>
      <c r="B549" s="158">
        <f>INDEX(GLSShapes!$A$1:$AY$40000,Index!$A549*40-39,1)</f>
        <v/>
      </c>
      <c r="C549">
        <f>C$1</f>
        <v/>
      </c>
      <c r="D549" s="133">
        <f>INDEX(GLSShapes!$A$1:$AY$40000,Index!$A549*40-38,2)</f>
        <v/>
      </c>
      <c r="E549" s="155">
        <f>E548+40</f>
        <v/>
      </c>
      <c r="F549">
        <f>RIGHT(B549,F$1)</f>
        <v/>
      </c>
      <c r="G549" s="132">
        <f>INDEX(GLSShapes!$A$1:$AY$40000,Index!$A549*40-38,1)</f>
        <v/>
      </c>
      <c r="H549" s="113">
        <f>F549&amp;RIGHT(D549,H$1)</f>
        <v/>
      </c>
      <c r="I549" s="235">
        <f>IF(F549&lt;&gt;"0",INDEX(GLSShapes!$A$1:$AY$40000,Index!$A549*40-34,40),0)</f>
        <v/>
      </c>
      <c r="J549" s="235">
        <f>IF(F549&lt;&gt;"0",INDEX(GLSShapes!$A$1:$AY$40000,Index!$A549*40-34,41),0)</f>
        <v/>
      </c>
      <c r="M549" s="235">
        <f>INDEX(GLSShapes!$A$1:$AY$15000,Index!$A549*40-34,44)</f>
        <v/>
      </c>
      <c r="N549" s="235">
        <f>INDEX(GLSShapes!$A$1:$AY$15000,Index!$A549*40-34,45)</f>
        <v/>
      </c>
      <c r="Q549" s="235">
        <f>IF(F549&lt;&gt;"0",INDEX(GLSShapes!$A$1:$AY$15000,Index!$A549*40-34,48),0)</f>
        <v/>
      </c>
      <c r="R549" s="235">
        <f>IF(F549&lt;&gt;"0",INDEX(GLSShapes!$A$1:$AY$15000,Index!$A549*40-34,49),0)</f>
        <v/>
      </c>
    </row>
    <row r="550">
      <c r="A550" s="80">
        <f>A549+1</f>
        <v/>
      </c>
      <c r="B550" s="158">
        <f>INDEX(GLSShapes!$A$1:$AY$40000,Index!$A550*40-39,1)</f>
        <v/>
      </c>
      <c r="C550">
        <f>C$1</f>
        <v/>
      </c>
      <c r="D550" s="133">
        <f>INDEX(GLSShapes!$A$1:$AY$40000,Index!$A550*40-38,2)</f>
        <v/>
      </c>
      <c r="E550" s="155">
        <f>E549+40</f>
        <v/>
      </c>
      <c r="F550">
        <f>RIGHT(B550,F$1)</f>
        <v/>
      </c>
      <c r="G550" s="132">
        <f>INDEX(GLSShapes!$A$1:$AY$40000,Index!$A550*40-38,1)</f>
        <v/>
      </c>
      <c r="H550" s="113">
        <f>F550&amp;RIGHT(D550,H$1)</f>
        <v/>
      </c>
      <c r="I550" s="235">
        <f>IF(F550&lt;&gt;"0",INDEX(GLSShapes!$A$1:$AY$40000,Index!$A550*40-34,40),0)</f>
        <v/>
      </c>
      <c r="J550" s="235">
        <f>IF(F550&lt;&gt;"0",INDEX(GLSShapes!$A$1:$AY$40000,Index!$A550*40-34,41),0)</f>
        <v/>
      </c>
      <c r="M550" s="235">
        <f>INDEX(GLSShapes!$A$1:$AY$15000,Index!$A550*40-34,44)</f>
        <v/>
      </c>
      <c r="N550" s="235">
        <f>INDEX(GLSShapes!$A$1:$AY$15000,Index!$A550*40-34,45)</f>
        <v/>
      </c>
      <c r="Q550" s="235">
        <f>IF(F550&lt;&gt;"0",INDEX(GLSShapes!$A$1:$AY$15000,Index!$A550*40-34,48),0)</f>
        <v/>
      </c>
      <c r="R550" s="235">
        <f>IF(F550&lt;&gt;"0",INDEX(GLSShapes!$A$1:$AY$15000,Index!$A550*40-34,49),0)</f>
        <v/>
      </c>
    </row>
    <row r="551">
      <c r="A551" s="80">
        <f>A550+1</f>
        <v/>
      </c>
      <c r="B551" s="158">
        <f>INDEX(GLSShapes!$A$1:$AY$40000,Index!$A551*40-39,1)</f>
        <v/>
      </c>
      <c r="C551">
        <f>C$1</f>
        <v/>
      </c>
      <c r="D551" s="133">
        <f>INDEX(GLSShapes!$A$1:$AY$40000,Index!$A551*40-38,2)</f>
        <v/>
      </c>
      <c r="E551" s="155">
        <f>E550+40</f>
        <v/>
      </c>
      <c r="F551">
        <f>RIGHT(B551,F$1)</f>
        <v/>
      </c>
      <c r="G551" s="132">
        <f>INDEX(GLSShapes!$A$1:$AY$40000,Index!$A551*40-38,1)</f>
        <v/>
      </c>
      <c r="H551" s="113">
        <f>F551&amp;RIGHT(D551,H$1)</f>
        <v/>
      </c>
      <c r="I551" s="235">
        <f>IF(F551&lt;&gt;"0",INDEX(GLSShapes!$A$1:$AY$40000,Index!$A551*40-34,40),0)</f>
        <v/>
      </c>
      <c r="J551" s="235">
        <f>IF(F551&lt;&gt;"0",INDEX(GLSShapes!$A$1:$AY$40000,Index!$A551*40-34,41),0)</f>
        <v/>
      </c>
      <c r="M551" s="235">
        <f>INDEX(GLSShapes!$A$1:$AY$15000,Index!$A551*40-34,44)</f>
        <v/>
      </c>
      <c r="N551" s="235">
        <f>INDEX(GLSShapes!$A$1:$AY$15000,Index!$A551*40-34,45)</f>
        <v/>
      </c>
      <c r="Q551" s="235">
        <f>IF(F551&lt;&gt;"0",INDEX(GLSShapes!$A$1:$AY$15000,Index!$A551*40-34,48),0)</f>
        <v/>
      </c>
      <c r="R551" s="235">
        <f>IF(F551&lt;&gt;"0",INDEX(GLSShapes!$A$1:$AY$15000,Index!$A551*40-34,49),0)</f>
        <v/>
      </c>
    </row>
    <row r="552">
      <c r="A552" s="80">
        <f>A551+1</f>
        <v/>
      </c>
      <c r="B552" s="158">
        <f>INDEX(GLSShapes!$A$1:$AY$40000,Index!$A552*40-39,1)</f>
        <v/>
      </c>
      <c r="C552">
        <f>C$1</f>
        <v/>
      </c>
      <c r="D552" s="133">
        <f>INDEX(GLSShapes!$A$1:$AY$40000,Index!$A552*40-38,2)</f>
        <v/>
      </c>
      <c r="E552" s="155">
        <f>E551+40</f>
        <v/>
      </c>
      <c r="F552">
        <f>RIGHT(B552,F$1)</f>
        <v/>
      </c>
      <c r="G552" s="132">
        <f>INDEX(GLSShapes!$A$1:$AY$40000,Index!$A552*40-38,1)</f>
        <v/>
      </c>
      <c r="H552" s="113">
        <f>F552&amp;RIGHT(D552,H$1)</f>
        <v/>
      </c>
      <c r="I552" s="235">
        <f>IF(F552&lt;&gt;"0",INDEX(GLSShapes!$A$1:$AY$40000,Index!$A552*40-34,40),0)</f>
        <v/>
      </c>
      <c r="J552" s="235">
        <f>IF(F552&lt;&gt;"0",INDEX(GLSShapes!$A$1:$AY$40000,Index!$A552*40-34,41),0)</f>
        <v/>
      </c>
      <c r="M552" s="235">
        <f>INDEX(GLSShapes!$A$1:$AY$15000,Index!$A552*40-34,44)</f>
        <v/>
      </c>
      <c r="N552" s="235">
        <f>INDEX(GLSShapes!$A$1:$AY$15000,Index!$A552*40-34,45)</f>
        <v/>
      </c>
      <c r="Q552" s="235">
        <f>IF(F552&lt;&gt;"0",INDEX(GLSShapes!$A$1:$AY$15000,Index!$A552*40-34,48),0)</f>
        <v/>
      </c>
      <c r="R552" s="235">
        <f>IF(F552&lt;&gt;"0",INDEX(GLSShapes!$A$1:$AY$15000,Index!$A552*40-34,49),0)</f>
        <v/>
      </c>
    </row>
    <row r="553">
      <c r="A553" s="80">
        <f>A552+1</f>
        <v/>
      </c>
      <c r="B553" s="158">
        <f>INDEX(GLSShapes!$A$1:$AY$40000,Index!$A553*40-39,1)</f>
        <v/>
      </c>
      <c r="C553">
        <f>C$1</f>
        <v/>
      </c>
      <c r="D553" s="133">
        <f>INDEX(GLSShapes!$A$1:$AY$40000,Index!$A553*40-38,2)</f>
        <v/>
      </c>
      <c r="E553" s="155">
        <f>E552+40</f>
        <v/>
      </c>
      <c r="F553">
        <f>RIGHT(B553,F$1)</f>
        <v/>
      </c>
      <c r="G553" s="132">
        <f>INDEX(GLSShapes!$A$1:$AY$40000,Index!$A553*40-38,1)</f>
        <v/>
      </c>
      <c r="H553" s="113">
        <f>F553&amp;RIGHT(D553,H$1)</f>
        <v/>
      </c>
      <c r="I553" s="235">
        <f>IF(F553&lt;&gt;"0",INDEX(GLSShapes!$A$1:$AY$40000,Index!$A553*40-34,40),0)</f>
        <v/>
      </c>
      <c r="J553" s="235">
        <f>IF(F553&lt;&gt;"0",INDEX(GLSShapes!$A$1:$AY$40000,Index!$A553*40-34,41),0)</f>
        <v/>
      </c>
      <c r="M553" s="235">
        <f>INDEX(GLSShapes!$A$1:$AY$15000,Index!$A553*40-34,44)</f>
        <v/>
      </c>
      <c r="N553" s="235">
        <f>INDEX(GLSShapes!$A$1:$AY$15000,Index!$A553*40-34,45)</f>
        <v/>
      </c>
      <c r="Q553" s="235">
        <f>IF(F553&lt;&gt;"0",INDEX(GLSShapes!$A$1:$AY$15000,Index!$A553*40-34,48),0)</f>
        <v/>
      </c>
      <c r="R553" s="235">
        <f>IF(F553&lt;&gt;"0",INDEX(GLSShapes!$A$1:$AY$15000,Index!$A553*40-34,49),0)</f>
        <v/>
      </c>
    </row>
    <row r="554">
      <c r="A554" s="80">
        <f>A553+1</f>
        <v/>
      </c>
      <c r="B554" s="158">
        <f>INDEX(GLSShapes!$A$1:$AY$40000,Index!$A554*40-39,1)</f>
        <v/>
      </c>
      <c r="C554">
        <f>C$1</f>
        <v/>
      </c>
      <c r="D554" s="133">
        <f>INDEX(GLSShapes!$A$1:$AY$40000,Index!$A554*40-38,2)</f>
        <v/>
      </c>
      <c r="E554" s="155">
        <f>E553+40</f>
        <v/>
      </c>
      <c r="F554">
        <f>RIGHT(B554,F$1)</f>
        <v/>
      </c>
      <c r="G554" s="132">
        <f>INDEX(GLSShapes!$A$1:$AY$40000,Index!$A554*40-38,1)</f>
        <v/>
      </c>
      <c r="H554" s="113">
        <f>F554&amp;RIGHT(D554,H$1)</f>
        <v/>
      </c>
      <c r="I554" s="235">
        <f>IF(F554&lt;&gt;"0",INDEX(GLSShapes!$A$1:$AY$40000,Index!$A554*40-34,40),0)</f>
        <v/>
      </c>
      <c r="J554" s="235">
        <f>IF(F554&lt;&gt;"0",INDEX(GLSShapes!$A$1:$AY$40000,Index!$A554*40-34,41),0)</f>
        <v/>
      </c>
      <c r="M554" s="235">
        <f>INDEX(GLSShapes!$A$1:$AY$15000,Index!$A554*40-34,44)</f>
        <v/>
      </c>
      <c r="N554" s="235">
        <f>INDEX(GLSShapes!$A$1:$AY$15000,Index!$A554*40-34,45)</f>
        <v/>
      </c>
      <c r="Q554" s="235">
        <f>IF(F554&lt;&gt;"0",INDEX(GLSShapes!$A$1:$AY$15000,Index!$A554*40-34,48),0)</f>
        <v/>
      </c>
      <c r="R554" s="235">
        <f>IF(F554&lt;&gt;"0",INDEX(GLSShapes!$A$1:$AY$15000,Index!$A554*40-34,49),0)</f>
        <v/>
      </c>
    </row>
    <row r="555">
      <c r="A555" s="80">
        <f>A554+1</f>
        <v/>
      </c>
      <c r="B555" s="158">
        <f>INDEX(GLSShapes!$A$1:$AY$40000,Index!$A555*40-39,1)</f>
        <v/>
      </c>
      <c r="C555">
        <f>C$1</f>
        <v/>
      </c>
      <c r="D555" s="133">
        <f>INDEX(GLSShapes!$A$1:$AY$40000,Index!$A555*40-38,2)</f>
        <v/>
      </c>
      <c r="E555" s="155">
        <f>E554+40</f>
        <v/>
      </c>
      <c r="F555">
        <f>RIGHT(B555,F$1)</f>
        <v/>
      </c>
      <c r="G555" s="132">
        <f>INDEX(GLSShapes!$A$1:$AY$40000,Index!$A555*40-38,1)</f>
        <v/>
      </c>
      <c r="H555" s="113">
        <f>F555&amp;RIGHT(D555,H$1)</f>
        <v/>
      </c>
      <c r="I555" s="235">
        <f>IF(F555&lt;&gt;"0",INDEX(GLSShapes!$A$1:$AY$40000,Index!$A555*40-34,40),0)</f>
        <v/>
      </c>
      <c r="J555" s="235">
        <f>IF(F555&lt;&gt;"0",INDEX(GLSShapes!$A$1:$AY$40000,Index!$A555*40-34,41),0)</f>
        <v/>
      </c>
      <c r="M555" s="235">
        <f>INDEX(GLSShapes!$A$1:$AY$15000,Index!$A555*40-34,44)</f>
        <v/>
      </c>
      <c r="N555" s="235">
        <f>INDEX(GLSShapes!$A$1:$AY$15000,Index!$A555*40-34,45)</f>
        <v/>
      </c>
      <c r="Q555" s="235">
        <f>IF(F555&lt;&gt;"0",INDEX(GLSShapes!$A$1:$AY$15000,Index!$A555*40-34,48),0)</f>
        <v/>
      </c>
      <c r="R555" s="235">
        <f>IF(F555&lt;&gt;"0",INDEX(GLSShapes!$A$1:$AY$15000,Index!$A555*40-34,49),0)</f>
        <v/>
      </c>
    </row>
    <row r="556">
      <c r="A556" s="80">
        <f>A555+1</f>
        <v/>
      </c>
      <c r="B556" s="158">
        <f>INDEX(GLSShapes!$A$1:$AY$40000,Index!$A556*40-39,1)</f>
        <v/>
      </c>
      <c r="C556">
        <f>C$1</f>
        <v/>
      </c>
      <c r="D556" s="133">
        <f>INDEX(GLSShapes!$A$1:$AY$40000,Index!$A556*40-38,2)</f>
        <v/>
      </c>
      <c r="E556" s="155">
        <f>E555+40</f>
        <v/>
      </c>
      <c r="F556">
        <f>RIGHT(B556,F$1)</f>
        <v/>
      </c>
      <c r="G556" s="132">
        <f>INDEX(GLSShapes!$A$1:$AY$40000,Index!$A556*40-38,1)</f>
        <v/>
      </c>
      <c r="H556" s="113">
        <f>F556&amp;RIGHT(D556,H$1)</f>
        <v/>
      </c>
      <c r="I556" s="235">
        <f>IF(F556&lt;&gt;"0",INDEX(GLSShapes!$A$1:$AY$40000,Index!$A556*40-34,40),0)</f>
        <v/>
      </c>
      <c r="J556" s="235">
        <f>IF(F556&lt;&gt;"0",INDEX(GLSShapes!$A$1:$AY$40000,Index!$A556*40-34,41),0)</f>
        <v/>
      </c>
      <c r="M556" s="235">
        <f>INDEX(GLSShapes!$A$1:$AY$15000,Index!$A556*40-34,44)</f>
        <v/>
      </c>
      <c r="N556" s="235">
        <f>INDEX(GLSShapes!$A$1:$AY$15000,Index!$A556*40-34,45)</f>
        <v/>
      </c>
      <c r="Q556" s="235">
        <f>IF(F556&lt;&gt;"0",INDEX(GLSShapes!$A$1:$AY$15000,Index!$A556*40-34,48),0)</f>
        <v/>
      </c>
      <c r="R556" s="235">
        <f>IF(F556&lt;&gt;"0",INDEX(GLSShapes!$A$1:$AY$15000,Index!$A556*40-34,49),0)</f>
        <v/>
      </c>
    </row>
    <row r="557">
      <c r="A557" s="80">
        <f>A556+1</f>
        <v/>
      </c>
      <c r="B557" s="158">
        <f>INDEX(GLSShapes!$A$1:$AY$40000,Index!$A557*40-39,1)</f>
        <v/>
      </c>
      <c r="C557">
        <f>C$1</f>
        <v/>
      </c>
      <c r="D557" s="133">
        <f>INDEX(GLSShapes!$A$1:$AY$40000,Index!$A557*40-38,2)</f>
        <v/>
      </c>
      <c r="E557" s="155">
        <f>E556+40</f>
        <v/>
      </c>
      <c r="F557">
        <f>RIGHT(B557,F$1)</f>
        <v/>
      </c>
      <c r="G557" s="132">
        <f>INDEX(GLSShapes!$A$1:$AY$40000,Index!$A557*40-38,1)</f>
        <v/>
      </c>
      <c r="H557" s="113">
        <f>F557&amp;RIGHT(D557,H$1)</f>
        <v/>
      </c>
      <c r="I557" s="235">
        <f>IF(F557&lt;&gt;"0",INDEX(GLSShapes!$A$1:$AY$40000,Index!$A557*40-34,40),0)</f>
        <v/>
      </c>
      <c r="J557" s="235">
        <f>IF(F557&lt;&gt;"0",INDEX(GLSShapes!$A$1:$AY$40000,Index!$A557*40-34,41),0)</f>
        <v/>
      </c>
      <c r="M557" s="235">
        <f>INDEX(GLSShapes!$A$1:$AY$15000,Index!$A557*40-34,44)</f>
        <v/>
      </c>
      <c r="N557" s="235">
        <f>INDEX(GLSShapes!$A$1:$AY$15000,Index!$A557*40-34,45)</f>
        <v/>
      </c>
      <c r="Q557" s="235">
        <f>IF(F557&lt;&gt;"0",INDEX(GLSShapes!$A$1:$AY$15000,Index!$A557*40-34,48),0)</f>
        <v/>
      </c>
      <c r="R557" s="235">
        <f>IF(F557&lt;&gt;"0",INDEX(GLSShapes!$A$1:$AY$15000,Index!$A557*40-34,49),0)</f>
        <v/>
      </c>
    </row>
    <row r="558">
      <c r="A558" s="80">
        <f>A557+1</f>
        <v/>
      </c>
      <c r="B558" s="158">
        <f>INDEX(GLSShapes!$A$1:$AY$40000,Index!$A558*40-39,1)</f>
        <v/>
      </c>
      <c r="C558">
        <f>C$1</f>
        <v/>
      </c>
      <c r="D558" s="133">
        <f>INDEX(GLSShapes!$A$1:$AY$40000,Index!$A558*40-38,2)</f>
        <v/>
      </c>
      <c r="E558" s="155">
        <f>E557+40</f>
        <v/>
      </c>
      <c r="F558">
        <f>RIGHT(B558,F$1)</f>
        <v/>
      </c>
      <c r="G558" s="132">
        <f>INDEX(GLSShapes!$A$1:$AY$40000,Index!$A558*40-38,1)</f>
        <v/>
      </c>
      <c r="H558" s="113">
        <f>F558&amp;RIGHT(D558,H$1)</f>
        <v/>
      </c>
      <c r="I558" s="235">
        <f>IF(F558&lt;&gt;"0",INDEX(GLSShapes!$A$1:$AY$40000,Index!$A558*40-34,40),0)</f>
        <v/>
      </c>
      <c r="J558" s="235">
        <f>IF(F558&lt;&gt;"0",INDEX(GLSShapes!$A$1:$AY$40000,Index!$A558*40-34,41),0)</f>
        <v/>
      </c>
      <c r="M558" s="235">
        <f>INDEX(GLSShapes!$A$1:$AY$15000,Index!$A558*40-34,44)</f>
        <v/>
      </c>
      <c r="N558" s="235">
        <f>INDEX(GLSShapes!$A$1:$AY$15000,Index!$A558*40-34,45)</f>
        <v/>
      </c>
      <c r="Q558" s="235">
        <f>IF(F558&lt;&gt;"0",INDEX(GLSShapes!$A$1:$AY$15000,Index!$A558*40-34,48),0)</f>
        <v/>
      </c>
      <c r="R558" s="235">
        <f>IF(F558&lt;&gt;"0",INDEX(GLSShapes!$A$1:$AY$15000,Index!$A558*40-34,49),0)</f>
        <v/>
      </c>
    </row>
    <row r="559">
      <c r="A559" s="80">
        <f>A558+1</f>
        <v/>
      </c>
      <c r="B559" s="158">
        <f>INDEX(GLSShapes!$A$1:$AY$40000,Index!$A559*40-39,1)</f>
        <v/>
      </c>
      <c r="C559">
        <f>C$1</f>
        <v/>
      </c>
      <c r="D559" s="133">
        <f>INDEX(GLSShapes!$A$1:$AY$40000,Index!$A559*40-38,2)</f>
        <v/>
      </c>
      <c r="E559" s="155">
        <f>E558+40</f>
        <v/>
      </c>
      <c r="F559">
        <f>RIGHT(B559,F$1)</f>
        <v/>
      </c>
      <c r="G559" s="132">
        <f>INDEX(GLSShapes!$A$1:$AY$40000,Index!$A559*40-38,1)</f>
        <v/>
      </c>
      <c r="H559" s="113">
        <f>F559&amp;RIGHT(D559,H$1)</f>
        <v/>
      </c>
      <c r="I559" s="235">
        <f>IF(F559&lt;&gt;"0",INDEX(GLSShapes!$A$1:$AY$40000,Index!$A559*40-34,40),0)</f>
        <v/>
      </c>
      <c r="J559" s="235">
        <f>IF(F559&lt;&gt;"0",INDEX(GLSShapes!$A$1:$AY$40000,Index!$A559*40-34,41),0)</f>
        <v/>
      </c>
      <c r="M559" s="235">
        <f>INDEX(GLSShapes!$A$1:$AY$15000,Index!$A559*40-34,44)</f>
        <v/>
      </c>
      <c r="N559" s="235">
        <f>INDEX(GLSShapes!$A$1:$AY$15000,Index!$A559*40-34,45)</f>
        <v/>
      </c>
      <c r="Q559" s="235">
        <f>IF(F559&lt;&gt;"0",INDEX(GLSShapes!$A$1:$AY$15000,Index!$A559*40-34,48),0)</f>
        <v/>
      </c>
      <c r="R559" s="235">
        <f>IF(F559&lt;&gt;"0",INDEX(GLSShapes!$A$1:$AY$15000,Index!$A559*40-34,49),0)</f>
        <v/>
      </c>
    </row>
    <row r="560">
      <c r="A560" s="80">
        <f>A559+1</f>
        <v/>
      </c>
      <c r="B560" s="158">
        <f>INDEX(GLSShapes!$A$1:$AY$40000,Index!$A560*40-39,1)</f>
        <v/>
      </c>
      <c r="C560">
        <f>C$1</f>
        <v/>
      </c>
      <c r="D560" s="133">
        <f>INDEX(GLSShapes!$A$1:$AY$40000,Index!$A560*40-38,2)</f>
        <v/>
      </c>
      <c r="E560" s="155">
        <f>E559+40</f>
        <v/>
      </c>
      <c r="F560">
        <f>RIGHT(B560,F$1)</f>
        <v/>
      </c>
      <c r="G560" s="132">
        <f>INDEX(GLSShapes!$A$1:$AY$40000,Index!$A560*40-38,1)</f>
        <v/>
      </c>
      <c r="H560" s="113">
        <f>F560&amp;RIGHT(D560,H$1)</f>
        <v/>
      </c>
      <c r="I560" s="235">
        <f>IF(F560&lt;&gt;"0",INDEX(GLSShapes!$A$1:$AY$40000,Index!$A560*40-34,40),0)</f>
        <v/>
      </c>
      <c r="J560" s="235">
        <f>IF(F560&lt;&gt;"0",INDEX(GLSShapes!$A$1:$AY$40000,Index!$A560*40-34,41),0)</f>
        <v/>
      </c>
      <c r="M560" s="235">
        <f>INDEX(GLSShapes!$A$1:$AY$15000,Index!$A560*40-34,44)</f>
        <v/>
      </c>
      <c r="N560" s="235">
        <f>INDEX(GLSShapes!$A$1:$AY$15000,Index!$A560*40-34,45)</f>
        <v/>
      </c>
      <c r="Q560" s="235">
        <f>IF(F560&lt;&gt;"0",INDEX(GLSShapes!$A$1:$AY$15000,Index!$A560*40-34,48),0)</f>
        <v/>
      </c>
      <c r="R560" s="235">
        <f>IF(F560&lt;&gt;"0",INDEX(GLSShapes!$A$1:$AY$15000,Index!$A560*40-34,49),0)</f>
        <v/>
      </c>
    </row>
    <row r="561">
      <c r="A561" s="80">
        <f>A560+1</f>
        <v/>
      </c>
      <c r="B561" s="158">
        <f>INDEX(GLSShapes!$A$1:$AY$40000,Index!$A561*40-39,1)</f>
        <v/>
      </c>
      <c r="C561">
        <f>C$1</f>
        <v/>
      </c>
      <c r="D561" s="133">
        <f>INDEX(GLSShapes!$A$1:$AY$40000,Index!$A561*40-38,2)</f>
        <v/>
      </c>
      <c r="E561" s="155">
        <f>E560+40</f>
        <v/>
      </c>
      <c r="F561">
        <f>RIGHT(B561,F$1)</f>
        <v/>
      </c>
      <c r="G561" s="132">
        <f>INDEX(GLSShapes!$A$1:$AY$40000,Index!$A561*40-38,1)</f>
        <v/>
      </c>
      <c r="H561" s="113">
        <f>F561&amp;RIGHT(D561,H$1)</f>
        <v/>
      </c>
      <c r="I561" s="235">
        <f>IF(F561&lt;&gt;"0",INDEX(GLSShapes!$A$1:$AY$40000,Index!$A561*40-34,40),0)</f>
        <v/>
      </c>
      <c r="J561" s="235">
        <f>IF(F561&lt;&gt;"0",INDEX(GLSShapes!$A$1:$AY$40000,Index!$A561*40-34,41),0)</f>
        <v/>
      </c>
      <c r="M561" s="235">
        <f>INDEX(GLSShapes!$A$1:$AY$15000,Index!$A561*40-34,44)</f>
        <v/>
      </c>
      <c r="N561" s="235">
        <f>INDEX(GLSShapes!$A$1:$AY$15000,Index!$A561*40-34,45)</f>
        <v/>
      </c>
      <c r="Q561" s="235">
        <f>IF(F561&lt;&gt;"0",INDEX(GLSShapes!$A$1:$AY$15000,Index!$A561*40-34,48),0)</f>
        <v/>
      </c>
      <c r="R561" s="235">
        <f>IF(F561&lt;&gt;"0",INDEX(GLSShapes!$A$1:$AY$15000,Index!$A561*40-34,49),0)</f>
        <v/>
      </c>
    </row>
    <row r="562">
      <c r="A562" s="80">
        <f>A561+1</f>
        <v/>
      </c>
      <c r="B562" s="158">
        <f>INDEX(GLSShapes!$A$1:$AY$40000,Index!$A562*40-39,1)</f>
        <v/>
      </c>
      <c r="C562">
        <f>C$1</f>
        <v/>
      </c>
      <c r="D562" s="133">
        <f>INDEX(GLSShapes!$A$1:$AY$40000,Index!$A562*40-38,2)</f>
        <v/>
      </c>
      <c r="E562" s="155">
        <f>E561+40</f>
        <v/>
      </c>
      <c r="F562">
        <f>RIGHT(B562,F$1)</f>
        <v/>
      </c>
      <c r="G562" s="132">
        <f>INDEX(GLSShapes!$A$1:$AY$40000,Index!$A562*40-38,1)</f>
        <v/>
      </c>
      <c r="H562" s="113">
        <f>F562&amp;RIGHT(D562,H$1)</f>
        <v/>
      </c>
      <c r="I562" s="235">
        <f>IF(F562&lt;&gt;"0",INDEX(GLSShapes!$A$1:$AY$40000,Index!$A562*40-34,40),0)</f>
        <v/>
      </c>
      <c r="J562" s="235">
        <f>IF(F562&lt;&gt;"0",INDEX(GLSShapes!$A$1:$AY$40000,Index!$A562*40-34,41),0)</f>
        <v/>
      </c>
      <c r="M562" s="235">
        <f>INDEX(GLSShapes!$A$1:$AY$15000,Index!$A562*40-34,44)</f>
        <v/>
      </c>
      <c r="N562" s="235">
        <f>INDEX(GLSShapes!$A$1:$AY$15000,Index!$A562*40-34,45)</f>
        <v/>
      </c>
      <c r="Q562" s="235">
        <f>IF(F562&lt;&gt;"0",INDEX(GLSShapes!$A$1:$AY$15000,Index!$A562*40-34,48),0)</f>
        <v/>
      </c>
      <c r="R562" s="235">
        <f>IF(F562&lt;&gt;"0",INDEX(GLSShapes!$A$1:$AY$15000,Index!$A562*40-34,49),0)</f>
        <v/>
      </c>
    </row>
    <row r="563">
      <c r="A563" s="80">
        <f>A562+1</f>
        <v/>
      </c>
      <c r="B563" s="158">
        <f>INDEX(GLSShapes!$A$1:$AY$40000,Index!$A563*40-39,1)</f>
        <v/>
      </c>
      <c r="C563">
        <f>C$1</f>
        <v/>
      </c>
      <c r="D563" s="133">
        <f>INDEX(GLSShapes!$A$1:$AY$40000,Index!$A563*40-38,2)</f>
        <v/>
      </c>
      <c r="E563" s="155">
        <f>E562+40</f>
        <v/>
      </c>
      <c r="F563">
        <f>RIGHT(B563,F$1)</f>
        <v/>
      </c>
      <c r="G563" s="132">
        <f>INDEX(GLSShapes!$A$1:$AY$40000,Index!$A563*40-38,1)</f>
        <v/>
      </c>
      <c r="H563" s="113">
        <f>F563&amp;RIGHT(D563,H$1)</f>
        <v/>
      </c>
      <c r="I563" s="235">
        <f>IF(F563&lt;&gt;"0",INDEX(GLSShapes!$A$1:$AY$40000,Index!$A563*40-34,40),0)</f>
        <v/>
      </c>
      <c r="J563" s="235">
        <f>IF(F563&lt;&gt;"0",INDEX(GLSShapes!$A$1:$AY$40000,Index!$A563*40-34,41),0)</f>
        <v/>
      </c>
      <c r="M563" s="235">
        <f>INDEX(GLSShapes!$A$1:$AY$15000,Index!$A563*40-34,44)</f>
        <v/>
      </c>
      <c r="N563" s="235">
        <f>INDEX(GLSShapes!$A$1:$AY$15000,Index!$A563*40-34,45)</f>
        <v/>
      </c>
      <c r="Q563" s="235">
        <f>IF(F563&lt;&gt;"0",INDEX(GLSShapes!$A$1:$AY$15000,Index!$A563*40-34,48),0)</f>
        <v/>
      </c>
      <c r="R563" s="235">
        <f>IF(F563&lt;&gt;"0",INDEX(GLSShapes!$A$1:$AY$15000,Index!$A563*40-34,49),0)</f>
        <v/>
      </c>
    </row>
    <row r="564">
      <c r="A564" s="80">
        <f>A563+1</f>
        <v/>
      </c>
      <c r="B564" s="158">
        <f>INDEX(GLSShapes!$A$1:$AY$40000,Index!$A564*40-39,1)</f>
        <v/>
      </c>
      <c r="C564">
        <f>C$1</f>
        <v/>
      </c>
      <c r="D564" s="133">
        <f>INDEX(GLSShapes!$A$1:$AY$40000,Index!$A564*40-38,2)</f>
        <v/>
      </c>
      <c r="E564" s="155">
        <f>E563+40</f>
        <v/>
      </c>
      <c r="F564">
        <f>RIGHT(B564,F$1)</f>
        <v/>
      </c>
      <c r="G564" s="132">
        <f>INDEX(GLSShapes!$A$1:$AY$40000,Index!$A564*40-38,1)</f>
        <v/>
      </c>
      <c r="H564" s="113">
        <f>F564&amp;RIGHT(D564,H$1)</f>
        <v/>
      </c>
      <c r="I564" s="235">
        <f>IF(F564&lt;&gt;"0",INDEX(GLSShapes!$A$1:$AY$40000,Index!$A564*40-34,40),0)</f>
        <v/>
      </c>
      <c r="J564" s="235">
        <f>IF(F564&lt;&gt;"0",INDEX(GLSShapes!$A$1:$AY$40000,Index!$A564*40-34,41),0)</f>
        <v/>
      </c>
      <c r="M564" s="235">
        <f>INDEX(GLSShapes!$A$1:$AY$15000,Index!$A564*40-34,44)</f>
        <v/>
      </c>
      <c r="N564" s="235">
        <f>INDEX(GLSShapes!$A$1:$AY$15000,Index!$A564*40-34,45)</f>
        <v/>
      </c>
      <c r="Q564" s="235">
        <f>IF(F564&lt;&gt;"0",INDEX(GLSShapes!$A$1:$AY$15000,Index!$A564*40-34,48),0)</f>
        <v/>
      </c>
      <c r="R564" s="235">
        <f>IF(F564&lt;&gt;"0",INDEX(GLSShapes!$A$1:$AY$15000,Index!$A564*40-34,49),0)</f>
        <v/>
      </c>
    </row>
    <row r="565">
      <c r="A565" s="80">
        <f>A564+1</f>
        <v/>
      </c>
      <c r="B565" s="158">
        <f>INDEX(GLSShapes!$A$1:$AY$40000,Index!$A565*40-39,1)</f>
        <v/>
      </c>
      <c r="C565">
        <f>C$1</f>
        <v/>
      </c>
      <c r="D565" s="133">
        <f>INDEX(GLSShapes!$A$1:$AY$40000,Index!$A565*40-38,2)</f>
        <v/>
      </c>
      <c r="E565" s="155">
        <f>E564+40</f>
        <v/>
      </c>
      <c r="F565">
        <f>RIGHT(B565,F$1)</f>
        <v/>
      </c>
      <c r="G565" s="132">
        <f>INDEX(GLSShapes!$A$1:$AY$40000,Index!$A565*40-38,1)</f>
        <v/>
      </c>
      <c r="H565" s="113">
        <f>F565&amp;RIGHT(D565,H$1)</f>
        <v/>
      </c>
      <c r="I565" s="235">
        <f>IF(F565&lt;&gt;"0",INDEX(GLSShapes!$A$1:$AY$40000,Index!$A565*40-34,40),0)</f>
        <v/>
      </c>
      <c r="J565" s="235">
        <f>IF(F565&lt;&gt;"0",INDEX(GLSShapes!$A$1:$AY$40000,Index!$A565*40-34,41),0)</f>
        <v/>
      </c>
      <c r="M565" s="235">
        <f>INDEX(GLSShapes!$A$1:$AY$15000,Index!$A565*40-34,44)</f>
        <v/>
      </c>
      <c r="N565" s="235">
        <f>INDEX(GLSShapes!$A$1:$AY$15000,Index!$A565*40-34,45)</f>
        <v/>
      </c>
      <c r="Q565" s="235">
        <f>IF(F565&lt;&gt;"0",INDEX(GLSShapes!$A$1:$AY$15000,Index!$A565*40-34,48),0)</f>
        <v/>
      </c>
      <c r="R565" s="235">
        <f>IF(F565&lt;&gt;"0",INDEX(GLSShapes!$A$1:$AY$15000,Index!$A565*40-34,49),0)</f>
        <v/>
      </c>
    </row>
    <row r="566">
      <c r="A566" s="80">
        <f>A565+1</f>
        <v/>
      </c>
      <c r="B566" s="158">
        <f>INDEX(GLSShapes!$A$1:$AY$40000,Index!$A566*40-39,1)</f>
        <v/>
      </c>
      <c r="C566">
        <f>C$1</f>
        <v/>
      </c>
      <c r="D566" s="133">
        <f>INDEX(GLSShapes!$A$1:$AY$40000,Index!$A566*40-38,2)</f>
        <v/>
      </c>
      <c r="E566" s="155">
        <f>E565+40</f>
        <v/>
      </c>
      <c r="F566">
        <f>RIGHT(B566,F$1)</f>
        <v/>
      </c>
      <c r="G566" s="132">
        <f>INDEX(GLSShapes!$A$1:$AY$40000,Index!$A566*40-38,1)</f>
        <v/>
      </c>
      <c r="H566" s="113">
        <f>F566&amp;RIGHT(D566,H$1)</f>
        <v/>
      </c>
      <c r="I566" s="235">
        <f>IF(F566&lt;&gt;"0",INDEX(GLSShapes!$A$1:$AY$40000,Index!$A566*40-34,40),0)</f>
        <v/>
      </c>
      <c r="J566" s="235">
        <f>IF(F566&lt;&gt;"0",INDEX(GLSShapes!$A$1:$AY$40000,Index!$A566*40-34,41),0)</f>
        <v/>
      </c>
      <c r="M566" s="235">
        <f>INDEX(GLSShapes!$A$1:$AY$15000,Index!$A566*40-34,44)</f>
        <v/>
      </c>
      <c r="N566" s="235">
        <f>INDEX(GLSShapes!$A$1:$AY$15000,Index!$A566*40-34,45)</f>
        <v/>
      </c>
      <c r="Q566" s="235">
        <f>IF(F566&lt;&gt;"0",INDEX(GLSShapes!$A$1:$AY$15000,Index!$A566*40-34,48),0)</f>
        <v/>
      </c>
      <c r="R566" s="235">
        <f>IF(F566&lt;&gt;"0",INDEX(GLSShapes!$A$1:$AY$15000,Index!$A566*40-34,49),0)</f>
        <v/>
      </c>
    </row>
    <row r="567">
      <c r="A567" s="80">
        <f>A566+1</f>
        <v/>
      </c>
      <c r="B567" s="158">
        <f>INDEX(GLSShapes!$A$1:$AY$40000,Index!$A567*40-39,1)</f>
        <v/>
      </c>
      <c r="C567">
        <f>C$1</f>
        <v/>
      </c>
      <c r="D567" s="133">
        <f>INDEX(GLSShapes!$A$1:$AY$40000,Index!$A567*40-38,2)</f>
        <v/>
      </c>
      <c r="E567" s="155">
        <f>E566+40</f>
        <v/>
      </c>
      <c r="F567">
        <f>RIGHT(B567,F$1)</f>
        <v/>
      </c>
      <c r="G567" s="132">
        <f>INDEX(GLSShapes!$A$1:$AY$40000,Index!$A567*40-38,1)</f>
        <v/>
      </c>
      <c r="H567" s="113">
        <f>F567&amp;RIGHT(D567,H$1)</f>
        <v/>
      </c>
      <c r="I567" s="235">
        <f>IF(F567&lt;&gt;"0",INDEX(GLSShapes!$A$1:$AY$40000,Index!$A567*40-34,40),0)</f>
        <v/>
      </c>
      <c r="J567" s="235">
        <f>IF(F567&lt;&gt;"0",INDEX(GLSShapes!$A$1:$AY$40000,Index!$A567*40-34,41),0)</f>
        <v/>
      </c>
      <c r="M567" s="235">
        <f>INDEX(GLSShapes!$A$1:$AY$15000,Index!$A567*40-34,44)</f>
        <v/>
      </c>
      <c r="N567" s="235">
        <f>INDEX(GLSShapes!$A$1:$AY$15000,Index!$A567*40-34,45)</f>
        <v/>
      </c>
      <c r="Q567" s="235">
        <f>IF(F567&lt;&gt;"0",INDEX(GLSShapes!$A$1:$AY$15000,Index!$A567*40-34,48),0)</f>
        <v/>
      </c>
      <c r="R567" s="235">
        <f>IF(F567&lt;&gt;"0",INDEX(GLSShapes!$A$1:$AY$15000,Index!$A567*40-34,49),0)</f>
        <v/>
      </c>
    </row>
    <row r="568">
      <c r="A568" s="80">
        <f>A567+1</f>
        <v/>
      </c>
      <c r="B568" s="158">
        <f>INDEX(GLSShapes!$A$1:$AY$40000,Index!$A568*40-39,1)</f>
        <v/>
      </c>
      <c r="C568">
        <f>C$1</f>
        <v/>
      </c>
      <c r="D568" s="133">
        <f>INDEX(GLSShapes!$A$1:$AY$40000,Index!$A568*40-38,2)</f>
        <v/>
      </c>
      <c r="E568" s="155">
        <f>E567+40</f>
        <v/>
      </c>
      <c r="F568">
        <f>RIGHT(B568,F$1)</f>
        <v/>
      </c>
      <c r="G568" s="132">
        <f>INDEX(GLSShapes!$A$1:$AY$40000,Index!$A568*40-38,1)</f>
        <v/>
      </c>
      <c r="H568" s="113">
        <f>F568&amp;RIGHT(D568,H$1)</f>
        <v/>
      </c>
      <c r="I568" s="235">
        <f>IF(F568&lt;&gt;"0",INDEX(GLSShapes!$A$1:$AY$40000,Index!$A568*40-34,40),0)</f>
        <v/>
      </c>
      <c r="J568" s="235">
        <f>IF(F568&lt;&gt;"0",INDEX(GLSShapes!$A$1:$AY$40000,Index!$A568*40-34,41),0)</f>
        <v/>
      </c>
      <c r="M568" s="235">
        <f>INDEX(GLSShapes!$A$1:$AY$15000,Index!$A568*40-34,44)</f>
        <v/>
      </c>
      <c r="N568" s="235">
        <f>INDEX(GLSShapes!$A$1:$AY$15000,Index!$A568*40-34,45)</f>
        <v/>
      </c>
      <c r="Q568" s="235">
        <f>IF(F568&lt;&gt;"0",INDEX(GLSShapes!$A$1:$AY$15000,Index!$A568*40-34,48),0)</f>
        <v/>
      </c>
      <c r="R568" s="235">
        <f>IF(F568&lt;&gt;"0",INDEX(GLSShapes!$A$1:$AY$15000,Index!$A568*40-34,49),0)</f>
        <v/>
      </c>
    </row>
    <row r="569">
      <c r="A569" s="80">
        <f>A568+1</f>
        <v/>
      </c>
      <c r="B569" s="158">
        <f>INDEX(GLSShapes!$A$1:$AY$40000,Index!$A569*40-39,1)</f>
        <v/>
      </c>
      <c r="C569">
        <f>C$1</f>
        <v/>
      </c>
      <c r="D569" s="133">
        <f>INDEX(GLSShapes!$A$1:$AY$40000,Index!$A569*40-38,2)</f>
        <v/>
      </c>
      <c r="E569" s="155">
        <f>E568+40</f>
        <v/>
      </c>
      <c r="F569">
        <f>RIGHT(B569,F$1)</f>
        <v/>
      </c>
      <c r="G569" s="132">
        <f>INDEX(GLSShapes!$A$1:$AY$40000,Index!$A569*40-38,1)</f>
        <v/>
      </c>
      <c r="H569" s="113">
        <f>F569&amp;RIGHT(D569,H$1)</f>
        <v/>
      </c>
      <c r="I569" s="235">
        <f>IF(F569&lt;&gt;"0",INDEX(GLSShapes!$A$1:$AY$40000,Index!$A569*40-34,40),0)</f>
        <v/>
      </c>
      <c r="J569" s="235">
        <f>IF(F569&lt;&gt;"0",INDEX(GLSShapes!$A$1:$AY$40000,Index!$A569*40-34,41),0)</f>
        <v/>
      </c>
      <c r="M569" s="235">
        <f>INDEX(GLSShapes!$A$1:$AY$15000,Index!$A569*40-34,44)</f>
        <v/>
      </c>
      <c r="N569" s="235">
        <f>INDEX(GLSShapes!$A$1:$AY$15000,Index!$A569*40-34,45)</f>
        <v/>
      </c>
      <c r="Q569" s="235">
        <f>IF(F569&lt;&gt;"0",INDEX(GLSShapes!$A$1:$AY$15000,Index!$A569*40-34,48),0)</f>
        <v/>
      </c>
      <c r="R569" s="235">
        <f>IF(F569&lt;&gt;"0",INDEX(GLSShapes!$A$1:$AY$15000,Index!$A569*40-34,49),0)</f>
        <v/>
      </c>
    </row>
    <row r="570">
      <c r="A570" s="80">
        <f>A569+1</f>
        <v/>
      </c>
      <c r="B570" s="158">
        <f>INDEX(GLSShapes!$A$1:$AY$40000,Index!$A570*40-39,1)</f>
        <v/>
      </c>
      <c r="C570">
        <f>C$1</f>
        <v/>
      </c>
      <c r="D570" s="133">
        <f>INDEX(GLSShapes!$A$1:$AY$40000,Index!$A570*40-38,2)</f>
        <v/>
      </c>
      <c r="E570" s="155">
        <f>E569+40</f>
        <v/>
      </c>
      <c r="F570">
        <f>RIGHT(B570,F$1)</f>
        <v/>
      </c>
      <c r="G570" s="132">
        <f>INDEX(GLSShapes!$A$1:$AY$40000,Index!$A570*40-38,1)</f>
        <v/>
      </c>
      <c r="H570" s="113">
        <f>F570&amp;RIGHT(D570,H$1)</f>
        <v/>
      </c>
      <c r="I570" s="235">
        <f>IF(F570&lt;&gt;"0",INDEX(GLSShapes!$A$1:$AY$40000,Index!$A570*40-34,40),0)</f>
        <v/>
      </c>
      <c r="J570" s="235">
        <f>IF(F570&lt;&gt;"0",INDEX(GLSShapes!$A$1:$AY$40000,Index!$A570*40-34,41),0)</f>
        <v/>
      </c>
      <c r="M570" s="235">
        <f>INDEX(GLSShapes!$A$1:$AY$15000,Index!$A570*40-34,44)</f>
        <v/>
      </c>
      <c r="N570" s="235">
        <f>INDEX(GLSShapes!$A$1:$AY$15000,Index!$A570*40-34,45)</f>
        <v/>
      </c>
      <c r="Q570" s="235">
        <f>IF(F570&lt;&gt;"0",INDEX(GLSShapes!$A$1:$AY$15000,Index!$A570*40-34,48),0)</f>
        <v/>
      </c>
      <c r="R570" s="235">
        <f>IF(F570&lt;&gt;"0",INDEX(GLSShapes!$A$1:$AY$15000,Index!$A570*40-34,49),0)</f>
        <v/>
      </c>
    </row>
    <row r="571">
      <c r="A571" s="80">
        <f>A570+1</f>
        <v/>
      </c>
      <c r="B571" s="158">
        <f>INDEX(GLSShapes!$A$1:$AY$40000,Index!$A571*40-39,1)</f>
        <v/>
      </c>
      <c r="C571">
        <f>C$1</f>
        <v/>
      </c>
      <c r="D571" s="133">
        <f>INDEX(GLSShapes!$A$1:$AY$40000,Index!$A571*40-38,2)</f>
        <v/>
      </c>
      <c r="E571" s="155">
        <f>E570+40</f>
        <v/>
      </c>
      <c r="F571">
        <f>RIGHT(B571,F$1)</f>
        <v/>
      </c>
      <c r="G571" s="132">
        <f>INDEX(GLSShapes!$A$1:$AY$40000,Index!$A571*40-38,1)</f>
        <v/>
      </c>
      <c r="H571" s="113">
        <f>F571&amp;RIGHT(D571,H$1)</f>
        <v/>
      </c>
      <c r="I571" s="235">
        <f>IF(F571&lt;&gt;"0",INDEX(GLSShapes!$A$1:$AY$40000,Index!$A571*40-34,40),0)</f>
        <v/>
      </c>
      <c r="J571" s="235">
        <f>IF(F571&lt;&gt;"0",INDEX(GLSShapes!$A$1:$AY$40000,Index!$A571*40-34,41),0)</f>
        <v/>
      </c>
      <c r="M571" s="235">
        <f>INDEX(GLSShapes!$A$1:$AY$15000,Index!$A571*40-34,44)</f>
        <v/>
      </c>
      <c r="N571" s="235">
        <f>INDEX(GLSShapes!$A$1:$AY$15000,Index!$A571*40-34,45)</f>
        <v/>
      </c>
      <c r="Q571" s="235">
        <f>IF(F571&lt;&gt;"0",INDEX(GLSShapes!$A$1:$AY$15000,Index!$A571*40-34,48),0)</f>
        <v/>
      </c>
      <c r="R571" s="235">
        <f>IF(F571&lt;&gt;"0",INDEX(GLSShapes!$A$1:$AY$15000,Index!$A571*40-34,49),0)</f>
        <v/>
      </c>
    </row>
    <row r="572">
      <c r="A572" s="80">
        <f>A571+1</f>
        <v/>
      </c>
      <c r="B572" s="158">
        <f>INDEX(GLSShapes!$A$1:$AY$40000,Index!$A572*40-39,1)</f>
        <v/>
      </c>
      <c r="C572">
        <f>C$1</f>
        <v/>
      </c>
      <c r="D572" s="133">
        <f>INDEX(GLSShapes!$A$1:$AY$40000,Index!$A572*40-38,2)</f>
        <v/>
      </c>
      <c r="E572" s="155">
        <f>E571+40</f>
        <v/>
      </c>
      <c r="F572">
        <f>RIGHT(B572,F$1)</f>
        <v/>
      </c>
      <c r="G572" s="132">
        <f>INDEX(GLSShapes!$A$1:$AY$40000,Index!$A572*40-38,1)</f>
        <v/>
      </c>
      <c r="H572" s="113">
        <f>F572&amp;RIGHT(D572,H$1)</f>
        <v/>
      </c>
      <c r="I572" s="235">
        <f>IF(F572&lt;&gt;"0",INDEX(GLSShapes!$A$1:$AY$40000,Index!$A572*40-34,40),0)</f>
        <v/>
      </c>
      <c r="J572" s="235">
        <f>IF(F572&lt;&gt;"0",INDEX(GLSShapes!$A$1:$AY$40000,Index!$A572*40-34,41),0)</f>
        <v/>
      </c>
      <c r="M572" s="235">
        <f>INDEX(GLSShapes!$A$1:$AY$15000,Index!$A572*40-34,44)</f>
        <v/>
      </c>
      <c r="N572" s="235">
        <f>INDEX(GLSShapes!$A$1:$AY$15000,Index!$A572*40-34,45)</f>
        <v/>
      </c>
      <c r="Q572" s="235">
        <f>IF(F572&lt;&gt;"0",INDEX(GLSShapes!$A$1:$AY$15000,Index!$A572*40-34,48),0)</f>
        <v/>
      </c>
      <c r="R572" s="235">
        <f>IF(F572&lt;&gt;"0",INDEX(GLSShapes!$A$1:$AY$15000,Index!$A572*40-34,49),0)</f>
        <v/>
      </c>
    </row>
    <row r="573">
      <c r="A573" s="80">
        <f>A572+1</f>
        <v/>
      </c>
      <c r="B573" s="158">
        <f>INDEX(GLSShapes!$A$1:$AY$40000,Index!$A573*40-39,1)</f>
        <v/>
      </c>
      <c r="C573">
        <f>C$1</f>
        <v/>
      </c>
      <c r="D573" s="133">
        <f>INDEX(GLSShapes!$A$1:$AY$40000,Index!$A573*40-38,2)</f>
        <v/>
      </c>
      <c r="E573" s="155">
        <f>E572+40</f>
        <v/>
      </c>
      <c r="F573">
        <f>RIGHT(B573,F$1)</f>
        <v/>
      </c>
      <c r="G573" s="132">
        <f>INDEX(GLSShapes!$A$1:$AY$40000,Index!$A573*40-38,1)</f>
        <v/>
      </c>
      <c r="H573" s="113">
        <f>F573&amp;RIGHT(D573,H$1)</f>
        <v/>
      </c>
      <c r="I573" s="235">
        <f>IF(F573&lt;&gt;"0",INDEX(GLSShapes!$A$1:$AY$40000,Index!$A573*40-34,40),0)</f>
        <v/>
      </c>
      <c r="J573" s="235">
        <f>IF(F573&lt;&gt;"0",INDEX(GLSShapes!$A$1:$AY$40000,Index!$A573*40-34,41),0)</f>
        <v/>
      </c>
      <c r="M573" s="235">
        <f>INDEX(GLSShapes!$A$1:$AY$15000,Index!$A573*40-34,44)</f>
        <v/>
      </c>
      <c r="N573" s="235">
        <f>INDEX(GLSShapes!$A$1:$AY$15000,Index!$A573*40-34,45)</f>
        <v/>
      </c>
      <c r="Q573" s="235">
        <f>IF(F573&lt;&gt;"0",INDEX(GLSShapes!$A$1:$AY$15000,Index!$A573*40-34,48),0)</f>
        <v/>
      </c>
      <c r="R573" s="235">
        <f>IF(F573&lt;&gt;"0",INDEX(GLSShapes!$A$1:$AY$15000,Index!$A573*40-34,49),0)</f>
        <v/>
      </c>
    </row>
    <row r="574">
      <c r="A574" s="80">
        <f>A573+1</f>
        <v/>
      </c>
      <c r="B574" s="158">
        <f>INDEX(GLSShapes!$A$1:$AY$40000,Index!$A574*40-39,1)</f>
        <v/>
      </c>
      <c r="C574">
        <f>C$1</f>
        <v/>
      </c>
      <c r="D574" s="133">
        <f>INDEX(GLSShapes!$A$1:$AY$40000,Index!$A574*40-38,2)</f>
        <v/>
      </c>
      <c r="E574" s="155">
        <f>E573+40</f>
        <v/>
      </c>
      <c r="F574">
        <f>RIGHT(B574,F$1)</f>
        <v/>
      </c>
      <c r="G574" s="132">
        <f>INDEX(GLSShapes!$A$1:$AY$40000,Index!$A574*40-38,1)</f>
        <v/>
      </c>
      <c r="H574" s="113">
        <f>F574&amp;RIGHT(D574,H$1)</f>
        <v/>
      </c>
      <c r="I574" s="235">
        <f>IF(F574&lt;&gt;"0",INDEX(GLSShapes!$A$1:$AY$40000,Index!$A574*40-34,40),0)</f>
        <v/>
      </c>
      <c r="J574" s="235">
        <f>IF(F574&lt;&gt;"0",INDEX(GLSShapes!$A$1:$AY$40000,Index!$A574*40-34,41),0)</f>
        <v/>
      </c>
      <c r="M574" s="235">
        <f>INDEX(GLSShapes!$A$1:$AY$15000,Index!$A574*40-34,44)</f>
        <v/>
      </c>
      <c r="N574" s="235">
        <f>INDEX(GLSShapes!$A$1:$AY$15000,Index!$A574*40-34,45)</f>
        <v/>
      </c>
      <c r="Q574" s="235">
        <f>IF(F574&lt;&gt;"0",INDEX(GLSShapes!$A$1:$AY$15000,Index!$A574*40-34,48),0)</f>
        <v/>
      </c>
      <c r="R574" s="235">
        <f>IF(F574&lt;&gt;"0",INDEX(GLSShapes!$A$1:$AY$15000,Index!$A574*40-34,49),0)</f>
        <v/>
      </c>
    </row>
    <row r="575">
      <c r="A575" s="80">
        <f>A574+1</f>
        <v/>
      </c>
      <c r="B575" s="158">
        <f>INDEX(GLSShapes!$A$1:$AY$40000,Index!$A575*40-39,1)</f>
        <v/>
      </c>
      <c r="C575">
        <f>C$1</f>
        <v/>
      </c>
      <c r="D575" s="133">
        <f>INDEX(GLSShapes!$A$1:$AY$40000,Index!$A575*40-38,2)</f>
        <v/>
      </c>
      <c r="E575" s="155">
        <f>E574+40</f>
        <v/>
      </c>
      <c r="F575">
        <f>RIGHT(B575,F$1)</f>
        <v/>
      </c>
      <c r="G575" s="132">
        <f>INDEX(GLSShapes!$A$1:$AY$40000,Index!$A575*40-38,1)</f>
        <v/>
      </c>
      <c r="H575" s="113">
        <f>F575&amp;RIGHT(D575,H$1)</f>
        <v/>
      </c>
      <c r="I575" s="235">
        <f>IF(F575&lt;&gt;"0",INDEX(GLSShapes!$A$1:$AY$40000,Index!$A575*40-34,40),0)</f>
        <v/>
      </c>
      <c r="J575" s="235">
        <f>IF(F575&lt;&gt;"0",INDEX(GLSShapes!$A$1:$AY$40000,Index!$A575*40-34,41),0)</f>
        <v/>
      </c>
      <c r="M575" s="235">
        <f>INDEX(GLSShapes!$A$1:$AY$15000,Index!$A575*40-34,44)</f>
        <v/>
      </c>
      <c r="N575" s="235">
        <f>INDEX(GLSShapes!$A$1:$AY$15000,Index!$A575*40-34,45)</f>
        <v/>
      </c>
      <c r="Q575" s="235">
        <f>IF(F575&lt;&gt;"0",INDEX(GLSShapes!$A$1:$AY$15000,Index!$A575*40-34,48),0)</f>
        <v/>
      </c>
      <c r="R575" s="235">
        <f>IF(F575&lt;&gt;"0",INDEX(GLSShapes!$A$1:$AY$15000,Index!$A575*40-34,49),0)</f>
        <v/>
      </c>
    </row>
    <row r="576">
      <c r="A576" s="80">
        <f>A575+1</f>
        <v/>
      </c>
      <c r="B576" s="158">
        <f>INDEX(GLSShapes!$A$1:$AY$40000,Index!$A576*40-39,1)</f>
        <v/>
      </c>
      <c r="C576">
        <f>C$1</f>
        <v/>
      </c>
      <c r="D576" s="133">
        <f>INDEX(GLSShapes!$A$1:$AY$40000,Index!$A576*40-38,2)</f>
        <v/>
      </c>
      <c r="E576" s="155">
        <f>E575+40</f>
        <v/>
      </c>
      <c r="F576">
        <f>RIGHT(B576,F$1)</f>
        <v/>
      </c>
      <c r="G576" s="132">
        <f>INDEX(GLSShapes!$A$1:$AY$40000,Index!$A576*40-38,1)</f>
        <v/>
      </c>
      <c r="H576" s="113">
        <f>F576&amp;RIGHT(D576,H$1)</f>
        <v/>
      </c>
      <c r="I576" s="235">
        <f>IF(F576&lt;&gt;"0",INDEX(GLSShapes!$A$1:$AY$40000,Index!$A576*40-34,40),0)</f>
        <v/>
      </c>
      <c r="J576" s="235">
        <f>IF(F576&lt;&gt;"0",INDEX(GLSShapes!$A$1:$AY$40000,Index!$A576*40-34,41),0)</f>
        <v/>
      </c>
      <c r="M576" s="235">
        <f>INDEX(GLSShapes!$A$1:$AY$15000,Index!$A576*40-34,44)</f>
        <v/>
      </c>
      <c r="N576" s="235">
        <f>INDEX(GLSShapes!$A$1:$AY$15000,Index!$A576*40-34,45)</f>
        <v/>
      </c>
      <c r="Q576" s="235">
        <f>IF(F576&lt;&gt;"0",INDEX(GLSShapes!$A$1:$AY$15000,Index!$A576*40-34,48),0)</f>
        <v/>
      </c>
      <c r="R576" s="235">
        <f>IF(F576&lt;&gt;"0",INDEX(GLSShapes!$A$1:$AY$15000,Index!$A576*40-34,49),0)</f>
        <v/>
      </c>
    </row>
    <row r="577">
      <c r="A577" s="80">
        <f>A576+1</f>
        <v/>
      </c>
      <c r="B577" s="158">
        <f>INDEX(GLSShapes!$A$1:$AY$40000,Index!$A577*40-39,1)</f>
        <v/>
      </c>
      <c r="C577">
        <f>C$1</f>
        <v/>
      </c>
      <c r="D577" s="133">
        <f>INDEX(GLSShapes!$A$1:$AY$40000,Index!$A577*40-38,2)</f>
        <v/>
      </c>
      <c r="E577" s="155">
        <f>E576+40</f>
        <v/>
      </c>
      <c r="F577">
        <f>RIGHT(B577,F$1)</f>
        <v/>
      </c>
      <c r="G577" s="132">
        <f>INDEX(GLSShapes!$A$1:$AY$40000,Index!$A577*40-38,1)</f>
        <v/>
      </c>
      <c r="H577" s="113">
        <f>F577&amp;RIGHT(D577,H$1)</f>
        <v/>
      </c>
      <c r="I577" s="235">
        <f>IF(F577&lt;&gt;"0",INDEX(GLSShapes!$A$1:$AY$40000,Index!$A577*40-34,40),0)</f>
        <v/>
      </c>
      <c r="J577" s="235">
        <f>IF(F577&lt;&gt;"0",INDEX(GLSShapes!$A$1:$AY$40000,Index!$A577*40-34,41),0)</f>
        <v/>
      </c>
      <c r="M577" s="235">
        <f>INDEX(GLSShapes!$A$1:$AY$15000,Index!$A577*40-34,44)</f>
        <v/>
      </c>
      <c r="N577" s="235">
        <f>INDEX(GLSShapes!$A$1:$AY$15000,Index!$A577*40-34,45)</f>
        <v/>
      </c>
      <c r="Q577" s="235">
        <f>IF(F577&lt;&gt;"0",INDEX(GLSShapes!$A$1:$AY$15000,Index!$A577*40-34,48),0)</f>
        <v/>
      </c>
      <c r="R577" s="235">
        <f>IF(F577&lt;&gt;"0",INDEX(GLSShapes!$A$1:$AY$15000,Index!$A577*40-34,49),0)</f>
        <v/>
      </c>
    </row>
    <row r="578">
      <c r="A578" s="80">
        <f>A577+1</f>
        <v/>
      </c>
      <c r="B578" s="158">
        <f>INDEX(GLSShapes!$A$1:$AY$40000,Index!$A578*40-39,1)</f>
        <v/>
      </c>
      <c r="C578">
        <f>C$1</f>
        <v/>
      </c>
      <c r="D578" s="133">
        <f>INDEX(GLSShapes!$A$1:$AY$40000,Index!$A578*40-38,2)</f>
        <v/>
      </c>
      <c r="E578" s="155">
        <f>E577+40</f>
        <v/>
      </c>
      <c r="F578">
        <f>RIGHT(B578,F$1)</f>
        <v/>
      </c>
      <c r="G578" s="132">
        <f>INDEX(GLSShapes!$A$1:$AY$40000,Index!$A578*40-38,1)</f>
        <v/>
      </c>
      <c r="H578" s="113">
        <f>F578&amp;RIGHT(D578,H$1)</f>
        <v/>
      </c>
      <c r="I578" s="235">
        <f>IF(F578&lt;&gt;"0",INDEX(GLSShapes!$A$1:$AY$40000,Index!$A578*40-34,40),0)</f>
        <v/>
      </c>
      <c r="J578" s="235">
        <f>IF(F578&lt;&gt;"0",INDEX(GLSShapes!$A$1:$AY$40000,Index!$A578*40-34,41),0)</f>
        <v/>
      </c>
      <c r="M578" s="235">
        <f>INDEX(GLSShapes!$A$1:$AY$15000,Index!$A578*40-34,44)</f>
        <v/>
      </c>
      <c r="N578" s="235">
        <f>INDEX(GLSShapes!$A$1:$AY$15000,Index!$A578*40-34,45)</f>
        <v/>
      </c>
      <c r="Q578" s="235">
        <f>IF(F578&lt;&gt;"0",INDEX(GLSShapes!$A$1:$AY$15000,Index!$A578*40-34,48),0)</f>
        <v/>
      </c>
      <c r="R578" s="235">
        <f>IF(F578&lt;&gt;"0",INDEX(GLSShapes!$A$1:$AY$15000,Index!$A578*40-34,49),0)</f>
        <v/>
      </c>
    </row>
    <row r="579">
      <c r="A579" s="80">
        <f>A578+1</f>
        <v/>
      </c>
      <c r="B579" s="158">
        <f>INDEX(GLSShapes!$A$1:$AY$40000,Index!$A579*40-39,1)</f>
        <v/>
      </c>
      <c r="C579">
        <f>C$1</f>
        <v/>
      </c>
      <c r="D579" s="133">
        <f>INDEX(GLSShapes!$A$1:$AY$40000,Index!$A579*40-38,2)</f>
        <v/>
      </c>
      <c r="E579" s="155">
        <f>E578+40</f>
        <v/>
      </c>
      <c r="F579">
        <f>RIGHT(B579,F$1)</f>
        <v/>
      </c>
      <c r="G579" s="132">
        <f>INDEX(GLSShapes!$A$1:$AY$40000,Index!$A579*40-38,1)</f>
        <v/>
      </c>
      <c r="H579" s="113">
        <f>F579&amp;RIGHT(D579,H$1)</f>
        <v/>
      </c>
      <c r="I579" s="235">
        <f>IF(F579&lt;&gt;"0",INDEX(GLSShapes!$A$1:$AY$40000,Index!$A579*40-34,40),0)</f>
        <v/>
      </c>
      <c r="J579" s="235">
        <f>IF(F579&lt;&gt;"0",INDEX(GLSShapes!$A$1:$AY$40000,Index!$A579*40-34,41),0)</f>
        <v/>
      </c>
      <c r="M579" s="235">
        <f>INDEX(GLSShapes!$A$1:$AY$15000,Index!$A579*40-34,44)</f>
        <v/>
      </c>
      <c r="N579" s="235">
        <f>INDEX(GLSShapes!$A$1:$AY$15000,Index!$A579*40-34,45)</f>
        <v/>
      </c>
      <c r="Q579" s="235">
        <f>IF(F579&lt;&gt;"0",INDEX(GLSShapes!$A$1:$AY$15000,Index!$A579*40-34,48),0)</f>
        <v/>
      </c>
      <c r="R579" s="235">
        <f>IF(F579&lt;&gt;"0",INDEX(GLSShapes!$A$1:$AY$15000,Index!$A579*40-34,49),0)</f>
        <v/>
      </c>
    </row>
    <row r="580">
      <c r="A580" s="80">
        <f>A579+1</f>
        <v/>
      </c>
      <c r="B580" s="158">
        <f>INDEX(GLSShapes!$A$1:$AY$40000,Index!$A580*40-39,1)</f>
        <v/>
      </c>
      <c r="C580">
        <f>C$1</f>
        <v/>
      </c>
      <c r="D580" s="133">
        <f>INDEX(GLSShapes!$A$1:$AY$40000,Index!$A580*40-38,2)</f>
        <v/>
      </c>
      <c r="E580" s="155">
        <f>E579+40</f>
        <v/>
      </c>
      <c r="F580">
        <f>RIGHT(B580,F$1)</f>
        <v/>
      </c>
      <c r="G580" s="132">
        <f>INDEX(GLSShapes!$A$1:$AY$40000,Index!$A580*40-38,1)</f>
        <v/>
      </c>
      <c r="H580" s="113">
        <f>F580&amp;RIGHT(D580,H$1)</f>
        <v/>
      </c>
      <c r="I580" s="235">
        <f>IF(F580&lt;&gt;"0",INDEX(GLSShapes!$A$1:$AY$40000,Index!$A580*40-34,40),0)</f>
        <v/>
      </c>
      <c r="J580" s="235">
        <f>IF(F580&lt;&gt;"0",INDEX(GLSShapes!$A$1:$AY$40000,Index!$A580*40-34,41),0)</f>
        <v/>
      </c>
      <c r="M580" s="235">
        <f>INDEX(GLSShapes!$A$1:$AY$15000,Index!$A580*40-34,44)</f>
        <v/>
      </c>
      <c r="N580" s="235">
        <f>INDEX(GLSShapes!$A$1:$AY$15000,Index!$A580*40-34,45)</f>
        <v/>
      </c>
      <c r="Q580" s="235">
        <f>IF(F580&lt;&gt;"0",INDEX(GLSShapes!$A$1:$AY$15000,Index!$A580*40-34,48),0)</f>
        <v/>
      </c>
      <c r="R580" s="235">
        <f>IF(F580&lt;&gt;"0",INDEX(GLSShapes!$A$1:$AY$15000,Index!$A580*40-34,49),0)</f>
        <v/>
      </c>
    </row>
    <row r="581">
      <c r="A581" s="80">
        <f>A580+1</f>
        <v/>
      </c>
      <c r="B581" s="158">
        <f>INDEX(GLSShapes!$A$1:$AY$40000,Index!$A581*40-39,1)</f>
        <v/>
      </c>
      <c r="C581">
        <f>C$1</f>
        <v/>
      </c>
      <c r="D581" s="133">
        <f>INDEX(GLSShapes!$A$1:$AY$40000,Index!$A581*40-38,2)</f>
        <v/>
      </c>
      <c r="E581" s="155">
        <f>E580+40</f>
        <v/>
      </c>
      <c r="F581">
        <f>RIGHT(B581,F$1)</f>
        <v/>
      </c>
      <c r="G581" s="132">
        <f>INDEX(GLSShapes!$A$1:$AY$40000,Index!$A581*40-38,1)</f>
        <v/>
      </c>
      <c r="H581" s="113">
        <f>F581&amp;RIGHT(D581,H$1)</f>
        <v/>
      </c>
      <c r="I581" s="235">
        <f>IF(F581&lt;&gt;"0",INDEX(GLSShapes!$A$1:$AY$40000,Index!$A581*40-34,40),0)</f>
        <v/>
      </c>
      <c r="J581" s="235">
        <f>IF(F581&lt;&gt;"0",INDEX(GLSShapes!$A$1:$AY$40000,Index!$A581*40-34,41),0)</f>
        <v/>
      </c>
      <c r="M581" s="235">
        <f>INDEX(GLSShapes!$A$1:$AY$15000,Index!$A581*40-34,44)</f>
        <v/>
      </c>
      <c r="N581" s="235">
        <f>INDEX(GLSShapes!$A$1:$AY$15000,Index!$A581*40-34,45)</f>
        <v/>
      </c>
      <c r="Q581" s="235">
        <f>IF(F581&lt;&gt;"0",INDEX(GLSShapes!$A$1:$AY$15000,Index!$A581*40-34,48),0)</f>
        <v/>
      </c>
      <c r="R581" s="235">
        <f>IF(F581&lt;&gt;"0",INDEX(GLSShapes!$A$1:$AY$15000,Index!$A581*40-34,49),0)</f>
        <v/>
      </c>
    </row>
    <row r="582">
      <c r="A582" s="80">
        <f>A581+1</f>
        <v/>
      </c>
      <c r="B582" s="158">
        <f>INDEX(GLSShapes!$A$1:$AY$40000,Index!$A582*40-39,1)</f>
        <v/>
      </c>
      <c r="C582">
        <f>C$1</f>
        <v/>
      </c>
      <c r="D582" s="133">
        <f>INDEX(GLSShapes!$A$1:$AY$40000,Index!$A582*40-38,2)</f>
        <v/>
      </c>
      <c r="E582" s="155">
        <f>E581+40</f>
        <v/>
      </c>
      <c r="F582">
        <f>RIGHT(B582,F$1)</f>
        <v/>
      </c>
      <c r="G582" s="132">
        <f>INDEX(GLSShapes!$A$1:$AY$40000,Index!$A582*40-38,1)</f>
        <v/>
      </c>
      <c r="H582" s="113">
        <f>F582&amp;RIGHT(D582,H$1)</f>
        <v/>
      </c>
      <c r="I582" s="235">
        <f>IF(F582&lt;&gt;"0",INDEX(GLSShapes!$A$1:$AY$40000,Index!$A582*40-34,40),0)</f>
        <v/>
      </c>
      <c r="J582" s="235">
        <f>IF(F582&lt;&gt;"0",INDEX(GLSShapes!$A$1:$AY$40000,Index!$A582*40-34,41),0)</f>
        <v/>
      </c>
      <c r="M582" s="235">
        <f>INDEX(GLSShapes!$A$1:$AY$15000,Index!$A582*40-34,44)</f>
        <v/>
      </c>
      <c r="N582" s="235">
        <f>INDEX(GLSShapes!$A$1:$AY$15000,Index!$A582*40-34,45)</f>
        <v/>
      </c>
      <c r="Q582" s="235">
        <f>IF(F582&lt;&gt;"0",INDEX(GLSShapes!$A$1:$AY$15000,Index!$A582*40-34,48),0)</f>
        <v/>
      </c>
      <c r="R582" s="235">
        <f>IF(F582&lt;&gt;"0",INDEX(GLSShapes!$A$1:$AY$15000,Index!$A582*40-34,49),0)</f>
        <v/>
      </c>
    </row>
    <row r="583">
      <c r="A583" s="80">
        <f>A582+1</f>
        <v/>
      </c>
      <c r="B583" s="158">
        <f>INDEX(GLSShapes!$A$1:$AY$40000,Index!$A583*40-39,1)</f>
        <v/>
      </c>
      <c r="C583">
        <f>C$1</f>
        <v/>
      </c>
      <c r="D583" s="133">
        <f>INDEX(GLSShapes!$A$1:$AY$40000,Index!$A583*40-38,2)</f>
        <v/>
      </c>
      <c r="E583" s="155">
        <f>E582+40</f>
        <v/>
      </c>
      <c r="F583">
        <f>RIGHT(B583,F$1)</f>
        <v/>
      </c>
      <c r="G583" s="132">
        <f>INDEX(GLSShapes!$A$1:$AY$40000,Index!$A583*40-38,1)</f>
        <v/>
      </c>
      <c r="H583" s="113">
        <f>F583&amp;RIGHT(D583,H$1)</f>
        <v/>
      </c>
      <c r="I583" s="235">
        <f>IF(F583&lt;&gt;"0",INDEX(GLSShapes!$A$1:$AY$40000,Index!$A583*40-34,40),0)</f>
        <v/>
      </c>
      <c r="J583" s="235">
        <f>IF(F583&lt;&gt;"0",INDEX(GLSShapes!$A$1:$AY$40000,Index!$A583*40-34,41),0)</f>
        <v/>
      </c>
      <c r="M583" s="235">
        <f>INDEX(GLSShapes!$A$1:$AY$15000,Index!$A583*40-34,44)</f>
        <v/>
      </c>
      <c r="N583" s="235">
        <f>INDEX(GLSShapes!$A$1:$AY$15000,Index!$A583*40-34,45)</f>
        <v/>
      </c>
      <c r="Q583" s="235">
        <f>IF(F583&lt;&gt;"0",INDEX(GLSShapes!$A$1:$AY$15000,Index!$A583*40-34,48),0)</f>
        <v/>
      </c>
      <c r="R583" s="235">
        <f>IF(F583&lt;&gt;"0",INDEX(GLSShapes!$A$1:$AY$15000,Index!$A583*40-34,49),0)</f>
        <v/>
      </c>
    </row>
    <row r="584">
      <c r="A584" s="80">
        <f>A583+1</f>
        <v/>
      </c>
      <c r="B584" s="158">
        <f>INDEX(GLSShapes!$A$1:$AY$40000,Index!$A584*40-39,1)</f>
        <v/>
      </c>
      <c r="C584">
        <f>C$1</f>
        <v/>
      </c>
      <c r="D584" s="133">
        <f>INDEX(GLSShapes!$A$1:$AY$40000,Index!$A584*40-38,2)</f>
        <v/>
      </c>
      <c r="E584" s="155">
        <f>E583+40</f>
        <v/>
      </c>
      <c r="F584">
        <f>RIGHT(B584,F$1)</f>
        <v/>
      </c>
      <c r="G584" s="132">
        <f>INDEX(GLSShapes!$A$1:$AY$40000,Index!$A584*40-38,1)</f>
        <v/>
      </c>
      <c r="H584" s="113">
        <f>F584&amp;RIGHT(D584,H$1)</f>
        <v/>
      </c>
      <c r="I584" s="235">
        <f>IF(F584&lt;&gt;"0",INDEX(GLSShapes!$A$1:$AY$40000,Index!$A584*40-34,40),0)</f>
        <v/>
      </c>
      <c r="J584" s="235">
        <f>IF(F584&lt;&gt;"0",INDEX(GLSShapes!$A$1:$AY$40000,Index!$A584*40-34,41),0)</f>
        <v/>
      </c>
      <c r="M584" s="235">
        <f>INDEX(GLSShapes!$A$1:$AY$15000,Index!$A584*40-34,44)</f>
        <v/>
      </c>
      <c r="N584" s="235">
        <f>INDEX(GLSShapes!$A$1:$AY$15000,Index!$A584*40-34,45)</f>
        <v/>
      </c>
      <c r="Q584" s="235">
        <f>IF(F584&lt;&gt;"0",INDEX(GLSShapes!$A$1:$AY$15000,Index!$A584*40-34,48),0)</f>
        <v/>
      </c>
      <c r="R584" s="235">
        <f>IF(F584&lt;&gt;"0",INDEX(GLSShapes!$A$1:$AY$15000,Index!$A584*40-34,49),0)</f>
        <v/>
      </c>
    </row>
    <row r="585">
      <c r="A585" s="80">
        <f>A584+1</f>
        <v/>
      </c>
      <c r="B585" s="158">
        <f>INDEX(GLSShapes!$A$1:$AY$40000,Index!$A585*40-39,1)</f>
        <v/>
      </c>
      <c r="C585">
        <f>C$1</f>
        <v/>
      </c>
      <c r="D585" s="133">
        <f>INDEX(GLSShapes!$A$1:$AY$40000,Index!$A585*40-38,2)</f>
        <v/>
      </c>
      <c r="E585" s="155">
        <f>E584+40</f>
        <v/>
      </c>
      <c r="F585">
        <f>RIGHT(B585,F$1)</f>
        <v/>
      </c>
      <c r="G585" s="132">
        <f>INDEX(GLSShapes!$A$1:$AY$40000,Index!$A585*40-38,1)</f>
        <v/>
      </c>
      <c r="H585" s="113">
        <f>F585&amp;RIGHT(D585,H$1)</f>
        <v/>
      </c>
      <c r="I585" s="235">
        <f>IF(F585&lt;&gt;"0",INDEX(GLSShapes!$A$1:$AY$40000,Index!$A585*40-34,40),0)</f>
        <v/>
      </c>
      <c r="J585" s="235">
        <f>IF(F585&lt;&gt;"0",INDEX(GLSShapes!$A$1:$AY$40000,Index!$A585*40-34,41),0)</f>
        <v/>
      </c>
      <c r="M585" s="235">
        <f>INDEX(GLSShapes!$A$1:$AY$15000,Index!$A585*40-34,44)</f>
        <v/>
      </c>
      <c r="N585" s="235">
        <f>INDEX(GLSShapes!$A$1:$AY$15000,Index!$A585*40-34,45)</f>
        <v/>
      </c>
      <c r="Q585" s="235">
        <f>IF(F585&lt;&gt;"0",INDEX(GLSShapes!$A$1:$AY$15000,Index!$A585*40-34,48),0)</f>
        <v/>
      </c>
      <c r="R585" s="235">
        <f>IF(F585&lt;&gt;"0",INDEX(GLSShapes!$A$1:$AY$15000,Index!$A585*40-34,49),0)</f>
        <v/>
      </c>
    </row>
    <row r="586">
      <c r="A586" s="80">
        <f>A585+1</f>
        <v/>
      </c>
      <c r="B586" s="158">
        <f>INDEX(GLSShapes!$A$1:$AY$40000,Index!$A586*40-39,1)</f>
        <v/>
      </c>
      <c r="C586">
        <f>C$1</f>
        <v/>
      </c>
      <c r="D586" s="133">
        <f>INDEX(GLSShapes!$A$1:$AY$40000,Index!$A586*40-38,2)</f>
        <v/>
      </c>
      <c r="E586" s="155">
        <f>E585+40</f>
        <v/>
      </c>
      <c r="F586">
        <f>RIGHT(B586,F$1)</f>
        <v/>
      </c>
      <c r="G586" s="132">
        <f>INDEX(GLSShapes!$A$1:$AY$40000,Index!$A586*40-38,1)</f>
        <v/>
      </c>
      <c r="H586" s="113">
        <f>F586&amp;RIGHT(D586,H$1)</f>
        <v/>
      </c>
      <c r="I586" s="235">
        <f>IF(F586&lt;&gt;"0",INDEX(GLSShapes!$A$1:$AY$40000,Index!$A586*40-34,40),0)</f>
        <v/>
      </c>
      <c r="J586" s="235">
        <f>IF(F586&lt;&gt;"0",INDEX(GLSShapes!$A$1:$AY$40000,Index!$A586*40-34,41),0)</f>
        <v/>
      </c>
      <c r="M586" s="235">
        <f>INDEX(GLSShapes!$A$1:$AY$15000,Index!$A586*40-34,44)</f>
        <v/>
      </c>
      <c r="N586" s="235">
        <f>INDEX(GLSShapes!$A$1:$AY$15000,Index!$A586*40-34,45)</f>
        <v/>
      </c>
      <c r="Q586" s="235">
        <f>IF(F586&lt;&gt;"0",INDEX(GLSShapes!$A$1:$AY$15000,Index!$A586*40-34,48),0)</f>
        <v/>
      </c>
      <c r="R586" s="235">
        <f>IF(F586&lt;&gt;"0",INDEX(GLSShapes!$A$1:$AY$15000,Index!$A586*40-34,49),0)</f>
        <v/>
      </c>
    </row>
    <row r="587">
      <c r="A587" s="80">
        <f>A586+1</f>
        <v/>
      </c>
      <c r="B587" s="158">
        <f>INDEX(GLSShapes!$A$1:$AY$40000,Index!$A587*40-39,1)</f>
        <v/>
      </c>
      <c r="C587">
        <f>C$1</f>
        <v/>
      </c>
      <c r="D587" s="133">
        <f>INDEX(GLSShapes!$A$1:$AY$40000,Index!$A587*40-38,2)</f>
        <v/>
      </c>
      <c r="E587" s="155">
        <f>E586+40</f>
        <v/>
      </c>
      <c r="F587">
        <f>RIGHT(B587,F$1)</f>
        <v/>
      </c>
      <c r="G587" s="132">
        <f>INDEX(GLSShapes!$A$1:$AY$40000,Index!$A587*40-38,1)</f>
        <v/>
      </c>
      <c r="H587" s="113">
        <f>F587&amp;RIGHT(D587,H$1)</f>
        <v/>
      </c>
      <c r="I587" s="235">
        <f>IF(F587&lt;&gt;"0",INDEX(GLSShapes!$A$1:$AY$40000,Index!$A587*40-34,40),0)</f>
        <v/>
      </c>
      <c r="J587" s="235">
        <f>IF(F587&lt;&gt;"0",INDEX(GLSShapes!$A$1:$AY$40000,Index!$A587*40-34,41),0)</f>
        <v/>
      </c>
      <c r="M587" s="235">
        <f>INDEX(GLSShapes!$A$1:$AY$15000,Index!$A587*40-34,44)</f>
        <v/>
      </c>
      <c r="N587" s="235">
        <f>INDEX(GLSShapes!$A$1:$AY$15000,Index!$A587*40-34,45)</f>
        <v/>
      </c>
      <c r="Q587" s="235">
        <f>IF(F587&lt;&gt;"0",INDEX(GLSShapes!$A$1:$AY$15000,Index!$A587*40-34,48),0)</f>
        <v/>
      </c>
      <c r="R587" s="235">
        <f>IF(F587&lt;&gt;"0",INDEX(GLSShapes!$A$1:$AY$15000,Index!$A587*40-34,49),0)</f>
        <v/>
      </c>
    </row>
    <row r="588">
      <c r="A588" s="80">
        <f>A587+1</f>
        <v/>
      </c>
      <c r="B588" s="158">
        <f>INDEX(GLSShapes!$A$1:$AY$40000,Index!$A588*40-39,1)</f>
        <v/>
      </c>
      <c r="C588">
        <f>C$1</f>
        <v/>
      </c>
      <c r="D588" s="133">
        <f>INDEX(GLSShapes!$A$1:$AY$40000,Index!$A588*40-38,2)</f>
        <v/>
      </c>
      <c r="E588" s="155">
        <f>E587+40</f>
        <v/>
      </c>
      <c r="F588">
        <f>RIGHT(B588,F$1)</f>
        <v/>
      </c>
      <c r="G588" s="132">
        <f>INDEX(GLSShapes!$A$1:$AY$40000,Index!$A588*40-38,1)</f>
        <v/>
      </c>
      <c r="H588" s="113">
        <f>F588&amp;RIGHT(D588,H$1)</f>
        <v/>
      </c>
      <c r="I588" s="235">
        <f>IF(F588&lt;&gt;"0",INDEX(GLSShapes!$A$1:$AY$40000,Index!$A588*40-34,40),0)</f>
        <v/>
      </c>
      <c r="J588" s="235">
        <f>IF(F588&lt;&gt;"0",INDEX(GLSShapes!$A$1:$AY$40000,Index!$A588*40-34,41),0)</f>
        <v/>
      </c>
      <c r="M588" s="235">
        <f>INDEX(GLSShapes!$A$1:$AY$15000,Index!$A588*40-34,44)</f>
        <v/>
      </c>
      <c r="N588" s="235">
        <f>INDEX(GLSShapes!$A$1:$AY$15000,Index!$A588*40-34,45)</f>
        <v/>
      </c>
      <c r="Q588" s="235">
        <f>IF(F588&lt;&gt;"0",INDEX(GLSShapes!$A$1:$AY$15000,Index!$A588*40-34,48),0)</f>
        <v/>
      </c>
      <c r="R588" s="235">
        <f>IF(F588&lt;&gt;"0",INDEX(GLSShapes!$A$1:$AY$15000,Index!$A588*40-34,49),0)</f>
        <v/>
      </c>
    </row>
    <row r="589">
      <c r="A589" s="80">
        <f>A588+1</f>
        <v/>
      </c>
      <c r="B589" s="158">
        <f>INDEX(GLSShapes!$A$1:$AY$40000,Index!$A589*40-39,1)</f>
        <v/>
      </c>
      <c r="C589">
        <f>C$1</f>
        <v/>
      </c>
      <c r="D589" s="133">
        <f>INDEX(GLSShapes!$A$1:$AY$40000,Index!$A589*40-38,2)</f>
        <v/>
      </c>
      <c r="E589" s="155">
        <f>E588+40</f>
        <v/>
      </c>
      <c r="F589">
        <f>RIGHT(B589,F$1)</f>
        <v/>
      </c>
      <c r="G589" s="132">
        <f>INDEX(GLSShapes!$A$1:$AY$40000,Index!$A589*40-38,1)</f>
        <v/>
      </c>
      <c r="H589" s="113">
        <f>F589&amp;RIGHT(D589,H$1)</f>
        <v/>
      </c>
      <c r="I589" s="235">
        <f>IF(F589&lt;&gt;"0",INDEX(GLSShapes!$A$1:$AY$40000,Index!$A589*40-34,40),0)</f>
        <v/>
      </c>
      <c r="J589" s="235">
        <f>IF(F589&lt;&gt;"0",INDEX(GLSShapes!$A$1:$AY$40000,Index!$A589*40-34,41),0)</f>
        <v/>
      </c>
      <c r="M589" s="235">
        <f>INDEX(GLSShapes!$A$1:$AY$15000,Index!$A589*40-34,44)</f>
        <v/>
      </c>
      <c r="N589" s="235">
        <f>INDEX(GLSShapes!$A$1:$AY$15000,Index!$A589*40-34,45)</f>
        <v/>
      </c>
      <c r="Q589" s="235">
        <f>IF(F589&lt;&gt;"0",INDEX(GLSShapes!$A$1:$AY$15000,Index!$A589*40-34,48),0)</f>
        <v/>
      </c>
      <c r="R589" s="235">
        <f>IF(F589&lt;&gt;"0",INDEX(GLSShapes!$A$1:$AY$15000,Index!$A589*40-34,49),0)</f>
        <v/>
      </c>
    </row>
    <row r="590">
      <c r="A590" s="80">
        <f>A589+1</f>
        <v/>
      </c>
      <c r="B590" s="158">
        <f>INDEX(GLSShapes!$A$1:$AY$40000,Index!$A590*40-39,1)</f>
        <v/>
      </c>
      <c r="C590">
        <f>C$1</f>
        <v/>
      </c>
      <c r="D590" s="133">
        <f>INDEX(GLSShapes!$A$1:$AY$40000,Index!$A590*40-38,2)</f>
        <v/>
      </c>
      <c r="E590" s="155">
        <f>E589+40</f>
        <v/>
      </c>
      <c r="F590">
        <f>RIGHT(B590,F$1)</f>
        <v/>
      </c>
      <c r="G590" s="132">
        <f>INDEX(GLSShapes!$A$1:$AY$40000,Index!$A590*40-38,1)</f>
        <v/>
      </c>
      <c r="H590" s="113">
        <f>F590&amp;RIGHT(D590,H$1)</f>
        <v/>
      </c>
      <c r="I590" s="235">
        <f>IF(F590&lt;&gt;"0",INDEX(GLSShapes!$A$1:$AY$40000,Index!$A590*40-34,40),0)</f>
        <v/>
      </c>
      <c r="J590" s="235">
        <f>IF(F590&lt;&gt;"0",INDEX(GLSShapes!$A$1:$AY$40000,Index!$A590*40-34,41),0)</f>
        <v/>
      </c>
      <c r="M590" s="235">
        <f>INDEX(GLSShapes!$A$1:$AY$15000,Index!$A590*40-34,44)</f>
        <v/>
      </c>
      <c r="N590" s="235">
        <f>INDEX(GLSShapes!$A$1:$AY$15000,Index!$A590*40-34,45)</f>
        <v/>
      </c>
      <c r="Q590" s="235">
        <f>IF(F590&lt;&gt;"0",INDEX(GLSShapes!$A$1:$AY$15000,Index!$A590*40-34,48),0)</f>
        <v/>
      </c>
      <c r="R590" s="235">
        <f>IF(F590&lt;&gt;"0",INDEX(GLSShapes!$A$1:$AY$15000,Index!$A590*40-34,49),0)</f>
        <v/>
      </c>
    </row>
    <row r="591">
      <c r="A591" s="80">
        <f>A590+1</f>
        <v/>
      </c>
      <c r="B591" s="158">
        <f>INDEX(GLSShapes!$A$1:$AY$40000,Index!$A591*40-39,1)</f>
        <v/>
      </c>
      <c r="C591">
        <f>C$1</f>
        <v/>
      </c>
      <c r="D591" s="133">
        <f>INDEX(GLSShapes!$A$1:$AY$40000,Index!$A591*40-38,2)</f>
        <v/>
      </c>
      <c r="E591" s="155">
        <f>E590+40</f>
        <v/>
      </c>
      <c r="F591">
        <f>RIGHT(B591,F$1)</f>
        <v/>
      </c>
      <c r="G591" s="132">
        <f>INDEX(GLSShapes!$A$1:$AY$40000,Index!$A591*40-38,1)</f>
        <v/>
      </c>
      <c r="H591" s="113">
        <f>F591&amp;RIGHT(D591,H$1)</f>
        <v/>
      </c>
      <c r="I591" s="235">
        <f>IF(F591&lt;&gt;"0",INDEX(GLSShapes!$A$1:$AY$40000,Index!$A591*40-34,40),0)</f>
        <v/>
      </c>
      <c r="J591" s="235">
        <f>IF(F591&lt;&gt;"0",INDEX(GLSShapes!$A$1:$AY$40000,Index!$A591*40-34,41),0)</f>
        <v/>
      </c>
      <c r="M591" s="235">
        <f>INDEX(GLSShapes!$A$1:$AY$15000,Index!$A591*40-34,44)</f>
        <v/>
      </c>
      <c r="N591" s="235">
        <f>INDEX(GLSShapes!$A$1:$AY$15000,Index!$A591*40-34,45)</f>
        <v/>
      </c>
      <c r="Q591" s="235">
        <f>IF(F591&lt;&gt;"0",INDEX(GLSShapes!$A$1:$AY$15000,Index!$A591*40-34,48),0)</f>
        <v/>
      </c>
      <c r="R591" s="235">
        <f>IF(F591&lt;&gt;"0",INDEX(GLSShapes!$A$1:$AY$15000,Index!$A591*40-34,49),0)</f>
        <v/>
      </c>
    </row>
    <row r="592">
      <c r="A592" s="80">
        <f>A591+1</f>
        <v/>
      </c>
      <c r="B592" s="158">
        <f>INDEX(GLSShapes!$A$1:$AY$40000,Index!$A592*40-39,1)</f>
        <v/>
      </c>
      <c r="C592">
        <f>C$1</f>
        <v/>
      </c>
      <c r="D592" s="133">
        <f>INDEX(GLSShapes!$A$1:$AY$40000,Index!$A592*40-38,2)</f>
        <v/>
      </c>
      <c r="E592" s="155">
        <f>E591+40</f>
        <v/>
      </c>
      <c r="F592">
        <f>RIGHT(B592,F$1)</f>
        <v/>
      </c>
      <c r="G592" s="132">
        <f>INDEX(GLSShapes!$A$1:$AY$40000,Index!$A592*40-38,1)</f>
        <v/>
      </c>
      <c r="H592" s="113">
        <f>F592&amp;RIGHT(D592,H$1)</f>
        <v/>
      </c>
      <c r="I592" s="235">
        <f>IF(F592&lt;&gt;"0",INDEX(GLSShapes!$A$1:$AY$40000,Index!$A592*40-34,40),0)</f>
        <v/>
      </c>
      <c r="J592" s="235">
        <f>IF(F592&lt;&gt;"0",INDEX(GLSShapes!$A$1:$AY$40000,Index!$A592*40-34,41),0)</f>
        <v/>
      </c>
      <c r="M592" s="235">
        <f>INDEX(GLSShapes!$A$1:$AY$15000,Index!$A592*40-34,44)</f>
        <v/>
      </c>
      <c r="N592" s="235">
        <f>INDEX(GLSShapes!$A$1:$AY$15000,Index!$A592*40-34,45)</f>
        <v/>
      </c>
      <c r="Q592" s="235">
        <f>IF(F592&lt;&gt;"0",INDEX(GLSShapes!$A$1:$AY$15000,Index!$A592*40-34,48),0)</f>
        <v/>
      </c>
      <c r="R592" s="235">
        <f>IF(F592&lt;&gt;"0",INDEX(GLSShapes!$A$1:$AY$15000,Index!$A592*40-34,49),0)</f>
        <v/>
      </c>
    </row>
    <row r="593">
      <c r="A593" s="80">
        <f>A592+1</f>
        <v/>
      </c>
      <c r="B593" s="158">
        <f>INDEX(GLSShapes!$A$1:$AY$40000,Index!$A593*40-39,1)</f>
        <v/>
      </c>
      <c r="C593">
        <f>C$1</f>
        <v/>
      </c>
      <c r="D593" s="133">
        <f>INDEX(GLSShapes!$A$1:$AY$40000,Index!$A593*40-38,2)</f>
        <v/>
      </c>
      <c r="E593" s="155">
        <f>E592+40</f>
        <v/>
      </c>
      <c r="F593">
        <f>RIGHT(B593,F$1)</f>
        <v/>
      </c>
      <c r="G593" s="132">
        <f>INDEX(GLSShapes!$A$1:$AY$40000,Index!$A593*40-38,1)</f>
        <v/>
      </c>
      <c r="H593" s="113">
        <f>F593&amp;RIGHT(D593,H$1)</f>
        <v/>
      </c>
      <c r="I593" s="235">
        <f>IF(F593&lt;&gt;"0",INDEX(GLSShapes!$A$1:$AY$40000,Index!$A593*40-34,40),0)</f>
        <v/>
      </c>
      <c r="J593" s="235">
        <f>IF(F593&lt;&gt;"0",INDEX(GLSShapes!$A$1:$AY$40000,Index!$A593*40-34,41),0)</f>
        <v/>
      </c>
      <c r="M593" s="235">
        <f>INDEX(GLSShapes!$A$1:$AY$15000,Index!$A593*40-34,44)</f>
        <v/>
      </c>
      <c r="N593" s="235">
        <f>INDEX(GLSShapes!$A$1:$AY$15000,Index!$A593*40-34,45)</f>
        <v/>
      </c>
      <c r="Q593" s="235">
        <f>IF(F593&lt;&gt;"0",INDEX(GLSShapes!$A$1:$AY$15000,Index!$A593*40-34,48),0)</f>
        <v/>
      </c>
      <c r="R593" s="235">
        <f>IF(F593&lt;&gt;"0",INDEX(GLSShapes!$A$1:$AY$15000,Index!$A593*40-34,49),0)</f>
        <v/>
      </c>
    </row>
    <row r="594">
      <c r="A594" s="80">
        <f>A593+1</f>
        <v/>
      </c>
      <c r="B594" s="158">
        <f>INDEX(GLSShapes!$A$1:$AY$40000,Index!$A594*40-39,1)</f>
        <v/>
      </c>
      <c r="C594">
        <f>C$1</f>
        <v/>
      </c>
      <c r="D594" s="133">
        <f>INDEX(GLSShapes!$A$1:$AY$40000,Index!$A594*40-38,2)</f>
        <v/>
      </c>
      <c r="E594" s="155">
        <f>E593+40</f>
        <v/>
      </c>
      <c r="F594">
        <f>RIGHT(B594,F$1)</f>
        <v/>
      </c>
      <c r="G594" s="132">
        <f>INDEX(GLSShapes!$A$1:$AY$40000,Index!$A594*40-38,1)</f>
        <v/>
      </c>
      <c r="H594" s="113">
        <f>F594&amp;RIGHT(D594,H$1)</f>
        <v/>
      </c>
      <c r="I594" s="235">
        <f>IF(F594&lt;&gt;"0",INDEX(GLSShapes!$A$1:$AY$40000,Index!$A594*40-34,40),0)</f>
        <v/>
      </c>
      <c r="J594" s="235">
        <f>IF(F594&lt;&gt;"0",INDEX(GLSShapes!$A$1:$AY$40000,Index!$A594*40-34,41),0)</f>
        <v/>
      </c>
      <c r="M594" s="235">
        <f>INDEX(GLSShapes!$A$1:$AY$15000,Index!$A594*40-34,44)</f>
        <v/>
      </c>
      <c r="N594" s="235">
        <f>INDEX(GLSShapes!$A$1:$AY$15000,Index!$A594*40-34,45)</f>
        <v/>
      </c>
      <c r="Q594" s="235">
        <f>IF(F594&lt;&gt;"0",INDEX(GLSShapes!$A$1:$AY$15000,Index!$A594*40-34,48),0)</f>
        <v/>
      </c>
      <c r="R594" s="235">
        <f>IF(F594&lt;&gt;"0",INDEX(GLSShapes!$A$1:$AY$15000,Index!$A594*40-34,49),0)</f>
        <v/>
      </c>
    </row>
    <row r="595">
      <c r="A595" s="80">
        <f>A594+1</f>
        <v/>
      </c>
      <c r="B595" s="158">
        <f>INDEX(GLSShapes!$A$1:$AY$40000,Index!$A595*40-39,1)</f>
        <v/>
      </c>
      <c r="C595">
        <f>C$1</f>
        <v/>
      </c>
      <c r="D595" s="133">
        <f>INDEX(GLSShapes!$A$1:$AY$40000,Index!$A595*40-38,2)</f>
        <v/>
      </c>
      <c r="E595" s="155">
        <f>E594+40</f>
        <v/>
      </c>
      <c r="F595">
        <f>RIGHT(B595,F$1)</f>
        <v/>
      </c>
      <c r="G595" s="132">
        <f>INDEX(GLSShapes!$A$1:$AY$40000,Index!$A595*40-38,1)</f>
        <v/>
      </c>
      <c r="H595" s="113">
        <f>F595&amp;RIGHT(D595,H$1)</f>
        <v/>
      </c>
      <c r="I595" s="235">
        <f>IF(F595&lt;&gt;"0",INDEX(GLSShapes!$A$1:$AY$40000,Index!$A595*40-34,40),0)</f>
        <v/>
      </c>
      <c r="J595" s="235">
        <f>IF(F595&lt;&gt;"0",INDEX(GLSShapes!$A$1:$AY$40000,Index!$A595*40-34,41),0)</f>
        <v/>
      </c>
      <c r="M595" s="235">
        <f>INDEX(GLSShapes!$A$1:$AY$15000,Index!$A595*40-34,44)</f>
        <v/>
      </c>
      <c r="N595" s="235">
        <f>INDEX(GLSShapes!$A$1:$AY$15000,Index!$A595*40-34,45)</f>
        <v/>
      </c>
      <c r="Q595" s="235">
        <f>IF(F595&lt;&gt;"0",INDEX(GLSShapes!$A$1:$AY$15000,Index!$A595*40-34,48),0)</f>
        <v/>
      </c>
      <c r="R595" s="235">
        <f>IF(F595&lt;&gt;"0",INDEX(GLSShapes!$A$1:$AY$15000,Index!$A595*40-34,49),0)</f>
        <v/>
      </c>
    </row>
    <row r="596">
      <c r="A596" s="80">
        <f>A595+1</f>
        <v/>
      </c>
      <c r="B596" s="158">
        <f>INDEX(GLSShapes!$A$1:$AY$40000,Index!$A596*40-39,1)</f>
        <v/>
      </c>
      <c r="C596">
        <f>C$1</f>
        <v/>
      </c>
      <c r="D596" s="133">
        <f>INDEX(GLSShapes!$A$1:$AY$40000,Index!$A596*40-38,2)</f>
        <v/>
      </c>
      <c r="E596" s="155">
        <f>E595+40</f>
        <v/>
      </c>
      <c r="F596">
        <f>RIGHT(B596,F$1)</f>
        <v/>
      </c>
      <c r="G596" s="132">
        <f>INDEX(GLSShapes!$A$1:$AY$40000,Index!$A596*40-38,1)</f>
        <v/>
      </c>
      <c r="H596" s="113">
        <f>F596&amp;RIGHT(D596,H$1)</f>
        <v/>
      </c>
      <c r="I596" s="235">
        <f>IF(F596&lt;&gt;"0",INDEX(GLSShapes!$A$1:$AY$40000,Index!$A596*40-34,40),0)</f>
        <v/>
      </c>
      <c r="J596" s="235">
        <f>IF(F596&lt;&gt;"0",INDEX(GLSShapes!$A$1:$AY$40000,Index!$A596*40-34,41),0)</f>
        <v/>
      </c>
      <c r="M596" s="235">
        <f>INDEX(GLSShapes!$A$1:$AY$15000,Index!$A596*40-34,44)</f>
        <v/>
      </c>
      <c r="N596" s="235">
        <f>INDEX(GLSShapes!$A$1:$AY$15000,Index!$A596*40-34,45)</f>
        <v/>
      </c>
      <c r="Q596" s="235">
        <f>IF(F596&lt;&gt;"0",INDEX(GLSShapes!$A$1:$AY$15000,Index!$A596*40-34,48),0)</f>
        <v/>
      </c>
      <c r="R596" s="235">
        <f>IF(F596&lt;&gt;"0",INDEX(GLSShapes!$A$1:$AY$15000,Index!$A596*40-34,49),0)</f>
        <v/>
      </c>
    </row>
    <row r="597">
      <c r="A597" s="80">
        <f>A596+1</f>
        <v/>
      </c>
      <c r="B597" s="158">
        <f>INDEX(GLSShapes!$A$1:$AY$40000,Index!$A597*40-39,1)</f>
        <v/>
      </c>
      <c r="C597">
        <f>C$1</f>
        <v/>
      </c>
      <c r="D597" s="133">
        <f>INDEX(GLSShapes!$A$1:$AY$40000,Index!$A597*40-38,2)</f>
        <v/>
      </c>
      <c r="E597" s="155">
        <f>E596+40</f>
        <v/>
      </c>
      <c r="F597">
        <f>RIGHT(B597,F$1)</f>
        <v/>
      </c>
      <c r="G597" s="132">
        <f>INDEX(GLSShapes!$A$1:$AY$40000,Index!$A597*40-38,1)</f>
        <v/>
      </c>
      <c r="H597" s="113">
        <f>F597&amp;RIGHT(D597,H$1)</f>
        <v/>
      </c>
      <c r="I597" s="235">
        <f>IF(F597&lt;&gt;"0",INDEX(GLSShapes!$A$1:$AY$40000,Index!$A597*40-34,40),0)</f>
        <v/>
      </c>
      <c r="J597" s="235">
        <f>IF(F597&lt;&gt;"0",INDEX(GLSShapes!$A$1:$AY$40000,Index!$A597*40-34,41),0)</f>
        <v/>
      </c>
      <c r="M597" s="235">
        <f>INDEX(GLSShapes!$A$1:$AY$15000,Index!$A597*40-34,44)</f>
        <v/>
      </c>
      <c r="N597" s="235">
        <f>INDEX(GLSShapes!$A$1:$AY$15000,Index!$A597*40-34,45)</f>
        <v/>
      </c>
      <c r="Q597" s="235">
        <f>IF(F597&lt;&gt;"0",INDEX(GLSShapes!$A$1:$AY$15000,Index!$A597*40-34,48),0)</f>
        <v/>
      </c>
      <c r="R597" s="235">
        <f>IF(F597&lt;&gt;"0",INDEX(GLSShapes!$A$1:$AY$15000,Index!$A597*40-34,49),0)</f>
        <v/>
      </c>
    </row>
    <row r="598">
      <c r="A598" s="80">
        <f>A597+1</f>
        <v/>
      </c>
      <c r="B598" s="158">
        <f>INDEX(GLSShapes!$A$1:$AY$40000,Index!$A598*40-39,1)</f>
        <v/>
      </c>
      <c r="C598">
        <f>C$1</f>
        <v/>
      </c>
      <c r="D598" s="133">
        <f>INDEX(GLSShapes!$A$1:$AY$40000,Index!$A598*40-38,2)</f>
        <v/>
      </c>
      <c r="E598" s="155">
        <f>E597+40</f>
        <v/>
      </c>
      <c r="F598">
        <f>RIGHT(B598,F$1)</f>
        <v/>
      </c>
      <c r="G598" s="132">
        <f>INDEX(GLSShapes!$A$1:$AY$40000,Index!$A598*40-38,1)</f>
        <v/>
      </c>
      <c r="H598" s="113">
        <f>F598&amp;RIGHT(D598,H$1)</f>
        <v/>
      </c>
      <c r="I598" s="235">
        <f>IF(F598&lt;&gt;"0",INDEX(GLSShapes!$A$1:$AY$40000,Index!$A598*40-34,40),0)</f>
        <v/>
      </c>
      <c r="J598" s="235">
        <f>IF(F598&lt;&gt;"0",INDEX(GLSShapes!$A$1:$AY$40000,Index!$A598*40-34,41),0)</f>
        <v/>
      </c>
      <c r="M598" s="235">
        <f>INDEX(GLSShapes!$A$1:$AY$15000,Index!$A598*40-34,44)</f>
        <v/>
      </c>
      <c r="N598" s="235">
        <f>INDEX(GLSShapes!$A$1:$AY$15000,Index!$A598*40-34,45)</f>
        <v/>
      </c>
      <c r="Q598" s="235">
        <f>IF(F598&lt;&gt;"0",INDEX(GLSShapes!$A$1:$AY$15000,Index!$A598*40-34,48),0)</f>
        <v/>
      </c>
      <c r="R598" s="235">
        <f>IF(F598&lt;&gt;"0",INDEX(GLSShapes!$A$1:$AY$15000,Index!$A598*40-34,49),0)</f>
        <v/>
      </c>
    </row>
    <row r="599">
      <c r="A599" s="80">
        <f>A598+1</f>
        <v/>
      </c>
      <c r="B599" s="158">
        <f>INDEX(GLSShapes!$A$1:$AY$40000,Index!$A599*40-39,1)</f>
        <v/>
      </c>
      <c r="C599">
        <f>C$1</f>
        <v/>
      </c>
      <c r="D599" s="133">
        <f>INDEX(GLSShapes!$A$1:$AY$40000,Index!$A599*40-38,2)</f>
        <v/>
      </c>
      <c r="E599" s="155">
        <f>E598+40</f>
        <v/>
      </c>
      <c r="F599">
        <f>RIGHT(B599,F$1)</f>
        <v/>
      </c>
      <c r="G599" s="132">
        <f>INDEX(GLSShapes!$A$1:$AY$40000,Index!$A599*40-38,1)</f>
        <v/>
      </c>
      <c r="H599" s="113">
        <f>F599&amp;RIGHT(D599,H$1)</f>
        <v/>
      </c>
      <c r="I599" s="235">
        <f>IF(F599&lt;&gt;"0",INDEX(GLSShapes!$A$1:$AY$40000,Index!$A599*40-34,40),0)</f>
        <v/>
      </c>
      <c r="J599" s="235">
        <f>IF(F599&lt;&gt;"0",INDEX(GLSShapes!$A$1:$AY$40000,Index!$A599*40-34,41),0)</f>
        <v/>
      </c>
      <c r="M599" s="235">
        <f>INDEX(GLSShapes!$A$1:$AY$15000,Index!$A599*40-34,44)</f>
        <v/>
      </c>
      <c r="N599" s="235">
        <f>INDEX(GLSShapes!$A$1:$AY$15000,Index!$A599*40-34,45)</f>
        <v/>
      </c>
      <c r="Q599" s="235">
        <f>IF(F599&lt;&gt;"0",INDEX(GLSShapes!$A$1:$AY$15000,Index!$A599*40-34,48),0)</f>
        <v/>
      </c>
      <c r="R599" s="235">
        <f>IF(F599&lt;&gt;"0",INDEX(GLSShapes!$A$1:$AY$15000,Index!$A599*40-34,49),0)</f>
        <v/>
      </c>
    </row>
    <row r="600">
      <c r="A600" s="80">
        <f>A599+1</f>
        <v/>
      </c>
      <c r="B600" s="158">
        <f>INDEX(GLSShapes!$A$1:$AY$40000,Index!$A600*40-39,1)</f>
        <v/>
      </c>
      <c r="C600">
        <f>C$1</f>
        <v/>
      </c>
      <c r="D600" s="133">
        <f>INDEX(GLSShapes!$A$1:$AY$40000,Index!$A600*40-38,2)</f>
        <v/>
      </c>
      <c r="E600" s="155">
        <f>E599+40</f>
        <v/>
      </c>
      <c r="F600">
        <f>RIGHT(B600,F$1)</f>
        <v/>
      </c>
      <c r="G600" s="132">
        <f>INDEX(GLSShapes!$A$1:$AY$40000,Index!$A600*40-38,1)</f>
        <v/>
      </c>
      <c r="H600" s="113">
        <f>F600&amp;RIGHT(D600,H$1)</f>
        <v/>
      </c>
      <c r="I600" s="235">
        <f>IF(F600&lt;&gt;"0",INDEX(GLSShapes!$A$1:$AY$40000,Index!$A600*40-34,40),0)</f>
        <v/>
      </c>
      <c r="J600" s="235">
        <f>IF(F600&lt;&gt;"0",INDEX(GLSShapes!$A$1:$AY$40000,Index!$A600*40-34,41),0)</f>
        <v/>
      </c>
      <c r="M600" s="235">
        <f>INDEX(GLSShapes!$A$1:$AY$15000,Index!$A600*40-34,44)</f>
        <v/>
      </c>
      <c r="N600" s="235">
        <f>INDEX(GLSShapes!$A$1:$AY$15000,Index!$A600*40-34,45)</f>
        <v/>
      </c>
      <c r="Q600" s="235">
        <f>IF(F600&lt;&gt;"0",INDEX(GLSShapes!$A$1:$AY$15000,Index!$A600*40-34,48),0)</f>
        <v/>
      </c>
      <c r="R600" s="235">
        <f>IF(F600&lt;&gt;"0",INDEX(GLSShapes!$A$1:$AY$15000,Index!$A600*40-34,49),0)</f>
        <v/>
      </c>
    </row>
    <row r="601">
      <c r="A601" s="80">
        <f>A600+1</f>
        <v/>
      </c>
      <c r="B601" s="158">
        <f>INDEX(GLSShapes!$A$1:$AY$40000,Index!$A601*40-39,1)</f>
        <v/>
      </c>
      <c r="C601">
        <f>C$1</f>
        <v/>
      </c>
      <c r="D601" s="133">
        <f>INDEX(GLSShapes!$A$1:$AY$40000,Index!$A601*40-38,2)</f>
        <v/>
      </c>
      <c r="E601" s="155">
        <f>E600+40</f>
        <v/>
      </c>
      <c r="F601">
        <f>RIGHT(B601,F$1)</f>
        <v/>
      </c>
      <c r="G601" s="132">
        <f>INDEX(GLSShapes!$A$1:$AY$40000,Index!$A601*40-38,1)</f>
        <v/>
      </c>
      <c r="H601" s="113">
        <f>F601&amp;RIGHT(D601,H$1)</f>
        <v/>
      </c>
      <c r="I601" s="235">
        <f>IF(F601&lt;&gt;"0",INDEX(GLSShapes!$A$1:$AY$40000,Index!$A601*40-34,40),0)</f>
        <v/>
      </c>
      <c r="J601" s="235">
        <f>IF(F601&lt;&gt;"0",INDEX(GLSShapes!$A$1:$AY$40000,Index!$A601*40-34,41),0)</f>
        <v/>
      </c>
      <c r="M601" s="235">
        <f>INDEX(GLSShapes!$A$1:$AY$15000,Index!$A601*40-34,44)</f>
        <v/>
      </c>
      <c r="N601" s="235">
        <f>INDEX(GLSShapes!$A$1:$AY$15000,Index!$A601*40-34,45)</f>
        <v/>
      </c>
      <c r="Q601" s="235">
        <f>IF(F601&lt;&gt;"0",INDEX(GLSShapes!$A$1:$AY$15000,Index!$A601*40-34,48),0)</f>
        <v/>
      </c>
      <c r="R601" s="235">
        <f>IF(F601&lt;&gt;"0",INDEX(GLSShapes!$A$1:$AY$15000,Index!$A601*40-34,49),0)</f>
        <v/>
      </c>
    </row>
    <row r="602">
      <c r="A602" s="80">
        <f>A601+1</f>
        <v/>
      </c>
      <c r="B602" s="158">
        <f>INDEX(GLSShapes!$A$1:$AY$40000,Index!$A602*40-39,1)</f>
        <v/>
      </c>
      <c r="C602">
        <f>C$1</f>
        <v/>
      </c>
      <c r="D602" s="133">
        <f>INDEX(GLSShapes!$A$1:$AY$40000,Index!$A602*40-38,2)</f>
        <v/>
      </c>
      <c r="E602" s="155">
        <f>E601+40</f>
        <v/>
      </c>
      <c r="F602">
        <f>RIGHT(B602,F$1)</f>
        <v/>
      </c>
      <c r="G602" s="132">
        <f>INDEX(GLSShapes!$A$1:$AY$40000,Index!$A602*40-38,1)</f>
        <v/>
      </c>
      <c r="H602" s="113">
        <f>F602&amp;RIGHT(D602,H$1)</f>
        <v/>
      </c>
      <c r="I602" s="235">
        <f>IF(F602&lt;&gt;"0",INDEX(GLSShapes!$A$1:$AY$40000,Index!$A602*40-34,40),0)</f>
        <v/>
      </c>
      <c r="J602" s="235">
        <f>IF(F602&lt;&gt;"0",INDEX(GLSShapes!$A$1:$AY$40000,Index!$A602*40-34,41),0)</f>
        <v/>
      </c>
      <c r="M602" s="235">
        <f>INDEX(GLSShapes!$A$1:$AY$15000,Index!$A602*40-34,44)</f>
        <v/>
      </c>
      <c r="N602" s="235">
        <f>INDEX(GLSShapes!$A$1:$AY$15000,Index!$A602*40-34,45)</f>
        <v/>
      </c>
      <c r="Q602" s="235">
        <f>IF(F602&lt;&gt;"0",INDEX(GLSShapes!$A$1:$AY$15000,Index!$A602*40-34,48),0)</f>
        <v/>
      </c>
      <c r="R602" s="235">
        <f>IF(F602&lt;&gt;"0",INDEX(GLSShapes!$A$1:$AY$15000,Index!$A602*40-34,49),0)</f>
        <v/>
      </c>
    </row>
    <row r="603">
      <c r="A603" s="80">
        <f>A602+1</f>
        <v/>
      </c>
      <c r="B603" s="158">
        <f>INDEX(GLSShapes!$A$1:$AY$40000,Index!$A603*40-39,1)</f>
        <v/>
      </c>
      <c r="C603">
        <f>C$1</f>
        <v/>
      </c>
      <c r="D603" s="133">
        <f>INDEX(GLSShapes!$A$1:$AY$40000,Index!$A603*40-38,2)</f>
        <v/>
      </c>
      <c r="E603" s="155">
        <f>E602+40</f>
        <v/>
      </c>
      <c r="F603">
        <f>RIGHT(B603,F$1)</f>
        <v/>
      </c>
      <c r="G603" s="132">
        <f>INDEX(GLSShapes!$A$1:$AY$40000,Index!$A603*40-38,1)</f>
        <v/>
      </c>
      <c r="H603" s="113">
        <f>F603&amp;RIGHT(D603,H$1)</f>
        <v/>
      </c>
      <c r="I603" s="235">
        <f>IF(F603&lt;&gt;"0",INDEX(GLSShapes!$A$1:$AY$40000,Index!$A603*40-34,40),0)</f>
        <v/>
      </c>
      <c r="J603" s="235">
        <f>IF(F603&lt;&gt;"0",INDEX(GLSShapes!$A$1:$AY$40000,Index!$A603*40-34,41),0)</f>
        <v/>
      </c>
      <c r="M603" s="235">
        <f>INDEX(GLSShapes!$A$1:$AY$15000,Index!$A603*40-34,44)</f>
        <v/>
      </c>
      <c r="N603" s="235">
        <f>INDEX(GLSShapes!$A$1:$AY$15000,Index!$A603*40-34,45)</f>
        <v/>
      </c>
      <c r="Q603" s="235">
        <f>IF(F603&lt;&gt;"0",INDEX(GLSShapes!$A$1:$AY$15000,Index!$A603*40-34,48),0)</f>
        <v/>
      </c>
      <c r="R603" s="235">
        <f>IF(F603&lt;&gt;"0",INDEX(GLSShapes!$A$1:$AY$15000,Index!$A603*40-34,49),0)</f>
        <v/>
      </c>
    </row>
    <row r="604">
      <c r="A604" s="80">
        <f>A603+1</f>
        <v/>
      </c>
      <c r="B604" s="158">
        <f>INDEX(GLSShapes!$A$1:$AY$40000,Index!$A604*40-39,1)</f>
        <v/>
      </c>
      <c r="C604">
        <f>C$1</f>
        <v/>
      </c>
      <c r="D604" s="133">
        <f>INDEX(GLSShapes!$A$1:$AY$40000,Index!$A604*40-38,2)</f>
        <v/>
      </c>
      <c r="E604" s="155">
        <f>E603+40</f>
        <v/>
      </c>
      <c r="F604">
        <f>RIGHT(B604,F$1)</f>
        <v/>
      </c>
      <c r="G604" s="132">
        <f>INDEX(GLSShapes!$A$1:$AY$40000,Index!$A604*40-38,1)</f>
        <v/>
      </c>
      <c r="H604" s="113">
        <f>F604&amp;RIGHT(D604,H$1)</f>
        <v/>
      </c>
      <c r="I604" s="235">
        <f>IF(F604&lt;&gt;"0",INDEX(GLSShapes!$A$1:$AY$40000,Index!$A604*40-34,40),0)</f>
        <v/>
      </c>
      <c r="J604" s="235">
        <f>IF(F604&lt;&gt;"0",INDEX(GLSShapes!$A$1:$AY$40000,Index!$A604*40-34,41),0)</f>
        <v/>
      </c>
      <c r="M604" s="235">
        <f>INDEX(GLSShapes!$A$1:$AY$15000,Index!$A604*40-34,44)</f>
        <v/>
      </c>
      <c r="N604" s="235">
        <f>INDEX(GLSShapes!$A$1:$AY$15000,Index!$A604*40-34,45)</f>
        <v/>
      </c>
      <c r="Q604" s="235">
        <f>IF(F604&lt;&gt;"0",INDEX(GLSShapes!$A$1:$AY$15000,Index!$A604*40-34,48),0)</f>
        <v/>
      </c>
      <c r="R604" s="235">
        <f>IF(F604&lt;&gt;"0",INDEX(GLSShapes!$A$1:$AY$15000,Index!$A604*40-34,49),0)</f>
        <v/>
      </c>
    </row>
    <row r="605">
      <c r="A605" s="80">
        <f>A604+1</f>
        <v/>
      </c>
      <c r="B605" s="158">
        <f>INDEX(GLSShapes!$A$1:$AY$40000,Index!$A605*40-39,1)</f>
        <v/>
      </c>
      <c r="C605">
        <f>C$1</f>
        <v/>
      </c>
      <c r="D605" s="133">
        <f>INDEX(GLSShapes!$A$1:$AY$40000,Index!$A605*40-38,2)</f>
        <v/>
      </c>
      <c r="E605" s="155">
        <f>E604+40</f>
        <v/>
      </c>
      <c r="F605">
        <f>RIGHT(B605,F$1)</f>
        <v/>
      </c>
      <c r="G605" s="132">
        <f>INDEX(GLSShapes!$A$1:$AY$40000,Index!$A605*40-38,1)</f>
        <v/>
      </c>
      <c r="H605" s="113">
        <f>F605&amp;RIGHT(D605,H$1)</f>
        <v/>
      </c>
      <c r="I605" s="235">
        <f>IF(F605&lt;&gt;"0",INDEX(GLSShapes!$A$1:$AY$40000,Index!$A605*40-34,40),0)</f>
        <v/>
      </c>
      <c r="J605" s="235">
        <f>IF(F605&lt;&gt;"0",INDEX(GLSShapes!$A$1:$AY$40000,Index!$A605*40-34,41),0)</f>
        <v/>
      </c>
      <c r="M605" s="235">
        <f>INDEX(GLSShapes!$A$1:$AY$15000,Index!$A605*40-34,44)</f>
        <v/>
      </c>
      <c r="N605" s="235">
        <f>INDEX(GLSShapes!$A$1:$AY$15000,Index!$A605*40-34,45)</f>
        <v/>
      </c>
      <c r="Q605" s="235">
        <f>IF(F605&lt;&gt;"0",INDEX(GLSShapes!$A$1:$AY$15000,Index!$A605*40-34,48),0)</f>
        <v/>
      </c>
      <c r="R605" s="235">
        <f>IF(F605&lt;&gt;"0",INDEX(GLSShapes!$A$1:$AY$15000,Index!$A605*40-34,49),0)</f>
        <v/>
      </c>
    </row>
    <row r="606">
      <c r="A606" s="80">
        <f>A605+1</f>
        <v/>
      </c>
      <c r="B606" s="158">
        <f>INDEX(GLSShapes!$A$1:$AY$40000,Index!$A606*40-39,1)</f>
        <v/>
      </c>
      <c r="C606">
        <f>C$1</f>
        <v/>
      </c>
      <c r="D606" s="133">
        <f>INDEX(GLSShapes!$A$1:$AY$40000,Index!$A606*40-38,2)</f>
        <v/>
      </c>
      <c r="E606" s="155">
        <f>E605+40</f>
        <v/>
      </c>
      <c r="F606">
        <f>RIGHT(B606,F$1)</f>
        <v/>
      </c>
      <c r="G606" s="132">
        <f>INDEX(GLSShapes!$A$1:$AY$40000,Index!$A606*40-38,1)</f>
        <v/>
      </c>
      <c r="H606" s="113">
        <f>F606&amp;RIGHT(D606,H$1)</f>
        <v/>
      </c>
      <c r="I606" s="235">
        <f>IF(F606&lt;&gt;"0",INDEX(GLSShapes!$A$1:$AY$40000,Index!$A606*40-34,40),0)</f>
        <v/>
      </c>
      <c r="J606" s="235">
        <f>IF(F606&lt;&gt;"0",INDEX(GLSShapes!$A$1:$AY$40000,Index!$A606*40-34,41),0)</f>
        <v/>
      </c>
      <c r="M606" s="235">
        <f>INDEX(GLSShapes!$A$1:$AY$15000,Index!$A606*40-34,44)</f>
        <v/>
      </c>
      <c r="N606" s="235">
        <f>INDEX(GLSShapes!$A$1:$AY$15000,Index!$A606*40-34,45)</f>
        <v/>
      </c>
      <c r="Q606" s="235">
        <f>IF(F606&lt;&gt;"0",INDEX(GLSShapes!$A$1:$AY$15000,Index!$A606*40-34,48),0)</f>
        <v/>
      </c>
      <c r="R606" s="235">
        <f>IF(F606&lt;&gt;"0",INDEX(GLSShapes!$A$1:$AY$15000,Index!$A606*40-34,49),0)</f>
        <v/>
      </c>
    </row>
    <row r="607">
      <c r="A607" s="80">
        <f>A606+1</f>
        <v/>
      </c>
      <c r="B607" s="158">
        <f>INDEX(GLSShapes!$A$1:$AY$40000,Index!$A607*40-39,1)</f>
        <v/>
      </c>
      <c r="C607">
        <f>C$1</f>
        <v/>
      </c>
      <c r="D607" s="133">
        <f>INDEX(GLSShapes!$A$1:$AY$40000,Index!$A607*40-38,2)</f>
        <v/>
      </c>
      <c r="E607" s="155">
        <f>E606+40</f>
        <v/>
      </c>
      <c r="F607">
        <f>RIGHT(B607,F$1)</f>
        <v/>
      </c>
      <c r="G607" s="132">
        <f>INDEX(GLSShapes!$A$1:$AY$40000,Index!$A607*40-38,1)</f>
        <v/>
      </c>
      <c r="H607" s="113">
        <f>F607&amp;RIGHT(D607,H$1)</f>
        <v/>
      </c>
      <c r="I607" s="235">
        <f>IF(F607&lt;&gt;"0",INDEX(GLSShapes!$A$1:$AY$40000,Index!$A607*40-34,40),0)</f>
        <v/>
      </c>
      <c r="J607" s="235">
        <f>IF(F607&lt;&gt;"0",INDEX(GLSShapes!$A$1:$AY$40000,Index!$A607*40-34,41),0)</f>
        <v/>
      </c>
      <c r="M607" s="235">
        <f>INDEX(GLSShapes!$A$1:$AY$15000,Index!$A607*40-34,44)</f>
        <v/>
      </c>
      <c r="N607" s="235">
        <f>INDEX(GLSShapes!$A$1:$AY$15000,Index!$A607*40-34,45)</f>
        <v/>
      </c>
      <c r="Q607" s="235">
        <f>IF(F607&lt;&gt;"0",INDEX(GLSShapes!$A$1:$AY$15000,Index!$A607*40-34,48),0)</f>
        <v/>
      </c>
      <c r="R607" s="235">
        <f>IF(F607&lt;&gt;"0",INDEX(GLSShapes!$A$1:$AY$15000,Index!$A607*40-34,49),0)</f>
        <v/>
      </c>
    </row>
    <row r="608">
      <c r="A608" s="80">
        <f>A607+1</f>
        <v/>
      </c>
      <c r="B608" s="158">
        <f>INDEX(GLSShapes!$A$1:$AY$40000,Index!$A608*40-39,1)</f>
        <v/>
      </c>
      <c r="C608">
        <f>C$1</f>
        <v/>
      </c>
      <c r="D608" s="133">
        <f>INDEX(GLSShapes!$A$1:$AY$40000,Index!$A608*40-38,2)</f>
        <v/>
      </c>
      <c r="E608" s="155">
        <f>E607+40</f>
        <v/>
      </c>
      <c r="F608">
        <f>RIGHT(B608,F$1)</f>
        <v/>
      </c>
      <c r="G608" s="132">
        <f>INDEX(GLSShapes!$A$1:$AY$40000,Index!$A608*40-38,1)</f>
        <v/>
      </c>
      <c r="H608" s="113">
        <f>F608&amp;RIGHT(D608,H$1)</f>
        <v/>
      </c>
      <c r="I608" s="235">
        <f>IF(F608&lt;&gt;"0",INDEX(GLSShapes!$A$1:$AY$40000,Index!$A608*40-34,40),0)</f>
        <v/>
      </c>
      <c r="J608" s="235">
        <f>IF(F608&lt;&gt;"0",INDEX(GLSShapes!$A$1:$AY$40000,Index!$A608*40-34,41),0)</f>
        <v/>
      </c>
      <c r="M608" s="235">
        <f>INDEX(GLSShapes!$A$1:$AY$15000,Index!$A608*40-34,44)</f>
        <v/>
      </c>
      <c r="N608" s="235">
        <f>INDEX(GLSShapes!$A$1:$AY$15000,Index!$A608*40-34,45)</f>
        <v/>
      </c>
      <c r="Q608" s="235">
        <f>IF(F608&lt;&gt;"0",INDEX(GLSShapes!$A$1:$AY$15000,Index!$A608*40-34,48),0)</f>
        <v/>
      </c>
      <c r="R608" s="235">
        <f>IF(F608&lt;&gt;"0",INDEX(GLSShapes!$A$1:$AY$15000,Index!$A608*40-34,49),0)</f>
        <v/>
      </c>
    </row>
    <row r="609">
      <c r="A609" s="80">
        <f>A608+1</f>
        <v/>
      </c>
      <c r="B609" s="158">
        <f>INDEX(GLSShapes!$A$1:$AY$40000,Index!$A609*40-39,1)</f>
        <v/>
      </c>
      <c r="C609">
        <f>C$1</f>
        <v/>
      </c>
      <c r="D609" s="133">
        <f>INDEX(GLSShapes!$A$1:$AY$40000,Index!$A609*40-38,2)</f>
        <v/>
      </c>
      <c r="E609" s="155">
        <f>E608+40</f>
        <v/>
      </c>
      <c r="F609">
        <f>RIGHT(B609,F$1)</f>
        <v/>
      </c>
      <c r="G609" s="132">
        <f>INDEX(GLSShapes!$A$1:$AY$40000,Index!$A609*40-38,1)</f>
        <v/>
      </c>
      <c r="H609" s="113">
        <f>F609&amp;RIGHT(D609,H$1)</f>
        <v/>
      </c>
      <c r="I609" s="235">
        <f>IF(F609&lt;&gt;"0",INDEX(GLSShapes!$A$1:$AY$40000,Index!$A609*40-34,40),0)</f>
        <v/>
      </c>
      <c r="J609" s="235">
        <f>IF(F609&lt;&gt;"0",INDEX(GLSShapes!$A$1:$AY$40000,Index!$A609*40-34,41),0)</f>
        <v/>
      </c>
      <c r="M609" s="235">
        <f>INDEX(GLSShapes!$A$1:$AY$15000,Index!$A609*40-34,44)</f>
        <v/>
      </c>
      <c r="N609" s="235">
        <f>INDEX(GLSShapes!$A$1:$AY$15000,Index!$A609*40-34,45)</f>
        <v/>
      </c>
      <c r="Q609" s="235">
        <f>IF(F609&lt;&gt;"0",INDEX(GLSShapes!$A$1:$AY$15000,Index!$A609*40-34,48),0)</f>
        <v/>
      </c>
      <c r="R609" s="235">
        <f>IF(F609&lt;&gt;"0",INDEX(GLSShapes!$A$1:$AY$15000,Index!$A609*40-34,49),0)</f>
        <v/>
      </c>
    </row>
    <row r="610">
      <c r="A610" s="80">
        <f>A609+1</f>
        <v/>
      </c>
      <c r="B610" s="158">
        <f>INDEX(GLSShapes!$A$1:$AY$40000,Index!$A610*40-39,1)</f>
        <v/>
      </c>
      <c r="C610">
        <f>C$1</f>
        <v/>
      </c>
      <c r="D610" s="133">
        <f>INDEX(GLSShapes!$A$1:$AY$40000,Index!$A610*40-38,2)</f>
        <v/>
      </c>
      <c r="E610" s="155">
        <f>E609+40</f>
        <v/>
      </c>
      <c r="F610">
        <f>RIGHT(B610,F$1)</f>
        <v/>
      </c>
      <c r="G610" s="132">
        <f>INDEX(GLSShapes!$A$1:$AY$40000,Index!$A610*40-38,1)</f>
        <v/>
      </c>
      <c r="H610" s="113">
        <f>F610&amp;RIGHT(D610,H$1)</f>
        <v/>
      </c>
      <c r="I610" s="235">
        <f>IF(F610&lt;&gt;"0",INDEX(GLSShapes!$A$1:$AY$40000,Index!$A610*40-34,40),0)</f>
        <v/>
      </c>
      <c r="J610" s="235">
        <f>IF(F610&lt;&gt;"0",INDEX(GLSShapes!$A$1:$AY$40000,Index!$A610*40-34,41),0)</f>
        <v/>
      </c>
      <c r="M610" s="235">
        <f>INDEX(GLSShapes!$A$1:$AY$15000,Index!$A610*40-34,44)</f>
        <v/>
      </c>
      <c r="N610" s="235">
        <f>INDEX(GLSShapes!$A$1:$AY$15000,Index!$A610*40-34,45)</f>
        <v/>
      </c>
      <c r="Q610" s="235">
        <f>IF(F610&lt;&gt;"0",INDEX(GLSShapes!$A$1:$AY$15000,Index!$A610*40-34,48),0)</f>
        <v/>
      </c>
      <c r="R610" s="235">
        <f>IF(F610&lt;&gt;"0",INDEX(GLSShapes!$A$1:$AY$15000,Index!$A610*40-34,49),0)</f>
        <v/>
      </c>
    </row>
    <row r="611">
      <c r="A611" s="80">
        <f>A610+1</f>
        <v/>
      </c>
      <c r="B611" s="158">
        <f>INDEX(GLSShapes!$A$1:$AY$40000,Index!$A611*40-39,1)</f>
        <v/>
      </c>
      <c r="C611">
        <f>C$1</f>
        <v/>
      </c>
      <c r="D611" s="133">
        <f>INDEX(GLSShapes!$A$1:$AY$40000,Index!$A611*40-38,2)</f>
        <v/>
      </c>
      <c r="E611" s="155">
        <f>E610+40</f>
        <v/>
      </c>
      <c r="F611">
        <f>RIGHT(B611,F$1)</f>
        <v/>
      </c>
      <c r="G611" s="132">
        <f>INDEX(GLSShapes!$A$1:$AY$40000,Index!$A611*40-38,1)</f>
        <v/>
      </c>
      <c r="H611" s="113">
        <f>F611&amp;RIGHT(D611,H$1)</f>
        <v/>
      </c>
      <c r="I611" s="235">
        <f>IF(F611&lt;&gt;"0",INDEX(GLSShapes!$A$1:$AY$40000,Index!$A611*40-34,40),0)</f>
        <v/>
      </c>
      <c r="J611" s="235">
        <f>IF(F611&lt;&gt;"0",INDEX(GLSShapes!$A$1:$AY$40000,Index!$A611*40-34,41),0)</f>
        <v/>
      </c>
      <c r="M611" s="235">
        <f>INDEX(GLSShapes!$A$1:$AY$15000,Index!$A611*40-34,44)</f>
        <v/>
      </c>
      <c r="N611" s="235">
        <f>INDEX(GLSShapes!$A$1:$AY$15000,Index!$A611*40-34,45)</f>
        <v/>
      </c>
      <c r="Q611" s="235">
        <f>IF(F611&lt;&gt;"0",INDEX(GLSShapes!$A$1:$AY$15000,Index!$A611*40-34,48),0)</f>
        <v/>
      </c>
      <c r="R611" s="235">
        <f>IF(F611&lt;&gt;"0",INDEX(GLSShapes!$A$1:$AY$15000,Index!$A611*40-34,49),0)</f>
        <v/>
      </c>
    </row>
    <row r="612">
      <c r="A612" s="80">
        <f>A611+1</f>
        <v/>
      </c>
      <c r="B612" s="158">
        <f>INDEX(GLSShapes!$A$1:$AY$40000,Index!$A612*40-39,1)</f>
        <v/>
      </c>
      <c r="C612">
        <f>C$1</f>
        <v/>
      </c>
      <c r="D612" s="133">
        <f>INDEX(GLSShapes!$A$1:$AY$40000,Index!$A612*40-38,2)</f>
        <v/>
      </c>
      <c r="E612" s="155">
        <f>E611+40</f>
        <v/>
      </c>
      <c r="F612">
        <f>RIGHT(B612,F$1)</f>
        <v/>
      </c>
      <c r="G612" s="132">
        <f>INDEX(GLSShapes!$A$1:$AY$40000,Index!$A612*40-38,1)</f>
        <v/>
      </c>
      <c r="H612" s="113">
        <f>F612&amp;RIGHT(D612,H$1)</f>
        <v/>
      </c>
      <c r="I612" s="235">
        <f>IF(F612&lt;&gt;"0",INDEX(GLSShapes!$A$1:$AY$40000,Index!$A612*40-34,40),0)</f>
        <v/>
      </c>
      <c r="J612" s="235">
        <f>IF(F612&lt;&gt;"0",INDEX(GLSShapes!$A$1:$AY$40000,Index!$A612*40-34,41),0)</f>
        <v/>
      </c>
      <c r="M612" s="235">
        <f>INDEX(GLSShapes!$A$1:$AY$15000,Index!$A612*40-34,44)</f>
        <v/>
      </c>
      <c r="N612" s="235">
        <f>INDEX(GLSShapes!$A$1:$AY$15000,Index!$A612*40-34,45)</f>
        <v/>
      </c>
      <c r="Q612" s="235">
        <f>IF(F612&lt;&gt;"0",INDEX(GLSShapes!$A$1:$AY$15000,Index!$A612*40-34,48),0)</f>
        <v/>
      </c>
      <c r="R612" s="235">
        <f>IF(F612&lt;&gt;"0",INDEX(GLSShapes!$A$1:$AY$15000,Index!$A612*40-34,49),0)</f>
        <v/>
      </c>
    </row>
    <row r="613">
      <c r="A613" s="80">
        <f>A612+1</f>
        <v/>
      </c>
      <c r="B613" s="158">
        <f>INDEX(GLSShapes!$A$1:$AY$40000,Index!$A613*40-39,1)</f>
        <v/>
      </c>
      <c r="C613">
        <f>C$1</f>
        <v/>
      </c>
      <c r="D613" s="133">
        <f>INDEX(GLSShapes!$A$1:$AY$40000,Index!$A613*40-38,2)</f>
        <v/>
      </c>
      <c r="E613" s="155">
        <f>E612+40</f>
        <v/>
      </c>
      <c r="F613">
        <f>RIGHT(B613,F$1)</f>
        <v/>
      </c>
      <c r="G613" s="132">
        <f>INDEX(GLSShapes!$A$1:$AY$40000,Index!$A613*40-38,1)</f>
        <v/>
      </c>
      <c r="H613" s="113">
        <f>F613&amp;RIGHT(D613,H$1)</f>
        <v/>
      </c>
      <c r="I613" s="235">
        <f>IF(F613&lt;&gt;"0",INDEX(GLSShapes!$A$1:$AY$40000,Index!$A613*40-34,40),0)</f>
        <v/>
      </c>
      <c r="J613" s="235">
        <f>IF(F613&lt;&gt;"0",INDEX(GLSShapes!$A$1:$AY$40000,Index!$A613*40-34,41),0)</f>
        <v/>
      </c>
      <c r="M613" s="235">
        <f>INDEX(GLSShapes!$A$1:$AY$15000,Index!$A613*40-34,44)</f>
        <v/>
      </c>
      <c r="N613" s="235">
        <f>INDEX(GLSShapes!$A$1:$AY$15000,Index!$A613*40-34,45)</f>
        <v/>
      </c>
      <c r="Q613" s="235">
        <f>IF(F613&lt;&gt;"0",INDEX(GLSShapes!$A$1:$AY$15000,Index!$A613*40-34,48),0)</f>
        <v/>
      </c>
      <c r="R613" s="235">
        <f>IF(F613&lt;&gt;"0",INDEX(GLSShapes!$A$1:$AY$15000,Index!$A613*40-34,49),0)</f>
        <v/>
      </c>
    </row>
    <row r="614">
      <c r="A614" s="80">
        <f>A613+1</f>
        <v/>
      </c>
      <c r="B614" s="158">
        <f>INDEX(GLSShapes!$A$1:$AY$40000,Index!$A614*40-39,1)</f>
        <v/>
      </c>
      <c r="C614">
        <f>C$1</f>
        <v/>
      </c>
      <c r="D614" s="133">
        <f>INDEX(GLSShapes!$A$1:$AY$40000,Index!$A614*40-38,2)</f>
        <v/>
      </c>
      <c r="E614" s="155">
        <f>E613+40</f>
        <v/>
      </c>
      <c r="F614">
        <f>RIGHT(B614,F$1)</f>
        <v/>
      </c>
      <c r="G614" s="132">
        <f>INDEX(GLSShapes!$A$1:$AY$40000,Index!$A614*40-38,1)</f>
        <v/>
      </c>
      <c r="H614" s="113">
        <f>F614&amp;RIGHT(D614,H$1)</f>
        <v/>
      </c>
      <c r="I614" s="235">
        <f>IF(F614&lt;&gt;"0",INDEX(GLSShapes!$A$1:$AY$40000,Index!$A614*40-34,40),0)</f>
        <v/>
      </c>
      <c r="J614" s="235">
        <f>IF(F614&lt;&gt;"0",INDEX(GLSShapes!$A$1:$AY$40000,Index!$A614*40-34,41),0)</f>
        <v/>
      </c>
      <c r="M614" s="235">
        <f>INDEX(GLSShapes!$A$1:$AY$15000,Index!$A614*40-34,44)</f>
        <v/>
      </c>
      <c r="N614" s="235">
        <f>INDEX(GLSShapes!$A$1:$AY$15000,Index!$A614*40-34,45)</f>
        <v/>
      </c>
      <c r="Q614" s="235">
        <f>IF(F614&lt;&gt;"0",INDEX(GLSShapes!$A$1:$AY$15000,Index!$A614*40-34,48),0)</f>
        <v/>
      </c>
      <c r="R614" s="235">
        <f>IF(F614&lt;&gt;"0",INDEX(GLSShapes!$A$1:$AY$15000,Index!$A614*40-34,49),0)</f>
        <v/>
      </c>
    </row>
    <row r="615">
      <c r="A615" s="80">
        <f>A614+1</f>
        <v/>
      </c>
      <c r="B615" s="158">
        <f>INDEX(GLSShapes!$A$1:$AY$40000,Index!$A615*40-39,1)</f>
        <v/>
      </c>
      <c r="C615">
        <f>C$1</f>
        <v/>
      </c>
      <c r="D615" s="133">
        <f>INDEX(GLSShapes!$A$1:$AY$40000,Index!$A615*40-38,2)</f>
        <v/>
      </c>
      <c r="E615" s="155">
        <f>E614+40</f>
        <v/>
      </c>
      <c r="F615">
        <f>RIGHT(B615,F$1)</f>
        <v/>
      </c>
      <c r="G615" s="132">
        <f>INDEX(GLSShapes!$A$1:$AY$40000,Index!$A615*40-38,1)</f>
        <v/>
      </c>
      <c r="H615" s="113">
        <f>F615&amp;RIGHT(D615,H$1)</f>
        <v/>
      </c>
      <c r="I615" s="235">
        <f>IF(F615&lt;&gt;"0",INDEX(GLSShapes!$A$1:$AY$40000,Index!$A615*40-34,40),0)</f>
        <v/>
      </c>
      <c r="J615" s="235">
        <f>IF(F615&lt;&gt;"0",INDEX(GLSShapes!$A$1:$AY$40000,Index!$A615*40-34,41),0)</f>
        <v/>
      </c>
      <c r="M615" s="235">
        <f>INDEX(GLSShapes!$A$1:$AY$15000,Index!$A615*40-34,44)</f>
        <v/>
      </c>
      <c r="N615" s="235">
        <f>INDEX(GLSShapes!$A$1:$AY$15000,Index!$A615*40-34,45)</f>
        <v/>
      </c>
      <c r="Q615" s="235">
        <f>IF(F615&lt;&gt;"0",INDEX(GLSShapes!$A$1:$AY$15000,Index!$A615*40-34,48),0)</f>
        <v/>
      </c>
      <c r="R615" s="235">
        <f>IF(F615&lt;&gt;"0",INDEX(GLSShapes!$A$1:$AY$15000,Index!$A615*40-34,49),0)</f>
        <v/>
      </c>
    </row>
    <row r="616">
      <c r="A616" s="80">
        <f>A615+1</f>
        <v/>
      </c>
      <c r="B616" s="158">
        <f>INDEX(GLSShapes!$A$1:$AY$40000,Index!$A616*40-39,1)</f>
        <v/>
      </c>
      <c r="C616">
        <f>C$1</f>
        <v/>
      </c>
      <c r="D616" s="133">
        <f>INDEX(GLSShapes!$A$1:$AY$40000,Index!$A616*40-38,2)</f>
        <v/>
      </c>
      <c r="E616" s="155">
        <f>E615+40</f>
        <v/>
      </c>
      <c r="F616">
        <f>RIGHT(B616,F$1)</f>
        <v/>
      </c>
      <c r="G616" s="132">
        <f>INDEX(GLSShapes!$A$1:$AY$40000,Index!$A616*40-38,1)</f>
        <v/>
      </c>
      <c r="H616" s="113">
        <f>F616&amp;RIGHT(D616,H$1)</f>
        <v/>
      </c>
      <c r="I616" s="235">
        <f>IF(F616&lt;&gt;"0",INDEX(GLSShapes!$A$1:$AY$40000,Index!$A616*40-34,40),0)</f>
        <v/>
      </c>
      <c r="J616" s="235">
        <f>IF(F616&lt;&gt;"0",INDEX(GLSShapes!$A$1:$AY$40000,Index!$A616*40-34,41),0)</f>
        <v/>
      </c>
      <c r="M616" s="235">
        <f>INDEX(GLSShapes!$A$1:$AY$15000,Index!$A616*40-34,44)</f>
        <v/>
      </c>
      <c r="N616" s="235">
        <f>INDEX(GLSShapes!$A$1:$AY$15000,Index!$A616*40-34,45)</f>
        <v/>
      </c>
      <c r="Q616" s="235">
        <f>IF(F616&lt;&gt;"0",INDEX(GLSShapes!$A$1:$AY$15000,Index!$A616*40-34,48),0)</f>
        <v/>
      </c>
      <c r="R616" s="235">
        <f>IF(F616&lt;&gt;"0",INDEX(GLSShapes!$A$1:$AY$15000,Index!$A616*40-34,49),0)</f>
        <v/>
      </c>
    </row>
    <row r="617">
      <c r="A617" s="80">
        <f>A616+1</f>
        <v/>
      </c>
      <c r="B617" s="158">
        <f>INDEX(GLSShapes!$A$1:$AY$40000,Index!$A617*40-39,1)</f>
        <v/>
      </c>
      <c r="C617">
        <f>C$1</f>
        <v/>
      </c>
      <c r="D617" s="133">
        <f>INDEX(GLSShapes!$A$1:$AY$40000,Index!$A617*40-38,2)</f>
        <v/>
      </c>
      <c r="E617" s="155">
        <f>E616+40</f>
        <v/>
      </c>
      <c r="F617">
        <f>RIGHT(B617,F$1)</f>
        <v/>
      </c>
      <c r="G617" s="132">
        <f>INDEX(GLSShapes!$A$1:$AY$40000,Index!$A617*40-38,1)</f>
        <v/>
      </c>
      <c r="H617" s="113">
        <f>F617&amp;RIGHT(D617,H$1)</f>
        <v/>
      </c>
      <c r="I617" s="235">
        <f>IF(F617&lt;&gt;"0",INDEX(GLSShapes!$A$1:$AY$40000,Index!$A617*40-34,40),0)</f>
        <v/>
      </c>
      <c r="J617" s="235">
        <f>IF(F617&lt;&gt;"0",INDEX(GLSShapes!$A$1:$AY$40000,Index!$A617*40-34,41),0)</f>
        <v/>
      </c>
      <c r="M617" s="235">
        <f>INDEX(GLSShapes!$A$1:$AY$15000,Index!$A617*40-34,44)</f>
        <v/>
      </c>
      <c r="N617" s="235">
        <f>INDEX(GLSShapes!$A$1:$AY$15000,Index!$A617*40-34,45)</f>
        <v/>
      </c>
      <c r="Q617" s="235">
        <f>IF(F617&lt;&gt;"0",INDEX(GLSShapes!$A$1:$AY$15000,Index!$A617*40-34,48),0)</f>
        <v/>
      </c>
      <c r="R617" s="235">
        <f>IF(F617&lt;&gt;"0",INDEX(GLSShapes!$A$1:$AY$15000,Index!$A617*40-34,49),0)</f>
        <v/>
      </c>
    </row>
    <row r="618">
      <c r="A618" s="80">
        <f>A617+1</f>
        <v/>
      </c>
      <c r="B618" s="158">
        <f>INDEX(GLSShapes!$A$1:$AY$40000,Index!$A618*40-39,1)</f>
        <v/>
      </c>
      <c r="C618">
        <f>C$1</f>
        <v/>
      </c>
      <c r="D618" s="133">
        <f>INDEX(GLSShapes!$A$1:$AY$40000,Index!$A618*40-38,2)</f>
        <v/>
      </c>
      <c r="E618" s="155">
        <f>E617+40</f>
        <v/>
      </c>
      <c r="F618">
        <f>RIGHT(B618,F$1)</f>
        <v/>
      </c>
      <c r="G618" s="132">
        <f>INDEX(GLSShapes!$A$1:$AY$40000,Index!$A618*40-38,1)</f>
        <v/>
      </c>
      <c r="H618" s="113">
        <f>F618&amp;RIGHT(D618,H$1)</f>
        <v/>
      </c>
      <c r="I618" s="235">
        <f>IF(F618&lt;&gt;"0",INDEX(GLSShapes!$A$1:$AY$40000,Index!$A618*40-34,40),0)</f>
        <v/>
      </c>
      <c r="J618" s="235">
        <f>IF(F618&lt;&gt;"0",INDEX(GLSShapes!$A$1:$AY$40000,Index!$A618*40-34,41),0)</f>
        <v/>
      </c>
      <c r="M618" s="235">
        <f>INDEX(GLSShapes!$A$1:$AY$15000,Index!$A618*40-34,44)</f>
        <v/>
      </c>
      <c r="N618" s="235">
        <f>INDEX(GLSShapes!$A$1:$AY$15000,Index!$A618*40-34,45)</f>
        <v/>
      </c>
      <c r="Q618" s="235">
        <f>IF(F618&lt;&gt;"0",INDEX(GLSShapes!$A$1:$AY$15000,Index!$A618*40-34,48),0)</f>
        <v/>
      </c>
      <c r="R618" s="235">
        <f>IF(F618&lt;&gt;"0",INDEX(GLSShapes!$A$1:$AY$15000,Index!$A618*40-34,49),0)</f>
        <v/>
      </c>
    </row>
    <row r="619">
      <c r="A619" s="80">
        <f>A618+1</f>
        <v/>
      </c>
      <c r="B619" s="158">
        <f>INDEX(GLSShapes!$A$1:$AY$40000,Index!$A619*40-39,1)</f>
        <v/>
      </c>
      <c r="C619">
        <f>C$1</f>
        <v/>
      </c>
      <c r="D619" s="133">
        <f>INDEX(GLSShapes!$A$1:$AY$40000,Index!$A619*40-38,2)</f>
        <v/>
      </c>
      <c r="E619" s="155">
        <f>E618+40</f>
        <v/>
      </c>
      <c r="F619">
        <f>RIGHT(B619,F$1)</f>
        <v/>
      </c>
      <c r="G619" s="132">
        <f>INDEX(GLSShapes!$A$1:$AY$40000,Index!$A619*40-38,1)</f>
        <v/>
      </c>
      <c r="H619" s="113">
        <f>F619&amp;RIGHT(D619,H$1)</f>
        <v/>
      </c>
      <c r="I619" s="235">
        <f>IF(F619&lt;&gt;"0",INDEX(GLSShapes!$A$1:$AY$40000,Index!$A619*40-34,40),0)</f>
        <v/>
      </c>
      <c r="J619" s="235">
        <f>IF(F619&lt;&gt;"0",INDEX(GLSShapes!$A$1:$AY$40000,Index!$A619*40-34,41),0)</f>
        <v/>
      </c>
      <c r="M619" s="235">
        <f>INDEX(GLSShapes!$A$1:$AY$15000,Index!$A619*40-34,44)</f>
        <v/>
      </c>
      <c r="N619" s="235">
        <f>INDEX(GLSShapes!$A$1:$AY$15000,Index!$A619*40-34,45)</f>
        <v/>
      </c>
      <c r="Q619" s="235">
        <f>IF(F619&lt;&gt;"0",INDEX(GLSShapes!$A$1:$AY$15000,Index!$A619*40-34,48),0)</f>
        <v/>
      </c>
      <c r="R619" s="235">
        <f>IF(F619&lt;&gt;"0",INDEX(GLSShapes!$A$1:$AY$15000,Index!$A619*40-34,49),0)</f>
        <v/>
      </c>
    </row>
    <row r="620">
      <c r="A620" s="80">
        <f>A619+1</f>
        <v/>
      </c>
      <c r="B620" s="158">
        <f>INDEX(GLSShapes!$A$1:$AY$40000,Index!$A620*40-39,1)</f>
        <v/>
      </c>
      <c r="C620">
        <f>C$1</f>
        <v/>
      </c>
      <c r="D620" s="133">
        <f>INDEX(GLSShapes!$A$1:$AY$40000,Index!$A620*40-38,2)</f>
        <v/>
      </c>
      <c r="E620" s="155">
        <f>E619+40</f>
        <v/>
      </c>
      <c r="F620">
        <f>RIGHT(B620,F$1)</f>
        <v/>
      </c>
      <c r="G620" s="132">
        <f>INDEX(GLSShapes!$A$1:$AY$40000,Index!$A620*40-38,1)</f>
        <v/>
      </c>
      <c r="H620" s="113">
        <f>F620&amp;RIGHT(D620,H$1)</f>
        <v/>
      </c>
      <c r="I620" s="235">
        <f>IF(F620&lt;&gt;"0",INDEX(GLSShapes!$A$1:$AY$40000,Index!$A620*40-34,40),0)</f>
        <v/>
      </c>
      <c r="J620" s="235">
        <f>IF(F620&lt;&gt;"0",INDEX(GLSShapes!$A$1:$AY$40000,Index!$A620*40-34,41),0)</f>
        <v/>
      </c>
      <c r="M620" s="235">
        <f>INDEX(GLSShapes!$A$1:$AY$15000,Index!$A620*40-34,44)</f>
        <v/>
      </c>
      <c r="N620" s="235">
        <f>INDEX(GLSShapes!$A$1:$AY$15000,Index!$A620*40-34,45)</f>
        <v/>
      </c>
      <c r="Q620" s="235">
        <f>IF(F620&lt;&gt;"0",INDEX(GLSShapes!$A$1:$AY$15000,Index!$A620*40-34,48),0)</f>
        <v/>
      </c>
      <c r="R620" s="235">
        <f>IF(F620&lt;&gt;"0",INDEX(GLSShapes!$A$1:$AY$15000,Index!$A620*40-34,49),0)</f>
        <v/>
      </c>
    </row>
    <row r="621">
      <c r="A621" s="80">
        <f>A620+1</f>
        <v/>
      </c>
      <c r="B621" s="158">
        <f>INDEX(GLSShapes!$A$1:$AY$40000,Index!$A621*40-39,1)</f>
        <v/>
      </c>
      <c r="C621">
        <f>C$1</f>
        <v/>
      </c>
      <c r="D621" s="133">
        <f>INDEX(GLSShapes!$A$1:$AY$40000,Index!$A621*40-38,2)</f>
        <v/>
      </c>
      <c r="E621" s="155">
        <f>E620+40</f>
        <v/>
      </c>
      <c r="F621">
        <f>RIGHT(B621,F$1)</f>
        <v/>
      </c>
      <c r="G621" s="132">
        <f>INDEX(GLSShapes!$A$1:$AY$40000,Index!$A621*40-38,1)</f>
        <v/>
      </c>
      <c r="H621" s="113">
        <f>F621&amp;RIGHT(D621,H$1)</f>
        <v/>
      </c>
      <c r="I621" s="235">
        <f>IF(F621&lt;&gt;"0",INDEX(GLSShapes!$A$1:$AY$40000,Index!$A621*40-34,40),0)</f>
        <v/>
      </c>
      <c r="J621" s="235">
        <f>IF(F621&lt;&gt;"0",INDEX(GLSShapes!$A$1:$AY$40000,Index!$A621*40-34,41),0)</f>
        <v/>
      </c>
      <c r="M621" s="235">
        <f>INDEX(GLSShapes!$A$1:$AY$15000,Index!$A621*40-34,44)</f>
        <v/>
      </c>
      <c r="N621" s="235">
        <f>INDEX(GLSShapes!$A$1:$AY$15000,Index!$A621*40-34,45)</f>
        <v/>
      </c>
      <c r="Q621" s="235">
        <f>IF(F621&lt;&gt;"0",INDEX(GLSShapes!$A$1:$AY$15000,Index!$A621*40-34,48),0)</f>
        <v/>
      </c>
      <c r="R621" s="235">
        <f>IF(F621&lt;&gt;"0",INDEX(GLSShapes!$A$1:$AY$15000,Index!$A621*40-34,49),0)</f>
        <v/>
      </c>
    </row>
    <row r="622">
      <c r="A622" s="80">
        <f>A621+1</f>
        <v/>
      </c>
      <c r="B622" s="158">
        <f>INDEX(GLSShapes!$A$1:$AY$40000,Index!$A622*40-39,1)</f>
        <v/>
      </c>
      <c r="C622">
        <f>C$1</f>
        <v/>
      </c>
      <c r="D622" s="133">
        <f>INDEX(GLSShapes!$A$1:$AY$40000,Index!$A622*40-38,2)</f>
        <v/>
      </c>
      <c r="E622" s="155">
        <f>E621+40</f>
        <v/>
      </c>
      <c r="F622">
        <f>RIGHT(B622,F$1)</f>
        <v/>
      </c>
      <c r="G622" s="132">
        <f>INDEX(GLSShapes!$A$1:$AY$40000,Index!$A622*40-38,1)</f>
        <v/>
      </c>
      <c r="H622" s="113">
        <f>F622&amp;RIGHT(D622,H$1)</f>
        <v/>
      </c>
      <c r="I622" s="235">
        <f>IF(F622&lt;&gt;"0",INDEX(GLSShapes!$A$1:$AY$40000,Index!$A622*40-34,40),0)</f>
        <v/>
      </c>
      <c r="J622" s="235">
        <f>IF(F622&lt;&gt;"0",INDEX(GLSShapes!$A$1:$AY$40000,Index!$A622*40-34,41),0)</f>
        <v/>
      </c>
      <c r="M622" s="235">
        <f>INDEX(GLSShapes!$A$1:$AY$15000,Index!$A622*40-34,44)</f>
        <v/>
      </c>
      <c r="N622" s="235">
        <f>INDEX(GLSShapes!$A$1:$AY$15000,Index!$A622*40-34,45)</f>
        <v/>
      </c>
      <c r="Q622" s="235">
        <f>IF(F622&lt;&gt;"0",INDEX(GLSShapes!$A$1:$AY$15000,Index!$A622*40-34,48),0)</f>
        <v/>
      </c>
      <c r="R622" s="235">
        <f>IF(F622&lt;&gt;"0",INDEX(GLSShapes!$A$1:$AY$15000,Index!$A622*40-34,49),0)</f>
        <v/>
      </c>
    </row>
    <row r="623">
      <c r="A623" s="80">
        <f>A622+1</f>
        <v/>
      </c>
      <c r="B623" s="158">
        <f>INDEX(GLSShapes!$A$1:$AY$40000,Index!$A623*40-39,1)</f>
        <v/>
      </c>
      <c r="C623">
        <f>C$1</f>
        <v/>
      </c>
      <c r="D623" s="133">
        <f>INDEX(GLSShapes!$A$1:$AY$40000,Index!$A623*40-38,2)</f>
        <v/>
      </c>
      <c r="E623" s="155">
        <f>E622+40</f>
        <v/>
      </c>
      <c r="F623">
        <f>RIGHT(B623,F$1)</f>
        <v/>
      </c>
      <c r="G623" s="132">
        <f>INDEX(GLSShapes!$A$1:$AY$40000,Index!$A623*40-38,1)</f>
        <v/>
      </c>
      <c r="H623" s="113">
        <f>F623&amp;RIGHT(D623,H$1)</f>
        <v/>
      </c>
      <c r="I623" s="235">
        <f>IF(F623&lt;&gt;"0",INDEX(GLSShapes!$A$1:$AY$40000,Index!$A623*40-34,40),0)</f>
        <v/>
      </c>
      <c r="J623" s="235">
        <f>IF(F623&lt;&gt;"0",INDEX(GLSShapes!$A$1:$AY$40000,Index!$A623*40-34,41),0)</f>
        <v/>
      </c>
      <c r="M623" s="235">
        <f>INDEX(GLSShapes!$A$1:$AY$15000,Index!$A623*40-34,44)</f>
        <v/>
      </c>
      <c r="N623" s="235">
        <f>INDEX(GLSShapes!$A$1:$AY$15000,Index!$A623*40-34,45)</f>
        <v/>
      </c>
      <c r="Q623" s="235">
        <f>IF(F623&lt;&gt;"0",INDEX(GLSShapes!$A$1:$AY$15000,Index!$A623*40-34,48),0)</f>
        <v/>
      </c>
      <c r="R623" s="235">
        <f>IF(F623&lt;&gt;"0",INDEX(GLSShapes!$A$1:$AY$15000,Index!$A623*40-34,49),0)</f>
        <v/>
      </c>
    </row>
    <row r="624">
      <c r="A624" s="80">
        <f>A623+1</f>
        <v/>
      </c>
      <c r="B624" s="158">
        <f>INDEX(GLSShapes!$A$1:$AY$40000,Index!$A624*40-39,1)</f>
        <v/>
      </c>
      <c r="C624">
        <f>C$1</f>
        <v/>
      </c>
      <c r="D624" s="133">
        <f>INDEX(GLSShapes!$A$1:$AY$40000,Index!$A624*40-38,2)</f>
        <v/>
      </c>
      <c r="E624" s="155">
        <f>E623+40</f>
        <v/>
      </c>
      <c r="F624">
        <f>RIGHT(B624,F$1)</f>
        <v/>
      </c>
      <c r="G624" s="132">
        <f>INDEX(GLSShapes!$A$1:$AY$40000,Index!$A624*40-38,1)</f>
        <v/>
      </c>
      <c r="H624" s="113">
        <f>F624&amp;RIGHT(D624,H$1)</f>
        <v/>
      </c>
      <c r="I624" s="235">
        <f>IF(F624&lt;&gt;"0",INDEX(GLSShapes!$A$1:$AY$40000,Index!$A624*40-34,40),0)</f>
        <v/>
      </c>
      <c r="J624" s="235">
        <f>IF(F624&lt;&gt;"0",INDEX(GLSShapes!$A$1:$AY$40000,Index!$A624*40-34,41),0)</f>
        <v/>
      </c>
      <c r="M624" s="235">
        <f>INDEX(GLSShapes!$A$1:$AY$15000,Index!$A624*40-34,44)</f>
        <v/>
      </c>
      <c r="N624" s="235">
        <f>INDEX(GLSShapes!$A$1:$AY$15000,Index!$A624*40-34,45)</f>
        <v/>
      </c>
      <c r="Q624" s="235">
        <f>IF(F624&lt;&gt;"0",INDEX(GLSShapes!$A$1:$AY$15000,Index!$A624*40-34,48),0)</f>
        <v/>
      </c>
      <c r="R624" s="235">
        <f>IF(F624&lt;&gt;"0",INDEX(GLSShapes!$A$1:$AY$15000,Index!$A624*40-34,49),0)</f>
        <v/>
      </c>
    </row>
    <row r="625">
      <c r="A625" s="80">
        <f>A624+1</f>
        <v/>
      </c>
      <c r="B625" s="158">
        <f>INDEX(GLSShapes!$A$1:$AY$40000,Index!$A625*40-39,1)</f>
        <v/>
      </c>
      <c r="C625">
        <f>C$1</f>
        <v/>
      </c>
      <c r="D625" s="133">
        <f>INDEX(GLSShapes!$A$1:$AY$40000,Index!$A625*40-38,2)</f>
        <v/>
      </c>
      <c r="E625" s="155">
        <f>E624+40</f>
        <v/>
      </c>
      <c r="F625">
        <f>RIGHT(B625,F$1)</f>
        <v/>
      </c>
      <c r="G625" s="132">
        <f>INDEX(GLSShapes!$A$1:$AY$40000,Index!$A625*40-38,1)</f>
        <v/>
      </c>
      <c r="H625" s="113">
        <f>F625&amp;RIGHT(D625,H$1)</f>
        <v/>
      </c>
      <c r="I625" s="235">
        <f>IF(F625&lt;&gt;"0",INDEX(GLSShapes!$A$1:$AY$40000,Index!$A625*40-34,40),0)</f>
        <v/>
      </c>
      <c r="J625" s="235">
        <f>IF(F625&lt;&gt;"0",INDEX(GLSShapes!$A$1:$AY$40000,Index!$A625*40-34,41),0)</f>
        <v/>
      </c>
      <c r="M625" s="235">
        <f>INDEX(GLSShapes!$A$1:$AY$15000,Index!$A625*40-34,44)</f>
        <v/>
      </c>
      <c r="N625" s="235">
        <f>INDEX(GLSShapes!$A$1:$AY$15000,Index!$A625*40-34,45)</f>
        <v/>
      </c>
      <c r="Q625" s="235">
        <f>IF(F625&lt;&gt;"0",INDEX(GLSShapes!$A$1:$AY$15000,Index!$A625*40-34,48),0)</f>
        <v/>
      </c>
      <c r="R625" s="235">
        <f>IF(F625&lt;&gt;"0",INDEX(GLSShapes!$A$1:$AY$15000,Index!$A625*40-34,49),0)</f>
        <v/>
      </c>
    </row>
    <row r="626">
      <c r="A626" s="80">
        <f>A625+1</f>
        <v/>
      </c>
      <c r="B626" s="158">
        <f>INDEX(GLSShapes!$A$1:$AY$40000,Index!$A626*40-39,1)</f>
        <v/>
      </c>
      <c r="C626">
        <f>C$1</f>
        <v/>
      </c>
      <c r="D626" s="133">
        <f>INDEX(GLSShapes!$A$1:$AY$40000,Index!$A626*40-38,2)</f>
        <v/>
      </c>
      <c r="E626" s="155">
        <f>E625+40</f>
        <v/>
      </c>
      <c r="F626">
        <f>RIGHT(B626,F$1)</f>
        <v/>
      </c>
      <c r="G626" s="132">
        <f>INDEX(GLSShapes!$A$1:$AY$40000,Index!$A626*40-38,1)</f>
        <v/>
      </c>
      <c r="H626" s="113">
        <f>F626&amp;RIGHT(D626,H$1)</f>
        <v/>
      </c>
      <c r="I626" s="235">
        <f>IF(F626&lt;&gt;"0",INDEX(GLSShapes!$A$1:$AY$40000,Index!$A626*40-34,40),0)</f>
        <v/>
      </c>
      <c r="J626" s="235">
        <f>IF(F626&lt;&gt;"0",INDEX(GLSShapes!$A$1:$AY$40000,Index!$A626*40-34,41),0)</f>
        <v/>
      </c>
      <c r="M626" s="235">
        <f>INDEX(GLSShapes!$A$1:$AY$15000,Index!$A626*40-34,44)</f>
        <v/>
      </c>
      <c r="N626" s="235">
        <f>INDEX(GLSShapes!$A$1:$AY$15000,Index!$A626*40-34,45)</f>
        <v/>
      </c>
      <c r="Q626" s="235">
        <f>IF(F626&lt;&gt;"0",INDEX(GLSShapes!$A$1:$AY$15000,Index!$A626*40-34,48),0)</f>
        <v/>
      </c>
      <c r="R626" s="235">
        <f>IF(F626&lt;&gt;"0",INDEX(GLSShapes!$A$1:$AY$15000,Index!$A626*40-34,49),0)</f>
        <v/>
      </c>
    </row>
    <row r="627">
      <c r="A627" s="80">
        <f>A626+1</f>
        <v/>
      </c>
      <c r="B627" s="158">
        <f>INDEX(GLSShapes!$A$1:$AY$40000,Index!$A627*40-39,1)</f>
        <v/>
      </c>
      <c r="C627">
        <f>C$1</f>
        <v/>
      </c>
      <c r="D627" s="133">
        <f>INDEX(GLSShapes!$A$1:$AY$40000,Index!$A627*40-38,2)</f>
        <v/>
      </c>
      <c r="E627" s="155">
        <f>E626+40</f>
        <v/>
      </c>
      <c r="F627">
        <f>RIGHT(B627,F$1)</f>
        <v/>
      </c>
      <c r="G627" s="132">
        <f>INDEX(GLSShapes!$A$1:$AY$40000,Index!$A627*40-38,1)</f>
        <v/>
      </c>
      <c r="H627" s="113">
        <f>F627&amp;RIGHT(D627,H$1)</f>
        <v/>
      </c>
      <c r="I627" s="235">
        <f>IF(F627&lt;&gt;"0",INDEX(GLSShapes!$A$1:$AY$40000,Index!$A627*40-34,40),0)</f>
        <v/>
      </c>
      <c r="J627" s="235">
        <f>IF(F627&lt;&gt;"0",INDEX(GLSShapes!$A$1:$AY$40000,Index!$A627*40-34,41),0)</f>
        <v/>
      </c>
      <c r="M627" s="235">
        <f>INDEX(GLSShapes!$A$1:$AY$15000,Index!$A627*40-34,44)</f>
        <v/>
      </c>
      <c r="N627" s="235">
        <f>INDEX(GLSShapes!$A$1:$AY$15000,Index!$A627*40-34,45)</f>
        <v/>
      </c>
      <c r="Q627" s="235">
        <f>IF(F627&lt;&gt;"0",INDEX(GLSShapes!$A$1:$AY$15000,Index!$A627*40-34,48),0)</f>
        <v/>
      </c>
      <c r="R627" s="235">
        <f>IF(F627&lt;&gt;"0",INDEX(GLSShapes!$A$1:$AY$15000,Index!$A627*40-34,49),0)</f>
        <v/>
      </c>
    </row>
    <row r="628">
      <c r="A628" s="80">
        <f>A627+1</f>
        <v/>
      </c>
      <c r="B628" s="158">
        <f>INDEX(GLSShapes!$A$1:$AY$40000,Index!$A628*40-39,1)</f>
        <v/>
      </c>
      <c r="C628">
        <f>C$1</f>
        <v/>
      </c>
      <c r="D628" s="133">
        <f>INDEX(GLSShapes!$A$1:$AY$40000,Index!$A628*40-38,2)</f>
        <v/>
      </c>
      <c r="E628" s="155">
        <f>E627+40</f>
        <v/>
      </c>
      <c r="F628">
        <f>RIGHT(B628,F$1)</f>
        <v/>
      </c>
      <c r="G628" s="132">
        <f>INDEX(GLSShapes!$A$1:$AY$40000,Index!$A628*40-38,1)</f>
        <v/>
      </c>
      <c r="H628" s="113">
        <f>F628&amp;RIGHT(D628,H$1)</f>
        <v/>
      </c>
      <c r="I628" s="235">
        <f>IF(F628&lt;&gt;"0",INDEX(GLSShapes!$A$1:$AY$40000,Index!$A628*40-34,40),0)</f>
        <v/>
      </c>
      <c r="J628" s="235">
        <f>IF(F628&lt;&gt;"0",INDEX(GLSShapes!$A$1:$AY$40000,Index!$A628*40-34,41),0)</f>
        <v/>
      </c>
      <c r="M628" s="235">
        <f>INDEX(GLSShapes!$A$1:$AY$15000,Index!$A628*40-34,44)</f>
        <v/>
      </c>
      <c r="N628" s="235">
        <f>INDEX(GLSShapes!$A$1:$AY$15000,Index!$A628*40-34,45)</f>
        <v/>
      </c>
      <c r="Q628" s="235">
        <f>IF(F628&lt;&gt;"0",INDEX(GLSShapes!$A$1:$AY$15000,Index!$A628*40-34,48),0)</f>
        <v/>
      </c>
      <c r="R628" s="235">
        <f>IF(F628&lt;&gt;"0",INDEX(GLSShapes!$A$1:$AY$15000,Index!$A628*40-34,49),0)</f>
        <v/>
      </c>
    </row>
    <row r="629">
      <c r="A629" s="80">
        <f>A628+1</f>
        <v/>
      </c>
      <c r="B629" s="158">
        <f>INDEX(GLSShapes!$A$1:$AY$40000,Index!$A629*40-39,1)</f>
        <v/>
      </c>
      <c r="C629">
        <f>C$1</f>
        <v/>
      </c>
      <c r="D629" s="133">
        <f>INDEX(GLSShapes!$A$1:$AY$40000,Index!$A629*40-38,2)</f>
        <v/>
      </c>
      <c r="E629" s="155">
        <f>E628+40</f>
        <v/>
      </c>
      <c r="F629">
        <f>RIGHT(B629,F$1)</f>
        <v/>
      </c>
      <c r="G629" s="132">
        <f>INDEX(GLSShapes!$A$1:$AY$40000,Index!$A629*40-38,1)</f>
        <v/>
      </c>
      <c r="H629" s="113">
        <f>F629&amp;RIGHT(D629,H$1)</f>
        <v/>
      </c>
      <c r="I629" s="235">
        <f>IF(F629&lt;&gt;"0",INDEX(GLSShapes!$A$1:$AY$40000,Index!$A629*40-34,40),0)</f>
        <v/>
      </c>
      <c r="J629" s="235">
        <f>IF(F629&lt;&gt;"0",INDEX(GLSShapes!$A$1:$AY$40000,Index!$A629*40-34,41),0)</f>
        <v/>
      </c>
      <c r="M629" s="235">
        <f>INDEX(GLSShapes!$A$1:$AY$15000,Index!$A629*40-34,44)</f>
        <v/>
      </c>
      <c r="N629" s="235">
        <f>INDEX(GLSShapes!$A$1:$AY$15000,Index!$A629*40-34,45)</f>
        <v/>
      </c>
      <c r="Q629" s="235">
        <f>IF(F629&lt;&gt;"0",INDEX(GLSShapes!$A$1:$AY$15000,Index!$A629*40-34,48),0)</f>
        <v/>
      </c>
      <c r="R629" s="235">
        <f>IF(F629&lt;&gt;"0",INDEX(GLSShapes!$A$1:$AY$15000,Index!$A629*40-34,49),0)</f>
        <v/>
      </c>
    </row>
    <row r="630">
      <c r="A630" s="80">
        <f>A629+1</f>
        <v/>
      </c>
      <c r="B630" s="158">
        <f>INDEX(GLSShapes!$A$1:$AY$40000,Index!$A630*40-39,1)</f>
        <v/>
      </c>
      <c r="C630">
        <f>C$1</f>
        <v/>
      </c>
      <c r="D630" s="133">
        <f>INDEX(GLSShapes!$A$1:$AY$40000,Index!$A630*40-38,2)</f>
        <v/>
      </c>
      <c r="E630" s="155">
        <f>E629+40</f>
        <v/>
      </c>
      <c r="F630">
        <f>RIGHT(B630,F$1)</f>
        <v/>
      </c>
      <c r="G630" s="132">
        <f>INDEX(GLSShapes!$A$1:$AY$40000,Index!$A630*40-38,1)</f>
        <v/>
      </c>
      <c r="H630" s="113">
        <f>F630&amp;RIGHT(D630,H$1)</f>
        <v/>
      </c>
      <c r="I630" s="235">
        <f>IF(F630&lt;&gt;"0",INDEX(GLSShapes!$A$1:$AY$40000,Index!$A630*40-34,40),0)</f>
        <v/>
      </c>
      <c r="J630" s="235">
        <f>IF(F630&lt;&gt;"0",INDEX(GLSShapes!$A$1:$AY$40000,Index!$A630*40-34,41),0)</f>
        <v/>
      </c>
      <c r="M630" s="235">
        <f>INDEX(GLSShapes!$A$1:$AY$15000,Index!$A630*40-34,44)</f>
        <v/>
      </c>
      <c r="N630" s="235">
        <f>INDEX(GLSShapes!$A$1:$AY$15000,Index!$A630*40-34,45)</f>
        <v/>
      </c>
      <c r="Q630" s="235">
        <f>IF(F630&lt;&gt;"0",INDEX(GLSShapes!$A$1:$AY$15000,Index!$A630*40-34,48),0)</f>
        <v/>
      </c>
      <c r="R630" s="235">
        <f>IF(F630&lt;&gt;"0",INDEX(GLSShapes!$A$1:$AY$15000,Index!$A630*40-34,49),0)</f>
        <v/>
      </c>
    </row>
    <row r="631">
      <c r="A631" s="80">
        <f>A630+1</f>
        <v/>
      </c>
      <c r="B631" s="158">
        <f>INDEX(GLSShapes!$A$1:$AY$40000,Index!$A631*40-39,1)</f>
        <v/>
      </c>
      <c r="C631">
        <f>C$1</f>
        <v/>
      </c>
      <c r="D631" s="133">
        <f>INDEX(GLSShapes!$A$1:$AY$40000,Index!$A631*40-38,2)</f>
        <v/>
      </c>
      <c r="E631" s="155">
        <f>E630+40</f>
        <v/>
      </c>
      <c r="F631">
        <f>RIGHT(B631,F$1)</f>
        <v/>
      </c>
      <c r="G631" s="132">
        <f>INDEX(GLSShapes!$A$1:$AY$40000,Index!$A631*40-38,1)</f>
        <v/>
      </c>
      <c r="H631" s="113">
        <f>F631&amp;RIGHT(D631,H$1)</f>
        <v/>
      </c>
      <c r="I631" s="235">
        <f>IF(F631&lt;&gt;"0",INDEX(GLSShapes!$A$1:$AY$40000,Index!$A631*40-34,40),0)</f>
        <v/>
      </c>
      <c r="J631" s="235">
        <f>IF(F631&lt;&gt;"0",INDEX(GLSShapes!$A$1:$AY$40000,Index!$A631*40-34,41),0)</f>
        <v/>
      </c>
      <c r="M631" s="235">
        <f>INDEX(GLSShapes!$A$1:$AY$15000,Index!$A631*40-34,44)</f>
        <v/>
      </c>
      <c r="N631" s="235">
        <f>INDEX(GLSShapes!$A$1:$AY$15000,Index!$A631*40-34,45)</f>
        <v/>
      </c>
      <c r="Q631" s="235">
        <f>IF(F631&lt;&gt;"0",INDEX(GLSShapes!$A$1:$AY$15000,Index!$A631*40-34,48),0)</f>
        <v/>
      </c>
      <c r="R631" s="235">
        <f>IF(F631&lt;&gt;"0",INDEX(GLSShapes!$A$1:$AY$15000,Index!$A631*40-34,49),0)</f>
        <v/>
      </c>
    </row>
    <row r="632">
      <c r="A632" s="80">
        <f>A631+1</f>
        <v/>
      </c>
      <c r="B632" s="158">
        <f>INDEX(GLSShapes!$A$1:$AY$40000,Index!$A632*40-39,1)</f>
        <v/>
      </c>
      <c r="C632">
        <f>C$1</f>
        <v/>
      </c>
      <c r="D632" s="133">
        <f>INDEX(GLSShapes!$A$1:$AY$40000,Index!$A632*40-38,2)</f>
        <v/>
      </c>
      <c r="E632" s="155">
        <f>E631+40</f>
        <v/>
      </c>
      <c r="F632">
        <f>RIGHT(B632,F$1)</f>
        <v/>
      </c>
      <c r="G632" s="132">
        <f>INDEX(GLSShapes!$A$1:$AY$40000,Index!$A632*40-38,1)</f>
        <v/>
      </c>
      <c r="H632" s="113">
        <f>F632&amp;RIGHT(D632,H$1)</f>
        <v/>
      </c>
      <c r="I632" s="235">
        <f>IF(F632&lt;&gt;"0",INDEX(GLSShapes!$A$1:$AY$40000,Index!$A632*40-34,40),0)</f>
        <v/>
      </c>
      <c r="J632" s="235">
        <f>IF(F632&lt;&gt;"0",INDEX(GLSShapes!$A$1:$AY$40000,Index!$A632*40-34,41),0)</f>
        <v/>
      </c>
      <c r="M632" s="235">
        <f>INDEX(GLSShapes!$A$1:$AY$15000,Index!$A632*40-34,44)</f>
        <v/>
      </c>
      <c r="N632" s="235">
        <f>INDEX(GLSShapes!$A$1:$AY$15000,Index!$A632*40-34,45)</f>
        <v/>
      </c>
      <c r="Q632" s="235">
        <f>IF(F632&lt;&gt;"0",INDEX(GLSShapes!$A$1:$AY$15000,Index!$A632*40-34,48),0)</f>
        <v/>
      </c>
      <c r="R632" s="235">
        <f>IF(F632&lt;&gt;"0",INDEX(GLSShapes!$A$1:$AY$15000,Index!$A632*40-34,49),0)</f>
        <v/>
      </c>
    </row>
    <row r="633">
      <c r="A633" s="80">
        <f>A632+1</f>
        <v/>
      </c>
      <c r="B633" s="158">
        <f>INDEX(GLSShapes!$A$1:$AY$40000,Index!$A633*40-39,1)</f>
        <v/>
      </c>
      <c r="C633">
        <f>C$1</f>
        <v/>
      </c>
      <c r="D633" s="133">
        <f>INDEX(GLSShapes!$A$1:$AY$40000,Index!$A633*40-38,2)</f>
        <v/>
      </c>
      <c r="E633" s="155">
        <f>E632+40</f>
        <v/>
      </c>
      <c r="F633">
        <f>RIGHT(B633,F$1)</f>
        <v/>
      </c>
      <c r="G633" s="132">
        <f>INDEX(GLSShapes!$A$1:$AY$40000,Index!$A633*40-38,1)</f>
        <v/>
      </c>
      <c r="H633" s="113">
        <f>F633&amp;RIGHT(D633,H$1)</f>
        <v/>
      </c>
      <c r="I633" s="235">
        <f>IF(F633&lt;&gt;"0",INDEX(GLSShapes!$A$1:$AY$40000,Index!$A633*40-34,40),0)</f>
        <v/>
      </c>
      <c r="J633" s="235">
        <f>IF(F633&lt;&gt;"0",INDEX(GLSShapes!$A$1:$AY$40000,Index!$A633*40-34,41),0)</f>
        <v/>
      </c>
      <c r="M633" s="235">
        <f>INDEX(GLSShapes!$A$1:$AY$15000,Index!$A633*40-34,44)</f>
        <v/>
      </c>
      <c r="N633" s="235">
        <f>INDEX(GLSShapes!$A$1:$AY$15000,Index!$A633*40-34,45)</f>
        <v/>
      </c>
      <c r="Q633" s="235">
        <f>IF(F633&lt;&gt;"0",INDEX(GLSShapes!$A$1:$AY$15000,Index!$A633*40-34,48),0)</f>
        <v/>
      </c>
      <c r="R633" s="235">
        <f>IF(F633&lt;&gt;"0",INDEX(GLSShapes!$A$1:$AY$15000,Index!$A633*40-34,49),0)</f>
        <v/>
      </c>
    </row>
    <row r="634">
      <c r="A634" s="80">
        <f>A633+1</f>
        <v/>
      </c>
      <c r="B634" s="158">
        <f>INDEX(GLSShapes!$A$1:$AY$40000,Index!$A634*40-39,1)</f>
        <v/>
      </c>
      <c r="C634">
        <f>C$1</f>
        <v/>
      </c>
      <c r="D634" s="133">
        <f>INDEX(GLSShapes!$A$1:$AY$40000,Index!$A634*40-38,2)</f>
        <v/>
      </c>
      <c r="E634" s="155">
        <f>E633+40</f>
        <v/>
      </c>
      <c r="F634">
        <f>RIGHT(B634,F$1)</f>
        <v/>
      </c>
      <c r="G634" s="132">
        <f>INDEX(GLSShapes!$A$1:$AY$40000,Index!$A634*40-38,1)</f>
        <v/>
      </c>
      <c r="H634" s="113">
        <f>F634&amp;RIGHT(D634,H$1)</f>
        <v/>
      </c>
      <c r="I634" s="235">
        <f>IF(F634&lt;&gt;"0",INDEX(GLSShapes!$A$1:$AY$40000,Index!$A634*40-34,40),0)</f>
        <v/>
      </c>
      <c r="J634" s="235">
        <f>IF(F634&lt;&gt;"0",INDEX(GLSShapes!$A$1:$AY$40000,Index!$A634*40-34,41),0)</f>
        <v/>
      </c>
      <c r="M634" s="235">
        <f>INDEX(GLSShapes!$A$1:$AY$15000,Index!$A634*40-34,44)</f>
        <v/>
      </c>
      <c r="N634" s="235">
        <f>INDEX(GLSShapes!$A$1:$AY$15000,Index!$A634*40-34,45)</f>
        <v/>
      </c>
      <c r="Q634" s="235">
        <f>IF(F634&lt;&gt;"0",INDEX(GLSShapes!$A$1:$AY$15000,Index!$A634*40-34,48),0)</f>
        <v/>
      </c>
      <c r="R634" s="235">
        <f>IF(F634&lt;&gt;"0",INDEX(GLSShapes!$A$1:$AY$15000,Index!$A634*40-34,49),0)</f>
        <v/>
      </c>
    </row>
    <row r="635">
      <c r="A635" s="80">
        <f>A634+1</f>
        <v/>
      </c>
      <c r="B635" s="158">
        <f>INDEX(GLSShapes!$A$1:$AY$40000,Index!$A635*40-39,1)</f>
        <v/>
      </c>
      <c r="C635">
        <f>C$1</f>
        <v/>
      </c>
      <c r="D635" s="133">
        <f>INDEX(GLSShapes!$A$1:$AY$40000,Index!$A635*40-38,2)</f>
        <v/>
      </c>
      <c r="E635" s="155">
        <f>E634+40</f>
        <v/>
      </c>
      <c r="F635">
        <f>RIGHT(B635,F$1)</f>
        <v/>
      </c>
      <c r="G635" s="132">
        <f>INDEX(GLSShapes!$A$1:$AY$40000,Index!$A635*40-38,1)</f>
        <v/>
      </c>
      <c r="H635" s="113">
        <f>F635&amp;RIGHT(D635,H$1)</f>
        <v/>
      </c>
      <c r="I635" s="235">
        <f>IF(F635&lt;&gt;"0",INDEX(GLSShapes!$A$1:$AY$40000,Index!$A635*40-34,40),0)</f>
        <v/>
      </c>
      <c r="J635" s="235">
        <f>IF(F635&lt;&gt;"0",INDEX(GLSShapes!$A$1:$AY$40000,Index!$A635*40-34,41),0)</f>
        <v/>
      </c>
      <c r="M635" s="235">
        <f>INDEX(GLSShapes!$A$1:$AY$15000,Index!$A635*40-34,44)</f>
        <v/>
      </c>
      <c r="N635" s="235">
        <f>INDEX(GLSShapes!$A$1:$AY$15000,Index!$A635*40-34,45)</f>
        <v/>
      </c>
      <c r="Q635" s="235">
        <f>IF(F635&lt;&gt;"0",INDEX(GLSShapes!$A$1:$AY$15000,Index!$A635*40-34,48),0)</f>
        <v/>
      </c>
      <c r="R635" s="235">
        <f>IF(F635&lt;&gt;"0",INDEX(GLSShapes!$A$1:$AY$15000,Index!$A635*40-34,49),0)</f>
        <v/>
      </c>
    </row>
    <row r="636">
      <c r="A636" s="80">
        <f>A635+1</f>
        <v/>
      </c>
      <c r="B636" s="158">
        <f>INDEX(GLSShapes!$A$1:$AY$40000,Index!$A636*40-39,1)</f>
        <v/>
      </c>
      <c r="C636">
        <f>C$1</f>
        <v/>
      </c>
      <c r="D636" s="133">
        <f>INDEX(GLSShapes!$A$1:$AY$40000,Index!$A636*40-38,2)</f>
        <v/>
      </c>
      <c r="E636" s="155">
        <f>E635+40</f>
        <v/>
      </c>
      <c r="F636">
        <f>RIGHT(B636,F$1)</f>
        <v/>
      </c>
      <c r="G636" s="132">
        <f>INDEX(GLSShapes!$A$1:$AY$40000,Index!$A636*40-38,1)</f>
        <v/>
      </c>
      <c r="H636" s="113">
        <f>F636&amp;RIGHT(D636,H$1)</f>
        <v/>
      </c>
      <c r="I636" s="235">
        <f>IF(F636&lt;&gt;"0",INDEX(GLSShapes!$A$1:$AY$40000,Index!$A636*40-34,40),0)</f>
        <v/>
      </c>
      <c r="J636" s="235">
        <f>IF(F636&lt;&gt;"0",INDEX(GLSShapes!$A$1:$AY$40000,Index!$A636*40-34,41),0)</f>
        <v/>
      </c>
      <c r="M636" s="235">
        <f>INDEX(GLSShapes!$A$1:$AY$15000,Index!$A636*40-34,44)</f>
        <v/>
      </c>
      <c r="N636" s="235">
        <f>INDEX(GLSShapes!$A$1:$AY$15000,Index!$A636*40-34,45)</f>
        <v/>
      </c>
      <c r="Q636" s="235">
        <f>IF(F636&lt;&gt;"0",INDEX(GLSShapes!$A$1:$AY$15000,Index!$A636*40-34,48),0)</f>
        <v/>
      </c>
      <c r="R636" s="235">
        <f>IF(F636&lt;&gt;"0",INDEX(GLSShapes!$A$1:$AY$15000,Index!$A636*40-34,49),0)</f>
        <v/>
      </c>
    </row>
    <row r="637">
      <c r="A637" s="80">
        <f>A636+1</f>
        <v/>
      </c>
      <c r="B637" s="158">
        <f>INDEX(GLSShapes!$A$1:$AY$40000,Index!$A637*40-39,1)</f>
        <v/>
      </c>
      <c r="C637">
        <f>C$1</f>
        <v/>
      </c>
      <c r="D637" s="133">
        <f>INDEX(GLSShapes!$A$1:$AY$40000,Index!$A637*40-38,2)</f>
        <v/>
      </c>
      <c r="E637" s="155">
        <f>E636+40</f>
        <v/>
      </c>
      <c r="F637">
        <f>RIGHT(B637,F$1)</f>
        <v/>
      </c>
      <c r="G637" s="132">
        <f>INDEX(GLSShapes!$A$1:$AY$40000,Index!$A637*40-38,1)</f>
        <v/>
      </c>
      <c r="H637" s="113">
        <f>F637&amp;RIGHT(D637,H$1)</f>
        <v/>
      </c>
      <c r="I637" s="235">
        <f>IF(F637&lt;&gt;"0",INDEX(GLSShapes!$A$1:$AY$40000,Index!$A637*40-34,40),0)</f>
        <v/>
      </c>
      <c r="J637" s="235">
        <f>IF(F637&lt;&gt;"0",INDEX(GLSShapes!$A$1:$AY$40000,Index!$A637*40-34,41),0)</f>
        <v/>
      </c>
      <c r="M637" s="235">
        <f>INDEX(GLSShapes!$A$1:$AY$15000,Index!$A637*40-34,44)</f>
        <v/>
      </c>
      <c r="N637" s="235">
        <f>INDEX(GLSShapes!$A$1:$AY$15000,Index!$A637*40-34,45)</f>
        <v/>
      </c>
      <c r="Q637" s="235">
        <f>IF(F637&lt;&gt;"0",INDEX(GLSShapes!$A$1:$AY$15000,Index!$A637*40-34,48),0)</f>
        <v/>
      </c>
      <c r="R637" s="235">
        <f>IF(F637&lt;&gt;"0",INDEX(GLSShapes!$A$1:$AY$15000,Index!$A637*40-34,49),0)</f>
        <v/>
      </c>
    </row>
    <row r="638">
      <c r="A638" s="80">
        <f>A637+1</f>
        <v/>
      </c>
      <c r="B638" s="158">
        <f>INDEX(GLSShapes!$A$1:$AY$40000,Index!$A638*40-39,1)</f>
        <v/>
      </c>
      <c r="C638">
        <f>C$1</f>
        <v/>
      </c>
      <c r="D638" s="133">
        <f>INDEX(GLSShapes!$A$1:$AY$40000,Index!$A638*40-38,2)</f>
        <v/>
      </c>
      <c r="E638" s="155">
        <f>E637+40</f>
        <v/>
      </c>
      <c r="F638">
        <f>RIGHT(B638,F$1)</f>
        <v/>
      </c>
      <c r="G638" s="132">
        <f>INDEX(GLSShapes!$A$1:$AY$40000,Index!$A638*40-38,1)</f>
        <v/>
      </c>
      <c r="H638" s="113">
        <f>F638&amp;RIGHT(D638,H$1)</f>
        <v/>
      </c>
      <c r="I638" s="235">
        <f>IF(F638&lt;&gt;"0",INDEX(GLSShapes!$A$1:$AY$40000,Index!$A638*40-34,40),0)</f>
        <v/>
      </c>
      <c r="J638" s="235">
        <f>IF(F638&lt;&gt;"0",INDEX(GLSShapes!$A$1:$AY$40000,Index!$A638*40-34,41),0)</f>
        <v/>
      </c>
      <c r="M638" s="235">
        <f>INDEX(GLSShapes!$A$1:$AY$15000,Index!$A638*40-34,44)</f>
        <v/>
      </c>
      <c r="N638" s="235">
        <f>INDEX(GLSShapes!$A$1:$AY$15000,Index!$A638*40-34,45)</f>
        <v/>
      </c>
      <c r="Q638" s="235">
        <f>IF(F638&lt;&gt;"0",INDEX(GLSShapes!$A$1:$AY$15000,Index!$A638*40-34,48),0)</f>
        <v/>
      </c>
      <c r="R638" s="235">
        <f>IF(F638&lt;&gt;"0",INDEX(GLSShapes!$A$1:$AY$15000,Index!$A638*40-34,49),0)</f>
        <v/>
      </c>
    </row>
    <row r="639">
      <c r="A639" s="80">
        <f>A638+1</f>
        <v/>
      </c>
      <c r="B639" s="158">
        <f>INDEX(GLSShapes!$A$1:$AY$40000,Index!$A639*40-39,1)</f>
        <v/>
      </c>
      <c r="C639">
        <f>C$1</f>
        <v/>
      </c>
      <c r="D639" s="133">
        <f>INDEX(GLSShapes!$A$1:$AY$40000,Index!$A639*40-38,2)</f>
        <v/>
      </c>
      <c r="E639" s="155">
        <f>E638+40</f>
        <v/>
      </c>
      <c r="F639">
        <f>RIGHT(B639,F$1)</f>
        <v/>
      </c>
      <c r="G639" s="132">
        <f>INDEX(GLSShapes!$A$1:$AY$40000,Index!$A639*40-38,1)</f>
        <v/>
      </c>
      <c r="H639" s="113">
        <f>F639&amp;RIGHT(D639,H$1)</f>
        <v/>
      </c>
      <c r="I639" s="235">
        <f>IF(F639&lt;&gt;"0",INDEX(GLSShapes!$A$1:$AY$40000,Index!$A639*40-34,40),0)</f>
        <v/>
      </c>
      <c r="J639" s="235">
        <f>IF(F639&lt;&gt;"0",INDEX(GLSShapes!$A$1:$AY$40000,Index!$A639*40-34,41),0)</f>
        <v/>
      </c>
      <c r="M639" s="235">
        <f>INDEX(GLSShapes!$A$1:$AY$15000,Index!$A639*40-34,44)</f>
        <v/>
      </c>
      <c r="N639" s="235">
        <f>INDEX(GLSShapes!$A$1:$AY$15000,Index!$A639*40-34,45)</f>
        <v/>
      </c>
      <c r="Q639" s="235">
        <f>IF(F639&lt;&gt;"0",INDEX(GLSShapes!$A$1:$AY$15000,Index!$A639*40-34,48),0)</f>
        <v/>
      </c>
      <c r="R639" s="235">
        <f>IF(F639&lt;&gt;"0",INDEX(GLSShapes!$A$1:$AY$15000,Index!$A639*40-34,49),0)</f>
        <v/>
      </c>
    </row>
    <row r="640">
      <c r="A640" s="80">
        <f>A639+1</f>
        <v/>
      </c>
      <c r="B640" s="158">
        <f>INDEX(GLSShapes!$A$1:$AY$40000,Index!$A640*40-39,1)</f>
        <v/>
      </c>
      <c r="C640">
        <f>C$1</f>
        <v/>
      </c>
      <c r="D640" s="133">
        <f>INDEX(GLSShapes!$A$1:$AY$40000,Index!$A640*40-38,2)</f>
        <v/>
      </c>
      <c r="E640" s="155">
        <f>E639+40</f>
        <v/>
      </c>
      <c r="F640">
        <f>RIGHT(B640,F$1)</f>
        <v/>
      </c>
      <c r="G640" s="132">
        <f>INDEX(GLSShapes!$A$1:$AY$40000,Index!$A640*40-38,1)</f>
        <v/>
      </c>
      <c r="H640" s="113">
        <f>F640&amp;RIGHT(D640,H$1)</f>
        <v/>
      </c>
      <c r="I640" s="235">
        <f>IF(F640&lt;&gt;"0",INDEX(GLSShapes!$A$1:$AY$40000,Index!$A640*40-34,40),0)</f>
        <v/>
      </c>
      <c r="J640" s="235">
        <f>IF(F640&lt;&gt;"0",INDEX(GLSShapes!$A$1:$AY$40000,Index!$A640*40-34,41),0)</f>
        <v/>
      </c>
      <c r="M640" s="235">
        <f>INDEX(GLSShapes!$A$1:$AY$15000,Index!$A640*40-34,44)</f>
        <v/>
      </c>
      <c r="N640" s="235">
        <f>INDEX(GLSShapes!$A$1:$AY$15000,Index!$A640*40-34,45)</f>
        <v/>
      </c>
      <c r="Q640" s="235">
        <f>IF(F640&lt;&gt;"0",INDEX(GLSShapes!$A$1:$AY$15000,Index!$A640*40-34,48),0)</f>
        <v/>
      </c>
      <c r="R640" s="235">
        <f>IF(F640&lt;&gt;"0",INDEX(GLSShapes!$A$1:$AY$15000,Index!$A640*40-34,49),0)</f>
        <v/>
      </c>
    </row>
    <row r="641">
      <c r="A641" s="80">
        <f>A640+1</f>
        <v/>
      </c>
      <c r="B641" s="158">
        <f>INDEX(GLSShapes!$A$1:$AY$40000,Index!$A641*40-39,1)</f>
        <v/>
      </c>
      <c r="C641">
        <f>C$1</f>
        <v/>
      </c>
      <c r="D641" s="133">
        <f>INDEX(GLSShapes!$A$1:$AY$40000,Index!$A641*40-38,2)</f>
        <v/>
      </c>
      <c r="E641" s="155">
        <f>E640+40</f>
        <v/>
      </c>
      <c r="F641">
        <f>RIGHT(B641,F$1)</f>
        <v/>
      </c>
      <c r="G641" s="132">
        <f>INDEX(GLSShapes!$A$1:$AY$40000,Index!$A641*40-38,1)</f>
        <v/>
      </c>
      <c r="H641" s="113">
        <f>F641&amp;RIGHT(D641,H$1)</f>
        <v/>
      </c>
      <c r="I641" s="235">
        <f>IF(F641&lt;&gt;"0",INDEX(GLSShapes!$A$1:$AY$40000,Index!$A641*40-34,40),0)</f>
        <v/>
      </c>
      <c r="J641" s="235">
        <f>IF(F641&lt;&gt;"0",INDEX(GLSShapes!$A$1:$AY$40000,Index!$A641*40-34,41),0)</f>
        <v/>
      </c>
      <c r="M641" s="235">
        <f>INDEX(GLSShapes!$A$1:$AY$15000,Index!$A641*40-34,44)</f>
        <v/>
      </c>
      <c r="N641" s="235">
        <f>INDEX(GLSShapes!$A$1:$AY$15000,Index!$A641*40-34,45)</f>
        <v/>
      </c>
      <c r="Q641" s="235">
        <f>IF(F641&lt;&gt;"0",INDEX(GLSShapes!$A$1:$AY$15000,Index!$A641*40-34,48),0)</f>
        <v/>
      </c>
      <c r="R641" s="235">
        <f>IF(F641&lt;&gt;"0",INDEX(GLSShapes!$A$1:$AY$15000,Index!$A641*40-34,49),0)</f>
        <v/>
      </c>
    </row>
    <row r="642">
      <c r="A642" s="80">
        <f>A641+1</f>
        <v/>
      </c>
      <c r="B642" s="158">
        <f>INDEX(GLSShapes!$A$1:$AY$40000,Index!$A642*40-39,1)</f>
        <v/>
      </c>
      <c r="C642">
        <f>C$1</f>
        <v/>
      </c>
      <c r="D642" s="133">
        <f>INDEX(GLSShapes!$A$1:$AY$40000,Index!$A642*40-38,2)</f>
        <v/>
      </c>
      <c r="E642" s="155">
        <f>E641+40</f>
        <v/>
      </c>
      <c r="F642">
        <f>RIGHT(B642,F$1)</f>
        <v/>
      </c>
      <c r="G642" s="132">
        <f>INDEX(GLSShapes!$A$1:$AY$40000,Index!$A642*40-38,1)</f>
        <v/>
      </c>
      <c r="H642" s="113">
        <f>F642&amp;RIGHT(D642,H$1)</f>
        <v/>
      </c>
      <c r="I642" s="235">
        <f>IF(F642&lt;&gt;"0",INDEX(GLSShapes!$A$1:$AY$40000,Index!$A642*40-34,40),0)</f>
        <v/>
      </c>
      <c r="J642" s="235">
        <f>IF(F642&lt;&gt;"0",INDEX(GLSShapes!$A$1:$AY$40000,Index!$A642*40-34,41),0)</f>
        <v/>
      </c>
      <c r="M642" s="235">
        <f>INDEX(GLSShapes!$A$1:$AY$15000,Index!$A642*40-34,44)</f>
        <v/>
      </c>
      <c r="N642" s="235">
        <f>INDEX(GLSShapes!$A$1:$AY$15000,Index!$A642*40-34,45)</f>
        <v/>
      </c>
      <c r="Q642" s="235">
        <f>IF(F642&lt;&gt;"0",INDEX(GLSShapes!$A$1:$AY$15000,Index!$A642*40-34,48),0)</f>
        <v/>
      </c>
      <c r="R642" s="235">
        <f>IF(F642&lt;&gt;"0",INDEX(GLSShapes!$A$1:$AY$15000,Index!$A642*40-34,49),0)</f>
        <v/>
      </c>
    </row>
    <row r="643">
      <c r="A643" s="80">
        <f>A642+1</f>
        <v/>
      </c>
      <c r="B643" s="158">
        <f>INDEX(GLSShapes!$A$1:$AY$40000,Index!$A643*40-39,1)</f>
        <v/>
      </c>
      <c r="C643">
        <f>C$1</f>
        <v/>
      </c>
      <c r="D643" s="133">
        <f>INDEX(GLSShapes!$A$1:$AY$40000,Index!$A643*40-38,2)</f>
        <v/>
      </c>
      <c r="E643" s="155">
        <f>E642+40</f>
        <v/>
      </c>
      <c r="F643">
        <f>RIGHT(B643,F$1)</f>
        <v/>
      </c>
      <c r="G643" s="132">
        <f>INDEX(GLSShapes!$A$1:$AY$40000,Index!$A643*40-38,1)</f>
        <v/>
      </c>
      <c r="H643" s="113">
        <f>F643&amp;RIGHT(D643,H$1)</f>
        <v/>
      </c>
      <c r="I643" s="235">
        <f>IF(F643&lt;&gt;"0",INDEX(GLSShapes!$A$1:$AY$40000,Index!$A643*40-34,40),0)</f>
        <v/>
      </c>
      <c r="J643" s="235">
        <f>IF(F643&lt;&gt;"0",INDEX(GLSShapes!$A$1:$AY$40000,Index!$A643*40-34,41),0)</f>
        <v/>
      </c>
      <c r="M643" s="235">
        <f>INDEX(GLSShapes!$A$1:$AY$15000,Index!$A643*40-34,44)</f>
        <v/>
      </c>
      <c r="N643" s="235">
        <f>INDEX(GLSShapes!$A$1:$AY$15000,Index!$A643*40-34,45)</f>
        <v/>
      </c>
      <c r="Q643" s="235">
        <f>IF(F643&lt;&gt;"0",INDEX(GLSShapes!$A$1:$AY$15000,Index!$A643*40-34,48),0)</f>
        <v/>
      </c>
      <c r="R643" s="235">
        <f>IF(F643&lt;&gt;"0",INDEX(GLSShapes!$A$1:$AY$15000,Index!$A643*40-34,49),0)</f>
        <v/>
      </c>
    </row>
    <row r="644">
      <c r="A644" s="80">
        <f>A643+1</f>
        <v/>
      </c>
      <c r="B644" s="158">
        <f>INDEX(GLSShapes!$A$1:$AY$40000,Index!$A644*40-39,1)</f>
        <v/>
      </c>
      <c r="C644">
        <f>C$1</f>
        <v/>
      </c>
      <c r="D644" s="133">
        <f>INDEX(GLSShapes!$A$1:$AY$40000,Index!$A644*40-38,2)</f>
        <v/>
      </c>
      <c r="E644" s="155">
        <f>E643+40</f>
        <v/>
      </c>
      <c r="F644">
        <f>RIGHT(B644,F$1)</f>
        <v/>
      </c>
      <c r="G644" s="132">
        <f>INDEX(GLSShapes!$A$1:$AY$40000,Index!$A644*40-38,1)</f>
        <v/>
      </c>
      <c r="H644" s="113">
        <f>F644&amp;RIGHT(D644,H$1)</f>
        <v/>
      </c>
      <c r="I644" s="235">
        <f>IF(F644&lt;&gt;"0",INDEX(GLSShapes!$A$1:$AY$40000,Index!$A644*40-34,40),0)</f>
        <v/>
      </c>
      <c r="J644" s="235">
        <f>IF(F644&lt;&gt;"0",INDEX(GLSShapes!$A$1:$AY$40000,Index!$A644*40-34,41),0)</f>
        <v/>
      </c>
      <c r="M644" s="235">
        <f>INDEX(GLSShapes!$A$1:$AY$15000,Index!$A644*40-34,44)</f>
        <v/>
      </c>
      <c r="N644" s="235">
        <f>INDEX(GLSShapes!$A$1:$AY$15000,Index!$A644*40-34,45)</f>
        <v/>
      </c>
      <c r="Q644" s="235">
        <f>IF(F644&lt;&gt;"0",INDEX(GLSShapes!$A$1:$AY$15000,Index!$A644*40-34,48),0)</f>
        <v/>
      </c>
      <c r="R644" s="235">
        <f>IF(F644&lt;&gt;"0",INDEX(GLSShapes!$A$1:$AY$15000,Index!$A644*40-34,49),0)</f>
        <v/>
      </c>
    </row>
    <row r="645">
      <c r="A645" s="80">
        <f>A644+1</f>
        <v/>
      </c>
      <c r="B645" s="158">
        <f>INDEX(GLSShapes!$A$1:$AY$40000,Index!$A645*40-39,1)</f>
        <v/>
      </c>
      <c r="C645">
        <f>C$1</f>
        <v/>
      </c>
      <c r="D645" s="133">
        <f>INDEX(GLSShapes!$A$1:$AY$40000,Index!$A645*40-38,2)</f>
        <v/>
      </c>
      <c r="E645" s="155">
        <f>E644+40</f>
        <v/>
      </c>
      <c r="F645">
        <f>RIGHT(B645,F$1)</f>
        <v/>
      </c>
      <c r="G645" s="132">
        <f>INDEX(GLSShapes!$A$1:$AY$40000,Index!$A645*40-38,1)</f>
        <v/>
      </c>
      <c r="H645" s="113">
        <f>F645&amp;RIGHT(D645,H$1)</f>
        <v/>
      </c>
      <c r="I645" s="235">
        <f>IF(F645&lt;&gt;"0",INDEX(GLSShapes!$A$1:$AY$40000,Index!$A645*40-34,40),0)</f>
        <v/>
      </c>
      <c r="J645" s="235">
        <f>IF(F645&lt;&gt;"0",INDEX(GLSShapes!$A$1:$AY$40000,Index!$A645*40-34,41),0)</f>
        <v/>
      </c>
      <c r="M645" s="235">
        <f>INDEX(GLSShapes!$A$1:$AY$15000,Index!$A645*40-34,44)</f>
        <v/>
      </c>
      <c r="N645" s="235">
        <f>INDEX(GLSShapes!$A$1:$AY$15000,Index!$A645*40-34,45)</f>
        <v/>
      </c>
      <c r="Q645" s="235">
        <f>IF(F645&lt;&gt;"0",INDEX(GLSShapes!$A$1:$AY$15000,Index!$A645*40-34,48),0)</f>
        <v/>
      </c>
      <c r="R645" s="235">
        <f>IF(F645&lt;&gt;"0",INDEX(GLSShapes!$A$1:$AY$15000,Index!$A645*40-34,49),0)</f>
        <v/>
      </c>
    </row>
    <row r="646">
      <c r="A646" s="80">
        <f>A645+1</f>
        <v/>
      </c>
      <c r="B646" s="158">
        <f>INDEX(GLSShapes!$A$1:$AY$40000,Index!$A646*40-39,1)</f>
        <v/>
      </c>
      <c r="C646">
        <f>C$1</f>
        <v/>
      </c>
      <c r="D646" s="133">
        <f>INDEX(GLSShapes!$A$1:$AY$40000,Index!$A646*40-38,2)</f>
        <v/>
      </c>
      <c r="E646" s="155">
        <f>E645+40</f>
        <v/>
      </c>
      <c r="F646">
        <f>RIGHT(B646,F$1)</f>
        <v/>
      </c>
      <c r="G646" s="132">
        <f>INDEX(GLSShapes!$A$1:$AY$40000,Index!$A646*40-38,1)</f>
        <v/>
      </c>
      <c r="H646" s="113">
        <f>F646&amp;RIGHT(D646,H$1)</f>
        <v/>
      </c>
      <c r="I646" s="235">
        <f>IF(F646&lt;&gt;"0",INDEX(GLSShapes!$A$1:$AY$40000,Index!$A646*40-34,40),0)</f>
        <v/>
      </c>
      <c r="J646" s="235">
        <f>IF(F646&lt;&gt;"0",INDEX(GLSShapes!$A$1:$AY$40000,Index!$A646*40-34,41),0)</f>
        <v/>
      </c>
      <c r="M646" s="235">
        <f>INDEX(GLSShapes!$A$1:$AY$15000,Index!$A646*40-34,44)</f>
        <v/>
      </c>
      <c r="N646" s="235">
        <f>INDEX(GLSShapes!$A$1:$AY$15000,Index!$A646*40-34,45)</f>
        <v/>
      </c>
      <c r="Q646" s="235">
        <f>IF(F646&lt;&gt;"0",INDEX(GLSShapes!$A$1:$AY$15000,Index!$A646*40-34,48),0)</f>
        <v/>
      </c>
      <c r="R646" s="235">
        <f>IF(F646&lt;&gt;"0",INDEX(GLSShapes!$A$1:$AY$15000,Index!$A646*40-34,49),0)</f>
        <v/>
      </c>
    </row>
    <row r="647">
      <c r="A647" s="80">
        <f>A646+1</f>
        <v/>
      </c>
      <c r="B647" s="158">
        <f>INDEX(GLSShapes!$A$1:$AY$40000,Index!$A647*40-39,1)</f>
        <v/>
      </c>
      <c r="C647">
        <f>C$1</f>
        <v/>
      </c>
      <c r="D647" s="133">
        <f>INDEX(GLSShapes!$A$1:$AY$40000,Index!$A647*40-38,2)</f>
        <v/>
      </c>
      <c r="E647" s="155">
        <f>E646+40</f>
        <v/>
      </c>
      <c r="F647">
        <f>RIGHT(B647,F$1)</f>
        <v/>
      </c>
      <c r="G647" s="132">
        <f>INDEX(GLSShapes!$A$1:$AY$40000,Index!$A647*40-38,1)</f>
        <v/>
      </c>
      <c r="H647" s="113">
        <f>F647&amp;RIGHT(D647,H$1)</f>
        <v/>
      </c>
      <c r="I647" s="235">
        <f>IF(F647&lt;&gt;"0",INDEX(GLSShapes!$A$1:$AY$40000,Index!$A647*40-34,40),0)</f>
        <v/>
      </c>
      <c r="J647" s="235">
        <f>IF(F647&lt;&gt;"0",INDEX(GLSShapes!$A$1:$AY$40000,Index!$A647*40-34,41),0)</f>
        <v/>
      </c>
      <c r="M647" s="235">
        <f>INDEX(GLSShapes!$A$1:$AY$15000,Index!$A647*40-34,44)</f>
        <v/>
      </c>
      <c r="N647" s="235">
        <f>INDEX(GLSShapes!$A$1:$AY$15000,Index!$A647*40-34,45)</f>
        <v/>
      </c>
      <c r="Q647" s="235">
        <f>IF(F647&lt;&gt;"0",INDEX(GLSShapes!$A$1:$AY$15000,Index!$A647*40-34,48),0)</f>
        <v/>
      </c>
      <c r="R647" s="235">
        <f>IF(F647&lt;&gt;"0",INDEX(GLSShapes!$A$1:$AY$15000,Index!$A647*40-34,49),0)</f>
        <v/>
      </c>
    </row>
    <row r="648">
      <c r="A648" s="80">
        <f>A647+1</f>
        <v/>
      </c>
      <c r="B648" s="158">
        <f>INDEX(GLSShapes!$A$1:$AY$40000,Index!$A648*40-39,1)</f>
        <v/>
      </c>
      <c r="C648">
        <f>C$1</f>
        <v/>
      </c>
      <c r="D648" s="133">
        <f>INDEX(GLSShapes!$A$1:$AY$40000,Index!$A648*40-38,2)</f>
        <v/>
      </c>
      <c r="E648" s="155">
        <f>E647+40</f>
        <v/>
      </c>
      <c r="F648">
        <f>RIGHT(B648,F$1)</f>
        <v/>
      </c>
      <c r="G648" s="132">
        <f>INDEX(GLSShapes!$A$1:$AY$40000,Index!$A648*40-38,1)</f>
        <v/>
      </c>
      <c r="H648" s="113">
        <f>F648&amp;RIGHT(D648,H$1)</f>
        <v/>
      </c>
      <c r="I648" s="235">
        <f>IF(F648&lt;&gt;"0",INDEX(GLSShapes!$A$1:$AY$40000,Index!$A648*40-34,40),0)</f>
        <v/>
      </c>
      <c r="J648" s="235">
        <f>IF(F648&lt;&gt;"0",INDEX(GLSShapes!$A$1:$AY$40000,Index!$A648*40-34,41),0)</f>
        <v/>
      </c>
      <c r="M648" s="235">
        <f>INDEX(GLSShapes!$A$1:$AY$15000,Index!$A648*40-34,44)</f>
        <v/>
      </c>
      <c r="N648" s="235">
        <f>INDEX(GLSShapes!$A$1:$AY$15000,Index!$A648*40-34,45)</f>
        <v/>
      </c>
      <c r="Q648" s="235">
        <f>IF(F648&lt;&gt;"0",INDEX(GLSShapes!$A$1:$AY$15000,Index!$A648*40-34,48),0)</f>
        <v/>
      </c>
      <c r="R648" s="235">
        <f>IF(F648&lt;&gt;"0",INDEX(GLSShapes!$A$1:$AY$15000,Index!$A648*40-34,49),0)</f>
        <v/>
      </c>
    </row>
    <row r="649">
      <c r="A649" s="80">
        <f>A648+1</f>
        <v/>
      </c>
      <c r="B649" s="158">
        <f>INDEX(GLSShapes!$A$1:$AY$40000,Index!$A649*40-39,1)</f>
        <v/>
      </c>
      <c r="C649">
        <f>C$1</f>
        <v/>
      </c>
      <c r="D649" s="133">
        <f>INDEX(GLSShapes!$A$1:$AY$40000,Index!$A649*40-38,2)</f>
        <v/>
      </c>
      <c r="E649" s="155">
        <f>E648+40</f>
        <v/>
      </c>
      <c r="F649">
        <f>RIGHT(B649,F$1)</f>
        <v/>
      </c>
      <c r="G649" s="132">
        <f>INDEX(GLSShapes!$A$1:$AY$40000,Index!$A649*40-38,1)</f>
        <v/>
      </c>
      <c r="H649" s="113">
        <f>F649&amp;RIGHT(D649,H$1)</f>
        <v/>
      </c>
      <c r="I649" s="235">
        <f>IF(F649&lt;&gt;"0",INDEX(GLSShapes!$A$1:$AY$40000,Index!$A649*40-34,40),0)</f>
        <v/>
      </c>
      <c r="J649" s="235">
        <f>IF(F649&lt;&gt;"0",INDEX(GLSShapes!$A$1:$AY$40000,Index!$A649*40-34,41),0)</f>
        <v/>
      </c>
      <c r="M649" s="235">
        <f>INDEX(GLSShapes!$A$1:$AY$15000,Index!$A649*40-34,44)</f>
        <v/>
      </c>
      <c r="N649" s="235">
        <f>INDEX(GLSShapes!$A$1:$AY$15000,Index!$A649*40-34,45)</f>
        <v/>
      </c>
      <c r="Q649" s="235">
        <f>IF(F649&lt;&gt;"0",INDEX(GLSShapes!$A$1:$AY$15000,Index!$A649*40-34,48),0)</f>
        <v/>
      </c>
      <c r="R649" s="235">
        <f>IF(F649&lt;&gt;"0",INDEX(GLSShapes!$A$1:$AY$15000,Index!$A649*40-34,49),0)</f>
        <v/>
      </c>
    </row>
    <row r="650">
      <c r="A650" s="80">
        <f>A649+1</f>
        <v/>
      </c>
      <c r="B650" s="158">
        <f>INDEX(GLSShapes!$A$1:$AY$40000,Index!$A650*40-39,1)</f>
        <v/>
      </c>
      <c r="C650">
        <f>C$1</f>
        <v/>
      </c>
      <c r="D650" s="133">
        <f>INDEX(GLSShapes!$A$1:$AY$40000,Index!$A650*40-38,2)</f>
        <v/>
      </c>
      <c r="E650" s="155">
        <f>E649+40</f>
        <v/>
      </c>
      <c r="F650">
        <f>RIGHT(B650,F$1)</f>
        <v/>
      </c>
      <c r="G650" s="132">
        <f>INDEX(GLSShapes!$A$1:$AY$40000,Index!$A650*40-38,1)</f>
        <v/>
      </c>
      <c r="H650" s="113">
        <f>F650&amp;RIGHT(D650,H$1)</f>
        <v/>
      </c>
      <c r="I650" s="235">
        <f>IF(F650&lt;&gt;"0",INDEX(GLSShapes!$A$1:$AY$40000,Index!$A650*40-34,40),0)</f>
        <v/>
      </c>
      <c r="J650" s="235">
        <f>IF(F650&lt;&gt;"0",INDEX(GLSShapes!$A$1:$AY$40000,Index!$A650*40-34,41),0)</f>
        <v/>
      </c>
      <c r="M650" s="235">
        <f>INDEX(GLSShapes!$A$1:$AY$15000,Index!$A650*40-34,44)</f>
        <v/>
      </c>
      <c r="N650" s="235">
        <f>INDEX(GLSShapes!$A$1:$AY$15000,Index!$A650*40-34,45)</f>
        <v/>
      </c>
      <c r="Q650" s="235">
        <f>IF(F650&lt;&gt;"0",INDEX(GLSShapes!$A$1:$AY$15000,Index!$A650*40-34,48),0)</f>
        <v/>
      </c>
      <c r="R650" s="235">
        <f>IF(F650&lt;&gt;"0",INDEX(GLSShapes!$A$1:$AY$15000,Index!$A650*40-34,49),0)</f>
        <v/>
      </c>
    </row>
    <row r="651">
      <c r="A651" s="80">
        <f>A650+1</f>
        <v/>
      </c>
      <c r="B651" s="158">
        <f>INDEX(GLSShapes!$A$1:$AY$40000,Index!$A651*40-39,1)</f>
        <v/>
      </c>
      <c r="C651">
        <f>C$1</f>
        <v/>
      </c>
      <c r="D651" s="133">
        <f>INDEX(GLSShapes!$A$1:$AY$40000,Index!$A651*40-38,2)</f>
        <v/>
      </c>
      <c r="E651" s="155">
        <f>E650+40</f>
        <v/>
      </c>
      <c r="F651">
        <f>RIGHT(B651,F$1)</f>
        <v/>
      </c>
      <c r="G651" s="132">
        <f>INDEX(GLSShapes!$A$1:$AY$40000,Index!$A651*40-38,1)</f>
        <v/>
      </c>
      <c r="H651" s="113">
        <f>F651&amp;RIGHT(D651,H$1)</f>
        <v/>
      </c>
      <c r="I651" s="235">
        <f>IF(F651&lt;&gt;"0",INDEX(GLSShapes!$A$1:$AY$40000,Index!$A651*40-34,40),0)</f>
        <v/>
      </c>
      <c r="J651" s="235">
        <f>IF(F651&lt;&gt;"0",INDEX(GLSShapes!$A$1:$AY$40000,Index!$A651*40-34,41),0)</f>
        <v/>
      </c>
      <c r="M651" s="235">
        <f>INDEX(GLSShapes!$A$1:$AY$15000,Index!$A651*40-34,44)</f>
        <v/>
      </c>
      <c r="N651" s="235">
        <f>INDEX(GLSShapes!$A$1:$AY$15000,Index!$A651*40-34,45)</f>
        <v/>
      </c>
      <c r="Q651" s="235">
        <f>IF(F651&lt;&gt;"0",INDEX(GLSShapes!$A$1:$AY$15000,Index!$A651*40-34,48),0)</f>
        <v/>
      </c>
      <c r="R651" s="235">
        <f>IF(F651&lt;&gt;"0",INDEX(GLSShapes!$A$1:$AY$15000,Index!$A651*40-34,49),0)</f>
        <v/>
      </c>
    </row>
    <row r="652">
      <c r="A652" s="80">
        <f>A651+1</f>
        <v/>
      </c>
      <c r="B652" s="158">
        <f>INDEX(GLSShapes!$A$1:$AY$40000,Index!$A652*40-39,1)</f>
        <v/>
      </c>
      <c r="C652">
        <f>C$1</f>
        <v/>
      </c>
      <c r="D652" s="133">
        <f>INDEX(GLSShapes!$A$1:$AY$40000,Index!$A652*40-38,2)</f>
        <v/>
      </c>
      <c r="E652" s="155">
        <f>E651+40</f>
        <v/>
      </c>
      <c r="F652">
        <f>RIGHT(B652,F$1)</f>
        <v/>
      </c>
      <c r="G652" s="132">
        <f>INDEX(GLSShapes!$A$1:$AY$40000,Index!$A652*40-38,1)</f>
        <v/>
      </c>
      <c r="H652" s="113">
        <f>F652&amp;RIGHT(D652,H$1)</f>
        <v/>
      </c>
      <c r="I652" s="235">
        <f>IF(F652&lt;&gt;"0",INDEX(GLSShapes!$A$1:$AY$40000,Index!$A652*40-34,40),0)</f>
        <v/>
      </c>
      <c r="J652" s="235">
        <f>IF(F652&lt;&gt;"0",INDEX(GLSShapes!$A$1:$AY$40000,Index!$A652*40-34,41),0)</f>
        <v/>
      </c>
      <c r="M652" s="235">
        <f>INDEX(GLSShapes!$A$1:$AY$15000,Index!$A652*40-34,44)</f>
        <v/>
      </c>
      <c r="N652" s="235">
        <f>INDEX(GLSShapes!$A$1:$AY$15000,Index!$A652*40-34,45)</f>
        <v/>
      </c>
      <c r="Q652" s="235">
        <f>IF(F652&lt;&gt;"0",INDEX(GLSShapes!$A$1:$AY$15000,Index!$A652*40-34,48),0)</f>
        <v/>
      </c>
      <c r="R652" s="235">
        <f>IF(F652&lt;&gt;"0",INDEX(GLSShapes!$A$1:$AY$15000,Index!$A652*40-34,49),0)</f>
        <v/>
      </c>
    </row>
    <row r="653">
      <c r="A653" s="80">
        <f>A652+1</f>
        <v/>
      </c>
      <c r="B653" s="158">
        <f>INDEX(GLSShapes!$A$1:$AY$40000,Index!$A653*40-39,1)</f>
        <v/>
      </c>
      <c r="C653">
        <f>C$1</f>
        <v/>
      </c>
      <c r="D653" s="133">
        <f>INDEX(GLSShapes!$A$1:$AY$40000,Index!$A653*40-38,2)</f>
        <v/>
      </c>
      <c r="E653" s="155">
        <f>E652+40</f>
        <v/>
      </c>
      <c r="F653">
        <f>RIGHT(B653,F$1)</f>
        <v/>
      </c>
      <c r="G653" s="132">
        <f>INDEX(GLSShapes!$A$1:$AY$40000,Index!$A653*40-38,1)</f>
        <v/>
      </c>
      <c r="H653" s="113">
        <f>F653&amp;RIGHT(D653,H$1)</f>
        <v/>
      </c>
      <c r="I653" s="235">
        <f>IF(F653&lt;&gt;"0",INDEX(GLSShapes!$A$1:$AY$40000,Index!$A653*40-34,40),0)</f>
        <v/>
      </c>
      <c r="J653" s="235">
        <f>IF(F653&lt;&gt;"0",INDEX(GLSShapes!$A$1:$AY$40000,Index!$A653*40-34,41),0)</f>
        <v/>
      </c>
      <c r="M653" s="235">
        <f>INDEX(GLSShapes!$A$1:$AY$15000,Index!$A653*40-34,44)</f>
        <v/>
      </c>
      <c r="N653" s="235">
        <f>INDEX(GLSShapes!$A$1:$AY$15000,Index!$A653*40-34,45)</f>
        <v/>
      </c>
      <c r="Q653" s="235">
        <f>IF(F653&lt;&gt;"0",INDEX(GLSShapes!$A$1:$AY$15000,Index!$A653*40-34,48),0)</f>
        <v/>
      </c>
      <c r="R653" s="235">
        <f>IF(F653&lt;&gt;"0",INDEX(GLSShapes!$A$1:$AY$15000,Index!$A653*40-34,49),0)</f>
        <v/>
      </c>
    </row>
    <row r="654">
      <c r="A654" s="80">
        <f>A653+1</f>
        <v/>
      </c>
      <c r="B654" s="158">
        <f>INDEX(GLSShapes!$A$1:$AY$40000,Index!$A654*40-39,1)</f>
        <v/>
      </c>
      <c r="C654">
        <f>C$1</f>
        <v/>
      </c>
      <c r="D654" s="133">
        <f>INDEX(GLSShapes!$A$1:$AY$40000,Index!$A654*40-38,2)</f>
        <v/>
      </c>
      <c r="E654" s="155">
        <f>E653+40</f>
        <v/>
      </c>
      <c r="F654">
        <f>RIGHT(B654,F$1)</f>
        <v/>
      </c>
      <c r="G654" s="132">
        <f>INDEX(GLSShapes!$A$1:$AY$40000,Index!$A654*40-38,1)</f>
        <v/>
      </c>
      <c r="H654" s="113">
        <f>F654&amp;RIGHT(D654,H$1)</f>
        <v/>
      </c>
      <c r="I654" s="235">
        <f>IF(F654&lt;&gt;"0",INDEX(GLSShapes!$A$1:$AY$40000,Index!$A654*40-34,40),0)</f>
        <v/>
      </c>
      <c r="J654" s="235">
        <f>IF(F654&lt;&gt;"0",INDEX(GLSShapes!$A$1:$AY$40000,Index!$A654*40-34,41),0)</f>
        <v/>
      </c>
      <c r="M654" s="235">
        <f>INDEX(GLSShapes!$A$1:$AY$15000,Index!$A654*40-34,44)</f>
        <v/>
      </c>
      <c r="N654" s="235">
        <f>INDEX(GLSShapes!$A$1:$AY$15000,Index!$A654*40-34,45)</f>
        <v/>
      </c>
      <c r="Q654" s="235">
        <f>IF(F654&lt;&gt;"0",INDEX(GLSShapes!$A$1:$AY$15000,Index!$A654*40-34,48),0)</f>
        <v/>
      </c>
      <c r="R654" s="235">
        <f>IF(F654&lt;&gt;"0",INDEX(GLSShapes!$A$1:$AY$15000,Index!$A654*40-34,49),0)</f>
        <v/>
      </c>
    </row>
    <row r="655">
      <c r="A655" s="80">
        <f>A654+1</f>
        <v/>
      </c>
      <c r="B655" s="158">
        <f>INDEX(GLSShapes!$A$1:$AY$40000,Index!$A655*40-39,1)</f>
        <v/>
      </c>
      <c r="C655">
        <f>C$1</f>
        <v/>
      </c>
      <c r="D655" s="133">
        <f>INDEX(GLSShapes!$A$1:$AY$40000,Index!$A655*40-38,2)</f>
        <v/>
      </c>
      <c r="E655" s="155">
        <f>E654+40</f>
        <v/>
      </c>
      <c r="F655">
        <f>RIGHT(B655,F$1)</f>
        <v/>
      </c>
      <c r="G655" s="132">
        <f>INDEX(GLSShapes!$A$1:$AY$40000,Index!$A655*40-38,1)</f>
        <v/>
      </c>
      <c r="H655" s="113">
        <f>F655&amp;RIGHT(D655,H$1)</f>
        <v/>
      </c>
      <c r="I655" s="235">
        <f>IF(F655&lt;&gt;"0",INDEX(GLSShapes!$A$1:$AY$40000,Index!$A655*40-34,40),0)</f>
        <v/>
      </c>
      <c r="J655" s="235">
        <f>IF(F655&lt;&gt;"0",INDEX(GLSShapes!$A$1:$AY$40000,Index!$A655*40-34,41),0)</f>
        <v/>
      </c>
      <c r="M655" s="235">
        <f>INDEX(GLSShapes!$A$1:$AY$15000,Index!$A655*40-34,44)</f>
        <v/>
      </c>
      <c r="N655" s="235">
        <f>INDEX(GLSShapes!$A$1:$AY$15000,Index!$A655*40-34,45)</f>
        <v/>
      </c>
      <c r="Q655" s="235">
        <f>IF(F655&lt;&gt;"0",INDEX(GLSShapes!$A$1:$AY$15000,Index!$A655*40-34,48),0)</f>
        <v/>
      </c>
      <c r="R655" s="235">
        <f>IF(F655&lt;&gt;"0",INDEX(GLSShapes!$A$1:$AY$15000,Index!$A655*40-34,49),0)</f>
        <v/>
      </c>
    </row>
    <row r="656">
      <c r="A656" s="80">
        <f>A655+1</f>
        <v/>
      </c>
      <c r="B656" s="158">
        <f>INDEX(GLSShapes!$A$1:$AY$40000,Index!$A656*40-39,1)</f>
        <v/>
      </c>
      <c r="C656">
        <f>C$1</f>
        <v/>
      </c>
      <c r="D656" s="133">
        <f>INDEX(GLSShapes!$A$1:$AY$40000,Index!$A656*40-38,2)</f>
        <v/>
      </c>
      <c r="E656" s="155">
        <f>E655+40</f>
        <v/>
      </c>
      <c r="F656">
        <f>RIGHT(B656,F$1)</f>
        <v/>
      </c>
      <c r="G656" s="132">
        <f>INDEX(GLSShapes!$A$1:$AY$40000,Index!$A656*40-38,1)</f>
        <v/>
      </c>
      <c r="H656" s="113">
        <f>F656&amp;RIGHT(D656,H$1)</f>
        <v/>
      </c>
      <c r="I656" s="235">
        <f>IF(F656&lt;&gt;"0",INDEX(GLSShapes!$A$1:$AY$40000,Index!$A656*40-34,40),0)</f>
        <v/>
      </c>
      <c r="J656" s="235">
        <f>IF(F656&lt;&gt;"0",INDEX(GLSShapes!$A$1:$AY$40000,Index!$A656*40-34,41),0)</f>
        <v/>
      </c>
      <c r="M656" s="235">
        <f>INDEX(GLSShapes!$A$1:$AY$15000,Index!$A656*40-34,44)</f>
        <v/>
      </c>
      <c r="N656" s="235">
        <f>INDEX(GLSShapes!$A$1:$AY$15000,Index!$A656*40-34,45)</f>
        <v/>
      </c>
      <c r="Q656" s="235">
        <f>IF(F656&lt;&gt;"0",INDEX(GLSShapes!$A$1:$AY$15000,Index!$A656*40-34,48),0)</f>
        <v/>
      </c>
      <c r="R656" s="235">
        <f>IF(F656&lt;&gt;"0",INDEX(GLSShapes!$A$1:$AY$15000,Index!$A656*40-34,49),0)</f>
        <v/>
      </c>
    </row>
    <row r="657">
      <c r="A657" s="80">
        <f>A656+1</f>
        <v/>
      </c>
      <c r="B657" s="158">
        <f>INDEX(GLSShapes!$A$1:$AY$40000,Index!$A657*40-39,1)</f>
        <v/>
      </c>
      <c r="C657">
        <f>C$1</f>
        <v/>
      </c>
      <c r="D657" s="133">
        <f>INDEX(GLSShapes!$A$1:$AY$40000,Index!$A657*40-38,2)</f>
        <v/>
      </c>
      <c r="E657" s="155">
        <f>E656+40</f>
        <v/>
      </c>
      <c r="F657">
        <f>RIGHT(B657,F$1)</f>
        <v/>
      </c>
      <c r="G657" s="132">
        <f>INDEX(GLSShapes!$A$1:$AY$40000,Index!$A657*40-38,1)</f>
        <v/>
      </c>
      <c r="H657" s="113">
        <f>F657&amp;RIGHT(D657,H$1)</f>
        <v/>
      </c>
      <c r="I657" s="235">
        <f>IF(F657&lt;&gt;"0",INDEX(GLSShapes!$A$1:$AY$40000,Index!$A657*40-34,40),0)</f>
        <v/>
      </c>
      <c r="J657" s="235">
        <f>IF(F657&lt;&gt;"0",INDEX(GLSShapes!$A$1:$AY$40000,Index!$A657*40-34,41),0)</f>
        <v/>
      </c>
      <c r="M657" s="235">
        <f>INDEX(GLSShapes!$A$1:$AY$15000,Index!$A657*40-34,44)</f>
        <v/>
      </c>
      <c r="N657" s="235">
        <f>INDEX(GLSShapes!$A$1:$AY$15000,Index!$A657*40-34,45)</f>
        <v/>
      </c>
      <c r="Q657" s="235">
        <f>IF(F657&lt;&gt;"0",INDEX(GLSShapes!$A$1:$AY$15000,Index!$A657*40-34,48),0)</f>
        <v/>
      </c>
      <c r="R657" s="235">
        <f>IF(F657&lt;&gt;"0",INDEX(GLSShapes!$A$1:$AY$15000,Index!$A657*40-34,49),0)</f>
        <v/>
      </c>
    </row>
    <row r="658">
      <c r="A658" s="80">
        <f>A657+1</f>
        <v/>
      </c>
      <c r="B658" s="158">
        <f>INDEX(GLSShapes!$A$1:$AY$40000,Index!$A658*40-39,1)</f>
        <v/>
      </c>
      <c r="C658">
        <f>C$1</f>
        <v/>
      </c>
      <c r="D658" s="133">
        <f>INDEX(GLSShapes!$A$1:$AY$40000,Index!$A658*40-38,2)</f>
        <v/>
      </c>
      <c r="E658" s="155">
        <f>E657+40</f>
        <v/>
      </c>
      <c r="F658">
        <f>RIGHT(B658,F$1)</f>
        <v/>
      </c>
      <c r="G658" s="132">
        <f>INDEX(GLSShapes!$A$1:$AY$40000,Index!$A658*40-38,1)</f>
        <v/>
      </c>
      <c r="H658" s="113">
        <f>F658&amp;RIGHT(D658,H$1)</f>
        <v/>
      </c>
      <c r="I658" s="235">
        <f>IF(F658&lt;&gt;"0",INDEX(GLSShapes!$A$1:$AY$40000,Index!$A658*40-34,40),0)</f>
        <v/>
      </c>
      <c r="J658" s="235">
        <f>IF(F658&lt;&gt;"0",INDEX(GLSShapes!$A$1:$AY$40000,Index!$A658*40-34,41),0)</f>
        <v/>
      </c>
      <c r="M658" s="235">
        <f>INDEX(GLSShapes!$A$1:$AY$15000,Index!$A658*40-34,44)</f>
        <v/>
      </c>
      <c r="N658" s="235">
        <f>INDEX(GLSShapes!$A$1:$AY$15000,Index!$A658*40-34,45)</f>
        <v/>
      </c>
      <c r="Q658" s="235">
        <f>IF(F658&lt;&gt;"0",INDEX(GLSShapes!$A$1:$AY$15000,Index!$A658*40-34,48),0)</f>
        <v/>
      </c>
      <c r="R658" s="235">
        <f>IF(F658&lt;&gt;"0",INDEX(GLSShapes!$A$1:$AY$15000,Index!$A658*40-34,49),0)</f>
        <v/>
      </c>
    </row>
    <row r="659">
      <c r="A659" s="80">
        <f>A658+1</f>
        <v/>
      </c>
      <c r="B659" s="158">
        <f>INDEX(GLSShapes!$A$1:$AY$40000,Index!$A659*40-39,1)</f>
        <v/>
      </c>
      <c r="C659">
        <f>C$1</f>
        <v/>
      </c>
      <c r="D659" s="133">
        <f>INDEX(GLSShapes!$A$1:$AY$40000,Index!$A659*40-38,2)</f>
        <v/>
      </c>
      <c r="E659" s="155">
        <f>E658+40</f>
        <v/>
      </c>
      <c r="F659">
        <f>RIGHT(B659,F$1)</f>
        <v/>
      </c>
      <c r="G659" s="132">
        <f>INDEX(GLSShapes!$A$1:$AY$40000,Index!$A659*40-38,1)</f>
        <v/>
      </c>
      <c r="H659" s="113">
        <f>F659&amp;RIGHT(D659,H$1)</f>
        <v/>
      </c>
      <c r="I659" s="235">
        <f>IF(F659&lt;&gt;"0",INDEX(GLSShapes!$A$1:$AY$40000,Index!$A659*40-34,40),0)</f>
        <v/>
      </c>
      <c r="J659" s="235">
        <f>IF(F659&lt;&gt;"0",INDEX(GLSShapes!$A$1:$AY$40000,Index!$A659*40-34,41),0)</f>
        <v/>
      </c>
      <c r="M659" s="235">
        <f>INDEX(GLSShapes!$A$1:$AY$15000,Index!$A659*40-34,44)</f>
        <v/>
      </c>
      <c r="N659" s="235">
        <f>INDEX(GLSShapes!$A$1:$AY$15000,Index!$A659*40-34,45)</f>
        <v/>
      </c>
      <c r="Q659" s="235">
        <f>IF(F659&lt;&gt;"0",INDEX(GLSShapes!$A$1:$AY$15000,Index!$A659*40-34,48),0)</f>
        <v/>
      </c>
      <c r="R659" s="235">
        <f>IF(F659&lt;&gt;"0",INDEX(GLSShapes!$A$1:$AY$15000,Index!$A659*40-34,49),0)</f>
        <v/>
      </c>
    </row>
    <row r="660">
      <c r="A660" s="80">
        <f>A659+1</f>
        <v/>
      </c>
      <c r="B660" s="158">
        <f>INDEX(GLSShapes!$A$1:$AY$40000,Index!$A660*40-39,1)</f>
        <v/>
      </c>
      <c r="C660">
        <f>C$1</f>
        <v/>
      </c>
      <c r="D660" s="133">
        <f>INDEX(GLSShapes!$A$1:$AY$40000,Index!$A660*40-38,2)</f>
        <v/>
      </c>
      <c r="E660" s="155">
        <f>E659+40</f>
        <v/>
      </c>
      <c r="F660">
        <f>RIGHT(B660,F$1)</f>
        <v/>
      </c>
      <c r="G660" s="132">
        <f>INDEX(GLSShapes!$A$1:$AY$40000,Index!$A660*40-38,1)</f>
        <v/>
      </c>
      <c r="H660" s="113">
        <f>F660&amp;RIGHT(D660,H$1)</f>
        <v/>
      </c>
      <c r="I660" s="235">
        <f>IF(F660&lt;&gt;"0",INDEX(GLSShapes!$A$1:$AY$40000,Index!$A660*40-34,40),0)</f>
        <v/>
      </c>
      <c r="J660" s="235">
        <f>IF(F660&lt;&gt;"0",INDEX(GLSShapes!$A$1:$AY$40000,Index!$A660*40-34,41),0)</f>
        <v/>
      </c>
      <c r="M660" s="235">
        <f>INDEX(GLSShapes!$A$1:$AY$15000,Index!$A660*40-34,44)</f>
        <v/>
      </c>
      <c r="N660" s="235">
        <f>INDEX(GLSShapes!$A$1:$AY$15000,Index!$A660*40-34,45)</f>
        <v/>
      </c>
      <c r="Q660" s="235">
        <f>IF(F660&lt;&gt;"0",INDEX(GLSShapes!$A$1:$AY$15000,Index!$A660*40-34,48),0)</f>
        <v/>
      </c>
      <c r="R660" s="235">
        <f>IF(F660&lt;&gt;"0",INDEX(GLSShapes!$A$1:$AY$15000,Index!$A660*40-34,49),0)</f>
        <v/>
      </c>
    </row>
    <row r="661">
      <c r="A661" s="80">
        <f>A660+1</f>
        <v/>
      </c>
      <c r="B661" s="158">
        <f>INDEX(GLSShapes!$A$1:$AY$40000,Index!$A661*40-39,1)</f>
        <v/>
      </c>
      <c r="C661">
        <f>C$1</f>
        <v/>
      </c>
      <c r="D661" s="133">
        <f>INDEX(GLSShapes!$A$1:$AY$40000,Index!$A661*40-38,2)</f>
        <v/>
      </c>
      <c r="E661" s="155">
        <f>E660+40</f>
        <v/>
      </c>
      <c r="F661">
        <f>RIGHT(B661,F$1)</f>
        <v/>
      </c>
      <c r="G661" s="132">
        <f>INDEX(GLSShapes!$A$1:$AY$40000,Index!$A661*40-38,1)</f>
        <v/>
      </c>
      <c r="H661" s="113">
        <f>F661&amp;RIGHT(D661,H$1)</f>
        <v/>
      </c>
      <c r="I661" s="235">
        <f>IF(F661&lt;&gt;"0",INDEX(GLSShapes!$A$1:$AY$40000,Index!$A661*40-34,40),0)</f>
        <v/>
      </c>
      <c r="J661" s="235">
        <f>IF(F661&lt;&gt;"0",INDEX(GLSShapes!$A$1:$AY$40000,Index!$A661*40-34,41),0)</f>
        <v/>
      </c>
      <c r="M661" s="235">
        <f>INDEX(GLSShapes!$A$1:$AY$15000,Index!$A661*40-34,44)</f>
        <v/>
      </c>
      <c r="N661" s="235">
        <f>INDEX(GLSShapes!$A$1:$AY$15000,Index!$A661*40-34,45)</f>
        <v/>
      </c>
      <c r="Q661" s="235">
        <f>IF(F661&lt;&gt;"0",INDEX(GLSShapes!$A$1:$AY$15000,Index!$A661*40-34,48),0)</f>
        <v/>
      </c>
      <c r="R661" s="235">
        <f>IF(F661&lt;&gt;"0",INDEX(GLSShapes!$A$1:$AY$15000,Index!$A661*40-34,49),0)</f>
        <v/>
      </c>
    </row>
    <row r="662">
      <c r="A662" s="80">
        <f>A661+1</f>
        <v/>
      </c>
      <c r="B662" s="158">
        <f>INDEX(GLSShapes!$A$1:$AY$40000,Index!$A662*40-39,1)</f>
        <v/>
      </c>
      <c r="C662">
        <f>C$1</f>
        <v/>
      </c>
      <c r="D662" s="133">
        <f>INDEX(GLSShapes!$A$1:$AY$40000,Index!$A662*40-38,2)</f>
        <v/>
      </c>
      <c r="E662" s="155">
        <f>E661+40</f>
        <v/>
      </c>
      <c r="F662">
        <f>RIGHT(B662,F$1)</f>
        <v/>
      </c>
      <c r="G662" s="132">
        <f>INDEX(GLSShapes!$A$1:$AY$40000,Index!$A662*40-38,1)</f>
        <v/>
      </c>
      <c r="H662" s="113">
        <f>F662&amp;RIGHT(D662,H$1)</f>
        <v/>
      </c>
      <c r="I662" s="235">
        <f>IF(F662&lt;&gt;"0",INDEX(GLSShapes!$A$1:$AY$40000,Index!$A662*40-34,40),0)</f>
        <v/>
      </c>
      <c r="J662" s="235">
        <f>IF(F662&lt;&gt;"0",INDEX(GLSShapes!$A$1:$AY$40000,Index!$A662*40-34,41),0)</f>
        <v/>
      </c>
      <c r="M662" s="235">
        <f>INDEX(GLSShapes!$A$1:$AY$15000,Index!$A662*40-34,44)</f>
        <v/>
      </c>
      <c r="N662" s="235">
        <f>INDEX(GLSShapes!$A$1:$AY$15000,Index!$A662*40-34,45)</f>
        <v/>
      </c>
      <c r="Q662" s="235">
        <f>IF(F662&lt;&gt;"0",INDEX(GLSShapes!$A$1:$AY$15000,Index!$A662*40-34,48),0)</f>
        <v/>
      </c>
      <c r="R662" s="235">
        <f>IF(F662&lt;&gt;"0",INDEX(GLSShapes!$A$1:$AY$15000,Index!$A662*40-34,49),0)</f>
        <v/>
      </c>
    </row>
    <row r="663">
      <c r="A663" s="80">
        <f>A662+1</f>
        <v/>
      </c>
      <c r="B663" s="158">
        <f>INDEX(GLSShapes!$A$1:$AY$40000,Index!$A663*40-39,1)</f>
        <v/>
      </c>
      <c r="C663">
        <f>C$1</f>
        <v/>
      </c>
      <c r="D663" s="133">
        <f>INDEX(GLSShapes!$A$1:$AY$40000,Index!$A663*40-38,2)</f>
        <v/>
      </c>
      <c r="E663" s="155">
        <f>E662+40</f>
        <v/>
      </c>
      <c r="F663">
        <f>RIGHT(B663,F$1)</f>
        <v/>
      </c>
      <c r="G663" s="132">
        <f>INDEX(GLSShapes!$A$1:$AY$40000,Index!$A663*40-38,1)</f>
        <v/>
      </c>
      <c r="H663" s="113">
        <f>F663&amp;RIGHT(D663,H$1)</f>
        <v/>
      </c>
      <c r="I663" s="235">
        <f>IF(F663&lt;&gt;"0",INDEX(GLSShapes!$A$1:$AY$40000,Index!$A663*40-34,40),0)</f>
        <v/>
      </c>
      <c r="J663" s="235">
        <f>IF(F663&lt;&gt;"0",INDEX(GLSShapes!$A$1:$AY$40000,Index!$A663*40-34,41),0)</f>
        <v/>
      </c>
      <c r="M663" s="235">
        <f>INDEX(GLSShapes!$A$1:$AY$15000,Index!$A663*40-34,44)</f>
        <v/>
      </c>
      <c r="N663" s="235">
        <f>INDEX(GLSShapes!$A$1:$AY$15000,Index!$A663*40-34,45)</f>
        <v/>
      </c>
      <c r="Q663" s="235">
        <f>IF(F663&lt;&gt;"0",INDEX(GLSShapes!$A$1:$AY$15000,Index!$A663*40-34,48),0)</f>
        <v/>
      </c>
      <c r="R663" s="235">
        <f>IF(F663&lt;&gt;"0",INDEX(GLSShapes!$A$1:$AY$15000,Index!$A663*40-34,49),0)</f>
        <v/>
      </c>
    </row>
    <row r="664">
      <c r="A664" s="80">
        <f>A663+1</f>
        <v/>
      </c>
      <c r="B664" s="158">
        <f>INDEX(GLSShapes!$A$1:$AY$40000,Index!$A664*40-39,1)</f>
        <v/>
      </c>
      <c r="C664">
        <f>C$1</f>
        <v/>
      </c>
      <c r="D664" s="133">
        <f>INDEX(GLSShapes!$A$1:$AY$40000,Index!$A664*40-38,2)</f>
        <v/>
      </c>
      <c r="E664" s="155">
        <f>E663+40</f>
        <v/>
      </c>
      <c r="F664">
        <f>RIGHT(B664,F$1)</f>
        <v/>
      </c>
      <c r="G664" s="132">
        <f>INDEX(GLSShapes!$A$1:$AY$40000,Index!$A664*40-38,1)</f>
        <v/>
      </c>
      <c r="H664" s="113">
        <f>F664&amp;RIGHT(D664,H$1)</f>
        <v/>
      </c>
      <c r="I664" s="235">
        <f>IF(F664&lt;&gt;"0",INDEX(GLSShapes!$A$1:$AY$40000,Index!$A664*40-34,40),0)</f>
        <v/>
      </c>
      <c r="J664" s="235">
        <f>IF(F664&lt;&gt;"0",INDEX(GLSShapes!$A$1:$AY$40000,Index!$A664*40-34,41),0)</f>
        <v/>
      </c>
      <c r="M664" s="235">
        <f>INDEX(GLSShapes!$A$1:$AY$15000,Index!$A664*40-34,44)</f>
        <v/>
      </c>
      <c r="N664" s="235">
        <f>INDEX(GLSShapes!$A$1:$AY$15000,Index!$A664*40-34,45)</f>
        <v/>
      </c>
      <c r="Q664" s="235">
        <f>IF(F664&lt;&gt;"0",INDEX(GLSShapes!$A$1:$AY$15000,Index!$A664*40-34,48),0)</f>
        <v/>
      </c>
      <c r="R664" s="235">
        <f>IF(F664&lt;&gt;"0",INDEX(GLSShapes!$A$1:$AY$15000,Index!$A664*40-34,49),0)</f>
        <v/>
      </c>
    </row>
    <row r="665">
      <c r="A665" s="80">
        <f>A664+1</f>
        <v/>
      </c>
      <c r="B665" s="158">
        <f>INDEX(GLSShapes!$A$1:$AY$40000,Index!$A665*40-39,1)</f>
        <v/>
      </c>
      <c r="C665">
        <f>C$1</f>
        <v/>
      </c>
      <c r="D665" s="133">
        <f>INDEX(GLSShapes!$A$1:$AY$40000,Index!$A665*40-38,2)</f>
        <v/>
      </c>
      <c r="E665" s="155">
        <f>E664+40</f>
        <v/>
      </c>
      <c r="F665">
        <f>RIGHT(B665,F$1)</f>
        <v/>
      </c>
      <c r="G665" s="132">
        <f>INDEX(GLSShapes!$A$1:$AY$40000,Index!$A665*40-38,1)</f>
        <v/>
      </c>
      <c r="H665" s="113">
        <f>F665&amp;RIGHT(D665,H$1)</f>
        <v/>
      </c>
      <c r="I665" s="235">
        <f>IF(F665&lt;&gt;"0",INDEX(GLSShapes!$A$1:$AY$40000,Index!$A665*40-34,40),0)</f>
        <v/>
      </c>
      <c r="J665" s="235">
        <f>IF(F665&lt;&gt;"0",INDEX(GLSShapes!$A$1:$AY$40000,Index!$A665*40-34,41),0)</f>
        <v/>
      </c>
      <c r="M665" s="235">
        <f>INDEX(GLSShapes!$A$1:$AY$15000,Index!$A665*40-34,44)</f>
        <v/>
      </c>
      <c r="N665" s="235">
        <f>INDEX(GLSShapes!$A$1:$AY$15000,Index!$A665*40-34,45)</f>
        <v/>
      </c>
      <c r="Q665" s="235">
        <f>IF(F665&lt;&gt;"0",INDEX(GLSShapes!$A$1:$AY$15000,Index!$A665*40-34,48),0)</f>
        <v/>
      </c>
      <c r="R665" s="235">
        <f>IF(F665&lt;&gt;"0",INDEX(GLSShapes!$A$1:$AY$15000,Index!$A665*40-34,49),0)</f>
        <v/>
      </c>
    </row>
    <row r="666">
      <c r="A666" s="80">
        <f>A665+1</f>
        <v/>
      </c>
      <c r="B666" s="158">
        <f>INDEX(GLSShapes!$A$1:$AY$40000,Index!$A666*40-39,1)</f>
        <v/>
      </c>
      <c r="C666">
        <f>C$1</f>
        <v/>
      </c>
      <c r="D666" s="133">
        <f>INDEX(GLSShapes!$A$1:$AY$40000,Index!$A666*40-38,2)</f>
        <v/>
      </c>
      <c r="E666" s="155">
        <f>E665+40</f>
        <v/>
      </c>
      <c r="F666">
        <f>RIGHT(B666,F$1)</f>
        <v/>
      </c>
      <c r="G666" s="132">
        <f>INDEX(GLSShapes!$A$1:$AY$40000,Index!$A666*40-38,1)</f>
        <v/>
      </c>
      <c r="H666" s="113">
        <f>F666&amp;RIGHT(D666,H$1)</f>
        <v/>
      </c>
      <c r="I666" s="235">
        <f>IF(F666&lt;&gt;"0",INDEX(GLSShapes!$A$1:$AY$40000,Index!$A666*40-34,40),0)</f>
        <v/>
      </c>
      <c r="J666" s="235">
        <f>IF(F666&lt;&gt;"0",INDEX(GLSShapes!$A$1:$AY$40000,Index!$A666*40-34,41),0)</f>
        <v/>
      </c>
      <c r="M666" s="235">
        <f>INDEX(GLSShapes!$A$1:$AY$15000,Index!$A666*40-34,44)</f>
        <v/>
      </c>
      <c r="N666" s="235">
        <f>INDEX(GLSShapes!$A$1:$AY$15000,Index!$A666*40-34,45)</f>
        <v/>
      </c>
      <c r="Q666" s="235">
        <f>IF(F666&lt;&gt;"0",INDEX(GLSShapes!$A$1:$AY$15000,Index!$A666*40-34,48),0)</f>
        <v/>
      </c>
      <c r="R666" s="235">
        <f>IF(F666&lt;&gt;"0",INDEX(GLSShapes!$A$1:$AY$15000,Index!$A666*40-34,49),0)</f>
        <v/>
      </c>
    </row>
    <row r="667">
      <c r="A667" s="80">
        <f>A666+1</f>
        <v/>
      </c>
      <c r="B667" s="158">
        <f>INDEX(GLSShapes!$A$1:$AY$40000,Index!$A667*40-39,1)</f>
        <v/>
      </c>
      <c r="C667">
        <f>C$1</f>
        <v/>
      </c>
      <c r="D667" s="133">
        <f>INDEX(GLSShapes!$A$1:$AY$40000,Index!$A667*40-38,2)</f>
        <v/>
      </c>
      <c r="E667" s="155">
        <f>E666+40</f>
        <v/>
      </c>
      <c r="F667">
        <f>RIGHT(B667,F$1)</f>
        <v/>
      </c>
      <c r="G667" s="132">
        <f>INDEX(GLSShapes!$A$1:$AY$40000,Index!$A667*40-38,1)</f>
        <v/>
      </c>
      <c r="H667" s="113">
        <f>F667&amp;RIGHT(D667,H$1)</f>
        <v/>
      </c>
      <c r="I667" s="235">
        <f>IF(F667&lt;&gt;"0",INDEX(GLSShapes!$A$1:$AY$40000,Index!$A667*40-34,40),0)</f>
        <v/>
      </c>
      <c r="J667" s="235">
        <f>IF(F667&lt;&gt;"0",INDEX(GLSShapes!$A$1:$AY$40000,Index!$A667*40-34,41),0)</f>
        <v/>
      </c>
      <c r="M667" s="235">
        <f>INDEX(GLSShapes!$A$1:$AY$15000,Index!$A667*40-34,44)</f>
        <v/>
      </c>
      <c r="N667" s="235">
        <f>INDEX(GLSShapes!$A$1:$AY$15000,Index!$A667*40-34,45)</f>
        <v/>
      </c>
      <c r="Q667" s="235">
        <f>IF(F667&lt;&gt;"0",INDEX(GLSShapes!$A$1:$AY$15000,Index!$A667*40-34,48),0)</f>
        <v/>
      </c>
      <c r="R667" s="235">
        <f>IF(F667&lt;&gt;"0",INDEX(GLSShapes!$A$1:$AY$15000,Index!$A667*40-34,49),0)</f>
        <v/>
      </c>
    </row>
    <row r="668">
      <c r="A668" s="80">
        <f>A667+1</f>
        <v/>
      </c>
      <c r="B668" s="158">
        <f>INDEX(GLSShapes!$A$1:$AY$40000,Index!$A668*40-39,1)</f>
        <v/>
      </c>
      <c r="C668">
        <f>C$1</f>
        <v/>
      </c>
      <c r="D668" s="133">
        <f>INDEX(GLSShapes!$A$1:$AY$40000,Index!$A668*40-38,2)</f>
        <v/>
      </c>
      <c r="E668" s="155">
        <f>E667+40</f>
        <v/>
      </c>
      <c r="F668">
        <f>RIGHT(B668,F$1)</f>
        <v/>
      </c>
      <c r="G668" s="132">
        <f>INDEX(GLSShapes!$A$1:$AY$40000,Index!$A668*40-38,1)</f>
        <v/>
      </c>
      <c r="H668" s="113">
        <f>F668&amp;RIGHT(D668,H$1)</f>
        <v/>
      </c>
      <c r="I668" s="235">
        <f>IF(F668&lt;&gt;"0",INDEX(GLSShapes!$A$1:$AY$40000,Index!$A668*40-34,40),0)</f>
        <v/>
      </c>
      <c r="J668" s="235">
        <f>IF(F668&lt;&gt;"0",INDEX(GLSShapes!$A$1:$AY$40000,Index!$A668*40-34,41),0)</f>
        <v/>
      </c>
      <c r="M668" s="235">
        <f>INDEX(GLSShapes!$A$1:$AY$15000,Index!$A668*40-34,44)</f>
        <v/>
      </c>
      <c r="N668" s="235">
        <f>INDEX(GLSShapes!$A$1:$AY$15000,Index!$A668*40-34,45)</f>
        <v/>
      </c>
      <c r="Q668" s="235">
        <f>IF(F668&lt;&gt;"0",INDEX(GLSShapes!$A$1:$AY$15000,Index!$A668*40-34,48),0)</f>
        <v/>
      </c>
      <c r="R668" s="235">
        <f>IF(F668&lt;&gt;"0",INDEX(GLSShapes!$A$1:$AY$15000,Index!$A668*40-34,49),0)</f>
        <v/>
      </c>
    </row>
    <row r="669">
      <c r="A669" s="80">
        <f>A668+1</f>
        <v/>
      </c>
      <c r="B669" s="158">
        <f>INDEX(GLSShapes!$A$1:$AY$40000,Index!$A669*40-39,1)</f>
        <v/>
      </c>
      <c r="C669">
        <f>C$1</f>
        <v/>
      </c>
      <c r="D669" s="133">
        <f>INDEX(GLSShapes!$A$1:$AY$40000,Index!$A669*40-38,2)</f>
        <v/>
      </c>
      <c r="E669" s="155">
        <f>E668+40</f>
        <v/>
      </c>
      <c r="F669">
        <f>RIGHT(B669,F$1)</f>
        <v/>
      </c>
      <c r="G669" s="132">
        <f>INDEX(GLSShapes!$A$1:$AY$40000,Index!$A669*40-38,1)</f>
        <v/>
      </c>
      <c r="H669" s="113">
        <f>F669&amp;RIGHT(D669,H$1)</f>
        <v/>
      </c>
      <c r="I669" s="235">
        <f>IF(F669&lt;&gt;"0",INDEX(GLSShapes!$A$1:$AY$40000,Index!$A669*40-34,40),0)</f>
        <v/>
      </c>
      <c r="J669" s="235">
        <f>IF(F669&lt;&gt;"0",INDEX(GLSShapes!$A$1:$AY$40000,Index!$A669*40-34,41),0)</f>
        <v/>
      </c>
      <c r="M669" s="235">
        <f>INDEX(GLSShapes!$A$1:$AY$15000,Index!$A669*40-34,44)</f>
        <v/>
      </c>
      <c r="N669" s="235">
        <f>INDEX(GLSShapes!$A$1:$AY$15000,Index!$A669*40-34,45)</f>
        <v/>
      </c>
      <c r="Q669" s="235">
        <f>IF(F669&lt;&gt;"0",INDEX(GLSShapes!$A$1:$AY$15000,Index!$A669*40-34,48),0)</f>
        <v/>
      </c>
      <c r="R669" s="235">
        <f>IF(F669&lt;&gt;"0",INDEX(GLSShapes!$A$1:$AY$15000,Index!$A669*40-34,49),0)</f>
        <v/>
      </c>
    </row>
    <row r="670">
      <c r="A670" s="80">
        <f>A669+1</f>
        <v/>
      </c>
      <c r="B670" s="158">
        <f>INDEX(GLSShapes!$A$1:$AY$40000,Index!$A670*40-39,1)</f>
        <v/>
      </c>
      <c r="C670">
        <f>C$1</f>
        <v/>
      </c>
      <c r="D670" s="133">
        <f>INDEX(GLSShapes!$A$1:$AY$40000,Index!$A670*40-38,2)</f>
        <v/>
      </c>
      <c r="E670" s="155">
        <f>E669+40</f>
        <v/>
      </c>
      <c r="F670">
        <f>RIGHT(B670,F$1)</f>
        <v/>
      </c>
      <c r="G670" s="132">
        <f>INDEX(GLSShapes!$A$1:$AY$40000,Index!$A670*40-38,1)</f>
        <v/>
      </c>
      <c r="H670" s="113">
        <f>F670&amp;RIGHT(D670,H$1)</f>
        <v/>
      </c>
      <c r="I670" s="235">
        <f>IF(F670&lt;&gt;"0",INDEX(GLSShapes!$A$1:$AY$40000,Index!$A670*40-34,40),0)</f>
        <v/>
      </c>
      <c r="J670" s="235">
        <f>IF(F670&lt;&gt;"0",INDEX(GLSShapes!$A$1:$AY$40000,Index!$A670*40-34,41),0)</f>
        <v/>
      </c>
      <c r="M670" s="235">
        <f>INDEX(GLSShapes!$A$1:$AY$15000,Index!$A670*40-34,44)</f>
        <v/>
      </c>
      <c r="N670" s="235">
        <f>INDEX(GLSShapes!$A$1:$AY$15000,Index!$A670*40-34,45)</f>
        <v/>
      </c>
      <c r="Q670" s="235">
        <f>IF(F670&lt;&gt;"0",INDEX(GLSShapes!$A$1:$AY$15000,Index!$A670*40-34,48),0)</f>
        <v/>
      </c>
      <c r="R670" s="235">
        <f>IF(F670&lt;&gt;"0",INDEX(GLSShapes!$A$1:$AY$15000,Index!$A670*40-34,49),0)</f>
        <v/>
      </c>
    </row>
    <row r="671">
      <c r="A671" s="80">
        <f>A670+1</f>
        <v/>
      </c>
      <c r="B671" s="158">
        <f>INDEX(GLSShapes!$A$1:$AY$40000,Index!$A671*40-39,1)</f>
        <v/>
      </c>
      <c r="C671">
        <f>C$1</f>
        <v/>
      </c>
      <c r="D671" s="133">
        <f>INDEX(GLSShapes!$A$1:$AY$40000,Index!$A671*40-38,2)</f>
        <v/>
      </c>
      <c r="E671" s="155">
        <f>E670+40</f>
        <v/>
      </c>
      <c r="F671">
        <f>RIGHT(B671,F$1)</f>
        <v/>
      </c>
      <c r="G671" s="132">
        <f>INDEX(GLSShapes!$A$1:$AY$40000,Index!$A671*40-38,1)</f>
        <v/>
      </c>
      <c r="H671" s="113">
        <f>F671&amp;RIGHT(D671,H$1)</f>
        <v/>
      </c>
      <c r="I671" s="235">
        <f>IF(F671&lt;&gt;"0",INDEX(GLSShapes!$A$1:$AY$40000,Index!$A671*40-34,40),0)</f>
        <v/>
      </c>
      <c r="J671" s="235">
        <f>IF(F671&lt;&gt;"0",INDEX(GLSShapes!$A$1:$AY$40000,Index!$A671*40-34,41),0)</f>
        <v/>
      </c>
      <c r="M671" s="235">
        <f>INDEX(GLSShapes!$A$1:$AY$15000,Index!$A671*40-34,44)</f>
        <v/>
      </c>
      <c r="N671" s="235">
        <f>INDEX(GLSShapes!$A$1:$AY$15000,Index!$A671*40-34,45)</f>
        <v/>
      </c>
      <c r="Q671" s="235">
        <f>IF(F671&lt;&gt;"0",INDEX(GLSShapes!$A$1:$AY$15000,Index!$A671*40-34,48),0)</f>
        <v/>
      </c>
      <c r="R671" s="235">
        <f>IF(F671&lt;&gt;"0",INDEX(GLSShapes!$A$1:$AY$15000,Index!$A671*40-34,49),0)</f>
        <v/>
      </c>
    </row>
    <row r="672">
      <c r="A672" s="80">
        <f>A671+1</f>
        <v/>
      </c>
      <c r="B672" s="158">
        <f>INDEX(GLSShapes!$A$1:$AY$40000,Index!$A672*40-39,1)</f>
        <v/>
      </c>
      <c r="C672">
        <f>C$1</f>
        <v/>
      </c>
      <c r="D672" s="133">
        <f>INDEX(GLSShapes!$A$1:$AY$40000,Index!$A672*40-38,2)</f>
        <v/>
      </c>
      <c r="E672" s="155">
        <f>E671+40</f>
        <v/>
      </c>
      <c r="F672">
        <f>RIGHT(B672,F$1)</f>
        <v/>
      </c>
      <c r="G672" s="132">
        <f>INDEX(GLSShapes!$A$1:$AY$40000,Index!$A672*40-38,1)</f>
        <v/>
      </c>
      <c r="H672" s="113">
        <f>F672&amp;RIGHT(D672,H$1)</f>
        <v/>
      </c>
      <c r="I672" s="235">
        <f>IF(F672&lt;&gt;"0",INDEX(GLSShapes!$A$1:$AY$40000,Index!$A672*40-34,40),0)</f>
        <v/>
      </c>
      <c r="J672" s="235">
        <f>IF(F672&lt;&gt;"0",INDEX(GLSShapes!$A$1:$AY$40000,Index!$A672*40-34,41),0)</f>
        <v/>
      </c>
      <c r="M672" s="235">
        <f>INDEX(GLSShapes!$A$1:$AY$15000,Index!$A672*40-34,44)</f>
        <v/>
      </c>
      <c r="N672" s="235">
        <f>INDEX(GLSShapes!$A$1:$AY$15000,Index!$A672*40-34,45)</f>
        <v/>
      </c>
      <c r="Q672" s="235">
        <f>IF(F672&lt;&gt;"0",INDEX(GLSShapes!$A$1:$AY$15000,Index!$A672*40-34,48),0)</f>
        <v/>
      </c>
      <c r="R672" s="235">
        <f>IF(F672&lt;&gt;"0",INDEX(GLSShapes!$A$1:$AY$15000,Index!$A672*40-34,49),0)</f>
        <v/>
      </c>
    </row>
    <row r="673">
      <c r="A673" s="80">
        <f>A672+1</f>
        <v/>
      </c>
      <c r="B673" s="158">
        <f>INDEX(GLSShapes!$A$1:$AY$40000,Index!$A673*40-39,1)</f>
        <v/>
      </c>
      <c r="C673">
        <f>C$1</f>
        <v/>
      </c>
      <c r="D673" s="133">
        <f>INDEX(GLSShapes!$A$1:$AY$40000,Index!$A673*40-38,2)</f>
        <v/>
      </c>
      <c r="E673" s="155">
        <f>E672+40</f>
        <v/>
      </c>
      <c r="F673">
        <f>RIGHT(B673,F$1)</f>
        <v/>
      </c>
      <c r="G673" s="132">
        <f>INDEX(GLSShapes!$A$1:$AY$40000,Index!$A673*40-38,1)</f>
        <v/>
      </c>
      <c r="H673" s="113">
        <f>F673&amp;RIGHT(D673,H$1)</f>
        <v/>
      </c>
      <c r="I673" s="235">
        <f>IF(F673&lt;&gt;"0",INDEX(GLSShapes!$A$1:$AY$40000,Index!$A673*40-34,40),0)</f>
        <v/>
      </c>
      <c r="J673" s="235">
        <f>IF(F673&lt;&gt;"0",INDEX(GLSShapes!$A$1:$AY$40000,Index!$A673*40-34,41),0)</f>
        <v/>
      </c>
      <c r="M673" s="235">
        <f>INDEX(GLSShapes!$A$1:$AY$15000,Index!$A673*40-34,44)</f>
        <v/>
      </c>
      <c r="N673" s="235">
        <f>INDEX(GLSShapes!$A$1:$AY$15000,Index!$A673*40-34,45)</f>
        <v/>
      </c>
      <c r="Q673" s="235">
        <f>IF(F673&lt;&gt;"0",INDEX(GLSShapes!$A$1:$AY$15000,Index!$A673*40-34,48),0)</f>
        <v/>
      </c>
      <c r="R673" s="235">
        <f>IF(F673&lt;&gt;"0",INDEX(GLSShapes!$A$1:$AY$15000,Index!$A673*40-34,49),0)</f>
        <v/>
      </c>
    </row>
    <row r="674">
      <c r="A674" s="80">
        <f>A673+1</f>
        <v/>
      </c>
      <c r="B674" s="158">
        <f>INDEX(GLSShapes!$A$1:$AY$40000,Index!$A674*40-39,1)</f>
        <v/>
      </c>
      <c r="C674">
        <f>C$1</f>
        <v/>
      </c>
      <c r="D674" s="133">
        <f>INDEX(GLSShapes!$A$1:$AY$40000,Index!$A674*40-38,2)</f>
        <v/>
      </c>
      <c r="E674" s="155">
        <f>E673+40</f>
        <v/>
      </c>
      <c r="F674">
        <f>RIGHT(B674,F$1)</f>
        <v/>
      </c>
      <c r="G674" s="132">
        <f>INDEX(GLSShapes!$A$1:$AY$40000,Index!$A674*40-38,1)</f>
        <v/>
      </c>
      <c r="H674" s="113">
        <f>F674&amp;RIGHT(D674,H$1)</f>
        <v/>
      </c>
      <c r="I674" s="235">
        <f>IF(F674&lt;&gt;"0",INDEX(GLSShapes!$A$1:$AY$40000,Index!$A674*40-34,40),0)</f>
        <v/>
      </c>
      <c r="J674" s="235">
        <f>IF(F674&lt;&gt;"0",INDEX(GLSShapes!$A$1:$AY$40000,Index!$A674*40-34,41),0)</f>
        <v/>
      </c>
      <c r="M674" s="235">
        <f>INDEX(GLSShapes!$A$1:$AY$15000,Index!$A674*40-34,44)</f>
        <v/>
      </c>
      <c r="N674" s="235">
        <f>INDEX(GLSShapes!$A$1:$AY$15000,Index!$A674*40-34,45)</f>
        <v/>
      </c>
      <c r="Q674" s="235">
        <f>IF(F674&lt;&gt;"0",INDEX(GLSShapes!$A$1:$AY$15000,Index!$A674*40-34,48),0)</f>
        <v/>
      </c>
      <c r="R674" s="235">
        <f>IF(F674&lt;&gt;"0",INDEX(GLSShapes!$A$1:$AY$15000,Index!$A674*40-34,49),0)</f>
        <v/>
      </c>
    </row>
    <row r="675">
      <c r="A675" s="80">
        <f>A674+1</f>
        <v/>
      </c>
      <c r="B675" s="158">
        <f>INDEX(GLSShapes!$A$1:$AY$40000,Index!$A675*40-39,1)</f>
        <v/>
      </c>
      <c r="C675">
        <f>C$1</f>
        <v/>
      </c>
      <c r="D675" s="133">
        <f>INDEX(GLSShapes!$A$1:$AY$40000,Index!$A675*40-38,2)</f>
        <v/>
      </c>
      <c r="E675" s="155">
        <f>E674+40</f>
        <v/>
      </c>
      <c r="F675">
        <f>RIGHT(B675,F$1)</f>
        <v/>
      </c>
      <c r="G675" s="132">
        <f>INDEX(GLSShapes!$A$1:$AY$40000,Index!$A675*40-38,1)</f>
        <v/>
      </c>
      <c r="H675" s="113">
        <f>F675&amp;RIGHT(D675,H$1)</f>
        <v/>
      </c>
      <c r="I675" s="235">
        <f>IF(F675&lt;&gt;"0",INDEX(GLSShapes!$A$1:$AY$40000,Index!$A675*40-34,40),0)</f>
        <v/>
      </c>
      <c r="J675" s="235">
        <f>IF(F675&lt;&gt;"0",INDEX(GLSShapes!$A$1:$AY$40000,Index!$A675*40-34,41),0)</f>
        <v/>
      </c>
      <c r="M675" s="235">
        <f>INDEX(GLSShapes!$A$1:$AY$15000,Index!$A675*40-34,44)</f>
        <v/>
      </c>
      <c r="N675" s="235">
        <f>INDEX(GLSShapes!$A$1:$AY$15000,Index!$A675*40-34,45)</f>
        <v/>
      </c>
      <c r="Q675" s="235">
        <f>IF(F675&lt;&gt;"0",INDEX(GLSShapes!$A$1:$AY$15000,Index!$A675*40-34,48),0)</f>
        <v/>
      </c>
      <c r="R675" s="235">
        <f>IF(F675&lt;&gt;"0",INDEX(GLSShapes!$A$1:$AY$15000,Index!$A675*40-34,49),0)</f>
        <v/>
      </c>
    </row>
    <row r="676">
      <c r="A676" s="80">
        <f>A675+1</f>
        <v/>
      </c>
      <c r="B676" s="158">
        <f>INDEX(GLSShapes!$A$1:$AY$40000,Index!$A676*40-39,1)</f>
        <v/>
      </c>
      <c r="C676">
        <f>C$1</f>
        <v/>
      </c>
      <c r="D676" s="133">
        <f>INDEX(GLSShapes!$A$1:$AY$40000,Index!$A676*40-38,2)</f>
        <v/>
      </c>
      <c r="E676" s="155">
        <f>E675+40</f>
        <v/>
      </c>
      <c r="F676">
        <f>RIGHT(B676,F$1)</f>
        <v/>
      </c>
      <c r="G676" s="132">
        <f>INDEX(GLSShapes!$A$1:$AY$40000,Index!$A676*40-38,1)</f>
        <v/>
      </c>
      <c r="H676" s="113">
        <f>F676&amp;RIGHT(D676,H$1)</f>
        <v/>
      </c>
      <c r="I676" s="235">
        <f>IF(F676&lt;&gt;"0",INDEX(GLSShapes!$A$1:$AY$40000,Index!$A676*40-34,40),0)</f>
        <v/>
      </c>
      <c r="J676" s="235">
        <f>IF(F676&lt;&gt;"0",INDEX(GLSShapes!$A$1:$AY$40000,Index!$A676*40-34,41),0)</f>
        <v/>
      </c>
      <c r="M676" s="235">
        <f>INDEX(GLSShapes!$A$1:$AY$15000,Index!$A676*40-34,44)</f>
        <v/>
      </c>
      <c r="N676" s="235">
        <f>INDEX(GLSShapes!$A$1:$AY$15000,Index!$A676*40-34,45)</f>
        <v/>
      </c>
      <c r="Q676" s="235">
        <f>IF(F676&lt;&gt;"0",INDEX(GLSShapes!$A$1:$AY$15000,Index!$A676*40-34,48),0)</f>
        <v/>
      </c>
      <c r="R676" s="235">
        <f>IF(F676&lt;&gt;"0",INDEX(GLSShapes!$A$1:$AY$15000,Index!$A676*40-34,49),0)</f>
        <v/>
      </c>
    </row>
    <row r="677">
      <c r="A677" s="80">
        <f>A676+1</f>
        <v/>
      </c>
      <c r="B677" s="158">
        <f>INDEX(GLSShapes!$A$1:$AY$40000,Index!$A677*40-39,1)</f>
        <v/>
      </c>
      <c r="C677">
        <f>C$1</f>
        <v/>
      </c>
      <c r="D677" s="133">
        <f>INDEX(GLSShapes!$A$1:$AY$40000,Index!$A677*40-38,2)</f>
        <v/>
      </c>
      <c r="E677" s="155">
        <f>E676+40</f>
        <v/>
      </c>
      <c r="F677">
        <f>RIGHT(B677,F$1)</f>
        <v/>
      </c>
      <c r="G677" s="132">
        <f>INDEX(GLSShapes!$A$1:$AY$40000,Index!$A677*40-38,1)</f>
        <v/>
      </c>
      <c r="H677" s="113">
        <f>F677&amp;RIGHT(D677,H$1)</f>
        <v/>
      </c>
      <c r="I677" s="235">
        <f>IF(F677&lt;&gt;"0",INDEX(GLSShapes!$A$1:$AY$40000,Index!$A677*40-34,40),0)</f>
        <v/>
      </c>
      <c r="J677" s="235">
        <f>IF(F677&lt;&gt;"0",INDEX(GLSShapes!$A$1:$AY$40000,Index!$A677*40-34,41),0)</f>
        <v/>
      </c>
      <c r="M677" s="235">
        <f>INDEX(GLSShapes!$A$1:$AY$15000,Index!$A677*40-34,44)</f>
        <v/>
      </c>
      <c r="N677" s="235">
        <f>INDEX(GLSShapes!$A$1:$AY$15000,Index!$A677*40-34,45)</f>
        <v/>
      </c>
      <c r="Q677" s="235">
        <f>IF(F677&lt;&gt;"0",INDEX(GLSShapes!$A$1:$AY$15000,Index!$A677*40-34,48),0)</f>
        <v/>
      </c>
      <c r="R677" s="235">
        <f>IF(F677&lt;&gt;"0",INDEX(GLSShapes!$A$1:$AY$15000,Index!$A677*40-34,49),0)</f>
        <v/>
      </c>
    </row>
    <row r="678">
      <c r="A678" s="80">
        <f>A677+1</f>
        <v/>
      </c>
      <c r="B678" s="158">
        <f>INDEX(GLSShapes!$A$1:$AY$40000,Index!$A678*40-39,1)</f>
        <v/>
      </c>
      <c r="C678">
        <f>C$1</f>
        <v/>
      </c>
      <c r="D678" s="133">
        <f>INDEX(GLSShapes!$A$1:$AY$40000,Index!$A678*40-38,2)</f>
        <v/>
      </c>
      <c r="E678" s="155">
        <f>E677+40</f>
        <v/>
      </c>
      <c r="F678">
        <f>RIGHT(B678,F$1)</f>
        <v/>
      </c>
      <c r="G678" s="132">
        <f>INDEX(GLSShapes!$A$1:$AY$40000,Index!$A678*40-38,1)</f>
        <v/>
      </c>
      <c r="H678" s="113">
        <f>F678&amp;RIGHT(D678,H$1)</f>
        <v/>
      </c>
      <c r="I678" s="235">
        <f>IF(F678&lt;&gt;"0",INDEX(GLSShapes!$A$1:$AY$40000,Index!$A678*40-34,40),0)</f>
        <v/>
      </c>
      <c r="J678" s="235">
        <f>IF(F678&lt;&gt;"0",INDEX(GLSShapes!$A$1:$AY$40000,Index!$A678*40-34,41),0)</f>
        <v/>
      </c>
      <c r="M678" s="235">
        <f>INDEX(GLSShapes!$A$1:$AY$15000,Index!$A678*40-34,44)</f>
        <v/>
      </c>
      <c r="N678" s="235">
        <f>INDEX(GLSShapes!$A$1:$AY$15000,Index!$A678*40-34,45)</f>
        <v/>
      </c>
      <c r="Q678" s="235">
        <f>IF(F678&lt;&gt;"0",INDEX(GLSShapes!$A$1:$AY$15000,Index!$A678*40-34,48),0)</f>
        <v/>
      </c>
      <c r="R678" s="235">
        <f>IF(F678&lt;&gt;"0",INDEX(GLSShapes!$A$1:$AY$15000,Index!$A678*40-34,49),0)</f>
        <v/>
      </c>
    </row>
    <row r="679">
      <c r="A679" s="80">
        <f>A678+1</f>
        <v/>
      </c>
      <c r="B679" s="158">
        <f>INDEX(GLSShapes!$A$1:$AY$40000,Index!$A679*40-39,1)</f>
        <v/>
      </c>
      <c r="C679">
        <f>C$1</f>
        <v/>
      </c>
      <c r="D679" s="133">
        <f>INDEX(GLSShapes!$A$1:$AY$40000,Index!$A679*40-38,2)</f>
        <v/>
      </c>
      <c r="E679" s="155">
        <f>E678+40</f>
        <v/>
      </c>
      <c r="F679">
        <f>RIGHT(B679,F$1)</f>
        <v/>
      </c>
      <c r="G679" s="132">
        <f>INDEX(GLSShapes!$A$1:$AY$40000,Index!$A679*40-38,1)</f>
        <v/>
      </c>
      <c r="H679" s="113">
        <f>F679&amp;RIGHT(D679,H$1)</f>
        <v/>
      </c>
      <c r="I679" s="235">
        <f>IF(F679&lt;&gt;"0",INDEX(GLSShapes!$A$1:$AY$40000,Index!$A679*40-34,40),0)</f>
        <v/>
      </c>
      <c r="J679" s="235">
        <f>IF(F679&lt;&gt;"0",INDEX(GLSShapes!$A$1:$AY$40000,Index!$A679*40-34,41),0)</f>
        <v/>
      </c>
      <c r="M679" s="235">
        <f>INDEX(GLSShapes!$A$1:$AY$15000,Index!$A679*40-34,44)</f>
        <v/>
      </c>
      <c r="N679" s="235">
        <f>INDEX(GLSShapes!$A$1:$AY$15000,Index!$A679*40-34,45)</f>
        <v/>
      </c>
      <c r="Q679" s="235">
        <f>IF(F679&lt;&gt;"0",INDEX(GLSShapes!$A$1:$AY$15000,Index!$A679*40-34,48),0)</f>
        <v/>
      </c>
      <c r="R679" s="235">
        <f>IF(F679&lt;&gt;"0",INDEX(GLSShapes!$A$1:$AY$15000,Index!$A679*40-34,49),0)</f>
        <v/>
      </c>
    </row>
    <row r="680">
      <c r="A680" s="80">
        <f>A679+1</f>
        <v/>
      </c>
      <c r="B680" s="158">
        <f>INDEX(GLSShapes!$A$1:$AY$40000,Index!$A680*40-39,1)</f>
        <v/>
      </c>
      <c r="C680">
        <f>C$1</f>
        <v/>
      </c>
      <c r="D680" s="133">
        <f>INDEX(GLSShapes!$A$1:$AY$40000,Index!$A680*40-38,2)</f>
        <v/>
      </c>
      <c r="E680" s="155">
        <f>E679+40</f>
        <v/>
      </c>
      <c r="F680">
        <f>RIGHT(B680,F$1)</f>
        <v/>
      </c>
      <c r="G680" s="132">
        <f>INDEX(GLSShapes!$A$1:$AY$40000,Index!$A680*40-38,1)</f>
        <v/>
      </c>
      <c r="H680" s="113">
        <f>F680&amp;RIGHT(D680,H$1)</f>
        <v/>
      </c>
      <c r="I680" s="235">
        <f>IF(F680&lt;&gt;"0",INDEX(GLSShapes!$A$1:$AY$40000,Index!$A680*40-34,40),0)</f>
        <v/>
      </c>
      <c r="J680" s="235">
        <f>IF(F680&lt;&gt;"0",INDEX(GLSShapes!$A$1:$AY$40000,Index!$A680*40-34,41),0)</f>
        <v/>
      </c>
      <c r="M680" s="235">
        <f>INDEX(GLSShapes!$A$1:$AY$15000,Index!$A680*40-34,44)</f>
        <v/>
      </c>
      <c r="N680" s="235">
        <f>INDEX(GLSShapes!$A$1:$AY$15000,Index!$A680*40-34,45)</f>
        <v/>
      </c>
      <c r="Q680" s="235">
        <f>IF(F680&lt;&gt;"0",INDEX(GLSShapes!$A$1:$AY$15000,Index!$A680*40-34,48),0)</f>
        <v/>
      </c>
      <c r="R680" s="235">
        <f>IF(F680&lt;&gt;"0",INDEX(GLSShapes!$A$1:$AY$15000,Index!$A680*40-34,49),0)</f>
        <v/>
      </c>
    </row>
    <row r="681">
      <c r="A681" s="80">
        <f>A680+1</f>
        <v/>
      </c>
      <c r="B681" s="158">
        <f>INDEX(GLSShapes!$A$1:$AY$40000,Index!$A681*40-39,1)</f>
        <v/>
      </c>
      <c r="C681">
        <f>C$1</f>
        <v/>
      </c>
      <c r="D681" s="133">
        <f>INDEX(GLSShapes!$A$1:$AY$40000,Index!$A681*40-38,2)</f>
        <v/>
      </c>
      <c r="E681" s="155">
        <f>E680+40</f>
        <v/>
      </c>
      <c r="F681">
        <f>RIGHT(B681,F$1)</f>
        <v/>
      </c>
      <c r="G681" s="132">
        <f>INDEX(GLSShapes!$A$1:$AY$40000,Index!$A681*40-38,1)</f>
        <v/>
      </c>
      <c r="H681" s="113">
        <f>F681&amp;RIGHT(D681,H$1)</f>
        <v/>
      </c>
      <c r="I681" s="235">
        <f>IF(F681&lt;&gt;"0",INDEX(GLSShapes!$A$1:$AY$40000,Index!$A681*40-34,40),0)</f>
        <v/>
      </c>
      <c r="J681" s="235">
        <f>IF(F681&lt;&gt;"0",INDEX(GLSShapes!$A$1:$AY$40000,Index!$A681*40-34,41),0)</f>
        <v/>
      </c>
      <c r="M681" s="235">
        <f>INDEX(GLSShapes!$A$1:$AY$15000,Index!$A681*40-34,44)</f>
        <v/>
      </c>
      <c r="N681" s="235">
        <f>INDEX(GLSShapes!$A$1:$AY$15000,Index!$A681*40-34,45)</f>
        <v/>
      </c>
      <c r="Q681" s="235">
        <f>IF(F681&lt;&gt;"0",INDEX(GLSShapes!$A$1:$AY$15000,Index!$A681*40-34,48),0)</f>
        <v/>
      </c>
      <c r="R681" s="235">
        <f>IF(F681&lt;&gt;"0",INDEX(GLSShapes!$A$1:$AY$15000,Index!$A681*40-34,49),0)</f>
        <v/>
      </c>
    </row>
    <row r="682">
      <c r="A682" s="80">
        <f>A681+1</f>
        <v/>
      </c>
      <c r="B682" s="158">
        <f>INDEX(GLSShapes!$A$1:$AY$40000,Index!$A682*40-39,1)</f>
        <v/>
      </c>
      <c r="C682">
        <f>C$1</f>
        <v/>
      </c>
      <c r="D682" s="133">
        <f>INDEX(GLSShapes!$A$1:$AY$40000,Index!$A682*40-38,2)</f>
        <v/>
      </c>
      <c r="E682" s="155">
        <f>E681+40</f>
        <v/>
      </c>
      <c r="F682">
        <f>RIGHT(B682,F$1)</f>
        <v/>
      </c>
      <c r="G682" s="132">
        <f>INDEX(GLSShapes!$A$1:$AY$40000,Index!$A682*40-38,1)</f>
        <v/>
      </c>
      <c r="H682" s="113">
        <f>F682&amp;RIGHT(D682,H$1)</f>
        <v/>
      </c>
      <c r="I682" s="235">
        <f>IF(F682&lt;&gt;"0",INDEX(GLSShapes!$A$1:$AY$40000,Index!$A682*40-34,40),0)</f>
        <v/>
      </c>
      <c r="J682" s="235">
        <f>IF(F682&lt;&gt;"0",INDEX(GLSShapes!$A$1:$AY$40000,Index!$A682*40-34,41),0)</f>
        <v/>
      </c>
      <c r="M682" s="235">
        <f>INDEX(GLSShapes!$A$1:$AY$15000,Index!$A682*40-34,44)</f>
        <v/>
      </c>
      <c r="N682" s="235">
        <f>INDEX(GLSShapes!$A$1:$AY$15000,Index!$A682*40-34,45)</f>
        <v/>
      </c>
      <c r="Q682" s="235">
        <f>IF(F682&lt;&gt;"0",INDEX(GLSShapes!$A$1:$AY$15000,Index!$A682*40-34,48),0)</f>
        <v/>
      </c>
      <c r="R682" s="235">
        <f>IF(F682&lt;&gt;"0",INDEX(GLSShapes!$A$1:$AY$15000,Index!$A682*40-34,49),0)</f>
        <v/>
      </c>
    </row>
    <row r="683">
      <c r="A683" s="80">
        <f>A682+1</f>
        <v/>
      </c>
      <c r="B683" s="158">
        <f>INDEX(GLSShapes!$A$1:$AY$40000,Index!$A683*40-39,1)</f>
        <v/>
      </c>
      <c r="C683">
        <f>C$1</f>
        <v/>
      </c>
      <c r="D683" s="133">
        <f>INDEX(GLSShapes!$A$1:$AY$40000,Index!$A683*40-38,2)</f>
        <v/>
      </c>
      <c r="E683" s="155">
        <f>E682+40</f>
        <v/>
      </c>
      <c r="F683">
        <f>RIGHT(B683,F$1)</f>
        <v/>
      </c>
      <c r="G683" s="132">
        <f>INDEX(GLSShapes!$A$1:$AY$40000,Index!$A683*40-38,1)</f>
        <v/>
      </c>
      <c r="H683" s="113">
        <f>F683&amp;RIGHT(D683,H$1)</f>
        <v/>
      </c>
      <c r="I683" s="235">
        <f>IF(F683&lt;&gt;"0",INDEX(GLSShapes!$A$1:$AY$40000,Index!$A683*40-34,40),0)</f>
        <v/>
      </c>
      <c r="J683" s="235">
        <f>IF(F683&lt;&gt;"0",INDEX(GLSShapes!$A$1:$AY$40000,Index!$A683*40-34,41),0)</f>
        <v/>
      </c>
      <c r="M683" s="235">
        <f>INDEX(GLSShapes!$A$1:$AY$15000,Index!$A683*40-34,44)</f>
        <v/>
      </c>
      <c r="N683" s="235">
        <f>INDEX(GLSShapes!$A$1:$AY$15000,Index!$A683*40-34,45)</f>
        <v/>
      </c>
      <c r="Q683" s="235">
        <f>IF(F683&lt;&gt;"0",INDEX(GLSShapes!$A$1:$AY$15000,Index!$A683*40-34,48),0)</f>
        <v/>
      </c>
      <c r="R683" s="235">
        <f>IF(F683&lt;&gt;"0",INDEX(GLSShapes!$A$1:$AY$15000,Index!$A683*40-34,49),0)</f>
        <v/>
      </c>
    </row>
    <row r="684">
      <c r="A684" s="80">
        <f>A683+1</f>
        <v/>
      </c>
      <c r="B684" s="158">
        <f>INDEX(GLSShapes!$A$1:$AY$40000,Index!$A684*40-39,1)</f>
        <v/>
      </c>
      <c r="C684">
        <f>C$1</f>
        <v/>
      </c>
      <c r="D684" s="133">
        <f>INDEX(GLSShapes!$A$1:$AY$40000,Index!$A684*40-38,2)</f>
        <v/>
      </c>
      <c r="E684" s="155">
        <f>E683+40</f>
        <v/>
      </c>
      <c r="F684">
        <f>RIGHT(B684,F$1)</f>
        <v/>
      </c>
      <c r="G684" s="132">
        <f>INDEX(GLSShapes!$A$1:$AY$40000,Index!$A684*40-38,1)</f>
        <v/>
      </c>
      <c r="H684" s="113">
        <f>F684&amp;RIGHT(D684,H$1)</f>
        <v/>
      </c>
      <c r="I684" s="235">
        <f>IF(F684&lt;&gt;"0",INDEX(GLSShapes!$A$1:$AY$40000,Index!$A684*40-34,40),0)</f>
        <v/>
      </c>
      <c r="J684" s="235">
        <f>IF(F684&lt;&gt;"0",INDEX(GLSShapes!$A$1:$AY$40000,Index!$A684*40-34,41),0)</f>
        <v/>
      </c>
      <c r="M684" s="235">
        <f>INDEX(GLSShapes!$A$1:$AY$15000,Index!$A684*40-34,44)</f>
        <v/>
      </c>
      <c r="N684" s="235">
        <f>INDEX(GLSShapes!$A$1:$AY$15000,Index!$A684*40-34,45)</f>
        <v/>
      </c>
      <c r="Q684" s="235">
        <f>IF(F684&lt;&gt;"0",INDEX(GLSShapes!$A$1:$AY$15000,Index!$A684*40-34,48),0)</f>
        <v/>
      </c>
      <c r="R684" s="235">
        <f>IF(F684&lt;&gt;"0",INDEX(GLSShapes!$A$1:$AY$15000,Index!$A684*40-34,49),0)</f>
        <v/>
      </c>
    </row>
    <row r="685">
      <c r="A685" s="80">
        <f>A684+1</f>
        <v/>
      </c>
      <c r="B685" s="158">
        <f>INDEX(GLSShapes!$A$1:$AY$40000,Index!$A685*40-39,1)</f>
        <v/>
      </c>
      <c r="C685">
        <f>C$1</f>
        <v/>
      </c>
      <c r="D685" s="133">
        <f>INDEX(GLSShapes!$A$1:$AY$40000,Index!$A685*40-38,2)</f>
        <v/>
      </c>
      <c r="E685" s="155">
        <f>E684+40</f>
        <v/>
      </c>
      <c r="F685">
        <f>RIGHT(B685,F$1)</f>
        <v/>
      </c>
      <c r="G685" s="132">
        <f>INDEX(GLSShapes!$A$1:$AY$40000,Index!$A685*40-38,1)</f>
        <v/>
      </c>
      <c r="H685" s="113">
        <f>F685&amp;RIGHT(D685,H$1)</f>
        <v/>
      </c>
      <c r="I685" s="235">
        <f>IF(F685&lt;&gt;"0",INDEX(GLSShapes!$A$1:$AY$40000,Index!$A685*40-34,40),0)</f>
        <v/>
      </c>
      <c r="J685" s="235">
        <f>IF(F685&lt;&gt;"0",INDEX(GLSShapes!$A$1:$AY$40000,Index!$A685*40-34,41),0)</f>
        <v/>
      </c>
      <c r="M685" s="235">
        <f>INDEX(GLSShapes!$A$1:$AY$15000,Index!$A685*40-34,44)</f>
        <v/>
      </c>
      <c r="N685" s="235">
        <f>INDEX(GLSShapes!$A$1:$AY$15000,Index!$A685*40-34,45)</f>
        <v/>
      </c>
      <c r="Q685" s="235">
        <f>IF(F685&lt;&gt;"0",INDEX(GLSShapes!$A$1:$AY$15000,Index!$A685*40-34,48),0)</f>
        <v/>
      </c>
      <c r="R685" s="235">
        <f>IF(F685&lt;&gt;"0",INDEX(GLSShapes!$A$1:$AY$15000,Index!$A685*40-34,49),0)</f>
        <v/>
      </c>
    </row>
    <row r="686">
      <c r="A686" s="80">
        <f>A685+1</f>
        <v/>
      </c>
      <c r="B686" s="158">
        <f>INDEX(GLSShapes!$A$1:$AY$40000,Index!$A686*40-39,1)</f>
        <v/>
      </c>
      <c r="C686">
        <f>C$1</f>
        <v/>
      </c>
      <c r="D686" s="133">
        <f>INDEX(GLSShapes!$A$1:$AY$40000,Index!$A686*40-38,2)</f>
        <v/>
      </c>
      <c r="E686" s="155">
        <f>E685+40</f>
        <v/>
      </c>
      <c r="F686">
        <f>RIGHT(B686,F$1)</f>
        <v/>
      </c>
      <c r="G686" s="132">
        <f>INDEX(GLSShapes!$A$1:$AY$40000,Index!$A686*40-38,1)</f>
        <v/>
      </c>
      <c r="H686" s="113">
        <f>F686&amp;RIGHT(D686,H$1)</f>
        <v/>
      </c>
      <c r="I686" s="235">
        <f>IF(F686&lt;&gt;"0",INDEX(GLSShapes!$A$1:$AY$40000,Index!$A686*40-34,40),0)</f>
        <v/>
      </c>
      <c r="J686" s="235">
        <f>IF(F686&lt;&gt;"0",INDEX(GLSShapes!$A$1:$AY$40000,Index!$A686*40-34,41),0)</f>
        <v/>
      </c>
      <c r="M686" s="235">
        <f>INDEX(GLSShapes!$A$1:$AY$15000,Index!$A686*40-34,44)</f>
        <v/>
      </c>
      <c r="N686" s="235">
        <f>INDEX(GLSShapes!$A$1:$AY$15000,Index!$A686*40-34,45)</f>
        <v/>
      </c>
      <c r="Q686" s="235">
        <f>IF(F686&lt;&gt;"0",INDEX(GLSShapes!$A$1:$AY$15000,Index!$A686*40-34,48),0)</f>
        <v/>
      </c>
      <c r="R686" s="235">
        <f>IF(F686&lt;&gt;"0",INDEX(GLSShapes!$A$1:$AY$15000,Index!$A686*40-34,49),0)</f>
        <v/>
      </c>
    </row>
    <row r="687">
      <c r="A687" s="80">
        <f>A686+1</f>
        <v/>
      </c>
      <c r="B687" s="158">
        <f>INDEX(GLSShapes!$A$1:$AY$40000,Index!$A687*40-39,1)</f>
        <v/>
      </c>
      <c r="C687">
        <f>C$1</f>
        <v/>
      </c>
      <c r="D687" s="133">
        <f>INDEX(GLSShapes!$A$1:$AY$40000,Index!$A687*40-38,2)</f>
        <v/>
      </c>
      <c r="E687" s="155">
        <f>E686+40</f>
        <v/>
      </c>
      <c r="F687">
        <f>RIGHT(B687,F$1)</f>
        <v/>
      </c>
      <c r="G687" s="132">
        <f>INDEX(GLSShapes!$A$1:$AY$40000,Index!$A687*40-38,1)</f>
        <v/>
      </c>
      <c r="H687" s="113">
        <f>F687&amp;RIGHT(D687,H$1)</f>
        <v/>
      </c>
      <c r="I687" s="235">
        <f>IF(F687&lt;&gt;"0",INDEX(GLSShapes!$A$1:$AY$40000,Index!$A687*40-34,40),0)</f>
        <v/>
      </c>
      <c r="J687" s="235">
        <f>IF(F687&lt;&gt;"0",INDEX(GLSShapes!$A$1:$AY$40000,Index!$A687*40-34,41),0)</f>
        <v/>
      </c>
      <c r="M687" s="235">
        <f>INDEX(GLSShapes!$A$1:$AY$15000,Index!$A687*40-34,44)</f>
        <v/>
      </c>
      <c r="N687" s="235">
        <f>INDEX(GLSShapes!$A$1:$AY$15000,Index!$A687*40-34,45)</f>
        <v/>
      </c>
      <c r="Q687" s="235">
        <f>IF(F687&lt;&gt;"0",INDEX(GLSShapes!$A$1:$AY$15000,Index!$A687*40-34,48),0)</f>
        <v/>
      </c>
      <c r="R687" s="235">
        <f>IF(F687&lt;&gt;"0",INDEX(GLSShapes!$A$1:$AY$15000,Index!$A687*40-34,49),0)</f>
        <v/>
      </c>
    </row>
    <row r="688">
      <c r="A688" s="80">
        <f>A687+1</f>
        <v/>
      </c>
      <c r="B688" s="158">
        <f>INDEX(GLSShapes!$A$1:$AY$40000,Index!$A688*40-39,1)</f>
        <v/>
      </c>
      <c r="C688">
        <f>C$1</f>
        <v/>
      </c>
      <c r="D688" s="133">
        <f>INDEX(GLSShapes!$A$1:$AY$40000,Index!$A688*40-38,2)</f>
        <v/>
      </c>
      <c r="E688" s="155">
        <f>E687+40</f>
        <v/>
      </c>
      <c r="F688">
        <f>RIGHT(B688,F$1)</f>
        <v/>
      </c>
      <c r="G688" s="132">
        <f>INDEX(GLSShapes!$A$1:$AY$40000,Index!$A688*40-38,1)</f>
        <v/>
      </c>
      <c r="H688" s="113">
        <f>F688&amp;RIGHT(D688,H$1)</f>
        <v/>
      </c>
      <c r="I688" s="235">
        <f>IF(F688&lt;&gt;"0",INDEX(GLSShapes!$A$1:$AY$40000,Index!$A688*40-34,40),0)</f>
        <v/>
      </c>
      <c r="J688" s="235">
        <f>IF(F688&lt;&gt;"0",INDEX(GLSShapes!$A$1:$AY$40000,Index!$A688*40-34,41),0)</f>
        <v/>
      </c>
      <c r="M688" s="235">
        <f>INDEX(GLSShapes!$A$1:$AY$15000,Index!$A688*40-34,44)</f>
        <v/>
      </c>
      <c r="N688" s="235">
        <f>INDEX(GLSShapes!$A$1:$AY$15000,Index!$A688*40-34,45)</f>
        <v/>
      </c>
      <c r="Q688" s="235">
        <f>IF(F688&lt;&gt;"0",INDEX(GLSShapes!$A$1:$AY$15000,Index!$A688*40-34,48),0)</f>
        <v/>
      </c>
      <c r="R688" s="235">
        <f>IF(F688&lt;&gt;"0",INDEX(GLSShapes!$A$1:$AY$15000,Index!$A688*40-34,49),0)</f>
        <v/>
      </c>
    </row>
    <row r="689">
      <c r="A689" s="80">
        <f>A688+1</f>
        <v/>
      </c>
      <c r="B689" s="158">
        <f>INDEX(GLSShapes!$A$1:$AY$40000,Index!$A689*40-39,1)</f>
        <v/>
      </c>
      <c r="C689">
        <f>C$1</f>
        <v/>
      </c>
      <c r="D689" s="133">
        <f>INDEX(GLSShapes!$A$1:$AY$40000,Index!$A689*40-38,2)</f>
        <v/>
      </c>
      <c r="E689" s="155">
        <f>E688+40</f>
        <v/>
      </c>
      <c r="F689">
        <f>RIGHT(B689,F$1)</f>
        <v/>
      </c>
      <c r="G689" s="132">
        <f>INDEX(GLSShapes!$A$1:$AY$40000,Index!$A689*40-38,1)</f>
        <v/>
      </c>
      <c r="H689" s="113">
        <f>F689&amp;RIGHT(D689,H$1)</f>
        <v/>
      </c>
      <c r="I689" s="235">
        <f>IF(F689&lt;&gt;"0",INDEX(GLSShapes!$A$1:$AY$40000,Index!$A689*40-34,40),0)</f>
        <v/>
      </c>
      <c r="J689" s="235">
        <f>IF(F689&lt;&gt;"0",INDEX(GLSShapes!$A$1:$AY$40000,Index!$A689*40-34,41),0)</f>
        <v/>
      </c>
      <c r="M689" s="235">
        <f>INDEX(GLSShapes!$A$1:$AY$15000,Index!$A689*40-34,44)</f>
        <v/>
      </c>
      <c r="N689" s="235">
        <f>INDEX(GLSShapes!$A$1:$AY$15000,Index!$A689*40-34,45)</f>
        <v/>
      </c>
      <c r="Q689" s="235">
        <f>IF(F689&lt;&gt;"0",INDEX(GLSShapes!$A$1:$AY$15000,Index!$A689*40-34,48),0)</f>
        <v/>
      </c>
      <c r="R689" s="235">
        <f>IF(F689&lt;&gt;"0",INDEX(GLSShapes!$A$1:$AY$15000,Index!$A689*40-34,49),0)</f>
        <v/>
      </c>
    </row>
    <row r="690">
      <c r="A690" s="80">
        <f>A689+1</f>
        <v/>
      </c>
      <c r="B690" s="158">
        <f>INDEX(GLSShapes!$A$1:$AY$40000,Index!$A690*40-39,1)</f>
        <v/>
      </c>
      <c r="C690">
        <f>C$1</f>
        <v/>
      </c>
      <c r="D690" s="133">
        <f>INDEX(GLSShapes!$A$1:$AY$40000,Index!$A690*40-38,2)</f>
        <v/>
      </c>
      <c r="E690" s="155">
        <f>E689+40</f>
        <v/>
      </c>
      <c r="F690">
        <f>RIGHT(B690,F$1)</f>
        <v/>
      </c>
      <c r="G690" s="132">
        <f>INDEX(GLSShapes!$A$1:$AY$40000,Index!$A690*40-38,1)</f>
        <v/>
      </c>
      <c r="H690" s="113">
        <f>F690&amp;RIGHT(D690,H$1)</f>
        <v/>
      </c>
      <c r="I690" s="235">
        <f>IF(F690&lt;&gt;"0",INDEX(GLSShapes!$A$1:$AY$40000,Index!$A690*40-34,40),0)</f>
        <v/>
      </c>
      <c r="J690" s="235">
        <f>IF(F690&lt;&gt;"0",INDEX(GLSShapes!$A$1:$AY$40000,Index!$A690*40-34,41),0)</f>
        <v/>
      </c>
      <c r="M690" s="235">
        <f>INDEX(GLSShapes!$A$1:$AY$15000,Index!$A690*40-34,44)</f>
        <v/>
      </c>
      <c r="N690" s="235">
        <f>INDEX(GLSShapes!$A$1:$AY$15000,Index!$A690*40-34,45)</f>
        <v/>
      </c>
      <c r="Q690" s="235">
        <f>IF(F690&lt;&gt;"0",INDEX(GLSShapes!$A$1:$AY$15000,Index!$A690*40-34,48),0)</f>
        <v/>
      </c>
      <c r="R690" s="235">
        <f>IF(F690&lt;&gt;"0",INDEX(GLSShapes!$A$1:$AY$15000,Index!$A690*40-34,49),0)</f>
        <v/>
      </c>
    </row>
    <row r="691">
      <c r="A691" s="80">
        <f>A690+1</f>
        <v/>
      </c>
      <c r="B691" s="158">
        <f>INDEX(GLSShapes!$A$1:$AY$40000,Index!$A691*40-39,1)</f>
        <v/>
      </c>
      <c r="C691">
        <f>C$1</f>
        <v/>
      </c>
      <c r="D691" s="133">
        <f>INDEX(GLSShapes!$A$1:$AY$40000,Index!$A691*40-38,2)</f>
        <v/>
      </c>
      <c r="E691" s="155">
        <f>E690+40</f>
        <v/>
      </c>
      <c r="F691">
        <f>RIGHT(B691,F$1)</f>
        <v/>
      </c>
      <c r="G691" s="132">
        <f>INDEX(GLSShapes!$A$1:$AY$40000,Index!$A691*40-38,1)</f>
        <v/>
      </c>
      <c r="H691" s="113">
        <f>F691&amp;RIGHT(D691,H$1)</f>
        <v/>
      </c>
      <c r="I691" s="235">
        <f>IF(F691&lt;&gt;"0",INDEX(GLSShapes!$A$1:$AY$40000,Index!$A691*40-34,40),0)</f>
        <v/>
      </c>
      <c r="J691" s="235">
        <f>IF(F691&lt;&gt;"0",INDEX(GLSShapes!$A$1:$AY$40000,Index!$A691*40-34,41),0)</f>
        <v/>
      </c>
      <c r="M691" s="235">
        <f>INDEX(GLSShapes!$A$1:$AY$15000,Index!$A691*40-34,44)</f>
        <v/>
      </c>
      <c r="N691" s="235">
        <f>INDEX(GLSShapes!$A$1:$AY$15000,Index!$A691*40-34,45)</f>
        <v/>
      </c>
      <c r="Q691" s="235">
        <f>IF(F691&lt;&gt;"0",INDEX(GLSShapes!$A$1:$AY$15000,Index!$A691*40-34,48),0)</f>
        <v/>
      </c>
      <c r="R691" s="235">
        <f>IF(F691&lt;&gt;"0",INDEX(GLSShapes!$A$1:$AY$15000,Index!$A691*40-34,49),0)</f>
        <v/>
      </c>
    </row>
    <row r="692">
      <c r="A692" s="80">
        <f>A691+1</f>
        <v/>
      </c>
      <c r="B692" s="158">
        <f>INDEX(GLSShapes!$A$1:$AY$40000,Index!$A692*40-39,1)</f>
        <v/>
      </c>
      <c r="C692">
        <f>C$1</f>
        <v/>
      </c>
      <c r="D692" s="133">
        <f>INDEX(GLSShapes!$A$1:$AY$40000,Index!$A692*40-38,2)</f>
        <v/>
      </c>
      <c r="E692" s="155">
        <f>E691+40</f>
        <v/>
      </c>
      <c r="F692">
        <f>RIGHT(B692,F$1)</f>
        <v/>
      </c>
      <c r="G692" s="132">
        <f>INDEX(GLSShapes!$A$1:$AY$40000,Index!$A692*40-38,1)</f>
        <v/>
      </c>
      <c r="H692" s="113">
        <f>F692&amp;RIGHT(D692,H$1)</f>
        <v/>
      </c>
      <c r="I692" s="235">
        <f>IF(F692&lt;&gt;"0",INDEX(GLSShapes!$A$1:$AY$40000,Index!$A692*40-34,40),0)</f>
        <v/>
      </c>
      <c r="J692" s="235">
        <f>IF(F692&lt;&gt;"0",INDEX(GLSShapes!$A$1:$AY$40000,Index!$A692*40-34,41),0)</f>
        <v/>
      </c>
      <c r="M692" s="235">
        <f>INDEX(GLSShapes!$A$1:$AY$15000,Index!$A692*40-34,44)</f>
        <v/>
      </c>
      <c r="N692" s="235">
        <f>INDEX(GLSShapes!$A$1:$AY$15000,Index!$A692*40-34,45)</f>
        <v/>
      </c>
      <c r="Q692" s="235">
        <f>IF(F692&lt;&gt;"0",INDEX(GLSShapes!$A$1:$AY$15000,Index!$A692*40-34,48),0)</f>
        <v/>
      </c>
      <c r="R692" s="235">
        <f>IF(F692&lt;&gt;"0",INDEX(GLSShapes!$A$1:$AY$15000,Index!$A692*40-34,49),0)</f>
        <v/>
      </c>
    </row>
    <row r="693">
      <c r="A693" s="80">
        <f>A692+1</f>
        <v/>
      </c>
      <c r="B693" s="158">
        <f>INDEX(GLSShapes!$A$1:$AY$40000,Index!$A693*40-39,1)</f>
        <v/>
      </c>
      <c r="C693">
        <f>C$1</f>
        <v/>
      </c>
      <c r="D693" s="133">
        <f>INDEX(GLSShapes!$A$1:$AY$40000,Index!$A693*40-38,2)</f>
        <v/>
      </c>
      <c r="E693" s="155">
        <f>E692+40</f>
        <v/>
      </c>
      <c r="F693">
        <f>RIGHT(B693,F$1)</f>
        <v/>
      </c>
      <c r="G693" s="132">
        <f>INDEX(GLSShapes!$A$1:$AY$40000,Index!$A693*40-38,1)</f>
        <v/>
      </c>
      <c r="H693" s="113">
        <f>F693&amp;RIGHT(D693,H$1)</f>
        <v/>
      </c>
      <c r="I693" s="235">
        <f>IF(F693&lt;&gt;"0",INDEX(GLSShapes!$A$1:$AY$40000,Index!$A693*40-34,40),0)</f>
        <v/>
      </c>
      <c r="J693" s="235">
        <f>IF(F693&lt;&gt;"0",INDEX(GLSShapes!$A$1:$AY$40000,Index!$A693*40-34,41),0)</f>
        <v/>
      </c>
      <c r="M693" s="235">
        <f>INDEX(GLSShapes!$A$1:$AY$15000,Index!$A693*40-34,44)</f>
        <v/>
      </c>
      <c r="N693" s="235">
        <f>INDEX(GLSShapes!$A$1:$AY$15000,Index!$A693*40-34,45)</f>
        <v/>
      </c>
      <c r="Q693" s="235">
        <f>IF(F693&lt;&gt;"0",INDEX(GLSShapes!$A$1:$AY$15000,Index!$A693*40-34,48),0)</f>
        <v/>
      </c>
      <c r="R693" s="235">
        <f>IF(F693&lt;&gt;"0",INDEX(GLSShapes!$A$1:$AY$15000,Index!$A693*40-34,49),0)</f>
        <v/>
      </c>
    </row>
    <row r="694">
      <c r="A694" s="80">
        <f>A693+1</f>
        <v/>
      </c>
      <c r="B694" s="158">
        <f>INDEX(GLSShapes!$A$1:$AY$40000,Index!$A694*40-39,1)</f>
        <v/>
      </c>
      <c r="C694">
        <f>C$1</f>
        <v/>
      </c>
      <c r="D694" s="133">
        <f>INDEX(GLSShapes!$A$1:$AY$40000,Index!$A694*40-38,2)</f>
        <v/>
      </c>
      <c r="E694" s="155">
        <f>E693+40</f>
        <v/>
      </c>
      <c r="F694">
        <f>RIGHT(B694,F$1)</f>
        <v/>
      </c>
      <c r="G694" s="132">
        <f>INDEX(GLSShapes!$A$1:$AY$40000,Index!$A694*40-38,1)</f>
        <v/>
      </c>
      <c r="H694" s="113">
        <f>F694&amp;RIGHT(D694,H$1)</f>
        <v/>
      </c>
      <c r="I694" s="235">
        <f>IF(F694&lt;&gt;"0",INDEX(GLSShapes!$A$1:$AY$40000,Index!$A694*40-34,40),0)</f>
        <v/>
      </c>
      <c r="J694" s="235">
        <f>IF(F694&lt;&gt;"0",INDEX(GLSShapes!$A$1:$AY$40000,Index!$A694*40-34,41),0)</f>
        <v/>
      </c>
      <c r="M694" s="235">
        <f>INDEX(GLSShapes!$A$1:$AY$15000,Index!$A694*40-34,44)</f>
        <v/>
      </c>
      <c r="N694" s="235">
        <f>INDEX(GLSShapes!$A$1:$AY$15000,Index!$A694*40-34,45)</f>
        <v/>
      </c>
      <c r="Q694" s="235">
        <f>IF(F694&lt;&gt;"0",INDEX(GLSShapes!$A$1:$AY$15000,Index!$A694*40-34,48),0)</f>
        <v/>
      </c>
      <c r="R694" s="235">
        <f>IF(F694&lt;&gt;"0",INDEX(GLSShapes!$A$1:$AY$15000,Index!$A694*40-34,49),0)</f>
        <v/>
      </c>
    </row>
    <row r="695">
      <c r="A695" s="80">
        <f>A694+1</f>
        <v/>
      </c>
      <c r="B695" s="158">
        <f>INDEX(GLSShapes!$A$1:$AY$40000,Index!$A695*40-39,1)</f>
        <v/>
      </c>
      <c r="C695">
        <f>C$1</f>
        <v/>
      </c>
      <c r="D695" s="133">
        <f>INDEX(GLSShapes!$A$1:$AY$40000,Index!$A695*40-38,2)</f>
        <v/>
      </c>
      <c r="E695" s="155">
        <f>E694+40</f>
        <v/>
      </c>
      <c r="F695">
        <f>RIGHT(B695,F$1)</f>
        <v/>
      </c>
      <c r="G695" s="132">
        <f>INDEX(GLSShapes!$A$1:$AY$40000,Index!$A695*40-38,1)</f>
        <v/>
      </c>
      <c r="H695" s="113">
        <f>F695&amp;RIGHT(D695,H$1)</f>
        <v/>
      </c>
      <c r="I695" s="235">
        <f>IF(F695&lt;&gt;"0",INDEX(GLSShapes!$A$1:$AY$40000,Index!$A695*40-34,40),0)</f>
        <v/>
      </c>
      <c r="J695" s="235">
        <f>IF(F695&lt;&gt;"0",INDEX(GLSShapes!$A$1:$AY$40000,Index!$A695*40-34,41),0)</f>
        <v/>
      </c>
      <c r="M695" s="235">
        <f>INDEX(GLSShapes!$A$1:$AY$15000,Index!$A695*40-34,44)</f>
        <v/>
      </c>
      <c r="N695" s="235">
        <f>INDEX(GLSShapes!$A$1:$AY$15000,Index!$A695*40-34,45)</f>
        <v/>
      </c>
      <c r="Q695" s="235">
        <f>IF(F695&lt;&gt;"0",INDEX(GLSShapes!$A$1:$AY$15000,Index!$A695*40-34,48),0)</f>
        <v/>
      </c>
      <c r="R695" s="235">
        <f>IF(F695&lt;&gt;"0",INDEX(GLSShapes!$A$1:$AY$15000,Index!$A695*40-34,49),0)</f>
        <v/>
      </c>
    </row>
    <row r="696">
      <c r="A696" s="80">
        <f>A695+1</f>
        <v/>
      </c>
      <c r="B696" s="158">
        <f>INDEX(GLSShapes!$A$1:$AY$40000,Index!$A696*40-39,1)</f>
        <v/>
      </c>
      <c r="C696">
        <f>C$1</f>
        <v/>
      </c>
      <c r="D696" s="133">
        <f>INDEX(GLSShapes!$A$1:$AY$40000,Index!$A696*40-38,2)</f>
        <v/>
      </c>
      <c r="E696" s="155">
        <f>E695+40</f>
        <v/>
      </c>
      <c r="F696">
        <f>RIGHT(B696,F$1)</f>
        <v/>
      </c>
      <c r="G696" s="132">
        <f>INDEX(GLSShapes!$A$1:$AY$40000,Index!$A696*40-38,1)</f>
        <v/>
      </c>
      <c r="H696" s="113">
        <f>F696&amp;RIGHT(D696,H$1)</f>
        <v/>
      </c>
      <c r="I696" s="235">
        <f>IF(F696&lt;&gt;"0",INDEX(GLSShapes!$A$1:$AY$40000,Index!$A696*40-34,40),0)</f>
        <v/>
      </c>
      <c r="J696" s="235">
        <f>IF(F696&lt;&gt;"0",INDEX(GLSShapes!$A$1:$AY$40000,Index!$A696*40-34,41),0)</f>
        <v/>
      </c>
      <c r="M696" s="235">
        <f>INDEX(GLSShapes!$A$1:$AY$15000,Index!$A696*40-34,44)</f>
        <v/>
      </c>
      <c r="N696" s="235">
        <f>INDEX(GLSShapes!$A$1:$AY$15000,Index!$A696*40-34,45)</f>
        <v/>
      </c>
      <c r="Q696" s="235">
        <f>IF(F696&lt;&gt;"0",INDEX(GLSShapes!$A$1:$AY$15000,Index!$A696*40-34,48),0)</f>
        <v/>
      </c>
      <c r="R696" s="235">
        <f>IF(F696&lt;&gt;"0",INDEX(GLSShapes!$A$1:$AY$15000,Index!$A696*40-34,49),0)</f>
        <v/>
      </c>
    </row>
    <row r="697">
      <c r="A697" s="80">
        <f>A696+1</f>
        <v/>
      </c>
      <c r="B697" s="158">
        <f>INDEX(GLSShapes!$A$1:$AY$40000,Index!$A697*40-39,1)</f>
        <v/>
      </c>
      <c r="C697">
        <f>C$1</f>
        <v/>
      </c>
      <c r="D697" s="133">
        <f>INDEX(GLSShapes!$A$1:$AY$40000,Index!$A697*40-38,2)</f>
        <v/>
      </c>
      <c r="E697" s="155">
        <f>E696+40</f>
        <v/>
      </c>
      <c r="F697">
        <f>RIGHT(B697,F$1)</f>
        <v/>
      </c>
      <c r="G697" s="132">
        <f>INDEX(GLSShapes!$A$1:$AY$40000,Index!$A697*40-38,1)</f>
        <v/>
      </c>
      <c r="H697" s="113">
        <f>F697&amp;RIGHT(D697,H$1)</f>
        <v/>
      </c>
      <c r="I697" s="235">
        <f>IF(F697&lt;&gt;"0",INDEX(GLSShapes!$A$1:$AY$40000,Index!$A697*40-34,40),0)</f>
        <v/>
      </c>
      <c r="J697" s="235">
        <f>IF(F697&lt;&gt;"0",INDEX(GLSShapes!$A$1:$AY$40000,Index!$A697*40-34,41),0)</f>
        <v/>
      </c>
      <c r="M697" s="235">
        <f>INDEX(GLSShapes!$A$1:$AY$15000,Index!$A697*40-34,44)</f>
        <v/>
      </c>
      <c r="N697" s="235">
        <f>INDEX(GLSShapes!$A$1:$AY$15000,Index!$A697*40-34,45)</f>
        <v/>
      </c>
      <c r="Q697" s="235">
        <f>IF(F697&lt;&gt;"0",INDEX(GLSShapes!$A$1:$AY$15000,Index!$A697*40-34,48),0)</f>
        <v/>
      </c>
      <c r="R697" s="235">
        <f>IF(F697&lt;&gt;"0",INDEX(GLSShapes!$A$1:$AY$15000,Index!$A697*40-34,49),0)</f>
        <v/>
      </c>
    </row>
    <row r="698">
      <c r="A698" s="80">
        <f>A697+1</f>
        <v/>
      </c>
      <c r="B698" s="158">
        <f>INDEX(GLSShapes!$A$1:$AY$40000,Index!$A698*40-39,1)</f>
        <v/>
      </c>
      <c r="C698">
        <f>C$1</f>
        <v/>
      </c>
      <c r="D698" s="133">
        <f>INDEX(GLSShapes!$A$1:$AY$40000,Index!$A698*40-38,2)</f>
        <v/>
      </c>
      <c r="E698" s="155">
        <f>E697+40</f>
        <v/>
      </c>
      <c r="F698">
        <f>RIGHT(B698,F$1)</f>
        <v/>
      </c>
      <c r="G698" s="132">
        <f>INDEX(GLSShapes!$A$1:$AY$40000,Index!$A698*40-38,1)</f>
        <v/>
      </c>
      <c r="H698" s="113">
        <f>F698&amp;RIGHT(D698,H$1)</f>
        <v/>
      </c>
      <c r="I698" s="235">
        <f>IF(F698&lt;&gt;"0",INDEX(GLSShapes!$A$1:$AY$40000,Index!$A698*40-34,40),0)</f>
        <v/>
      </c>
      <c r="J698" s="235">
        <f>IF(F698&lt;&gt;"0",INDEX(GLSShapes!$A$1:$AY$40000,Index!$A698*40-34,41),0)</f>
        <v/>
      </c>
      <c r="M698" s="235">
        <f>INDEX(GLSShapes!$A$1:$AY$15000,Index!$A698*40-34,44)</f>
        <v/>
      </c>
      <c r="N698" s="235">
        <f>INDEX(GLSShapes!$A$1:$AY$15000,Index!$A698*40-34,45)</f>
        <v/>
      </c>
      <c r="Q698" s="235">
        <f>IF(F698&lt;&gt;"0",INDEX(GLSShapes!$A$1:$AY$15000,Index!$A698*40-34,48),0)</f>
        <v/>
      </c>
      <c r="R698" s="235">
        <f>IF(F698&lt;&gt;"0",INDEX(GLSShapes!$A$1:$AY$15000,Index!$A698*40-34,49),0)</f>
        <v/>
      </c>
    </row>
    <row r="699">
      <c r="A699" s="80">
        <f>A698+1</f>
        <v/>
      </c>
      <c r="B699" s="158">
        <f>INDEX(GLSShapes!$A$1:$AY$40000,Index!$A699*40-39,1)</f>
        <v/>
      </c>
      <c r="C699">
        <f>C$1</f>
        <v/>
      </c>
      <c r="D699" s="133">
        <f>INDEX(GLSShapes!$A$1:$AY$40000,Index!$A699*40-38,2)</f>
        <v/>
      </c>
      <c r="E699" s="155">
        <f>E698+40</f>
        <v/>
      </c>
      <c r="F699">
        <f>RIGHT(B699,F$1)</f>
        <v/>
      </c>
      <c r="G699" s="132">
        <f>INDEX(GLSShapes!$A$1:$AY$40000,Index!$A699*40-38,1)</f>
        <v/>
      </c>
      <c r="H699" s="113">
        <f>F699&amp;RIGHT(D699,H$1)</f>
        <v/>
      </c>
      <c r="I699" s="235">
        <f>IF(F699&lt;&gt;"0",INDEX(GLSShapes!$A$1:$AY$40000,Index!$A699*40-34,40),0)</f>
        <v/>
      </c>
      <c r="J699" s="235">
        <f>IF(F699&lt;&gt;"0",INDEX(GLSShapes!$A$1:$AY$40000,Index!$A699*40-34,41),0)</f>
        <v/>
      </c>
      <c r="M699" s="235">
        <f>INDEX(GLSShapes!$A$1:$AY$15000,Index!$A699*40-34,44)</f>
        <v/>
      </c>
      <c r="N699" s="235">
        <f>INDEX(GLSShapes!$A$1:$AY$15000,Index!$A699*40-34,45)</f>
        <v/>
      </c>
      <c r="Q699" s="235">
        <f>IF(F699&lt;&gt;"0",INDEX(GLSShapes!$A$1:$AY$15000,Index!$A699*40-34,48),0)</f>
        <v/>
      </c>
      <c r="R699" s="235">
        <f>IF(F699&lt;&gt;"0",INDEX(GLSShapes!$A$1:$AY$15000,Index!$A699*40-34,49),0)</f>
        <v/>
      </c>
    </row>
    <row r="700">
      <c r="A700" s="80">
        <f>A699+1</f>
        <v/>
      </c>
      <c r="B700" s="158">
        <f>INDEX(GLSShapes!$A$1:$AY$40000,Index!$A700*40-39,1)</f>
        <v/>
      </c>
      <c r="C700">
        <f>C$1</f>
        <v/>
      </c>
      <c r="D700" s="133">
        <f>INDEX(GLSShapes!$A$1:$AY$40000,Index!$A700*40-38,2)</f>
        <v/>
      </c>
      <c r="E700" s="155">
        <f>E699+40</f>
        <v/>
      </c>
      <c r="F700">
        <f>RIGHT(B700,F$1)</f>
        <v/>
      </c>
      <c r="G700" s="132">
        <f>INDEX(GLSShapes!$A$1:$AY$40000,Index!$A700*40-38,1)</f>
        <v/>
      </c>
      <c r="H700" s="113">
        <f>F700&amp;RIGHT(D700,H$1)</f>
        <v/>
      </c>
      <c r="I700" s="235">
        <f>IF(F700&lt;&gt;"0",INDEX(GLSShapes!$A$1:$AY$40000,Index!$A700*40-34,40),0)</f>
        <v/>
      </c>
      <c r="J700" s="235">
        <f>IF(F700&lt;&gt;"0",INDEX(GLSShapes!$A$1:$AY$40000,Index!$A700*40-34,41),0)</f>
        <v/>
      </c>
      <c r="M700" s="235">
        <f>INDEX(GLSShapes!$A$1:$AY$15000,Index!$A700*40-34,44)</f>
        <v/>
      </c>
      <c r="N700" s="235">
        <f>INDEX(GLSShapes!$A$1:$AY$15000,Index!$A700*40-34,45)</f>
        <v/>
      </c>
      <c r="Q700" s="235">
        <f>IF(F700&lt;&gt;"0",INDEX(GLSShapes!$A$1:$AY$15000,Index!$A700*40-34,48),0)</f>
        <v/>
      </c>
      <c r="R700" s="235">
        <f>IF(F700&lt;&gt;"0",INDEX(GLSShapes!$A$1:$AY$15000,Index!$A700*40-34,49),0)</f>
        <v/>
      </c>
    </row>
    <row r="701">
      <c r="A701" s="80">
        <f>A700+1</f>
        <v/>
      </c>
      <c r="B701" s="158">
        <f>INDEX(GLSShapes!$A$1:$AY$40000,Index!$A701*40-39,1)</f>
        <v/>
      </c>
      <c r="C701">
        <f>C$1</f>
        <v/>
      </c>
      <c r="D701" s="133">
        <f>INDEX(GLSShapes!$A$1:$AY$40000,Index!$A701*40-38,2)</f>
        <v/>
      </c>
      <c r="E701" s="155">
        <f>E700+40</f>
        <v/>
      </c>
      <c r="F701">
        <f>RIGHT(B701,F$1)</f>
        <v/>
      </c>
      <c r="G701" s="132">
        <f>INDEX(GLSShapes!$A$1:$AY$40000,Index!$A701*40-38,1)</f>
        <v/>
      </c>
      <c r="H701" s="113">
        <f>F701&amp;RIGHT(D701,H$1)</f>
        <v/>
      </c>
      <c r="I701" s="235">
        <f>IF(F701&lt;&gt;"0",INDEX(GLSShapes!$A$1:$AY$40000,Index!$A701*40-34,40),0)</f>
        <v/>
      </c>
      <c r="J701" s="235">
        <f>IF(F701&lt;&gt;"0",INDEX(GLSShapes!$A$1:$AY$40000,Index!$A701*40-34,41),0)</f>
        <v/>
      </c>
      <c r="M701" s="235">
        <f>INDEX(GLSShapes!$A$1:$AY$15000,Index!$A701*40-34,44)</f>
        <v/>
      </c>
      <c r="N701" s="235">
        <f>INDEX(GLSShapes!$A$1:$AY$15000,Index!$A701*40-34,45)</f>
        <v/>
      </c>
      <c r="Q701" s="235">
        <f>IF(F701&lt;&gt;"0",INDEX(GLSShapes!$A$1:$AY$15000,Index!$A701*40-34,48),0)</f>
        <v/>
      </c>
      <c r="R701" s="235">
        <f>IF(F701&lt;&gt;"0",INDEX(GLSShapes!$A$1:$AY$15000,Index!$A701*40-34,49),0)</f>
        <v/>
      </c>
    </row>
    <row r="702">
      <c r="A702" s="80">
        <f>A701+1</f>
        <v/>
      </c>
      <c r="B702" s="158">
        <f>INDEX(GLSShapes!$A$1:$AY$40000,Index!$A702*40-39,1)</f>
        <v/>
      </c>
      <c r="C702">
        <f>C$1</f>
        <v/>
      </c>
      <c r="D702" s="133">
        <f>INDEX(GLSShapes!$A$1:$AY$40000,Index!$A702*40-38,2)</f>
        <v/>
      </c>
      <c r="E702" s="155">
        <f>E701+40</f>
        <v/>
      </c>
      <c r="F702">
        <f>RIGHT(B702,F$1)</f>
        <v/>
      </c>
      <c r="G702" s="132">
        <f>INDEX(GLSShapes!$A$1:$AY$40000,Index!$A702*40-38,1)</f>
        <v/>
      </c>
      <c r="H702" s="113">
        <f>F702&amp;RIGHT(D702,H$1)</f>
        <v/>
      </c>
      <c r="I702" s="235">
        <f>IF(F702&lt;&gt;"0",INDEX(GLSShapes!$A$1:$AY$40000,Index!$A702*40-34,40),0)</f>
        <v/>
      </c>
      <c r="J702" s="235">
        <f>IF(F702&lt;&gt;"0",INDEX(GLSShapes!$A$1:$AY$40000,Index!$A702*40-34,41),0)</f>
        <v/>
      </c>
      <c r="M702" s="235">
        <f>INDEX(GLSShapes!$A$1:$AY$15000,Index!$A702*40-34,44)</f>
        <v/>
      </c>
      <c r="N702" s="235">
        <f>INDEX(GLSShapes!$A$1:$AY$15000,Index!$A702*40-34,45)</f>
        <v/>
      </c>
      <c r="Q702" s="235">
        <f>IF(F702&lt;&gt;"0",INDEX(GLSShapes!$A$1:$AY$15000,Index!$A702*40-34,48),0)</f>
        <v/>
      </c>
      <c r="R702" s="235">
        <f>IF(F702&lt;&gt;"0",INDEX(GLSShapes!$A$1:$AY$15000,Index!$A702*40-34,49),0)</f>
        <v/>
      </c>
    </row>
    <row r="703">
      <c r="A703" s="80">
        <f>A702+1</f>
        <v/>
      </c>
      <c r="B703" s="158">
        <f>INDEX(GLSShapes!$A$1:$AY$40000,Index!$A703*40-39,1)</f>
        <v/>
      </c>
      <c r="C703">
        <f>C$1</f>
        <v/>
      </c>
      <c r="D703" s="133">
        <f>INDEX(GLSShapes!$A$1:$AY$40000,Index!$A703*40-38,2)</f>
        <v/>
      </c>
      <c r="E703" s="155">
        <f>E702+40</f>
        <v/>
      </c>
      <c r="F703">
        <f>RIGHT(B703,F$1)</f>
        <v/>
      </c>
      <c r="G703" s="132">
        <f>INDEX(GLSShapes!$A$1:$AY$40000,Index!$A703*40-38,1)</f>
        <v/>
      </c>
      <c r="H703" s="113">
        <f>F703&amp;RIGHT(D703,H$1)</f>
        <v/>
      </c>
      <c r="I703" s="235">
        <f>IF(F703&lt;&gt;"0",INDEX(GLSShapes!$A$1:$AY$40000,Index!$A703*40-34,40),0)</f>
        <v/>
      </c>
      <c r="J703" s="235">
        <f>IF(F703&lt;&gt;"0",INDEX(GLSShapes!$A$1:$AY$40000,Index!$A703*40-34,41),0)</f>
        <v/>
      </c>
      <c r="M703" s="235">
        <f>INDEX(GLSShapes!$A$1:$AY$15000,Index!$A703*40-34,44)</f>
        <v/>
      </c>
      <c r="N703" s="235">
        <f>INDEX(GLSShapes!$A$1:$AY$15000,Index!$A703*40-34,45)</f>
        <v/>
      </c>
      <c r="Q703" s="235">
        <f>IF(F703&lt;&gt;"0",INDEX(GLSShapes!$A$1:$AY$15000,Index!$A703*40-34,48),0)</f>
        <v/>
      </c>
      <c r="R703" s="235">
        <f>IF(F703&lt;&gt;"0",INDEX(GLSShapes!$A$1:$AY$15000,Index!$A703*40-34,49),0)</f>
        <v/>
      </c>
    </row>
    <row r="704">
      <c r="A704" s="80">
        <f>A703+1</f>
        <v/>
      </c>
      <c r="B704" s="158">
        <f>INDEX(GLSShapes!$A$1:$AY$40000,Index!$A704*40-39,1)</f>
        <v/>
      </c>
      <c r="C704">
        <f>C$1</f>
        <v/>
      </c>
      <c r="D704" s="133">
        <f>INDEX(GLSShapes!$A$1:$AY$40000,Index!$A704*40-38,2)</f>
        <v/>
      </c>
      <c r="E704" s="155">
        <f>E703+40</f>
        <v/>
      </c>
      <c r="F704">
        <f>RIGHT(B704,F$1)</f>
        <v/>
      </c>
      <c r="G704" s="132">
        <f>INDEX(GLSShapes!$A$1:$AY$40000,Index!$A704*40-38,1)</f>
        <v/>
      </c>
      <c r="H704" s="113">
        <f>F704&amp;RIGHT(D704,H$1)</f>
        <v/>
      </c>
      <c r="I704" s="235">
        <f>IF(F704&lt;&gt;"0",INDEX(GLSShapes!$A$1:$AY$40000,Index!$A704*40-34,40),0)</f>
        <v/>
      </c>
      <c r="J704" s="235">
        <f>IF(F704&lt;&gt;"0",INDEX(GLSShapes!$A$1:$AY$40000,Index!$A704*40-34,41),0)</f>
        <v/>
      </c>
      <c r="M704" s="235">
        <f>INDEX(GLSShapes!$A$1:$AY$15000,Index!$A704*40-34,44)</f>
        <v/>
      </c>
      <c r="N704" s="235">
        <f>INDEX(GLSShapes!$A$1:$AY$15000,Index!$A704*40-34,45)</f>
        <v/>
      </c>
      <c r="Q704" s="235">
        <f>IF(F704&lt;&gt;"0",INDEX(GLSShapes!$A$1:$AY$15000,Index!$A704*40-34,48),0)</f>
        <v/>
      </c>
      <c r="R704" s="235">
        <f>IF(F704&lt;&gt;"0",INDEX(GLSShapes!$A$1:$AY$15000,Index!$A704*40-34,49),0)</f>
        <v/>
      </c>
    </row>
    <row r="705">
      <c r="A705" s="80">
        <f>A704+1</f>
        <v/>
      </c>
      <c r="B705" s="158">
        <f>INDEX(GLSShapes!$A$1:$AY$40000,Index!$A705*40-39,1)</f>
        <v/>
      </c>
      <c r="C705">
        <f>C$1</f>
        <v/>
      </c>
      <c r="D705" s="133">
        <f>INDEX(GLSShapes!$A$1:$AY$40000,Index!$A705*40-38,2)</f>
        <v/>
      </c>
      <c r="E705" s="155">
        <f>E704+40</f>
        <v/>
      </c>
      <c r="F705">
        <f>RIGHT(B705,F$1)</f>
        <v/>
      </c>
      <c r="G705" s="132">
        <f>INDEX(GLSShapes!$A$1:$AY$40000,Index!$A705*40-38,1)</f>
        <v/>
      </c>
      <c r="H705" s="113">
        <f>F705&amp;RIGHT(D705,H$1)</f>
        <v/>
      </c>
      <c r="I705" s="235">
        <f>IF(F705&lt;&gt;"0",INDEX(GLSShapes!$A$1:$AY$40000,Index!$A705*40-34,40),0)</f>
        <v/>
      </c>
      <c r="J705" s="235">
        <f>IF(F705&lt;&gt;"0",INDEX(GLSShapes!$A$1:$AY$40000,Index!$A705*40-34,41),0)</f>
        <v/>
      </c>
      <c r="M705" s="235">
        <f>INDEX(GLSShapes!$A$1:$AY$15000,Index!$A705*40-34,44)</f>
        <v/>
      </c>
      <c r="N705" s="235">
        <f>INDEX(GLSShapes!$A$1:$AY$15000,Index!$A705*40-34,45)</f>
        <v/>
      </c>
      <c r="Q705" s="235">
        <f>IF(F705&lt;&gt;"0",INDEX(GLSShapes!$A$1:$AY$15000,Index!$A705*40-34,48),0)</f>
        <v/>
      </c>
      <c r="R705" s="235">
        <f>IF(F705&lt;&gt;"0",INDEX(GLSShapes!$A$1:$AY$15000,Index!$A705*40-34,49),0)</f>
        <v/>
      </c>
    </row>
    <row r="706">
      <c r="A706" s="80">
        <f>A705+1</f>
        <v/>
      </c>
      <c r="B706" s="158">
        <f>INDEX(GLSShapes!$A$1:$AY$40000,Index!$A706*40-39,1)</f>
        <v/>
      </c>
      <c r="C706">
        <f>C$1</f>
        <v/>
      </c>
      <c r="D706" s="133">
        <f>INDEX(GLSShapes!$A$1:$AY$40000,Index!$A706*40-38,2)</f>
        <v/>
      </c>
      <c r="E706" s="155">
        <f>E705+40</f>
        <v/>
      </c>
      <c r="F706">
        <f>RIGHT(B706,F$1)</f>
        <v/>
      </c>
      <c r="G706" s="132">
        <f>INDEX(GLSShapes!$A$1:$AY$40000,Index!$A706*40-38,1)</f>
        <v/>
      </c>
      <c r="H706" s="113">
        <f>F706&amp;RIGHT(D706,H$1)</f>
        <v/>
      </c>
      <c r="I706" s="235">
        <f>IF(F706&lt;&gt;"0",INDEX(GLSShapes!$A$1:$AY$40000,Index!$A706*40-34,40),0)</f>
        <v/>
      </c>
      <c r="J706" s="235">
        <f>IF(F706&lt;&gt;"0",INDEX(GLSShapes!$A$1:$AY$40000,Index!$A706*40-34,41),0)</f>
        <v/>
      </c>
      <c r="M706" s="235">
        <f>INDEX(GLSShapes!$A$1:$AY$15000,Index!$A706*40-34,44)</f>
        <v/>
      </c>
      <c r="N706" s="235">
        <f>INDEX(GLSShapes!$A$1:$AY$15000,Index!$A706*40-34,45)</f>
        <v/>
      </c>
      <c r="Q706" s="235">
        <f>IF(F706&lt;&gt;"0",INDEX(GLSShapes!$A$1:$AY$15000,Index!$A706*40-34,48),0)</f>
        <v/>
      </c>
      <c r="R706" s="235">
        <f>IF(F706&lt;&gt;"0",INDEX(GLSShapes!$A$1:$AY$15000,Index!$A706*40-34,49),0)</f>
        <v/>
      </c>
    </row>
    <row r="707">
      <c r="A707" s="80">
        <f>A706+1</f>
        <v/>
      </c>
      <c r="B707" s="158">
        <f>INDEX(GLSShapes!$A$1:$AY$40000,Index!$A707*40-39,1)</f>
        <v/>
      </c>
      <c r="C707">
        <f>C$1</f>
        <v/>
      </c>
      <c r="D707" s="133">
        <f>INDEX(GLSShapes!$A$1:$AY$40000,Index!$A707*40-38,2)</f>
        <v/>
      </c>
      <c r="E707" s="155">
        <f>E706+40</f>
        <v/>
      </c>
      <c r="F707">
        <f>RIGHT(B707,F$1)</f>
        <v/>
      </c>
      <c r="G707" s="132">
        <f>INDEX(GLSShapes!$A$1:$AY$40000,Index!$A707*40-38,1)</f>
        <v/>
      </c>
      <c r="H707" s="113">
        <f>F707&amp;RIGHT(D707,H$1)</f>
        <v/>
      </c>
      <c r="I707" s="235">
        <f>IF(F707&lt;&gt;"0",INDEX(GLSShapes!$A$1:$AY$40000,Index!$A707*40-34,40),0)</f>
        <v/>
      </c>
      <c r="J707" s="235">
        <f>IF(F707&lt;&gt;"0",INDEX(GLSShapes!$A$1:$AY$40000,Index!$A707*40-34,41),0)</f>
        <v/>
      </c>
      <c r="M707" s="235">
        <f>INDEX(GLSShapes!$A$1:$AY$15000,Index!$A707*40-34,44)</f>
        <v/>
      </c>
      <c r="N707" s="235">
        <f>INDEX(GLSShapes!$A$1:$AY$15000,Index!$A707*40-34,45)</f>
        <v/>
      </c>
      <c r="Q707" s="235">
        <f>IF(F707&lt;&gt;"0",INDEX(GLSShapes!$A$1:$AY$15000,Index!$A707*40-34,48),0)</f>
        <v/>
      </c>
      <c r="R707" s="235">
        <f>IF(F707&lt;&gt;"0",INDEX(GLSShapes!$A$1:$AY$15000,Index!$A707*40-34,49),0)</f>
        <v/>
      </c>
    </row>
    <row r="708">
      <c r="A708" s="80">
        <f>A707+1</f>
        <v/>
      </c>
      <c r="B708" s="158">
        <f>INDEX(GLSShapes!$A$1:$AY$40000,Index!$A708*40-39,1)</f>
        <v/>
      </c>
      <c r="C708">
        <f>C$1</f>
        <v/>
      </c>
      <c r="D708" s="133">
        <f>INDEX(GLSShapes!$A$1:$AY$40000,Index!$A708*40-38,2)</f>
        <v/>
      </c>
      <c r="E708" s="155">
        <f>E707+40</f>
        <v/>
      </c>
      <c r="F708">
        <f>RIGHT(B708,F$1)</f>
        <v/>
      </c>
      <c r="G708" s="132">
        <f>INDEX(GLSShapes!$A$1:$AY$40000,Index!$A708*40-38,1)</f>
        <v/>
      </c>
      <c r="H708" s="113">
        <f>F708&amp;RIGHT(D708,H$1)</f>
        <v/>
      </c>
      <c r="I708" s="235">
        <f>IF(F708&lt;&gt;"0",INDEX(GLSShapes!$A$1:$AY$40000,Index!$A708*40-34,40),0)</f>
        <v/>
      </c>
      <c r="J708" s="235">
        <f>IF(F708&lt;&gt;"0",INDEX(GLSShapes!$A$1:$AY$40000,Index!$A708*40-34,41),0)</f>
        <v/>
      </c>
      <c r="M708" s="235">
        <f>INDEX(GLSShapes!$A$1:$AY$15000,Index!$A708*40-34,44)</f>
        <v/>
      </c>
      <c r="N708" s="235">
        <f>INDEX(GLSShapes!$A$1:$AY$15000,Index!$A708*40-34,45)</f>
        <v/>
      </c>
      <c r="Q708" s="235">
        <f>IF(F708&lt;&gt;"0",INDEX(GLSShapes!$A$1:$AY$15000,Index!$A708*40-34,48),0)</f>
        <v/>
      </c>
      <c r="R708" s="235">
        <f>IF(F708&lt;&gt;"0",INDEX(GLSShapes!$A$1:$AY$15000,Index!$A708*40-34,49),0)</f>
        <v/>
      </c>
    </row>
    <row r="709">
      <c r="A709" s="80">
        <f>A708+1</f>
        <v/>
      </c>
      <c r="B709" s="158">
        <f>INDEX(GLSShapes!$A$1:$AY$40000,Index!$A709*40-39,1)</f>
        <v/>
      </c>
      <c r="C709">
        <f>C$1</f>
        <v/>
      </c>
      <c r="D709" s="133">
        <f>INDEX(GLSShapes!$A$1:$AY$40000,Index!$A709*40-38,2)</f>
        <v/>
      </c>
      <c r="E709" s="155">
        <f>E708+40</f>
        <v/>
      </c>
      <c r="F709">
        <f>RIGHT(B709,F$1)</f>
        <v/>
      </c>
      <c r="G709" s="132">
        <f>INDEX(GLSShapes!$A$1:$AY$40000,Index!$A709*40-38,1)</f>
        <v/>
      </c>
      <c r="H709" s="113">
        <f>F709&amp;RIGHT(D709,H$1)</f>
        <v/>
      </c>
      <c r="I709" s="235">
        <f>IF(F709&lt;&gt;"0",INDEX(GLSShapes!$A$1:$AY$40000,Index!$A709*40-34,40),0)</f>
        <v/>
      </c>
      <c r="J709" s="235">
        <f>IF(F709&lt;&gt;"0",INDEX(GLSShapes!$A$1:$AY$40000,Index!$A709*40-34,41),0)</f>
        <v/>
      </c>
      <c r="M709" s="235">
        <f>INDEX(GLSShapes!$A$1:$AY$15000,Index!$A709*40-34,44)</f>
        <v/>
      </c>
      <c r="N709" s="235">
        <f>INDEX(GLSShapes!$A$1:$AY$15000,Index!$A709*40-34,45)</f>
        <v/>
      </c>
      <c r="Q709" s="235">
        <f>IF(F709&lt;&gt;"0",INDEX(GLSShapes!$A$1:$AY$15000,Index!$A709*40-34,48),0)</f>
        <v/>
      </c>
      <c r="R709" s="235">
        <f>IF(F709&lt;&gt;"0",INDEX(GLSShapes!$A$1:$AY$15000,Index!$A709*40-34,49),0)</f>
        <v/>
      </c>
    </row>
    <row r="710">
      <c r="A710" s="80">
        <f>A709+1</f>
        <v/>
      </c>
      <c r="B710" s="158">
        <f>INDEX(GLSShapes!$A$1:$AY$40000,Index!$A710*40-39,1)</f>
        <v/>
      </c>
      <c r="C710">
        <f>C$1</f>
        <v/>
      </c>
      <c r="D710" s="133">
        <f>INDEX(GLSShapes!$A$1:$AY$40000,Index!$A710*40-38,2)</f>
        <v/>
      </c>
      <c r="E710" s="155">
        <f>E709+40</f>
        <v/>
      </c>
      <c r="F710">
        <f>RIGHT(B710,F$1)</f>
        <v/>
      </c>
      <c r="G710" s="132">
        <f>INDEX(GLSShapes!$A$1:$AY$40000,Index!$A710*40-38,1)</f>
        <v/>
      </c>
      <c r="H710" s="113">
        <f>F710&amp;RIGHT(D710,H$1)</f>
        <v/>
      </c>
      <c r="I710" s="235">
        <f>IF(F710&lt;&gt;"0",INDEX(GLSShapes!$A$1:$AY$40000,Index!$A710*40-34,40),0)</f>
        <v/>
      </c>
      <c r="J710" s="235">
        <f>IF(F710&lt;&gt;"0",INDEX(GLSShapes!$A$1:$AY$40000,Index!$A710*40-34,41),0)</f>
        <v/>
      </c>
      <c r="M710" s="235">
        <f>INDEX(GLSShapes!$A$1:$AY$15000,Index!$A710*40-34,44)</f>
        <v/>
      </c>
      <c r="N710" s="235">
        <f>INDEX(GLSShapes!$A$1:$AY$15000,Index!$A710*40-34,45)</f>
        <v/>
      </c>
      <c r="Q710" s="235">
        <f>IF(F710&lt;&gt;"0",INDEX(GLSShapes!$A$1:$AY$15000,Index!$A710*40-34,48),0)</f>
        <v/>
      </c>
      <c r="R710" s="235">
        <f>IF(F710&lt;&gt;"0",INDEX(GLSShapes!$A$1:$AY$15000,Index!$A710*40-34,49),0)</f>
        <v/>
      </c>
    </row>
    <row r="711">
      <c r="A711" s="80">
        <f>A710+1</f>
        <v/>
      </c>
      <c r="B711" s="158">
        <f>INDEX(GLSShapes!$A$1:$AY$40000,Index!$A711*40-39,1)</f>
        <v/>
      </c>
      <c r="C711">
        <f>C$1</f>
        <v/>
      </c>
      <c r="D711" s="133">
        <f>INDEX(GLSShapes!$A$1:$AY$40000,Index!$A711*40-38,2)</f>
        <v/>
      </c>
      <c r="E711" s="155">
        <f>E710+40</f>
        <v/>
      </c>
      <c r="F711">
        <f>RIGHT(B711,F$1)</f>
        <v/>
      </c>
      <c r="G711" s="132">
        <f>INDEX(GLSShapes!$A$1:$AY$40000,Index!$A711*40-38,1)</f>
        <v/>
      </c>
      <c r="H711" s="113">
        <f>F711&amp;RIGHT(D711,H$1)</f>
        <v/>
      </c>
      <c r="I711" s="235">
        <f>IF(F711&lt;&gt;"0",INDEX(GLSShapes!$A$1:$AY$40000,Index!$A711*40-34,40),0)</f>
        <v/>
      </c>
      <c r="J711" s="235">
        <f>IF(F711&lt;&gt;"0",INDEX(GLSShapes!$A$1:$AY$40000,Index!$A711*40-34,41),0)</f>
        <v/>
      </c>
      <c r="M711" s="235">
        <f>INDEX(GLSShapes!$A$1:$AY$15000,Index!$A711*40-34,44)</f>
        <v/>
      </c>
      <c r="N711" s="235">
        <f>INDEX(GLSShapes!$A$1:$AY$15000,Index!$A711*40-34,45)</f>
        <v/>
      </c>
      <c r="Q711" s="235">
        <f>IF(F711&lt;&gt;"0",INDEX(GLSShapes!$A$1:$AY$15000,Index!$A711*40-34,48),0)</f>
        <v/>
      </c>
      <c r="R711" s="235">
        <f>IF(F711&lt;&gt;"0",INDEX(GLSShapes!$A$1:$AY$15000,Index!$A711*40-34,49),0)</f>
        <v/>
      </c>
    </row>
    <row r="712">
      <c r="A712" s="80">
        <f>A711+1</f>
        <v/>
      </c>
      <c r="B712" s="158">
        <f>INDEX(GLSShapes!$A$1:$AY$40000,Index!$A712*40-39,1)</f>
        <v/>
      </c>
      <c r="C712">
        <f>C$1</f>
        <v/>
      </c>
      <c r="D712" s="133">
        <f>INDEX(GLSShapes!$A$1:$AY$40000,Index!$A712*40-38,2)</f>
        <v/>
      </c>
      <c r="E712" s="155">
        <f>E711+40</f>
        <v/>
      </c>
      <c r="F712">
        <f>RIGHT(B712,F$1)</f>
        <v/>
      </c>
      <c r="G712" s="132">
        <f>INDEX(GLSShapes!$A$1:$AY$40000,Index!$A712*40-38,1)</f>
        <v/>
      </c>
      <c r="H712" s="113">
        <f>F712&amp;RIGHT(D712,H$1)</f>
        <v/>
      </c>
      <c r="I712" s="235">
        <f>IF(F712&lt;&gt;"0",INDEX(GLSShapes!$A$1:$AY$40000,Index!$A712*40-34,40),0)</f>
        <v/>
      </c>
      <c r="J712" s="235">
        <f>IF(F712&lt;&gt;"0",INDEX(GLSShapes!$A$1:$AY$40000,Index!$A712*40-34,41),0)</f>
        <v/>
      </c>
      <c r="M712" s="235">
        <f>INDEX(GLSShapes!$A$1:$AY$15000,Index!$A712*40-34,44)</f>
        <v/>
      </c>
      <c r="N712" s="235">
        <f>INDEX(GLSShapes!$A$1:$AY$15000,Index!$A712*40-34,45)</f>
        <v/>
      </c>
      <c r="Q712" s="235">
        <f>IF(F712&lt;&gt;"0",INDEX(GLSShapes!$A$1:$AY$15000,Index!$A712*40-34,48),0)</f>
        <v/>
      </c>
      <c r="R712" s="235">
        <f>IF(F712&lt;&gt;"0",INDEX(GLSShapes!$A$1:$AY$15000,Index!$A712*40-34,49),0)</f>
        <v/>
      </c>
    </row>
    <row r="713">
      <c r="A713" s="80">
        <f>A712+1</f>
        <v/>
      </c>
      <c r="B713" s="158">
        <f>INDEX(GLSShapes!$A$1:$AY$40000,Index!$A713*40-39,1)</f>
        <v/>
      </c>
      <c r="C713">
        <f>C$1</f>
        <v/>
      </c>
      <c r="D713" s="133">
        <f>INDEX(GLSShapes!$A$1:$AY$40000,Index!$A713*40-38,2)</f>
        <v/>
      </c>
      <c r="E713" s="155">
        <f>E712+40</f>
        <v/>
      </c>
      <c r="F713">
        <f>RIGHT(B713,F$1)</f>
        <v/>
      </c>
      <c r="G713" s="132">
        <f>INDEX(GLSShapes!$A$1:$AY$40000,Index!$A713*40-38,1)</f>
        <v/>
      </c>
      <c r="H713" s="113">
        <f>F713&amp;RIGHT(D713,H$1)</f>
        <v/>
      </c>
      <c r="I713" s="235">
        <f>IF(F713&lt;&gt;"0",INDEX(GLSShapes!$A$1:$AY$40000,Index!$A713*40-34,40),0)</f>
        <v/>
      </c>
      <c r="J713" s="235">
        <f>IF(F713&lt;&gt;"0",INDEX(GLSShapes!$A$1:$AY$40000,Index!$A713*40-34,41),0)</f>
        <v/>
      </c>
      <c r="M713" s="235">
        <f>INDEX(GLSShapes!$A$1:$AY$15000,Index!$A713*40-34,44)</f>
        <v/>
      </c>
      <c r="N713" s="235">
        <f>INDEX(GLSShapes!$A$1:$AY$15000,Index!$A713*40-34,45)</f>
        <v/>
      </c>
      <c r="Q713" s="235">
        <f>IF(F713&lt;&gt;"0",INDEX(GLSShapes!$A$1:$AY$15000,Index!$A713*40-34,48),0)</f>
        <v/>
      </c>
      <c r="R713" s="235">
        <f>IF(F713&lt;&gt;"0",INDEX(GLSShapes!$A$1:$AY$15000,Index!$A713*40-34,49),0)</f>
        <v/>
      </c>
    </row>
    <row r="714">
      <c r="A714" s="80">
        <f>A713+1</f>
        <v/>
      </c>
      <c r="B714" s="158">
        <f>INDEX(GLSShapes!$A$1:$AY$40000,Index!$A714*40-39,1)</f>
        <v/>
      </c>
      <c r="C714">
        <f>C$1</f>
        <v/>
      </c>
      <c r="D714" s="133">
        <f>INDEX(GLSShapes!$A$1:$AY$40000,Index!$A714*40-38,2)</f>
        <v/>
      </c>
      <c r="E714" s="155">
        <f>E713+40</f>
        <v/>
      </c>
      <c r="F714">
        <f>RIGHT(B714,F$1)</f>
        <v/>
      </c>
      <c r="G714" s="132">
        <f>INDEX(GLSShapes!$A$1:$AY$40000,Index!$A714*40-38,1)</f>
        <v/>
      </c>
      <c r="H714" s="113">
        <f>F714&amp;RIGHT(D714,H$1)</f>
        <v/>
      </c>
      <c r="I714" s="235">
        <f>IF(F714&lt;&gt;"0",INDEX(GLSShapes!$A$1:$AY$40000,Index!$A714*40-34,40),0)</f>
        <v/>
      </c>
      <c r="J714" s="235">
        <f>IF(F714&lt;&gt;"0",INDEX(GLSShapes!$A$1:$AY$40000,Index!$A714*40-34,41),0)</f>
        <v/>
      </c>
      <c r="M714" s="235">
        <f>INDEX(GLSShapes!$A$1:$AY$15000,Index!$A714*40-34,44)</f>
        <v/>
      </c>
      <c r="N714" s="235">
        <f>INDEX(GLSShapes!$A$1:$AY$15000,Index!$A714*40-34,45)</f>
        <v/>
      </c>
      <c r="Q714" s="235">
        <f>IF(F714&lt;&gt;"0",INDEX(GLSShapes!$A$1:$AY$15000,Index!$A714*40-34,48),0)</f>
        <v/>
      </c>
      <c r="R714" s="235">
        <f>IF(F714&lt;&gt;"0",INDEX(GLSShapes!$A$1:$AY$15000,Index!$A714*40-34,49),0)</f>
        <v/>
      </c>
    </row>
    <row r="715">
      <c r="A715" s="80">
        <f>A714+1</f>
        <v/>
      </c>
      <c r="B715" s="158">
        <f>INDEX(GLSShapes!$A$1:$AY$40000,Index!$A715*40-39,1)</f>
        <v/>
      </c>
      <c r="C715">
        <f>C$1</f>
        <v/>
      </c>
      <c r="D715" s="133">
        <f>INDEX(GLSShapes!$A$1:$AY$40000,Index!$A715*40-38,2)</f>
        <v/>
      </c>
      <c r="E715" s="155">
        <f>E714+40</f>
        <v/>
      </c>
      <c r="F715">
        <f>RIGHT(B715,F$1)</f>
        <v/>
      </c>
      <c r="G715" s="132">
        <f>INDEX(GLSShapes!$A$1:$AY$40000,Index!$A715*40-38,1)</f>
        <v/>
      </c>
      <c r="H715" s="113">
        <f>F715&amp;RIGHT(D715,H$1)</f>
        <v/>
      </c>
      <c r="I715" s="235">
        <f>IF(F715&lt;&gt;"0",INDEX(GLSShapes!$A$1:$AY$40000,Index!$A715*40-34,40),0)</f>
        <v/>
      </c>
      <c r="J715" s="235">
        <f>IF(F715&lt;&gt;"0",INDEX(GLSShapes!$A$1:$AY$40000,Index!$A715*40-34,41),0)</f>
        <v/>
      </c>
      <c r="M715" s="235">
        <f>INDEX(GLSShapes!$A$1:$AY$15000,Index!$A715*40-34,44)</f>
        <v/>
      </c>
      <c r="N715" s="235">
        <f>INDEX(GLSShapes!$A$1:$AY$15000,Index!$A715*40-34,45)</f>
        <v/>
      </c>
      <c r="Q715" s="235">
        <f>IF(F715&lt;&gt;"0",INDEX(GLSShapes!$A$1:$AY$15000,Index!$A715*40-34,48),0)</f>
        <v/>
      </c>
      <c r="R715" s="235">
        <f>IF(F715&lt;&gt;"0",INDEX(GLSShapes!$A$1:$AY$15000,Index!$A715*40-34,49),0)</f>
        <v/>
      </c>
    </row>
    <row r="716">
      <c r="A716" s="80">
        <f>A715+1</f>
        <v/>
      </c>
      <c r="B716" s="158">
        <f>INDEX(GLSShapes!$A$1:$AY$40000,Index!$A716*40-39,1)</f>
        <v/>
      </c>
      <c r="C716">
        <f>C$1</f>
        <v/>
      </c>
      <c r="D716" s="133">
        <f>INDEX(GLSShapes!$A$1:$AY$40000,Index!$A716*40-38,2)</f>
        <v/>
      </c>
      <c r="E716" s="155">
        <f>E715+40</f>
        <v/>
      </c>
      <c r="F716">
        <f>RIGHT(B716,F$1)</f>
        <v/>
      </c>
      <c r="G716" s="132">
        <f>INDEX(GLSShapes!$A$1:$AY$40000,Index!$A716*40-38,1)</f>
        <v/>
      </c>
      <c r="H716" s="113">
        <f>F716&amp;RIGHT(D716,H$1)</f>
        <v/>
      </c>
      <c r="I716" s="235">
        <f>IF(F716&lt;&gt;"0",INDEX(GLSShapes!$A$1:$AY$40000,Index!$A716*40-34,40),0)</f>
        <v/>
      </c>
      <c r="J716" s="235">
        <f>IF(F716&lt;&gt;"0",INDEX(GLSShapes!$A$1:$AY$40000,Index!$A716*40-34,41),0)</f>
        <v/>
      </c>
      <c r="M716" s="235">
        <f>INDEX(GLSShapes!$A$1:$AY$15000,Index!$A716*40-34,44)</f>
        <v/>
      </c>
      <c r="N716" s="235">
        <f>INDEX(GLSShapes!$A$1:$AY$15000,Index!$A716*40-34,45)</f>
        <v/>
      </c>
      <c r="Q716" s="235">
        <f>IF(F716&lt;&gt;"0",INDEX(GLSShapes!$A$1:$AY$15000,Index!$A716*40-34,48),0)</f>
        <v/>
      </c>
      <c r="R716" s="235">
        <f>IF(F716&lt;&gt;"0",INDEX(GLSShapes!$A$1:$AY$15000,Index!$A716*40-34,49),0)</f>
        <v/>
      </c>
    </row>
    <row r="717">
      <c r="A717" s="80">
        <f>A716+1</f>
        <v/>
      </c>
      <c r="B717" s="158">
        <f>INDEX(GLSShapes!$A$1:$AY$40000,Index!$A717*40-39,1)</f>
        <v/>
      </c>
      <c r="C717">
        <f>C$1</f>
        <v/>
      </c>
      <c r="D717" s="133">
        <f>INDEX(GLSShapes!$A$1:$AY$40000,Index!$A717*40-38,2)</f>
        <v/>
      </c>
      <c r="E717" s="155">
        <f>E716+40</f>
        <v/>
      </c>
      <c r="F717">
        <f>RIGHT(B717,F$1)</f>
        <v/>
      </c>
      <c r="G717" s="132">
        <f>INDEX(GLSShapes!$A$1:$AY$40000,Index!$A717*40-38,1)</f>
        <v/>
      </c>
      <c r="H717" s="113">
        <f>F717&amp;RIGHT(D717,H$1)</f>
        <v/>
      </c>
      <c r="I717" s="235">
        <f>IF(F717&lt;&gt;"0",INDEX(GLSShapes!$A$1:$AY$40000,Index!$A717*40-34,40),0)</f>
        <v/>
      </c>
      <c r="J717" s="235">
        <f>IF(F717&lt;&gt;"0",INDEX(GLSShapes!$A$1:$AY$40000,Index!$A717*40-34,41),0)</f>
        <v/>
      </c>
      <c r="M717" s="235">
        <f>INDEX(GLSShapes!$A$1:$AY$15000,Index!$A717*40-34,44)</f>
        <v/>
      </c>
      <c r="N717" s="235">
        <f>INDEX(GLSShapes!$A$1:$AY$15000,Index!$A717*40-34,45)</f>
        <v/>
      </c>
      <c r="Q717" s="235">
        <f>IF(F717&lt;&gt;"0",INDEX(GLSShapes!$A$1:$AY$15000,Index!$A717*40-34,48),0)</f>
        <v/>
      </c>
      <c r="R717" s="235">
        <f>IF(F717&lt;&gt;"0",INDEX(GLSShapes!$A$1:$AY$15000,Index!$A717*40-34,49),0)</f>
        <v/>
      </c>
    </row>
    <row r="718">
      <c r="A718" s="80">
        <f>A717+1</f>
        <v/>
      </c>
      <c r="B718" s="158">
        <f>INDEX(GLSShapes!$A$1:$AY$40000,Index!$A718*40-39,1)</f>
        <v/>
      </c>
      <c r="C718">
        <f>C$1</f>
        <v/>
      </c>
      <c r="D718" s="133">
        <f>INDEX(GLSShapes!$A$1:$AY$40000,Index!$A718*40-38,2)</f>
        <v/>
      </c>
      <c r="E718" s="155">
        <f>E717+40</f>
        <v/>
      </c>
      <c r="F718">
        <f>RIGHT(B718,F$1)</f>
        <v/>
      </c>
      <c r="G718" s="132">
        <f>INDEX(GLSShapes!$A$1:$AY$40000,Index!$A718*40-38,1)</f>
        <v/>
      </c>
      <c r="H718" s="113">
        <f>F718&amp;RIGHT(D718,H$1)</f>
        <v/>
      </c>
      <c r="I718" s="235">
        <f>IF(F718&lt;&gt;"0",INDEX(GLSShapes!$A$1:$AY$40000,Index!$A718*40-34,40),0)</f>
        <v/>
      </c>
      <c r="J718" s="235">
        <f>IF(F718&lt;&gt;"0",INDEX(GLSShapes!$A$1:$AY$40000,Index!$A718*40-34,41),0)</f>
        <v/>
      </c>
      <c r="M718" s="235">
        <f>INDEX(GLSShapes!$A$1:$AY$15000,Index!$A718*40-34,44)</f>
        <v/>
      </c>
      <c r="N718" s="235">
        <f>INDEX(GLSShapes!$A$1:$AY$15000,Index!$A718*40-34,45)</f>
        <v/>
      </c>
      <c r="Q718" s="235">
        <f>IF(F718&lt;&gt;"0",INDEX(GLSShapes!$A$1:$AY$15000,Index!$A718*40-34,48),0)</f>
        <v/>
      </c>
      <c r="R718" s="235">
        <f>IF(F718&lt;&gt;"0",INDEX(GLSShapes!$A$1:$AY$15000,Index!$A718*40-34,49),0)</f>
        <v/>
      </c>
    </row>
    <row r="719">
      <c r="A719" s="80">
        <f>A718+1</f>
        <v/>
      </c>
      <c r="B719" s="158">
        <f>INDEX(GLSShapes!$A$1:$AY$40000,Index!$A719*40-39,1)</f>
        <v/>
      </c>
      <c r="C719">
        <f>C$1</f>
        <v/>
      </c>
      <c r="D719" s="133">
        <f>INDEX(GLSShapes!$A$1:$AY$40000,Index!$A719*40-38,2)</f>
        <v/>
      </c>
      <c r="E719" s="155">
        <f>E718+40</f>
        <v/>
      </c>
      <c r="F719">
        <f>RIGHT(B719,F$1)</f>
        <v/>
      </c>
      <c r="G719" s="132">
        <f>INDEX(GLSShapes!$A$1:$AY$40000,Index!$A719*40-38,1)</f>
        <v/>
      </c>
      <c r="H719" s="113">
        <f>F719&amp;RIGHT(D719,H$1)</f>
        <v/>
      </c>
      <c r="I719" s="235">
        <f>IF(F719&lt;&gt;"0",INDEX(GLSShapes!$A$1:$AY$40000,Index!$A719*40-34,40),0)</f>
        <v/>
      </c>
      <c r="J719" s="235">
        <f>IF(F719&lt;&gt;"0",INDEX(GLSShapes!$A$1:$AY$40000,Index!$A719*40-34,41),0)</f>
        <v/>
      </c>
      <c r="M719" s="235">
        <f>INDEX(GLSShapes!$A$1:$AY$15000,Index!$A719*40-34,44)</f>
        <v/>
      </c>
      <c r="N719" s="235">
        <f>INDEX(GLSShapes!$A$1:$AY$15000,Index!$A719*40-34,45)</f>
        <v/>
      </c>
      <c r="Q719" s="235">
        <f>IF(F719&lt;&gt;"0",INDEX(GLSShapes!$A$1:$AY$15000,Index!$A719*40-34,48),0)</f>
        <v/>
      </c>
      <c r="R719" s="235">
        <f>IF(F719&lt;&gt;"0",INDEX(GLSShapes!$A$1:$AY$15000,Index!$A719*40-34,49),0)</f>
        <v/>
      </c>
    </row>
    <row r="720">
      <c r="A720" s="80">
        <f>A719+1</f>
        <v/>
      </c>
      <c r="B720" s="158">
        <f>INDEX(GLSShapes!$A$1:$AY$40000,Index!$A720*40-39,1)</f>
        <v/>
      </c>
      <c r="C720">
        <f>C$1</f>
        <v/>
      </c>
      <c r="D720" s="133">
        <f>INDEX(GLSShapes!$A$1:$AY$40000,Index!$A720*40-38,2)</f>
        <v/>
      </c>
      <c r="E720" s="155">
        <f>E719+40</f>
        <v/>
      </c>
      <c r="F720">
        <f>RIGHT(B720,F$1)</f>
        <v/>
      </c>
      <c r="G720" s="132">
        <f>INDEX(GLSShapes!$A$1:$AY$40000,Index!$A720*40-38,1)</f>
        <v/>
      </c>
      <c r="H720" s="113">
        <f>F720&amp;RIGHT(D720,H$1)</f>
        <v/>
      </c>
      <c r="I720" s="235">
        <f>IF(F720&lt;&gt;"0",INDEX(GLSShapes!$A$1:$AY$40000,Index!$A720*40-34,40),0)</f>
        <v/>
      </c>
      <c r="J720" s="235">
        <f>IF(F720&lt;&gt;"0",INDEX(GLSShapes!$A$1:$AY$40000,Index!$A720*40-34,41),0)</f>
        <v/>
      </c>
      <c r="M720" s="235">
        <f>INDEX(GLSShapes!$A$1:$AY$15000,Index!$A720*40-34,44)</f>
        <v/>
      </c>
      <c r="N720" s="235">
        <f>INDEX(GLSShapes!$A$1:$AY$15000,Index!$A720*40-34,45)</f>
        <v/>
      </c>
      <c r="Q720" s="235">
        <f>IF(F720&lt;&gt;"0",INDEX(GLSShapes!$A$1:$AY$15000,Index!$A720*40-34,48),0)</f>
        <v/>
      </c>
      <c r="R720" s="235">
        <f>IF(F720&lt;&gt;"0",INDEX(GLSShapes!$A$1:$AY$15000,Index!$A720*40-34,49),0)</f>
        <v/>
      </c>
    </row>
    <row r="721">
      <c r="A721" s="80">
        <f>A720+1</f>
        <v/>
      </c>
      <c r="B721" s="158">
        <f>INDEX(GLSShapes!$A$1:$AY$40000,Index!$A721*40-39,1)</f>
        <v/>
      </c>
      <c r="C721">
        <f>C$1</f>
        <v/>
      </c>
      <c r="D721" s="133">
        <f>INDEX(GLSShapes!$A$1:$AY$40000,Index!$A721*40-38,2)</f>
        <v/>
      </c>
      <c r="E721" s="155">
        <f>E720+40</f>
        <v/>
      </c>
      <c r="F721">
        <f>RIGHT(B721,F$1)</f>
        <v/>
      </c>
      <c r="G721" s="132">
        <f>INDEX(GLSShapes!$A$1:$AY$40000,Index!$A721*40-38,1)</f>
        <v/>
      </c>
      <c r="H721" s="113">
        <f>F721&amp;RIGHT(D721,H$1)</f>
        <v/>
      </c>
      <c r="I721" s="235">
        <f>IF(F721&lt;&gt;"0",INDEX(GLSShapes!$A$1:$AY$40000,Index!$A721*40-34,40),0)</f>
        <v/>
      </c>
      <c r="J721" s="235">
        <f>IF(F721&lt;&gt;"0",INDEX(GLSShapes!$A$1:$AY$40000,Index!$A721*40-34,41),0)</f>
        <v/>
      </c>
      <c r="M721" s="235">
        <f>INDEX(GLSShapes!$A$1:$AY$15000,Index!$A721*40-34,44)</f>
        <v/>
      </c>
      <c r="N721" s="235">
        <f>INDEX(GLSShapes!$A$1:$AY$15000,Index!$A721*40-34,45)</f>
        <v/>
      </c>
      <c r="Q721" s="235">
        <f>IF(F721&lt;&gt;"0",INDEX(GLSShapes!$A$1:$AY$15000,Index!$A721*40-34,48),0)</f>
        <v/>
      </c>
      <c r="R721" s="235">
        <f>IF(F721&lt;&gt;"0",INDEX(GLSShapes!$A$1:$AY$15000,Index!$A721*40-34,49),0)</f>
        <v/>
      </c>
    </row>
    <row r="722">
      <c r="A722" s="80">
        <f>A721+1</f>
        <v/>
      </c>
      <c r="B722" s="158">
        <f>INDEX(GLSShapes!$A$1:$AY$40000,Index!$A722*40-39,1)</f>
        <v/>
      </c>
      <c r="C722">
        <f>C$1</f>
        <v/>
      </c>
      <c r="D722" s="133">
        <f>INDEX(GLSShapes!$A$1:$AY$40000,Index!$A722*40-38,2)</f>
        <v/>
      </c>
      <c r="E722" s="155">
        <f>E721+40</f>
        <v/>
      </c>
      <c r="F722">
        <f>RIGHT(B722,F$1)</f>
        <v/>
      </c>
      <c r="G722" s="132">
        <f>INDEX(GLSShapes!$A$1:$AY$40000,Index!$A722*40-38,1)</f>
        <v/>
      </c>
      <c r="H722" s="113">
        <f>F722&amp;RIGHT(D722,H$1)</f>
        <v/>
      </c>
      <c r="I722" s="235">
        <f>IF(F722&lt;&gt;"0",INDEX(GLSShapes!$A$1:$AY$40000,Index!$A722*40-34,40),0)</f>
        <v/>
      </c>
      <c r="J722" s="235">
        <f>IF(F722&lt;&gt;"0",INDEX(GLSShapes!$A$1:$AY$40000,Index!$A722*40-34,41),0)</f>
        <v/>
      </c>
      <c r="M722" s="235">
        <f>INDEX(GLSShapes!$A$1:$AY$15000,Index!$A722*40-34,44)</f>
        <v/>
      </c>
      <c r="N722" s="235">
        <f>INDEX(GLSShapes!$A$1:$AY$15000,Index!$A722*40-34,45)</f>
        <v/>
      </c>
      <c r="Q722" s="235">
        <f>IF(F722&lt;&gt;"0",INDEX(GLSShapes!$A$1:$AY$15000,Index!$A722*40-34,48),0)</f>
        <v/>
      </c>
      <c r="R722" s="235">
        <f>IF(F722&lt;&gt;"0",INDEX(GLSShapes!$A$1:$AY$15000,Index!$A722*40-34,49),0)</f>
        <v/>
      </c>
    </row>
    <row r="723">
      <c r="A723" s="80">
        <f>A722+1</f>
        <v/>
      </c>
      <c r="B723" s="158">
        <f>INDEX(GLSShapes!$A$1:$AY$40000,Index!$A723*40-39,1)</f>
        <v/>
      </c>
      <c r="C723">
        <f>C$1</f>
        <v/>
      </c>
      <c r="D723" s="133">
        <f>INDEX(GLSShapes!$A$1:$AY$40000,Index!$A723*40-38,2)</f>
        <v/>
      </c>
      <c r="E723" s="155">
        <f>E722+40</f>
        <v/>
      </c>
      <c r="F723">
        <f>RIGHT(B723,F$1)</f>
        <v/>
      </c>
      <c r="G723" s="132">
        <f>INDEX(GLSShapes!$A$1:$AY$40000,Index!$A723*40-38,1)</f>
        <v/>
      </c>
      <c r="H723" s="113">
        <f>F723&amp;RIGHT(D723,H$1)</f>
        <v/>
      </c>
      <c r="I723" s="235">
        <f>IF(F723&lt;&gt;"0",INDEX(GLSShapes!$A$1:$AY$40000,Index!$A723*40-34,40),0)</f>
        <v/>
      </c>
      <c r="J723" s="235">
        <f>IF(F723&lt;&gt;"0",INDEX(GLSShapes!$A$1:$AY$40000,Index!$A723*40-34,41),0)</f>
        <v/>
      </c>
      <c r="M723" s="235">
        <f>INDEX(GLSShapes!$A$1:$AY$15000,Index!$A723*40-34,44)</f>
        <v/>
      </c>
      <c r="N723" s="235">
        <f>INDEX(GLSShapes!$A$1:$AY$15000,Index!$A723*40-34,45)</f>
        <v/>
      </c>
      <c r="Q723" s="235">
        <f>IF(F723&lt;&gt;"0",INDEX(GLSShapes!$A$1:$AY$15000,Index!$A723*40-34,48),0)</f>
        <v/>
      </c>
      <c r="R723" s="235">
        <f>IF(F723&lt;&gt;"0",INDEX(GLSShapes!$A$1:$AY$15000,Index!$A723*40-34,49),0)</f>
        <v/>
      </c>
    </row>
    <row r="724">
      <c r="A724" s="80">
        <f>A723+1</f>
        <v/>
      </c>
      <c r="B724" s="158">
        <f>INDEX(GLSShapes!$A$1:$AY$40000,Index!$A724*40-39,1)</f>
        <v/>
      </c>
      <c r="C724">
        <f>C$1</f>
        <v/>
      </c>
      <c r="D724" s="133">
        <f>INDEX(GLSShapes!$A$1:$AY$40000,Index!$A724*40-38,2)</f>
        <v/>
      </c>
      <c r="E724" s="155">
        <f>E723+40</f>
        <v/>
      </c>
      <c r="F724">
        <f>RIGHT(B724,F$1)</f>
        <v/>
      </c>
      <c r="G724" s="132">
        <f>INDEX(GLSShapes!$A$1:$AY$40000,Index!$A724*40-38,1)</f>
        <v/>
      </c>
      <c r="H724" s="113">
        <f>F724&amp;RIGHT(D724,H$1)</f>
        <v/>
      </c>
      <c r="I724" s="235">
        <f>IF(F724&lt;&gt;"0",INDEX(GLSShapes!$A$1:$AY$40000,Index!$A724*40-34,40),0)</f>
        <v/>
      </c>
      <c r="J724" s="235">
        <f>IF(F724&lt;&gt;"0",INDEX(GLSShapes!$A$1:$AY$40000,Index!$A724*40-34,41),0)</f>
        <v/>
      </c>
      <c r="M724" s="235">
        <f>INDEX(GLSShapes!$A$1:$AY$15000,Index!$A724*40-34,44)</f>
        <v/>
      </c>
      <c r="N724" s="235">
        <f>INDEX(GLSShapes!$A$1:$AY$15000,Index!$A724*40-34,45)</f>
        <v/>
      </c>
      <c r="Q724" s="235">
        <f>IF(F724&lt;&gt;"0",INDEX(GLSShapes!$A$1:$AY$15000,Index!$A724*40-34,48),0)</f>
        <v/>
      </c>
      <c r="R724" s="235">
        <f>IF(F724&lt;&gt;"0",INDEX(GLSShapes!$A$1:$AY$15000,Index!$A724*40-34,49),0)</f>
        <v/>
      </c>
    </row>
    <row r="725">
      <c r="A725" s="80">
        <f>A724+1</f>
        <v/>
      </c>
      <c r="B725" s="158">
        <f>INDEX(GLSShapes!$A$1:$AY$40000,Index!$A725*40-39,1)</f>
        <v/>
      </c>
      <c r="C725">
        <f>C$1</f>
        <v/>
      </c>
      <c r="D725" s="133">
        <f>INDEX(GLSShapes!$A$1:$AY$40000,Index!$A725*40-38,2)</f>
        <v/>
      </c>
      <c r="E725" s="155">
        <f>E724+40</f>
        <v/>
      </c>
      <c r="F725">
        <f>RIGHT(B725,F$1)</f>
        <v/>
      </c>
      <c r="G725" s="132">
        <f>INDEX(GLSShapes!$A$1:$AY$40000,Index!$A725*40-38,1)</f>
        <v/>
      </c>
      <c r="H725" s="113">
        <f>F725&amp;RIGHT(D725,H$1)</f>
        <v/>
      </c>
      <c r="I725" s="235">
        <f>IF(F725&lt;&gt;"0",INDEX(GLSShapes!$A$1:$AY$40000,Index!$A725*40-34,40),0)</f>
        <v/>
      </c>
      <c r="J725" s="235">
        <f>IF(F725&lt;&gt;"0",INDEX(GLSShapes!$A$1:$AY$40000,Index!$A725*40-34,41),0)</f>
        <v/>
      </c>
      <c r="M725" s="235">
        <f>INDEX(GLSShapes!$A$1:$AY$15000,Index!$A725*40-34,44)</f>
        <v/>
      </c>
      <c r="N725" s="235">
        <f>INDEX(GLSShapes!$A$1:$AY$15000,Index!$A725*40-34,45)</f>
        <v/>
      </c>
      <c r="Q725" s="235">
        <f>IF(F725&lt;&gt;"0",INDEX(GLSShapes!$A$1:$AY$15000,Index!$A725*40-34,48),0)</f>
        <v/>
      </c>
      <c r="R725" s="235">
        <f>IF(F725&lt;&gt;"0",INDEX(GLSShapes!$A$1:$AY$15000,Index!$A725*40-34,49),0)</f>
        <v/>
      </c>
    </row>
    <row r="726">
      <c r="A726" s="80">
        <f>A725+1</f>
        <v/>
      </c>
      <c r="B726" s="158">
        <f>INDEX(GLSShapes!$A$1:$AY$40000,Index!$A726*40-39,1)</f>
        <v/>
      </c>
      <c r="C726">
        <f>C$1</f>
        <v/>
      </c>
      <c r="D726" s="133">
        <f>INDEX(GLSShapes!$A$1:$AY$40000,Index!$A726*40-38,2)</f>
        <v/>
      </c>
      <c r="E726" s="155">
        <f>E725+40</f>
        <v/>
      </c>
      <c r="F726">
        <f>RIGHT(B726,F$1)</f>
        <v/>
      </c>
      <c r="G726" s="132">
        <f>INDEX(GLSShapes!$A$1:$AY$40000,Index!$A726*40-38,1)</f>
        <v/>
      </c>
      <c r="H726" s="113">
        <f>F726&amp;RIGHT(D726,H$1)</f>
        <v/>
      </c>
      <c r="I726" s="235">
        <f>IF(F726&lt;&gt;"0",INDEX(GLSShapes!$A$1:$AY$40000,Index!$A726*40-34,40),0)</f>
        <v/>
      </c>
      <c r="J726" s="235">
        <f>IF(F726&lt;&gt;"0",INDEX(GLSShapes!$A$1:$AY$40000,Index!$A726*40-34,41),0)</f>
        <v/>
      </c>
      <c r="M726" s="235">
        <f>INDEX(GLSShapes!$A$1:$AY$15000,Index!$A726*40-34,44)</f>
        <v/>
      </c>
      <c r="N726" s="235">
        <f>INDEX(GLSShapes!$A$1:$AY$15000,Index!$A726*40-34,45)</f>
        <v/>
      </c>
      <c r="Q726" s="235">
        <f>IF(F726&lt;&gt;"0",INDEX(GLSShapes!$A$1:$AY$15000,Index!$A726*40-34,48),0)</f>
        <v/>
      </c>
      <c r="R726" s="235">
        <f>IF(F726&lt;&gt;"0",INDEX(GLSShapes!$A$1:$AY$15000,Index!$A726*40-34,49),0)</f>
        <v/>
      </c>
    </row>
    <row r="727">
      <c r="A727" s="80">
        <f>A726+1</f>
        <v/>
      </c>
      <c r="B727" s="158">
        <f>INDEX(GLSShapes!$A$1:$AY$40000,Index!$A727*40-39,1)</f>
        <v/>
      </c>
      <c r="C727">
        <f>C$1</f>
        <v/>
      </c>
      <c r="D727" s="133">
        <f>INDEX(GLSShapes!$A$1:$AY$40000,Index!$A727*40-38,2)</f>
        <v/>
      </c>
      <c r="E727" s="155">
        <f>E726+40</f>
        <v/>
      </c>
      <c r="F727">
        <f>RIGHT(B727,F$1)</f>
        <v/>
      </c>
      <c r="G727" s="132">
        <f>INDEX(GLSShapes!$A$1:$AY$40000,Index!$A727*40-38,1)</f>
        <v/>
      </c>
      <c r="H727" s="113">
        <f>F727&amp;RIGHT(D727,H$1)</f>
        <v/>
      </c>
      <c r="I727" s="235">
        <f>IF(F727&lt;&gt;"0",INDEX(GLSShapes!$A$1:$AY$40000,Index!$A727*40-34,40),0)</f>
        <v/>
      </c>
      <c r="J727" s="235">
        <f>IF(F727&lt;&gt;"0",INDEX(GLSShapes!$A$1:$AY$40000,Index!$A727*40-34,41),0)</f>
        <v/>
      </c>
      <c r="M727" s="235">
        <f>INDEX(GLSShapes!$A$1:$AY$15000,Index!$A727*40-34,44)</f>
        <v/>
      </c>
      <c r="N727" s="235">
        <f>INDEX(GLSShapes!$A$1:$AY$15000,Index!$A727*40-34,45)</f>
        <v/>
      </c>
      <c r="Q727" s="235">
        <f>IF(F727&lt;&gt;"0",INDEX(GLSShapes!$A$1:$AY$15000,Index!$A727*40-34,48),0)</f>
        <v/>
      </c>
      <c r="R727" s="235">
        <f>IF(F727&lt;&gt;"0",INDEX(GLSShapes!$A$1:$AY$15000,Index!$A727*40-34,49),0)</f>
        <v/>
      </c>
    </row>
    <row r="728">
      <c r="A728" s="80">
        <f>A727+1</f>
        <v/>
      </c>
      <c r="B728" s="158">
        <f>INDEX(GLSShapes!$A$1:$AY$40000,Index!$A728*40-39,1)</f>
        <v/>
      </c>
      <c r="C728">
        <f>C$1</f>
        <v/>
      </c>
      <c r="D728" s="133">
        <f>INDEX(GLSShapes!$A$1:$AY$40000,Index!$A728*40-38,2)</f>
        <v/>
      </c>
      <c r="E728" s="155">
        <f>E727+40</f>
        <v/>
      </c>
      <c r="F728">
        <f>RIGHT(B728,F$1)</f>
        <v/>
      </c>
      <c r="G728" s="132">
        <f>INDEX(GLSShapes!$A$1:$AY$40000,Index!$A728*40-38,1)</f>
        <v/>
      </c>
      <c r="H728" s="113">
        <f>F728&amp;RIGHT(D728,H$1)</f>
        <v/>
      </c>
      <c r="I728" s="235">
        <f>IF(F728&lt;&gt;"0",INDEX(GLSShapes!$A$1:$AY$40000,Index!$A728*40-34,40),0)</f>
        <v/>
      </c>
      <c r="J728" s="235">
        <f>IF(F728&lt;&gt;"0",INDEX(GLSShapes!$A$1:$AY$40000,Index!$A728*40-34,41),0)</f>
        <v/>
      </c>
      <c r="M728" s="235">
        <f>INDEX(GLSShapes!$A$1:$AY$15000,Index!$A728*40-34,44)</f>
        <v/>
      </c>
      <c r="N728" s="235">
        <f>INDEX(GLSShapes!$A$1:$AY$15000,Index!$A728*40-34,45)</f>
        <v/>
      </c>
      <c r="Q728" s="235">
        <f>IF(F728&lt;&gt;"0",INDEX(GLSShapes!$A$1:$AY$15000,Index!$A728*40-34,48),0)</f>
        <v/>
      </c>
      <c r="R728" s="235">
        <f>IF(F728&lt;&gt;"0",INDEX(GLSShapes!$A$1:$AY$15000,Index!$A728*40-34,49),0)</f>
        <v/>
      </c>
    </row>
    <row r="729">
      <c r="A729" s="80">
        <f>A728+1</f>
        <v/>
      </c>
      <c r="B729" s="158">
        <f>INDEX(GLSShapes!$A$1:$AY$40000,Index!$A729*40-39,1)</f>
        <v/>
      </c>
      <c r="C729">
        <f>C$1</f>
        <v/>
      </c>
      <c r="D729" s="133">
        <f>INDEX(GLSShapes!$A$1:$AY$40000,Index!$A729*40-38,2)</f>
        <v/>
      </c>
      <c r="E729" s="155">
        <f>E728+40</f>
        <v/>
      </c>
      <c r="F729">
        <f>RIGHT(B729,F$1)</f>
        <v/>
      </c>
      <c r="G729" s="132">
        <f>INDEX(GLSShapes!$A$1:$AY$40000,Index!$A729*40-38,1)</f>
        <v/>
      </c>
      <c r="H729" s="113">
        <f>F729&amp;RIGHT(D729,H$1)</f>
        <v/>
      </c>
      <c r="I729" s="235">
        <f>IF(F729&lt;&gt;"0",INDEX(GLSShapes!$A$1:$AY$40000,Index!$A729*40-34,40),0)</f>
        <v/>
      </c>
      <c r="J729" s="235">
        <f>IF(F729&lt;&gt;"0",INDEX(GLSShapes!$A$1:$AY$40000,Index!$A729*40-34,41),0)</f>
        <v/>
      </c>
      <c r="M729" s="235">
        <f>INDEX(GLSShapes!$A$1:$AY$15000,Index!$A729*40-34,44)</f>
        <v/>
      </c>
      <c r="N729" s="235">
        <f>INDEX(GLSShapes!$A$1:$AY$15000,Index!$A729*40-34,45)</f>
        <v/>
      </c>
      <c r="Q729" s="235">
        <f>IF(F729&lt;&gt;"0",INDEX(GLSShapes!$A$1:$AY$15000,Index!$A729*40-34,48),0)</f>
        <v/>
      </c>
      <c r="R729" s="235">
        <f>IF(F729&lt;&gt;"0",INDEX(GLSShapes!$A$1:$AY$15000,Index!$A729*40-34,49),0)</f>
        <v/>
      </c>
    </row>
    <row r="730">
      <c r="A730" s="80">
        <f>A729+1</f>
        <v/>
      </c>
      <c r="B730" s="158">
        <f>INDEX(GLSShapes!$A$1:$AY$40000,Index!$A730*40-39,1)</f>
        <v/>
      </c>
      <c r="C730">
        <f>C$1</f>
        <v/>
      </c>
      <c r="D730" s="133">
        <f>INDEX(GLSShapes!$A$1:$AY$40000,Index!$A730*40-38,2)</f>
        <v/>
      </c>
      <c r="E730" s="155">
        <f>E729+40</f>
        <v/>
      </c>
      <c r="F730">
        <f>RIGHT(B730,F$1)</f>
        <v/>
      </c>
      <c r="G730" s="132">
        <f>INDEX(GLSShapes!$A$1:$AY$40000,Index!$A730*40-38,1)</f>
        <v/>
      </c>
      <c r="H730" s="113">
        <f>F730&amp;RIGHT(D730,H$1)</f>
        <v/>
      </c>
      <c r="I730" s="235">
        <f>IF(F730&lt;&gt;"0",INDEX(GLSShapes!$A$1:$AY$40000,Index!$A730*40-34,40),0)</f>
        <v/>
      </c>
      <c r="J730" s="235">
        <f>IF(F730&lt;&gt;"0",INDEX(GLSShapes!$A$1:$AY$40000,Index!$A730*40-34,41),0)</f>
        <v/>
      </c>
      <c r="M730" s="235">
        <f>INDEX(GLSShapes!$A$1:$AY$15000,Index!$A730*40-34,44)</f>
        <v/>
      </c>
      <c r="N730" s="235">
        <f>INDEX(GLSShapes!$A$1:$AY$15000,Index!$A730*40-34,45)</f>
        <v/>
      </c>
      <c r="Q730" s="235">
        <f>IF(F730&lt;&gt;"0",INDEX(GLSShapes!$A$1:$AY$15000,Index!$A730*40-34,48),0)</f>
        <v/>
      </c>
      <c r="R730" s="235">
        <f>IF(F730&lt;&gt;"0",INDEX(GLSShapes!$A$1:$AY$15000,Index!$A730*40-34,49),0)</f>
        <v/>
      </c>
    </row>
    <row r="731">
      <c r="A731" s="80">
        <f>A730+1</f>
        <v/>
      </c>
      <c r="B731" s="158">
        <f>INDEX(GLSShapes!$A$1:$AY$40000,Index!$A731*40-39,1)</f>
        <v/>
      </c>
      <c r="C731">
        <f>C$1</f>
        <v/>
      </c>
      <c r="D731" s="133">
        <f>INDEX(GLSShapes!$A$1:$AY$40000,Index!$A731*40-38,2)</f>
        <v/>
      </c>
      <c r="E731" s="155">
        <f>E730+40</f>
        <v/>
      </c>
      <c r="F731">
        <f>RIGHT(B731,F$1)</f>
        <v/>
      </c>
      <c r="G731" s="132">
        <f>INDEX(GLSShapes!$A$1:$AY$40000,Index!$A731*40-38,1)</f>
        <v/>
      </c>
      <c r="H731" s="113">
        <f>F731&amp;RIGHT(D731,H$1)</f>
        <v/>
      </c>
      <c r="I731" s="235">
        <f>IF(F731&lt;&gt;"0",INDEX(GLSShapes!$A$1:$AY$40000,Index!$A731*40-34,40),0)</f>
        <v/>
      </c>
      <c r="J731" s="235">
        <f>IF(F731&lt;&gt;"0",INDEX(GLSShapes!$A$1:$AY$40000,Index!$A731*40-34,41),0)</f>
        <v/>
      </c>
      <c r="M731" s="235">
        <f>INDEX(GLSShapes!$A$1:$AY$15000,Index!$A731*40-34,44)</f>
        <v/>
      </c>
      <c r="N731" s="235">
        <f>INDEX(GLSShapes!$A$1:$AY$15000,Index!$A731*40-34,45)</f>
        <v/>
      </c>
      <c r="Q731" s="235">
        <f>IF(F731&lt;&gt;"0",INDEX(GLSShapes!$A$1:$AY$15000,Index!$A731*40-34,48),0)</f>
        <v/>
      </c>
      <c r="R731" s="235">
        <f>IF(F731&lt;&gt;"0",INDEX(GLSShapes!$A$1:$AY$15000,Index!$A731*40-34,49),0)</f>
        <v/>
      </c>
    </row>
    <row r="732">
      <c r="A732" s="80">
        <f>A731+1</f>
        <v/>
      </c>
      <c r="B732" s="158">
        <f>INDEX(GLSShapes!$A$1:$AY$40000,Index!$A732*40-39,1)</f>
        <v/>
      </c>
      <c r="C732">
        <f>C$1</f>
        <v/>
      </c>
      <c r="D732" s="133">
        <f>INDEX(GLSShapes!$A$1:$AY$40000,Index!$A732*40-38,2)</f>
        <v/>
      </c>
      <c r="E732" s="155">
        <f>E731+40</f>
        <v/>
      </c>
      <c r="F732">
        <f>RIGHT(B732,F$1)</f>
        <v/>
      </c>
      <c r="G732" s="132">
        <f>INDEX(GLSShapes!$A$1:$AY$40000,Index!$A732*40-38,1)</f>
        <v/>
      </c>
      <c r="H732" s="113">
        <f>F732&amp;RIGHT(D732,H$1)</f>
        <v/>
      </c>
      <c r="I732" s="235">
        <f>IF(F732&lt;&gt;"0",INDEX(GLSShapes!$A$1:$AY$40000,Index!$A732*40-34,40),0)</f>
        <v/>
      </c>
      <c r="J732" s="235">
        <f>IF(F732&lt;&gt;"0",INDEX(GLSShapes!$A$1:$AY$40000,Index!$A732*40-34,41),0)</f>
        <v/>
      </c>
      <c r="M732" s="235">
        <f>INDEX(GLSShapes!$A$1:$AY$15000,Index!$A732*40-34,44)</f>
        <v/>
      </c>
      <c r="N732" s="235">
        <f>INDEX(GLSShapes!$A$1:$AY$15000,Index!$A732*40-34,45)</f>
        <v/>
      </c>
      <c r="Q732" s="235">
        <f>IF(F732&lt;&gt;"0",INDEX(GLSShapes!$A$1:$AY$15000,Index!$A732*40-34,48),0)</f>
        <v/>
      </c>
      <c r="R732" s="235">
        <f>IF(F732&lt;&gt;"0",INDEX(GLSShapes!$A$1:$AY$15000,Index!$A732*40-34,49),0)</f>
        <v/>
      </c>
    </row>
    <row r="733">
      <c r="A733" s="80">
        <f>A732+1</f>
        <v/>
      </c>
      <c r="B733" s="158">
        <f>INDEX(GLSShapes!$A$1:$AY$40000,Index!$A733*40-39,1)</f>
        <v/>
      </c>
      <c r="C733">
        <f>C$1</f>
        <v/>
      </c>
      <c r="D733" s="133">
        <f>INDEX(GLSShapes!$A$1:$AY$40000,Index!$A733*40-38,2)</f>
        <v/>
      </c>
      <c r="E733" s="155">
        <f>E732+40</f>
        <v/>
      </c>
      <c r="F733">
        <f>RIGHT(B733,F$1)</f>
        <v/>
      </c>
      <c r="G733" s="132">
        <f>INDEX(GLSShapes!$A$1:$AY$40000,Index!$A733*40-38,1)</f>
        <v/>
      </c>
      <c r="H733" s="113">
        <f>F733&amp;RIGHT(D733,H$1)</f>
        <v/>
      </c>
      <c r="I733" s="235">
        <f>IF(F733&lt;&gt;"0",INDEX(GLSShapes!$A$1:$AY$40000,Index!$A733*40-34,40),0)</f>
        <v/>
      </c>
      <c r="J733" s="235">
        <f>IF(F733&lt;&gt;"0",INDEX(GLSShapes!$A$1:$AY$40000,Index!$A733*40-34,41),0)</f>
        <v/>
      </c>
      <c r="M733" s="235">
        <f>INDEX(GLSShapes!$A$1:$AY$15000,Index!$A733*40-34,44)</f>
        <v/>
      </c>
      <c r="N733" s="235">
        <f>INDEX(GLSShapes!$A$1:$AY$15000,Index!$A733*40-34,45)</f>
        <v/>
      </c>
      <c r="Q733" s="235">
        <f>IF(F733&lt;&gt;"0",INDEX(GLSShapes!$A$1:$AY$15000,Index!$A733*40-34,48),0)</f>
        <v/>
      </c>
      <c r="R733" s="235">
        <f>IF(F733&lt;&gt;"0",INDEX(GLSShapes!$A$1:$AY$15000,Index!$A733*40-34,49),0)</f>
        <v/>
      </c>
    </row>
    <row r="734">
      <c r="A734" s="80">
        <f>A733+1</f>
        <v/>
      </c>
      <c r="B734" s="158">
        <f>INDEX(GLSShapes!$A$1:$AY$40000,Index!$A734*40-39,1)</f>
        <v/>
      </c>
      <c r="C734">
        <f>C$1</f>
        <v/>
      </c>
      <c r="D734" s="133">
        <f>INDEX(GLSShapes!$A$1:$AY$40000,Index!$A734*40-38,2)</f>
        <v/>
      </c>
      <c r="E734" s="155">
        <f>E733+40</f>
        <v/>
      </c>
      <c r="F734">
        <f>RIGHT(B734,F$1)</f>
        <v/>
      </c>
      <c r="G734" s="132">
        <f>INDEX(GLSShapes!$A$1:$AY$40000,Index!$A734*40-38,1)</f>
        <v/>
      </c>
      <c r="H734" s="113">
        <f>F734&amp;RIGHT(D734,H$1)</f>
        <v/>
      </c>
      <c r="I734" s="235">
        <f>IF(F734&lt;&gt;"0",INDEX(GLSShapes!$A$1:$AY$40000,Index!$A734*40-34,40),0)</f>
        <v/>
      </c>
      <c r="J734" s="235">
        <f>IF(F734&lt;&gt;"0",INDEX(GLSShapes!$A$1:$AY$40000,Index!$A734*40-34,41),0)</f>
        <v/>
      </c>
      <c r="M734" s="235">
        <f>INDEX(GLSShapes!$A$1:$AY$15000,Index!$A734*40-34,44)</f>
        <v/>
      </c>
      <c r="N734" s="235">
        <f>INDEX(GLSShapes!$A$1:$AY$15000,Index!$A734*40-34,45)</f>
        <v/>
      </c>
      <c r="Q734" s="235">
        <f>IF(F734&lt;&gt;"0",INDEX(GLSShapes!$A$1:$AY$15000,Index!$A734*40-34,48),0)</f>
        <v/>
      </c>
      <c r="R734" s="235">
        <f>IF(F734&lt;&gt;"0",INDEX(GLSShapes!$A$1:$AY$15000,Index!$A734*40-34,49),0)</f>
        <v/>
      </c>
    </row>
    <row r="735">
      <c r="A735" s="80">
        <f>A734+1</f>
        <v/>
      </c>
      <c r="B735" s="158">
        <f>INDEX(GLSShapes!$A$1:$AY$40000,Index!$A735*40-39,1)</f>
        <v/>
      </c>
      <c r="C735">
        <f>C$1</f>
        <v/>
      </c>
      <c r="D735" s="133">
        <f>INDEX(GLSShapes!$A$1:$AY$40000,Index!$A735*40-38,2)</f>
        <v/>
      </c>
      <c r="E735" s="155">
        <f>E734+40</f>
        <v/>
      </c>
      <c r="F735">
        <f>RIGHT(B735,F$1)</f>
        <v/>
      </c>
      <c r="G735" s="132">
        <f>INDEX(GLSShapes!$A$1:$AY$40000,Index!$A735*40-38,1)</f>
        <v/>
      </c>
      <c r="H735" s="113">
        <f>F735&amp;RIGHT(D735,H$1)</f>
        <v/>
      </c>
      <c r="I735" s="235">
        <f>IF(F735&lt;&gt;"0",INDEX(GLSShapes!$A$1:$AY$40000,Index!$A735*40-34,40),0)</f>
        <v/>
      </c>
      <c r="J735" s="235">
        <f>IF(F735&lt;&gt;"0",INDEX(GLSShapes!$A$1:$AY$40000,Index!$A735*40-34,41),0)</f>
        <v/>
      </c>
      <c r="M735" s="235">
        <f>INDEX(GLSShapes!$A$1:$AY$15000,Index!$A735*40-34,44)</f>
        <v/>
      </c>
      <c r="N735" s="235">
        <f>INDEX(GLSShapes!$A$1:$AY$15000,Index!$A735*40-34,45)</f>
        <v/>
      </c>
      <c r="Q735" s="235">
        <f>IF(F735&lt;&gt;"0",INDEX(GLSShapes!$A$1:$AY$15000,Index!$A735*40-34,48),0)</f>
        <v/>
      </c>
      <c r="R735" s="235">
        <f>IF(F735&lt;&gt;"0",INDEX(GLSShapes!$A$1:$AY$15000,Index!$A735*40-34,49),0)</f>
        <v/>
      </c>
    </row>
    <row r="736">
      <c r="A736" s="80">
        <f>A735+1</f>
        <v/>
      </c>
      <c r="B736" s="158">
        <f>INDEX(GLSShapes!$A$1:$AY$40000,Index!$A736*40-39,1)</f>
        <v/>
      </c>
      <c r="C736">
        <f>C$1</f>
        <v/>
      </c>
      <c r="D736" s="133">
        <f>INDEX(GLSShapes!$A$1:$AY$40000,Index!$A736*40-38,2)</f>
        <v/>
      </c>
      <c r="E736" s="155">
        <f>E735+40</f>
        <v/>
      </c>
      <c r="F736">
        <f>RIGHT(B736,F$1)</f>
        <v/>
      </c>
      <c r="G736" s="132">
        <f>INDEX(GLSShapes!$A$1:$AY$40000,Index!$A736*40-38,1)</f>
        <v/>
      </c>
      <c r="H736" s="113">
        <f>F736&amp;RIGHT(D736,H$1)</f>
        <v/>
      </c>
      <c r="I736" s="235">
        <f>IF(F736&lt;&gt;"0",INDEX(GLSShapes!$A$1:$AY$40000,Index!$A736*40-34,40),0)</f>
        <v/>
      </c>
      <c r="J736" s="235">
        <f>IF(F736&lt;&gt;"0",INDEX(GLSShapes!$A$1:$AY$40000,Index!$A736*40-34,41),0)</f>
        <v/>
      </c>
      <c r="M736" s="235">
        <f>INDEX(GLSShapes!$A$1:$AY$15000,Index!$A736*40-34,44)</f>
        <v/>
      </c>
      <c r="N736" s="235">
        <f>INDEX(GLSShapes!$A$1:$AY$15000,Index!$A736*40-34,45)</f>
        <v/>
      </c>
      <c r="Q736" s="235">
        <f>IF(F736&lt;&gt;"0",INDEX(GLSShapes!$A$1:$AY$15000,Index!$A736*40-34,48),0)</f>
        <v/>
      </c>
      <c r="R736" s="235">
        <f>IF(F736&lt;&gt;"0",INDEX(GLSShapes!$A$1:$AY$15000,Index!$A736*40-34,49),0)</f>
        <v/>
      </c>
    </row>
    <row r="737">
      <c r="A737" s="80">
        <f>A736+1</f>
        <v/>
      </c>
      <c r="B737" s="158">
        <f>INDEX(GLSShapes!$A$1:$AY$40000,Index!$A737*40-39,1)</f>
        <v/>
      </c>
      <c r="C737">
        <f>C$1</f>
        <v/>
      </c>
      <c r="D737" s="133">
        <f>INDEX(GLSShapes!$A$1:$AY$40000,Index!$A737*40-38,2)</f>
        <v/>
      </c>
      <c r="E737" s="155">
        <f>E736+40</f>
        <v/>
      </c>
      <c r="F737">
        <f>RIGHT(B737,F$1)</f>
        <v/>
      </c>
      <c r="G737" s="132">
        <f>INDEX(GLSShapes!$A$1:$AY$40000,Index!$A737*40-38,1)</f>
        <v/>
      </c>
      <c r="H737" s="113">
        <f>F737&amp;RIGHT(D737,H$1)</f>
        <v/>
      </c>
      <c r="I737" s="235">
        <f>IF(F737&lt;&gt;"0",INDEX(GLSShapes!$A$1:$AY$40000,Index!$A737*40-34,40),0)</f>
        <v/>
      </c>
      <c r="J737" s="235">
        <f>IF(F737&lt;&gt;"0",INDEX(GLSShapes!$A$1:$AY$40000,Index!$A737*40-34,41),0)</f>
        <v/>
      </c>
      <c r="M737" s="235">
        <f>INDEX(GLSShapes!$A$1:$AY$15000,Index!$A737*40-34,44)</f>
        <v/>
      </c>
      <c r="N737" s="235">
        <f>INDEX(GLSShapes!$A$1:$AY$15000,Index!$A737*40-34,45)</f>
        <v/>
      </c>
      <c r="Q737" s="235">
        <f>IF(F737&lt;&gt;"0",INDEX(GLSShapes!$A$1:$AY$15000,Index!$A737*40-34,48),0)</f>
        <v/>
      </c>
      <c r="R737" s="235">
        <f>IF(F737&lt;&gt;"0",INDEX(GLSShapes!$A$1:$AY$15000,Index!$A737*40-34,49),0)</f>
        <v/>
      </c>
    </row>
    <row r="738">
      <c r="A738" s="80">
        <f>A737+1</f>
        <v/>
      </c>
      <c r="B738" s="158">
        <f>INDEX(GLSShapes!$A$1:$AY$40000,Index!$A738*40-39,1)</f>
        <v/>
      </c>
      <c r="C738">
        <f>C$1</f>
        <v/>
      </c>
      <c r="D738" s="133">
        <f>INDEX(GLSShapes!$A$1:$AY$40000,Index!$A738*40-38,2)</f>
        <v/>
      </c>
      <c r="E738" s="155">
        <f>E737+40</f>
        <v/>
      </c>
      <c r="F738">
        <f>RIGHT(B738,F$1)</f>
        <v/>
      </c>
      <c r="G738" s="132">
        <f>INDEX(GLSShapes!$A$1:$AY$40000,Index!$A738*40-38,1)</f>
        <v/>
      </c>
      <c r="H738" s="113">
        <f>F738&amp;RIGHT(D738,H$1)</f>
        <v/>
      </c>
      <c r="I738" s="235">
        <f>IF(F738&lt;&gt;"0",INDEX(GLSShapes!$A$1:$AY$40000,Index!$A738*40-34,40),0)</f>
        <v/>
      </c>
      <c r="J738" s="235">
        <f>IF(F738&lt;&gt;"0",INDEX(GLSShapes!$A$1:$AY$40000,Index!$A738*40-34,41),0)</f>
        <v/>
      </c>
      <c r="M738" s="235">
        <f>INDEX(GLSShapes!$A$1:$AY$15000,Index!$A738*40-34,44)</f>
        <v/>
      </c>
      <c r="N738" s="235">
        <f>INDEX(GLSShapes!$A$1:$AY$15000,Index!$A738*40-34,45)</f>
        <v/>
      </c>
      <c r="Q738" s="235">
        <f>IF(F738&lt;&gt;"0",INDEX(GLSShapes!$A$1:$AY$15000,Index!$A738*40-34,48),0)</f>
        <v/>
      </c>
      <c r="R738" s="235">
        <f>IF(F738&lt;&gt;"0",INDEX(GLSShapes!$A$1:$AY$15000,Index!$A738*40-34,49),0)</f>
        <v/>
      </c>
    </row>
    <row r="739">
      <c r="A739" s="80">
        <f>A738+1</f>
        <v/>
      </c>
      <c r="B739" s="158">
        <f>INDEX(GLSShapes!$A$1:$AY$40000,Index!$A739*40-39,1)</f>
        <v/>
      </c>
      <c r="C739">
        <f>C$1</f>
        <v/>
      </c>
      <c r="D739" s="133">
        <f>INDEX(GLSShapes!$A$1:$AY$40000,Index!$A739*40-38,2)</f>
        <v/>
      </c>
      <c r="E739" s="155">
        <f>E738+40</f>
        <v/>
      </c>
      <c r="F739">
        <f>RIGHT(B739,F$1)</f>
        <v/>
      </c>
      <c r="G739" s="132">
        <f>INDEX(GLSShapes!$A$1:$AY$40000,Index!$A739*40-38,1)</f>
        <v/>
      </c>
      <c r="H739" s="113">
        <f>F739&amp;RIGHT(D739,H$1)</f>
        <v/>
      </c>
      <c r="I739" s="235">
        <f>IF(F739&lt;&gt;"0",INDEX(GLSShapes!$A$1:$AY$40000,Index!$A739*40-34,40),0)</f>
        <v/>
      </c>
      <c r="J739" s="235">
        <f>IF(F739&lt;&gt;"0",INDEX(GLSShapes!$A$1:$AY$40000,Index!$A739*40-34,41),0)</f>
        <v/>
      </c>
      <c r="M739" s="235">
        <f>INDEX(GLSShapes!$A$1:$AY$15000,Index!$A739*40-34,44)</f>
        <v/>
      </c>
      <c r="N739" s="235">
        <f>INDEX(GLSShapes!$A$1:$AY$15000,Index!$A739*40-34,45)</f>
        <v/>
      </c>
      <c r="Q739" s="235">
        <f>IF(F739&lt;&gt;"0",INDEX(GLSShapes!$A$1:$AY$15000,Index!$A739*40-34,48),0)</f>
        <v/>
      </c>
      <c r="R739" s="235">
        <f>IF(F739&lt;&gt;"0",INDEX(GLSShapes!$A$1:$AY$15000,Index!$A739*40-34,49),0)</f>
        <v/>
      </c>
    </row>
    <row r="740">
      <c r="A740" s="80">
        <f>A739+1</f>
        <v/>
      </c>
      <c r="B740" s="158">
        <f>INDEX(GLSShapes!$A$1:$AY$40000,Index!$A740*40-39,1)</f>
        <v/>
      </c>
      <c r="C740">
        <f>C$1</f>
        <v/>
      </c>
      <c r="D740" s="133">
        <f>INDEX(GLSShapes!$A$1:$AY$40000,Index!$A740*40-38,2)</f>
        <v/>
      </c>
      <c r="E740" s="155">
        <f>E739+40</f>
        <v/>
      </c>
      <c r="F740">
        <f>RIGHT(B740,F$1)</f>
        <v/>
      </c>
      <c r="G740" s="132">
        <f>INDEX(GLSShapes!$A$1:$AY$40000,Index!$A740*40-38,1)</f>
        <v/>
      </c>
      <c r="H740" s="113">
        <f>F740&amp;RIGHT(D740,H$1)</f>
        <v/>
      </c>
      <c r="I740" s="235">
        <f>IF(F740&lt;&gt;"0",INDEX(GLSShapes!$A$1:$AY$40000,Index!$A740*40-34,40),0)</f>
        <v/>
      </c>
      <c r="J740" s="235">
        <f>IF(F740&lt;&gt;"0",INDEX(GLSShapes!$A$1:$AY$40000,Index!$A740*40-34,41),0)</f>
        <v/>
      </c>
      <c r="M740" s="235">
        <f>INDEX(GLSShapes!$A$1:$AY$15000,Index!$A740*40-34,44)</f>
        <v/>
      </c>
      <c r="N740" s="235">
        <f>INDEX(GLSShapes!$A$1:$AY$15000,Index!$A740*40-34,45)</f>
        <v/>
      </c>
      <c r="Q740" s="235">
        <f>IF(F740&lt;&gt;"0",INDEX(GLSShapes!$A$1:$AY$15000,Index!$A740*40-34,48),0)</f>
        <v/>
      </c>
      <c r="R740" s="235">
        <f>IF(F740&lt;&gt;"0",INDEX(GLSShapes!$A$1:$AY$15000,Index!$A740*40-34,49),0)</f>
        <v/>
      </c>
    </row>
    <row r="741">
      <c r="A741" s="80">
        <f>A740+1</f>
        <v/>
      </c>
      <c r="B741" s="158">
        <f>INDEX(GLSShapes!$A$1:$AY$40000,Index!$A741*40-39,1)</f>
        <v/>
      </c>
      <c r="C741">
        <f>C$1</f>
        <v/>
      </c>
      <c r="D741" s="133">
        <f>INDEX(GLSShapes!$A$1:$AY$40000,Index!$A741*40-38,2)</f>
        <v/>
      </c>
      <c r="E741" s="155">
        <f>E740+40</f>
        <v/>
      </c>
      <c r="F741">
        <f>RIGHT(B741,F$1)</f>
        <v/>
      </c>
      <c r="G741" s="132">
        <f>INDEX(GLSShapes!$A$1:$AY$40000,Index!$A741*40-38,1)</f>
        <v/>
      </c>
      <c r="H741" s="113">
        <f>F741&amp;RIGHT(D741,H$1)</f>
        <v/>
      </c>
      <c r="I741" s="235">
        <f>IF(F741&lt;&gt;"0",INDEX(GLSShapes!$A$1:$AY$40000,Index!$A741*40-34,40),0)</f>
        <v/>
      </c>
      <c r="J741" s="235">
        <f>IF(F741&lt;&gt;"0",INDEX(GLSShapes!$A$1:$AY$40000,Index!$A741*40-34,41),0)</f>
        <v/>
      </c>
      <c r="M741" s="235">
        <f>INDEX(GLSShapes!$A$1:$AY$15000,Index!$A741*40-34,44)</f>
        <v/>
      </c>
      <c r="N741" s="235">
        <f>INDEX(GLSShapes!$A$1:$AY$15000,Index!$A741*40-34,45)</f>
        <v/>
      </c>
      <c r="Q741" s="235">
        <f>IF(F741&lt;&gt;"0",INDEX(GLSShapes!$A$1:$AY$15000,Index!$A741*40-34,48),0)</f>
        <v/>
      </c>
      <c r="R741" s="235">
        <f>IF(F741&lt;&gt;"0",INDEX(GLSShapes!$A$1:$AY$15000,Index!$A741*40-34,49),0)</f>
        <v/>
      </c>
    </row>
    <row r="742">
      <c r="A742" s="80">
        <f>A741+1</f>
        <v/>
      </c>
      <c r="B742" s="158">
        <f>INDEX(GLSShapes!$A$1:$AY$40000,Index!$A742*40-39,1)</f>
        <v/>
      </c>
      <c r="C742">
        <f>C$1</f>
        <v/>
      </c>
      <c r="D742" s="133">
        <f>INDEX(GLSShapes!$A$1:$AY$40000,Index!$A742*40-38,2)</f>
        <v/>
      </c>
      <c r="E742" s="155">
        <f>E741+40</f>
        <v/>
      </c>
      <c r="F742">
        <f>RIGHT(B742,F$1)</f>
        <v/>
      </c>
      <c r="G742" s="132">
        <f>INDEX(GLSShapes!$A$1:$AY$40000,Index!$A742*40-38,1)</f>
        <v/>
      </c>
      <c r="H742" s="113">
        <f>F742&amp;RIGHT(D742,H$1)</f>
        <v/>
      </c>
      <c r="I742" s="235">
        <f>IF(F742&lt;&gt;"0",INDEX(GLSShapes!$A$1:$AY$40000,Index!$A742*40-34,40),0)</f>
        <v/>
      </c>
      <c r="J742" s="235">
        <f>IF(F742&lt;&gt;"0",INDEX(GLSShapes!$A$1:$AY$40000,Index!$A742*40-34,41),0)</f>
        <v/>
      </c>
      <c r="M742" s="235">
        <f>INDEX(GLSShapes!$A$1:$AY$15000,Index!$A742*40-34,44)</f>
        <v/>
      </c>
      <c r="N742" s="235">
        <f>INDEX(GLSShapes!$A$1:$AY$15000,Index!$A742*40-34,45)</f>
        <v/>
      </c>
      <c r="Q742" s="235">
        <f>IF(F742&lt;&gt;"0",INDEX(GLSShapes!$A$1:$AY$15000,Index!$A742*40-34,48),0)</f>
        <v/>
      </c>
      <c r="R742" s="235">
        <f>IF(F742&lt;&gt;"0",INDEX(GLSShapes!$A$1:$AY$15000,Index!$A742*40-34,49),0)</f>
        <v/>
      </c>
    </row>
    <row r="743">
      <c r="A743" s="80">
        <f>A742+1</f>
        <v/>
      </c>
      <c r="B743" s="158">
        <f>INDEX(GLSShapes!$A$1:$AY$40000,Index!$A743*40-39,1)</f>
        <v/>
      </c>
      <c r="C743">
        <f>C$1</f>
        <v/>
      </c>
      <c r="D743" s="133">
        <f>INDEX(GLSShapes!$A$1:$AY$40000,Index!$A743*40-38,2)</f>
        <v/>
      </c>
      <c r="E743" s="155">
        <f>E742+40</f>
        <v/>
      </c>
      <c r="F743">
        <f>RIGHT(B743,F$1)</f>
        <v/>
      </c>
      <c r="G743" s="132">
        <f>INDEX(GLSShapes!$A$1:$AY$40000,Index!$A743*40-38,1)</f>
        <v/>
      </c>
      <c r="H743" s="113">
        <f>F743&amp;RIGHT(D743,H$1)</f>
        <v/>
      </c>
      <c r="I743" s="235">
        <f>IF(F743&lt;&gt;"0",INDEX(GLSShapes!$A$1:$AY$40000,Index!$A743*40-34,40),0)</f>
        <v/>
      </c>
      <c r="J743" s="235">
        <f>IF(F743&lt;&gt;"0",INDEX(GLSShapes!$A$1:$AY$40000,Index!$A743*40-34,41),0)</f>
        <v/>
      </c>
      <c r="M743" s="235">
        <f>INDEX(GLSShapes!$A$1:$AY$15000,Index!$A743*40-34,44)</f>
        <v/>
      </c>
      <c r="N743" s="235">
        <f>INDEX(GLSShapes!$A$1:$AY$15000,Index!$A743*40-34,45)</f>
        <v/>
      </c>
      <c r="Q743" s="235">
        <f>IF(F743&lt;&gt;"0",INDEX(GLSShapes!$A$1:$AY$15000,Index!$A743*40-34,48),0)</f>
        <v/>
      </c>
      <c r="R743" s="235">
        <f>IF(F743&lt;&gt;"0",INDEX(GLSShapes!$A$1:$AY$15000,Index!$A743*40-34,49),0)</f>
        <v/>
      </c>
    </row>
    <row r="744">
      <c r="A744" s="80">
        <f>A743+1</f>
        <v/>
      </c>
      <c r="B744" s="158">
        <f>INDEX(GLSShapes!$A$1:$AY$40000,Index!$A744*40-39,1)</f>
        <v/>
      </c>
      <c r="C744">
        <f>C$1</f>
        <v/>
      </c>
      <c r="D744" s="133">
        <f>INDEX(GLSShapes!$A$1:$AY$40000,Index!$A744*40-38,2)</f>
        <v/>
      </c>
      <c r="E744" s="155">
        <f>E743+40</f>
        <v/>
      </c>
      <c r="F744">
        <f>RIGHT(B744,F$1)</f>
        <v/>
      </c>
      <c r="G744" s="132">
        <f>INDEX(GLSShapes!$A$1:$AY$40000,Index!$A744*40-38,1)</f>
        <v/>
      </c>
      <c r="H744" s="113">
        <f>F744&amp;RIGHT(D744,H$1)</f>
        <v/>
      </c>
      <c r="I744" s="235">
        <f>IF(F744&lt;&gt;"0",INDEX(GLSShapes!$A$1:$AY$40000,Index!$A744*40-34,40),0)</f>
        <v/>
      </c>
      <c r="J744" s="235">
        <f>IF(F744&lt;&gt;"0",INDEX(GLSShapes!$A$1:$AY$40000,Index!$A744*40-34,41),0)</f>
        <v/>
      </c>
      <c r="M744" s="235">
        <f>INDEX(GLSShapes!$A$1:$AY$15000,Index!$A744*40-34,44)</f>
        <v/>
      </c>
      <c r="N744" s="235">
        <f>INDEX(GLSShapes!$A$1:$AY$15000,Index!$A744*40-34,45)</f>
        <v/>
      </c>
      <c r="Q744" s="235">
        <f>IF(F744&lt;&gt;"0",INDEX(GLSShapes!$A$1:$AY$15000,Index!$A744*40-34,48),0)</f>
        <v/>
      </c>
      <c r="R744" s="235">
        <f>IF(F744&lt;&gt;"0",INDEX(GLSShapes!$A$1:$AY$15000,Index!$A744*40-34,49),0)</f>
        <v/>
      </c>
    </row>
    <row r="745">
      <c r="A745" s="80">
        <f>A744+1</f>
        <v/>
      </c>
      <c r="B745" s="158">
        <f>INDEX(GLSShapes!$A$1:$AY$40000,Index!$A745*40-39,1)</f>
        <v/>
      </c>
      <c r="C745">
        <f>C$1</f>
        <v/>
      </c>
      <c r="D745" s="133">
        <f>INDEX(GLSShapes!$A$1:$AY$40000,Index!$A745*40-38,2)</f>
        <v/>
      </c>
      <c r="E745" s="155">
        <f>E744+40</f>
        <v/>
      </c>
      <c r="F745">
        <f>RIGHT(B745,F$1)</f>
        <v/>
      </c>
      <c r="G745" s="132">
        <f>INDEX(GLSShapes!$A$1:$AY$40000,Index!$A745*40-38,1)</f>
        <v/>
      </c>
      <c r="H745" s="113">
        <f>F745&amp;RIGHT(D745,H$1)</f>
        <v/>
      </c>
      <c r="I745" s="235">
        <f>IF(F745&lt;&gt;"0",INDEX(GLSShapes!$A$1:$AY$40000,Index!$A745*40-34,40),0)</f>
        <v/>
      </c>
      <c r="J745" s="235">
        <f>IF(F745&lt;&gt;"0",INDEX(GLSShapes!$A$1:$AY$40000,Index!$A745*40-34,41),0)</f>
        <v/>
      </c>
      <c r="M745" s="235">
        <f>INDEX(GLSShapes!$A$1:$AY$15000,Index!$A745*40-34,44)</f>
        <v/>
      </c>
      <c r="N745" s="235">
        <f>INDEX(GLSShapes!$A$1:$AY$15000,Index!$A745*40-34,45)</f>
        <v/>
      </c>
      <c r="Q745" s="235">
        <f>IF(F745&lt;&gt;"0",INDEX(GLSShapes!$A$1:$AY$15000,Index!$A745*40-34,48),0)</f>
        <v/>
      </c>
      <c r="R745" s="235">
        <f>IF(F745&lt;&gt;"0",INDEX(GLSShapes!$A$1:$AY$15000,Index!$A745*40-34,49),0)</f>
        <v/>
      </c>
    </row>
    <row r="746">
      <c r="A746" s="80">
        <f>A745+1</f>
        <v/>
      </c>
      <c r="B746" s="158">
        <f>INDEX(GLSShapes!$A$1:$AY$40000,Index!$A746*40-39,1)</f>
        <v/>
      </c>
      <c r="C746">
        <f>C$1</f>
        <v/>
      </c>
      <c r="D746" s="133">
        <f>INDEX(GLSShapes!$A$1:$AY$40000,Index!$A746*40-38,2)</f>
        <v/>
      </c>
      <c r="E746" s="155">
        <f>E745+40</f>
        <v/>
      </c>
      <c r="F746">
        <f>RIGHT(B746,F$1)</f>
        <v/>
      </c>
      <c r="G746" s="132">
        <f>INDEX(GLSShapes!$A$1:$AY$40000,Index!$A746*40-38,1)</f>
        <v/>
      </c>
      <c r="H746" s="113">
        <f>F746&amp;RIGHT(D746,H$1)</f>
        <v/>
      </c>
      <c r="I746" s="235">
        <f>IF(F746&lt;&gt;"0",INDEX(GLSShapes!$A$1:$AY$40000,Index!$A746*40-34,40),0)</f>
        <v/>
      </c>
      <c r="J746" s="235">
        <f>IF(F746&lt;&gt;"0",INDEX(GLSShapes!$A$1:$AY$40000,Index!$A746*40-34,41),0)</f>
        <v/>
      </c>
      <c r="M746" s="235">
        <f>INDEX(GLSShapes!$A$1:$AY$15000,Index!$A746*40-34,44)</f>
        <v/>
      </c>
      <c r="N746" s="235">
        <f>INDEX(GLSShapes!$A$1:$AY$15000,Index!$A746*40-34,45)</f>
        <v/>
      </c>
      <c r="Q746" s="235">
        <f>IF(F746&lt;&gt;"0",INDEX(GLSShapes!$A$1:$AY$15000,Index!$A746*40-34,48),0)</f>
        <v/>
      </c>
      <c r="R746" s="235">
        <f>IF(F746&lt;&gt;"0",INDEX(GLSShapes!$A$1:$AY$15000,Index!$A746*40-34,49),0)</f>
        <v/>
      </c>
    </row>
    <row r="747">
      <c r="A747" s="80">
        <f>A746+1</f>
        <v/>
      </c>
      <c r="B747" s="158">
        <f>INDEX(GLSShapes!$A$1:$AY$40000,Index!$A747*40-39,1)</f>
        <v/>
      </c>
      <c r="C747">
        <f>C$1</f>
        <v/>
      </c>
      <c r="D747" s="133">
        <f>INDEX(GLSShapes!$A$1:$AY$40000,Index!$A747*40-38,2)</f>
        <v/>
      </c>
      <c r="E747" s="155">
        <f>E746+40</f>
        <v/>
      </c>
      <c r="F747">
        <f>RIGHT(B747,F$1)</f>
        <v/>
      </c>
      <c r="G747" s="132">
        <f>INDEX(GLSShapes!$A$1:$AY$40000,Index!$A747*40-38,1)</f>
        <v/>
      </c>
      <c r="H747" s="113">
        <f>F747&amp;RIGHT(D747,H$1)</f>
        <v/>
      </c>
      <c r="I747" s="235">
        <f>IF(F747&lt;&gt;"0",INDEX(GLSShapes!$A$1:$AY$40000,Index!$A747*40-34,40),0)</f>
        <v/>
      </c>
      <c r="J747" s="235">
        <f>IF(F747&lt;&gt;"0",INDEX(GLSShapes!$A$1:$AY$40000,Index!$A747*40-34,41),0)</f>
        <v/>
      </c>
      <c r="M747" s="235">
        <f>INDEX(GLSShapes!$A$1:$AY$15000,Index!$A747*40-34,44)</f>
        <v/>
      </c>
      <c r="N747" s="235">
        <f>INDEX(GLSShapes!$A$1:$AY$15000,Index!$A747*40-34,45)</f>
        <v/>
      </c>
      <c r="Q747" s="235">
        <f>IF(F747&lt;&gt;"0",INDEX(GLSShapes!$A$1:$AY$15000,Index!$A747*40-34,48),0)</f>
        <v/>
      </c>
      <c r="R747" s="235">
        <f>IF(F747&lt;&gt;"0",INDEX(GLSShapes!$A$1:$AY$15000,Index!$A747*40-34,49),0)</f>
        <v/>
      </c>
    </row>
    <row r="748">
      <c r="A748" s="80">
        <f>A747+1</f>
        <v/>
      </c>
      <c r="B748" s="158">
        <f>INDEX(GLSShapes!$A$1:$AY$40000,Index!$A748*40-39,1)</f>
        <v/>
      </c>
      <c r="C748">
        <f>C$1</f>
        <v/>
      </c>
      <c r="D748" s="133">
        <f>INDEX(GLSShapes!$A$1:$AY$40000,Index!$A748*40-38,2)</f>
        <v/>
      </c>
      <c r="E748" s="155">
        <f>E747+40</f>
        <v/>
      </c>
      <c r="F748">
        <f>RIGHT(B748,F$1)</f>
        <v/>
      </c>
      <c r="G748" s="132">
        <f>INDEX(GLSShapes!$A$1:$AY$40000,Index!$A748*40-38,1)</f>
        <v/>
      </c>
      <c r="H748" s="113">
        <f>F748&amp;RIGHT(D748,H$1)</f>
        <v/>
      </c>
      <c r="I748" s="235">
        <f>IF(F748&lt;&gt;"0",INDEX(GLSShapes!$A$1:$AY$40000,Index!$A748*40-34,40),0)</f>
        <v/>
      </c>
      <c r="J748" s="235">
        <f>IF(F748&lt;&gt;"0",INDEX(GLSShapes!$A$1:$AY$40000,Index!$A748*40-34,41),0)</f>
        <v/>
      </c>
      <c r="M748" s="235">
        <f>INDEX(GLSShapes!$A$1:$AY$15000,Index!$A748*40-34,44)</f>
        <v/>
      </c>
      <c r="N748" s="235">
        <f>INDEX(GLSShapes!$A$1:$AY$15000,Index!$A748*40-34,45)</f>
        <v/>
      </c>
      <c r="Q748" s="235">
        <f>IF(F748&lt;&gt;"0",INDEX(GLSShapes!$A$1:$AY$15000,Index!$A748*40-34,48),0)</f>
        <v/>
      </c>
      <c r="R748" s="235">
        <f>IF(F748&lt;&gt;"0",INDEX(GLSShapes!$A$1:$AY$15000,Index!$A748*40-34,49),0)</f>
        <v/>
      </c>
    </row>
    <row r="749">
      <c r="A749" s="80">
        <f>A748+1</f>
        <v/>
      </c>
      <c r="B749" s="158">
        <f>INDEX(GLSShapes!$A$1:$AY$40000,Index!$A749*40-39,1)</f>
        <v/>
      </c>
      <c r="C749">
        <f>C$1</f>
        <v/>
      </c>
      <c r="D749" s="133">
        <f>INDEX(GLSShapes!$A$1:$AY$40000,Index!$A749*40-38,2)</f>
        <v/>
      </c>
      <c r="E749" s="155">
        <f>E748+40</f>
        <v/>
      </c>
      <c r="F749">
        <f>RIGHT(B749,F$1)</f>
        <v/>
      </c>
      <c r="G749" s="132">
        <f>INDEX(GLSShapes!$A$1:$AY$40000,Index!$A749*40-38,1)</f>
        <v/>
      </c>
      <c r="H749" s="113">
        <f>F749&amp;RIGHT(D749,H$1)</f>
        <v/>
      </c>
      <c r="I749" s="235">
        <f>IF(F749&lt;&gt;"0",INDEX(GLSShapes!$A$1:$AY$40000,Index!$A749*40-34,40),0)</f>
        <v/>
      </c>
      <c r="J749" s="235">
        <f>IF(F749&lt;&gt;"0",INDEX(GLSShapes!$A$1:$AY$40000,Index!$A749*40-34,41),0)</f>
        <v/>
      </c>
      <c r="M749" s="235">
        <f>INDEX(GLSShapes!$A$1:$AY$15000,Index!$A749*40-34,44)</f>
        <v/>
      </c>
      <c r="N749" s="235">
        <f>INDEX(GLSShapes!$A$1:$AY$15000,Index!$A749*40-34,45)</f>
        <v/>
      </c>
      <c r="Q749" s="235">
        <f>IF(F749&lt;&gt;"0",INDEX(GLSShapes!$A$1:$AY$15000,Index!$A749*40-34,48),0)</f>
        <v/>
      </c>
      <c r="R749" s="235">
        <f>IF(F749&lt;&gt;"0",INDEX(GLSShapes!$A$1:$AY$15000,Index!$A749*40-34,49),0)</f>
        <v/>
      </c>
    </row>
    <row r="750">
      <c r="A750" s="80">
        <f>A749+1</f>
        <v/>
      </c>
      <c r="B750" s="158">
        <f>INDEX(GLSShapes!$A$1:$AY$40000,Index!$A750*40-39,1)</f>
        <v/>
      </c>
      <c r="C750">
        <f>C$1</f>
        <v/>
      </c>
      <c r="D750" s="133">
        <f>INDEX(GLSShapes!$A$1:$AY$40000,Index!$A750*40-38,2)</f>
        <v/>
      </c>
      <c r="E750" s="155">
        <f>E749+40</f>
        <v/>
      </c>
      <c r="F750">
        <f>RIGHT(B750,F$1)</f>
        <v/>
      </c>
      <c r="G750" s="132">
        <f>INDEX(GLSShapes!$A$1:$AY$40000,Index!$A750*40-38,1)</f>
        <v/>
      </c>
      <c r="H750" s="113">
        <f>F750&amp;RIGHT(D750,H$1)</f>
        <v/>
      </c>
      <c r="I750" s="235">
        <f>IF(F750&lt;&gt;"0",INDEX(GLSShapes!$A$1:$AY$40000,Index!$A750*40-34,40),0)</f>
        <v/>
      </c>
      <c r="J750" s="235">
        <f>IF(F750&lt;&gt;"0",INDEX(GLSShapes!$A$1:$AY$40000,Index!$A750*40-34,41),0)</f>
        <v/>
      </c>
      <c r="M750" s="235">
        <f>INDEX(GLSShapes!$A$1:$AY$15000,Index!$A750*40-34,44)</f>
        <v/>
      </c>
      <c r="N750" s="235">
        <f>INDEX(GLSShapes!$A$1:$AY$15000,Index!$A750*40-34,45)</f>
        <v/>
      </c>
      <c r="Q750" s="235">
        <f>IF(F750&lt;&gt;"0",INDEX(GLSShapes!$A$1:$AY$15000,Index!$A750*40-34,48),0)</f>
        <v/>
      </c>
      <c r="R750" s="235">
        <f>IF(F750&lt;&gt;"0",INDEX(GLSShapes!$A$1:$AY$15000,Index!$A750*40-34,49),0)</f>
        <v/>
      </c>
    </row>
    <row r="751">
      <c r="A751" s="80">
        <f>A750+1</f>
        <v/>
      </c>
      <c r="B751" s="158">
        <f>INDEX(GLSShapes!$A$1:$AY$40000,Index!$A751*40-39,1)</f>
        <v/>
      </c>
      <c r="C751">
        <f>C$1</f>
        <v/>
      </c>
      <c r="D751" s="133">
        <f>INDEX(GLSShapes!$A$1:$AY$40000,Index!$A751*40-38,2)</f>
        <v/>
      </c>
      <c r="E751" s="155">
        <f>E750+40</f>
        <v/>
      </c>
      <c r="F751">
        <f>RIGHT(B751,F$1)</f>
        <v/>
      </c>
      <c r="G751" s="132">
        <f>INDEX(GLSShapes!$A$1:$AY$40000,Index!$A751*40-38,1)</f>
        <v/>
      </c>
      <c r="H751" s="113">
        <f>F751&amp;RIGHT(D751,H$1)</f>
        <v/>
      </c>
      <c r="I751" s="235">
        <f>IF(F751&lt;&gt;"0",INDEX(GLSShapes!$A$1:$AY$40000,Index!$A751*40-34,40),0)</f>
        <v/>
      </c>
      <c r="J751" s="235">
        <f>IF(F751&lt;&gt;"0",INDEX(GLSShapes!$A$1:$AY$40000,Index!$A751*40-34,41),0)</f>
        <v/>
      </c>
      <c r="M751" s="235">
        <f>INDEX(GLSShapes!$A$1:$AY$15000,Index!$A751*40-34,44)</f>
        <v/>
      </c>
      <c r="N751" s="235">
        <f>INDEX(GLSShapes!$A$1:$AY$15000,Index!$A751*40-34,45)</f>
        <v/>
      </c>
      <c r="Q751" s="235">
        <f>IF(F751&lt;&gt;"0",INDEX(GLSShapes!$A$1:$AY$15000,Index!$A751*40-34,48),0)</f>
        <v/>
      </c>
      <c r="R751" s="235">
        <f>IF(F751&lt;&gt;"0",INDEX(GLSShapes!$A$1:$AY$15000,Index!$A751*40-34,49),0)</f>
        <v/>
      </c>
    </row>
    <row r="752">
      <c r="A752" s="80">
        <f>A751+1</f>
        <v/>
      </c>
      <c r="B752" s="158">
        <f>INDEX(GLSShapes!$A$1:$AY$40000,Index!$A752*40-39,1)</f>
        <v/>
      </c>
      <c r="C752">
        <f>C$1</f>
        <v/>
      </c>
      <c r="D752" s="133">
        <f>INDEX(GLSShapes!$A$1:$AY$40000,Index!$A752*40-38,2)</f>
        <v/>
      </c>
      <c r="E752" s="155">
        <f>E751+40</f>
        <v/>
      </c>
      <c r="F752">
        <f>RIGHT(B752,F$1)</f>
        <v/>
      </c>
      <c r="G752" s="132">
        <f>INDEX(GLSShapes!$A$1:$AY$40000,Index!$A752*40-38,1)</f>
        <v/>
      </c>
      <c r="H752" s="113">
        <f>F752&amp;RIGHT(D752,H$1)</f>
        <v/>
      </c>
      <c r="I752" s="235">
        <f>IF(F752&lt;&gt;"0",INDEX(GLSShapes!$A$1:$AY$40000,Index!$A752*40-34,40),0)</f>
        <v/>
      </c>
      <c r="J752" s="235">
        <f>IF(F752&lt;&gt;"0",INDEX(GLSShapes!$A$1:$AY$40000,Index!$A752*40-34,41),0)</f>
        <v/>
      </c>
      <c r="M752" s="235">
        <f>INDEX(GLSShapes!$A$1:$AY$15000,Index!$A752*40-34,44)</f>
        <v/>
      </c>
      <c r="N752" s="235">
        <f>INDEX(GLSShapes!$A$1:$AY$15000,Index!$A752*40-34,45)</f>
        <v/>
      </c>
      <c r="Q752" s="235">
        <f>IF(F752&lt;&gt;"0",INDEX(GLSShapes!$A$1:$AY$15000,Index!$A752*40-34,48),0)</f>
        <v/>
      </c>
      <c r="R752" s="235">
        <f>IF(F752&lt;&gt;"0",INDEX(GLSShapes!$A$1:$AY$15000,Index!$A752*40-34,49),0)</f>
        <v/>
      </c>
    </row>
    <row r="753">
      <c r="A753" s="80">
        <f>A752+1</f>
        <v/>
      </c>
      <c r="B753" s="158">
        <f>INDEX(GLSShapes!$A$1:$AY$40000,Index!$A753*40-39,1)</f>
        <v/>
      </c>
      <c r="C753">
        <f>C$1</f>
        <v/>
      </c>
      <c r="D753" s="133">
        <f>INDEX(GLSShapes!$A$1:$AY$40000,Index!$A753*40-38,2)</f>
        <v/>
      </c>
      <c r="E753" s="155">
        <f>E752+40</f>
        <v/>
      </c>
      <c r="F753">
        <f>RIGHT(B753,F$1)</f>
        <v/>
      </c>
      <c r="G753" s="132">
        <f>INDEX(GLSShapes!$A$1:$AY$40000,Index!$A753*40-38,1)</f>
        <v/>
      </c>
      <c r="H753" s="113">
        <f>F753&amp;RIGHT(D753,H$1)</f>
        <v/>
      </c>
      <c r="I753" s="235">
        <f>IF(F753&lt;&gt;"0",INDEX(GLSShapes!$A$1:$AY$40000,Index!$A753*40-34,40),0)</f>
        <v/>
      </c>
      <c r="J753" s="235">
        <f>IF(F753&lt;&gt;"0",INDEX(GLSShapes!$A$1:$AY$40000,Index!$A753*40-34,41),0)</f>
        <v/>
      </c>
      <c r="M753" s="235">
        <f>INDEX(GLSShapes!$A$1:$AY$15000,Index!$A753*40-34,44)</f>
        <v/>
      </c>
      <c r="N753" s="235">
        <f>INDEX(GLSShapes!$A$1:$AY$15000,Index!$A753*40-34,45)</f>
        <v/>
      </c>
      <c r="Q753" s="235">
        <f>IF(F753&lt;&gt;"0",INDEX(GLSShapes!$A$1:$AY$15000,Index!$A753*40-34,48),0)</f>
        <v/>
      </c>
      <c r="R753" s="235">
        <f>IF(F753&lt;&gt;"0",INDEX(GLSShapes!$A$1:$AY$15000,Index!$A753*40-34,49),0)</f>
        <v/>
      </c>
    </row>
    <row r="754">
      <c r="A754" s="80">
        <f>A753+1</f>
        <v/>
      </c>
      <c r="B754" s="158">
        <f>INDEX(GLSShapes!$A$1:$AY$40000,Index!$A754*40-39,1)</f>
        <v/>
      </c>
      <c r="C754">
        <f>C$1</f>
        <v/>
      </c>
      <c r="D754" s="133">
        <f>INDEX(GLSShapes!$A$1:$AY$40000,Index!$A754*40-38,2)</f>
        <v/>
      </c>
      <c r="E754" s="155">
        <f>E753+40</f>
        <v/>
      </c>
      <c r="F754">
        <f>RIGHT(B754,F$1)</f>
        <v/>
      </c>
      <c r="G754" s="132">
        <f>INDEX(GLSShapes!$A$1:$AY$40000,Index!$A754*40-38,1)</f>
        <v/>
      </c>
      <c r="H754" s="113">
        <f>F754&amp;RIGHT(D754,H$1)</f>
        <v/>
      </c>
      <c r="I754" s="235">
        <f>IF(F754&lt;&gt;"0",INDEX(GLSShapes!$A$1:$AY$40000,Index!$A754*40-34,40),0)</f>
        <v/>
      </c>
      <c r="J754" s="235">
        <f>IF(F754&lt;&gt;"0",INDEX(GLSShapes!$A$1:$AY$40000,Index!$A754*40-34,41),0)</f>
        <v/>
      </c>
      <c r="M754" s="235">
        <f>INDEX(GLSShapes!$A$1:$AY$15000,Index!$A754*40-34,44)</f>
        <v/>
      </c>
      <c r="N754" s="235">
        <f>INDEX(GLSShapes!$A$1:$AY$15000,Index!$A754*40-34,45)</f>
        <v/>
      </c>
      <c r="Q754" s="235">
        <f>IF(F754&lt;&gt;"0",INDEX(GLSShapes!$A$1:$AY$15000,Index!$A754*40-34,48),0)</f>
        <v/>
      </c>
      <c r="R754" s="235">
        <f>IF(F754&lt;&gt;"0",INDEX(GLSShapes!$A$1:$AY$15000,Index!$A754*40-34,49),0)</f>
        <v/>
      </c>
    </row>
    <row r="755">
      <c r="A755" s="80">
        <f>A754+1</f>
        <v/>
      </c>
      <c r="B755" s="158">
        <f>INDEX(GLSShapes!$A$1:$AY$40000,Index!$A755*40-39,1)</f>
        <v/>
      </c>
      <c r="C755">
        <f>C$1</f>
        <v/>
      </c>
      <c r="D755" s="133">
        <f>INDEX(GLSShapes!$A$1:$AY$40000,Index!$A755*40-38,2)</f>
        <v/>
      </c>
      <c r="E755" s="155">
        <f>E754+40</f>
        <v/>
      </c>
      <c r="F755">
        <f>RIGHT(B755,F$1)</f>
        <v/>
      </c>
      <c r="G755" s="132">
        <f>INDEX(GLSShapes!$A$1:$AY$40000,Index!$A755*40-38,1)</f>
        <v/>
      </c>
      <c r="H755" s="113">
        <f>F755&amp;RIGHT(D755,H$1)</f>
        <v/>
      </c>
      <c r="I755" s="235">
        <f>IF(F755&lt;&gt;"0",INDEX(GLSShapes!$A$1:$AY$40000,Index!$A755*40-34,40),0)</f>
        <v/>
      </c>
      <c r="J755" s="235">
        <f>IF(F755&lt;&gt;"0",INDEX(GLSShapes!$A$1:$AY$40000,Index!$A755*40-34,41),0)</f>
        <v/>
      </c>
      <c r="M755" s="235">
        <f>INDEX(GLSShapes!$A$1:$AY$15000,Index!$A755*40-34,44)</f>
        <v/>
      </c>
      <c r="N755" s="235">
        <f>INDEX(GLSShapes!$A$1:$AY$15000,Index!$A755*40-34,45)</f>
        <v/>
      </c>
      <c r="Q755" s="235">
        <f>IF(F755&lt;&gt;"0",INDEX(GLSShapes!$A$1:$AY$15000,Index!$A755*40-34,48),0)</f>
        <v/>
      </c>
      <c r="R755" s="235">
        <f>IF(F755&lt;&gt;"0",INDEX(GLSShapes!$A$1:$AY$15000,Index!$A755*40-34,49),0)</f>
        <v/>
      </c>
    </row>
    <row r="756">
      <c r="A756" s="80">
        <f>A755+1</f>
        <v/>
      </c>
      <c r="B756" s="158">
        <f>INDEX(GLSShapes!$A$1:$AY$40000,Index!$A756*40-39,1)</f>
        <v/>
      </c>
      <c r="C756">
        <f>C$1</f>
        <v/>
      </c>
      <c r="D756" s="133">
        <f>INDEX(GLSShapes!$A$1:$AY$40000,Index!$A756*40-38,2)</f>
        <v/>
      </c>
      <c r="E756" s="155">
        <f>E755+40</f>
        <v/>
      </c>
      <c r="F756">
        <f>RIGHT(B756,F$1)</f>
        <v/>
      </c>
      <c r="G756" s="132">
        <f>INDEX(GLSShapes!$A$1:$AY$40000,Index!$A756*40-38,1)</f>
        <v/>
      </c>
      <c r="H756" s="113">
        <f>F756&amp;RIGHT(D756,H$1)</f>
        <v/>
      </c>
      <c r="I756" s="235">
        <f>IF(F756&lt;&gt;"0",INDEX(GLSShapes!$A$1:$AY$40000,Index!$A756*40-34,40),0)</f>
        <v/>
      </c>
      <c r="J756" s="235">
        <f>IF(F756&lt;&gt;"0",INDEX(GLSShapes!$A$1:$AY$40000,Index!$A756*40-34,41),0)</f>
        <v/>
      </c>
      <c r="M756" s="235">
        <f>INDEX(GLSShapes!$A$1:$AY$15000,Index!$A756*40-34,44)</f>
        <v/>
      </c>
      <c r="N756" s="235">
        <f>INDEX(GLSShapes!$A$1:$AY$15000,Index!$A756*40-34,45)</f>
        <v/>
      </c>
      <c r="Q756" s="235">
        <f>IF(F756&lt;&gt;"0",INDEX(GLSShapes!$A$1:$AY$15000,Index!$A756*40-34,48),0)</f>
        <v/>
      </c>
      <c r="R756" s="235">
        <f>IF(F756&lt;&gt;"0",INDEX(GLSShapes!$A$1:$AY$15000,Index!$A756*40-34,49),0)</f>
        <v/>
      </c>
    </row>
    <row r="757">
      <c r="A757" s="80">
        <f>A756+1</f>
        <v/>
      </c>
      <c r="B757" s="158">
        <f>INDEX(GLSShapes!$A$1:$AY$40000,Index!$A757*40-39,1)</f>
        <v/>
      </c>
      <c r="C757">
        <f>C$1</f>
        <v/>
      </c>
      <c r="D757" s="133">
        <f>INDEX(GLSShapes!$A$1:$AY$40000,Index!$A757*40-38,2)</f>
        <v/>
      </c>
      <c r="E757" s="155">
        <f>E756+40</f>
        <v/>
      </c>
      <c r="F757">
        <f>RIGHT(B757,F$1)</f>
        <v/>
      </c>
      <c r="G757" s="132">
        <f>INDEX(GLSShapes!$A$1:$AY$40000,Index!$A757*40-38,1)</f>
        <v/>
      </c>
      <c r="H757" s="113">
        <f>F757&amp;RIGHT(D757,H$1)</f>
        <v/>
      </c>
      <c r="I757" s="235">
        <f>IF(F757&lt;&gt;"0",INDEX(GLSShapes!$A$1:$AY$40000,Index!$A757*40-34,40),0)</f>
        <v/>
      </c>
      <c r="J757" s="235">
        <f>IF(F757&lt;&gt;"0",INDEX(GLSShapes!$A$1:$AY$40000,Index!$A757*40-34,41),0)</f>
        <v/>
      </c>
      <c r="M757" s="235">
        <f>INDEX(GLSShapes!$A$1:$AY$15000,Index!$A757*40-34,44)</f>
        <v/>
      </c>
      <c r="N757" s="235">
        <f>INDEX(GLSShapes!$A$1:$AY$15000,Index!$A757*40-34,45)</f>
        <v/>
      </c>
      <c r="Q757" s="235">
        <f>IF(F757&lt;&gt;"0",INDEX(GLSShapes!$A$1:$AY$15000,Index!$A757*40-34,48),0)</f>
        <v/>
      </c>
      <c r="R757" s="235">
        <f>IF(F757&lt;&gt;"0",INDEX(GLSShapes!$A$1:$AY$15000,Index!$A757*40-34,49),0)</f>
        <v/>
      </c>
    </row>
    <row r="758">
      <c r="A758" s="80">
        <f>A757+1</f>
        <v/>
      </c>
      <c r="B758" s="158">
        <f>INDEX(GLSShapes!$A$1:$AY$40000,Index!$A758*40-39,1)</f>
        <v/>
      </c>
      <c r="C758">
        <f>C$1</f>
        <v/>
      </c>
      <c r="D758" s="133">
        <f>INDEX(GLSShapes!$A$1:$AY$40000,Index!$A758*40-38,2)</f>
        <v/>
      </c>
      <c r="E758" s="155">
        <f>E757+40</f>
        <v/>
      </c>
      <c r="F758">
        <f>RIGHT(B758,F$1)</f>
        <v/>
      </c>
      <c r="G758" s="132">
        <f>INDEX(GLSShapes!$A$1:$AY$40000,Index!$A758*40-38,1)</f>
        <v/>
      </c>
      <c r="H758" s="113">
        <f>F758&amp;RIGHT(D758,H$1)</f>
        <v/>
      </c>
      <c r="I758" s="235">
        <f>IF(F758&lt;&gt;"0",INDEX(GLSShapes!$A$1:$AY$40000,Index!$A758*40-34,40),0)</f>
        <v/>
      </c>
      <c r="J758" s="235">
        <f>IF(F758&lt;&gt;"0",INDEX(GLSShapes!$A$1:$AY$40000,Index!$A758*40-34,41),0)</f>
        <v/>
      </c>
      <c r="M758" s="235">
        <f>INDEX(GLSShapes!$A$1:$AY$15000,Index!$A758*40-34,44)</f>
        <v/>
      </c>
      <c r="N758" s="235">
        <f>INDEX(GLSShapes!$A$1:$AY$15000,Index!$A758*40-34,45)</f>
        <v/>
      </c>
      <c r="Q758" s="235">
        <f>IF(F758&lt;&gt;"0",INDEX(GLSShapes!$A$1:$AY$15000,Index!$A758*40-34,48),0)</f>
        <v/>
      </c>
      <c r="R758" s="235">
        <f>IF(F758&lt;&gt;"0",INDEX(GLSShapes!$A$1:$AY$15000,Index!$A758*40-34,49),0)</f>
        <v/>
      </c>
    </row>
    <row r="759">
      <c r="A759" s="80">
        <f>A758+1</f>
        <v/>
      </c>
      <c r="B759" s="158">
        <f>INDEX(GLSShapes!$A$1:$AY$40000,Index!$A759*40-39,1)</f>
        <v/>
      </c>
      <c r="C759">
        <f>C$1</f>
        <v/>
      </c>
      <c r="D759" s="133">
        <f>INDEX(GLSShapes!$A$1:$AY$40000,Index!$A759*40-38,2)</f>
        <v/>
      </c>
      <c r="E759" s="155">
        <f>E758+40</f>
        <v/>
      </c>
      <c r="F759">
        <f>RIGHT(B759,F$1)</f>
        <v/>
      </c>
      <c r="G759" s="132">
        <f>INDEX(GLSShapes!$A$1:$AY$40000,Index!$A759*40-38,1)</f>
        <v/>
      </c>
      <c r="H759" s="113">
        <f>F759&amp;RIGHT(D759,H$1)</f>
        <v/>
      </c>
      <c r="I759" s="235">
        <f>IF(F759&lt;&gt;"0",INDEX(GLSShapes!$A$1:$AY$40000,Index!$A759*40-34,40),0)</f>
        <v/>
      </c>
      <c r="J759" s="235">
        <f>IF(F759&lt;&gt;"0",INDEX(GLSShapes!$A$1:$AY$40000,Index!$A759*40-34,41),0)</f>
        <v/>
      </c>
      <c r="M759" s="235">
        <f>INDEX(GLSShapes!$A$1:$AY$15000,Index!$A759*40-34,44)</f>
        <v/>
      </c>
      <c r="N759" s="235">
        <f>INDEX(GLSShapes!$A$1:$AY$15000,Index!$A759*40-34,45)</f>
        <v/>
      </c>
      <c r="Q759" s="235">
        <f>IF(F759&lt;&gt;"0",INDEX(GLSShapes!$A$1:$AY$15000,Index!$A759*40-34,48),0)</f>
        <v/>
      </c>
      <c r="R759" s="235">
        <f>IF(F759&lt;&gt;"0",INDEX(GLSShapes!$A$1:$AY$15000,Index!$A759*40-34,49),0)</f>
        <v/>
      </c>
    </row>
    <row r="760">
      <c r="A760" s="80">
        <f>A759+1</f>
        <v/>
      </c>
      <c r="B760" s="158">
        <f>INDEX(GLSShapes!$A$1:$AY$40000,Index!$A760*40-39,1)</f>
        <v/>
      </c>
      <c r="C760">
        <f>C$1</f>
        <v/>
      </c>
      <c r="D760" s="133">
        <f>INDEX(GLSShapes!$A$1:$AY$40000,Index!$A760*40-38,2)</f>
        <v/>
      </c>
      <c r="E760" s="155">
        <f>E759+40</f>
        <v/>
      </c>
      <c r="F760">
        <f>RIGHT(B760,F$1)</f>
        <v/>
      </c>
      <c r="G760" s="132">
        <f>INDEX(GLSShapes!$A$1:$AY$40000,Index!$A760*40-38,1)</f>
        <v/>
      </c>
      <c r="H760" s="113">
        <f>F760&amp;RIGHT(D760,H$1)</f>
        <v/>
      </c>
      <c r="I760" s="235">
        <f>IF(F760&lt;&gt;"0",INDEX(GLSShapes!$A$1:$AY$40000,Index!$A760*40-34,40),0)</f>
        <v/>
      </c>
      <c r="J760" s="235">
        <f>IF(F760&lt;&gt;"0",INDEX(GLSShapes!$A$1:$AY$40000,Index!$A760*40-34,41),0)</f>
        <v/>
      </c>
      <c r="M760" s="235">
        <f>INDEX(GLSShapes!$A$1:$AY$15000,Index!$A760*40-34,44)</f>
        <v/>
      </c>
      <c r="N760" s="235">
        <f>INDEX(GLSShapes!$A$1:$AY$15000,Index!$A760*40-34,45)</f>
        <v/>
      </c>
      <c r="Q760" s="235">
        <f>IF(F760&lt;&gt;"0",INDEX(GLSShapes!$A$1:$AY$15000,Index!$A760*40-34,48),0)</f>
        <v/>
      </c>
      <c r="R760" s="235">
        <f>IF(F760&lt;&gt;"0",INDEX(GLSShapes!$A$1:$AY$15000,Index!$A760*40-34,49),0)</f>
        <v/>
      </c>
    </row>
    <row r="761">
      <c r="A761" s="80">
        <f>A760+1</f>
        <v/>
      </c>
      <c r="B761" s="158">
        <f>INDEX(GLSShapes!$A$1:$AY$40000,Index!$A761*40-39,1)</f>
        <v/>
      </c>
      <c r="C761">
        <f>C$1</f>
        <v/>
      </c>
      <c r="D761" s="133">
        <f>INDEX(GLSShapes!$A$1:$AY$40000,Index!$A761*40-38,2)</f>
        <v/>
      </c>
      <c r="E761" s="155">
        <f>E760+40</f>
        <v/>
      </c>
      <c r="F761">
        <f>RIGHT(B761,F$1)</f>
        <v/>
      </c>
      <c r="G761" s="132">
        <f>INDEX(GLSShapes!$A$1:$AY$40000,Index!$A761*40-38,1)</f>
        <v/>
      </c>
      <c r="H761" s="113">
        <f>F761&amp;RIGHT(D761,H$1)</f>
        <v/>
      </c>
      <c r="I761" s="235">
        <f>IF(F761&lt;&gt;"0",INDEX(GLSShapes!$A$1:$AY$40000,Index!$A761*40-34,40),0)</f>
        <v/>
      </c>
      <c r="J761" s="235">
        <f>IF(F761&lt;&gt;"0",INDEX(GLSShapes!$A$1:$AY$40000,Index!$A761*40-34,41),0)</f>
        <v/>
      </c>
      <c r="M761" s="235">
        <f>INDEX(GLSShapes!$A$1:$AY$15000,Index!$A761*40-34,44)</f>
        <v/>
      </c>
      <c r="N761" s="235">
        <f>INDEX(GLSShapes!$A$1:$AY$15000,Index!$A761*40-34,45)</f>
        <v/>
      </c>
      <c r="Q761" s="235">
        <f>IF(F761&lt;&gt;"0",INDEX(GLSShapes!$A$1:$AY$15000,Index!$A761*40-34,48),0)</f>
        <v/>
      </c>
      <c r="R761" s="235">
        <f>IF(F761&lt;&gt;"0",INDEX(GLSShapes!$A$1:$AY$15000,Index!$A761*40-34,49),0)</f>
        <v/>
      </c>
    </row>
    <row r="762">
      <c r="A762" s="80">
        <f>A761+1</f>
        <v/>
      </c>
      <c r="B762" s="158">
        <f>INDEX(GLSShapes!$A$1:$AY$40000,Index!$A762*40-39,1)</f>
        <v/>
      </c>
      <c r="C762">
        <f>C$1</f>
        <v/>
      </c>
      <c r="D762" s="133">
        <f>INDEX(GLSShapes!$A$1:$AY$40000,Index!$A762*40-38,2)</f>
        <v/>
      </c>
      <c r="E762" s="155">
        <f>E761+40</f>
        <v/>
      </c>
      <c r="F762">
        <f>RIGHT(B762,F$1)</f>
        <v/>
      </c>
      <c r="G762" s="132">
        <f>INDEX(GLSShapes!$A$1:$AY$40000,Index!$A762*40-38,1)</f>
        <v/>
      </c>
      <c r="H762" s="113">
        <f>F762&amp;RIGHT(D762,H$1)</f>
        <v/>
      </c>
      <c r="I762" s="235">
        <f>IF(F762&lt;&gt;"0",INDEX(GLSShapes!$A$1:$AY$40000,Index!$A762*40-34,40),0)</f>
        <v/>
      </c>
      <c r="J762" s="235">
        <f>IF(F762&lt;&gt;"0",INDEX(GLSShapes!$A$1:$AY$40000,Index!$A762*40-34,41),0)</f>
        <v/>
      </c>
      <c r="M762" s="235">
        <f>INDEX(GLSShapes!$A$1:$AY$15000,Index!$A762*40-34,44)</f>
        <v/>
      </c>
      <c r="N762" s="235">
        <f>INDEX(GLSShapes!$A$1:$AY$15000,Index!$A762*40-34,45)</f>
        <v/>
      </c>
      <c r="Q762" s="235">
        <f>IF(F762&lt;&gt;"0",INDEX(GLSShapes!$A$1:$AY$15000,Index!$A762*40-34,48),0)</f>
        <v/>
      </c>
      <c r="R762" s="235">
        <f>IF(F762&lt;&gt;"0",INDEX(GLSShapes!$A$1:$AY$15000,Index!$A762*40-34,49),0)</f>
        <v/>
      </c>
    </row>
    <row r="763">
      <c r="A763" s="80">
        <f>A762+1</f>
        <v/>
      </c>
      <c r="B763" s="158">
        <f>INDEX(GLSShapes!$A$1:$AY$40000,Index!$A763*40-39,1)</f>
        <v/>
      </c>
      <c r="C763">
        <f>C$1</f>
        <v/>
      </c>
      <c r="D763" s="133">
        <f>INDEX(GLSShapes!$A$1:$AY$40000,Index!$A763*40-38,2)</f>
        <v/>
      </c>
      <c r="E763" s="155">
        <f>E762+40</f>
        <v/>
      </c>
      <c r="F763">
        <f>RIGHT(B763,F$1)</f>
        <v/>
      </c>
      <c r="G763" s="132">
        <f>INDEX(GLSShapes!$A$1:$AY$40000,Index!$A763*40-38,1)</f>
        <v/>
      </c>
      <c r="H763" s="113">
        <f>F763&amp;RIGHT(D763,H$1)</f>
        <v/>
      </c>
      <c r="I763" s="235">
        <f>IF(F763&lt;&gt;"0",INDEX(GLSShapes!$A$1:$AY$40000,Index!$A763*40-34,40),0)</f>
        <v/>
      </c>
      <c r="J763" s="235">
        <f>IF(F763&lt;&gt;"0",INDEX(GLSShapes!$A$1:$AY$40000,Index!$A763*40-34,41),0)</f>
        <v/>
      </c>
      <c r="M763" s="235">
        <f>INDEX(GLSShapes!$A$1:$AY$15000,Index!$A763*40-34,44)</f>
        <v/>
      </c>
      <c r="N763" s="235">
        <f>INDEX(GLSShapes!$A$1:$AY$15000,Index!$A763*40-34,45)</f>
        <v/>
      </c>
      <c r="Q763" s="235">
        <f>IF(F763&lt;&gt;"0",INDEX(GLSShapes!$A$1:$AY$15000,Index!$A763*40-34,48),0)</f>
        <v/>
      </c>
      <c r="R763" s="235">
        <f>IF(F763&lt;&gt;"0",INDEX(GLSShapes!$A$1:$AY$15000,Index!$A763*40-34,49),0)</f>
        <v/>
      </c>
    </row>
    <row r="764">
      <c r="A764" s="80">
        <f>A763+1</f>
        <v/>
      </c>
      <c r="B764" s="158">
        <f>INDEX(GLSShapes!$A$1:$AY$40000,Index!$A764*40-39,1)</f>
        <v/>
      </c>
      <c r="C764">
        <f>C$1</f>
        <v/>
      </c>
      <c r="D764" s="133">
        <f>INDEX(GLSShapes!$A$1:$AY$40000,Index!$A764*40-38,2)</f>
        <v/>
      </c>
      <c r="E764" s="155">
        <f>E763+40</f>
        <v/>
      </c>
      <c r="F764">
        <f>RIGHT(B764,F$1)</f>
        <v/>
      </c>
      <c r="G764" s="132">
        <f>INDEX(GLSShapes!$A$1:$AY$40000,Index!$A764*40-38,1)</f>
        <v/>
      </c>
      <c r="H764" s="113">
        <f>F764&amp;RIGHT(D764,H$1)</f>
        <v/>
      </c>
      <c r="I764" s="235">
        <f>IF(F764&lt;&gt;"0",INDEX(GLSShapes!$A$1:$AY$40000,Index!$A764*40-34,40),0)</f>
        <v/>
      </c>
      <c r="J764" s="235">
        <f>IF(F764&lt;&gt;"0",INDEX(GLSShapes!$A$1:$AY$40000,Index!$A764*40-34,41),0)</f>
        <v/>
      </c>
      <c r="M764" s="235">
        <f>INDEX(GLSShapes!$A$1:$AY$15000,Index!$A764*40-34,44)</f>
        <v/>
      </c>
      <c r="N764" s="235">
        <f>INDEX(GLSShapes!$A$1:$AY$15000,Index!$A764*40-34,45)</f>
        <v/>
      </c>
      <c r="Q764" s="235">
        <f>IF(F764&lt;&gt;"0",INDEX(GLSShapes!$A$1:$AY$15000,Index!$A764*40-34,48),0)</f>
        <v/>
      </c>
      <c r="R764" s="235">
        <f>IF(F764&lt;&gt;"0",INDEX(GLSShapes!$A$1:$AY$15000,Index!$A764*40-34,49),0)</f>
        <v/>
      </c>
    </row>
    <row r="765">
      <c r="A765" s="80">
        <f>A764+1</f>
        <v/>
      </c>
      <c r="B765" s="158">
        <f>INDEX(GLSShapes!$A$1:$AY$40000,Index!$A765*40-39,1)</f>
        <v/>
      </c>
      <c r="C765">
        <f>C$1</f>
        <v/>
      </c>
      <c r="D765" s="133">
        <f>INDEX(GLSShapes!$A$1:$AY$40000,Index!$A765*40-38,2)</f>
        <v/>
      </c>
      <c r="E765" s="155">
        <f>E764+40</f>
        <v/>
      </c>
      <c r="F765">
        <f>RIGHT(B765,F$1)</f>
        <v/>
      </c>
      <c r="G765" s="132">
        <f>INDEX(GLSShapes!$A$1:$AY$40000,Index!$A765*40-38,1)</f>
        <v/>
      </c>
      <c r="H765" s="113">
        <f>F765&amp;RIGHT(D765,H$1)</f>
        <v/>
      </c>
      <c r="I765" s="235">
        <f>IF(F765&lt;&gt;"0",INDEX(GLSShapes!$A$1:$AY$40000,Index!$A765*40-34,40),0)</f>
        <v/>
      </c>
      <c r="J765" s="235">
        <f>IF(F765&lt;&gt;"0",INDEX(GLSShapes!$A$1:$AY$40000,Index!$A765*40-34,41),0)</f>
        <v/>
      </c>
      <c r="M765" s="235">
        <f>INDEX(GLSShapes!$A$1:$AY$15000,Index!$A765*40-34,44)</f>
        <v/>
      </c>
      <c r="N765" s="235">
        <f>INDEX(GLSShapes!$A$1:$AY$15000,Index!$A765*40-34,45)</f>
        <v/>
      </c>
      <c r="Q765" s="235">
        <f>IF(F765&lt;&gt;"0",INDEX(GLSShapes!$A$1:$AY$15000,Index!$A765*40-34,48),0)</f>
        <v/>
      </c>
      <c r="R765" s="235">
        <f>IF(F765&lt;&gt;"0",INDEX(GLSShapes!$A$1:$AY$15000,Index!$A765*40-34,49),0)</f>
        <v/>
      </c>
    </row>
    <row r="766">
      <c r="A766" s="80">
        <f>A765+1</f>
        <v/>
      </c>
      <c r="B766" s="158">
        <f>INDEX(GLSShapes!$A$1:$AY$40000,Index!$A766*40-39,1)</f>
        <v/>
      </c>
      <c r="C766">
        <f>C$1</f>
        <v/>
      </c>
      <c r="D766" s="133">
        <f>INDEX(GLSShapes!$A$1:$AY$40000,Index!$A766*40-38,2)</f>
        <v/>
      </c>
      <c r="E766" s="155">
        <f>E765+40</f>
        <v/>
      </c>
      <c r="F766">
        <f>RIGHT(B766,F$1)</f>
        <v/>
      </c>
      <c r="G766" s="132">
        <f>INDEX(GLSShapes!$A$1:$AY$40000,Index!$A766*40-38,1)</f>
        <v/>
      </c>
      <c r="H766" s="113">
        <f>F766&amp;RIGHT(D766,H$1)</f>
        <v/>
      </c>
      <c r="I766" s="235">
        <f>IF(F766&lt;&gt;"0",INDEX(GLSShapes!$A$1:$AY$40000,Index!$A766*40-34,40),0)</f>
        <v/>
      </c>
      <c r="J766" s="235">
        <f>IF(F766&lt;&gt;"0",INDEX(GLSShapes!$A$1:$AY$40000,Index!$A766*40-34,41),0)</f>
        <v/>
      </c>
      <c r="M766" s="235">
        <f>INDEX(GLSShapes!$A$1:$AY$15000,Index!$A766*40-34,44)</f>
        <v/>
      </c>
      <c r="N766" s="235">
        <f>INDEX(GLSShapes!$A$1:$AY$15000,Index!$A766*40-34,45)</f>
        <v/>
      </c>
      <c r="Q766" s="235">
        <f>IF(F766&lt;&gt;"0",INDEX(GLSShapes!$A$1:$AY$15000,Index!$A766*40-34,48),0)</f>
        <v/>
      </c>
      <c r="R766" s="235">
        <f>IF(F766&lt;&gt;"0",INDEX(GLSShapes!$A$1:$AY$15000,Index!$A766*40-34,49),0)</f>
        <v/>
      </c>
    </row>
    <row r="767">
      <c r="A767" s="80">
        <f>A766+1</f>
        <v/>
      </c>
      <c r="B767" s="158">
        <f>INDEX(GLSShapes!$A$1:$AY$40000,Index!$A767*40-39,1)</f>
        <v/>
      </c>
      <c r="C767">
        <f>C$1</f>
        <v/>
      </c>
      <c r="D767" s="133">
        <f>INDEX(GLSShapes!$A$1:$AY$40000,Index!$A767*40-38,2)</f>
        <v/>
      </c>
      <c r="E767" s="155">
        <f>E766+40</f>
        <v/>
      </c>
      <c r="F767">
        <f>RIGHT(B767,F$1)</f>
        <v/>
      </c>
      <c r="G767" s="132">
        <f>INDEX(GLSShapes!$A$1:$AY$40000,Index!$A767*40-38,1)</f>
        <v/>
      </c>
      <c r="H767" s="113">
        <f>F767&amp;RIGHT(D767,H$1)</f>
        <v/>
      </c>
      <c r="I767" s="235">
        <f>IF(F767&lt;&gt;"0",INDEX(GLSShapes!$A$1:$AY$40000,Index!$A767*40-34,40),0)</f>
        <v/>
      </c>
      <c r="J767" s="235">
        <f>IF(F767&lt;&gt;"0",INDEX(GLSShapes!$A$1:$AY$40000,Index!$A767*40-34,41),0)</f>
        <v/>
      </c>
      <c r="M767" s="235">
        <f>INDEX(GLSShapes!$A$1:$AY$15000,Index!$A767*40-34,44)</f>
        <v/>
      </c>
      <c r="N767" s="235">
        <f>INDEX(GLSShapes!$A$1:$AY$15000,Index!$A767*40-34,45)</f>
        <v/>
      </c>
      <c r="Q767" s="235">
        <f>IF(F767&lt;&gt;"0",INDEX(GLSShapes!$A$1:$AY$15000,Index!$A767*40-34,48),0)</f>
        <v/>
      </c>
      <c r="R767" s="235">
        <f>IF(F767&lt;&gt;"0",INDEX(GLSShapes!$A$1:$AY$15000,Index!$A767*40-34,49),0)</f>
        <v/>
      </c>
    </row>
    <row r="768">
      <c r="A768" s="80">
        <f>A767+1</f>
        <v/>
      </c>
      <c r="B768" s="158">
        <f>INDEX(GLSShapes!$A$1:$AY$40000,Index!$A768*40-39,1)</f>
        <v/>
      </c>
      <c r="C768">
        <f>C$1</f>
        <v/>
      </c>
      <c r="D768" s="133">
        <f>INDEX(GLSShapes!$A$1:$AY$40000,Index!$A768*40-38,2)</f>
        <v/>
      </c>
      <c r="E768" s="155">
        <f>E767+40</f>
        <v/>
      </c>
      <c r="F768">
        <f>RIGHT(B768,F$1)</f>
        <v/>
      </c>
      <c r="G768" s="132">
        <f>INDEX(GLSShapes!$A$1:$AY$40000,Index!$A768*40-38,1)</f>
        <v/>
      </c>
      <c r="H768" s="113">
        <f>F768&amp;RIGHT(D768,H$1)</f>
        <v/>
      </c>
      <c r="I768" s="235">
        <f>IF(F768&lt;&gt;"0",INDEX(GLSShapes!$A$1:$AY$40000,Index!$A768*40-34,40),0)</f>
        <v/>
      </c>
      <c r="J768" s="235">
        <f>IF(F768&lt;&gt;"0",INDEX(GLSShapes!$A$1:$AY$40000,Index!$A768*40-34,41),0)</f>
        <v/>
      </c>
      <c r="M768" s="235">
        <f>INDEX(GLSShapes!$A$1:$AY$15000,Index!$A768*40-34,44)</f>
        <v/>
      </c>
      <c r="N768" s="235">
        <f>INDEX(GLSShapes!$A$1:$AY$15000,Index!$A768*40-34,45)</f>
        <v/>
      </c>
      <c r="Q768" s="235">
        <f>IF(F768&lt;&gt;"0",INDEX(GLSShapes!$A$1:$AY$15000,Index!$A768*40-34,48),0)</f>
        <v/>
      </c>
      <c r="R768" s="235">
        <f>IF(F768&lt;&gt;"0",INDEX(GLSShapes!$A$1:$AY$15000,Index!$A768*40-34,49),0)</f>
        <v/>
      </c>
    </row>
    <row r="769">
      <c r="A769" s="80">
        <f>A768+1</f>
        <v/>
      </c>
      <c r="B769" s="158">
        <f>INDEX(GLSShapes!$A$1:$AY$40000,Index!$A769*40-39,1)</f>
        <v/>
      </c>
      <c r="C769">
        <f>C$1</f>
        <v/>
      </c>
      <c r="D769" s="133">
        <f>INDEX(GLSShapes!$A$1:$AY$40000,Index!$A769*40-38,2)</f>
        <v/>
      </c>
      <c r="E769" s="155">
        <f>E768+40</f>
        <v/>
      </c>
      <c r="F769">
        <f>RIGHT(B769,F$1)</f>
        <v/>
      </c>
      <c r="G769" s="132">
        <f>INDEX(GLSShapes!$A$1:$AY$40000,Index!$A769*40-38,1)</f>
        <v/>
      </c>
      <c r="H769" s="113">
        <f>F769&amp;RIGHT(D769,H$1)</f>
        <v/>
      </c>
      <c r="I769" s="235">
        <f>IF(F769&lt;&gt;"0",INDEX(GLSShapes!$A$1:$AY$40000,Index!$A769*40-34,40),0)</f>
        <v/>
      </c>
      <c r="J769" s="235">
        <f>IF(F769&lt;&gt;"0",INDEX(GLSShapes!$A$1:$AY$40000,Index!$A769*40-34,41),0)</f>
        <v/>
      </c>
      <c r="M769" s="235">
        <f>INDEX(GLSShapes!$A$1:$AY$15000,Index!$A769*40-34,44)</f>
        <v/>
      </c>
      <c r="N769" s="235">
        <f>INDEX(GLSShapes!$A$1:$AY$15000,Index!$A769*40-34,45)</f>
        <v/>
      </c>
      <c r="Q769" s="235">
        <f>IF(F769&lt;&gt;"0",INDEX(GLSShapes!$A$1:$AY$15000,Index!$A769*40-34,48),0)</f>
        <v/>
      </c>
      <c r="R769" s="235">
        <f>IF(F769&lt;&gt;"0",INDEX(GLSShapes!$A$1:$AY$15000,Index!$A769*40-34,49),0)</f>
        <v/>
      </c>
    </row>
    <row r="770">
      <c r="A770" s="80">
        <f>A769+1</f>
        <v/>
      </c>
      <c r="B770" s="158">
        <f>INDEX(GLSShapes!$A$1:$AY$40000,Index!$A770*40-39,1)</f>
        <v/>
      </c>
      <c r="C770">
        <f>C$1</f>
        <v/>
      </c>
      <c r="D770" s="133">
        <f>INDEX(GLSShapes!$A$1:$AY$40000,Index!$A770*40-38,2)</f>
        <v/>
      </c>
      <c r="E770" s="155">
        <f>E769+40</f>
        <v/>
      </c>
      <c r="F770">
        <f>RIGHT(B770,F$1)</f>
        <v/>
      </c>
      <c r="G770" s="132">
        <f>INDEX(GLSShapes!$A$1:$AY$40000,Index!$A770*40-38,1)</f>
        <v/>
      </c>
      <c r="H770" s="113">
        <f>F770&amp;RIGHT(D770,H$1)</f>
        <v/>
      </c>
      <c r="I770" s="235">
        <f>IF(F770&lt;&gt;"0",INDEX(GLSShapes!$A$1:$AY$40000,Index!$A770*40-34,40),0)</f>
        <v/>
      </c>
      <c r="J770" s="235">
        <f>IF(F770&lt;&gt;"0",INDEX(GLSShapes!$A$1:$AY$40000,Index!$A770*40-34,41),0)</f>
        <v/>
      </c>
      <c r="M770" s="235">
        <f>INDEX(GLSShapes!$A$1:$AY$15000,Index!$A770*40-34,44)</f>
        <v/>
      </c>
      <c r="N770" s="235">
        <f>INDEX(GLSShapes!$A$1:$AY$15000,Index!$A770*40-34,45)</f>
        <v/>
      </c>
      <c r="Q770" s="235">
        <f>IF(F770&lt;&gt;"0",INDEX(GLSShapes!$A$1:$AY$15000,Index!$A770*40-34,48),0)</f>
        <v/>
      </c>
      <c r="R770" s="235">
        <f>IF(F770&lt;&gt;"0",INDEX(GLSShapes!$A$1:$AY$15000,Index!$A770*40-34,49),0)</f>
        <v/>
      </c>
    </row>
    <row r="771">
      <c r="A771" s="80">
        <f>A770+1</f>
        <v/>
      </c>
      <c r="B771" s="158">
        <f>INDEX(GLSShapes!$A$1:$AY$40000,Index!$A771*40-39,1)</f>
        <v/>
      </c>
      <c r="C771">
        <f>C$1</f>
        <v/>
      </c>
      <c r="D771" s="133">
        <f>INDEX(GLSShapes!$A$1:$AY$40000,Index!$A771*40-38,2)</f>
        <v/>
      </c>
      <c r="E771" s="155">
        <f>E770+40</f>
        <v/>
      </c>
      <c r="F771">
        <f>RIGHT(B771,F$1)</f>
        <v/>
      </c>
      <c r="G771" s="132">
        <f>INDEX(GLSShapes!$A$1:$AY$40000,Index!$A771*40-38,1)</f>
        <v/>
      </c>
      <c r="H771" s="113">
        <f>F771&amp;RIGHT(D771,H$1)</f>
        <v/>
      </c>
      <c r="I771" s="235">
        <f>IF(F771&lt;&gt;"0",INDEX(GLSShapes!$A$1:$AY$40000,Index!$A771*40-34,40),0)</f>
        <v/>
      </c>
      <c r="J771" s="235">
        <f>IF(F771&lt;&gt;"0",INDEX(GLSShapes!$A$1:$AY$40000,Index!$A771*40-34,41),0)</f>
        <v/>
      </c>
      <c r="M771" s="235">
        <f>INDEX(GLSShapes!$A$1:$AY$15000,Index!$A771*40-34,44)</f>
        <v/>
      </c>
      <c r="N771" s="235">
        <f>INDEX(GLSShapes!$A$1:$AY$15000,Index!$A771*40-34,45)</f>
        <v/>
      </c>
      <c r="Q771" s="235">
        <f>IF(F771&lt;&gt;"0",INDEX(GLSShapes!$A$1:$AY$15000,Index!$A771*40-34,48),0)</f>
        <v/>
      </c>
      <c r="R771" s="235">
        <f>IF(F771&lt;&gt;"0",INDEX(GLSShapes!$A$1:$AY$15000,Index!$A771*40-34,49),0)</f>
        <v/>
      </c>
    </row>
    <row r="772">
      <c r="A772" s="80">
        <f>A771+1</f>
        <v/>
      </c>
      <c r="B772" s="158">
        <f>INDEX(GLSShapes!$A$1:$AY$40000,Index!$A772*40-39,1)</f>
        <v/>
      </c>
      <c r="C772">
        <f>C$1</f>
        <v/>
      </c>
      <c r="D772" s="133">
        <f>INDEX(GLSShapes!$A$1:$AY$40000,Index!$A772*40-38,2)</f>
        <v/>
      </c>
      <c r="E772" s="155">
        <f>E771+40</f>
        <v/>
      </c>
      <c r="F772">
        <f>RIGHT(B772,F$1)</f>
        <v/>
      </c>
      <c r="G772" s="132">
        <f>INDEX(GLSShapes!$A$1:$AY$40000,Index!$A772*40-38,1)</f>
        <v/>
      </c>
      <c r="H772" s="113">
        <f>F772&amp;RIGHT(D772,H$1)</f>
        <v/>
      </c>
      <c r="I772" s="235">
        <f>IF(F772&lt;&gt;"0",INDEX(GLSShapes!$A$1:$AY$40000,Index!$A772*40-34,40),0)</f>
        <v/>
      </c>
      <c r="J772" s="235">
        <f>IF(F772&lt;&gt;"0",INDEX(GLSShapes!$A$1:$AY$40000,Index!$A772*40-34,41),0)</f>
        <v/>
      </c>
      <c r="M772" s="235">
        <f>INDEX(GLSShapes!$A$1:$AY$15000,Index!$A772*40-34,44)</f>
        <v/>
      </c>
      <c r="N772" s="235">
        <f>INDEX(GLSShapes!$A$1:$AY$15000,Index!$A772*40-34,45)</f>
        <v/>
      </c>
      <c r="Q772" s="235">
        <f>IF(F772&lt;&gt;"0",INDEX(GLSShapes!$A$1:$AY$15000,Index!$A772*40-34,48),0)</f>
        <v/>
      </c>
      <c r="R772" s="235">
        <f>IF(F772&lt;&gt;"0",INDEX(GLSShapes!$A$1:$AY$15000,Index!$A772*40-34,49),0)</f>
        <v/>
      </c>
    </row>
    <row r="773">
      <c r="A773" s="80">
        <f>A772+1</f>
        <v/>
      </c>
      <c r="B773" s="158">
        <f>INDEX(GLSShapes!$A$1:$AY$40000,Index!$A773*40-39,1)</f>
        <v/>
      </c>
      <c r="C773">
        <f>C$1</f>
        <v/>
      </c>
      <c r="D773" s="133">
        <f>INDEX(GLSShapes!$A$1:$AY$40000,Index!$A773*40-38,2)</f>
        <v/>
      </c>
      <c r="E773" s="155">
        <f>E772+40</f>
        <v/>
      </c>
      <c r="F773">
        <f>RIGHT(B773,F$1)</f>
        <v/>
      </c>
      <c r="G773" s="132">
        <f>INDEX(GLSShapes!$A$1:$AY$40000,Index!$A773*40-38,1)</f>
        <v/>
      </c>
      <c r="H773" s="113">
        <f>F773&amp;RIGHT(D773,H$1)</f>
        <v/>
      </c>
      <c r="I773" s="235">
        <f>IF(F773&lt;&gt;"0",INDEX(GLSShapes!$A$1:$AY$40000,Index!$A773*40-34,40),0)</f>
        <v/>
      </c>
      <c r="J773" s="235">
        <f>IF(F773&lt;&gt;"0",INDEX(GLSShapes!$A$1:$AY$40000,Index!$A773*40-34,41),0)</f>
        <v/>
      </c>
      <c r="M773" s="235">
        <f>INDEX(GLSShapes!$A$1:$AY$15000,Index!$A773*40-34,44)</f>
        <v/>
      </c>
      <c r="N773" s="235">
        <f>INDEX(GLSShapes!$A$1:$AY$15000,Index!$A773*40-34,45)</f>
        <v/>
      </c>
      <c r="Q773" s="235">
        <f>IF(F773&lt;&gt;"0",INDEX(GLSShapes!$A$1:$AY$15000,Index!$A773*40-34,48),0)</f>
        <v/>
      </c>
      <c r="R773" s="235">
        <f>IF(F773&lt;&gt;"0",INDEX(GLSShapes!$A$1:$AY$15000,Index!$A773*40-34,49),0)</f>
        <v/>
      </c>
    </row>
    <row r="774">
      <c r="A774" s="80">
        <f>A773+1</f>
        <v/>
      </c>
      <c r="B774" s="158">
        <f>INDEX(GLSShapes!$A$1:$AY$40000,Index!$A774*40-39,1)</f>
        <v/>
      </c>
      <c r="C774">
        <f>C$1</f>
        <v/>
      </c>
      <c r="D774" s="133">
        <f>INDEX(GLSShapes!$A$1:$AY$40000,Index!$A774*40-38,2)</f>
        <v/>
      </c>
      <c r="E774" s="155">
        <f>E773+40</f>
        <v/>
      </c>
      <c r="F774">
        <f>RIGHT(B774,F$1)</f>
        <v/>
      </c>
      <c r="G774" s="132">
        <f>INDEX(GLSShapes!$A$1:$AY$40000,Index!$A774*40-38,1)</f>
        <v/>
      </c>
      <c r="H774" s="113">
        <f>F774&amp;RIGHT(D774,H$1)</f>
        <v/>
      </c>
      <c r="I774" s="235">
        <f>IF(F774&lt;&gt;"0",INDEX(GLSShapes!$A$1:$AY$40000,Index!$A774*40-34,40),0)</f>
        <v/>
      </c>
      <c r="J774" s="235">
        <f>IF(F774&lt;&gt;"0",INDEX(GLSShapes!$A$1:$AY$40000,Index!$A774*40-34,41),0)</f>
        <v/>
      </c>
      <c r="M774" s="235">
        <f>INDEX(GLSShapes!$A$1:$AY$15000,Index!$A774*40-34,44)</f>
        <v/>
      </c>
      <c r="N774" s="235">
        <f>INDEX(GLSShapes!$A$1:$AY$15000,Index!$A774*40-34,45)</f>
        <v/>
      </c>
      <c r="Q774" s="235">
        <f>IF(F774&lt;&gt;"0",INDEX(GLSShapes!$A$1:$AY$15000,Index!$A774*40-34,48),0)</f>
        <v/>
      </c>
      <c r="R774" s="235">
        <f>IF(F774&lt;&gt;"0",INDEX(GLSShapes!$A$1:$AY$15000,Index!$A774*40-34,49),0)</f>
        <v/>
      </c>
    </row>
    <row r="775">
      <c r="A775" s="80">
        <f>A774+1</f>
        <v/>
      </c>
      <c r="B775" s="158">
        <f>INDEX(GLSShapes!$A$1:$AY$40000,Index!$A775*40-39,1)</f>
        <v/>
      </c>
      <c r="C775">
        <f>C$1</f>
        <v/>
      </c>
      <c r="D775" s="133">
        <f>INDEX(GLSShapes!$A$1:$AY$40000,Index!$A775*40-38,2)</f>
        <v/>
      </c>
      <c r="E775" s="155">
        <f>E774+40</f>
        <v/>
      </c>
      <c r="F775">
        <f>RIGHT(B775,F$1)</f>
        <v/>
      </c>
      <c r="G775" s="132">
        <f>INDEX(GLSShapes!$A$1:$AY$40000,Index!$A775*40-38,1)</f>
        <v/>
      </c>
      <c r="H775" s="113">
        <f>F775&amp;RIGHT(D775,H$1)</f>
        <v/>
      </c>
      <c r="I775" s="235">
        <f>IF(F775&lt;&gt;"0",INDEX(GLSShapes!$A$1:$AY$40000,Index!$A775*40-34,40),0)</f>
        <v/>
      </c>
      <c r="J775" s="235">
        <f>IF(F775&lt;&gt;"0",INDEX(GLSShapes!$A$1:$AY$40000,Index!$A775*40-34,41),0)</f>
        <v/>
      </c>
      <c r="M775" s="235">
        <f>INDEX(GLSShapes!$A$1:$AY$15000,Index!$A775*40-34,44)</f>
        <v/>
      </c>
      <c r="N775" s="235">
        <f>INDEX(GLSShapes!$A$1:$AY$15000,Index!$A775*40-34,45)</f>
        <v/>
      </c>
      <c r="Q775" s="235">
        <f>IF(F775&lt;&gt;"0",INDEX(GLSShapes!$A$1:$AY$15000,Index!$A775*40-34,48),0)</f>
        <v/>
      </c>
      <c r="R775" s="235">
        <f>IF(F775&lt;&gt;"0",INDEX(GLSShapes!$A$1:$AY$15000,Index!$A775*40-34,49),0)</f>
        <v/>
      </c>
    </row>
    <row r="776">
      <c r="A776" s="80">
        <f>A775+1</f>
        <v/>
      </c>
      <c r="B776" s="158">
        <f>INDEX(GLSShapes!$A$1:$AY$40000,Index!$A776*40-39,1)</f>
        <v/>
      </c>
      <c r="C776">
        <f>C$1</f>
        <v/>
      </c>
      <c r="D776" s="133">
        <f>INDEX(GLSShapes!$A$1:$AY$40000,Index!$A776*40-38,2)</f>
        <v/>
      </c>
      <c r="E776" s="155">
        <f>E775+40</f>
        <v/>
      </c>
      <c r="F776">
        <f>RIGHT(B776,F$1)</f>
        <v/>
      </c>
      <c r="G776" s="132">
        <f>INDEX(GLSShapes!$A$1:$AY$40000,Index!$A776*40-38,1)</f>
        <v/>
      </c>
      <c r="H776" s="113">
        <f>F776&amp;RIGHT(D776,H$1)</f>
        <v/>
      </c>
      <c r="I776" s="235">
        <f>IF(F776&lt;&gt;"0",INDEX(GLSShapes!$A$1:$AY$40000,Index!$A776*40-34,40),0)</f>
        <v/>
      </c>
      <c r="J776" s="235">
        <f>IF(F776&lt;&gt;"0",INDEX(GLSShapes!$A$1:$AY$40000,Index!$A776*40-34,41),0)</f>
        <v/>
      </c>
      <c r="M776" s="235">
        <f>INDEX(GLSShapes!$A$1:$AY$15000,Index!$A776*40-34,44)</f>
        <v/>
      </c>
      <c r="N776" s="235">
        <f>INDEX(GLSShapes!$A$1:$AY$15000,Index!$A776*40-34,45)</f>
        <v/>
      </c>
      <c r="Q776" s="235">
        <f>IF(F776&lt;&gt;"0",INDEX(GLSShapes!$A$1:$AY$15000,Index!$A776*40-34,48),0)</f>
        <v/>
      </c>
      <c r="R776" s="235">
        <f>IF(F776&lt;&gt;"0",INDEX(GLSShapes!$A$1:$AY$15000,Index!$A776*40-34,49),0)</f>
        <v/>
      </c>
    </row>
    <row r="777">
      <c r="A777" s="80">
        <f>A776+1</f>
        <v/>
      </c>
      <c r="B777" s="158">
        <f>INDEX(GLSShapes!$A$1:$AY$40000,Index!$A777*40-39,1)</f>
        <v/>
      </c>
      <c r="C777">
        <f>C$1</f>
        <v/>
      </c>
      <c r="D777" s="133">
        <f>INDEX(GLSShapes!$A$1:$AY$40000,Index!$A777*40-38,2)</f>
        <v/>
      </c>
      <c r="E777" s="155">
        <f>E776+40</f>
        <v/>
      </c>
      <c r="F777">
        <f>RIGHT(B777,F$1)</f>
        <v/>
      </c>
      <c r="G777" s="132">
        <f>INDEX(GLSShapes!$A$1:$AY$40000,Index!$A777*40-38,1)</f>
        <v/>
      </c>
      <c r="H777" s="113">
        <f>F777&amp;RIGHT(D777,H$1)</f>
        <v/>
      </c>
      <c r="I777" s="235">
        <f>IF(F777&lt;&gt;"0",INDEX(GLSShapes!$A$1:$AY$40000,Index!$A777*40-34,40),0)</f>
        <v/>
      </c>
      <c r="J777" s="235">
        <f>IF(F777&lt;&gt;"0",INDEX(GLSShapes!$A$1:$AY$40000,Index!$A777*40-34,41),0)</f>
        <v/>
      </c>
      <c r="M777" s="235">
        <f>INDEX(GLSShapes!$A$1:$AY$15000,Index!$A777*40-34,44)</f>
        <v/>
      </c>
      <c r="N777" s="235">
        <f>INDEX(GLSShapes!$A$1:$AY$15000,Index!$A777*40-34,45)</f>
        <v/>
      </c>
      <c r="Q777" s="235">
        <f>IF(F777&lt;&gt;"0",INDEX(GLSShapes!$A$1:$AY$15000,Index!$A777*40-34,48),0)</f>
        <v/>
      </c>
      <c r="R777" s="235">
        <f>IF(F777&lt;&gt;"0",INDEX(GLSShapes!$A$1:$AY$15000,Index!$A777*40-34,49),0)</f>
        <v/>
      </c>
    </row>
    <row r="778">
      <c r="A778" s="80">
        <f>A777+1</f>
        <v/>
      </c>
      <c r="B778" s="158">
        <f>INDEX(GLSShapes!$A$1:$AY$40000,Index!$A778*40-39,1)</f>
        <v/>
      </c>
      <c r="C778">
        <f>C$1</f>
        <v/>
      </c>
      <c r="D778" s="133">
        <f>INDEX(GLSShapes!$A$1:$AY$40000,Index!$A778*40-38,2)</f>
        <v/>
      </c>
      <c r="E778" s="155">
        <f>E777+40</f>
        <v/>
      </c>
      <c r="F778">
        <f>RIGHT(B778,F$1)</f>
        <v/>
      </c>
      <c r="G778" s="132">
        <f>INDEX(GLSShapes!$A$1:$AY$40000,Index!$A778*40-38,1)</f>
        <v/>
      </c>
      <c r="H778" s="113">
        <f>F778&amp;RIGHT(D778,H$1)</f>
        <v/>
      </c>
      <c r="I778" s="235">
        <f>IF(F778&lt;&gt;"0",INDEX(GLSShapes!$A$1:$AY$40000,Index!$A778*40-34,40),0)</f>
        <v/>
      </c>
      <c r="J778" s="235">
        <f>IF(F778&lt;&gt;"0",INDEX(GLSShapes!$A$1:$AY$40000,Index!$A778*40-34,41),0)</f>
        <v/>
      </c>
      <c r="M778" s="235">
        <f>INDEX(GLSShapes!$A$1:$AY$15000,Index!$A778*40-34,44)</f>
        <v/>
      </c>
      <c r="N778" s="235">
        <f>INDEX(GLSShapes!$A$1:$AY$15000,Index!$A778*40-34,45)</f>
        <v/>
      </c>
      <c r="Q778" s="235">
        <f>IF(F778&lt;&gt;"0",INDEX(GLSShapes!$A$1:$AY$15000,Index!$A778*40-34,48),0)</f>
        <v/>
      </c>
      <c r="R778" s="235">
        <f>IF(F778&lt;&gt;"0",INDEX(GLSShapes!$A$1:$AY$15000,Index!$A778*40-34,49),0)</f>
        <v/>
      </c>
    </row>
    <row r="779">
      <c r="A779" s="80">
        <f>A778+1</f>
        <v/>
      </c>
      <c r="B779" s="158">
        <f>INDEX(GLSShapes!$A$1:$AY$40000,Index!$A779*40-39,1)</f>
        <v/>
      </c>
      <c r="C779">
        <f>C$1</f>
        <v/>
      </c>
      <c r="D779" s="133">
        <f>INDEX(GLSShapes!$A$1:$AY$40000,Index!$A779*40-38,2)</f>
        <v/>
      </c>
      <c r="E779" s="155">
        <f>E778+40</f>
        <v/>
      </c>
      <c r="F779">
        <f>RIGHT(B779,F$1)</f>
        <v/>
      </c>
      <c r="G779" s="132">
        <f>INDEX(GLSShapes!$A$1:$AY$40000,Index!$A779*40-38,1)</f>
        <v/>
      </c>
      <c r="H779" s="113">
        <f>F779&amp;RIGHT(D779,H$1)</f>
        <v/>
      </c>
      <c r="I779" s="235">
        <f>IF(F779&lt;&gt;"0",INDEX(GLSShapes!$A$1:$AY$40000,Index!$A779*40-34,40),0)</f>
        <v/>
      </c>
      <c r="J779" s="235">
        <f>IF(F779&lt;&gt;"0",INDEX(GLSShapes!$A$1:$AY$40000,Index!$A779*40-34,41),0)</f>
        <v/>
      </c>
      <c r="M779" s="235">
        <f>INDEX(GLSShapes!$A$1:$AY$15000,Index!$A779*40-34,44)</f>
        <v/>
      </c>
      <c r="N779" s="235">
        <f>INDEX(GLSShapes!$A$1:$AY$15000,Index!$A779*40-34,45)</f>
        <v/>
      </c>
      <c r="Q779" s="235">
        <f>IF(F779&lt;&gt;"0",INDEX(GLSShapes!$A$1:$AY$15000,Index!$A779*40-34,48),0)</f>
        <v/>
      </c>
      <c r="R779" s="235">
        <f>IF(F779&lt;&gt;"0",INDEX(GLSShapes!$A$1:$AY$15000,Index!$A779*40-34,49),0)</f>
        <v/>
      </c>
    </row>
    <row r="780">
      <c r="A780" s="80">
        <f>A779+1</f>
        <v/>
      </c>
      <c r="B780" s="158">
        <f>INDEX(GLSShapes!$A$1:$AY$40000,Index!$A780*40-39,1)</f>
        <v/>
      </c>
      <c r="C780">
        <f>C$1</f>
        <v/>
      </c>
      <c r="D780" s="133">
        <f>INDEX(GLSShapes!$A$1:$AY$40000,Index!$A780*40-38,2)</f>
        <v/>
      </c>
      <c r="E780" s="155">
        <f>E779+40</f>
        <v/>
      </c>
      <c r="F780">
        <f>RIGHT(B780,F$1)</f>
        <v/>
      </c>
      <c r="G780" s="132">
        <f>INDEX(GLSShapes!$A$1:$AY$40000,Index!$A780*40-38,1)</f>
        <v/>
      </c>
      <c r="H780" s="113">
        <f>F780&amp;RIGHT(D780,H$1)</f>
        <v/>
      </c>
      <c r="I780" s="235">
        <f>IF(F780&lt;&gt;"0",INDEX(GLSShapes!$A$1:$AY$40000,Index!$A780*40-34,40),0)</f>
        <v/>
      </c>
      <c r="J780" s="235">
        <f>IF(F780&lt;&gt;"0",INDEX(GLSShapes!$A$1:$AY$40000,Index!$A780*40-34,41),0)</f>
        <v/>
      </c>
      <c r="M780" s="235">
        <f>INDEX(GLSShapes!$A$1:$AY$15000,Index!$A780*40-34,44)</f>
        <v/>
      </c>
      <c r="N780" s="235">
        <f>INDEX(GLSShapes!$A$1:$AY$15000,Index!$A780*40-34,45)</f>
        <v/>
      </c>
      <c r="Q780" s="235">
        <f>IF(F780&lt;&gt;"0",INDEX(GLSShapes!$A$1:$AY$15000,Index!$A780*40-34,48),0)</f>
        <v/>
      </c>
      <c r="R780" s="235">
        <f>IF(F780&lt;&gt;"0",INDEX(GLSShapes!$A$1:$AY$15000,Index!$A780*40-34,49),0)</f>
        <v/>
      </c>
    </row>
    <row r="781">
      <c r="A781" s="80">
        <f>A780+1</f>
        <v/>
      </c>
      <c r="B781" s="158">
        <f>INDEX(GLSShapes!$A$1:$AY$40000,Index!$A781*40-39,1)</f>
        <v/>
      </c>
      <c r="C781">
        <f>C$1</f>
        <v/>
      </c>
      <c r="D781" s="133">
        <f>INDEX(GLSShapes!$A$1:$AY$40000,Index!$A781*40-38,2)</f>
        <v/>
      </c>
      <c r="E781" s="155">
        <f>E780+40</f>
        <v/>
      </c>
      <c r="F781">
        <f>RIGHT(B781,F$1)</f>
        <v/>
      </c>
      <c r="G781" s="132">
        <f>INDEX(GLSShapes!$A$1:$AY$40000,Index!$A781*40-38,1)</f>
        <v/>
      </c>
      <c r="H781" s="113">
        <f>F781&amp;RIGHT(D781,H$1)</f>
        <v/>
      </c>
      <c r="I781" s="235">
        <f>IF(F781&lt;&gt;"0",INDEX(GLSShapes!$A$1:$AY$40000,Index!$A781*40-34,40),0)</f>
        <v/>
      </c>
      <c r="J781" s="235">
        <f>IF(F781&lt;&gt;"0",INDEX(GLSShapes!$A$1:$AY$40000,Index!$A781*40-34,41),0)</f>
        <v/>
      </c>
      <c r="M781" s="235">
        <f>INDEX(GLSShapes!$A$1:$AY$15000,Index!$A781*40-34,44)</f>
        <v/>
      </c>
      <c r="N781" s="235">
        <f>INDEX(GLSShapes!$A$1:$AY$15000,Index!$A781*40-34,45)</f>
        <v/>
      </c>
      <c r="Q781" s="235">
        <f>IF(F781&lt;&gt;"0",INDEX(GLSShapes!$A$1:$AY$15000,Index!$A781*40-34,48),0)</f>
        <v/>
      </c>
      <c r="R781" s="235">
        <f>IF(F781&lt;&gt;"0",INDEX(GLSShapes!$A$1:$AY$15000,Index!$A781*40-34,49),0)</f>
        <v/>
      </c>
    </row>
    <row r="782">
      <c r="A782" s="80">
        <f>A781+1</f>
        <v/>
      </c>
      <c r="B782" s="158">
        <f>INDEX(GLSShapes!$A$1:$AY$40000,Index!$A782*40-39,1)</f>
        <v/>
      </c>
      <c r="C782">
        <f>C$1</f>
        <v/>
      </c>
      <c r="D782" s="133">
        <f>INDEX(GLSShapes!$A$1:$AY$40000,Index!$A782*40-38,2)</f>
        <v/>
      </c>
      <c r="E782" s="155">
        <f>E781+40</f>
        <v/>
      </c>
      <c r="F782">
        <f>RIGHT(B782,F$1)</f>
        <v/>
      </c>
      <c r="G782" s="132">
        <f>INDEX(GLSShapes!$A$1:$AY$40000,Index!$A782*40-38,1)</f>
        <v/>
      </c>
      <c r="H782" s="113">
        <f>F782&amp;RIGHT(D782,H$1)</f>
        <v/>
      </c>
      <c r="I782" s="235">
        <f>IF(F782&lt;&gt;"0",INDEX(GLSShapes!$A$1:$AY$40000,Index!$A782*40-34,40),0)</f>
        <v/>
      </c>
      <c r="J782" s="235">
        <f>IF(F782&lt;&gt;"0",INDEX(GLSShapes!$A$1:$AY$40000,Index!$A782*40-34,41),0)</f>
        <v/>
      </c>
      <c r="M782" s="235">
        <f>INDEX(GLSShapes!$A$1:$AY$15000,Index!$A782*40-34,44)</f>
        <v/>
      </c>
      <c r="N782" s="235">
        <f>INDEX(GLSShapes!$A$1:$AY$15000,Index!$A782*40-34,45)</f>
        <v/>
      </c>
      <c r="Q782" s="235">
        <f>IF(F782&lt;&gt;"0",INDEX(GLSShapes!$A$1:$AY$15000,Index!$A782*40-34,48),0)</f>
        <v/>
      </c>
      <c r="R782" s="235">
        <f>IF(F782&lt;&gt;"0",INDEX(GLSShapes!$A$1:$AY$15000,Index!$A782*40-34,49),0)</f>
        <v/>
      </c>
    </row>
    <row r="783">
      <c r="A783" s="80">
        <f>A782+1</f>
        <v/>
      </c>
      <c r="B783" s="158">
        <f>INDEX(GLSShapes!$A$1:$AY$40000,Index!$A783*40-39,1)</f>
        <v/>
      </c>
      <c r="C783">
        <f>C$1</f>
        <v/>
      </c>
      <c r="D783" s="133">
        <f>INDEX(GLSShapes!$A$1:$AY$40000,Index!$A783*40-38,2)</f>
        <v/>
      </c>
      <c r="E783" s="155">
        <f>E782+40</f>
        <v/>
      </c>
      <c r="F783">
        <f>RIGHT(B783,F$1)</f>
        <v/>
      </c>
      <c r="G783" s="132">
        <f>INDEX(GLSShapes!$A$1:$AY$40000,Index!$A783*40-38,1)</f>
        <v/>
      </c>
      <c r="H783" s="113">
        <f>F783&amp;RIGHT(D783,H$1)</f>
        <v/>
      </c>
      <c r="I783" s="235">
        <f>IF(F783&lt;&gt;"0",INDEX(GLSShapes!$A$1:$AY$40000,Index!$A783*40-34,40),0)</f>
        <v/>
      </c>
      <c r="J783" s="235">
        <f>IF(F783&lt;&gt;"0",INDEX(GLSShapes!$A$1:$AY$40000,Index!$A783*40-34,41),0)</f>
        <v/>
      </c>
      <c r="M783" s="235">
        <f>INDEX(GLSShapes!$A$1:$AY$15000,Index!$A783*40-34,44)</f>
        <v/>
      </c>
      <c r="N783" s="235">
        <f>INDEX(GLSShapes!$A$1:$AY$15000,Index!$A783*40-34,45)</f>
        <v/>
      </c>
      <c r="Q783" s="235">
        <f>IF(F783&lt;&gt;"0",INDEX(GLSShapes!$A$1:$AY$15000,Index!$A783*40-34,48),0)</f>
        <v/>
      </c>
      <c r="R783" s="235">
        <f>IF(F783&lt;&gt;"0",INDEX(GLSShapes!$A$1:$AY$15000,Index!$A783*40-34,49),0)</f>
        <v/>
      </c>
    </row>
    <row r="784">
      <c r="A784" s="80">
        <f>A783+1</f>
        <v/>
      </c>
      <c r="B784" s="158">
        <f>INDEX(GLSShapes!$A$1:$AY$40000,Index!$A784*40-39,1)</f>
        <v/>
      </c>
      <c r="C784">
        <f>C$1</f>
        <v/>
      </c>
      <c r="D784" s="133">
        <f>INDEX(GLSShapes!$A$1:$AY$40000,Index!$A784*40-38,2)</f>
        <v/>
      </c>
      <c r="E784" s="155">
        <f>E783+40</f>
        <v/>
      </c>
      <c r="F784">
        <f>RIGHT(B784,F$1)</f>
        <v/>
      </c>
      <c r="G784" s="132">
        <f>INDEX(GLSShapes!$A$1:$AY$40000,Index!$A784*40-38,1)</f>
        <v/>
      </c>
      <c r="H784" s="113">
        <f>F784&amp;RIGHT(D784,H$1)</f>
        <v/>
      </c>
      <c r="I784" s="235">
        <f>IF(F784&lt;&gt;"0",INDEX(GLSShapes!$A$1:$AY$40000,Index!$A784*40-34,40),0)</f>
        <v/>
      </c>
      <c r="J784" s="235">
        <f>IF(F784&lt;&gt;"0",INDEX(GLSShapes!$A$1:$AY$40000,Index!$A784*40-34,41),0)</f>
        <v/>
      </c>
      <c r="M784" s="235">
        <f>INDEX(GLSShapes!$A$1:$AY$15000,Index!$A784*40-34,44)</f>
        <v/>
      </c>
      <c r="N784" s="235">
        <f>INDEX(GLSShapes!$A$1:$AY$15000,Index!$A784*40-34,45)</f>
        <v/>
      </c>
      <c r="Q784" s="235">
        <f>IF(F784&lt;&gt;"0",INDEX(GLSShapes!$A$1:$AY$15000,Index!$A784*40-34,48),0)</f>
        <v/>
      </c>
      <c r="R784" s="235">
        <f>IF(F784&lt;&gt;"0",INDEX(GLSShapes!$A$1:$AY$15000,Index!$A784*40-34,49),0)</f>
        <v/>
      </c>
    </row>
    <row r="785">
      <c r="A785" s="80">
        <f>A784+1</f>
        <v/>
      </c>
      <c r="B785" s="158">
        <f>INDEX(GLSShapes!$A$1:$AY$40000,Index!$A785*40-39,1)</f>
        <v/>
      </c>
      <c r="C785">
        <f>C$1</f>
        <v/>
      </c>
      <c r="D785" s="133">
        <f>INDEX(GLSShapes!$A$1:$AY$40000,Index!$A785*40-38,2)</f>
        <v/>
      </c>
      <c r="E785" s="155">
        <f>E784+40</f>
        <v/>
      </c>
      <c r="F785">
        <f>RIGHT(B785,F$1)</f>
        <v/>
      </c>
      <c r="G785" s="132">
        <f>INDEX(GLSShapes!$A$1:$AY$40000,Index!$A785*40-38,1)</f>
        <v/>
      </c>
      <c r="H785" s="113">
        <f>F785&amp;RIGHT(D785,H$1)</f>
        <v/>
      </c>
      <c r="I785" s="235">
        <f>IF(F785&lt;&gt;"0",INDEX(GLSShapes!$A$1:$AY$40000,Index!$A785*40-34,40),0)</f>
        <v/>
      </c>
      <c r="J785" s="235">
        <f>IF(F785&lt;&gt;"0",INDEX(GLSShapes!$A$1:$AY$40000,Index!$A785*40-34,41),0)</f>
        <v/>
      </c>
      <c r="M785" s="235">
        <f>INDEX(GLSShapes!$A$1:$AY$15000,Index!$A785*40-34,44)</f>
        <v/>
      </c>
      <c r="N785" s="235">
        <f>INDEX(GLSShapes!$A$1:$AY$15000,Index!$A785*40-34,45)</f>
        <v/>
      </c>
      <c r="Q785" s="235">
        <f>IF(F785&lt;&gt;"0",INDEX(GLSShapes!$A$1:$AY$15000,Index!$A785*40-34,48),0)</f>
        <v/>
      </c>
      <c r="R785" s="235">
        <f>IF(F785&lt;&gt;"0",INDEX(GLSShapes!$A$1:$AY$15000,Index!$A785*40-34,49),0)</f>
        <v/>
      </c>
    </row>
    <row r="786">
      <c r="A786" s="80">
        <f>A785+1</f>
        <v/>
      </c>
      <c r="B786" s="158">
        <f>INDEX(GLSShapes!$A$1:$AY$40000,Index!$A786*40-39,1)</f>
        <v/>
      </c>
      <c r="C786">
        <f>C$1</f>
        <v/>
      </c>
      <c r="D786" s="133">
        <f>INDEX(GLSShapes!$A$1:$AY$40000,Index!$A786*40-38,2)</f>
        <v/>
      </c>
      <c r="E786" s="155">
        <f>E785+40</f>
        <v/>
      </c>
      <c r="F786">
        <f>RIGHT(B786,F$1)</f>
        <v/>
      </c>
      <c r="G786" s="132">
        <f>INDEX(GLSShapes!$A$1:$AY$40000,Index!$A786*40-38,1)</f>
        <v/>
      </c>
      <c r="H786" s="113">
        <f>F786&amp;RIGHT(D786,H$1)</f>
        <v/>
      </c>
      <c r="I786" s="235">
        <f>IF(F786&lt;&gt;"0",INDEX(GLSShapes!$A$1:$AY$40000,Index!$A786*40-34,40),0)</f>
        <v/>
      </c>
      <c r="J786" s="235">
        <f>IF(F786&lt;&gt;"0",INDEX(GLSShapes!$A$1:$AY$40000,Index!$A786*40-34,41),0)</f>
        <v/>
      </c>
      <c r="M786" s="235">
        <f>INDEX(GLSShapes!$A$1:$AY$15000,Index!$A786*40-34,44)</f>
        <v/>
      </c>
      <c r="N786" s="235">
        <f>INDEX(GLSShapes!$A$1:$AY$15000,Index!$A786*40-34,45)</f>
        <v/>
      </c>
      <c r="Q786" s="235">
        <f>IF(F786&lt;&gt;"0",INDEX(GLSShapes!$A$1:$AY$15000,Index!$A786*40-34,48),0)</f>
        <v/>
      </c>
      <c r="R786" s="235">
        <f>IF(F786&lt;&gt;"0",INDEX(GLSShapes!$A$1:$AY$15000,Index!$A786*40-34,49),0)</f>
        <v/>
      </c>
    </row>
    <row r="787">
      <c r="A787" s="80">
        <f>A786+1</f>
        <v/>
      </c>
      <c r="B787" s="158">
        <f>INDEX(GLSShapes!$A$1:$AY$40000,Index!$A787*40-39,1)</f>
        <v/>
      </c>
      <c r="C787">
        <f>C$1</f>
        <v/>
      </c>
      <c r="D787" s="133">
        <f>INDEX(GLSShapes!$A$1:$AY$40000,Index!$A787*40-38,2)</f>
        <v/>
      </c>
      <c r="E787" s="155">
        <f>E786+40</f>
        <v/>
      </c>
      <c r="F787">
        <f>RIGHT(B787,F$1)</f>
        <v/>
      </c>
      <c r="G787" s="132">
        <f>INDEX(GLSShapes!$A$1:$AY$40000,Index!$A787*40-38,1)</f>
        <v/>
      </c>
      <c r="H787" s="113">
        <f>F787&amp;RIGHT(D787,H$1)</f>
        <v/>
      </c>
      <c r="I787" s="235">
        <f>IF(F787&lt;&gt;"0",INDEX(GLSShapes!$A$1:$AY$40000,Index!$A787*40-34,40),0)</f>
        <v/>
      </c>
      <c r="J787" s="235">
        <f>IF(F787&lt;&gt;"0",INDEX(GLSShapes!$A$1:$AY$40000,Index!$A787*40-34,41),0)</f>
        <v/>
      </c>
      <c r="M787" s="235">
        <f>INDEX(GLSShapes!$A$1:$AY$15000,Index!$A787*40-34,44)</f>
        <v/>
      </c>
      <c r="N787" s="235">
        <f>INDEX(GLSShapes!$A$1:$AY$15000,Index!$A787*40-34,45)</f>
        <v/>
      </c>
      <c r="Q787" s="235">
        <f>IF(F787&lt;&gt;"0",INDEX(GLSShapes!$A$1:$AY$15000,Index!$A787*40-34,48),0)</f>
        <v/>
      </c>
      <c r="R787" s="235">
        <f>IF(F787&lt;&gt;"0",INDEX(GLSShapes!$A$1:$AY$15000,Index!$A787*40-34,49),0)</f>
        <v/>
      </c>
    </row>
    <row r="788">
      <c r="A788" s="80">
        <f>A787+1</f>
        <v/>
      </c>
      <c r="B788" s="158">
        <f>INDEX(GLSShapes!$A$1:$AY$40000,Index!$A788*40-39,1)</f>
        <v/>
      </c>
      <c r="C788">
        <f>C$1</f>
        <v/>
      </c>
      <c r="D788" s="133">
        <f>INDEX(GLSShapes!$A$1:$AY$40000,Index!$A788*40-38,2)</f>
        <v/>
      </c>
      <c r="E788" s="155">
        <f>E787+40</f>
        <v/>
      </c>
      <c r="F788">
        <f>RIGHT(B788,F$1)</f>
        <v/>
      </c>
      <c r="G788" s="132">
        <f>INDEX(GLSShapes!$A$1:$AY$40000,Index!$A788*40-38,1)</f>
        <v/>
      </c>
      <c r="H788" s="113">
        <f>F788&amp;RIGHT(D788,H$1)</f>
        <v/>
      </c>
      <c r="I788" s="235">
        <f>IF(F788&lt;&gt;"0",INDEX(GLSShapes!$A$1:$AY$40000,Index!$A788*40-34,40),0)</f>
        <v/>
      </c>
      <c r="J788" s="235">
        <f>IF(F788&lt;&gt;"0",INDEX(GLSShapes!$A$1:$AY$40000,Index!$A788*40-34,41),0)</f>
        <v/>
      </c>
      <c r="M788" s="235">
        <f>INDEX(GLSShapes!$A$1:$AY$15000,Index!$A788*40-34,44)</f>
        <v/>
      </c>
      <c r="N788" s="235">
        <f>INDEX(GLSShapes!$A$1:$AY$15000,Index!$A788*40-34,45)</f>
        <v/>
      </c>
      <c r="Q788" s="235">
        <f>IF(F788&lt;&gt;"0",INDEX(GLSShapes!$A$1:$AY$15000,Index!$A788*40-34,48),0)</f>
        <v/>
      </c>
      <c r="R788" s="235">
        <f>IF(F788&lt;&gt;"0",INDEX(GLSShapes!$A$1:$AY$15000,Index!$A788*40-34,49),0)</f>
        <v/>
      </c>
    </row>
    <row r="789">
      <c r="A789" s="80">
        <f>A788+1</f>
        <v/>
      </c>
      <c r="B789" s="158">
        <f>INDEX(GLSShapes!$A$1:$AY$40000,Index!$A789*40-39,1)</f>
        <v/>
      </c>
      <c r="C789">
        <f>C$1</f>
        <v/>
      </c>
      <c r="D789" s="133">
        <f>INDEX(GLSShapes!$A$1:$AY$40000,Index!$A789*40-38,2)</f>
        <v/>
      </c>
      <c r="E789" s="155">
        <f>E788+40</f>
        <v/>
      </c>
      <c r="F789">
        <f>RIGHT(B789,F$1)</f>
        <v/>
      </c>
      <c r="G789" s="132">
        <f>INDEX(GLSShapes!$A$1:$AY$40000,Index!$A789*40-38,1)</f>
        <v/>
      </c>
      <c r="H789" s="113">
        <f>F789&amp;RIGHT(D789,H$1)</f>
        <v/>
      </c>
      <c r="I789" s="235">
        <f>IF(F789&lt;&gt;"0",INDEX(GLSShapes!$A$1:$AY$40000,Index!$A789*40-34,40),0)</f>
        <v/>
      </c>
      <c r="J789" s="235">
        <f>IF(F789&lt;&gt;"0",INDEX(GLSShapes!$A$1:$AY$40000,Index!$A789*40-34,41),0)</f>
        <v/>
      </c>
      <c r="M789" s="235">
        <f>INDEX(GLSShapes!$A$1:$AY$15000,Index!$A789*40-34,44)</f>
        <v/>
      </c>
      <c r="N789" s="235">
        <f>INDEX(GLSShapes!$A$1:$AY$15000,Index!$A789*40-34,45)</f>
        <v/>
      </c>
      <c r="Q789" s="235">
        <f>IF(F789&lt;&gt;"0",INDEX(GLSShapes!$A$1:$AY$15000,Index!$A789*40-34,48),0)</f>
        <v/>
      </c>
      <c r="R789" s="235">
        <f>IF(F789&lt;&gt;"0",INDEX(GLSShapes!$A$1:$AY$15000,Index!$A789*40-34,49),0)</f>
        <v/>
      </c>
    </row>
    <row r="790">
      <c r="A790" s="80">
        <f>A789+1</f>
        <v/>
      </c>
      <c r="B790" s="158">
        <f>INDEX(GLSShapes!$A$1:$AY$40000,Index!$A790*40-39,1)</f>
        <v/>
      </c>
      <c r="C790">
        <f>C$1</f>
        <v/>
      </c>
      <c r="D790" s="133">
        <f>INDEX(GLSShapes!$A$1:$AY$40000,Index!$A790*40-38,2)</f>
        <v/>
      </c>
      <c r="E790" s="155">
        <f>E789+40</f>
        <v/>
      </c>
      <c r="F790">
        <f>RIGHT(B790,F$1)</f>
        <v/>
      </c>
      <c r="G790" s="132">
        <f>INDEX(GLSShapes!$A$1:$AY$40000,Index!$A790*40-38,1)</f>
        <v/>
      </c>
      <c r="H790" s="113">
        <f>F790&amp;RIGHT(D790,H$1)</f>
        <v/>
      </c>
      <c r="I790" s="235">
        <f>IF(F790&lt;&gt;"0",INDEX(GLSShapes!$A$1:$AY$40000,Index!$A790*40-34,40),0)</f>
        <v/>
      </c>
      <c r="J790" s="235">
        <f>IF(F790&lt;&gt;"0",INDEX(GLSShapes!$A$1:$AY$40000,Index!$A790*40-34,41),0)</f>
        <v/>
      </c>
      <c r="M790" s="235">
        <f>INDEX(GLSShapes!$A$1:$AY$15000,Index!$A790*40-34,44)</f>
        <v/>
      </c>
      <c r="N790" s="235">
        <f>INDEX(GLSShapes!$A$1:$AY$15000,Index!$A790*40-34,45)</f>
        <v/>
      </c>
      <c r="Q790" s="235">
        <f>IF(F790&lt;&gt;"0",INDEX(GLSShapes!$A$1:$AY$15000,Index!$A790*40-34,48),0)</f>
        <v/>
      </c>
      <c r="R790" s="235">
        <f>IF(F790&lt;&gt;"0",INDEX(GLSShapes!$A$1:$AY$15000,Index!$A790*40-34,49),0)</f>
        <v/>
      </c>
    </row>
    <row r="791">
      <c r="A791" s="80">
        <f>A790+1</f>
        <v/>
      </c>
      <c r="B791" s="158">
        <f>INDEX(GLSShapes!$A$1:$AY$40000,Index!$A791*40-39,1)</f>
        <v/>
      </c>
      <c r="C791">
        <f>C$1</f>
        <v/>
      </c>
      <c r="D791" s="133">
        <f>INDEX(GLSShapes!$A$1:$AY$40000,Index!$A791*40-38,2)</f>
        <v/>
      </c>
      <c r="E791" s="155">
        <f>E790+40</f>
        <v/>
      </c>
      <c r="F791">
        <f>RIGHT(B791,F$1)</f>
        <v/>
      </c>
      <c r="G791" s="132">
        <f>INDEX(GLSShapes!$A$1:$AY$40000,Index!$A791*40-38,1)</f>
        <v/>
      </c>
      <c r="H791" s="113">
        <f>F791&amp;RIGHT(D791,H$1)</f>
        <v/>
      </c>
      <c r="I791" s="235">
        <f>IF(F791&lt;&gt;"0",INDEX(GLSShapes!$A$1:$AY$40000,Index!$A791*40-34,40),0)</f>
        <v/>
      </c>
      <c r="J791" s="235">
        <f>IF(F791&lt;&gt;"0",INDEX(GLSShapes!$A$1:$AY$40000,Index!$A791*40-34,41),0)</f>
        <v/>
      </c>
      <c r="M791" s="235">
        <f>INDEX(GLSShapes!$A$1:$AY$15000,Index!$A791*40-34,44)</f>
        <v/>
      </c>
      <c r="N791" s="235">
        <f>INDEX(GLSShapes!$A$1:$AY$15000,Index!$A791*40-34,45)</f>
        <v/>
      </c>
      <c r="Q791" s="235">
        <f>IF(F791&lt;&gt;"0",INDEX(GLSShapes!$A$1:$AY$15000,Index!$A791*40-34,48),0)</f>
        <v/>
      </c>
      <c r="R791" s="235">
        <f>IF(F791&lt;&gt;"0",INDEX(GLSShapes!$A$1:$AY$15000,Index!$A791*40-34,49),0)</f>
        <v/>
      </c>
    </row>
    <row r="792">
      <c r="A792" s="80">
        <f>A791+1</f>
        <v/>
      </c>
      <c r="B792" s="158">
        <f>INDEX(GLSShapes!$A$1:$AY$40000,Index!$A792*40-39,1)</f>
        <v/>
      </c>
      <c r="C792">
        <f>C$1</f>
        <v/>
      </c>
      <c r="D792" s="133">
        <f>INDEX(GLSShapes!$A$1:$AY$40000,Index!$A792*40-38,2)</f>
        <v/>
      </c>
      <c r="E792" s="155">
        <f>E791+40</f>
        <v/>
      </c>
      <c r="F792">
        <f>RIGHT(B792,F$1)</f>
        <v/>
      </c>
      <c r="G792" s="132">
        <f>INDEX(GLSShapes!$A$1:$AY$40000,Index!$A792*40-38,1)</f>
        <v/>
      </c>
      <c r="H792" s="113">
        <f>F792&amp;RIGHT(D792,H$1)</f>
        <v/>
      </c>
      <c r="I792" s="235">
        <f>IF(F792&lt;&gt;"0",INDEX(GLSShapes!$A$1:$AY$40000,Index!$A792*40-34,40),0)</f>
        <v/>
      </c>
      <c r="J792" s="235">
        <f>IF(F792&lt;&gt;"0",INDEX(GLSShapes!$A$1:$AY$40000,Index!$A792*40-34,41),0)</f>
        <v/>
      </c>
      <c r="M792" s="235">
        <f>INDEX(GLSShapes!$A$1:$AY$15000,Index!$A792*40-34,44)</f>
        <v/>
      </c>
      <c r="N792" s="235">
        <f>INDEX(GLSShapes!$A$1:$AY$15000,Index!$A792*40-34,45)</f>
        <v/>
      </c>
      <c r="Q792" s="235">
        <f>IF(F792&lt;&gt;"0",INDEX(GLSShapes!$A$1:$AY$15000,Index!$A792*40-34,48),0)</f>
        <v/>
      </c>
      <c r="R792" s="235">
        <f>IF(F792&lt;&gt;"0",INDEX(GLSShapes!$A$1:$AY$15000,Index!$A792*40-34,49),0)</f>
        <v/>
      </c>
    </row>
    <row r="793">
      <c r="A793" s="80">
        <f>A792+1</f>
        <v/>
      </c>
      <c r="B793" s="158">
        <f>INDEX(GLSShapes!$A$1:$AY$40000,Index!$A793*40-39,1)</f>
        <v/>
      </c>
      <c r="C793">
        <f>C$1</f>
        <v/>
      </c>
      <c r="D793" s="133">
        <f>INDEX(GLSShapes!$A$1:$AY$40000,Index!$A793*40-38,2)</f>
        <v/>
      </c>
      <c r="E793" s="155">
        <f>E792+40</f>
        <v/>
      </c>
      <c r="F793">
        <f>RIGHT(B793,F$1)</f>
        <v/>
      </c>
      <c r="G793" s="132">
        <f>INDEX(GLSShapes!$A$1:$AY$40000,Index!$A793*40-38,1)</f>
        <v/>
      </c>
      <c r="H793" s="113">
        <f>F793&amp;RIGHT(D793,H$1)</f>
        <v/>
      </c>
      <c r="I793" s="235">
        <f>IF(F793&lt;&gt;"0",INDEX(GLSShapes!$A$1:$AY$40000,Index!$A793*40-34,40),0)</f>
        <v/>
      </c>
      <c r="J793" s="235">
        <f>IF(F793&lt;&gt;"0",INDEX(GLSShapes!$A$1:$AY$40000,Index!$A793*40-34,41),0)</f>
        <v/>
      </c>
      <c r="M793" s="235">
        <f>INDEX(GLSShapes!$A$1:$AY$15000,Index!$A793*40-34,44)</f>
        <v/>
      </c>
      <c r="N793" s="235">
        <f>INDEX(GLSShapes!$A$1:$AY$15000,Index!$A793*40-34,45)</f>
        <v/>
      </c>
      <c r="Q793" s="235">
        <f>IF(F793&lt;&gt;"0",INDEX(GLSShapes!$A$1:$AY$15000,Index!$A793*40-34,48),0)</f>
        <v/>
      </c>
      <c r="R793" s="235">
        <f>IF(F793&lt;&gt;"0",INDEX(GLSShapes!$A$1:$AY$15000,Index!$A793*40-34,49),0)</f>
        <v/>
      </c>
    </row>
    <row r="794">
      <c r="A794" s="80">
        <f>A793+1</f>
        <v/>
      </c>
      <c r="B794" s="158">
        <f>INDEX(GLSShapes!$A$1:$AY$40000,Index!$A794*40-39,1)</f>
        <v/>
      </c>
      <c r="C794">
        <f>C$1</f>
        <v/>
      </c>
      <c r="D794" s="133">
        <f>INDEX(GLSShapes!$A$1:$AY$40000,Index!$A794*40-38,2)</f>
        <v/>
      </c>
      <c r="E794" s="155">
        <f>E793+40</f>
        <v/>
      </c>
      <c r="F794">
        <f>RIGHT(B794,F$1)</f>
        <v/>
      </c>
      <c r="G794" s="132">
        <f>INDEX(GLSShapes!$A$1:$AY$40000,Index!$A794*40-38,1)</f>
        <v/>
      </c>
      <c r="H794" s="113">
        <f>F794&amp;RIGHT(D794,H$1)</f>
        <v/>
      </c>
      <c r="I794" s="235">
        <f>IF(F794&lt;&gt;"0",INDEX(GLSShapes!$A$1:$AY$40000,Index!$A794*40-34,40),0)</f>
        <v/>
      </c>
      <c r="J794" s="235">
        <f>IF(F794&lt;&gt;"0",INDEX(GLSShapes!$A$1:$AY$40000,Index!$A794*40-34,41),0)</f>
        <v/>
      </c>
      <c r="M794" s="235">
        <f>INDEX(GLSShapes!$A$1:$AY$15000,Index!$A794*40-34,44)</f>
        <v/>
      </c>
      <c r="N794" s="235">
        <f>INDEX(GLSShapes!$A$1:$AY$15000,Index!$A794*40-34,45)</f>
        <v/>
      </c>
      <c r="Q794" s="235">
        <f>IF(F794&lt;&gt;"0",INDEX(GLSShapes!$A$1:$AY$15000,Index!$A794*40-34,48),0)</f>
        <v/>
      </c>
      <c r="R794" s="235">
        <f>IF(F794&lt;&gt;"0",INDEX(GLSShapes!$A$1:$AY$15000,Index!$A794*40-34,49),0)</f>
        <v/>
      </c>
    </row>
    <row r="795">
      <c r="A795" s="80">
        <f>A794+1</f>
        <v/>
      </c>
      <c r="B795" s="158">
        <f>INDEX(GLSShapes!$A$1:$AY$40000,Index!$A795*40-39,1)</f>
        <v/>
      </c>
      <c r="C795">
        <f>C$1</f>
        <v/>
      </c>
      <c r="D795" s="133">
        <f>INDEX(GLSShapes!$A$1:$AY$40000,Index!$A795*40-38,2)</f>
        <v/>
      </c>
      <c r="E795" s="155">
        <f>E794+40</f>
        <v/>
      </c>
      <c r="F795">
        <f>RIGHT(B795,F$1)</f>
        <v/>
      </c>
      <c r="G795" s="132">
        <f>INDEX(GLSShapes!$A$1:$AY$40000,Index!$A795*40-38,1)</f>
        <v/>
      </c>
      <c r="H795" s="113">
        <f>F795&amp;RIGHT(D795,H$1)</f>
        <v/>
      </c>
      <c r="I795" s="235">
        <f>IF(F795&lt;&gt;"0",INDEX(GLSShapes!$A$1:$AY$40000,Index!$A795*40-34,40),0)</f>
        <v/>
      </c>
      <c r="J795" s="235">
        <f>IF(F795&lt;&gt;"0",INDEX(GLSShapes!$A$1:$AY$40000,Index!$A795*40-34,41),0)</f>
        <v/>
      </c>
      <c r="M795" s="235">
        <f>INDEX(GLSShapes!$A$1:$AY$15000,Index!$A795*40-34,44)</f>
        <v/>
      </c>
      <c r="N795" s="235">
        <f>INDEX(GLSShapes!$A$1:$AY$15000,Index!$A795*40-34,45)</f>
        <v/>
      </c>
      <c r="Q795" s="235">
        <f>IF(F795&lt;&gt;"0",INDEX(GLSShapes!$A$1:$AY$15000,Index!$A795*40-34,48),0)</f>
        <v/>
      </c>
      <c r="R795" s="235">
        <f>IF(F795&lt;&gt;"0",INDEX(GLSShapes!$A$1:$AY$15000,Index!$A795*40-34,49),0)</f>
        <v/>
      </c>
    </row>
    <row r="796">
      <c r="A796" s="80">
        <f>A795+1</f>
        <v/>
      </c>
      <c r="B796" s="158">
        <f>INDEX(GLSShapes!$A$1:$AY$40000,Index!$A796*40-39,1)</f>
        <v/>
      </c>
      <c r="C796">
        <f>C$1</f>
        <v/>
      </c>
      <c r="D796" s="133">
        <f>INDEX(GLSShapes!$A$1:$AY$40000,Index!$A796*40-38,2)</f>
        <v/>
      </c>
      <c r="E796" s="155">
        <f>E795+40</f>
        <v/>
      </c>
      <c r="F796">
        <f>RIGHT(B796,F$1)</f>
        <v/>
      </c>
      <c r="G796" s="132">
        <f>INDEX(GLSShapes!$A$1:$AY$40000,Index!$A796*40-38,1)</f>
        <v/>
      </c>
      <c r="H796" s="113">
        <f>F796&amp;RIGHT(D796,H$1)</f>
        <v/>
      </c>
      <c r="I796" s="235">
        <f>IF(F796&lt;&gt;"0",INDEX(GLSShapes!$A$1:$AY$40000,Index!$A796*40-34,40),0)</f>
        <v/>
      </c>
      <c r="J796" s="235">
        <f>IF(F796&lt;&gt;"0",INDEX(GLSShapes!$A$1:$AY$40000,Index!$A796*40-34,41),0)</f>
        <v/>
      </c>
      <c r="M796" s="235">
        <f>INDEX(GLSShapes!$A$1:$AY$15000,Index!$A796*40-34,44)</f>
        <v/>
      </c>
      <c r="N796" s="235">
        <f>INDEX(GLSShapes!$A$1:$AY$15000,Index!$A796*40-34,45)</f>
        <v/>
      </c>
      <c r="Q796" s="235">
        <f>IF(F796&lt;&gt;"0",INDEX(GLSShapes!$A$1:$AY$15000,Index!$A796*40-34,48),0)</f>
        <v/>
      </c>
      <c r="R796" s="235">
        <f>IF(F796&lt;&gt;"0",INDEX(GLSShapes!$A$1:$AY$15000,Index!$A796*40-34,49),0)</f>
        <v/>
      </c>
    </row>
    <row r="797">
      <c r="A797" s="80">
        <f>A796+1</f>
        <v/>
      </c>
      <c r="B797" s="158">
        <f>INDEX(GLSShapes!$A$1:$AY$40000,Index!$A797*40-39,1)</f>
        <v/>
      </c>
      <c r="C797">
        <f>C$1</f>
        <v/>
      </c>
      <c r="D797" s="133">
        <f>INDEX(GLSShapes!$A$1:$AY$40000,Index!$A797*40-38,2)</f>
        <v/>
      </c>
      <c r="E797" s="155">
        <f>E796+40</f>
        <v/>
      </c>
      <c r="F797">
        <f>RIGHT(B797,F$1)</f>
        <v/>
      </c>
      <c r="G797" s="132">
        <f>INDEX(GLSShapes!$A$1:$AY$40000,Index!$A797*40-38,1)</f>
        <v/>
      </c>
      <c r="H797" s="113">
        <f>F797&amp;RIGHT(D797,H$1)</f>
        <v/>
      </c>
      <c r="I797" s="235">
        <f>IF(F797&lt;&gt;"0",INDEX(GLSShapes!$A$1:$AY$40000,Index!$A797*40-34,40),0)</f>
        <v/>
      </c>
      <c r="J797" s="235">
        <f>IF(F797&lt;&gt;"0",INDEX(GLSShapes!$A$1:$AY$40000,Index!$A797*40-34,41),0)</f>
        <v/>
      </c>
      <c r="M797" s="235">
        <f>INDEX(GLSShapes!$A$1:$AY$15000,Index!$A797*40-34,44)</f>
        <v/>
      </c>
      <c r="N797" s="235">
        <f>INDEX(GLSShapes!$A$1:$AY$15000,Index!$A797*40-34,45)</f>
        <v/>
      </c>
      <c r="Q797" s="235">
        <f>IF(F797&lt;&gt;"0",INDEX(GLSShapes!$A$1:$AY$15000,Index!$A797*40-34,48),0)</f>
        <v/>
      </c>
      <c r="R797" s="235">
        <f>IF(F797&lt;&gt;"0",INDEX(GLSShapes!$A$1:$AY$15000,Index!$A797*40-34,49),0)</f>
        <v/>
      </c>
    </row>
    <row r="798">
      <c r="A798" s="80">
        <f>A797+1</f>
        <v/>
      </c>
      <c r="B798" s="158">
        <f>INDEX(GLSShapes!$A$1:$AY$40000,Index!$A798*40-39,1)</f>
        <v/>
      </c>
      <c r="C798">
        <f>C$1</f>
        <v/>
      </c>
      <c r="D798" s="133">
        <f>INDEX(GLSShapes!$A$1:$AY$40000,Index!$A798*40-38,2)</f>
        <v/>
      </c>
      <c r="E798" s="155">
        <f>E797+40</f>
        <v/>
      </c>
      <c r="F798">
        <f>RIGHT(B798,F$1)</f>
        <v/>
      </c>
      <c r="G798" s="132">
        <f>INDEX(GLSShapes!$A$1:$AY$40000,Index!$A798*40-38,1)</f>
        <v/>
      </c>
      <c r="H798" s="113">
        <f>F798&amp;RIGHT(D798,H$1)</f>
        <v/>
      </c>
      <c r="I798" s="235">
        <f>IF(F798&lt;&gt;"0",INDEX(GLSShapes!$A$1:$AY$40000,Index!$A798*40-34,40),0)</f>
        <v/>
      </c>
      <c r="J798" s="235">
        <f>IF(F798&lt;&gt;"0",INDEX(GLSShapes!$A$1:$AY$40000,Index!$A798*40-34,41),0)</f>
        <v/>
      </c>
      <c r="M798" s="235">
        <f>INDEX(GLSShapes!$A$1:$AY$15000,Index!$A798*40-34,44)</f>
        <v/>
      </c>
      <c r="N798" s="235">
        <f>INDEX(GLSShapes!$A$1:$AY$15000,Index!$A798*40-34,45)</f>
        <v/>
      </c>
      <c r="Q798" s="235">
        <f>IF(F798&lt;&gt;"0",INDEX(GLSShapes!$A$1:$AY$15000,Index!$A798*40-34,48),0)</f>
        <v/>
      </c>
      <c r="R798" s="235">
        <f>IF(F798&lt;&gt;"0",INDEX(GLSShapes!$A$1:$AY$15000,Index!$A798*40-34,49),0)</f>
        <v/>
      </c>
    </row>
    <row r="799">
      <c r="A799" s="80">
        <f>A798+1</f>
        <v/>
      </c>
      <c r="B799" s="158">
        <f>INDEX(GLSShapes!$A$1:$AY$40000,Index!$A799*40-39,1)</f>
        <v/>
      </c>
      <c r="C799">
        <f>C$1</f>
        <v/>
      </c>
      <c r="D799" s="133">
        <f>INDEX(GLSShapes!$A$1:$AY$40000,Index!$A799*40-38,2)</f>
        <v/>
      </c>
      <c r="E799" s="155">
        <f>E798+40</f>
        <v/>
      </c>
      <c r="F799">
        <f>RIGHT(B799,F$1)</f>
        <v/>
      </c>
      <c r="G799" s="132">
        <f>INDEX(GLSShapes!$A$1:$AY$40000,Index!$A799*40-38,1)</f>
        <v/>
      </c>
      <c r="H799" s="113">
        <f>F799&amp;RIGHT(D799,H$1)</f>
        <v/>
      </c>
      <c r="I799" s="235">
        <f>IF(F799&lt;&gt;"0",INDEX(GLSShapes!$A$1:$AY$40000,Index!$A799*40-34,40),0)</f>
        <v/>
      </c>
      <c r="J799" s="235">
        <f>IF(F799&lt;&gt;"0",INDEX(GLSShapes!$A$1:$AY$40000,Index!$A799*40-34,41),0)</f>
        <v/>
      </c>
      <c r="M799" s="235">
        <f>INDEX(GLSShapes!$A$1:$AY$15000,Index!$A799*40-34,44)</f>
        <v/>
      </c>
      <c r="N799" s="235">
        <f>INDEX(GLSShapes!$A$1:$AY$15000,Index!$A799*40-34,45)</f>
        <v/>
      </c>
      <c r="Q799" s="235">
        <f>IF(F799&lt;&gt;"0",INDEX(GLSShapes!$A$1:$AY$15000,Index!$A799*40-34,48),0)</f>
        <v/>
      </c>
      <c r="R799" s="235">
        <f>IF(F799&lt;&gt;"0",INDEX(GLSShapes!$A$1:$AY$15000,Index!$A799*40-34,49),0)</f>
        <v/>
      </c>
    </row>
    <row r="800">
      <c r="A800" s="80">
        <f>A799+1</f>
        <v/>
      </c>
      <c r="B800" s="158">
        <f>INDEX(GLSShapes!$A$1:$AY$40000,Index!$A800*40-39,1)</f>
        <v/>
      </c>
      <c r="C800">
        <f>C$1</f>
        <v/>
      </c>
      <c r="D800" s="133">
        <f>INDEX(GLSShapes!$A$1:$AY$40000,Index!$A800*40-38,2)</f>
        <v/>
      </c>
      <c r="E800" s="155">
        <f>E799+40</f>
        <v/>
      </c>
      <c r="F800">
        <f>RIGHT(B800,F$1)</f>
        <v/>
      </c>
      <c r="G800" s="132">
        <f>INDEX(GLSShapes!$A$1:$AY$40000,Index!$A800*40-38,1)</f>
        <v/>
      </c>
      <c r="H800" s="113">
        <f>F800&amp;RIGHT(D800,H$1)</f>
        <v/>
      </c>
      <c r="I800" s="235">
        <f>IF(F800&lt;&gt;"0",INDEX(GLSShapes!$A$1:$AY$40000,Index!$A800*40-34,40),0)</f>
        <v/>
      </c>
      <c r="J800" s="235">
        <f>IF(F800&lt;&gt;"0",INDEX(GLSShapes!$A$1:$AY$40000,Index!$A800*40-34,41),0)</f>
        <v/>
      </c>
      <c r="M800" s="235">
        <f>INDEX(GLSShapes!$A$1:$AY$15000,Index!$A800*40-34,44)</f>
        <v/>
      </c>
      <c r="N800" s="235">
        <f>INDEX(GLSShapes!$A$1:$AY$15000,Index!$A800*40-34,45)</f>
        <v/>
      </c>
      <c r="Q800" s="235">
        <f>IF(F800&lt;&gt;"0",INDEX(GLSShapes!$A$1:$AY$15000,Index!$A800*40-34,48),0)</f>
        <v/>
      </c>
      <c r="R800" s="235">
        <f>IF(F800&lt;&gt;"0",INDEX(GLSShapes!$A$1:$AY$15000,Index!$A800*40-34,49),0)</f>
        <v/>
      </c>
    </row>
    <row r="801">
      <c r="A801" s="80">
        <f>A800+1</f>
        <v/>
      </c>
      <c r="B801" s="158">
        <f>INDEX(GLSShapes!$A$1:$AY$40000,Index!$A801*40-39,1)</f>
        <v/>
      </c>
      <c r="C801">
        <f>C$1</f>
        <v/>
      </c>
      <c r="D801" s="133">
        <f>INDEX(GLSShapes!$A$1:$AY$40000,Index!$A801*40-38,2)</f>
        <v/>
      </c>
      <c r="E801" s="155">
        <f>E800+40</f>
        <v/>
      </c>
      <c r="F801">
        <f>RIGHT(B801,F$1)</f>
        <v/>
      </c>
      <c r="G801" s="132">
        <f>INDEX(GLSShapes!$A$1:$AY$40000,Index!$A801*40-38,1)</f>
        <v/>
      </c>
      <c r="H801" s="113">
        <f>F801&amp;RIGHT(D801,H$1)</f>
        <v/>
      </c>
      <c r="I801" s="235">
        <f>IF(F801&lt;&gt;"0",INDEX(GLSShapes!$A$1:$AY$40000,Index!$A801*40-34,40),0)</f>
        <v/>
      </c>
      <c r="J801" s="235">
        <f>IF(F801&lt;&gt;"0",INDEX(GLSShapes!$A$1:$AY$40000,Index!$A801*40-34,41),0)</f>
        <v/>
      </c>
      <c r="M801" s="235">
        <f>INDEX(GLSShapes!$A$1:$AY$15000,Index!$A801*40-34,44)</f>
        <v/>
      </c>
      <c r="N801" s="235">
        <f>INDEX(GLSShapes!$A$1:$AY$15000,Index!$A801*40-34,45)</f>
        <v/>
      </c>
      <c r="Q801" s="235">
        <f>IF(F801&lt;&gt;"0",INDEX(GLSShapes!$A$1:$AY$15000,Index!$A801*40-34,48),0)</f>
        <v/>
      </c>
      <c r="R801" s="235">
        <f>IF(F801&lt;&gt;"0",INDEX(GLSShapes!$A$1:$AY$15000,Index!$A801*40-34,49),0)</f>
        <v/>
      </c>
    </row>
    <row r="802">
      <c r="A802" s="80">
        <f>A801+1</f>
        <v/>
      </c>
      <c r="B802" s="158">
        <f>INDEX(GLSShapes!$A$1:$AY$40000,Index!$A802*40-39,1)</f>
        <v/>
      </c>
      <c r="C802">
        <f>C$1</f>
        <v/>
      </c>
      <c r="D802" s="133">
        <f>INDEX(GLSShapes!$A$1:$AY$40000,Index!$A802*40-38,2)</f>
        <v/>
      </c>
      <c r="E802" s="155">
        <f>E801+40</f>
        <v/>
      </c>
      <c r="F802">
        <f>RIGHT(B802,F$1)</f>
        <v/>
      </c>
      <c r="G802" s="132">
        <f>INDEX(GLSShapes!$A$1:$AY$40000,Index!$A802*40-38,1)</f>
        <v/>
      </c>
      <c r="H802" s="113">
        <f>F802&amp;RIGHT(D802,H$1)</f>
        <v/>
      </c>
      <c r="I802" s="235">
        <f>IF(F802&lt;&gt;"0",INDEX(GLSShapes!$A$1:$AY$40000,Index!$A802*40-34,40),0)</f>
        <v/>
      </c>
      <c r="J802" s="235">
        <f>IF(F802&lt;&gt;"0",INDEX(GLSShapes!$A$1:$AY$40000,Index!$A802*40-34,41),0)</f>
        <v/>
      </c>
      <c r="M802" s="235">
        <f>INDEX(GLSShapes!$A$1:$AY$15000,Index!$A802*40-34,44)</f>
        <v/>
      </c>
      <c r="N802" s="235">
        <f>INDEX(GLSShapes!$A$1:$AY$15000,Index!$A802*40-34,45)</f>
        <v/>
      </c>
      <c r="Q802" s="235">
        <f>IF(F802&lt;&gt;"0",INDEX(GLSShapes!$A$1:$AY$15000,Index!$A802*40-34,48),0)</f>
        <v/>
      </c>
      <c r="R802" s="235">
        <f>IF(F802&lt;&gt;"0",INDEX(GLSShapes!$A$1:$AY$15000,Index!$A802*40-34,49),0)</f>
        <v/>
      </c>
    </row>
    <row r="803">
      <c r="A803" s="80">
        <f>A802+1</f>
        <v/>
      </c>
      <c r="B803" s="158">
        <f>INDEX(GLSShapes!$A$1:$AY$40000,Index!$A803*40-39,1)</f>
        <v/>
      </c>
      <c r="C803">
        <f>C$1</f>
        <v/>
      </c>
      <c r="D803" s="133">
        <f>INDEX(GLSShapes!$A$1:$AY$40000,Index!$A803*40-38,2)</f>
        <v/>
      </c>
      <c r="E803" s="155">
        <f>E802+40</f>
        <v/>
      </c>
      <c r="F803">
        <f>RIGHT(B803,F$1)</f>
        <v/>
      </c>
      <c r="G803" s="132">
        <f>INDEX(GLSShapes!$A$1:$AY$40000,Index!$A803*40-38,1)</f>
        <v/>
      </c>
      <c r="H803" s="113">
        <f>F803&amp;RIGHT(D803,H$1)</f>
        <v/>
      </c>
      <c r="I803" s="235">
        <f>IF(F803&lt;&gt;"0",INDEX(GLSShapes!$A$1:$AY$40000,Index!$A803*40-34,40),0)</f>
        <v/>
      </c>
      <c r="J803" s="235">
        <f>IF(F803&lt;&gt;"0",INDEX(GLSShapes!$A$1:$AY$40000,Index!$A803*40-34,41),0)</f>
        <v/>
      </c>
      <c r="M803" s="235">
        <f>INDEX(GLSShapes!$A$1:$AY$15000,Index!$A803*40-34,44)</f>
        <v/>
      </c>
      <c r="N803" s="235">
        <f>INDEX(GLSShapes!$A$1:$AY$15000,Index!$A803*40-34,45)</f>
        <v/>
      </c>
      <c r="Q803" s="235">
        <f>IF(F803&lt;&gt;"0",INDEX(GLSShapes!$A$1:$AY$15000,Index!$A803*40-34,48),0)</f>
        <v/>
      </c>
      <c r="R803" s="235">
        <f>IF(F803&lt;&gt;"0",INDEX(GLSShapes!$A$1:$AY$15000,Index!$A803*40-34,49),0)</f>
        <v/>
      </c>
    </row>
    <row r="804">
      <c r="A804" s="80">
        <f>A803+1</f>
        <v/>
      </c>
      <c r="B804" s="158">
        <f>INDEX(GLSShapes!$A$1:$AY$40000,Index!$A804*40-39,1)</f>
        <v/>
      </c>
      <c r="C804">
        <f>C$1</f>
        <v/>
      </c>
      <c r="D804" s="133">
        <f>INDEX(GLSShapes!$A$1:$AY$40000,Index!$A804*40-38,2)</f>
        <v/>
      </c>
      <c r="E804" s="155">
        <f>E803+40</f>
        <v/>
      </c>
      <c r="F804">
        <f>RIGHT(B804,F$1)</f>
        <v/>
      </c>
      <c r="G804" s="132">
        <f>INDEX(GLSShapes!$A$1:$AY$40000,Index!$A804*40-38,1)</f>
        <v/>
      </c>
      <c r="H804" s="113">
        <f>F804&amp;RIGHT(D804,H$1)</f>
        <v/>
      </c>
      <c r="I804" s="235">
        <f>IF(F804&lt;&gt;"0",INDEX(GLSShapes!$A$1:$AY$40000,Index!$A804*40-34,40),0)</f>
        <v/>
      </c>
      <c r="J804" s="235">
        <f>IF(F804&lt;&gt;"0",INDEX(GLSShapes!$A$1:$AY$40000,Index!$A804*40-34,41),0)</f>
        <v/>
      </c>
      <c r="M804" s="235">
        <f>INDEX(GLSShapes!$A$1:$AY$15000,Index!$A804*40-34,44)</f>
        <v/>
      </c>
      <c r="N804" s="235">
        <f>INDEX(GLSShapes!$A$1:$AY$15000,Index!$A804*40-34,45)</f>
        <v/>
      </c>
      <c r="Q804" s="235">
        <f>IF(F804&lt;&gt;"0",INDEX(GLSShapes!$A$1:$AY$15000,Index!$A804*40-34,48),0)</f>
        <v/>
      </c>
      <c r="R804" s="235">
        <f>IF(F804&lt;&gt;"0",INDEX(GLSShapes!$A$1:$AY$15000,Index!$A804*40-34,49),0)</f>
        <v/>
      </c>
    </row>
    <row r="805">
      <c r="A805" s="80">
        <f>A804+1</f>
        <v/>
      </c>
      <c r="B805" s="158">
        <f>INDEX(GLSShapes!$A$1:$AY$40000,Index!$A805*40-39,1)</f>
        <v/>
      </c>
      <c r="C805">
        <f>C$1</f>
        <v/>
      </c>
      <c r="D805" s="133">
        <f>INDEX(GLSShapes!$A$1:$AY$40000,Index!$A805*40-38,2)</f>
        <v/>
      </c>
      <c r="E805" s="155">
        <f>E804+40</f>
        <v/>
      </c>
      <c r="F805">
        <f>RIGHT(B805,F$1)</f>
        <v/>
      </c>
      <c r="G805" s="132">
        <f>INDEX(GLSShapes!$A$1:$AY$40000,Index!$A805*40-38,1)</f>
        <v/>
      </c>
      <c r="H805" s="113">
        <f>F805&amp;RIGHT(D805,H$1)</f>
        <v/>
      </c>
      <c r="I805" s="235">
        <f>IF(F805&lt;&gt;"0",INDEX(GLSShapes!$A$1:$AY$40000,Index!$A805*40-34,40),0)</f>
        <v/>
      </c>
      <c r="J805" s="235">
        <f>IF(F805&lt;&gt;"0",INDEX(GLSShapes!$A$1:$AY$40000,Index!$A805*40-34,41),0)</f>
        <v/>
      </c>
      <c r="M805" s="235">
        <f>INDEX(GLSShapes!$A$1:$AY$15000,Index!$A805*40-34,44)</f>
        <v/>
      </c>
      <c r="N805" s="235">
        <f>INDEX(GLSShapes!$A$1:$AY$15000,Index!$A805*40-34,45)</f>
        <v/>
      </c>
      <c r="Q805" s="235">
        <f>IF(F805&lt;&gt;"0",INDEX(GLSShapes!$A$1:$AY$15000,Index!$A805*40-34,48),0)</f>
        <v/>
      </c>
      <c r="R805" s="235">
        <f>IF(F805&lt;&gt;"0",INDEX(GLSShapes!$A$1:$AY$15000,Index!$A805*40-34,49),0)</f>
        <v/>
      </c>
    </row>
    <row r="806">
      <c r="A806" s="80">
        <f>A805+1</f>
        <v/>
      </c>
      <c r="B806" s="158">
        <f>INDEX(GLSShapes!$A$1:$AY$40000,Index!$A806*40-39,1)</f>
        <v/>
      </c>
      <c r="C806">
        <f>C$1</f>
        <v/>
      </c>
      <c r="D806" s="133">
        <f>INDEX(GLSShapes!$A$1:$AY$40000,Index!$A806*40-38,2)</f>
        <v/>
      </c>
      <c r="E806" s="155">
        <f>E805+40</f>
        <v/>
      </c>
      <c r="F806">
        <f>RIGHT(B806,F$1)</f>
        <v/>
      </c>
      <c r="G806" s="132">
        <f>INDEX(GLSShapes!$A$1:$AY$40000,Index!$A806*40-38,1)</f>
        <v/>
      </c>
      <c r="H806" s="113">
        <f>F806&amp;RIGHT(D806,H$1)</f>
        <v/>
      </c>
      <c r="I806" s="235">
        <f>IF(F806&lt;&gt;"0",INDEX(GLSShapes!$A$1:$AY$40000,Index!$A806*40-34,40),0)</f>
        <v/>
      </c>
      <c r="J806" s="235">
        <f>IF(F806&lt;&gt;"0",INDEX(GLSShapes!$A$1:$AY$40000,Index!$A806*40-34,41),0)</f>
        <v/>
      </c>
      <c r="M806" s="235">
        <f>INDEX(GLSShapes!$A$1:$AY$15000,Index!$A806*40-34,44)</f>
        <v/>
      </c>
      <c r="N806" s="235">
        <f>INDEX(GLSShapes!$A$1:$AY$15000,Index!$A806*40-34,45)</f>
        <v/>
      </c>
      <c r="Q806" s="235">
        <f>IF(F806&lt;&gt;"0",INDEX(GLSShapes!$A$1:$AY$15000,Index!$A806*40-34,48),0)</f>
        <v/>
      </c>
      <c r="R806" s="235">
        <f>IF(F806&lt;&gt;"0",INDEX(GLSShapes!$A$1:$AY$15000,Index!$A806*40-34,49),0)</f>
        <v/>
      </c>
    </row>
    <row r="807">
      <c r="A807" s="80">
        <f>A806+1</f>
        <v/>
      </c>
      <c r="B807" s="158">
        <f>INDEX(GLSShapes!$A$1:$AY$40000,Index!$A807*40-39,1)</f>
        <v/>
      </c>
      <c r="C807">
        <f>C$1</f>
        <v/>
      </c>
      <c r="D807" s="133">
        <f>INDEX(GLSShapes!$A$1:$AY$40000,Index!$A807*40-38,2)</f>
        <v/>
      </c>
      <c r="E807" s="155">
        <f>E806+40</f>
        <v/>
      </c>
      <c r="F807">
        <f>RIGHT(B807,F$1)</f>
        <v/>
      </c>
      <c r="G807" s="132">
        <f>INDEX(GLSShapes!$A$1:$AY$40000,Index!$A807*40-38,1)</f>
        <v/>
      </c>
      <c r="H807" s="113">
        <f>F807&amp;RIGHT(D807,H$1)</f>
        <v/>
      </c>
      <c r="I807" s="235">
        <f>IF(F807&lt;&gt;"0",INDEX(GLSShapes!$A$1:$AY$40000,Index!$A807*40-34,40),0)</f>
        <v/>
      </c>
      <c r="J807" s="235">
        <f>IF(F807&lt;&gt;"0",INDEX(GLSShapes!$A$1:$AY$40000,Index!$A807*40-34,41),0)</f>
        <v/>
      </c>
      <c r="M807" s="235">
        <f>INDEX(GLSShapes!$A$1:$AY$15000,Index!$A807*40-34,44)</f>
        <v/>
      </c>
      <c r="N807" s="235">
        <f>INDEX(GLSShapes!$A$1:$AY$15000,Index!$A807*40-34,45)</f>
        <v/>
      </c>
      <c r="Q807" s="235">
        <f>IF(F807&lt;&gt;"0",INDEX(GLSShapes!$A$1:$AY$15000,Index!$A807*40-34,48),0)</f>
        <v/>
      </c>
      <c r="R807" s="235">
        <f>IF(F807&lt;&gt;"0",INDEX(GLSShapes!$A$1:$AY$15000,Index!$A807*40-34,49),0)</f>
        <v/>
      </c>
    </row>
    <row r="808">
      <c r="A808" s="80">
        <f>A807+1</f>
        <v/>
      </c>
      <c r="B808" s="158">
        <f>INDEX(GLSShapes!$A$1:$AY$40000,Index!$A808*40-39,1)</f>
        <v/>
      </c>
      <c r="C808">
        <f>C$1</f>
        <v/>
      </c>
      <c r="D808" s="133">
        <f>INDEX(GLSShapes!$A$1:$AY$40000,Index!$A808*40-38,2)</f>
        <v/>
      </c>
      <c r="E808" s="155">
        <f>E807+40</f>
        <v/>
      </c>
      <c r="F808">
        <f>RIGHT(B808,F$1)</f>
        <v/>
      </c>
      <c r="G808" s="132">
        <f>INDEX(GLSShapes!$A$1:$AY$40000,Index!$A808*40-38,1)</f>
        <v/>
      </c>
      <c r="H808" s="113">
        <f>F808&amp;RIGHT(D808,H$1)</f>
        <v/>
      </c>
      <c r="I808" s="235">
        <f>IF(F808&lt;&gt;"0",INDEX(GLSShapes!$A$1:$AY$40000,Index!$A808*40-34,40),0)</f>
        <v/>
      </c>
      <c r="J808" s="235">
        <f>IF(F808&lt;&gt;"0",INDEX(GLSShapes!$A$1:$AY$40000,Index!$A808*40-34,41),0)</f>
        <v/>
      </c>
      <c r="M808" s="235">
        <f>INDEX(GLSShapes!$A$1:$AY$15000,Index!$A808*40-34,44)</f>
        <v/>
      </c>
      <c r="N808" s="235">
        <f>INDEX(GLSShapes!$A$1:$AY$15000,Index!$A808*40-34,45)</f>
        <v/>
      </c>
      <c r="Q808" s="235">
        <f>IF(F808&lt;&gt;"0",INDEX(GLSShapes!$A$1:$AY$15000,Index!$A808*40-34,48),0)</f>
        <v/>
      </c>
      <c r="R808" s="235">
        <f>IF(F808&lt;&gt;"0",INDEX(GLSShapes!$A$1:$AY$15000,Index!$A808*40-34,49),0)</f>
        <v/>
      </c>
    </row>
    <row r="809">
      <c r="A809" s="80">
        <f>A808+1</f>
        <v/>
      </c>
      <c r="B809" s="158">
        <f>INDEX(GLSShapes!$A$1:$AY$40000,Index!$A809*40-39,1)</f>
        <v/>
      </c>
      <c r="C809">
        <f>C$1</f>
        <v/>
      </c>
      <c r="D809" s="133">
        <f>INDEX(GLSShapes!$A$1:$AY$40000,Index!$A809*40-38,2)</f>
        <v/>
      </c>
      <c r="E809" s="155">
        <f>E808+40</f>
        <v/>
      </c>
      <c r="F809">
        <f>RIGHT(B809,F$1)</f>
        <v/>
      </c>
      <c r="G809" s="132">
        <f>INDEX(GLSShapes!$A$1:$AY$40000,Index!$A809*40-38,1)</f>
        <v/>
      </c>
      <c r="H809" s="113">
        <f>F809&amp;RIGHT(D809,H$1)</f>
        <v/>
      </c>
      <c r="I809" s="235">
        <f>IF(F809&lt;&gt;"0",INDEX(GLSShapes!$A$1:$AY$40000,Index!$A809*40-34,40),0)</f>
        <v/>
      </c>
      <c r="J809" s="235">
        <f>IF(F809&lt;&gt;"0",INDEX(GLSShapes!$A$1:$AY$40000,Index!$A809*40-34,41),0)</f>
        <v/>
      </c>
      <c r="M809" s="235">
        <f>INDEX(GLSShapes!$A$1:$AY$15000,Index!$A809*40-34,44)</f>
        <v/>
      </c>
      <c r="N809" s="235">
        <f>INDEX(GLSShapes!$A$1:$AY$15000,Index!$A809*40-34,45)</f>
        <v/>
      </c>
      <c r="Q809" s="235">
        <f>IF(F809&lt;&gt;"0",INDEX(GLSShapes!$A$1:$AY$15000,Index!$A809*40-34,48),0)</f>
        <v/>
      </c>
      <c r="R809" s="235">
        <f>IF(F809&lt;&gt;"0",INDEX(GLSShapes!$A$1:$AY$15000,Index!$A809*40-34,49),0)</f>
        <v/>
      </c>
    </row>
    <row r="810">
      <c r="A810" s="80">
        <f>A809+1</f>
        <v/>
      </c>
      <c r="B810" s="158">
        <f>INDEX(GLSShapes!$A$1:$AY$40000,Index!$A810*40-39,1)</f>
        <v/>
      </c>
      <c r="C810">
        <f>C$1</f>
        <v/>
      </c>
      <c r="D810" s="133">
        <f>INDEX(GLSShapes!$A$1:$AY$40000,Index!$A810*40-38,2)</f>
        <v/>
      </c>
      <c r="E810" s="155">
        <f>E809+40</f>
        <v/>
      </c>
      <c r="F810">
        <f>RIGHT(B810,F$1)</f>
        <v/>
      </c>
      <c r="G810" s="132">
        <f>INDEX(GLSShapes!$A$1:$AY$40000,Index!$A810*40-38,1)</f>
        <v/>
      </c>
      <c r="H810" s="113">
        <f>F810&amp;RIGHT(D810,H$1)</f>
        <v/>
      </c>
      <c r="I810" s="235">
        <f>IF(F810&lt;&gt;"0",INDEX(GLSShapes!$A$1:$AY$40000,Index!$A810*40-34,40),0)</f>
        <v/>
      </c>
      <c r="J810" s="235">
        <f>IF(F810&lt;&gt;"0",INDEX(GLSShapes!$A$1:$AY$40000,Index!$A810*40-34,41),0)</f>
        <v/>
      </c>
      <c r="M810" s="235">
        <f>INDEX(GLSShapes!$A$1:$AY$15000,Index!$A810*40-34,44)</f>
        <v/>
      </c>
      <c r="N810" s="235">
        <f>INDEX(GLSShapes!$A$1:$AY$15000,Index!$A810*40-34,45)</f>
        <v/>
      </c>
      <c r="Q810" s="235">
        <f>IF(F810&lt;&gt;"0",INDEX(GLSShapes!$A$1:$AY$15000,Index!$A810*40-34,48),0)</f>
        <v/>
      </c>
      <c r="R810" s="235">
        <f>IF(F810&lt;&gt;"0",INDEX(GLSShapes!$A$1:$AY$15000,Index!$A810*40-34,49),0)</f>
        <v/>
      </c>
    </row>
    <row r="811">
      <c r="A811" s="80">
        <f>A810+1</f>
        <v/>
      </c>
      <c r="B811" s="158">
        <f>INDEX(GLSShapes!$A$1:$AY$40000,Index!$A811*40-39,1)</f>
        <v/>
      </c>
      <c r="C811">
        <f>C$1</f>
        <v/>
      </c>
      <c r="D811" s="133">
        <f>INDEX(GLSShapes!$A$1:$AY$40000,Index!$A811*40-38,2)</f>
        <v/>
      </c>
      <c r="E811" s="155">
        <f>E810+40</f>
        <v/>
      </c>
      <c r="F811">
        <f>RIGHT(B811,F$1)</f>
        <v/>
      </c>
      <c r="G811" s="132">
        <f>INDEX(GLSShapes!$A$1:$AY$40000,Index!$A811*40-38,1)</f>
        <v/>
      </c>
      <c r="H811" s="113">
        <f>F811&amp;RIGHT(D811,H$1)</f>
        <v/>
      </c>
      <c r="I811" s="235">
        <f>IF(F811&lt;&gt;"0",INDEX(GLSShapes!$A$1:$AY$40000,Index!$A811*40-34,40),0)</f>
        <v/>
      </c>
      <c r="J811" s="235">
        <f>IF(F811&lt;&gt;"0",INDEX(GLSShapes!$A$1:$AY$40000,Index!$A811*40-34,41),0)</f>
        <v/>
      </c>
      <c r="M811" s="235">
        <f>INDEX(GLSShapes!$A$1:$AY$15000,Index!$A811*40-34,44)</f>
        <v/>
      </c>
      <c r="N811" s="235">
        <f>INDEX(GLSShapes!$A$1:$AY$15000,Index!$A811*40-34,45)</f>
        <v/>
      </c>
      <c r="Q811" s="235">
        <f>IF(F811&lt;&gt;"0",INDEX(GLSShapes!$A$1:$AY$15000,Index!$A811*40-34,48),0)</f>
        <v/>
      </c>
      <c r="R811" s="235">
        <f>IF(F811&lt;&gt;"0",INDEX(GLSShapes!$A$1:$AY$15000,Index!$A811*40-34,49),0)</f>
        <v/>
      </c>
    </row>
    <row r="812">
      <c r="A812" s="80">
        <f>A811+1</f>
        <v/>
      </c>
      <c r="B812" s="158">
        <f>INDEX(GLSShapes!$A$1:$AY$40000,Index!$A812*40-39,1)</f>
        <v/>
      </c>
      <c r="C812">
        <f>C$1</f>
        <v/>
      </c>
      <c r="D812" s="133">
        <f>INDEX(GLSShapes!$A$1:$AY$40000,Index!$A812*40-38,2)</f>
        <v/>
      </c>
      <c r="E812" s="155">
        <f>E811+40</f>
        <v/>
      </c>
      <c r="F812">
        <f>RIGHT(B812,F$1)</f>
        <v/>
      </c>
      <c r="G812" s="132">
        <f>INDEX(GLSShapes!$A$1:$AY$40000,Index!$A812*40-38,1)</f>
        <v/>
      </c>
      <c r="H812" s="113">
        <f>F812&amp;RIGHT(D812,H$1)</f>
        <v/>
      </c>
      <c r="I812" s="235">
        <f>IF(F812&lt;&gt;"0",INDEX(GLSShapes!$A$1:$AY$40000,Index!$A812*40-34,40),0)</f>
        <v/>
      </c>
      <c r="J812" s="235">
        <f>IF(F812&lt;&gt;"0",INDEX(GLSShapes!$A$1:$AY$40000,Index!$A812*40-34,41),0)</f>
        <v/>
      </c>
      <c r="M812" s="235">
        <f>INDEX(GLSShapes!$A$1:$AY$15000,Index!$A812*40-34,44)</f>
        <v/>
      </c>
      <c r="N812" s="235">
        <f>INDEX(GLSShapes!$A$1:$AY$15000,Index!$A812*40-34,45)</f>
        <v/>
      </c>
      <c r="Q812" s="235">
        <f>IF(F812&lt;&gt;"0",INDEX(GLSShapes!$A$1:$AY$15000,Index!$A812*40-34,48),0)</f>
        <v/>
      </c>
      <c r="R812" s="235">
        <f>IF(F812&lt;&gt;"0",INDEX(GLSShapes!$A$1:$AY$15000,Index!$A812*40-34,49),0)</f>
        <v/>
      </c>
    </row>
    <row r="813">
      <c r="A813" s="80">
        <f>A812+1</f>
        <v/>
      </c>
      <c r="B813" s="158">
        <f>INDEX(GLSShapes!$A$1:$AY$40000,Index!$A813*40-39,1)</f>
        <v/>
      </c>
      <c r="C813">
        <f>C$1</f>
        <v/>
      </c>
      <c r="D813" s="133">
        <f>INDEX(GLSShapes!$A$1:$AY$40000,Index!$A813*40-38,2)</f>
        <v/>
      </c>
      <c r="E813" s="155">
        <f>E812+40</f>
        <v/>
      </c>
      <c r="F813">
        <f>RIGHT(B813,F$1)</f>
        <v/>
      </c>
      <c r="G813" s="132">
        <f>INDEX(GLSShapes!$A$1:$AY$40000,Index!$A813*40-38,1)</f>
        <v/>
      </c>
      <c r="H813" s="113">
        <f>F813&amp;RIGHT(D813,H$1)</f>
        <v/>
      </c>
      <c r="I813" s="235">
        <f>IF(F813&lt;&gt;"0",INDEX(GLSShapes!$A$1:$AY$40000,Index!$A813*40-34,40),0)</f>
        <v/>
      </c>
      <c r="J813" s="235">
        <f>IF(F813&lt;&gt;"0",INDEX(GLSShapes!$A$1:$AY$40000,Index!$A813*40-34,41),0)</f>
        <v/>
      </c>
      <c r="M813" s="235">
        <f>INDEX(GLSShapes!$A$1:$AY$15000,Index!$A813*40-34,44)</f>
        <v/>
      </c>
      <c r="N813" s="235">
        <f>INDEX(GLSShapes!$A$1:$AY$15000,Index!$A813*40-34,45)</f>
        <v/>
      </c>
      <c r="Q813" s="235">
        <f>IF(F813&lt;&gt;"0",INDEX(GLSShapes!$A$1:$AY$15000,Index!$A813*40-34,48),0)</f>
        <v/>
      </c>
      <c r="R813" s="235">
        <f>IF(F813&lt;&gt;"0",INDEX(GLSShapes!$A$1:$AY$15000,Index!$A813*40-34,49),0)</f>
        <v/>
      </c>
    </row>
    <row r="814">
      <c r="A814" s="80">
        <f>A813+1</f>
        <v/>
      </c>
      <c r="B814" s="158">
        <f>INDEX(GLSShapes!$A$1:$AY$40000,Index!$A814*40-39,1)</f>
        <v/>
      </c>
      <c r="C814">
        <f>C$1</f>
        <v/>
      </c>
      <c r="D814" s="133">
        <f>INDEX(GLSShapes!$A$1:$AY$40000,Index!$A814*40-38,2)</f>
        <v/>
      </c>
      <c r="E814" s="155">
        <f>E813+40</f>
        <v/>
      </c>
      <c r="F814">
        <f>RIGHT(B814,F$1)</f>
        <v/>
      </c>
      <c r="G814" s="132">
        <f>INDEX(GLSShapes!$A$1:$AY$40000,Index!$A814*40-38,1)</f>
        <v/>
      </c>
      <c r="H814" s="113">
        <f>F814&amp;RIGHT(D814,H$1)</f>
        <v/>
      </c>
      <c r="I814" s="235">
        <f>IF(F814&lt;&gt;"0",INDEX(GLSShapes!$A$1:$AY$40000,Index!$A814*40-34,40),0)</f>
        <v/>
      </c>
      <c r="J814" s="235">
        <f>IF(F814&lt;&gt;"0",INDEX(GLSShapes!$A$1:$AY$40000,Index!$A814*40-34,41),0)</f>
        <v/>
      </c>
      <c r="M814" s="235">
        <f>INDEX(GLSShapes!$A$1:$AY$15000,Index!$A814*40-34,44)</f>
        <v/>
      </c>
      <c r="N814" s="235">
        <f>INDEX(GLSShapes!$A$1:$AY$15000,Index!$A814*40-34,45)</f>
        <v/>
      </c>
      <c r="Q814" s="235">
        <f>IF(F814&lt;&gt;"0",INDEX(GLSShapes!$A$1:$AY$15000,Index!$A814*40-34,48),0)</f>
        <v/>
      </c>
      <c r="R814" s="235">
        <f>IF(F814&lt;&gt;"0",INDEX(GLSShapes!$A$1:$AY$15000,Index!$A814*40-34,49),0)</f>
        <v/>
      </c>
    </row>
    <row r="815">
      <c r="A815" s="80">
        <f>A814+1</f>
        <v/>
      </c>
      <c r="B815" s="158">
        <f>INDEX(GLSShapes!$A$1:$AY$40000,Index!$A815*40-39,1)</f>
        <v/>
      </c>
      <c r="C815">
        <f>C$1</f>
        <v/>
      </c>
      <c r="D815" s="133">
        <f>INDEX(GLSShapes!$A$1:$AY$40000,Index!$A815*40-38,2)</f>
        <v/>
      </c>
      <c r="E815" s="155">
        <f>E814+40</f>
        <v/>
      </c>
      <c r="F815">
        <f>RIGHT(B815,F$1)</f>
        <v/>
      </c>
      <c r="G815" s="132">
        <f>INDEX(GLSShapes!$A$1:$AY$40000,Index!$A815*40-38,1)</f>
        <v/>
      </c>
      <c r="H815" s="113">
        <f>F815&amp;RIGHT(D815,H$1)</f>
        <v/>
      </c>
      <c r="I815" s="235">
        <f>IF(F815&lt;&gt;"0",INDEX(GLSShapes!$A$1:$AY$40000,Index!$A815*40-34,40),0)</f>
        <v/>
      </c>
      <c r="J815" s="235">
        <f>IF(F815&lt;&gt;"0",INDEX(GLSShapes!$A$1:$AY$40000,Index!$A815*40-34,41),0)</f>
        <v/>
      </c>
      <c r="M815" s="235">
        <f>INDEX(GLSShapes!$A$1:$AY$15000,Index!$A815*40-34,44)</f>
        <v/>
      </c>
      <c r="N815" s="235">
        <f>INDEX(GLSShapes!$A$1:$AY$15000,Index!$A815*40-34,45)</f>
        <v/>
      </c>
      <c r="Q815" s="235">
        <f>IF(F815&lt;&gt;"0",INDEX(GLSShapes!$A$1:$AY$15000,Index!$A815*40-34,48),0)</f>
        <v/>
      </c>
      <c r="R815" s="235">
        <f>IF(F815&lt;&gt;"0",INDEX(GLSShapes!$A$1:$AY$15000,Index!$A815*40-34,49),0)</f>
        <v/>
      </c>
    </row>
    <row r="816">
      <c r="A816" s="80">
        <f>A815+1</f>
        <v/>
      </c>
      <c r="B816" s="158">
        <f>INDEX(GLSShapes!$A$1:$AY$40000,Index!$A816*40-39,1)</f>
        <v/>
      </c>
      <c r="C816">
        <f>C$1</f>
        <v/>
      </c>
      <c r="D816" s="133">
        <f>INDEX(GLSShapes!$A$1:$AY$40000,Index!$A816*40-38,2)</f>
        <v/>
      </c>
      <c r="E816" s="155">
        <f>E815+40</f>
        <v/>
      </c>
      <c r="F816">
        <f>RIGHT(B816,F$1)</f>
        <v/>
      </c>
      <c r="G816" s="132">
        <f>INDEX(GLSShapes!$A$1:$AY$40000,Index!$A816*40-38,1)</f>
        <v/>
      </c>
      <c r="H816" s="113">
        <f>F816&amp;RIGHT(D816,H$1)</f>
        <v/>
      </c>
      <c r="I816" s="235">
        <f>IF(F816&lt;&gt;"0",INDEX(GLSShapes!$A$1:$AY$40000,Index!$A816*40-34,40),0)</f>
        <v/>
      </c>
      <c r="J816" s="235">
        <f>IF(F816&lt;&gt;"0",INDEX(GLSShapes!$A$1:$AY$40000,Index!$A816*40-34,41),0)</f>
        <v/>
      </c>
      <c r="M816" s="235">
        <f>INDEX(GLSShapes!$A$1:$AY$15000,Index!$A816*40-34,44)</f>
        <v/>
      </c>
      <c r="N816" s="235">
        <f>INDEX(GLSShapes!$A$1:$AY$15000,Index!$A816*40-34,45)</f>
        <v/>
      </c>
      <c r="Q816" s="235">
        <f>IF(F816&lt;&gt;"0",INDEX(GLSShapes!$A$1:$AY$15000,Index!$A816*40-34,48),0)</f>
        <v/>
      </c>
      <c r="R816" s="235">
        <f>IF(F816&lt;&gt;"0",INDEX(GLSShapes!$A$1:$AY$15000,Index!$A816*40-34,49),0)</f>
        <v/>
      </c>
    </row>
    <row r="817">
      <c r="A817" s="80">
        <f>A816+1</f>
        <v/>
      </c>
      <c r="B817" s="158">
        <f>INDEX(GLSShapes!$A$1:$AY$40000,Index!$A817*40-39,1)</f>
        <v/>
      </c>
      <c r="C817">
        <f>C$1</f>
        <v/>
      </c>
      <c r="D817" s="133">
        <f>INDEX(GLSShapes!$A$1:$AY$40000,Index!$A817*40-38,2)</f>
        <v/>
      </c>
      <c r="E817" s="155">
        <f>E816+40</f>
        <v/>
      </c>
      <c r="F817">
        <f>RIGHT(B817,F$1)</f>
        <v/>
      </c>
      <c r="G817" s="132">
        <f>INDEX(GLSShapes!$A$1:$AY$40000,Index!$A817*40-38,1)</f>
        <v/>
      </c>
      <c r="H817" s="113">
        <f>F817&amp;RIGHT(D817,H$1)</f>
        <v/>
      </c>
      <c r="I817" s="235">
        <f>IF(F817&lt;&gt;"0",INDEX(GLSShapes!$A$1:$AY$40000,Index!$A817*40-34,40),0)</f>
        <v/>
      </c>
      <c r="J817" s="235">
        <f>IF(F817&lt;&gt;"0",INDEX(GLSShapes!$A$1:$AY$40000,Index!$A817*40-34,41),0)</f>
        <v/>
      </c>
      <c r="M817" s="235">
        <f>INDEX(GLSShapes!$A$1:$AY$15000,Index!$A817*40-34,44)</f>
        <v/>
      </c>
      <c r="N817" s="235">
        <f>INDEX(GLSShapes!$A$1:$AY$15000,Index!$A817*40-34,45)</f>
        <v/>
      </c>
      <c r="Q817" s="235">
        <f>IF(F817&lt;&gt;"0",INDEX(GLSShapes!$A$1:$AY$15000,Index!$A817*40-34,48),0)</f>
        <v/>
      </c>
      <c r="R817" s="235">
        <f>IF(F817&lt;&gt;"0",INDEX(GLSShapes!$A$1:$AY$15000,Index!$A817*40-34,49),0)</f>
        <v/>
      </c>
    </row>
    <row r="818">
      <c r="A818" s="80">
        <f>A817+1</f>
        <v/>
      </c>
      <c r="B818" s="158">
        <f>INDEX(GLSShapes!$A$1:$AY$40000,Index!$A818*40-39,1)</f>
        <v/>
      </c>
      <c r="C818">
        <f>C$1</f>
        <v/>
      </c>
      <c r="D818" s="133">
        <f>INDEX(GLSShapes!$A$1:$AY$40000,Index!$A818*40-38,2)</f>
        <v/>
      </c>
      <c r="E818" s="155">
        <f>E817+40</f>
        <v/>
      </c>
      <c r="F818">
        <f>RIGHT(B818,F$1)</f>
        <v/>
      </c>
      <c r="G818" s="132">
        <f>INDEX(GLSShapes!$A$1:$AY$40000,Index!$A818*40-38,1)</f>
        <v/>
      </c>
      <c r="H818" s="113">
        <f>F818&amp;RIGHT(D818,H$1)</f>
        <v/>
      </c>
      <c r="I818" s="235">
        <f>IF(F818&lt;&gt;"0",INDEX(GLSShapes!$A$1:$AY$40000,Index!$A818*40-34,40),0)</f>
        <v/>
      </c>
      <c r="J818" s="235">
        <f>IF(F818&lt;&gt;"0",INDEX(GLSShapes!$A$1:$AY$40000,Index!$A818*40-34,41),0)</f>
        <v/>
      </c>
      <c r="M818" s="235">
        <f>INDEX(GLSShapes!$A$1:$AY$15000,Index!$A818*40-34,44)</f>
        <v/>
      </c>
      <c r="N818" s="235">
        <f>INDEX(GLSShapes!$A$1:$AY$15000,Index!$A818*40-34,45)</f>
        <v/>
      </c>
      <c r="Q818" s="235">
        <f>IF(F818&lt;&gt;"0",INDEX(GLSShapes!$A$1:$AY$15000,Index!$A818*40-34,48),0)</f>
        <v/>
      </c>
      <c r="R818" s="235">
        <f>IF(F818&lt;&gt;"0",INDEX(GLSShapes!$A$1:$AY$15000,Index!$A818*40-34,49),0)</f>
        <v/>
      </c>
    </row>
    <row r="819">
      <c r="A819" s="80">
        <f>A818+1</f>
        <v/>
      </c>
      <c r="B819" s="158">
        <f>INDEX(GLSShapes!$A$1:$AY$40000,Index!$A819*40-39,1)</f>
        <v/>
      </c>
      <c r="C819">
        <f>C$1</f>
        <v/>
      </c>
      <c r="D819" s="133">
        <f>INDEX(GLSShapes!$A$1:$AY$40000,Index!$A819*40-38,2)</f>
        <v/>
      </c>
      <c r="E819" s="155">
        <f>E818+40</f>
        <v/>
      </c>
      <c r="F819">
        <f>RIGHT(B819,F$1)</f>
        <v/>
      </c>
      <c r="G819" s="132">
        <f>INDEX(GLSShapes!$A$1:$AY$40000,Index!$A819*40-38,1)</f>
        <v/>
      </c>
      <c r="H819" s="113">
        <f>F819&amp;RIGHT(D819,H$1)</f>
        <v/>
      </c>
      <c r="I819" s="235">
        <f>IF(F819&lt;&gt;"0",INDEX(GLSShapes!$A$1:$AY$40000,Index!$A819*40-34,40),0)</f>
        <v/>
      </c>
      <c r="J819" s="235">
        <f>IF(F819&lt;&gt;"0",INDEX(GLSShapes!$A$1:$AY$40000,Index!$A819*40-34,41),0)</f>
        <v/>
      </c>
      <c r="M819" s="235">
        <f>INDEX(GLSShapes!$A$1:$AY$15000,Index!$A819*40-34,44)</f>
        <v/>
      </c>
      <c r="N819" s="235">
        <f>INDEX(GLSShapes!$A$1:$AY$15000,Index!$A819*40-34,45)</f>
        <v/>
      </c>
      <c r="Q819" s="235">
        <f>IF(F819&lt;&gt;"0",INDEX(GLSShapes!$A$1:$AY$15000,Index!$A819*40-34,48),0)</f>
        <v/>
      </c>
      <c r="R819" s="235">
        <f>IF(F819&lt;&gt;"0",INDEX(GLSShapes!$A$1:$AY$15000,Index!$A819*40-34,49),0)</f>
        <v/>
      </c>
    </row>
    <row r="820">
      <c r="A820" s="80">
        <f>A819+1</f>
        <v/>
      </c>
      <c r="B820" s="158">
        <f>INDEX(GLSShapes!$A$1:$AY$40000,Index!$A820*40-39,1)</f>
        <v/>
      </c>
      <c r="C820">
        <f>C$1</f>
        <v/>
      </c>
      <c r="D820" s="133">
        <f>INDEX(GLSShapes!$A$1:$AY$40000,Index!$A820*40-38,2)</f>
        <v/>
      </c>
      <c r="E820" s="155">
        <f>E819+40</f>
        <v/>
      </c>
      <c r="F820">
        <f>RIGHT(B820,F$1)</f>
        <v/>
      </c>
      <c r="G820" s="132">
        <f>INDEX(GLSShapes!$A$1:$AY$40000,Index!$A820*40-38,1)</f>
        <v/>
      </c>
      <c r="H820" s="113">
        <f>F820&amp;RIGHT(D820,H$1)</f>
        <v/>
      </c>
      <c r="I820" s="235">
        <f>IF(F820&lt;&gt;"0",INDEX(GLSShapes!$A$1:$AY$40000,Index!$A820*40-34,40),0)</f>
        <v/>
      </c>
      <c r="J820" s="235">
        <f>IF(F820&lt;&gt;"0",INDEX(GLSShapes!$A$1:$AY$40000,Index!$A820*40-34,41),0)</f>
        <v/>
      </c>
      <c r="M820" s="235">
        <f>INDEX(GLSShapes!$A$1:$AY$15000,Index!$A820*40-34,44)</f>
        <v/>
      </c>
      <c r="N820" s="235">
        <f>INDEX(GLSShapes!$A$1:$AY$15000,Index!$A820*40-34,45)</f>
        <v/>
      </c>
      <c r="Q820" s="235">
        <f>IF(F820&lt;&gt;"0",INDEX(GLSShapes!$A$1:$AY$15000,Index!$A820*40-34,48),0)</f>
        <v/>
      </c>
      <c r="R820" s="235">
        <f>IF(F820&lt;&gt;"0",INDEX(GLSShapes!$A$1:$AY$15000,Index!$A820*40-34,49),0)</f>
        <v/>
      </c>
    </row>
    <row r="821">
      <c r="A821" s="80">
        <f>A820+1</f>
        <v/>
      </c>
      <c r="B821" s="158">
        <f>INDEX(GLSShapes!$A$1:$AY$40000,Index!$A821*40-39,1)</f>
        <v/>
      </c>
      <c r="C821">
        <f>C$1</f>
        <v/>
      </c>
      <c r="D821" s="133">
        <f>INDEX(GLSShapes!$A$1:$AY$40000,Index!$A821*40-38,2)</f>
        <v/>
      </c>
      <c r="E821" s="155">
        <f>E820+40</f>
        <v/>
      </c>
      <c r="F821">
        <f>RIGHT(B821,F$1)</f>
        <v/>
      </c>
      <c r="G821" s="132">
        <f>INDEX(GLSShapes!$A$1:$AY$40000,Index!$A821*40-38,1)</f>
        <v/>
      </c>
      <c r="H821" s="113">
        <f>F821&amp;RIGHT(D821,H$1)</f>
        <v/>
      </c>
      <c r="I821" s="235">
        <f>IF(F821&lt;&gt;"0",INDEX(GLSShapes!$A$1:$AY$40000,Index!$A821*40-34,40),0)</f>
        <v/>
      </c>
      <c r="J821" s="235">
        <f>IF(F821&lt;&gt;"0",INDEX(GLSShapes!$A$1:$AY$40000,Index!$A821*40-34,41),0)</f>
        <v/>
      </c>
      <c r="M821" s="235">
        <f>INDEX(GLSShapes!$A$1:$AY$15000,Index!$A821*40-34,44)</f>
        <v/>
      </c>
      <c r="N821" s="235">
        <f>INDEX(GLSShapes!$A$1:$AY$15000,Index!$A821*40-34,45)</f>
        <v/>
      </c>
      <c r="Q821" s="235">
        <f>IF(F821&lt;&gt;"0",INDEX(GLSShapes!$A$1:$AY$15000,Index!$A821*40-34,48),0)</f>
        <v/>
      </c>
      <c r="R821" s="235">
        <f>IF(F821&lt;&gt;"0",INDEX(GLSShapes!$A$1:$AY$15000,Index!$A821*40-34,49),0)</f>
        <v/>
      </c>
    </row>
    <row r="822">
      <c r="A822" s="80">
        <f>A821+1</f>
        <v/>
      </c>
      <c r="B822" s="158">
        <f>INDEX(GLSShapes!$A$1:$AY$40000,Index!$A822*40-39,1)</f>
        <v/>
      </c>
      <c r="C822">
        <f>C$1</f>
        <v/>
      </c>
      <c r="D822" s="133">
        <f>INDEX(GLSShapes!$A$1:$AY$40000,Index!$A822*40-38,2)</f>
        <v/>
      </c>
      <c r="E822" s="155">
        <f>E821+40</f>
        <v/>
      </c>
      <c r="F822">
        <f>RIGHT(B822,F$1)</f>
        <v/>
      </c>
      <c r="G822" s="132">
        <f>INDEX(GLSShapes!$A$1:$AY$40000,Index!$A822*40-38,1)</f>
        <v/>
      </c>
      <c r="H822" s="113">
        <f>F822&amp;RIGHT(D822,H$1)</f>
        <v/>
      </c>
      <c r="I822" s="235">
        <f>IF(F822&lt;&gt;"0",INDEX(GLSShapes!$A$1:$AY$40000,Index!$A822*40-34,40),0)</f>
        <v/>
      </c>
      <c r="J822" s="235">
        <f>IF(F822&lt;&gt;"0",INDEX(GLSShapes!$A$1:$AY$40000,Index!$A822*40-34,41),0)</f>
        <v/>
      </c>
      <c r="M822" s="235">
        <f>INDEX(GLSShapes!$A$1:$AY$15000,Index!$A822*40-34,44)</f>
        <v/>
      </c>
      <c r="N822" s="235">
        <f>INDEX(GLSShapes!$A$1:$AY$15000,Index!$A822*40-34,45)</f>
        <v/>
      </c>
      <c r="Q822" s="235">
        <f>IF(F822&lt;&gt;"0",INDEX(GLSShapes!$A$1:$AY$15000,Index!$A822*40-34,48),0)</f>
        <v/>
      </c>
      <c r="R822" s="235">
        <f>IF(F822&lt;&gt;"0",INDEX(GLSShapes!$A$1:$AY$15000,Index!$A822*40-34,49),0)</f>
        <v/>
      </c>
    </row>
    <row r="823">
      <c r="A823" s="80">
        <f>A822+1</f>
        <v/>
      </c>
      <c r="B823" s="158">
        <f>INDEX(GLSShapes!$A$1:$AY$40000,Index!$A823*40-39,1)</f>
        <v/>
      </c>
      <c r="C823">
        <f>C$1</f>
        <v/>
      </c>
      <c r="D823" s="133">
        <f>INDEX(GLSShapes!$A$1:$AY$40000,Index!$A823*40-38,2)</f>
        <v/>
      </c>
      <c r="E823" s="155">
        <f>E822+40</f>
        <v/>
      </c>
      <c r="F823">
        <f>RIGHT(B823,F$1)</f>
        <v/>
      </c>
      <c r="G823" s="132">
        <f>INDEX(GLSShapes!$A$1:$AY$40000,Index!$A823*40-38,1)</f>
        <v/>
      </c>
      <c r="H823" s="113">
        <f>F823&amp;RIGHT(D823,H$1)</f>
        <v/>
      </c>
      <c r="I823" s="235">
        <f>IF(F823&lt;&gt;"0",INDEX(GLSShapes!$A$1:$AY$40000,Index!$A823*40-34,40),0)</f>
        <v/>
      </c>
      <c r="J823" s="235">
        <f>IF(F823&lt;&gt;"0",INDEX(GLSShapes!$A$1:$AY$40000,Index!$A823*40-34,41),0)</f>
        <v/>
      </c>
      <c r="M823" s="235">
        <f>INDEX(GLSShapes!$A$1:$AY$15000,Index!$A823*40-34,44)</f>
        <v/>
      </c>
      <c r="N823" s="235">
        <f>INDEX(GLSShapes!$A$1:$AY$15000,Index!$A823*40-34,45)</f>
        <v/>
      </c>
      <c r="Q823" s="235">
        <f>IF(F823&lt;&gt;"0",INDEX(GLSShapes!$A$1:$AY$15000,Index!$A823*40-34,48),0)</f>
        <v/>
      </c>
      <c r="R823" s="235">
        <f>IF(F823&lt;&gt;"0",INDEX(GLSShapes!$A$1:$AY$15000,Index!$A823*40-34,49),0)</f>
        <v/>
      </c>
    </row>
    <row r="824">
      <c r="A824" s="80">
        <f>A823+1</f>
        <v/>
      </c>
      <c r="B824" s="158">
        <f>INDEX(GLSShapes!$A$1:$AY$40000,Index!$A824*40-39,1)</f>
        <v/>
      </c>
      <c r="C824">
        <f>C$1</f>
        <v/>
      </c>
      <c r="D824" s="133">
        <f>INDEX(GLSShapes!$A$1:$AY$40000,Index!$A824*40-38,2)</f>
        <v/>
      </c>
      <c r="E824" s="155">
        <f>E823+40</f>
        <v/>
      </c>
      <c r="F824">
        <f>RIGHT(B824,F$1)</f>
        <v/>
      </c>
      <c r="G824" s="132">
        <f>INDEX(GLSShapes!$A$1:$AY$40000,Index!$A824*40-38,1)</f>
        <v/>
      </c>
      <c r="H824" s="113">
        <f>F824&amp;RIGHT(D824,H$1)</f>
        <v/>
      </c>
      <c r="I824" s="235">
        <f>IF(F824&lt;&gt;"0",INDEX(GLSShapes!$A$1:$AY$40000,Index!$A824*40-34,40),0)</f>
        <v/>
      </c>
      <c r="J824" s="235">
        <f>IF(F824&lt;&gt;"0",INDEX(GLSShapes!$A$1:$AY$40000,Index!$A824*40-34,41),0)</f>
        <v/>
      </c>
      <c r="M824" s="235">
        <f>INDEX(GLSShapes!$A$1:$AY$15000,Index!$A824*40-34,44)</f>
        <v/>
      </c>
      <c r="N824" s="235">
        <f>INDEX(GLSShapes!$A$1:$AY$15000,Index!$A824*40-34,45)</f>
        <v/>
      </c>
      <c r="Q824" s="235">
        <f>IF(F824&lt;&gt;"0",INDEX(GLSShapes!$A$1:$AY$15000,Index!$A824*40-34,48),0)</f>
        <v/>
      </c>
      <c r="R824" s="235">
        <f>IF(F824&lt;&gt;"0",INDEX(GLSShapes!$A$1:$AY$15000,Index!$A824*40-34,49),0)</f>
        <v/>
      </c>
    </row>
    <row r="825">
      <c r="A825" s="80">
        <f>A824+1</f>
        <v/>
      </c>
      <c r="B825" s="158">
        <f>INDEX(GLSShapes!$A$1:$AY$40000,Index!$A825*40-39,1)</f>
        <v/>
      </c>
      <c r="C825">
        <f>C$1</f>
        <v/>
      </c>
      <c r="D825" s="133">
        <f>INDEX(GLSShapes!$A$1:$AY$40000,Index!$A825*40-38,2)</f>
        <v/>
      </c>
      <c r="E825" s="155">
        <f>E824+40</f>
        <v/>
      </c>
      <c r="F825">
        <f>RIGHT(B825,F$1)</f>
        <v/>
      </c>
      <c r="G825" s="132">
        <f>INDEX(GLSShapes!$A$1:$AY$40000,Index!$A825*40-38,1)</f>
        <v/>
      </c>
      <c r="H825" s="113">
        <f>F825&amp;RIGHT(D825,H$1)</f>
        <v/>
      </c>
      <c r="I825" s="235">
        <f>IF(F825&lt;&gt;"0",INDEX(GLSShapes!$A$1:$AY$40000,Index!$A825*40-34,40),0)</f>
        <v/>
      </c>
      <c r="J825" s="235">
        <f>IF(F825&lt;&gt;"0",INDEX(GLSShapes!$A$1:$AY$40000,Index!$A825*40-34,41),0)</f>
        <v/>
      </c>
      <c r="M825" s="235">
        <f>INDEX(GLSShapes!$A$1:$AY$15000,Index!$A825*40-34,44)</f>
        <v/>
      </c>
      <c r="N825" s="235">
        <f>INDEX(GLSShapes!$A$1:$AY$15000,Index!$A825*40-34,45)</f>
        <v/>
      </c>
      <c r="Q825" s="235">
        <f>IF(F825&lt;&gt;"0",INDEX(GLSShapes!$A$1:$AY$15000,Index!$A825*40-34,48),0)</f>
        <v/>
      </c>
      <c r="R825" s="235">
        <f>IF(F825&lt;&gt;"0",INDEX(GLSShapes!$A$1:$AY$15000,Index!$A825*40-34,49),0)</f>
        <v/>
      </c>
    </row>
    <row r="826">
      <c r="A826" s="80">
        <f>A825+1</f>
        <v/>
      </c>
      <c r="B826" s="158">
        <f>INDEX(GLSShapes!$A$1:$AY$40000,Index!$A826*40-39,1)</f>
        <v/>
      </c>
      <c r="C826">
        <f>C$1</f>
        <v/>
      </c>
      <c r="D826" s="133">
        <f>INDEX(GLSShapes!$A$1:$AY$40000,Index!$A826*40-38,2)</f>
        <v/>
      </c>
      <c r="E826" s="155">
        <f>E825+40</f>
        <v/>
      </c>
      <c r="F826">
        <f>RIGHT(B826,F$1)</f>
        <v/>
      </c>
      <c r="G826" s="132">
        <f>INDEX(GLSShapes!$A$1:$AY$40000,Index!$A826*40-38,1)</f>
        <v/>
      </c>
      <c r="H826" s="113">
        <f>F826&amp;RIGHT(D826,H$1)</f>
        <v/>
      </c>
      <c r="I826" s="235">
        <f>IF(F826&lt;&gt;"0",INDEX(GLSShapes!$A$1:$AY$40000,Index!$A826*40-34,40),0)</f>
        <v/>
      </c>
      <c r="J826" s="235">
        <f>IF(F826&lt;&gt;"0",INDEX(GLSShapes!$A$1:$AY$40000,Index!$A826*40-34,41),0)</f>
        <v/>
      </c>
      <c r="M826" s="235">
        <f>INDEX(GLSShapes!$A$1:$AY$15000,Index!$A826*40-34,44)</f>
        <v/>
      </c>
      <c r="N826" s="235">
        <f>INDEX(GLSShapes!$A$1:$AY$15000,Index!$A826*40-34,45)</f>
        <v/>
      </c>
      <c r="Q826" s="235">
        <f>IF(F826&lt;&gt;"0",INDEX(GLSShapes!$A$1:$AY$15000,Index!$A826*40-34,48),0)</f>
        <v/>
      </c>
      <c r="R826" s="235">
        <f>IF(F826&lt;&gt;"0",INDEX(GLSShapes!$A$1:$AY$15000,Index!$A826*40-34,49),0)</f>
        <v/>
      </c>
    </row>
    <row r="827">
      <c r="A827" s="80">
        <f>A826+1</f>
        <v/>
      </c>
      <c r="B827" s="158">
        <f>INDEX(GLSShapes!$A$1:$AY$40000,Index!$A827*40-39,1)</f>
        <v/>
      </c>
      <c r="C827">
        <f>C$1</f>
        <v/>
      </c>
      <c r="D827" s="133">
        <f>INDEX(GLSShapes!$A$1:$AY$40000,Index!$A827*40-38,2)</f>
        <v/>
      </c>
      <c r="E827" s="155">
        <f>E826+40</f>
        <v/>
      </c>
      <c r="F827">
        <f>RIGHT(B827,F$1)</f>
        <v/>
      </c>
      <c r="G827" s="132">
        <f>INDEX(GLSShapes!$A$1:$AY$40000,Index!$A827*40-38,1)</f>
        <v/>
      </c>
      <c r="H827" s="113">
        <f>F827&amp;RIGHT(D827,H$1)</f>
        <v/>
      </c>
      <c r="I827" s="235">
        <f>IF(F827&lt;&gt;"0",INDEX(GLSShapes!$A$1:$AY$40000,Index!$A827*40-34,40),0)</f>
        <v/>
      </c>
      <c r="J827" s="235">
        <f>IF(F827&lt;&gt;"0",INDEX(GLSShapes!$A$1:$AY$40000,Index!$A827*40-34,41),0)</f>
        <v/>
      </c>
      <c r="M827" s="235">
        <f>INDEX(GLSShapes!$A$1:$AY$15000,Index!$A827*40-34,44)</f>
        <v/>
      </c>
      <c r="N827" s="235">
        <f>INDEX(GLSShapes!$A$1:$AY$15000,Index!$A827*40-34,45)</f>
        <v/>
      </c>
      <c r="Q827" s="235">
        <f>IF(F827&lt;&gt;"0",INDEX(GLSShapes!$A$1:$AY$15000,Index!$A827*40-34,48),0)</f>
        <v/>
      </c>
      <c r="R827" s="235">
        <f>IF(F827&lt;&gt;"0",INDEX(GLSShapes!$A$1:$AY$15000,Index!$A827*40-34,49),0)</f>
        <v/>
      </c>
    </row>
    <row r="828">
      <c r="A828" s="80">
        <f>A827+1</f>
        <v/>
      </c>
      <c r="B828" s="158">
        <f>INDEX(GLSShapes!$A$1:$AY$40000,Index!$A828*40-39,1)</f>
        <v/>
      </c>
      <c r="C828">
        <f>C$1</f>
        <v/>
      </c>
      <c r="D828" s="133">
        <f>INDEX(GLSShapes!$A$1:$AY$40000,Index!$A828*40-38,2)</f>
        <v/>
      </c>
      <c r="E828" s="155">
        <f>E827+40</f>
        <v/>
      </c>
      <c r="F828">
        <f>RIGHT(B828,F$1)</f>
        <v/>
      </c>
      <c r="G828" s="132">
        <f>INDEX(GLSShapes!$A$1:$AY$40000,Index!$A828*40-38,1)</f>
        <v/>
      </c>
      <c r="H828" s="113">
        <f>F828&amp;RIGHT(D828,H$1)</f>
        <v/>
      </c>
      <c r="I828" s="235">
        <f>IF(F828&lt;&gt;"0",INDEX(GLSShapes!$A$1:$AY$40000,Index!$A828*40-34,40),0)</f>
        <v/>
      </c>
      <c r="J828" s="235">
        <f>IF(F828&lt;&gt;"0",INDEX(GLSShapes!$A$1:$AY$40000,Index!$A828*40-34,41),0)</f>
        <v/>
      </c>
      <c r="M828" s="235">
        <f>INDEX(GLSShapes!$A$1:$AY$15000,Index!$A828*40-34,44)</f>
        <v/>
      </c>
      <c r="N828" s="235">
        <f>INDEX(GLSShapes!$A$1:$AY$15000,Index!$A828*40-34,45)</f>
        <v/>
      </c>
      <c r="Q828" s="235">
        <f>IF(F828&lt;&gt;"0",INDEX(GLSShapes!$A$1:$AY$15000,Index!$A828*40-34,48),0)</f>
        <v/>
      </c>
      <c r="R828" s="235">
        <f>IF(F828&lt;&gt;"0",INDEX(GLSShapes!$A$1:$AY$15000,Index!$A828*40-34,49),0)</f>
        <v/>
      </c>
    </row>
    <row r="829">
      <c r="A829" s="80">
        <f>A828+1</f>
        <v/>
      </c>
      <c r="B829" s="158">
        <f>INDEX(GLSShapes!$A$1:$AY$40000,Index!$A829*40-39,1)</f>
        <v/>
      </c>
      <c r="C829">
        <f>C$1</f>
        <v/>
      </c>
      <c r="D829" s="133">
        <f>INDEX(GLSShapes!$A$1:$AY$40000,Index!$A829*40-38,2)</f>
        <v/>
      </c>
      <c r="E829" s="155">
        <f>E828+40</f>
        <v/>
      </c>
      <c r="F829">
        <f>RIGHT(B829,F$1)</f>
        <v/>
      </c>
      <c r="G829" s="132">
        <f>INDEX(GLSShapes!$A$1:$AY$40000,Index!$A829*40-38,1)</f>
        <v/>
      </c>
      <c r="H829" s="113">
        <f>F829&amp;RIGHT(D829,H$1)</f>
        <v/>
      </c>
      <c r="I829" s="235">
        <f>IF(F829&lt;&gt;"0",INDEX(GLSShapes!$A$1:$AY$40000,Index!$A829*40-34,40),0)</f>
        <v/>
      </c>
      <c r="J829" s="235">
        <f>IF(F829&lt;&gt;"0",INDEX(GLSShapes!$A$1:$AY$40000,Index!$A829*40-34,41),0)</f>
        <v/>
      </c>
      <c r="M829" s="235">
        <f>INDEX(GLSShapes!$A$1:$AY$15000,Index!$A829*40-34,44)</f>
        <v/>
      </c>
      <c r="N829" s="235">
        <f>INDEX(GLSShapes!$A$1:$AY$15000,Index!$A829*40-34,45)</f>
        <v/>
      </c>
      <c r="Q829" s="235">
        <f>IF(F829&lt;&gt;"0",INDEX(GLSShapes!$A$1:$AY$15000,Index!$A829*40-34,48),0)</f>
        <v/>
      </c>
      <c r="R829" s="235">
        <f>IF(F829&lt;&gt;"0",INDEX(GLSShapes!$A$1:$AY$15000,Index!$A829*40-34,49),0)</f>
        <v/>
      </c>
    </row>
    <row r="830">
      <c r="A830" s="80">
        <f>A829+1</f>
        <v/>
      </c>
      <c r="B830" s="158">
        <f>INDEX(GLSShapes!$A$1:$AY$40000,Index!$A830*40-39,1)</f>
        <v/>
      </c>
      <c r="C830">
        <f>C$1</f>
        <v/>
      </c>
      <c r="D830" s="133">
        <f>INDEX(GLSShapes!$A$1:$AY$40000,Index!$A830*40-38,2)</f>
        <v/>
      </c>
      <c r="E830" s="155">
        <f>E829+40</f>
        <v/>
      </c>
      <c r="F830">
        <f>RIGHT(B830,F$1)</f>
        <v/>
      </c>
      <c r="G830" s="132">
        <f>INDEX(GLSShapes!$A$1:$AY$40000,Index!$A830*40-38,1)</f>
        <v/>
      </c>
      <c r="H830" s="113">
        <f>F830&amp;RIGHT(D830,H$1)</f>
        <v/>
      </c>
      <c r="I830" s="235">
        <f>IF(F830&lt;&gt;"0",INDEX(GLSShapes!$A$1:$AY$40000,Index!$A830*40-34,40),0)</f>
        <v/>
      </c>
      <c r="J830" s="235">
        <f>IF(F830&lt;&gt;"0",INDEX(GLSShapes!$A$1:$AY$40000,Index!$A830*40-34,41),0)</f>
        <v/>
      </c>
      <c r="M830" s="235">
        <f>INDEX(GLSShapes!$A$1:$AY$15000,Index!$A830*40-34,44)</f>
        <v/>
      </c>
      <c r="N830" s="235">
        <f>INDEX(GLSShapes!$A$1:$AY$15000,Index!$A830*40-34,45)</f>
        <v/>
      </c>
      <c r="Q830" s="235">
        <f>IF(F830&lt;&gt;"0",INDEX(GLSShapes!$A$1:$AY$15000,Index!$A830*40-34,48),0)</f>
        <v/>
      </c>
      <c r="R830" s="235">
        <f>IF(F830&lt;&gt;"0",INDEX(GLSShapes!$A$1:$AY$15000,Index!$A830*40-34,49),0)</f>
        <v/>
      </c>
    </row>
    <row r="831">
      <c r="A831" s="80">
        <f>A830+1</f>
        <v/>
      </c>
      <c r="B831" s="158">
        <f>INDEX(GLSShapes!$A$1:$AY$40000,Index!$A831*40-39,1)</f>
        <v/>
      </c>
      <c r="C831">
        <f>C$1</f>
        <v/>
      </c>
      <c r="D831" s="133">
        <f>INDEX(GLSShapes!$A$1:$AY$40000,Index!$A831*40-38,2)</f>
        <v/>
      </c>
      <c r="E831" s="155">
        <f>E830+40</f>
        <v/>
      </c>
      <c r="F831">
        <f>RIGHT(B831,F$1)</f>
        <v/>
      </c>
      <c r="G831" s="132">
        <f>INDEX(GLSShapes!$A$1:$AY$40000,Index!$A831*40-38,1)</f>
        <v/>
      </c>
      <c r="H831" s="113">
        <f>F831&amp;RIGHT(D831,H$1)</f>
        <v/>
      </c>
      <c r="I831" s="235">
        <f>IF(F831&lt;&gt;"0",INDEX(GLSShapes!$A$1:$AY$40000,Index!$A831*40-34,40),0)</f>
        <v/>
      </c>
      <c r="J831" s="235">
        <f>IF(F831&lt;&gt;"0",INDEX(GLSShapes!$A$1:$AY$40000,Index!$A831*40-34,41),0)</f>
        <v/>
      </c>
      <c r="M831" s="235">
        <f>INDEX(GLSShapes!$A$1:$AY$15000,Index!$A831*40-34,44)</f>
        <v/>
      </c>
      <c r="N831" s="235">
        <f>INDEX(GLSShapes!$A$1:$AY$15000,Index!$A831*40-34,45)</f>
        <v/>
      </c>
      <c r="Q831" s="235">
        <f>IF(F831&lt;&gt;"0",INDEX(GLSShapes!$A$1:$AY$15000,Index!$A831*40-34,48),0)</f>
        <v/>
      </c>
      <c r="R831" s="235">
        <f>IF(F831&lt;&gt;"0",INDEX(GLSShapes!$A$1:$AY$15000,Index!$A831*40-34,49),0)</f>
        <v/>
      </c>
    </row>
    <row r="832">
      <c r="A832" s="80">
        <f>A831+1</f>
        <v/>
      </c>
      <c r="B832" s="158">
        <f>INDEX(GLSShapes!$A$1:$AY$40000,Index!$A832*40-39,1)</f>
        <v/>
      </c>
      <c r="C832">
        <f>C$1</f>
        <v/>
      </c>
      <c r="D832" s="133">
        <f>INDEX(GLSShapes!$A$1:$AY$40000,Index!$A832*40-38,2)</f>
        <v/>
      </c>
      <c r="E832" s="155">
        <f>E831+40</f>
        <v/>
      </c>
      <c r="F832">
        <f>RIGHT(B832,F$1)</f>
        <v/>
      </c>
      <c r="G832" s="132">
        <f>INDEX(GLSShapes!$A$1:$AY$40000,Index!$A832*40-38,1)</f>
        <v/>
      </c>
      <c r="H832" s="113">
        <f>F832&amp;RIGHT(D832,H$1)</f>
        <v/>
      </c>
      <c r="I832" s="235">
        <f>IF(F832&lt;&gt;"0",INDEX(GLSShapes!$A$1:$AY$40000,Index!$A832*40-34,40),0)</f>
        <v/>
      </c>
      <c r="J832" s="235">
        <f>IF(F832&lt;&gt;"0",INDEX(GLSShapes!$A$1:$AY$40000,Index!$A832*40-34,41),0)</f>
        <v/>
      </c>
      <c r="M832" s="235">
        <f>INDEX(GLSShapes!$A$1:$AY$15000,Index!$A832*40-34,44)</f>
        <v/>
      </c>
      <c r="N832" s="235">
        <f>INDEX(GLSShapes!$A$1:$AY$15000,Index!$A832*40-34,45)</f>
        <v/>
      </c>
      <c r="Q832" s="235">
        <f>IF(F832&lt;&gt;"0",INDEX(GLSShapes!$A$1:$AY$15000,Index!$A832*40-34,48),0)</f>
        <v/>
      </c>
      <c r="R832" s="235">
        <f>IF(F832&lt;&gt;"0",INDEX(GLSShapes!$A$1:$AY$15000,Index!$A832*40-34,49),0)</f>
        <v/>
      </c>
    </row>
    <row r="833">
      <c r="A833" s="80">
        <f>A832+1</f>
        <v/>
      </c>
      <c r="B833" s="158">
        <f>INDEX(GLSShapes!$A$1:$AY$40000,Index!$A833*40-39,1)</f>
        <v/>
      </c>
      <c r="C833">
        <f>C$1</f>
        <v/>
      </c>
      <c r="D833" s="133">
        <f>INDEX(GLSShapes!$A$1:$AY$40000,Index!$A833*40-38,2)</f>
        <v/>
      </c>
      <c r="E833" s="155">
        <f>E832+40</f>
        <v/>
      </c>
      <c r="F833">
        <f>RIGHT(B833,F$1)</f>
        <v/>
      </c>
      <c r="G833" s="132">
        <f>INDEX(GLSShapes!$A$1:$AY$40000,Index!$A833*40-38,1)</f>
        <v/>
      </c>
      <c r="H833" s="113">
        <f>F833&amp;RIGHT(D833,H$1)</f>
        <v/>
      </c>
      <c r="I833" s="235">
        <f>IF(F833&lt;&gt;"0",INDEX(GLSShapes!$A$1:$AY$40000,Index!$A833*40-34,40),0)</f>
        <v/>
      </c>
      <c r="J833" s="235">
        <f>IF(F833&lt;&gt;"0",INDEX(GLSShapes!$A$1:$AY$40000,Index!$A833*40-34,41),0)</f>
        <v/>
      </c>
      <c r="M833" s="235">
        <f>INDEX(GLSShapes!$A$1:$AY$15000,Index!$A833*40-34,44)</f>
        <v/>
      </c>
      <c r="N833" s="235">
        <f>INDEX(GLSShapes!$A$1:$AY$15000,Index!$A833*40-34,45)</f>
        <v/>
      </c>
      <c r="Q833" s="235">
        <f>IF(F833&lt;&gt;"0",INDEX(GLSShapes!$A$1:$AY$15000,Index!$A833*40-34,48),0)</f>
        <v/>
      </c>
      <c r="R833" s="235">
        <f>IF(F833&lt;&gt;"0",INDEX(GLSShapes!$A$1:$AY$15000,Index!$A833*40-34,49),0)</f>
        <v/>
      </c>
    </row>
    <row r="834">
      <c r="A834" s="80">
        <f>A833+1</f>
        <v/>
      </c>
      <c r="B834" s="158">
        <f>INDEX(GLSShapes!$A$1:$AY$40000,Index!$A834*40-39,1)</f>
        <v/>
      </c>
      <c r="C834">
        <f>C$1</f>
        <v/>
      </c>
      <c r="D834" s="133">
        <f>INDEX(GLSShapes!$A$1:$AY$40000,Index!$A834*40-38,2)</f>
        <v/>
      </c>
      <c r="E834" s="155">
        <f>E833+40</f>
        <v/>
      </c>
      <c r="F834">
        <f>RIGHT(B834,F$1)</f>
        <v/>
      </c>
      <c r="G834" s="132">
        <f>INDEX(GLSShapes!$A$1:$AY$40000,Index!$A834*40-38,1)</f>
        <v/>
      </c>
      <c r="H834" s="113">
        <f>F834&amp;RIGHT(D834,H$1)</f>
        <v/>
      </c>
      <c r="I834" s="235">
        <f>IF(F834&lt;&gt;"0",INDEX(GLSShapes!$A$1:$AY$40000,Index!$A834*40-34,40),0)</f>
        <v/>
      </c>
      <c r="J834" s="235">
        <f>IF(F834&lt;&gt;"0",INDEX(GLSShapes!$A$1:$AY$40000,Index!$A834*40-34,41),0)</f>
        <v/>
      </c>
      <c r="M834" s="235">
        <f>INDEX(GLSShapes!$A$1:$AY$15000,Index!$A834*40-34,44)</f>
        <v/>
      </c>
      <c r="N834" s="235">
        <f>INDEX(GLSShapes!$A$1:$AY$15000,Index!$A834*40-34,45)</f>
        <v/>
      </c>
      <c r="Q834" s="235">
        <f>IF(F834&lt;&gt;"0",INDEX(GLSShapes!$A$1:$AY$15000,Index!$A834*40-34,48),0)</f>
        <v/>
      </c>
      <c r="R834" s="235">
        <f>IF(F834&lt;&gt;"0",INDEX(GLSShapes!$A$1:$AY$15000,Index!$A834*40-34,49),0)</f>
        <v/>
      </c>
    </row>
    <row r="835">
      <c r="A835" s="80">
        <f>A834+1</f>
        <v/>
      </c>
      <c r="B835" s="158">
        <f>INDEX(GLSShapes!$A$1:$AY$40000,Index!$A835*40-39,1)</f>
        <v/>
      </c>
      <c r="C835">
        <f>C$1</f>
        <v/>
      </c>
      <c r="D835" s="133">
        <f>INDEX(GLSShapes!$A$1:$AY$40000,Index!$A835*40-38,2)</f>
        <v/>
      </c>
      <c r="E835" s="155">
        <f>E834+40</f>
        <v/>
      </c>
      <c r="F835">
        <f>RIGHT(B835,F$1)</f>
        <v/>
      </c>
      <c r="G835" s="132">
        <f>INDEX(GLSShapes!$A$1:$AY$40000,Index!$A835*40-38,1)</f>
        <v/>
      </c>
      <c r="H835" s="113">
        <f>F835&amp;RIGHT(D835,H$1)</f>
        <v/>
      </c>
      <c r="I835" s="235">
        <f>IF(F835&lt;&gt;"0",INDEX(GLSShapes!$A$1:$AY$40000,Index!$A835*40-34,40),0)</f>
        <v/>
      </c>
      <c r="J835" s="235">
        <f>IF(F835&lt;&gt;"0",INDEX(GLSShapes!$A$1:$AY$40000,Index!$A835*40-34,41),0)</f>
        <v/>
      </c>
      <c r="M835" s="235">
        <f>INDEX(GLSShapes!$A$1:$AY$15000,Index!$A835*40-34,44)</f>
        <v/>
      </c>
      <c r="N835" s="235">
        <f>INDEX(GLSShapes!$A$1:$AY$15000,Index!$A835*40-34,45)</f>
        <v/>
      </c>
      <c r="Q835" s="235">
        <f>IF(F835&lt;&gt;"0",INDEX(GLSShapes!$A$1:$AY$15000,Index!$A835*40-34,48),0)</f>
        <v/>
      </c>
      <c r="R835" s="235">
        <f>IF(F835&lt;&gt;"0",INDEX(GLSShapes!$A$1:$AY$15000,Index!$A835*40-34,49),0)</f>
        <v/>
      </c>
    </row>
    <row r="836">
      <c r="A836" s="80">
        <f>A835+1</f>
        <v/>
      </c>
      <c r="B836" s="158">
        <f>INDEX(GLSShapes!$A$1:$AY$40000,Index!$A836*40-39,1)</f>
        <v/>
      </c>
      <c r="C836">
        <f>C$1</f>
        <v/>
      </c>
      <c r="D836" s="133">
        <f>INDEX(GLSShapes!$A$1:$AY$40000,Index!$A836*40-38,2)</f>
        <v/>
      </c>
      <c r="E836" s="155">
        <f>E835+40</f>
        <v/>
      </c>
      <c r="F836">
        <f>RIGHT(B836,F$1)</f>
        <v/>
      </c>
      <c r="G836" s="132">
        <f>INDEX(GLSShapes!$A$1:$AY$40000,Index!$A836*40-38,1)</f>
        <v/>
      </c>
      <c r="H836" s="113">
        <f>F836&amp;RIGHT(D836,H$1)</f>
        <v/>
      </c>
      <c r="I836" s="235">
        <f>IF(F836&lt;&gt;"0",INDEX(GLSShapes!$A$1:$AY$40000,Index!$A836*40-34,40),0)</f>
        <v/>
      </c>
      <c r="J836" s="235">
        <f>IF(F836&lt;&gt;"0",INDEX(GLSShapes!$A$1:$AY$40000,Index!$A836*40-34,41),0)</f>
        <v/>
      </c>
      <c r="M836" s="235">
        <f>INDEX(GLSShapes!$A$1:$AY$15000,Index!$A836*40-34,44)</f>
        <v/>
      </c>
      <c r="N836" s="235">
        <f>INDEX(GLSShapes!$A$1:$AY$15000,Index!$A836*40-34,45)</f>
        <v/>
      </c>
      <c r="Q836" s="235">
        <f>IF(F836&lt;&gt;"0",INDEX(GLSShapes!$A$1:$AY$15000,Index!$A836*40-34,48),0)</f>
        <v/>
      </c>
      <c r="R836" s="235">
        <f>IF(F836&lt;&gt;"0",INDEX(GLSShapes!$A$1:$AY$15000,Index!$A836*40-34,49),0)</f>
        <v/>
      </c>
    </row>
    <row r="837">
      <c r="A837" s="80">
        <f>A836+1</f>
        <v/>
      </c>
      <c r="B837" s="158">
        <f>INDEX(GLSShapes!$A$1:$AY$40000,Index!$A837*40-39,1)</f>
        <v/>
      </c>
      <c r="C837">
        <f>C$1</f>
        <v/>
      </c>
      <c r="D837" s="133">
        <f>INDEX(GLSShapes!$A$1:$AY$40000,Index!$A837*40-38,2)</f>
        <v/>
      </c>
      <c r="E837" s="155">
        <f>E836+40</f>
        <v/>
      </c>
      <c r="F837">
        <f>RIGHT(B837,F$1)</f>
        <v/>
      </c>
      <c r="G837" s="132">
        <f>INDEX(GLSShapes!$A$1:$AY$40000,Index!$A837*40-38,1)</f>
        <v/>
      </c>
      <c r="H837" s="113">
        <f>F837&amp;RIGHT(D837,H$1)</f>
        <v/>
      </c>
      <c r="I837" s="235">
        <f>IF(F837&lt;&gt;"0",INDEX(GLSShapes!$A$1:$AY$40000,Index!$A837*40-34,40),0)</f>
        <v/>
      </c>
      <c r="J837" s="235">
        <f>IF(F837&lt;&gt;"0",INDEX(GLSShapes!$A$1:$AY$40000,Index!$A837*40-34,41),0)</f>
        <v/>
      </c>
      <c r="M837" s="235">
        <f>INDEX(GLSShapes!$A$1:$AY$15000,Index!$A837*40-34,44)</f>
        <v/>
      </c>
      <c r="N837" s="235">
        <f>INDEX(GLSShapes!$A$1:$AY$15000,Index!$A837*40-34,45)</f>
        <v/>
      </c>
      <c r="Q837" s="235">
        <f>IF(F837&lt;&gt;"0",INDEX(GLSShapes!$A$1:$AY$15000,Index!$A837*40-34,48),0)</f>
        <v/>
      </c>
      <c r="R837" s="235">
        <f>IF(F837&lt;&gt;"0",INDEX(GLSShapes!$A$1:$AY$15000,Index!$A837*40-34,49),0)</f>
        <v/>
      </c>
    </row>
    <row r="838">
      <c r="A838" s="80">
        <f>A837+1</f>
        <v/>
      </c>
      <c r="B838" s="158">
        <f>INDEX(GLSShapes!$A$1:$AY$40000,Index!$A838*40-39,1)</f>
        <v/>
      </c>
      <c r="C838">
        <f>C$1</f>
        <v/>
      </c>
      <c r="D838" s="133">
        <f>INDEX(GLSShapes!$A$1:$AY$40000,Index!$A838*40-38,2)</f>
        <v/>
      </c>
      <c r="E838" s="155">
        <f>E837+40</f>
        <v/>
      </c>
      <c r="F838">
        <f>RIGHT(B838,F$1)</f>
        <v/>
      </c>
      <c r="G838" s="132">
        <f>INDEX(GLSShapes!$A$1:$AY$40000,Index!$A838*40-38,1)</f>
        <v/>
      </c>
      <c r="H838" s="113">
        <f>F838&amp;RIGHT(D838,H$1)</f>
        <v/>
      </c>
      <c r="I838" s="235">
        <f>IF(F838&lt;&gt;"0",INDEX(GLSShapes!$A$1:$AY$40000,Index!$A838*40-34,40),0)</f>
        <v/>
      </c>
      <c r="J838" s="235">
        <f>IF(F838&lt;&gt;"0",INDEX(GLSShapes!$A$1:$AY$40000,Index!$A838*40-34,41),0)</f>
        <v/>
      </c>
      <c r="M838" s="235">
        <f>INDEX(GLSShapes!$A$1:$AY$15000,Index!$A838*40-34,44)</f>
        <v/>
      </c>
      <c r="N838" s="235">
        <f>INDEX(GLSShapes!$A$1:$AY$15000,Index!$A838*40-34,45)</f>
        <v/>
      </c>
      <c r="Q838" s="235">
        <f>IF(F838&lt;&gt;"0",INDEX(GLSShapes!$A$1:$AY$15000,Index!$A838*40-34,48),0)</f>
        <v/>
      </c>
      <c r="R838" s="235">
        <f>IF(F838&lt;&gt;"0",INDEX(GLSShapes!$A$1:$AY$15000,Index!$A838*40-34,49),0)</f>
        <v/>
      </c>
    </row>
    <row r="839">
      <c r="A839" s="80">
        <f>A838+1</f>
        <v/>
      </c>
      <c r="B839" s="158">
        <f>INDEX(GLSShapes!$A$1:$AY$40000,Index!$A839*40-39,1)</f>
        <v/>
      </c>
      <c r="C839">
        <f>C$1</f>
        <v/>
      </c>
      <c r="D839" s="133">
        <f>INDEX(GLSShapes!$A$1:$AY$40000,Index!$A839*40-38,2)</f>
        <v/>
      </c>
      <c r="E839" s="155">
        <f>E838+40</f>
        <v/>
      </c>
      <c r="F839">
        <f>RIGHT(B839,F$1)</f>
        <v/>
      </c>
      <c r="G839" s="132">
        <f>INDEX(GLSShapes!$A$1:$AY$40000,Index!$A839*40-38,1)</f>
        <v/>
      </c>
      <c r="H839" s="113">
        <f>F839&amp;RIGHT(D839,H$1)</f>
        <v/>
      </c>
      <c r="I839" s="235">
        <f>IF(F839&lt;&gt;"0",INDEX(GLSShapes!$A$1:$AY$40000,Index!$A839*40-34,40),0)</f>
        <v/>
      </c>
      <c r="J839" s="235">
        <f>IF(F839&lt;&gt;"0",INDEX(GLSShapes!$A$1:$AY$40000,Index!$A839*40-34,41),0)</f>
        <v/>
      </c>
      <c r="M839" s="235">
        <f>INDEX(GLSShapes!$A$1:$AY$15000,Index!$A839*40-34,44)</f>
        <v/>
      </c>
      <c r="N839" s="235">
        <f>INDEX(GLSShapes!$A$1:$AY$15000,Index!$A839*40-34,45)</f>
        <v/>
      </c>
      <c r="Q839" s="235">
        <f>IF(F839&lt;&gt;"0",INDEX(GLSShapes!$A$1:$AY$15000,Index!$A839*40-34,48),0)</f>
        <v/>
      </c>
      <c r="R839" s="235">
        <f>IF(F839&lt;&gt;"0",INDEX(GLSShapes!$A$1:$AY$15000,Index!$A839*40-34,49),0)</f>
        <v/>
      </c>
    </row>
    <row r="840">
      <c r="A840" s="80">
        <f>A839+1</f>
        <v/>
      </c>
      <c r="B840" s="158">
        <f>INDEX(GLSShapes!$A$1:$AY$40000,Index!$A840*40-39,1)</f>
        <v/>
      </c>
      <c r="C840">
        <f>C$1</f>
        <v/>
      </c>
      <c r="D840" s="133">
        <f>INDEX(GLSShapes!$A$1:$AY$40000,Index!$A840*40-38,2)</f>
        <v/>
      </c>
      <c r="E840" s="155">
        <f>E839+40</f>
        <v/>
      </c>
      <c r="F840">
        <f>RIGHT(B840,F$1)</f>
        <v/>
      </c>
      <c r="G840" s="132">
        <f>INDEX(GLSShapes!$A$1:$AY$40000,Index!$A840*40-38,1)</f>
        <v/>
      </c>
      <c r="H840" s="113">
        <f>F840&amp;RIGHT(D840,H$1)</f>
        <v/>
      </c>
      <c r="I840" s="235">
        <f>IF(F840&lt;&gt;"0",INDEX(GLSShapes!$A$1:$AY$40000,Index!$A840*40-34,40),0)</f>
        <v/>
      </c>
      <c r="J840" s="235">
        <f>IF(F840&lt;&gt;"0",INDEX(GLSShapes!$A$1:$AY$40000,Index!$A840*40-34,41),0)</f>
        <v/>
      </c>
      <c r="M840" s="235">
        <f>INDEX(GLSShapes!$A$1:$AY$15000,Index!$A840*40-34,44)</f>
        <v/>
      </c>
      <c r="N840" s="235">
        <f>INDEX(GLSShapes!$A$1:$AY$15000,Index!$A840*40-34,45)</f>
        <v/>
      </c>
      <c r="Q840" s="235">
        <f>IF(F840&lt;&gt;"0",INDEX(GLSShapes!$A$1:$AY$15000,Index!$A840*40-34,48),0)</f>
        <v/>
      </c>
      <c r="R840" s="235">
        <f>IF(F840&lt;&gt;"0",INDEX(GLSShapes!$A$1:$AY$15000,Index!$A840*40-34,49),0)</f>
        <v/>
      </c>
    </row>
    <row r="841">
      <c r="A841" s="80">
        <f>A840+1</f>
        <v/>
      </c>
      <c r="B841" s="158">
        <f>INDEX(GLSShapes!$A$1:$AY$40000,Index!$A841*40-39,1)</f>
        <v/>
      </c>
      <c r="C841">
        <f>C$1</f>
        <v/>
      </c>
      <c r="D841" s="133">
        <f>INDEX(GLSShapes!$A$1:$AY$40000,Index!$A841*40-38,2)</f>
        <v/>
      </c>
      <c r="E841" s="155">
        <f>E840+40</f>
        <v/>
      </c>
      <c r="F841">
        <f>RIGHT(B841,F$1)</f>
        <v/>
      </c>
      <c r="G841" s="132">
        <f>INDEX(GLSShapes!$A$1:$AY$40000,Index!$A841*40-38,1)</f>
        <v/>
      </c>
      <c r="H841" s="113">
        <f>F841&amp;RIGHT(D841,H$1)</f>
        <v/>
      </c>
      <c r="I841" s="235">
        <f>IF(F841&lt;&gt;"0",INDEX(GLSShapes!$A$1:$AY$40000,Index!$A841*40-34,40),0)</f>
        <v/>
      </c>
      <c r="J841" s="235">
        <f>IF(F841&lt;&gt;"0",INDEX(GLSShapes!$A$1:$AY$40000,Index!$A841*40-34,41),0)</f>
        <v/>
      </c>
      <c r="M841" s="235">
        <f>INDEX(GLSShapes!$A$1:$AY$15000,Index!$A841*40-34,44)</f>
        <v/>
      </c>
      <c r="N841" s="235">
        <f>INDEX(GLSShapes!$A$1:$AY$15000,Index!$A841*40-34,45)</f>
        <v/>
      </c>
      <c r="Q841" s="235">
        <f>IF(F841&lt;&gt;"0",INDEX(GLSShapes!$A$1:$AY$15000,Index!$A841*40-34,48),0)</f>
        <v/>
      </c>
      <c r="R841" s="235">
        <f>IF(F841&lt;&gt;"0",INDEX(GLSShapes!$A$1:$AY$15000,Index!$A841*40-34,49),0)</f>
        <v/>
      </c>
    </row>
    <row r="842">
      <c r="A842" s="80">
        <f>A841+1</f>
        <v/>
      </c>
      <c r="B842" s="158">
        <f>INDEX(GLSShapes!$A$1:$AY$40000,Index!$A842*40-39,1)</f>
        <v/>
      </c>
      <c r="C842">
        <f>C$1</f>
        <v/>
      </c>
      <c r="D842" s="133">
        <f>INDEX(GLSShapes!$A$1:$AY$40000,Index!$A842*40-38,2)</f>
        <v/>
      </c>
      <c r="E842" s="155">
        <f>E841+40</f>
        <v/>
      </c>
      <c r="F842">
        <f>RIGHT(B842,F$1)</f>
        <v/>
      </c>
      <c r="G842" s="132">
        <f>INDEX(GLSShapes!$A$1:$AY$40000,Index!$A842*40-38,1)</f>
        <v/>
      </c>
      <c r="H842" s="113">
        <f>F842&amp;RIGHT(D842,H$1)</f>
        <v/>
      </c>
      <c r="I842" s="235">
        <f>IF(F842&lt;&gt;"0",INDEX(GLSShapes!$A$1:$AY$40000,Index!$A842*40-34,40),0)</f>
        <v/>
      </c>
      <c r="J842" s="235">
        <f>IF(F842&lt;&gt;"0",INDEX(GLSShapes!$A$1:$AY$40000,Index!$A842*40-34,41),0)</f>
        <v/>
      </c>
      <c r="M842" s="235">
        <f>INDEX(GLSShapes!$A$1:$AY$15000,Index!$A842*40-34,44)</f>
        <v/>
      </c>
      <c r="N842" s="235">
        <f>INDEX(GLSShapes!$A$1:$AY$15000,Index!$A842*40-34,45)</f>
        <v/>
      </c>
      <c r="Q842" s="235">
        <f>IF(F842&lt;&gt;"0",INDEX(GLSShapes!$A$1:$AY$15000,Index!$A842*40-34,48),0)</f>
        <v/>
      </c>
      <c r="R842" s="235">
        <f>IF(F842&lt;&gt;"0",INDEX(GLSShapes!$A$1:$AY$15000,Index!$A842*40-34,49),0)</f>
        <v/>
      </c>
    </row>
    <row r="843">
      <c r="A843" s="80">
        <f>A842+1</f>
        <v/>
      </c>
      <c r="B843" s="158">
        <f>INDEX(GLSShapes!$A$1:$AY$40000,Index!$A843*40-39,1)</f>
        <v/>
      </c>
      <c r="C843">
        <f>C$1</f>
        <v/>
      </c>
      <c r="D843" s="133">
        <f>INDEX(GLSShapes!$A$1:$AY$40000,Index!$A843*40-38,2)</f>
        <v/>
      </c>
      <c r="E843" s="155">
        <f>E842+40</f>
        <v/>
      </c>
      <c r="F843">
        <f>RIGHT(B843,F$1)</f>
        <v/>
      </c>
      <c r="G843" s="132">
        <f>INDEX(GLSShapes!$A$1:$AY$40000,Index!$A843*40-38,1)</f>
        <v/>
      </c>
      <c r="H843" s="113">
        <f>F843&amp;RIGHT(D843,H$1)</f>
        <v/>
      </c>
      <c r="I843" s="235">
        <f>IF(F843&lt;&gt;"0",INDEX(GLSShapes!$A$1:$AY$40000,Index!$A843*40-34,40),0)</f>
        <v/>
      </c>
      <c r="J843" s="235">
        <f>IF(F843&lt;&gt;"0",INDEX(GLSShapes!$A$1:$AY$40000,Index!$A843*40-34,41),0)</f>
        <v/>
      </c>
      <c r="M843" s="235">
        <f>INDEX(GLSShapes!$A$1:$AY$15000,Index!$A843*40-34,44)</f>
        <v/>
      </c>
      <c r="N843" s="235">
        <f>INDEX(GLSShapes!$A$1:$AY$15000,Index!$A843*40-34,45)</f>
        <v/>
      </c>
      <c r="Q843" s="235">
        <f>IF(F843&lt;&gt;"0",INDEX(GLSShapes!$A$1:$AY$15000,Index!$A843*40-34,48),0)</f>
        <v/>
      </c>
      <c r="R843" s="235">
        <f>IF(F843&lt;&gt;"0",INDEX(GLSShapes!$A$1:$AY$15000,Index!$A843*40-34,49),0)</f>
        <v/>
      </c>
    </row>
    <row r="844">
      <c r="A844" s="80">
        <f>A843+1</f>
        <v/>
      </c>
      <c r="B844" s="158">
        <f>INDEX(GLSShapes!$A$1:$AY$40000,Index!$A844*40-39,1)</f>
        <v/>
      </c>
      <c r="C844">
        <f>C$1</f>
        <v/>
      </c>
      <c r="D844" s="133">
        <f>INDEX(GLSShapes!$A$1:$AY$40000,Index!$A844*40-38,2)</f>
        <v/>
      </c>
      <c r="E844" s="155">
        <f>E843+40</f>
        <v/>
      </c>
      <c r="F844">
        <f>RIGHT(B844,F$1)</f>
        <v/>
      </c>
      <c r="G844" s="132">
        <f>INDEX(GLSShapes!$A$1:$AY$40000,Index!$A844*40-38,1)</f>
        <v/>
      </c>
      <c r="H844" s="113">
        <f>F844&amp;RIGHT(D844,H$1)</f>
        <v/>
      </c>
      <c r="I844" s="235">
        <f>IF(F844&lt;&gt;"0",INDEX(GLSShapes!$A$1:$AY$40000,Index!$A844*40-34,40),0)</f>
        <v/>
      </c>
      <c r="J844" s="235">
        <f>IF(F844&lt;&gt;"0",INDEX(GLSShapes!$A$1:$AY$40000,Index!$A844*40-34,41),0)</f>
        <v/>
      </c>
      <c r="M844" s="235">
        <f>INDEX(GLSShapes!$A$1:$AY$15000,Index!$A844*40-34,44)</f>
        <v/>
      </c>
      <c r="N844" s="235">
        <f>INDEX(GLSShapes!$A$1:$AY$15000,Index!$A844*40-34,45)</f>
        <v/>
      </c>
      <c r="Q844" s="235">
        <f>IF(F844&lt;&gt;"0",INDEX(GLSShapes!$A$1:$AY$15000,Index!$A844*40-34,48),0)</f>
        <v/>
      </c>
      <c r="R844" s="235">
        <f>IF(F844&lt;&gt;"0",INDEX(GLSShapes!$A$1:$AY$15000,Index!$A844*40-34,49),0)</f>
        <v/>
      </c>
    </row>
    <row r="845">
      <c r="A845" s="80">
        <f>A844+1</f>
        <v/>
      </c>
      <c r="B845" s="158">
        <f>INDEX(GLSShapes!$A$1:$AY$40000,Index!$A845*40-39,1)</f>
        <v/>
      </c>
      <c r="C845">
        <f>C$1</f>
        <v/>
      </c>
      <c r="D845" s="133">
        <f>INDEX(GLSShapes!$A$1:$AY$40000,Index!$A845*40-38,2)</f>
        <v/>
      </c>
      <c r="E845" s="155">
        <f>E844+40</f>
        <v/>
      </c>
      <c r="F845">
        <f>RIGHT(B845,F$1)</f>
        <v/>
      </c>
      <c r="G845" s="132">
        <f>INDEX(GLSShapes!$A$1:$AY$40000,Index!$A845*40-38,1)</f>
        <v/>
      </c>
      <c r="H845" s="113">
        <f>F845&amp;RIGHT(D845,H$1)</f>
        <v/>
      </c>
      <c r="I845" s="235">
        <f>IF(F845&lt;&gt;"0",INDEX(GLSShapes!$A$1:$AY$40000,Index!$A845*40-34,40),0)</f>
        <v/>
      </c>
      <c r="J845" s="235">
        <f>IF(F845&lt;&gt;"0",INDEX(GLSShapes!$A$1:$AY$40000,Index!$A845*40-34,41),0)</f>
        <v/>
      </c>
      <c r="M845" s="235">
        <f>INDEX(GLSShapes!$A$1:$AY$15000,Index!$A845*40-34,44)</f>
        <v/>
      </c>
      <c r="N845" s="235">
        <f>INDEX(GLSShapes!$A$1:$AY$15000,Index!$A845*40-34,45)</f>
        <v/>
      </c>
      <c r="Q845" s="235">
        <f>IF(F845&lt;&gt;"0",INDEX(GLSShapes!$A$1:$AY$15000,Index!$A845*40-34,48),0)</f>
        <v/>
      </c>
      <c r="R845" s="235">
        <f>IF(F845&lt;&gt;"0",INDEX(GLSShapes!$A$1:$AY$15000,Index!$A845*40-34,49),0)</f>
        <v/>
      </c>
    </row>
    <row r="846">
      <c r="A846" s="80">
        <f>A845+1</f>
        <v/>
      </c>
      <c r="B846" s="158">
        <f>INDEX(GLSShapes!$A$1:$AY$40000,Index!$A846*40-39,1)</f>
        <v/>
      </c>
      <c r="C846">
        <f>C$1</f>
        <v/>
      </c>
      <c r="D846" s="133">
        <f>INDEX(GLSShapes!$A$1:$AY$40000,Index!$A846*40-38,2)</f>
        <v/>
      </c>
      <c r="E846" s="155">
        <f>E845+40</f>
        <v/>
      </c>
      <c r="F846">
        <f>RIGHT(B846,F$1)</f>
        <v/>
      </c>
      <c r="G846" s="132">
        <f>INDEX(GLSShapes!$A$1:$AY$40000,Index!$A846*40-38,1)</f>
        <v/>
      </c>
      <c r="H846" s="113">
        <f>F846&amp;RIGHT(D846,H$1)</f>
        <v/>
      </c>
      <c r="I846" s="235">
        <f>IF(F846&lt;&gt;"0",INDEX(GLSShapes!$A$1:$AY$40000,Index!$A846*40-34,40),0)</f>
        <v/>
      </c>
      <c r="J846" s="235">
        <f>IF(F846&lt;&gt;"0",INDEX(GLSShapes!$A$1:$AY$40000,Index!$A846*40-34,41),0)</f>
        <v/>
      </c>
      <c r="M846" s="235">
        <f>INDEX(GLSShapes!$A$1:$AY$15000,Index!$A846*40-34,44)</f>
        <v/>
      </c>
      <c r="N846" s="235">
        <f>INDEX(GLSShapes!$A$1:$AY$15000,Index!$A846*40-34,45)</f>
        <v/>
      </c>
      <c r="Q846" s="235">
        <f>IF(F846&lt;&gt;"0",INDEX(GLSShapes!$A$1:$AY$15000,Index!$A846*40-34,48),0)</f>
        <v/>
      </c>
      <c r="R846" s="235">
        <f>IF(F846&lt;&gt;"0",INDEX(GLSShapes!$A$1:$AY$15000,Index!$A846*40-34,49),0)</f>
        <v/>
      </c>
    </row>
    <row r="847">
      <c r="A847" s="80">
        <f>A846+1</f>
        <v/>
      </c>
      <c r="B847" s="158">
        <f>INDEX(GLSShapes!$A$1:$AY$40000,Index!$A847*40-39,1)</f>
        <v/>
      </c>
      <c r="C847">
        <f>C$1</f>
        <v/>
      </c>
      <c r="D847" s="133">
        <f>INDEX(GLSShapes!$A$1:$AY$40000,Index!$A847*40-38,2)</f>
        <v/>
      </c>
      <c r="E847" s="155">
        <f>E846+40</f>
        <v/>
      </c>
      <c r="F847">
        <f>RIGHT(B847,F$1)</f>
        <v/>
      </c>
      <c r="G847" s="132">
        <f>INDEX(GLSShapes!$A$1:$AY$40000,Index!$A847*40-38,1)</f>
        <v/>
      </c>
      <c r="H847" s="113">
        <f>F847&amp;RIGHT(D847,H$1)</f>
        <v/>
      </c>
      <c r="I847" s="235">
        <f>IF(F847&lt;&gt;"0",INDEX(GLSShapes!$A$1:$AY$40000,Index!$A847*40-34,40),0)</f>
        <v/>
      </c>
      <c r="J847" s="235">
        <f>IF(F847&lt;&gt;"0",INDEX(GLSShapes!$A$1:$AY$40000,Index!$A847*40-34,41),0)</f>
        <v/>
      </c>
      <c r="M847" s="235">
        <f>INDEX(GLSShapes!$A$1:$AY$15000,Index!$A847*40-34,44)</f>
        <v/>
      </c>
      <c r="N847" s="235">
        <f>INDEX(GLSShapes!$A$1:$AY$15000,Index!$A847*40-34,45)</f>
        <v/>
      </c>
      <c r="Q847" s="235">
        <f>IF(F847&lt;&gt;"0",INDEX(GLSShapes!$A$1:$AY$15000,Index!$A847*40-34,48),0)</f>
        <v/>
      </c>
      <c r="R847" s="235">
        <f>IF(F847&lt;&gt;"0",INDEX(GLSShapes!$A$1:$AY$15000,Index!$A847*40-34,49),0)</f>
        <v/>
      </c>
    </row>
    <row r="848">
      <c r="A848" s="80">
        <f>A847+1</f>
        <v/>
      </c>
      <c r="B848" s="158">
        <f>INDEX(GLSShapes!$A$1:$AY$40000,Index!$A848*40-39,1)</f>
        <v/>
      </c>
      <c r="C848">
        <f>C$1</f>
        <v/>
      </c>
      <c r="D848" s="133">
        <f>INDEX(GLSShapes!$A$1:$AY$40000,Index!$A848*40-38,2)</f>
        <v/>
      </c>
      <c r="E848" s="155">
        <f>E847+40</f>
        <v/>
      </c>
      <c r="F848">
        <f>RIGHT(B848,F$1)</f>
        <v/>
      </c>
      <c r="G848" s="132">
        <f>INDEX(GLSShapes!$A$1:$AY$40000,Index!$A848*40-38,1)</f>
        <v/>
      </c>
      <c r="H848" s="113">
        <f>F848&amp;RIGHT(D848,H$1)</f>
        <v/>
      </c>
      <c r="I848" s="235">
        <f>IF(F848&lt;&gt;"0",INDEX(GLSShapes!$A$1:$AY$40000,Index!$A848*40-34,40),0)</f>
        <v/>
      </c>
      <c r="J848" s="235">
        <f>IF(F848&lt;&gt;"0",INDEX(GLSShapes!$A$1:$AY$40000,Index!$A848*40-34,41),0)</f>
        <v/>
      </c>
      <c r="M848" s="235">
        <f>INDEX(GLSShapes!$A$1:$AY$15000,Index!$A848*40-34,44)</f>
        <v/>
      </c>
      <c r="N848" s="235">
        <f>INDEX(GLSShapes!$A$1:$AY$15000,Index!$A848*40-34,45)</f>
        <v/>
      </c>
      <c r="Q848" s="235">
        <f>IF(F848&lt;&gt;"0",INDEX(GLSShapes!$A$1:$AY$15000,Index!$A848*40-34,48),0)</f>
        <v/>
      </c>
      <c r="R848" s="235">
        <f>IF(F848&lt;&gt;"0",INDEX(GLSShapes!$A$1:$AY$15000,Index!$A848*40-34,49),0)</f>
        <v/>
      </c>
    </row>
    <row r="849">
      <c r="A849" s="80">
        <f>A848+1</f>
        <v/>
      </c>
      <c r="B849" s="158">
        <f>INDEX(GLSShapes!$A$1:$AY$40000,Index!$A849*40-39,1)</f>
        <v/>
      </c>
      <c r="C849">
        <f>C$1</f>
        <v/>
      </c>
      <c r="D849" s="133">
        <f>INDEX(GLSShapes!$A$1:$AY$40000,Index!$A849*40-38,2)</f>
        <v/>
      </c>
      <c r="E849" s="155">
        <f>E848+40</f>
        <v/>
      </c>
      <c r="F849">
        <f>RIGHT(B849,F$1)</f>
        <v/>
      </c>
      <c r="G849" s="132">
        <f>INDEX(GLSShapes!$A$1:$AY$40000,Index!$A849*40-38,1)</f>
        <v/>
      </c>
      <c r="H849" s="113">
        <f>F849&amp;RIGHT(D849,H$1)</f>
        <v/>
      </c>
      <c r="I849" s="235">
        <f>IF(F849&lt;&gt;"0",INDEX(GLSShapes!$A$1:$AY$40000,Index!$A849*40-34,40),0)</f>
        <v/>
      </c>
      <c r="J849" s="235">
        <f>IF(F849&lt;&gt;"0",INDEX(GLSShapes!$A$1:$AY$40000,Index!$A849*40-34,41),0)</f>
        <v/>
      </c>
      <c r="M849" s="235">
        <f>INDEX(GLSShapes!$A$1:$AY$15000,Index!$A849*40-34,44)</f>
        <v/>
      </c>
      <c r="N849" s="235">
        <f>INDEX(GLSShapes!$A$1:$AY$15000,Index!$A849*40-34,45)</f>
        <v/>
      </c>
      <c r="Q849" s="235">
        <f>IF(F849&lt;&gt;"0",INDEX(GLSShapes!$A$1:$AY$15000,Index!$A849*40-34,48),0)</f>
        <v/>
      </c>
      <c r="R849" s="235">
        <f>IF(F849&lt;&gt;"0",INDEX(GLSShapes!$A$1:$AY$15000,Index!$A849*40-34,49),0)</f>
        <v/>
      </c>
    </row>
    <row r="850">
      <c r="A850" s="80">
        <f>A849+1</f>
        <v/>
      </c>
      <c r="B850" s="158">
        <f>INDEX(GLSShapes!$A$1:$AY$40000,Index!$A850*40-39,1)</f>
        <v/>
      </c>
      <c r="C850">
        <f>C$1</f>
        <v/>
      </c>
      <c r="D850" s="133">
        <f>INDEX(GLSShapes!$A$1:$AY$40000,Index!$A850*40-38,2)</f>
        <v/>
      </c>
      <c r="E850" s="155">
        <f>E849+40</f>
        <v/>
      </c>
      <c r="F850">
        <f>RIGHT(B850,F$1)</f>
        <v/>
      </c>
      <c r="G850" s="132">
        <f>INDEX(GLSShapes!$A$1:$AY$40000,Index!$A850*40-38,1)</f>
        <v/>
      </c>
      <c r="H850" s="113">
        <f>F850&amp;RIGHT(D850,H$1)</f>
        <v/>
      </c>
      <c r="I850" s="235">
        <f>IF(F850&lt;&gt;"0",INDEX(GLSShapes!$A$1:$AY$40000,Index!$A850*40-34,40),0)</f>
        <v/>
      </c>
      <c r="J850" s="235">
        <f>IF(F850&lt;&gt;"0",INDEX(GLSShapes!$A$1:$AY$40000,Index!$A850*40-34,41),0)</f>
        <v/>
      </c>
      <c r="M850" s="235">
        <f>INDEX(GLSShapes!$A$1:$AY$15000,Index!$A850*40-34,44)</f>
        <v/>
      </c>
      <c r="N850" s="235">
        <f>INDEX(GLSShapes!$A$1:$AY$15000,Index!$A850*40-34,45)</f>
        <v/>
      </c>
      <c r="Q850" s="235">
        <f>IF(F850&lt;&gt;"0",INDEX(GLSShapes!$A$1:$AY$15000,Index!$A850*40-34,48),0)</f>
        <v/>
      </c>
      <c r="R850" s="235">
        <f>IF(F850&lt;&gt;"0",INDEX(GLSShapes!$A$1:$AY$15000,Index!$A850*40-34,49),0)</f>
        <v/>
      </c>
    </row>
    <row r="851">
      <c r="A851" s="80">
        <f>A850+1</f>
        <v/>
      </c>
      <c r="B851" s="158">
        <f>INDEX(GLSShapes!$A$1:$AY$40000,Index!$A851*40-39,1)</f>
        <v/>
      </c>
      <c r="C851">
        <f>C$1</f>
        <v/>
      </c>
      <c r="D851" s="133">
        <f>INDEX(GLSShapes!$A$1:$AY$40000,Index!$A851*40-38,2)</f>
        <v/>
      </c>
      <c r="E851" s="155">
        <f>E850+40</f>
        <v/>
      </c>
      <c r="F851">
        <f>RIGHT(B851,F$1)</f>
        <v/>
      </c>
      <c r="G851" s="132">
        <f>INDEX(GLSShapes!$A$1:$AY$40000,Index!$A851*40-38,1)</f>
        <v/>
      </c>
      <c r="H851" s="113">
        <f>F851&amp;RIGHT(D851,H$1)</f>
        <v/>
      </c>
      <c r="I851" s="235">
        <f>IF(F851&lt;&gt;"0",INDEX(GLSShapes!$A$1:$AY$40000,Index!$A851*40-34,40),0)</f>
        <v/>
      </c>
      <c r="J851" s="235">
        <f>IF(F851&lt;&gt;"0",INDEX(GLSShapes!$A$1:$AY$40000,Index!$A851*40-34,41),0)</f>
        <v/>
      </c>
      <c r="M851" s="235">
        <f>INDEX(GLSShapes!$A$1:$AY$15000,Index!$A851*40-34,44)</f>
        <v/>
      </c>
      <c r="N851" s="235">
        <f>INDEX(GLSShapes!$A$1:$AY$15000,Index!$A851*40-34,45)</f>
        <v/>
      </c>
      <c r="Q851" s="235">
        <f>IF(F851&lt;&gt;"0",INDEX(GLSShapes!$A$1:$AY$15000,Index!$A851*40-34,48),0)</f>
        <v/>
      </c>
      <c r="R851" s="235">
        <f>IF(F851&lt;&gt;"0",INDEX(GLSShapes!$A$1:$AY$15000,Index!$A851*40-34,49),0)</f>
        <v/>
      </c>
    </row>
    <row r="852">
      <c r="A852" s="80">
        <f>A851+1</f>
        <v/>
      </c>
      <c r="B852" s="158">
        <f>INDEX(GLSShapes!$A$1:$AY$40000,Index!$A852*40-39,1)</f>
        <v/>
      </c>
      <c r="C852">
        <f>C$1</f>
        <v/>
      </c>
      <c r="D852" s="133">
        <f>INDEX(GLSShapes!$A$1:$AY$40000,Index!$A852*40-38,2)</f>
        <v/>
      </c>
      <c r="E852" s="155">
        <f>E851+40</f>
        <v/>
      </c>
      <c r="F852">
        <f>RIGHT(B852,F$1)</f>
        <v/>
      </c>
      <c r="G852" s="132">
        <f>INDEX(GLSShapes!$A$1:$AY$40000,Index!$A852*40-38,1)</f>
        <v/>
      </c>
      <c r="H852" s="113">
        <f>F852&amp;RIGHT(D852,H$1)</f>
        <v/>
      </c>
      <c r="I852" s="235">
        <f>IF(F852&lt;&gt;"0",INDEX(GLSShapes!$A$1:$AY$40000,Index!$A852*40-34,40),0)</f>
        <v/>
      </c>
      <c r="J852" s="235">
        <f>IF(F852&lt;&gt;"0",INDEX(GLSShapes!$A$1:$AY$40000,Index!$A852*40-34,41),0)</f>
        <v/>
      </c>
      <c r="M852" s="235">
        <f>INDEX(GLSShapes!$A$1:$AY$15000,Index!$A852*40-34,44)</f>
        <v/>
      </c>
      <c r="N852" s="235">
        <f>INDEX(GLSShapes!$A$1:$AY$15000,Index!$A852*40-34,45)</f>
        <v/>
      </c>
      <c r="Q852" s="235">
        <f>IF(F852&lt;&gt;"0",INDEX(GLSShapes!$A$1:$AY$15000,Index!$A852*40-34,48),0)</f>
        <v/>
      </c>
      <c r="R852" s="235">
        <f>IF(F852&lt;&gt;"0",INDEX(GLSShapes!$A$1:$AY$15000,Index!$A852*40-34,49),0)</f>
        <v/>
      </c>
    </row>
    <row r="853">
      <c r="A853" s="80">
        <f>A852+1</f>
        <v/>
      </c>
      <c r="B853" s="158">
        <f>INDEX(GLSShapes!$A$1:$AY$40000,Index!$A853*40-39,1)</f>
        <v/>
      </c>
      <c r="C853">
        <f>C$1</f>
        <v/>
      </c>
      <c r="D853" s="133">
        <f>INDEX(GLSShapes!$A$1:$AY$40000,Index!$A853*40-38,2)</f>
        <v/>
      </c>
      <c r="E853" s="155">
        <f>E852+40</f>
        <v/>
      </c>
      <c r="F853">
        <f>RIGHT(B853,F$1)</f>
        <v/>
      </c>
      <c r="G853" s="132">
        <f>INDEX(GLSShapes!$A$1:$AY$40000,Index!$A853*40-38,1)</f>
        <v/>
      </c>
      <c r="H853" s="113">
        <f>F853&amp;RIGHT(D853,H$1)</f>
        <v/>
      </c>
      <c r="I853" s="235">
        <f>IF(F853&lt;&gt;"0",INDEX(GLSShapes!$A$1:$AY$40000,Index!$A853*40-34,40),0)</f>
        <v/>
      </c>
      <c r="J853" s="235">
        <f>IF(F853&lt;&gt;"0",INDEX(GLSShapes!$A$1:$AY$40000,Index!$A853*40-34,41),0)</f>
        <v/>
      </c>
      <c r="M853" s="235">
        <f>INDEX(GLSShapes!$A$1:$AY$15000,Index!$A853*40-34,44)</f>
        <v/>
      </c>
      <c r="N853" s="235">
        <f>INDEX(GLSShapes!$A$1:$AY$15000,Index!$A853*40-34,45)</f>
        <v/>
      </c>
      <c r="Q853" s="235">
        <f>IF(F853&lt;&gt;"0",INDEX(GLSShapes!$A$1:$AY$15000,Index!$A853*40-34,48),0)</f>
        <v/>
      </c>
      <c r="R853" s="235">
        <f>IF(F853&lt;&gt;"0",INDEX(GLSShapes!$A$1:$AY$15000,Index!$A853*40-34,49),0)</f>
        <v/>
      </c>
    </row>
    <row r="854">
      <c r="A854" s="80">
        <f>A853+1</f>
        <v/>
      </c>
      <c r="B854" s="158">
        <f>INDEX(GLSShapes!$A$1:$AY$40000,Index!$A854*40-39,1)</f>
        <v/>
      </c>
      <c r="C854">
        <f>C$1</f>
        <v/>
      </c>
      <c r="D854" s="133">
        <f>INDEX(GLSShapes!$A$1:$AY$40000,Index!$A854*40-38,2)</f>
        <v/>
      </c>
      <c r="E854" s="155">
        <f>E853+40</f>
        <v/>
      </c>
      <c r="F854">
        <f>RIGHT(B854,F$1)</f>
        <v/>
      </c>
      <c r="G854" s="132">
        <f>INDEX(GLSShapes!$A$1:$AY$40000,Index!$A854*40-38,1)</f>
        <v/>
      </c>
      <c r="H854" s="113">
        <f>F854&amp;RIGHT(D854,H$1)</f>
        <v/>
      </c>
      <c r="I854" s="235">
        <f>IF(F854&lt;&gt;"0",INDEX(GLSShapes!$A$1:$AY$40000,Index!$A854*40-34,40),0)</f>
        <v/>
      </c>
      <c r="J854" s="235">
        <f>IF(F854&lt;&gt;"0",INDEX(GLSShapes!$A$1:$AY$40000,Index!$A854*40-34,41),0)</f>
        <v/>
      </c>
      <c r="M854" s="235">
        <f>INDEX(GLSShapes!$A$1:$AY$15000,Index!$A854*40-34,44)</f>
        <v/>
      </c>
      <c r="N854" s="235">
        <f>INDEX(GLSShapes!$A$1:$AY$15000,Index!$A854*40-34,45)</f>
        <v/>
      </c>
      <c r="Q854" s="235">
        <f>IF(F854&lt;&gt;"0",INDEX(GLSShapes!$A$1:$AY$15000,Index!$A854*40-34,48),0)</f>
        <v/>
      </c>
      <c r="R854" s="235">
        <f>IF(F854&lt;&gt;"0",INDEX(GLSShapes!$A$1:$AY$15000,Index!$A854*40-34,49),0)</f>
        <v/>
      </c>
    </row>
    <row r="855">
      <c r="A855" s="80">
        <f>A854+1</f>
        <v/>
      </c>
      <c r="B855" s="158">
        <f>INDEX(GLSShapes!$A$1:$AY$40000,Index!$A855*40-39,1)</f>
        <v/>
      </c>
      <c r="C855">
        <f>C$1</f>
        <v/>
      </c>
      <c r="D855" s="133">
        <f>INDEX(GLSShapes!$A$1:$AY$40000,Index!$A855*40-38,2)</f>
        <v/>
      </c>
      <c r="E855" s="155">
        <f>E854+40</f>
        <v/>
      </c>
      <c r="F855">
        <f>RIGHT(B855,F$1)</f>
        <v/>
      </c>
      <c r="G855" s="132">
        <f>INDEX(GLSShapes!$A$1:$AY$40000,Index!$A855*40-38,1)</f>
        <v/>
      </c>
      <c r="H855" s="113">
        <f>F855&amp;RIGHT(D855,H$1)</f>
        <v/>
      </c>
      <c r="I855" s="235">
        <f>IF(F855&lt;&gt;"0",INDEX(GLSShapes!$A$1:$AY$40000,Index!$A855*40-34,40),0)</f>
        <v/>
      </c>
      <c r="J855" s="235">
        <f>IF(F855&lt;&gt;"0",INDEX(GLSShapes!$A$1:$AY$40000,Index!$A855*40-34,41),0)</f>
        <v/>
      </c>
      <c r="M855" s="235">
        <f>INDEX(GLSShapes!$A$1:$AY$15000,Index!$A855*40-34,44)</f>
        <v/>
      </c>
      <c r="N855" s="235">
        <f>INDEX(GLSShapes!$A$1:$AY$15000,Index!$A855*40-34,45)</f>
        <v/>
      </c>
      <c r="Q855" s="235">
        <f>IF(F855&lt;&gt;"0",INDEX(GLSShapes!$A$1:$AY$15000,Index!$A855*40-34,48),0)</f>
        <v/>
      </c>
      <c r="R855" s="235">
        <f>IF(F855&lt;&gt;"0",INDEX(GLSShapes!$A$1:$AY$15000,Index!$A855*40-34,49),0)</f>
        <v/>
      </c>
    </row>
    <row r="856">
      <c r="A856" s="80">
        <f>A855+1</f>
        <v/>
      </c>
      <c r="B856" s="158">
        <f>INDEX(GLSShapes!$A$1:$AY$40000,Index!$A856*40-39,1)</f>
        <v/>
      </c>
      <c r="C856">
        <f>C$1</f>
        <v/>
      </c>
      <c r="D856" s="133">
        <f>INDEX(GLSShapes!$A$1:$AY$40000,Index!$A856*40-38,2)</f>
        <v/>
      </c>
      <c r="E856" s="155">
        <f>E855+40</f>
        <v/>
      </c>
      <c r="F856">
        <f>RIGHT(B856,F$1)</f>
        <v/>
      </c>
      <c r="G856" s="132">
        <f>INDEX(GLSShapes!$A$1:$AY$40000,Index!$A856*40-38,1)</f>
        <v/>
      </c>
      <c r="H856" s="113">
        <f>F856&amp;RIGHT(D856,H$1)</f>
        <v/>
      </c>
      <c r="I856" s="235">
        <f>IF(F856&lt;&gt;"0",INDEX(GLSShapes!$A$1:$AY$40000,Index!$A856*40-34,40),0)</f>
        <v/>
      </c>
      <c r="J856" s="235">
        <f>IF(F856&lt;&gt;"0",INDEX(GLSShapes!$A$1:$AY$40000,Index!$A856*40-34,41),0)</f>
        <v/>
      </c>
      <c r="M856" s="235">
        <f>INDEX(GLSShapes!$A$1:$AY$15000,Index!$A856*40-34,44)</f>
        <v/>
      </c>
      <c r="N856" s="235">
        <f>INDEX(GLSShapes!$A$1:$AY$15000,Index!$A856*40-34,45)</f>
        <v/>
      </c>
      <c r="Q856" s="235">
        <f>IF(F856&lt;&gt;"0",INDEX(GLSShapes!$A$1:$AY$15000,Index!$A856*40-34,48),0)</f>
        <v/>
      </c>
      <c r="R856" s="235">
        <f>IF(F856&lt;&gt;"0",INDEX(GLSShapes!$A$1:$AY$15000,Index!$A856*40-34,49),0)</f>
        <v/>
      </c>
    </row>
    <row r="857">
      <c r="A857" s="80">
        <f>A856+1</f>
        <v/>
      </c>
      <c r="B857" s="158">
        <f>INDEX(GLSShapes!$A$1:$AY$40000,Index!$A857*40-39,1)</f>
        <v/>
      </c>
      <c r="C857">
        <f>C$1</f>
        <v/>
      </c>
      <c r="D857" s="133">
        <f>INDEX(GLSShapes!$A$1:$AY$40000,Index!$A857*40-38,2)</f>
        <v/>
      </c>
      <c r="E857" s="155">
        <f>E856+40</f>
        <v/>
      </c>
      <c r="F857">
        <f>RIGHT(B857,F$1)</f>
        <v/>
      </c>
      <c r="G857" s="132">
        <f>INDEX(GLSShapes!$A$1:$AY$40000,Index!$A857*40-38,1)</f>
        <v/>
      </c>
      <c r="H857" s="113">
        <f>F857&amp;RIGHT(D857,H$1)</f>
        <v/>
      </c>
      <c r="I857" s="235">
        <f>IF(F857&lt;&gt;"0",INDEX(GLSShapes!$A$1:$AY$40000,Index!$A857*40-34,40),0)</f>
        <v/>
      </c>
      <c r="J857" s="235">
        <f>IF(F857&lt;&gt;"0",INDEX(GLSShapes!$A$1:$AY$40000,Index!$A857*40-34,41),0)</f>
        <v/>
      </c>
      <c r="M857" s="235">
        <f>INDEX(GLSShapes!$A$1:$AY$15000,Index!$A857*40-34,44)</f>
        <v/>
      </c>
      <c r="N857" s="235">
        <f>INDEX(GLSShapes!$A$1:$AY$15000,Index!$A857*40-34,45)</f>
        <v/>
      </c>
      <c r="Q857" s="235">
        <f>IF(F857&lt;&gt;"0",INDEX(GLSShapes!$A$1:$AY$15000,Index!$A857*40-34,48),0)</f>
        <v/>
      </c>
      <c r="R857" s="235">
        <f>IF(F857&lt;&gt;"0",INDEX(GLSShapes!$A$1:$AY$15000,Index!$A857*40-34,49),0)</f>
        <v/>
      </c>
    </row>
    <row r="858">
      <c r="A858" s="80">
        <f>A857+1</f>
        <v/>
      </c>
      <c r="B858" s="158">
        <f>INDEX(GLSShapes!$A$1:$AY$40000,Index!$A858*40-39,1)</f>
        <v/>
      </c>
      <c r="C858">
        <f>C$1</f>
        <v/>
      </c>
      <c r="D858" s="133">
        <f>INDEX(GLSShapes!$A$1:$AY$40000,Index!$A858*40-38,2)</f>
        <v/>
      </c>
      <c r="E858" s="155">
        <f>E857+40</f>
        <v/>
      </c>
      <c r="F858">
        <f>RIGHT(B858,F$1)</f>
        <v/>
      </c>
      <c r="G858" s="132">
        <f>INDEX(GLSShapes!$A$1:$AY$40000,Index!$A858*40-38,1)</f>
        <v/>
      </c>
      <c r="H858" s="113">
        <f>F858&amp;RIGHT(D858,H$1)</f>
        <v/>
      </c>
      <c r="I858" s="235">
        <f>IF(F858&lt;&gt;"0",INDEX(GLSShapes!$A$1:$AY$40000,Index!$A858*40-34,40),0)</f>
        <v/>
      </c>
      <c r="J858" s="235">
        <f>IF(F858&lt;&gt;"0",INDEX(GLSShapes!$A$1:$AY$40000,Index!$A858*40-34,41),0)</f>
        <v/>
      </c>
      <c r="M858" s="235">
        <f>INDEX(GLSShapes!$A$1:$AY$15000,Index!$A858*40-34,44)</f>
        <v/>
      </c>
      <c r="N858" s="235">
        <f>INDEX(GLSShapes!$A$1:$AY$15000,Index!$A858*40-34,45)</f>
        <v/>
      </c>
      <c r="Q858" s="235">
        <f>IF(F858&lt;&gt;"0",INDEX(GLSShapes!$A$1:$AY$15000,Index!$A858*40-34,48),0)</f>
        <v/>
      </c>
      <c r="R858" s="235">
        <f>IF(F858&lt;&gt;"0",INDEX(GLSShapes!$A$1:$AY$15000,Index!$A858*40-34,49),0)</f>
        <v/>
      </c>
    </row>
    <row r="859">
      <c r="A859" s="80">
        <f>A858+1</f>
        <v/>
      </c>
      <c r="B859" s="158">
        <f>INDEX(GLSShapes!$A$1:$AY$40000,Index!$A859*40-39,1)</f>
        <v/>
      </c>
      <c r="C859">
        <f>C$1</f>
        <v/>
      </c>
      <c r="D859" s="133">
        <f>INDEX(GLSShapes!$A$1:$AY$40000,Index!$A859*40-38,2)</f>
        <v/>
      </c>
      <c r="E859" s="155">
        <f>E858+40</f>
        <v/>
      </c>
      <c r="F859">
        <f>RIGHT(B859,F$1)</f>
        <v/>
      </c>
      <c r="G859" s="132">
        <f>INDEX(GLSShapes!$A$1:$AY$40000,Index!$A859*40-38,1)</f>
        <v/>
      </c>
      <c r="H859" s="113">
        <f>F859&amp;RIGHT(D859,H$1)</f>
        <v/>
      </c>
      <c r="I859" s="235">
        <f>IF(F859&lt;&gt;"0",INDEX(GLSShapes!$A$1:$AY$40000,Index!$A859*40-34,40),0)</f>
        <v/>
      </c>
      <c r="J859" s="235">
        <f>IF(F859&lt;&gt;"0",INDEX(GLSShapes!$A$1:$AY$40000,Index!$A859*40-34,41),0)</f>
        <v/>
      </c>
      <c r="M859" s="235">
        <f>INDEX(GLSShapes!$A$1:$AY$15000,Index!$A859*40-34,44)</f>
        <v/>
      </c>
      <c r="N859" s="235">
        <f>INDEX(GLSShapes!$A$1:$AY$15000,Index!$A859*40-34,45)</f>
        <v/>
      </c>
      <c r="Q859" s="235">
        <f>IF(F859&lt;&gt;"0",INDEX(GLSShapes!$A$1:$AY$15000,Index!$A859*40-34,48),0)</f>
        <v/>
      </c>
      <c r="R859" s="235">
        <f>IF(F859&lt;&gt;"0",INDEX(GLSShapes!$A$1:$AY$15000,Index!$A859*40-34,49),0)</f>
        <v/>
      </c>
    </row>
    <row r="860">
      <c r="A860" s="80">
        <f>A859+1</f>
        <v/>
      </c>
      <c r="B860" s="158">
        <f>INDEX(GLSShapes!$A$1:$AY$40000,Index!$A860*40-39,1)</f>
        <v/>
      </c>
      <c r="C860">
        <f>C$1</f>
        <v/>
      </c>
      <c r="D860" s="133">
        <f>INDEX(GLSShapes!$A$1:$AY$40000,Index!$A860*40-38,2)</f>
        <v/>
      </c>
      <c r="E860" s="155">
        <f>E859+40</f>
        <v/>
      </c>
      <c r="F860">
        <f>RIGHT(B860,F$1)</f>
        <v/>
      </c>
      <c r="G860" s="132">
        <f>INDEX(GLSShapes!$A$1:$AY$40000,Index!$A860*40-38,1)</f>
        <v/>
      </c>
      <c r="H860" s="113">
        <f>F860&amp;RIGHT(D860,H$1)</f>
        <v/>
      </c>
      <c r="I860" s="235">
        <f>IF(F860&lt;&gt;"0",INDEX(GLSShapes!$A$1:$AY$40000,Index!$A860*40-34,40),0)</f>
        <v/>
      </c>
      <c r="J860" s="235">
        <f>IF(F860&lt;&gt;"0",INDEX(GLSShapes!$A$1:$AY$40000,Index!$A860*40-34,41),0)</f>
        <v/>
      </c>
      <c r="M860" s="235">
        <f>INDEX(GLSShapes!$A$1:$AY$15000,Index!$A860*40-34,44)</f>
        <v/>
      </c>
      <c r="N860" s="235">
        <f>INDEX(GLSShapes!$A$1:$AY$15000,Index!$A860*40-34,45)</f>
        <v/>
      </c>
      <c r="Q860" s="235">
        <f>IF(F860&lt;&gt;"0",INDEX(GLSShapes!$A$1:$AY$15000,Index!$A860*40-34,48),0)</f>
        <v/>
      </c>
      <c r="R860" s="235">
        <f>IF(F860&lt;&gt;"0",INDEX(GLSShapes!$A$1:$AY$15000,Index!$A860*40-34,49),0)</f>
        <v/>
      </c>
    </row>
    <row r="861">
      <c r="A861" s="80">
        <f>A860+1</f>
        <v/>
      </c>
      <c r="B861" s="158">
        <f>INDEX(GLSShapes!$A$1:$AY$40000,Index!$A861*40-39,1)</f>
        <v/>
      </c>
      <c r="C861">
        <f>C$1</f>
        <v/>
      </c>
      <c r="D861" s="133">
        <f>INDEX(GLSShapes!$A$1:$AY$40000,Index!$A861*40-38,2)</f>
        <v/>
      </c>
      <c r="E861" s="155">
        <f>E860+40</f>
        <v/>
      </c>
      <c r="F861">
        <f>RIGHT(B861,F$1)</f>
        <v/>
      </c>
      <c r="G861" s="132">
        <f>INDEX(GLSShapes!$A$1:$AY$40000,Index!$A861*40-38,1)</f>
        <v/>
      </c>
      <c r="H861" s="113">
        <f>F861&amp;RIGHT(D861,H$1)</f>
        <v/>
      </c>
      <c r="I861" s="235">
        <f>IF(F861&lt;&gt;"0",INDEX(GLSShapes!$A$1:$AY$40000,Index!$A861*40-34,40),0)</f>
        <v/>
      </c>
      <c r="J861" s="235">
        <f>IF(F861&lt;&gt;"0",INDEX(GLSShapes!$A$1:$AY$40000,Index!$A861*40-34,41),0)</f>
        <v/>
      </c>
      <c r="M861" s="235">
        <f>INDEX(GLSShapes!$A$1:$AY$15000,Index!$A861*40-34,44)</f>
        <v/>
      </c>
      <c r="N861" s="235">
        <f>INDEX(GLSShapes!$A$1:$AY$15000,Index!$A861*40-34,45)</f>
        <v/>
      </c>
      <c r="Q861" s="235">
        <f>IF(F861&lt;&gt;"0",INDEX(GLSShapes!$A$1:$AY$15000,Index!$A861*40-34,48),0)</f>
        <v/>
      </c>
      <c r="R861" s="235">
        <f>IF(F861&lt;&gt;"0",INDEX(GLSShapes!$A$1:$AY$15000,Index!$A861*40-34,49),0)</f>
        <v/>
      </c>
    </row>
    <row r="862">
      <c r="A862" s="80">
        <f>A861+1</f>
        <v/>
      </c>
      <c r="B862" s="158">
        <f>INDEX(GLSShapes!$A$1:$AY$40000,Index!$A862*40-39,1)</f>
        <v/>
      </c>
      <c r="C862">
        <f>C$1</f>
        <v/>
      </c>
      <c r="D862" s="133">
        <f>INDEX(GLSShapes!$A$1:$AY$40000,Index!$A862*40-38,2)</f>
        <v/>
      </c>
      <c r="E862" s="155">
        <f>E861+40</f>
        <v/>
      </c>
      <c r="F862">
        <f>RIGHT(B862,F$1)</f>
        <v/>
      </c>
      <c r="G862" s="132">
        <f>INDEX(GLSShapes!$A$1:$AY$40000,Index!$A862*40-38,1)</f>
        <v/>
      </c>
      <c r="H862" s="113">
        <f>F862&amp;RIGHT(D862,H$1)</f>
        <v/>
      </c>
      <c r="I862" s="235">
        <f>IF(F862&lt;&gt;"0",INDEX(GLSShapes!$A$1:$AY$40000,Index!$A862*40-34,40),0)</f>
        <v/>
      </c>
      <c r="J862" s="235">
        <f>IF(F862&lt;&gt;"0",INDEX(GLSShapes!$A$1:$AY$40000,Index!$A862*40-34,41),0)</f>
        <v/>
      </c>
      <c r="M862" s="235">
        <f>INDEX(GLSShapes!$A$1:$AY$15000,Index!$A862*40-34,44)</f>
        <v/>
      </c>
      <c r="N862" s="235">
        <f>INDEX(GLSShapes!$A$1:$AY$15000,Index!$A862*40-34,45)</f>
        <v/>
      </c>
      <c r="Q862" s="235">
        <f>IF(F862&lt;&gt;"0",INDEX(GLSShapes!$A$1:$AY$15000,Index!$A862*40-34,48),0)</f>
        <v/>
      </c>
      <c r="R862" s="235">
        <f>IF(F862&lt;&gt;"0",INDEX(GLSShapes!$A$1:$AY$15000,Index!$A862*40-34,49),0)</f>
        <v/>
      </c>
    </row>
    <row r="863">
      <c r="A863" s="80">
        <f>A862+1</f>
        <v/>
      </c>
      <c r="B863" s="158">
        <f>INDEX(GLSShapes!$A$1:$AY$40000,Index!$A863*40-39,1)</f>
        <v/>
      </c>
      <c r="C863">
        <f>C$1</f>
        <v/>
      </c>
      <c r="D863" s="133">
        <f>INDEX(GLSShapes!$A$1:$AY$40000,Index!$A863*40-38,2)</f>
        <v/>
      </c>
      <c r="E863" s="155">
        <f>E862+40</f>
        <v/>
      </c>
      <c r="F863">
        <f>RIGHT(B863,F$1)</f>
        <v/>
      </c>
      <c r="G863" s="132">
        <f>INDEX(GLSShapes!$A$1:$AY$40000,Index!$A863*40-38,1)</f>
        <v/>
      </c>
      <c r="H863" s="113">
        <f>F863&amp;RIGHT(D863,H$1)</f>
        <v/>
      </c>
      <c r="I863" s="235">
        <f>IF(F863&lt;&gt;"0",INDEX(GLSShapes!$A$1:$AY$40000,Index!$A863*40-34,40),0)</f>
        <v/>
      </c>
      <c r="J863" s="235">
        <f>IF(F863&lt;&gt;"0",INDEX(GLSShapes!$A$1:$AY$40000,Index!$A863*40-34,41),0)</f>
        <v/>
      </c>
      <c r="M863" s="235">
        <f>INDEX(GLSShapes!$A$1:$AY$15000,Index!$A863*40-34,44)</f>
        <v/>
      </c>
      <c r="N863" s="235">
        <f>INDEX(GLSShapes!$A$1:$AY$15000,Index!$A863*40-34,45)</f>
        <v/>
      </c>
      <c r="Q863" s="235">
        <f>IF(F863&lt;&gt;"0",INDEX(GLSShapes!$A$1:$AY$15000,Index!$A863*40-34,48),0)</f>
        <v/>
      </c>
      <c r="R863" s="235">
        <f>IF(F863&lt;&gt;"0",INDEX(GLSShapes!$A$1:$AY$15000,Index!$A863*40-34,49),0)</f>
        <v/>
      </c>
    </row>
    <row r="864">
      <c r="A864" s="80">
        <f>A863+1</f>
        <v/>
      </c>
      <c r="B864" s="158">
        <f>INDEX(GLSShapes!$A$1:$AY$40000,Index!$A864*40-39,1)</f>
        <v/>
      </c>
      <c r="C864">
        <f>C$1</f>
        <v/>
      </c>
      <c r="D864" s="133">
        <f>INDEX(GLSShapes!$A$1:$AY$40000,Index!$A864*40-38,2)</f>
        <v/>
      </c>
      <c r="E864" s="155">
        <f>E863+40</f>
        <v/>
      </c>
      <c r="F864">
        <f>RIGHT(B864,F$1)</f>
        <v/>
      </c>
      <c r="G864" s="132">
        <f>INDEX(GLSShapes!$A$1:$AY$40000,Index!$A864*40-38,1)</f>
        <v/>
      </c>
      <c r="H864" s="113">
        <f>F864&amp;RIGHT(D864,H$1)</f>
        <v/>
      </c>
      <c r="I864" s="235">
        <f>IF(F864&lt;&gt;"0",INDEX(GLSShapes!$A$1:$AY$40000,Index!$A864*40-34,40),0)</f>
        <v/>
      </c>
      <c r="J864" s="235">
        <f>IF(F864&lt;&gt;"0",INDEX(GLSShapes!$A$1:$AY$40000,Index!$A864*40-34,41),0)</f>
        <v/>
      </c>
      <c r="M864" s="235">
        <f>INDEX(GLSShapes!$A$1:$AY$15000,Index!$A864*40-34,44)</f>
        <v/>
      </c>
      <c r="N864" s="235">
        <f>INDEX(GLSShapes!$A$1:$AY$15000,Index!$A864*40-34,45)</f>
        <v/>
      </c>
      <c r="Q864" s="235">
        <f>IF(F864&lt;&gt;"0",INDEX(GLSShapes!$A$1:$AY$15000,Index!$A864*40-34,48),0)</f>
        <v/>
      </c>
      <c r="R864" s="235">
        <f>IF(F864&lt;&gt;"0",INDEX(GLSShapes!$A$1:$AY$15000,Index!$A864*40-34,49),0)</f>
        <v/>
      </c>
    </row>
    <row r="865">
      <c r="A865" s="80">
        <f>A864+1</f>
        <v/>
      </c>
      <c r="B865" s="158">
        <f>INDEX(GLSShapes!$A$1:$AY$40000,Index!$A865*40-39,1)</f>
        <v/>
      </c>
      <c r="C865">
        <f>C$1</f>
        <v/>
      </c>
      <c r="D865" s="133">
        <f>INDEX(GLSShapes!$A$1:$AY$40000,Index!$A865*40-38,2)</f>
        <v/>
      </c>
      <c r="E865" s="155">
        <f>E864+40</f>
        <v/>
      </c>
      <c r="F865">
        <f>RIGHT(B865,F$1)</f>
        <v/>
      </c>
      <c r="G865" s="132">
        <f>INDEX(GLSShapes!$A$1:$AY$40000,Index!$A865*40-38,1)</f>
        <v/>
      </c>
      <c r="H865" s="113">
        <f>F865&amp;RIGHT(D865,H$1)</f>
        <v/>
      </c>
      <c r="I865" s="235">
        <f>IF(F865&lt;&gt;"0",INDEX(GLSShapes!$A$1:$AY$40000,Index!$A865*40-34,40),0)</f>
        <v/>
      </c>
      <c r="J865" s="235">
        <f>IF(F865&lt;&gt;"0",INDEX(GLSShapes!$A$1:$AY$40000,Index!$A865*40-34,41),0)</f>
        <v/>
      </c>
      <c r="M865" s="235">
        <f>INDEX(GLSShapes!$A$1:$AY$15000,Index!$A865*40-34,44)</f>
        <v/>
      </c>
      <c r="N865" s="235">
        <f>INDEX(GLSShapes!$A$1:$AY$15000,Index!$A865*40-34,45)</f>
        <v/>
      </c>
      <c r="Q865" s="235">
        <f>IF(F865&lt;&gt;"0",INDEX(GLSShapes!$A$1:$AY$15000,Index!$A865*40-34,48),0)</f>
        <v/>
      </c>
      <c r="R865" s="235">
        <f>IF(F865&lt;&gt;"0",INDEX(GLSShapes!$A$1:$AY$15000,Index!$A865*40-34,49),0)</f>
        <v/>
      </c>
    </row>
    <row r="866">
      <c r="A866" s="80">
        <f>A865+1</f>
        <v/>
      </c>
      <c r="B866" s="158">
        <f>INDEX(GLSShapes!$A$1:$AY$40000,Index!$A866*40-39,1)</f>
        <v/>
      </c>
      <c r="C866">
        <f>C$1</f>
        <v/>
      </c>
      <c r="D866" s="133">
        <f>INDEX(GLSShapes!$A$1:$AY$40000,Index!$A866*40-38,2)</f>
        <v/>
      </c>
      <c r="E866" s="155">
        <f>E865+40</f>
        <v/>
      </c>
      <c r="F866">
        <f>RIGHT(B866,F$1)</f>
        <v/>
      </c>
      <c r="G866" s="132">
        <f>INDEX(GLSShapes!$A$1:$AY$40000,Index!$A866*40-38,1)</f>
        <v/>
      </c>
      <c r="H866" s="113">
        <f>F866&amp;RIGHT(D866,H$1)</f>
        <v/>
      </c>
      <c r="I866" s="235">
        <f>IF(F866&lt;&gt;"0",INDEX(GLSShapes!$A$1:$AY$40000,Index!$A866*40-34,40),0)</f>
        <v/>
      </c>
      <c r="J866" s="235">
        <f>IF(F866&lt;&gt;"0",INDEX(GLSShapes!$A$1:$AY$40000,Index!$A866*40-34,41),0)</f>
        <v/>
      </c>
      <c r="M866" s="235">
        <f>INDEX(GLSShapes!$A$1:$AY$15000,Index!$A866*40-34,44)</f>
        <v/>
      </c>
      <c r="N866" s="235">
        <f>INDEX(GLSShapes!$A$1:$AY$15000,Index!$A866*40-34,45)</f>
        <v/>
      </c>
      <c r="Q866" s="235">
        <f>IF(F866&lt;&gt;"0",INDEX(GLSShapes!$A$1:$AY$15000,Index!$A866*40-34,48),0)</f>
        <v/>
      </c>
      <c r="R866" s="235">
        <f>IF(F866&lt;&gt;"0",INDEX(GLSShapes!$A$1:$AY$15000,Index!$A866*40-34,49),0)</f>
        <v/>
      </c>
    </row>
    <row r="867">
      <c r="A867" s="80">
        <f>A866+1</f>
        <v/>
      </c>
      <c r="B867" s="158">
        <f>INDEX(GLSShapes!$A$1:$AY$40000,Index!$A867*40-39,1)</f>
        <v/>
      </c>
      <c r="C867">
        <f>C$1</f>
        <v/>
      </c>
      <c r="D867" s="133">
        <f>INDEX(GLSShapes!$A$1:$AY$40000,Index!$A867*40-38,2)</f>
        <v/>
      </c>
      <c r="E867" s="155">
        <f>E866+40</f>
        <v/>
      </c>
      <c r="F867">
        <f>RIGHT(B867,F$1)</f>
        <v/>
      </c>
      <c r="G867" s="132">
        <f>INDEX(GLSShapes!$A$1:$AY$40000,Index!$A867*40-38,1)</f>
        <v/>
      </c>
      <c r="H867" s="113">
        <f>F867&amp;RIGHT(D867,H$1)</f>
        <v/>
      </c>
      <c r="I867" s="235">
        <f>IF(F867&lt;&gt;"0",INDEX(GLSShapes!$A$1:$AY$40000,Index!$A867*40-34,40),0)</f>
        <v/>
      </c>
      <c r="J867" s="235">
        <f>IF(F867&lt;&gt;"0",INDEX(GLSShapes!$A$1:$AY$40000,Index!$A867*40-34,41),0)</f>
        <v/>
      </c>
      <c r="M867" s="235">
        <f>INDEX(GLSShapes!$A$1:$AY$15000,Index!$A867*40-34,44)</f>
        <v/>
      </c>
      <c r="N867" s="235">
        <f>INDEX(GLSShapes!$A$1:$AY$15000,Index!$A867*40-34,45)</f>
        <v/>
      </c>
      <c r="Q867" s="235">
        <f>IF(F867&lt;&gt;"0",INDEX(GLSShapes!$A$1:$AY$15000,Index!$A867*40-34,48),0)</f>
        <v/>
      </c>
      <c r="R867" s="235">
        <f>IF(F867&lt;&gt;"0",INDEX(GLSShapes!$A$1:$AY$15000,Index!$A867*40-34,49),0)</f>
        <v/>
      </c>
    </row>
    <row r="868">
      <c r="A868" s="80">
        <f>A867+1</f>
        <v/>
      </c>
      <c r="B868" s="158">
        <f>INDEX(GLSShapes!$A$1:$AY$40000,Index!$A868*40-39,1)</f>
        <v/>
      </c>
      <c r="C868">
        <f>C$1</f>
        <v/>
      </c>
      <c r="D868" s="133">
        <f>INDEX(GLSShapes!$A$1:$AY$40000,Index!$A868*40-38,2)</f>
        <v/>
      </c>
      <c r="E868" s="155">
        <f>E867+40</f>
        <v/>
      </c>
      <c r="F868">
        <f>RIGHT(B868,F$1)</f>
        <v/>
      </c>
      <c r="G868" s="132">
        <f>INDEX(GLSShapes!$A$1:$AY$40000,Index!$A868*40-38,1)</f>
        <v/>
      </c>
      <c r="H868" s="113">
        <f>F868&amp;RIGHT(D868,H$1)</f>
        <v/>
      </c>
      <c r="I868" s="235">
        <f>IF(F868&lt;&gt;"0",INDEX(GLSShapes!$A$1:$AY$40000,Index!$A868*40-34,40),0)</f>
        <v/>
      </c>
      <c r="J868" s="235">
        <f>IF(F868&lt;&gt;"0",INDEX(GLSShapes!$A$1:$AY$40000,Index!$A868*40-34,41),0)</f>
        <v/>
      </c>
      <c r="M868" s="235">
        <f>INDEX(GLSShapes!$A$1:$AY$15000,Index!$A868*40-34,44)</f>
        <v/>
      </c>
      <c r="N868" s="235">
        <f>INDEX(GLSShapes!$A$1:$AY$15000,Index!$A868*40-34,45)</f>
        <v/>
      </c>
      <c r="Q868" s="235">
        <f>IF(F868&lt;&gt;"0",INDEX(GLSShapes!$A$1:$AY$15000,Index!$A868*40-34,48),0)</f>
        <v/>
      </c>
      <c r="R868" s="235">
        <f>IF(F868&lt;&gt;"0",INDEX(GLSShapes!$A$1:$AY$15000,Index!$A868*40-34,49),0)</f>
        <v/>
      </c>
    </row>
    <row r="869">
      <c r="A869" s="80">
        <f>A868+1</f>
        <v/>
      </c>
      <c r="B869" s="158">
        <f>INDEX(GLSShapes!$A$1:$AY$40000,Index!$A869*40-39,1)</f>
        <v/>
      </c>
      <c r="C869">
        <f>C$1</f>
        <v/>
      </c>
      <c r="D869" s="133">
        <f>INDEX(GLSShapes!$A$1:$AY$40000,Index!$A869*40-38,2)</f>
        <v/>
      </c>
      <c r="E869" s="155">
        <f>E868+40</f>
        <v/>
      </c>
      <c r="F869">
        <f>RIGHT(B869,F$1)</f>
        <v/>
      </c>
      <c r="G869" s="132">
        <f>INDEX(GLSShapes!$A$1:$AY$40000,Index!$A869*40-38,1)</f>
        <v/>
      </c>
      <c r="H869" s="113">
        <f>F869&amp;RIGHT(D869,H$1)</f>
        <v/>
      </c>
      <c r="I869" s="235">
        <f>IF(F869&lt;&gt;"0",INDEX(GLSShapes!$A$1:$AY$40000,Index!$A869*40-34,40),0)</f>
        <v/>
      </c>
      <c r="J869" s="235">
        <f>IF(F869&lt;&gt;"0",INDEX(GLSShapes!$A$1:$AY$40000,Index!$A869*40-34,41),0)</f>
        <v/>
      </c>
      <c r="M869" s="235">
        <f>INDEX(GLSShapes!$A$1:$AY$15000,Index!$A869*40-34,44)</f>
        <v/>
      </c>
      <c r="N869" s="235">
        <f>INDEX(GLSShapes!$A$1:$AY$15000,Index!$A869*40-34,45)</f>
        <v/>
      </c>
      <c r="Q869" s="235">
        <f>IF(F869&lt;&gt;"0",INDEX(GLSShapes!$A$1:$AY$15000,Index!$A869*40-34,48),0)</f>
        <v/>
      </c>
      <c r="R869" s="235">
        <f>IF(F869&lt;&gt;"0",INDEX(GLSShapes!$A$1:$AY$15000,Index!$A869*40-34,49),0)</f>
        <v/>
      </c>
    </row>
    <row r="870">
      <c r="A870" s="80">
        <f>A869+1</f>
        <v/>
      </c>
      <c r="B870" s="158">
        <f>INDEX(GLSShapes!$A$1:$AY$40000,Index!$A870*40-39,1)</f>
        <v/>
      </c>
      <c r="C870">
        <f>C$1</f>
        <v/>
      </c>
      <c r="D870" s="133">
        <f>INDEX(GLSShapes!$A$1:$AY$40000,Index!$A870*40-38,2)</f>
        <v/>
      </c>
      <c r="E870" s="155">
        <f>E869+40</f>
        <v/>
      </c>
      <c r="F870">
        <f>RIGHT(B870,F$1)</f>
        <v/>
      </c>
      <c r="G870" s="132">
        <f>INDEX(GLSShapes!$A$1:$AY$40000,Index!$A870*40-38,1)</f>
        <v/>
      </c>
      <c r="H870" s="113">
        <f>F870&amp;RIGHT(D870,H$1)</f>
        <v/>
      </c>
      <c r="I870" s="235">
        <f>IF(F870&lt;&gt;"0",INDEX(GLSShapes!$A$1:$AY$40000,Index!$A870*40-34,40),0)</f>
        <v/>
      </c>
      <c r="J870" s="235">
        <f>IF(F870&lt;&gt;"0",INDEX(GLSShapes!$A$1:$AY$40000,Index!$A870*40-34,41),0)</f>
        <v/>
      </c>
      <c r="M870" s="235">
        <f>INDEX(GLSShapes!$A$1:$AY$15000,Index!$A870*40-34,44)</f>
        <v/>
      </c>
      <c r="N870" s="235">
        <f>INDEX(GLSShapes!$A$1:$AY$15000,Index!$A870*40-34,45)</f>
        <v/>
      </c>
      <c r="Q870" s="235">
        <f>IF(F870&lt;&gt;"0",INDEX(GLSShapes!$A$1:$AY$15000,Index!$A870*40-34,48),0)</f>
        <v/>
      </c>
      <c r="R870" s="235">
        <f>IF(F870&lt;&gt;"0",INDEX(GLSShapes!$A$1:$AY$15000,Index!$A870*40-34,49),0)</f>
        <v/>
      </c>
    </row>
    <row r="871">
      <c r="A871" s="80">
        <f>A870+1</f>
        <v/>
      </c>
      <c r="B871" s="158">
        <f>INDEX(GLSShapes!$A$1:$AY$40000,Index!$A871*40-39,1)</f>
        <v/>
      </c>
      <c r="C871">
        <f>C$1</f>
        <v/>
      </c>
      <c r="D871" s="133">
        <f>INDEX(GLSShapes!$A$1:$AY$40000,Index!$A871*40-38,2)</f>
        <v/>
      </c>
      <c r="E871" s="155">
        <f>E870+40</f>
        <v/>
      </c>
      <c r="F871">
        <f>RIGHT(B871,F$1)</f>
        <v/>
      </c>
      <c r="G871" s="132">
        <f>INDEX(GLSShapes!$A$1:$AY$40000,Index!$A871*40-38,1)</f>
        <v/>
      </c>
      <c r="H871" s="113">
        <f>F871&amp;RIGHT(D871,H$1)</f>
        <v/>
      </c>
      <c r="I871" s="235">
        <f>IF(F871&lt;&gt;"0",INDEX(GLSShapes!$A$1:$AY$40000,Index!$A871*40-34,40),0)</f>
        <v/>
      </c>
      <c r="J871" s="235">
        <f>IF(F871&lt;&gt;"0",INDEX(GLSShapes!$A$1:$AY$40000,Index!$A871*40-34,41),0)</f>
        <v/>
      </c>
      <c r="M871" s="235">
        <f>INDEX(GLSShapes!$A$1:$AY$15000,Index!$A871*40-34,44)</f>
        <v/>
      </c>
      <c r="N871" s="235">
        <f>INDEX(GLSShapes!$A$1:$AY$15000,Index!$A871*40-34,45)</f>
        <v/>
      </c>
      <c r="Q871" s="235">
        <f>IF(F871&lt;&gt;"0",INDEX(GLSShapes!$A$1:$AY$15000,Index!$A871*40-34,48),0)</f>
        <v/>
      </c>
      <c r="R871" s="235">
        <f>IF(F871&lt;&gt;"0",INDEX(GLSShapes!$A$1:$AY$15000,Index!$A871*40-34,49),0)</f>
        <v/>
      </c>
    </row>
    <row r="872">
      <c r="A872" s="80">
        <f>A871+1</f>
        <v/>
      </c>
      <c r="B872" s="158">
        <f>INDEX(GLSShapes!$A$1:$AY$40000,Index!$A872*40-39,1)</f>
        <v/>
      </c>
      <c r="C872">
        <f>C$1</f>
        <v/>
      </c>
      <c r="D872" s="133">
        <f>INDEX(GLSShapes!$A$1:$AY$40000,Index!$A872*40-38,2)</f>
        <v/>
      </c>
      <c r="E872" s="155">
        <f>E871+40</f>
        <v/>
      </c>
      <c r="F872">
        <f>RIGHT(B872,F$1)</f>
        <v/>
      </c>
      <c r="G872" s="132">
        <f>INDEX(GLSShapes!$A$1:$AY$40000,Index!$A872*40-38,1)</f>
        <v/>
      </c>
      <c r="H872" s="113">
        <f>F872&amp;RIGHT(D872,H$1)</f>
        <v/>
      </c>
      <c r="I872" s="235">
        <f>IF(F872&lt;&gt;"0",INDEX(GLSShapes!$A$1:$AY$40000,Index!$A872*40-34,40),0)</f>
        <v/>
      </c>
      <c r="J872" s="235">
        <f>IF(F872&lt;&gt;"0",INDEX(GLSShapes!$A$1:$AY$40000,Index!$A872*40-34,41),0)</f>
        <v/>
      </c>
      <c r="M872" s="235">
        <f>INDEX(GLSShapes!$A$1:$AY$15000,Index!$A872*40-34,44)</f>
        <v/>
      </c>
      <c r="N872" s="235">
        <f>INDEX(GLSShapes!$A$1:$AY$15000,Index!$A872*40-34,45)</f>
        <v/>
      </c>
      <c r="Q872" s="235">
        <f>IF(F872&lt;&gt;"0",INDEX(GLSShapes!$A$1:$AY$15000,Index!$A872*40-34,48),0)</f>
        <v/>
      </c>
      <c r="R872" s="235">
        <f>IF(F872&lt;&gt;"0",INDEX(GLSShapes!$A$1:$AY$15000,Index!$A872*40-34,49),0)</f>
        <v/>
      </c>
    </row>
    <row r="873">
      <c r="A873" s="80">
        <f>A872+1</f>
        <v/>
      </c>
      <c r="B873" s="158">
        <f>INDEX(GLSShapes!$A$1:$AY$40000,Index!$A873*40-39,1)</f>
        <v/>
      </c>
      <c r="C873">
        <f>C$1</f>
        <v/>
      </c>
      <c r="D873" s="133">
        <f>INDEX(GLSShapes!$A$1:$AY$40000,Index!$A873*40-38,2)</f>
        <v/>
      </c>
      <c r="E873" s="155">
        <f>E872+40</f>
        <v/>
      </c>
      <c r="F873">
        <f>RIGHT(B873,F$1)</f>
        <v/>
      </c>
      <c r="G873" s="132">
        <f>INDEX(GLSShapes!$A$1:$AY$40000,Index!$A873*40-38,1)</f>
        <v/>
      </c>
      <c r="H873" s="113">
        <f>F873&amp;RIGHT(D873,H$1)</f>
        <v/>
      </c>
      <c r="I873" s="235">
        <f>IF(F873&lt;&gt;"0",INDEX(GLSShapes!$A$1:$AY$40000,Index!$A873*40-34,40),0)</f>
        <v/>
      </c>
      <c r="J873" s="235">
        <f>IF(F873&lt;&gt;"0",INDEX(GLSShapes!$A$1:$AY$40000,Index!$A873*40-34,41),0)</f>
        <v/>
      </c>
      <c r="M873" s="235">
        <f>INDEX(GLSShapes!$A$1:$AY$15000,Index!$A873*40-34,44)</f>
        <v/>
      </c>
      <c r="N873" s="235">
        <f>INDEX(GLSShapes!$A$1:$AY$15000,Index!$A873*40-34,45)</f>
        <v/>
      </c>
      <c r="Q873" s="235">
        <f>IF(F873&lt;&gt;"0",INDEX(GLSShapes!$A$1:$AY$15000,Index!$A873*40-34,48),0)</f>
        <v/>
      </c>
      <c r="R873" s="235">
        <f>IF(F873&lt;&gt;"0",INDEX(GLSShapes!$A$1:$AY$15000,Index!$A873*40-34,49),0)</f>
        <v/>
      </c>
    </row>
    <row r="874">
      <c r="A874" s="80">
        <f>A873+1</f>
        <v/>
      </c>
      <c r="B874" s="158">
        <f>INDEX(GLSShapes!$A$1:$AY$40000,Index!$A874*40-39,1)</f>
        <v/>
      </c>
      <c r="C874">
        <f>C$1</f>
        <v/>
      </c>
      <c r="D874" s="133">
        <f>INDEX(GLSShapes!$A$1:$AY$40000,Index!$A874*40-38,2)</f>
        <v/>
      </c>
      <c r="E874" s="155">
        <f>E873+40</f>
        <v/>
      </c>
      <c r="F874">
        <f>RIGHT(B874,F$1)</f>
        <v/>
      </c>
      <c r="G874" s="132">
        <f>INDEX(GLSShapes!$A$1:$AY$40000,Index!$A874*40-38,1)</f>
        <v/>
      </c>
      <c r="H874" s="113">
        <f>F874&amp;RIGHT(D874,H$1)</f>
        <v/>
      </c>
      <c r="I874" s="235">
        <f>IF(F874&lt;&gt;"0",INDEX(GLSShapes!$A$1:$AY$40000,Index!$A874*40-34,40),0)</f>
        <v/>
      </c>
      <c r="J874" s="235">
        <f>IF(F874&lt;&gt;"0",INDEX(GLSShapes!$A$1:$AY$40000,Index!$A874*40-34,41),0)</f>
        <v/>
      </c>
      <c r="M874" s="235">
        <f>INDEX(GLSShapes!$A$1:$AY$15000,Index!$A874*40-34,44)</f>
        <v/>
      </c>
      <c r="N874" s="235">
        <f>INDEX(GLSShapes!$A$1:$AY$15000,Index!$A874*40-34,45)</f>
        <v/>
      </c>
      <c r="Q874" s="235">
        <f>IF(F874&lt;&gt;"0",INDEX(GLSShapes!$A$1:$AY$15000,Index!$A874*40-34,48),0)</f>
        <v/>
      </c>
      <c r="R874" s="235">
        <f>IF(F874&lt;&gt;"0",INDEX(GLSShapes!$A$1:$AY$15000,Index!$A874*40-34,49),0)</f>
        <v/>
      </c>
    </row>
    <row r="875">
      <c r="A875" s="80">
        <f>A874+1</f>
        <v/>
      </c>
      <c r="B875" s="158">
        <f>INDEX(GLSShapes!$A$1:$AY$40000,Index!$A875*40-39,1)</f>
        <v/>
      </c>
      <c r="C875">
        <f>C$1</f>
        <v/>
      </c>
      <c r="D875" s="133">
        <f>INDEX(GLSShapes!$A$1:$AY$40000,Index!$A875*40-38,2)</f>
        <v/>
      </c>
      <c r="E875" s="155">
        <f>E874+40</f>
        <v/>
      </c>
      <c r="F875">
        <f>RIGHT(B875,F$1)</f>
        <v/>
      </c>
      <c r="G875" s="132">
        <f>INDEX(GLSShapes!$A$1:$AY$40000,Index!$A875*40-38,1)</f>
        <v/>
      </c>
      <c r="H875" s="113">
        <f>F875&amp;RIGHT(D875,H$1)</f>
        <v/>
      </c>
      <c r="I875" s="235">
        <f>IF(F875&lt;&gt;"0",INDEX(GLSShapes!$A$1:$AY$40000,Index!$A875*40-34,40),0)</f>
        <v/>
      </c>
      <c r="J875" s="235">
        <f>IF(F875&lt;&gt;"0",INDEX(GLSShapes!$A$1:$AY$40000,Index!$A875*40-34,41),0)</f>
        <v/>
      </c>
      <c r="M875" s="235">
        <f>INDEX(GLSShapes!$A$1:$AY$15000,Index!$A875*40-34,44)</f>
        <v/>
      </c>
      <c r="N875" s="235">
        <f>INDEX(GLSShapes!$A$1:$AY$15000,Index!$A875*40-34,45)</f>
        <v/>
      </c>
      <c r="Q875" s="235">
        <f>IF(F875&lt;&gt;"0",INDEX(GLSShapes!$A$1:$AY$15000,Index!$A875*40-34,48),0)</f>
        <v/>
      </c>
      <c r="R875" s="235">
        <f>IF(F875&lt;&gt;"0",INDEX(GLSShapes!$A$1:$AY$15000,Index!$A875*40-34,49),0)</f>
        <v/>
      </c>
    </row>
    <row r="876">
      <c r="A876" s="80">
        <f>A875+1</f>
        <v/>
      </c>
      <c r="B876" s="158">
        <f>INDEX(GLSShapes!$A$1:$AY$40000,Index!$A876*40-39,1)</f>
        <v/>
      </c>
      <c r="C876">
        <f>C$1</f>
        <v/>
      </c>
      <c r="D876" s="133">
        <f>INDEX(GLSShapes!$A$1:$AY$40000,Index!$A876*40-38,2)</f>
        <v/>
      </c>
      <c r="E876" s="155">
        <f>E875+40</f>
        <v/>
      </c>
      <c r="F876">
        <f>RIGHT(B876,F$1)</f>
        <v/>
      </c>
      <c r="G876" s="132">
        <f>INDEX(GLSShapes!$A$1:$AY$40000,Index!$A876*40-38,1)</f>
        <v/>
      </c>
      <c r="H876" s="113">
        <f>F876&amp;RIGHT(D876,H$1)</f>
        <v/>
      </c>
      <c r="I876" s="235">
        <f>IF(F876&lt;&gt;"0",INDEX(GLSShapes!$A$1:$AY$40000,Index!$A876*40-34,40),0)</f>
        <v/>
      </c>
      <c r="J876" s="235">
        <f>IF(F876&lt;&gt;"0",INDEX(GLSShapes!$A$1:$AY$40000,Index!$A876*40-34,41),0)</f>
        <v/>
      </c>
      <c r="M876" s="235">
        <f>INDEX(GLSShapes!$A$1:$AY$15000,Index!$A876*40-34,44)</f>
        <v/>
      </c>
      <c r="N876" s="235">
        <f>INDEX(GLSShapes!$A$1:$AY$15000,Index!$A876*40-34,45)</f>
        <v/>
      </c>
      <c r="Q876" s="235">
        <f>IF(F876&lt;&gt;"0",INDEX(GLSShapes!$A$1:$AY$15000,Index!$A876*40-34,48),0)</f>
        <v/>
      </c>
      <c r="R876" s="235">
        <f>IF(F876&lt;&gt;"0",INDEX(GLSShapes!$A$1:$AY$15000,Index!$A876*40-34,49),0)</f>
        <v/>
      </c>
    </row>
    <row r="877">
      <c r="A877" s="80">
        <f>A876+1</f>
        <v/>
      </c>
      <c r="B877" s="158">
        <f>INDEX(GLSShapes!$A$1:$AY$40000,Index!$A877*40-39,1)</f>
        <v/>
      </c>
      <c r="C877">
        <f>C$1</f>
        <v/>
      </c>
      <c r="D877" s="133">
        <f>INDEX(GLSShapes!$A$1:$AY$40000,Index!$A877*40-38,2)</f>
        <v/>
      </c>
      <c r="E877" s="155">
        <f>E876+40</f>
        <v/>
      </c>
      <c r="F877">
        <f>RIGHT(B877,F$1)</f>
        <v/>
      </c>
      <c r="G877" s="132">
        <f>INDEX(GLSShapes!$A$1:$AY$40000,Index!$A877*40-38,1)</f>
        <v/>
      </c>
      <c r="H877" s="113">
        <f>F877&amp;RIGHT(D877,H$1)</f>
        <v/>
      </c>
      <c r="I877" s="235">
        <f>IF(F877&lt;&gt;"0",INDEX(GLSShapes!$A$1:$AY$40000,Index!$A877*40-34,40),0)</f>
        <v/>
      </c>
      <c r="J877" s="235">
        <f>IF(F877&lt;&gt;"0",INDEX(GLSShapes!$A$1:$AY$40000,Index!$A877*40-34,41),0)</f>
        <v/>
      </c>
      <c r="M877" s="235">
        <f>INDEX(GLSShapes!$A$1:$AY$15000,Index!$A877*40-34,44)</f>
        <v/>
      </c>
      <c r="N877" s="235">
        <f>INDEX(GLSShapes!$A$1:$AY$15000,Index!$A877*40-34,45)</f>
        <v/>
      </c>
      <c r="Q877" s="235">
        <f>IF(F877&lt;&gt;"0",INDEX(GLSShapes!$A$1:$AY$15000,Index!$A877*40-34,48),0)</f>
        <v/>
      </c>
      <c r="R877" s="235">
        <f>IF(F877&lt;&gt;"0",INDEX(GLSShapes!$A$1:$AY$15000,Index!$A877*40-34,49),0)</f>
        <v/>
      </c>
    </row>
    <row r="878">
      <c r="A878" s="80">
        <f>A877+1</f>
        <v/>
      </c>
      <c r="B878" s="158">
        <f>INDEX(GLSShapes!$A$1:$AY$40000,Index!$A878*40-39,1)</f>
        <v/>
      </c>
      <c r="C878">
        <f>C$1</f>
        <v/>
      </c>
      <c r="D878" s="133">
        <f>INDEX(GLSShapes!$A$1:$AY$40000,Index!$A878*40-38,2)</f>
        <v/>
      </c>
      <c r="E878" s="155">
        <f>E877+40</f>
        <v/>
      </c>
      <c r="F878">
        <f>RIGHT(B878,F$1)</f>
        <v/>
      </c>
      <c r="G878" s="132">
        <f>INDEX(GLSShapes!$A$1:$AY$40000,Index!$A878*40-38,1)</f>
        <v/>
      </c>
      <c r="H878" s="113">
        <f>F878&amp;RIGHT(D878,H$1)</f>
        <v/>
      </c>
      <c r="I878" s="235">
        <f>IF(F878&lt;&gt;"0",INDEX(GLSShapes!$A$1:$AY$40000,Index!$A878*40-34,40),0)</f>
        <v/>
      </c>
      <c r="J878" s="235">
        <f>IF(F878&lt;&gt;"0",INDEX(GLSShapes!$A$1:$AY$40000,Index!$A878*40-34,41),0)</f>
        <v/>
      </c>
      <c r="M878" s="235">
        <f>INDEX(GLSShapes!$A$1:$AY$15000,Index!$A878*40-34,44)</f>
        <v/>
      </c>
      <c r="N878" s="235">
        <f>INDEX(GLSShapes!$A$1:$AY$15000,Index!$A878*40-34,45)</f>
        <v/>
      </c>
      <c r="Q878" s="235">
        <f>IF(F878&lt;&gt;"0",INDEX(GLSShapes!$A$1:$AY$15000,Index!$A878*40-34,48),0)</f>
        <v/>
      </c>
      <c r="R878" s="235">
        <f>IF(F878&lt;&gt;"0",INDEX(GLSShapes!$A$1:$AY$15000,Index!$A878*40-34,49),0)</f>
        <v/>
      </c>
    </row>
    <row r="879">
      <c r="A879" s="80">
        <f>A878+1</f>
        <v/>
      </c>
      <c r="B879" s="158">
        <f>INDEX(GLSShapes!$A$1:$AY$40000,Index!$A879*40-39,1)</f>
        <v/>
      </c>
      <c r="C879">
        <f>C$1</f>
        <v/>
      </c>
      <c r="D879" s="133">
        <f>INDEX(GLSShapes!$A$1:$AY$40000,Index!$A879*40-38,2)</f>
        <v/>
      </c>
      <c r="E879" s="155">
        <f>E878+40</f>
        <v/>
      </c>
      <c r="F879">
        <f>RIGHT(B879,F$1)</f>
        <v/>
      </c>
      <c r="G879" s="132">
        <f>INDEX(GLSShapes!$A$1:$AY$40000,Index!$A879*40-38,1)</f>
        <v/>
      </c>
      <c r="H879" s="113">
        <f>F879&amp;RIGHT(D879,H$1)</f>
        <v/>
      </c>
      <c r="I879" s="235">
        <f>IF(F879&lt;&gt;"0",INDEX(GLSShapes!$A$1:$AY$40000,Index!$A879*40-34,40),0)</f>
        <v/>
      </c>
      <c r="J879" s="235">
        <f>IF(F879&lt;&gt;"0",INDEX(GLSShapes!$A$1:$AY$40000,Index!$A879*40-34,41),0)</f>
        <v/>
      </c>
      <c r="M879" s="235">
        <f>INDEX(GLSShapes!$A$1:$AY$15000,Index!$A879*40-34,44)</f>
        <v/>
      </c>
      <c r="N879" s="235">
        <f>INDEX(GLSShapes!$A$1:$AY$15000,Index!$A879*40-34,45)</f>
        <v/>
      </c>
      <c r="Q879" s="235">
        <f>IF(F879&lt;&gt;"0",INDEX(GLSShapes!$A$1:$AY$15000,Index!$A879*40-34,48),0)</f>
        <v/>
      </c>
      <c r="R879" s="235">
        <f>IF(F879&lt;&gt;"0",INDEX(GLSShapes!$A$1:$AY$15000,Index!$A879*40-34,49),0)</f>
        <v/>
      </c>
    </row>
    <row r="880">
      <c r="A880" s="80">
        <f>A879+1</f>
        <v/>
      </c>
      <c r="B880" s="158">
        <f>INDEX(GLSShapes!$A$1:$AY$40000,Index!$A880*40-39,1)</f>
        <v/>
      </c>
      <c r="C880">
        <f>C$1</f>
        <v/>
      </c>
      <c r="D880" s="133">
        <f>INDEX(GLSShapes!$A$1:$AY$40000,Index!$A880*40-38,2)</f>
        <v/>
      </c>
      <c r="E880" s="155">
        <f>E879+40</f>
        <v/>
      </c>
      <c r="F880">
        <f>RIGHT(B880,F$1)</f>
        <v/>
      </c>
      <c r="G880" s="132">
        <f>INDEX(GLSShapes!$A$1:$AY$40000,Index!$A880*40-38,1)</f>
        <v/>
      </c>
      <c r="H880" s="113">
        <f>F880&amp;RIGHT(D880,H$1)</f>
        <v/>
      </c>
      <c r="I880" s="235">
        <f>IF(F880&lt;&gt;"0",INDEX(GLSShapes!$A$1:$AY$40000,Index!$A880*40-34,40),0)</f>
        <v/>
      </c>
      <c r="J880" s="235">
        <f>IF(F880&lt;&gt;"0",INDEX(GLSShapes!$A$1:$AY$40000,Index!$A880*40-34,41),0)</f>
        <v/>
      </c>
      <c r="M880" s="235">
        <f>INDEX(GLSShapes!$A$1:$AY$15000,Index!$A880*40-34,44)</f>
        <v/>
      </c>
      <c r="N880" s="235">
        <f>INDEX(GLSShapes!$A$1:$AY$15000,Index!$A880*40-34,45)</f>
        <v/>
      </c>
      <c r="Q880" s="235">
        <f>IF(F880&lt;&gt;"0",INDEX(GLSShapes!$A$1:$AY$15000,Index!$A880*40-34,48),0)</f>
        <v/>
      </c>
      <c r="R880" s="235">
        <f>IF(F880&lt;&gt;"0",INDEX(GLSShapes!$A$1:$AY$15000,Index!$A880*40-34,49),0)</f>
        <v/>
      </c>
    </row>
    <row r="881">
      <c r="A881" s="80">
        <f>A880+1</f>
        <v/>
      </c>
      <c r="B881" s="158">
        <f>INDEX(GLSShapes!$A$1:$AY$40000,Index!$A881*40-39,1)</f>
        <v/>
      </c>
      <c r="C881">
        <f>C$1</f>
        <v/>
      </c>
      <c r="D881" s="133">
        <f>INDEX(GLSShapes!$A$1:$AY$40000,Index!$A881*40-38,2)</f>
        <v/>
      </c>
      <c r="E881" s="155">
        <f>E880+40</f>
        <v/>
      </c>
      <c r="F881">
        <f>RIGHT(B881,F$1)</f>
        <v/>
      </c>
      <c r="G881" s="132">
        <f>INDEX(GLSShapes!$A$1:$AY$40000,Index!$A881*40-38,1)</f>
        <v/>
      </c>
      <c r="H881" s="113">
        <f>F881&amp;RIGHT(D881,H$1)</f>
        <v/>
      </c>
      <c r="I881" s="235">
        <f>IF(F881&lt;&gt;"0",INDEX(GLSShapes!$A$1:$AY$40000,Index!$A881*40-34,40),0)</f>
        <v/>
      </c>
      <c r="J881" s="235">
        <f>IF(F881&lt;&gt;"0",INDEX(GLSShapes!$A$1:$AY$40000,Index!$A881*40-34,41),0)</f>
        <v/>
      </c>
      <c r="M881" s="235">
        <f>INDEX(GLSShapes!$A$1:$AY$15000,Index!$A881*40-34,44)</f>
        <v/>
      </c>
      <c r="N881" s="235">
        <f>INDEX(GLSShapes!$A$1:$AY$15000,Index!$A881*40-34,45)</f>
        <v/>
      </c>
      <c r="Q881" s="235">
        <f>IF(F881&lt;&gt;"0",INDEX(GLSShapes!$A$1:$AY$15000,Index!$A881*40-34,48),0)</f>
        <v/>
      </c>
      <c r="R881" s="235">
        <f>IF(F881&lt;&gt;"0",INDEX(GLSShapes!$A$1:$AY$15000,Index!$A881*40-34,49),0)</f>
        <v/>
      </c>
    </row>
    <row r="882">
      <c r="A882" s="80">
        <f>A881+1</f>
        <v/>
      </c>
      <c r="B882" s="158">
        <f>INDEX(GLSShapes!$A$1:$AY$40000,Index!$A882*40-39,1)</f>
        <v/>
      </c>
      <c r="C882">
        <f>C$1</f>
        <v/>
      </c>
      <c r="D882" s="133">
        <f>INDEX(GLSShapes!$A$1:$AY$40000,Index!$A882*40-38,2)</f>
        <v/>
      </c>
      <c r="E882" s="155">
        <f>E881+40</f>
        <v/>
      </c>
      <c r="F882">
        <f>RIGHT(B882,F$1)</f>
        <v/>
      </c>
      <c r="G882" s="132">
        <f>INDEX(GLSShapes!$A$1:$AY$40000,Index!$A882*40-38,1)</f>
        <v/>
      </c>
      <c r="H882" s="113">
        <f>F882&amp;RIGHT(D882,H$1)</f>
        <v/>
      </c>
      <c r="I882" s="235">
        <f>IF(F882&lt;&gt;"0",INDEX(GLSShapes!$A$1:$AY$40000,Index!$A882*40-34,40),0)</f>
        <v/>
      </c>
      <c r="J882" s="235">
        <f>IF(F882&lt;&gt;"0",INDEX(GLSShapes!$A$1:$AY$40000,Index!$A882*40-34,41),0)</f>
        <v/>
      </c>
      <c r="M882" s="235">
        <f>INDEX(GLSShapes!$A$1:$AY$15000,Index!$A882*40-34,44)</f>
        <v/>
      </c>
      <c r="N882" s="235">
        <f>INDEX(GLSShapes!$A$1:$AY$15000,Index!$A882*40-34,45)</f>
        <v/>
      </c>
      <c r="Q882" s="235">
        <f>IF(F882&lt;&gt;"0",INDEX(GLSShapes!$A$1:$AY$15000,Index!$A882*40-34,48),0)</f>
        <v/>
      </c>
      <c r="R882" s="235">
        <f>IF(F882&lt;&gt;"0",INDEX(GLSShapes!$A$1:$AY$15000,Index!$A882*40-34,49),0)</f>
        <v/>
      </c>
    </row>
    <row r="883">
      <c r="A883" s="80">
        <f>A882+1</f>
        <v/>
      </c>
      <c r="B883" s="158">
        <f>INDEX(GLSShapes!$A$1:$AY$40000,Index!$A883*40-39,1)</f>
        <v/>
      </c>
      <c r="C883">
        <f>C$1</f>
        <v/>
      </c>
      <c r="D883" s="133">
        <f>INDEX(GLSShapes!$A$1:$AY$40000,Index!$A883*40-38,2)</f>
        <v/>
      </c>
      <c r="E883" s="155">
        <f>E882+40</f>
        <v/>
      </c>
      <c r="F883">
        <f>RIGHT(B883,F$1)</f>
        <v/>
      </c>
      <c r="G883" s="132">
        <f>INDEX(GLSShapes!$A$1:$AY$40000,Index!$A883*40-38,1)</f>
        <v/>
      </c>
      <c r="H883" s="113">
        <f>F883&amp;RIGHT(D883,H$1)</f>
        <v/>
      </c>
      <c r="I883" s="235">
        <f>IF(F883&lt;&gt;"0",INDEX(GLSShapes!$A$1:$AY$40000,Index!$A883*40-34,40),0)</f>
        <v/>
      </c>
      <c r="J883" s="235">
        <f>IF(F883&lt;&gt;"0",INDEX(GLSShapes!$A$1:$AY$40000,Index!$A883*40-34,41),0)</f>
        <v/>
      </c>
      <c r="M883" s="235">
        <f>INDEX(GLSShapes!$A$1:$AY$15000,Index!$A883*40-34,44)</f>
        <v/>
      </c>
      <c r="N883" s="235">
        <f>INDEX(GLSShapes!$A$1:$AY$15000,Index!$A883*40-34,45)</f>
        <v/>
      </c>
      <c r="Q883" s="235">
        <f>IF(F883&lt;&gt;"0",INDEX(GLSShapes!$A$1:$AY$15000,Index!$A883*40-34,48),0)</f>
        <v/>
      </c>
      <c r="R883" s="235">
        <f>IF(F883&lt;&gt;"0",INDEX(GLSShapes!$A$1:$AY$15000,Index!$A883*40-34,49),0)</f>
        <v/>
      </c>
    </row>
    <row r="884">
      <c r="A884" s="80">
        <f>A883+1</f>
        <v/>
      </c>
      <c r="B884" s="158">
        <f>INDEX(GLSShapes!$A$1:$AY$40000,Index!$A884*40-39,1)</f>
        <v/>
      </c>
      <c r="C884">
        <f>C$1</f>
        <v/>
      </c>
      <c r="D884" s="133">
        <f>INDEX(GLSShapes!$A$1:$AY$40000,Index!$A884*40-38,2)</f>
        <v/>
      </c>
      <c r="E884" s="155">
        <f>E883+40</f>
        <v/>
      </c>
      <c r="F884">
        <f>RIGHT(B884,F$1)</f>
        <v/>
      </c>
      <c r="G884" s="132">
        <f>INDEX(GLSShapes!$A$1:$AY$40000,Index!$A884*40-38,1)</f>
        <v/>
      </c>
      <c r="H884" s="113">
        <f>F884&amp;RIGHT(D884,H$1)</f>
        <v/>
      </c>
      <c r="I884" s="235">
        <f>IF(F884&lt;&gt;"0",INDEX(GLSShapes!$A$1:$AY$40000,Index!$A884*40-34,40),0)</f>
        <v/>
      </c>
      <c r="J884" s="235">
        <f>IF(F884&lt;&gt;"0",INDEX(GLSShapes!$A$1:$AY$40000,Index!$A884*40-34,41),0)</f>
        <v/>
      </c>
      <c r="M884" s="235">
        <f>INDEX(GLSShapes!$A$1:$AY$15000,Index!$A884*40-34,44)</f>
        <v/>
      </c>
      <c r="N884" s="235">
        <f>INDEX(GLSShapes!$A$1:$AY$15000,Index!$A884*40-34,45)</f>
        <v/>
      </c>
      <c r="Q884" s="235">
        <f>IF(F884&lt;&gt;"0",INDEX(GLSShapes!$A$1:$AY$15000,Index!$A884*40-34,48),0)</f>
        <v/>
      </c>
      <c r="R884" s="235">
        <f>IF(F884&lt;&gt;"0",INDEX(GLSShapes!$A$1:$AY$15000,Index!$A884*40-34,49),0)</f>
        <v/>
      </c>
    </row>
    <row r="885">
      <c r="A885" s="80">
        <f>A884+1</f>
        <v/>
      </c>
      <c r="B885" s="158">
        <f>INDEX(GLSShapes!$A$1:$AY$40000,Index!$A885*40-39,1)</f>
        <v/>
      </c>
      <c r="C885">
        <f>C$1</f>
        <v/>
      </c>
      <c r="D885" s="133">
        <f>INDEX(GLSShapes!$A$1:$AY$40000,Index!$A885*40-38,2)</f>
        <v/>
      </c>
      <c r="E885" s="155">
        <f>E884+40</f>
        <v/>
      </c>
      <c r="F885">
        <f>RIGHT(B885,F$1)</f>
        <v/>
      </c>
      <c r="G885" s="132">
        <f>INDEX(GLSShapes!$A$1:$AY$40000,Index!$A885*40-38,1)</f>
        <v/>
      </c>
      <c r="H885" s="113">
        <f>F885&amp;RIGHT(D885,H$1)</f>
        <v/>
      </c>
      <c r="I885" s="235">
        <f>IF(F885&lt;&gt;"0",INDEX(GLSShapes!$A$1:$AY$40000,Index!$A885*40-34,40),0)</f>
        <v/>
      </c>
      <c r="J885" s="235">
        <f>IF(F885&lt;&gt;"0",INDEX(GLSShapes!$A$1:$AY$40000,Index!$A885*40-34,41),0)</f>
        <v/>
      </c>
      <c r="M885" s="235">
        <f>INDEX(GLSShapes!$A$1:$AY$15000,Index!$A885*40-34,44)</f>
        <v/>
      </c>
      <c r="N885" s="235">
        <f>INDEX(GLSShapes!$A$1:$AY$15000,Index!$A885*40-34,45)</f>
        <v/>
      </c>
      <c r="Q885" s="235">
        <f>IF(F885&lt;&gt;"0",INDEX(GLSShapes!$A$1:$AY$15000,Index!$A885*40-34,48),0)</f>
        <v/>
      </c>
      <c r="R885" s="235">
        <f>IF(F885&lt;&gt;"0",INDEX(GLSShapes!$A$1:$AY$15000,Index!$A885*40-34,49),0)</f>
        <v/>
      </c>
    </row>
    <row r="886">
      <c r="A886" s="80">
        <f>A885+1</f>
        <v/>
      </c>
      <c r="B886" s="158">
        <f>INDEX(GLSShapes!$A$1:$AY$40000,Index!$A886*40-39,1)</f>
        <v/>
      </c>
      <c r="C886">
        <f>C$1</f>
        <v/>
      </c>
      <c r="D886" s="133">
        <f>INDEX(GLSShapes!$A$1:$AY$40000,Index!$A886*40-38,2)</f>
        <v/>
      </c>
      <c r="E886" s="155">
        <f>E885+40</f>
        <v/>
      </c>
      <c r="F886">
        <f>RIGHT(B886,F$1)</f>
        <v/>
      </c>
      <c r="G886" s="132">
        <f>INDEX(GLSShapes!$A$1:$AY$40000,Index!$A886*40-38,1)</f>
        <v/>
      </c>
      <c r="H886" s="113">
        <f>F886&amp;RIGHT(D886,H$1)</f>
        <v/>
      </c>
      <c r="I886" s="235">
        <f>IF(F886&lt;&gt;"0",INDEX(GLSShapes!$A$1:$AY$40000,Index!$A886*40-34,40),0)</f>
        <v/>
      </c>
      <c r="J886" s="235">
        <f>IF(F886&lt;&gt;"0",INDEX(GLSShapes!$A$1:$AY$40000,Index!$A886*40-34,41),0)</f>
        <v/>
      </c>
      <c r="M886" s="235">
        <f>INDEX(GLSShapes!$A$1:$AY$15000,Index!$A886*40-34,44)</f>
        <v/>
      </c>
      <c r="N886" s="235">
        <f>INDEX(GLSShapes!$A$1:$AY$15000,Index!$A886*40-34,45)</f>
        <v/>
      </c>
      <c r="Q886" s="235">
        <f>IF(F886&lt;&gt;"0",INDEX(GLSShapes!$A$1:$AY$15000,Index!$A886*40-34,48),0)</f>
        <v/>
      </c>
      <c r="R886" s="235">
        <f>IF(F886&lt;&gt;"0",INDEX(GLSShapes!$A$1:$AY$15000,Index!$A886*40-34,49),0)</f>
        <v/>
      </c>
    </row>
    <row r="887">
      <c r="A887" s="80">
        <f>A886+1</f>
        <v/>
      </c>
      <c r="B887" s="158">
        <f>INDEX(GLSShapes!$A$1:$AY$40000,Index!$A887*40-39,1)</f>
        <v/>
      </c>
      <c r="C887">
        <f>C$1</f>
        <v/>
      </c>
      <c r="D887" s="133">
        <f>INDEX(GLSShapes!$A$1:$AY$40000,Index!$A887*40-38,2)</f>
        <v/>
      </c>
      <c r="E887" s="155">
        <f>E886+40</f>
        <v/>
      </c>
      <c r="F887">
        <f>RIGHT(B887,F$1)</f>
        <v/>
      </c>
      <c r="G887" s="132">
        <f>INDEX(GLSShapes!$A$1:$AY$40000,Index!$A887*40-38,1)</f>
        <v/>
      </c>
      <c r="H887" s="113">
        <f>F887&amp;RIGHT(D887,H$1)</f>
        <v/>
      </c>
      <c r="I887" s="235">
        <f>IF(F887&lt;&gt;"0",INDEX(GLSShapes!$A$1:$AY$40000,Index!$A887*40-34,40),0)</f>
        <v/>
      </c>
      <c r="J887" s="235">
        <f>IF(F887&lt;&gt;"0",INDEX(GLSShapes!$A$1:$AY$40000,Index!$A887*40-34,41),0)</f>
        <v/>
      </c>
      <c r="M887" s="235">
        <f>INDEX(GLSShapes!$A$1:$AY$15000,Index!$A887*40-34,44)</f>
        <v/>
      </c>
      <c r="N887" s="235">
        <f>INDEX(GLSShapes!$A$1:$AY$15000,Index!$A887*40-34,45)</f>
        <v/>
      </c>
      <c r="Q887" s="235">
        <f>IF(F887&lt;&gt;"0",INDEX(GLSShapes!$A$1:$AY$15000,Index!$A887*40-34,48),0)</f>
        <v/>
      </c>
      <c r="R887" s="235">
        <f>IF(F887&lt;&gt;"0",INDEX(GLSShapes!$A$1:$AY$15000,Index!$A887*40-34,49),0)</f>
        <v/>
      </c>
    </row>
    <row r="888">
      <c r="A888" s="80">
        <f>A887+1</f>
        <v/>
      </c>
      <c r="B888" s="158">
        <f>INDEX(GLSShapes!$A$1:$AY$40000,Index!$A888*40-39,1)</f>
        <v/>
      </c>
      <c r="C888">
        <f>C$1</f>
        <v/>
      </c>
      <c r="D888" s="133">
        <f>INDEX(GLSShapes!$A$1:$AY$40000,Index!$A888*40-38,2)</f>
        <v/>
      </c>
      <c r="E888" s="155">
        <f>E887+40</f>
        <v/>
      </c>
      <c r="F888">
        <f>RIGHT(B888,F$1)</f>
        <v/>
      </c>
      <c r="G888" s="132">
        <f>INDEX(GLSShapes!$A$1:$AY$40000,Index!$A888*40-38,1)</f>
        <v/>
      </c>
      <c r="H888" s="113">
        <f>F888&amp;RIGHT(D888,H$1)</f>
        <v/>
      </c>
      <c r="I888" s="235">
        <f>IF(F888&lt;&gt;"0",INDEX(GLSShapes!$A$1:$AY$40000,Index!$A888*40-34,40),0)</f>
        <v/>
      </c>
      <c r="J888" s="235">
        <f>IF(F888&lt;&gt;"0",INDEX(GLSShapes!$A$1:$AY$40000,Index!$A888*40-34,41),0)</f>
        <v/>
      </c>
      <c r="M888" s="235">
        <f>INDEX(GLSShapes!$A$1:$AY$15000,Index!$A888*40-34,44)</f>
        <v/>
      </c>
      <c r="N888" s="235">
        <f>INDEX(GLSShapes!$A$1:$AY$15000,Index!$A888*40-34,45)</f>
        <v/>
      </c>
      <c r="Q888" s="235">
        <f>IF(F888&lt;&gt;"0",INDEX(GLSShapes!$A$1:$AY$15000,Index!$A888*40-34,48),0)</f>
        <v/>
      </c>
      <c r="R888" s="235">
        <f>IF(F888&lt;&gt;"0",INDEX(GLSShapes!$A$1:$AY$15000,Index!$A888*40-34,49),0)</f>
        <v/>
      </c>
    </row>
    <row r="889">
      <c r="A889" s="80">
        <f>A888+1</f>
        <v/>
      </c>
      <c r="B889" s="158">
        <f>INDEX(GLSShapes!$A$1:$AY$40000,Index!$A889*40-39,1)</f>
        <v/>
      </c>
      <c r="C889">
        <f>C$1</f>
        <v/>
      </c>
      <c r="D889" s="133">
        <f>INDEX(GLSShapes!$A$1:$AY$40000,Index!$A889*40-38,2)</f>
        <v/>
      </c>
      <c r="E889" s="155">
        <f>E888+40</f>
        <v/>
      </c>
      <c r="F889">
        <f>RIGHT(B889,F$1)</f>
        <v/>
      </c>
      <c r="G889" s="132">
        <f>INDEX(GLSShapes!$A$1:$AY$40000,Index!$A889*40-38,1)</f>
        <v/>
      </c>
      <c r="H889" s="113">
        <f>F889&amp;RIGHT(D889,H$1)</f>
        <v/>
      </c>
      <c r="I889" s="235">
        <f>IF(F889&lt;&gt;"0",INDEX(GLSShapes!$A$1:$AY$40000,Index!$A889*40-34,40),0)</f>
        <v/>
      </c>
      <c r="J889" s="235">
        <f>IF(F889&lt;&gt;"0",INDEX(GLSShapes!$A$1:$AY$40000,Index!$A889*40-34,41),0)</f>
        <v/>
      </c>
      <c r="M889" s="235">
        <f>INDEX(GLSShapes!$A$1:$AY$15000,Index!$A889*40-34,44)</f>
        <v/>
      </c>
      <c r="N889" s="235">
        <f>INDEX(GLSShapes!$A$1:$AY$15000,Index!$A889*40-34,45)</f>
        <v/>
      </c>
      <c r="Q889" s="235">
        <f>IF(F889&lt;&gt;"0",INDEX(GLSShapes!$A$1:$AY$15000,Index!$A889*40-34,48),0)</f>
        <v/>
      </c>
      <c r="R889" s="235">
        <f>IF(F889&lt;&gt;"0",INDEX(GLSShapes!$A$1:$AY$15000,Index!$A889*40-34,49),0)</f>
        <v/>
      </c>
    </row>
    <row r="890">
      <c r="A890" s="80">
        <f>A889+1</f>
        <v/>
      </c>
      <c r="B890" s="158">
        <f>INDEX(GLSShapes!$A$1:$AY$40000,Index!$A890*40-39,1)</f>
        <v/>
      </c>
      <c r="C890">
        <f>C$1</f>
        <v/>
      </c>
      <c r="D890" s="133">
        <f>INDEX(GLSShapes!$A$1:$AY$40000,Index!$A890*40-38,2)</f>
        <v/>
      </c>
      <c r="E890" s="155">
        <f>E889+40</f>
        <v/>
      </c>
      <c r="F890">
        <f>RIGHT(B890,F$1)</f>
        <v/>
      </c>
      <c r="G890" s="132">
        <f>INDEX(GLSShapes!$A$1:$AY$40000,Index!$A890*40-38,1)</f>
        <v/>
      </c>
      <c r="H890" s="113">
        <f>F890&amp;RIGHT(D890,H$1)</f>
        <v/>
      </c>
      <c r="I890" s="235">
        <f>IF(F890&lt;&gt;"0",INDEX(GLSShapes!$A$1:$AY$40000,Index!$A890*40-34,40),0)</f>
        <v/>
      </c>
      <c r="J890" s="235">
        <f>IF(F890&lt;&gt;"0",INDEX(GLSShapes!$A$1:$AY$40000,Index!$A890*40-34,41),0)</f>
        <v/>
      </c>
      <c r="M890" s="235">
        <f>INDEX(GLSShapes!$A$1:$AY$15000,Index!$A890*40-34,44)</f>
        <v/>
      </c>
      <c r="N890" s="235">
        <f>INDEX(GLSShapes!$A$1:$AY$15000,Index!$A890*40-34,45)</f>
        <v/>
      </c>
      <c r="Q890" s="235">
        <f>IF(F890&lt;&gt;"0",INDEX(GLSShapes!$A$1:$AY$15000,Index!$A890*40-34,48),0)</f>
        <v/>
      </c>
      <c r="R890" s="235">
        <f>IF(F890&lt;&gt;"0",INDEX(GLSShapes!$A$1:$AY$15000,Index!$A890*40-34,49),0)</f>
        <v/>
      </c>
    </row>
    <row r="891">
      <c r="A891" s="80">
        <f>A890+1</f>
        <v/>
      </c>
      <c r="B891" s="158">
        <f>INDEX(GLSShapes!$A$1:$AY$40000,Index!$A891*40-39,1)</f>
        <v/>
      </c>
      <c r="C891">
        <f>C$1</f>
        <v/>
      </c>
      <c r="D891" s="133">
        <f>INDEX(GLSShapes!$A$1:$AY$40000,Index!$A891*40-38,2)</f>
        <v/>
      </c>
      <c r="E891" s="155">
        <f>E890+40</f>
        <v/>
      </c>
      <c r="F891">
        <f>RIGHT(B891,F$1)</f>
        <v/>
      </c>
      <c r="G891" s="132">
        <f>INDEX(GLSShapes!$A$1:$AY$40000,Index!$A891*40-38,1)</f>
        <v/>
      </c>
      <c r="H891" s="113">
        <f>F891&amp;RIGHT(D891,H$1)</f>
        <v/>
      </c>
      <c r="I891" s="235">
        <f>IF(F891&lt;&gt;"0",INDEX(GLSShapes!$A$1:$AY$40000,Index!$A891*40-34,40),0)</f>
        <v/>
      </c>
      <c r="J891" s="235">
        <f>IF(F891&lt;&gt;"0",INDEX(GLSShapes!$A$1:$AY$40000,Index!$A891*40-34,41),0)</f>
        <v/>
      </c>
      <c r="M891" s="235">
        <f>INDEX(GLSShapes!$A$1:$AY$15000,Index!$A891*40-34,44)</f>
        <v/>
      </c>
      <c r="N891" s="235">
        <f>INDEX(GLSShapes!$A$1:$AY$15000,Index!$A891*40-34,45)</f>
        <v/>
      </c>
      <c r="Q891" s="235">
        <f>IF(F891&lt;&gt;"0",INDEX(GLSShapes!$A$1:$AY$15000,Index!$A891*40-34,48),0)</f>
        <v/>
      </c>
      <c r="R891" s="235">
        <f>IF(F891&lt;&gt;"0",INDEX(GLSShapes!$A$1:$AY$15000,Index!$A891*40-34,49),0)</f>
        <v/>
      </c>
    </row>
    <row r="892">
      <c r="A892" s="80">
        <f>A891+1</f>
        <v/>
      </c>
      <c r="B892" s="158">
        <f>INDEX(GLSShapes!$A$1:$AY$40000,Index!$A892*40-39,1)</f>
        <v/>
      </c>
      <c r="C892">
        <f>C$1</f>
        <v/>
      </c>
      <c r="D892" s="133">
        <f>INDEX(GLSShapes!$A$1:$AY$40000,Index!$A892*40-38,2)</f>
        <v/>
      </c>
      <c r="E892" s="155">
        <f>E891+40</f>
        <v/>
      </c>
      <c r="F892">
        <f>RIGHT(B892,F$1)</f>
        <v/>
      </c>
      <c r="G892" s="132">
        <f>INDEX(GLSShapes!$A$1:$AY$40000,Index!$A892*40-38,1)</f>
        <v/>
      </c>
      <c r="H892" s="113">
        <f>F892&amp;RIGHT(D892,H$1)</f>
        <v/>
      </c>
      <c r="I892" s="235">
        <f>IF(F892&lt;&gt;"0",INDEX(GLSShapes!$A$1:$AY$40000,Index!$A892*40-34,40),0)</f>
        <v/>
      </c>
      <c r="J892" s="235">
        <f>IF(F892&lt;&gt;"0",INDEX(GLSShapes!$A$1:$AY$40000,Index!$A892*40-34,41),0)</f>
        <v/>
      </c>
      <c r="M892" s="235">
        <f>INDEX(GLSShapes!$A$1:$AY$15000,Index!$A892*40-34,44)</f>
        <v/>
      </c>
      <c r="N892" s="235">
        <f>INDEX(GLSShapes!$A$1:$AY$15000,Index!$A892*40-34,45)</f>
        <v/>
      </c>
      <c r="Q892" s="235">
        <f>IF(F892&lt;&gt;"0",INDEX(GLSShapes!$A$1:$AY$15000,Index!$A892*40-34,48),0)</f>
        <v/>
      </c>
      <c r="R892" s="235">
        <f>IF(F892&lt;&gt;"0",INDEX(GLSShapes!$A$1:$AY$15000,Index!$A892*40-34,49),0)</f>
        <v/>
      </c>
    </row>
    <row r="893">
      <c r="A893" s="80">
        <f>A892+1</f>
        <v/>
      </c>
      <c r="B893" s="158">
        <f>INDEX(GLSShapes!$A$1:$AY$40000,Index!$A893*40-39,1)</f>
        <v/>
      </c>
      <c r="C893">
        <f>C$1</f>
        <v/>
      </c>
      <c r="D893" s="133">
        <f>INDEX(GLSShapes!$A$1:$AY$40000,Index!$A893*40-38,2)</f>
        <v/>
      </c>
      <c r="E893" s="155">
        <f>E892+40</f>
        <v/>
      </c>
      <c r="F893">
        <f>RIGHT(B893,F$1)</f>
        <v/>
      </c>
      <c r="G893" s="132">
        <f>INDEX(GLSShapes!$A$1:$AY$40000,Index!$A893*40-38,1)</f>
        <v/>
      </c>
      <c r="H893" s="113">
        <f>F893&amp;RIGHT(D893,H$1)</f>
        <v/>
      </c>
      <c r="I893" s="235">
        <f>IF(F893&lt;&gt;"0",INDEX(GLSShapes!$A$1:$AY$40000,Index!$A893*40-34,40),0)</f>
        <v/>
      </c>
      <c r="J893" s="235">
        <f>IF(F893&lt;&gt;"0",INDEX(GLSShapes!$A$1:$AY$40000,Index!$A893*40-34,41),0)</f>
        <v/>
      </c>
      <c r="M893" s="235">
        <f>INDEX(GLSShapes!$A$1:$AY$15000,Index!$A893*40-34,44)</f>
        <v/>
      </c>
      <c r="N893" s="235">
        <f>INDEX(GLSShapes!$A$1:$AY$15000,Index!$A893*40-34,45)</f>
        <v/>
      </c>
      <c r="Q893" s="235">
        <f>IF(F893&lt;&gt;"0",INDEX(GLSShapes!$A$1:$AY$15000,Index!$A893*40-34,48),0)</f>
        <v/>
      </c>
      <c r="R893" s="235">
        <f>IF(F893&lt;&gt;"0",INDEX(GLSShapes!$A$1:$AY$15000,Index!$A893*40-34,49),0)</f>
        <v/>
      </c>
    </row>
    <row r="894">
      <c r="A894" s="80">
        <f>A893+1</f>
        <v/>
      </c>
      <c r="B894" s="158">
        <f>INDEX(GLSShapes!$A$1:$AY$40000,Index!$A894*40-39,1)</f>
        <v/>
      </c>
      <c r="C894">
        <f>C$1</f>
        <v/>
      </c>
      <c r="D894" s="133">
        <f>INDEX(GLSShapes!$A$1:$AY$40000,Index!$A894*40-38,2)</f>
        <v/>
      </c>
      <c r="E894" s="155">
        <f>E893+40</f>
        <v/>
      </c>
      <c r="F894">
        <f>RIGHT(B894,F$1)</f>
        <v/>
      </c>
      <c r="G894" s="132">
        <f>INDEX(GLSShapes!$A$1:$AY$40000,Index!$A894*40-38,1)</f>
        <v/>
      </c>
      <c r="H894" s="113">
        <f>F894&amp;RIGHT(D894,H$1)</f>
        <v/>
      </c>
      <c r="I894" s="235">
        <f>IF(F894&lt;&gt;"0",INDEX(GLSShapes!$A$1:$AY$40000,Index!$A894*40-34,40),0)</f>
        <v/>
      </c>
      <c r="J894" s="235">
        <f>IF(F894&lt;&gt;"0",INDEX(GLSShapes!$A$1:$AY$40000,Index!$A894*40-34,41),0)</f>
        <v/>
      </c>
      <c r="M894" s="235">
        <f>INDEX(GLSShapes!$A$1:$AY$15000,Index!$A894*40-34,44)</f>
        <v/>
      </c>
      <c r="N894" s="235">
        <f>INDEX(GLSShapes!$A$1:$AY$15000,Index!$A894*40-34,45)</f>
        <v/>
      </c>
      <c r="Q894" s="235">
        <f>IF(F894&lt;&gt;"0",INDEX(GLSShapes!$A$1:$AY$15000,Index!$A894*40-34,48),0)</f>
        <v/>
      </c>
      <c r="R894" s="235">
        <f>IF(F894&lt;&gt;"0",INDEX(GLSShapes!$A$1:$AY$15000,Index!$A894*40-34,49),0)</f>
        <v/>
      </c>
    </row>
    <row r="895">
      <c r="A895" s="80">
        <f>A894+1</f>
        <v/>
      </c>
      <c r="B895" s="158">
        <f>INDEX(GLSShapes!$A$1:$AY$40000,Index!$A895*40-39,1)</f>
        <v/>
      </c>
      <c r="C895">
        <f>C$1</f>
        <v/>
      </c>
      <c r="D895" s="133">
        <f>INDEX(GLSShapes!$A$1:$AY$40000,Index!$A895*40-38,2)</f>
        <v/>
      </c>
      <c r="E895" s="155">
        <f>E894+40</f>
        <v/>
      </c>
      <c r="F895">
        <f>RIGHT(B895,F$1)</f>
        <v/>
      </c>
      <c r="G895" s="132">
        <f>INDEX(GLSShapes!$A$1:$AY$40000,Index!$A895*40-38,1)</f>
        <v/>
      </c>
      <c r="H895" s="113">
        <f>F895&amp;RIGHT(D895,H$1)</f>
        <v/>
      </c>
      <c r="I895" s="235">
        <f>IF(F895&lt;&gt;"0",INDEX(GLSShapes!$A$1:$AY$40000,Index!$A895*40-34,40),0)</f>
        <v/>
      </c>
      <c r="J895" s="235">
        <f>IF(F895&lt;&gt;"0",INDEX(GLSShapes!$A$1:$AY$40000,Index!$A895*40-34,41),0)</f>
        <v/>
      </c>
      <c r="M895" s="235">
        <f>INDEX(GLSShapes!$A$1:$AY$15000,Index!$A895*40-34,44)</f>
        <v/>
      </c>
      <c r="N895" s="235">
        <f>INDEX(GLSShapes!$A$1:$AY$15000,Index!$A895*40-34,45)</f>
        <v/>
      </c>
      <c r="Q895" s="235">
        <f>IF(F895&lt;&gt;"0",INDEX(GLSShapes!$A$1:$AY$15000,Index!$A895*40-34,48),0)</f>
        <v/>
      </c>
      <c r="R895" s="235">
        <f>IF(F895&lt;&gt;"0",INDEX(GLSShapes!$A$1:$AY$15000,Index!$A895*40-34,49),0)</f>
        <v/>
      </c>
    </row>
    <row r="896">
      <c r="A896" s="80">
        <f>A895+1</f>
        <v/>
      </c>
      <c r="B896" s="158">
        <f>INDEX(GLSShapes!$A$1:$AY$40000,Index!$A896*40-39,1)</f>
        <v/>
      </c>
      <c r="C896">
        <f>C$1</f>
        <v/>
      </c>
      <c r="D896" s="133">
        <f>INDEX(GLSShapes!$A$1:$AY$40000,Index!$A896*40-38,2)</f>
        <v/>
      </c>
      <c r="E896" s="155">
        <f>E895+40</f>
        <v/>
      </c>
      <c r="F896">
        <f>RIGHT(B896,F$1)</f>
        <v/>
      </c>
      <c r="G896" s="132">
        <f>INDEX(GLSShapes!$A$1:$AY$40000,Index!$A896*40-38,1)</f>
        <v/>
      </c>
      <c r="H896" s="113">
        <f>F896&amp;RIGHT(D896,H$1)</f>
        <v/>
      </c>
      <c r="I896" s="235">
        <f>IF(F896&lt;&gt;"0",INDEX(GLSShapes!$A$1:$AY$40000,Index!$A896*40-34,40),0)</f>
        <v/>
      </c>
      <c r="J896" s="235">
        <f>IF(F896&lt;&gt;"0",INDEX(GLSShapes!$A$1:$AY$40000,Index!$A896*40-34,41),0)</f>
        <v/>
      </c>
      <c r="M896" s="235">
        <f>INDEX(GLSShapes!$A$1:$AY$15000,Index!$A896*40-34,44)</f>
        <v/>
      </c>
      <c r="N896" s="235">
        <f>INDEX(GLSShapes!$A$1:$AY$15000,Index!$A896*40-34,45)</f>
        <v/>
      </c>
      <c r="Q896" s="235">
        <f>IF(F896&lt;&gt;"0",INDEX(GLSShapes!$A$1:$AY$15000,Index!$A896*40-34,48),0)</f>
        <v/>
      </c>
      <c r="R896" s="235">
        <f>IF(F896&lt;&gt;"0",INDEX(GLSShapes!$A$1:$AY$15000,Index!$A896*40-34,49),0)</f>
        <v/>
      </c>
    </row>
    <row r="897">
      <c r="A897" s="80">
        <f>A896+1</f>
        <v/>
      </c>
      <c r="B897" s="158">
        <f>INDEX(GLSShapes!$A$1:$AY$40000,Index!$A897*40-39,1)</f>
        <v/>
      </c>
      <c r="C897">
        <f>C$1</f>
        <v/>
      </c>
      <c r="D897" s="133">
        <f>INDEX(GLSShapes!$A$1:$AY$40000,Index!$A897*40-38,2)</f>
        <v/>
      </c>
      <c r="E897" s="155">
        <f>E896+40</f>
        <v/>
      </c>
      <c r="F897">
        <f>RIGHT(B897,F$1)</f>
        <v/>
      </c>
      <c r="G897" s="132">
        <f>INDEX(GLSShapes!$A$1:$AY$40000,Index!$A897*40-38,1)</f>
        <v/>
      </c>
      <c r="H897" s="113">
        <f>F897&amp;RIGHT(D897,H$1)</f>
        <v/>
      </c>
      <c r="I897" s="235">
        <f>IF(F897&lt;&gt;"0",INDEX(GLSShapes!$A$1:$AY$40000,Index!$A897*40-34,40),0)</f>
        <v/>
      </c>
      <c r="J897" s="235">
        <f>IF(F897&lt;&gt;"0",INDEX(GLSShapes!$A$1:$AY$40000,Index!$A897*40-34,41),0)</f>
        <v/>
      </c>
      <c r="M897" s="235">
        <f>INDEX(GLSShapes!$A$1:$AY$15000,Index!$A897*40-34,44)</f>
        <v/>
      </c>
      <c r="N897" s="235">
        <f>INDEX(GLSShapes!$A$1:$AY$15000,Index!$A897*40-34,45)</f>
        <v/>
      </c>
      <c r="Q897" s="235">
        <f>IF(F897&lt;&gt;"0",INDEX(GLSShapes!$A$1:$AY$15000,Index!$A897*40-34,48),0)</f>
        <v/>
      </c>
      <c r="R897" s="235">
        <f>IF(F897&lt;&gt;"0",INDEX(GLSShapes!$A$1:$AY$15000,Index!$A897*40-34,49),0)</f>
        <v/>
      </c>
    </row>
    <row r="898">
      <c r="A898" s="80">
        <f>A897+1</f>
        <v/>
      </c>
      <c r="B898" s="158">
        <f>INDEX(GLSShapes!$A$1:$AY$40000,Index!$A898*40-39,1)</f>
        <v/>
      </c>
      <c r="C898">
        <f>C$1</f>
        <v/>
      </c>
      <c r="D898" s="133">
        <f>INDEX(GLSShapes!$A$1:$AY$40000,Index!$A898*40-38,2)</f>
        <v/>
      </c>
      <c r="E898" s="155">
        <f>E897+40</f>
        <v/>
      </c>
      <c r="F898">
        <f>RIGHT(B898,F$1)</f>
        <v/>
      </c>
      <c r="G898" s="132">
        <f>INDEX(GLSShapes!$A$1:$AY$40000,Index!$A898*40-38,1)</f>
        <v/>
      </c>
      <c r="H898" s="113">
        <f>F898&amp;RIGHT(D898,H$1)</f>
        <v/>
      </c>
      <c r="I898" s="235">
        <f>IF(F898&lt;&gt;"0",INDEX(GLSShapes!$A$1:$AY$40000,Index!$A898*40-34,40),0)</f>
        <v/>
      </c>
      <c r="J898" s="235">
        <f>IF(F898&lt;&gt;"0",INDEX(GLSShapes!$A$1:$AY$40000,Index!$A898*40-34,41),0)</f>
        <v/>
      </c>
      <c r="M898" s="235">
        <f>INDEX(GLSShapes!$A$1:$AY$15000,Index!$A898*40-34,44)</f>
        <v/>
      </c>
      <c r="N898" s="235">
        <f>INDEX(GLSShapes!$A$1:$AY$15000,Index!$A898*40-34,45)</f>
        <v/>
      </c>
      <c r="Q898" s="235">
        <f>IF(F898&lt;&gt;"0",INDEX(GLSShapes!$A$1:$AY$15000,Index!$A898*40-34,48),0)</f>
        <v/>
      </c>
      <c r="R898" s="235">
        <f>IF(F898&lt;&gt;"0",INDEX(GLSShapes!$A$1:$AY$15000,Index!$A898*40-34,49),0)</f>
        <v/>
      </c>
    </row>
    <row r="899">
      <c r="A899" s="80">
        <f>A898+1</f>
        <v/>
      </c>
      <c r="B899" s="158">
        <f>INDEX(GLSShapes!$A$1:$AY$40000,Index!$A899*40-39,1)</f>
        <v/>
      </c>
      <c r="C899">
        <f>C$1</f>
        <v/>
      </c>
      <c r="D899" s="133">
        <f>INDEX(GLSShapes!$A$1:$AY$40000,Index!$A899*40-38,2)</f>
        <v/>
      </c>
      <c r="E899" s="155">
        <f>E898+40</f>
        <v/>
      </c>
      <c r="F899">
        <f>RIGHT(B899,F$1)</f>
        <v/>
      </c>
      <c r="G899" s="132">
        <f>INDEX(GLSShapes!$A$1:$AY$40000,Index!$A899*40-38,1)</f>
        <v/>
      </c>
      <c r="H899" s="113">
        <f>F899&amp;RIGHT(D899,H$1)</f>
        <v/>
      </c>
      <c r="I899" s="235">
        <f>IF(F899&lt;&gt;"0",INDEX(GLSShapes!$A$1:$AY$40000,Index!$A899*40-34,40),0)</f>
        <v/>
      </c>
      <c r="J899" s="235">
        <f>IF(F899&lt;&gt;"0",INDEX(GLSShapes!$A$1:$AY$40000,Index!$A899*40-34,41),0)</f>
        <v/>
      </c>
      <c r="M899" s="235">
        <f>INDEX(GLSShapes!$A$1:$AY$15000,Index!$A899*40-34,44)</f>
        <v/>
      </c>
      <c r="N899" s="235">
        <f>INDEX(GLSShapes!$A$1:$AY$15000,Index!$A899*40-34,45)</f>
        <v/>
      </c>
      <c r="Q899" s="235">
        <f>IF(F899&lt;&gt;"0",INDEX(GLSShapes!$A$1:$AY$15000,Index!$A899*40-34,48),0)</f>
        <v/>
      </c>
      <c r="R899" s="235">
        <f>IF(F899&lt;&gt;"0",INDEX(GLSShapes!$A$1:$AY$15000,Index!$A899*40-34,49),0)</f>
        <v/>
      </c>
    </row>
    <row r="900">
      <c r="A900" s="80">
        <f>A899+1</f>
        <v/>
      </c>
      <c r="B900" s="158">
        <f>INDEX(GLSShapes!$A$1:$AY$40000,Index!$A900*40-39,1)</f>
        <v/>
      </c>
      <c r="C900">
        <f>C$1</f>
        <v/>
      </c>
      <c r="D900" s="133">
        <f>INDEX(GLSShapes!$A$1:$AY$40000,Index!$A900*40-38,2)</f>
        <v/>
      </c>
      <c r="E900" s="155">
        <f>E899+40</f>
        <v/>
      </c>
      <c r="F900">
        <f>RIGHT(B900,F$1)</f>
        <v/>
      </c>
      <c r="G900" s="132">
        <f>INDEX(GLSShapes!$A$1:$AY$40000,Index!$A900*40-38,1)</f>
        <v/>
      </c>
      <c r="H900" s="113">
        <f>F900&amp;RIGHT(D900,H$1)</f>
        <v/>
      </c>
      <c r="I900" s="235">
        <f>IF(F900&lt;&gt;"0",INDEX(GLSShapes!$A$1:$AY$40000,Index!$A900*40-34,40),0)</f>
        <v/>
      </c>
      <c r="J900" s="235">
        <f>IF(F900&lt;&gt;"0",INDEX(GLSShapes!$A$1:$AY$40000,Index!$A900*40-34,41),0)</f>
        <v/>
      </c>
      <c r="M900" s="235">
        <f>INDEX(GLSShapes!$A$1:$AY$15000,Index!$A900*40-34,44)</f>
        <v/>
      </c>
      <c r="N900" s="235">
        <f>INDEX(GLSShapes!$A$1:$AY$15000,Index!$A900*40-34,45)</f>
        <v/>
      </c>
      <c r="Q900" s="235">
        <f>IF(F900&lt;&gt;"0",INDEX(GLSShapes!$A$1:$AY$15000,Index!$A900*40-34,48),0)</f>
        <v/>
      </c>
      <c r="R900" s="235">
        <f>IF(F900&lt;&gt;"0",INDEX(GLSShapes!$A$1:$AY$15000,Index!$A900*40-34,49),0)</f>
        <v/>
      </c>
    </row>
    <row r="901">
      <c r="A901" s="80">
        <f>A900+1</f>
        <v/>
      </c>
      <c r="B901" s="158">
        <f>INDEX(GLSShapes!$A$1:$AY$40000,Index!$A901*40-39,1)</f>
        <v/>
      </c>
      <c r="C901">
        <f>C$1</f>
        <v/>
      </c>
      <c r="D901" s="133">
        <f>INDEX(GLSShapes!$A$1:$AY$40000,Index!$A901*40-38,2)</f>
        <v/>
      </c>
      <c r="E901" s="155">
        <f>E900+40</f>
        <v/>
      </c>
      <c r="F901">
        <f>RIGHT(B901,F$1)</f>
        <v/>
      </c>
      <c r="G901" s="132">
        <f>INDEX(GLSShapes!$A$1:$AY$40000,Index!$A901*40-38,1)</f>
        <v/>
      </c>
      <c r="H901" s="113">
        <f>F901&amp;RIGHT(D901,H$1)</f>
        <v/>
      </c>
      <c r="I901" s="235">
        <f>IF(F901&lt;&gt;"0",INDEX(GLSShapes!$A$1:$AY$40000,Index!$A901*40-34,40),0)</f>
        <v/>
      </c>
      <c r="J901" s="235">
        <f>IF(F901&lt;&gt;"0",INDEX(GLSShapes!$A$1:$AY$40000,Index!$A901*40-34,41),0)</f>
        <v/>
      </c>
      <c r="M901" s="235">
        <f>INDEX(GLSShapes!$A$1:$AY$15000,Index!$A901*40-34,44)</f>
        <v/>
      </c>
      <c r="N901" s="235">
        <f>INDEX(GLSShapes!$A$1:$AY$15000,Index!$A901*40-34,45)</f>
        <v/>
      </c>
      <c r="Q901" s="235">
        <f>IF(F901&lt;&gt;"0",INDEX(GLSShapes!$A$1:$AY$15000,Index!$A901*40-34,48),0)</f>
        <v/>
      </c>
      <c r="R901" s="235">
        <f>IF(F901&lt;&gt;"0",INDEX(GLSShapes!$A$1:$AY$15000,Index!$A901*40-34,49),0)</f>
        <v/>
      </c>
    </row>
    <row r="902">
      <c r="A902" s="80">
        <f>A901+1</f>
        <v/>
      </c>
      <c r="B902" s="158">
        <f>INDEX(GLSShapes!$A$1:$AY$40000,Index!$A902*40-39,1)</f>
        <v/>
      </c>
      <c r="C902">
        <f>C$1</f>
        <v/>
      </c>
      <c r="D902" s="133">
        <f>INDEX(GLSShapes!$A$1:$AY$40000,Index!$A902*40-38,2)</f>
        <v/>
      </c>
      <c r="E902" s="155">
        <f>E901+40</f>
        <v/>
      </c>
      <c r="F902">
        <f>RIGHT(B902,F$1)</f>
        <v/>
      </c>
      <c r="G902" s="132">
        <f>INDEX(GLSShapes!$A$1:$AY$40000,Index!$A902*40-38,1)</f>
        <v/>
      </c>
      <c r="H902" s="113">
        <f>F902&amp;RIGHT(D902,H$1)</f>
        <v/>
      </c>
      <c r="I902" s="235">
        <f>IF(F902&lt;&gt;"0",INDEX(GLSShapes!$A$1:$AY$40000,Index!$A902*40-34,40),0)</f>
        <v/>
      </c>
      <c r="J902" s="235">
        <f>IF(F902&lt;&gt;"0",INDEX(GLSShapes!$A$1:$AY$40000,Index!$A902*40-34,41),0)</f>
        <v/>
      </c>
      <c r="M902" s="235">
        <f>INDEX(GLSShapes!$A$1:$AY$15000,Index!$A902*40-34,44)</f>
        <v/>
      </c>
      <c r="N902" s="235">
        <f>INDEX(GLSShapes!$A$1:$AY$15000,Index!$A902*40-34,45)</f>
        <v/>
      </c>
      <c r="Q902" s="235">
        <f>IF(F902&lt;&gt;"0",INDEX(GLSShapes!$A$1:$AY$15000,Index!$A902*40-34,48),0)</f>
        <v/>
      </c>
      <c r="R902" s="235">
        <f>IF(F902&lt;&gt;"0",INDEX(GLSShapes!$A$1:$AY$15000,Index!$A902*40-34,49),0)</f>
        <v/>
      </c>
    </row>
    <row r="903">
      <c r="A903" s="80">
        <f>A902+1</f>
        <v/>
      </c>
      <c r="B903" s="158">
        <f>INDEX(GLSShapes!$A$1:$AY$40000,Index!$A903*40-39,1)</f>
        <v/>
      </c>
      <c r="C903">
        <f>C$1</f>
        <v/>
      </c>
      <c r="D903" s="133">
        <f>INDEX(GLSShapes!$A$1:$AY$40000,Index!$A903*40-38,2)</f>
        <v/>
      </c>
      <c r="E903" s="155">
        <f>E902+40</f>
        <v/>
      </c>
      <c r="F903">
        <f>RIGHT(B903,F$1)</f>
        <v/>
      </c>
      <c r="G903" s="132">
        <f>INDEX(GLSShapes!$A$1:$AY$40000,Index!$A903*40-38,1)</f>
        <v/>
      </c>
      <c r="H903" s="113">
        <f>F903&amp;RIGHT(D903,H$1)</f>
        <v/>
      </c>
      <c r="I903" s="235">
        <f>IF(F903&lt;&gt;"0",INDEX(GLSShapes!$A$1:$AY$40000,Index!$A903*40-34,40),0)</f>
        <v/>
      </c>
      <c r="J903" s="235">
        <f>IF(F903&lt;&gt;"0",INDEX(GLSShapes!$A$1:$AY$40000,Index!$A903*40-34,41),0)</f>
        <v/>
      </c>
      <c r="M903" s="235">
        <f>INDEX(GLSShapes!$A$1:$AY$15000,Index!$A903*40-34,44)</f>
        <v/>
      </c>
      <c r="N903" s="235">
        <f>INDEX(GLSShapes!$A$1:$AY$15000,Index!$A903*40-34,45)</f>
        <v/>
      </c>
      <c r="Q903" s="235">
        <f>IF(F903&lt;&gt;"0",INDEX(GLSShapes!$A$1:$AY$15000,Index!$A903*40-34,48),0)</f>
        <v/>
      </c>
      <c r="R903" s="235">
        <f>IF(F903&lt;&gt;"0",INDEX(GLSShapes!$A$1:$AY$15000,Index!$A903*40-34,49),0)</f>
        <v/>
      </c>
    </row>
    <row r="904">
      <c r="A904" s="80">
        <f>A903+1</f>
        <v/>
      </c>
      <c r="B904" s="158">
        <f>INDEX(GLSShapes!$A$1:$AY$40000,Index!$A904*40-39,1)</f>
        <v/>
      </c>
      <c r="C904">
        <f>C$1</f>
        <v/>
      </c>
      <c r="D904" s="133">
        <f>INDEX(GLSShapes!$A$1:$AY$40000,Index!$A904*40-38,2)</f>
        <v/>
      </c>
      <c r="E904" s="155">
        <f>E903+40</f>
        <v/>
      </c>
      <c r="F904">
        <f>RIGHT(B904,F$1)</f>
        <v/>
      </c>
      <c r="G904" s="132">
        <f>INDEX(GLSShapes!$A$1:$AY$40000,Index!$A904*40-38,1)</f>
        <v/>
      </c>
      <c r="H904" s="113">
        <f>F904&amp;RIGHT(D904,H$1)</f>
        <v/>
      </c>
      <c r="I904" s="235">
        <f>IF(F904&lt;&gt;"0",INDEX(GLSShapes!$A$1:$AY$40000,Index!$A904*40-34,40),0)</f>
        <v/>
      </c>
      <c r="J904" s="235">
        <f>IF(F904&lt;&gt;"0",INDEX(GLSShapes!$A$1:$AY$40000,Index!$A904*40-34,41),0)</f>
        <v/>
      </c>
      <c r="M904" s="235">
        <f>INDEX(GLSShapes!$A$1:$AY$15000,Index!$A904*40-34,44)</f>
        <v/>
      </c>
      <c r="N904" s="235">
        <f>INDEX(GLSShapes!$A$1:$AY$15000,Index!$A904*40-34,45)</f>
        <v/>
      </c>
      <c r="Q904" s="235">
        <f>IF(F904&lt;&gt;"0",INDEX(GLSShapes!$A$1:$AY$15000,Index!$A904*40-34,48),0)</f>
        <v/>
      </c>
      <c r="R904" s="235">
        <f>IF(F904&lt;&gt;"0",INDEX(GLSShapes!$A$1:$AY$15000,Index!$A904*40-34,49),0)</f>
        <v/>
      </c>
    </row>
    <row r="905">
      <c r="A905" s="80">
        <f>A904+1</f>
        <v/>
      </c>
      <c r="B905" s="158">
        <f>INDEX(GLSShapes!$A$1:$AY$40000,Index!$A905*40-39,1)</f>
        <v/>
      </c>
      <c r="C905">
        <f>C$1</f>
        <v/>
      </c>
      <c r="D905" s="133">
        <f>INDEX(GLSShapes!$A$1:$AY$40000,Index!$A905*40-38,2)</f>
        <v/>
      </c>
      <c r="E905" s="155">
        <f>E904+40</f>
        <v/>
      </c>
      <c r="F905">
        <f>RIGHT(B905,F$1)</f>
        <v/>
      </c>
      <c r="G905" s="132">
        <f>INDEX(GLSShapes!$A$1:$AY$40000,Index!$A905*40-38,1)</f>
        <v/>
      </c>
      <c r="H905" s="113">
        <f>F905&amp;RIGHT(D905,H$1)</f>
        <v/>
      </c>
      <c r="I905" s="235">
        <f>IF(F905&lt;&gt;"0",INDEX(GLSShapes!$A$1:$AY$40000,Index!$A905*40-34,40),0)</f>
        <v/>
      </c>
      <c r="J905" s="235">
        <f>IF(F905&lt;&gt;"0",INDEX(GLSShapes!$A$1:$AY$40000,Index!$A905*40-34,41),0)</f>
        <v/>
      </c>
      <c r="M905" s="235">
        <f>INDEX(GLSShapes!$A$1:$AY$15000,Index!$A905*40-34,44)</f>
        <v/>
      </c>
      <c r="N905" s="235">
        <f>INDEX(GLSShapes!$A$1:$AY$15000,Index!$A905*40-34,45)</f>
        <v/>
      </c>
      <c r="Q905" s="235">
        <f>IF(F905&lt;&gt;"0",INDEX(GLSShapes!$A$1:$AY$15000,Index!$A905*40-34,48),0)</f>
        <v/>
      </c>
      <c r="R905" s="235">
        <f>IF(F905&lt;&gt;"0",INDEX(GLSShapes!$A$1:$AY$15000,Index!$A905*40-34,49),0)</f>
        <v/>
      </c>
    </row>
    <row r="906">
      <c r="A906" s="80">
        <f>A905+1</f>
        <v/>
      </c>
      <c r="B906" s="158">
        <f>INDEX(GLSShapes!$A$1:$AY$40000,Index!$A906*40-39,1)</f>
        <v/>
      </c>
      <c r="C906">
        <f>C$1</f>
        <v/>
      </c>
      <c r="D906" s="133">
        <f>INDEX(GLSShapes!$A$1:$AY$40000,Index!$A906*40-38,2)</f>
        <v/>
      </c>
      <c r="E906" s="155">
        <f>E905+40</f>
        <v/>
      </c>
      <c r="F906">
        <f>RIGHT(B906,F$1)</f>
        <v/>
      </c>
      <c r="G906" s="132">
        <f>INDEX(GLSShapes!$A$1:$AY$40000,Index!$A906*40-38,1)</f>
        <v/>
      </c>
      <c r="H906" s="113">
        <f>F906&amp;RIGHT(D906,H$1)</f>
        <v/>
      </c>
      <c r="I906" s="235">
        <f>IF(F906&lt;&gt;"0",INDEX(GLSShapes!$A$1:$AY$40000,Index!$A906*40-34,40),0)</f>
        <v/>
      </c>
      <c r="J906" s="235">
        <f>IF(F906&lt;&gt;"0",INDEX(GLSShapes!$A$1:$AY$40000,Index!$A906*40-34,41),0)</f>
        <v/>
      </c>
      <c r="M906" s="235">
        <f>INDEX(GLSShapes!$A$1:$AY$15000,Index!$A906*40-34,44)</f>
        <v/>
      </c>
      <c r="N906" s="235">
        <f>INDEX(GLSShapes!$A$1:$AY$15000,Index!$A906*40-34,45)</f>
        <v/>
      </c>
      <c r="Q906" s="235">
        <f>IF(F906&lt;&gt;"0",INDEX(GLSShapes!$A$1:$AY$15000,Index!$A906*40-34,48),0)</f>
        <v/>
      </c>
      <c r="R906" s="235">
        <f>IF(F906&lt;&gt;"0",INDEX(GLSShapes!$A$1:$AY$15000,Index!$A906*40-34,49),0)</f>
        <v/>
      </c>
    </row>
    <row r="907">
      <c r="A907" s="80">
        <f>A906+1</f>
        <v/>
      </c>
      <c r="B907" s="158">
        <f>INDEX(GLSShapes!$A$1:$AY$40000,Index!$A907*40-39,1)</f>
        <v/>
      </c>
      <c r="C907">
        <f>C$1</f>
        <v/>
      </c>
      <c r="D907" s="133">
        <f>INDEX(GLSShapes!$A$1:$AY$40000,Index!$A907*40-38,2)</f>
        <v/>
      </c>
      <c r="E907" s="155">
        <f>E906+40</f>
        <v/>
      </c>
      <c r="F907">
        <f>RIGHT(B907,F$1)</f>
        <v/>
      </c>
      <c r="G907" s="132">
        <f>INDEX(GLSShapes!$A$1:$AY$40000,Index!$A907*40-38,1)</f>
        <v/>
      </c>
      <c r="H907" s="113">
        <f>F907&amp;RIGHT(D907,H$1)</f>
        <v/>
      </c>
      <c r="I907" s="235">
        <f>IF(F907&lt;&gt;"0",INDEX(GLSShapes!$A$1:$AY$40000,Index!$A907*40-34,40),0)</f>
        <v/>
      </c>
      <c r="J907" s="235">
        <f>IF(F907&lt;&gt;"0",INDEX(GLSShapes!$A$1:$AY$40000,Index!$A907*40-34,41),0)</f>
        <v/>
      </c>
      <c r="M907" s="235">
        <f>INDEX(GLSShapes!$A$1:$AY$15000,Index!$A907*40-34,44)</f>
        <v/>
      </c>
      <c r="N907" s="235">
        <f>INDEX(GLSShapes!$A$1:$AY$15000,Index!$A907*40-34,45)</f>
        <v/>
      </c>
      <c r="Q907" s="235">
        <f>IF(F907&lt;&gt;"0",INDEX(GLSShapes!$A$1:$AY$15000,Index!$A907*40-34,48),0)</f>
        <v/>
      </c>
      <c r="R907" s="235">
        <f>IF(F907&lt;&gt;"0",INDEX(GLSShapes!$A$1:$AY$15000,Index!$A907*40-34,49),0)</f>
        <v/>
      </c>
    </row>
    <row r="908">
      <c r="A908" s="80">
        <f>A907+1</f>
        <v/>
      </c>
      <c r="B908" s="158">
        <f>INDEX(GLSShapes!$A$1:$AY$40000,Index!$A908*40-39,1)</f>
        <v/>
      </c>
      <c r="C908">
        <f>C$1</f>
        <v/>
      </c>
      <c r="D908" s="133">
        <f>INDEX(GLSShapes!$A$1:$AY$40000,Index!$A908*40-38,2)</f>
        <v/>
      </c>
      <c r="E908" s="155">
        <f>E907+40</f>
        <v/>
      </c>
      <c r="F908">
        <f>RIGHT(B908,F$1)</f>
        <v/>
      </c>
      <c r="G908" s="132">
        <f>INDEX(GLSShapes!$A$1:$AY$40000,Index!$A908*40-38,1)</f>
        <v/>
      </c>
      <c r="H908" s="113">
        <f>F908&amp;RIGHT(D908,H$1)</f>
        <v/>
      </c>
      <c r="I908" s="235">
        <f>IF(F908&lt;&gt;"0",INDEX(GLSShapes!$A$1:$AY$40000,Index!$A908*40-34,40),0)</f>
        <v/>
      </c>
      <c r="J908" s="235">
        <f>IF(F908&lt;&gt;"0",INDEX(GLSShapes!$A$1:$AY$40000,Index!$A908*40-34,41),0)</f>
        <v/>
      </c>
      <c r="M908" s="235">
        <f>INDEX(GLSShapes!$A$1:$AY$15000,Index!$A908*40-34,44)</f>
        <v/>
      </c>
      <c r="N908" s="235">
        <f>INDEX(GLSShapes!$A$1:$AY$15000,Index!$A908*40-34,45)</f>
        <v/>
      </c>
      <c r="Q908" s="235">
        <f>IF(F908&lt;&gt;"0",INDEX(GLSShapes!$A$1:$AY$15000,Index!$A908*40-34,48),0)</f>
        <v/>
      </c>
      <c r="R908" s="235">
        <f>IF(F908&lt;&gt;"0",INDEX(GLSShapes!$A$1:$AY$15000,Index!$A908*40-34,49),0)</f>
        <v/>
      </c>
    </row>
    <row r="909">
      <c r="A909" s="80">
        <f>A908+1</f>
        <v/>
      </c>
      <c r="B909" s="158">
        <f>INDEX(GLSShapes!$A$1:$AY$40000,Index!$A909*40-39,1)</f>
        <v/>
      </c>
      <c r="C909">
        <f>C$1</f>
        <v/>
      </c>
      <c r="D909" s="133">
        <f>INDEX(GLSShapes!$A$1:$AY$40000,Index!$A909*40-38,2)</f>
        <v/>
      </c>
      <c r="E909" s="155">
        <f>E908+40</f>
        <v/>
      </c>
      <c r="F909">
        <f>RIGHT(B909,F$1)</f>
        <v/>
      </c>
      <c r="G909" s="132">
        <f>INDEX(GLSShapes!$A$1:$AY$40000,Index!$A909*40-38,1)</f>
        <v/>
      </c>
      <c r="H909" s="113">
        <f>F909&amp;RIGHT(D909,H$1)</f>
        <v/>
      </c>
      <c r="I909" s="235">
        <f>IF(F909&lt;&gt;"0",INDEX(GLSShapes!$A$1:$AY$40000,Index!$A909*40-34,40),0)</f>
        <v/>
      </c>
      <c r="J909" s="235">
        <f>IF(F909&lt;&gt;"0",INDEX(GLSShapes!$A$1:$AY$40000,Index!$A909*40-34,41),0)</f>
        <v/>
      </c>
      <c r="M909" s="235">
        <f>INDEX(GLSShapes!$A$1:$AY$15000,Index!$A909*40-34,44)</f>
        <v/>
      </c>
      <c r="N909" s="235">
        <f>INDEX(GLSShapes!$A$1:$AY$15000,Index!$A909*40-34,45)</f>
        <v/>
      </c>
      <c r="Q909" s="235">
        <f>IF(F909&lt;&gt;"0",INDEX(GLSShapes!$A$1:$AY$15000,Index!$A909*40-34,48),0)</f>
        <v/>
      </c>
      <c r="R909" s="235">
        <f>IF(F909&lt;&gt;"0",INDEX(GLSShapes!$A$1:$AY$15000,Index!$A909*40-34,49),0)</f>
        <v/>
      </c>
    </row>
    <row r="910">
      <c r="A910" s="80">
        <f>A909+1</f>
        <v/>
      </c>
      <c r="B910" s="158">
        <f>INDEX(GLSShapes!$A$1:$AY$40000,Index!$A910*40-39,1)</f>
        <v/>
      </c>
      <c r="C910">
        <f>C$1</f>
        <v/>
      </c>
      <c r="D910" s="133">
        <f>INDEX(GLSShapes!$A$1:$AY$40000,Index!$A910*40-38,2)</f>
        <v/>
      </c>
      <c r="E910" s="155">
        <f>E909+40</f>
        <v/>
      </c>
      <c r="F910">
        <f>RIGHT(B910,F$1)</f>
        <v/>
      </c>
      <c r="G910" s="132">
        <f>INDEX(GLSShapes!$A$1:$AY$40000,Index!$A910*40-38,1)</f>
        <v/>
      </c>
      <c r="H910" s="113">
        <f>F910&amp;RIGHT(D910,H$1)</f>
        <v/>
      </c>
      <c r="I910" s="235">
        <f>IF(F910&lt;&gt;"0",INDEX(GLSShapes!$A$1:$AY$40000,Index!$A910*40-34,40),0)</f>
        <v/>
      </c>
      <c r="J910" s="235">
        <f>IF(F910&lt;&gt;"0",INDEX(GLSShapes!$A$1:$AY$40000,Index!$A910*40-34,41),0)</f>
        <v/>
      </c>
      <c r="M910" s="235">
        <f>INDEX(GLSShapes!$A$1:$AY$15000,Index!$A910*40-34,44)</f>
        <v/>
      </c>
      <c r="N910" s="235">
        <f>INDEX(GLSShapes!$A$1:$AY$15000,Index!$A910*40-34,45)</f>
        <v/>
      </c>
      <c r="Q910" s="235">
        <f>IF(F910&lt;&gt;"0",INDEX(GLSShapes!$A$1:$AY$15000,Index!$A910*40-34,48),0)</f>
        <v/>
      </c>
      <c r="R910" s="235">
        <f>IF(F910&lt;&gt;"0",INDEX(GLSShapes!$A$1:$AY$15000,Index!$A910*40-34,49),0)</f>
        <v/>
      </c>
    </row>
    <row r="911">
      <c r="A911" s="80">
        <f>A910+1</f>
        <v/>
      </c>
      <c r="B911" s="158">
        <f>INDEX(GLSShapes!$A$1:$AY$40000,Index!$A911*40-39,1)</f>
        <v/>
      </c>
      <c r="C911">
        <f>C$1</f>
        <v/>
      </c>
      <c r="D911" s="133">
        <f>INDEX(GLSShapes!$A$1:$AY$40000,Index!$A911*40-38,2)</f>
        <v/>
      </c>
      <c r="E911" s="155">
        <f>E910+40</f>
        <v/>
      </c>
      <c r="F911">
        <f>RIGHT(B911,F$1)</f>
        <v/>
      </c>
      <c r="G911" s="132">
        <f>INDEX(GLSShapes!$A$1:$AY$40000,Index!$A911*40-38,1)</f>
        <v/>
      </c>
      <c r="H911" s="113">
        <f>F911&amp;RIGHT(D911,H$1)</f>
        <v/>
      </c>
      <c r="I911" s="235">
        <f>IF(F911&lt;&gt;"0",INDEX(GLSShapes!$A$1:$AY$40000,Index!$A911*40-34,40),0)</f>
        <v/>
      </c>
      <c r="J911" s="235">
        <f>IF(F911&lt;&gt;"0",INDEX(GLSShapes!$A$1:$AY$40000,Index!$A911*40-34,41),0)</f>
        <v/>
      </c>
      <c r="M911" s="235">
        <f>INDEX(GLSShapes!$A$1:$AY$15000,Index!$A911*40-34,44)</f>
        <v/>
      </c>
      <c r="N911" s="235">
        <f>INDEX(GLSShapes!$A$1:$AY$15000,Index!$A911*40-34,45)</f>
        <v/>
      </c>
      <c r="Q911" s="235">
        <f>IF(F911&lt;&gt;"0",INDEX(GLSShapes!$A$1:$AY$15000,Index!$A911*40-34,48),0)</f>
        <v/>
      </c>
      <c r="R911" s="235">
        <f>IF(F911&lt;&gt;"0",INDEX(GLSShapes!$A$1:$AY$15000,Index!$A911*40-34,49),0)</f>
        <v/>
      </c>
    </row>
    <row r="912">
      <c r="A912" s="80">
        <f>A911+1</f>
        <v/>
      </c>
      <c r="B912" s="158">
        <f>INDEX(GLSShapes!$A$1:$AY$40000,Index!$A912*40-39,1)</f>
        <v/>
      </c>
      <c r="C912">
        <f>C$1</f>
        <v/>
      </c>
      <c r="D912" s="133">
        <f>INDEX(GLSShapes!$A$1:$AY$40000,Index!$A912*40-38,2)</f>
        <v/>
      </c>
      <c r="E912" s="155">
        <f>E911+40</f>
        <v/>
      </c>
      <c r="F912">
        <f>RIGHT(B912,F$1)</f>
        <v/>
      </c>
      <c r="G912" s="132">
        <f>INDEX(GLSShapes!$A$1:$AY$40000,Index!$A912*40-38,1)</f>
        <v/>
      </c>
      <c r="H912" s="113">
        <f>F912&amp;RIGHT(D912,H$1)</f>
        <v/>
      </c>
      <c r="I912" s="235">
        <f>IF(F912&lt;&gt;"0",INDEX(GLSShapes!$A$1:$AY$40000,Index!$A912*40-34,40),0)</f>
        <v/>
      </c>
      <c r="J912" s="235">
        <f>IF(F912&lt;&gt;"0",INDEX(GLSShapes!$A$1:$AY$40000,Index!$A912*40-34,41),0)</f>
        <v/>
      </c>
      <c r="M912" s="235">
        <f>INDEX(GLSShapes!$A$1:$AY$15000,Index!$A912*40-34,44)</f>
        <v/>
      </c>
      <c r="N912" s="235">
        <f>INDEX(GLSShapes!$A$1:$AY$15000,Index!$A912*40-34,45)</f>
        <v/>
      </c>
      <c r="Q912" s="235">
        <f>IF(F912&lt;&gt;"0",INDEX(GLSShapes!$A$1:$AY$15000,Index!$A912*40-34,48),0)</f>
        <v/>
      </c>
      <c r="R912" s="235">
        <f>IF(F912&lt;&gt;"0",INDEX(GLSShapes!$A$1:$AY$15000,Index!$A912*40-34,49),0)</f>
        <v/>
      </c>
    </row>
    <row r="913">
      <c r="A913" s="80">
        <f>A912+1</f>
        <v/>
      </c>
      <c r="B913" s="158">
        <f>INDEX(GLSShapes!$A$1:$AY$40000,Index!$A913*40-39,1)</f>
        <v/>
      </c>
      <c r="C913">
        <f>C$1</f>
        <v/>
      </c>
      <c r="D913" s="133">
        <f>INDEX(GLSShapes!$A$1:$AY$40000,Index!$A913*40-38,2)</f>
        <v/>
      </c>
      <c r="E913" s="155">
        <f>E912+40</f>
        <v/>
      </c>
      <c r="F913">
        <f>RIGHT(B913,F$1)</f>
        <v/>
      </c>
      <c r="G913" s="132">
        <f>INDEX(GLSShapes!$A$1:$AY$40000,Index!$A913*40-38,1)</f>
        <v/>
      </c>
      <c r="H913" s="113">
        <f>F913&amp;RIGHT(D913,H$1)</f>
        <v/>
      </c>
      <c r="I913" s="235">
        <f>IF(F913&lt;&gt;"0",INDEX(GLSShapes!$A$1:$AY$40000,Index!$A913*40-34,40),0)</f>
        <v/>
      </c>
      <c r="J913" s="235">
        <f>IF(F913&lt;&gt;"0",INDEX(GLSShapes!$A$1:$AY$40000,Index!$A913*40-34,41),0)</f>
        <v/>
      </c>
      <c r="M913" s="235">
        <f>INDEX(GLSShapes!$A$1:$AY$15000,Index!$A913*40-34,44)</f>
        <v/>
      </c>
      <c r="N913" s="235">
        <f>INDEX(GLSShapes!$A$1:$AY$15000,Index!$A913*40-34,45)</f>
        <v/>
      </c>
      <c r="Q913" s="235">
        <f>IF(F913&lt;&gt;"0",INDEX(GLSShapes!$A$1:$AY$15000,Index!$A913*40-34,48),0)</f>
        <v/>
      </c>
      <c r="R913" s="235">
        <f>IF(F913&lt;&gt;"0",INDEX(GLSShapes!$A$1:$AY$15000,Index!$A913*40-34,49),0)</f>
        <v/>
      </c>
    </row>
    <row r="914">
      <c r="A914" s="80">
        <f>A913+1</f>
        <v/>
      </c>
      <c r="B914" s="158">
        <f>INDEX(GLSShapes!$A$1:$AY$40000,Index!$A914*40-39,1)</f>
        <v/>
      </c>
      <c r="C914">
        <f>C$1</f>
        <v/>
      </c>
      <c r="D914" s="133">
        <f>INDEX(GLSShapes!$A$1:$AY$40000,Index!$A914*40-38,2)</f>
        <v/>
      </c>
      <c r="E914" s="155">
        <f>E913+40</f>
        <v/>
      </c>
      <c r="F914">
        <f>RIGHT(B914,F$1)</f>
        <v/>
      </c>
      <c r="G914" s="132">
        <f>INDEX(GLSShapes!$A$1:$AY$40000,Index!$A914*40-38,1)</f>
        <v/>
      </c>
      <c r="H914" s="113">
        <f>F914&amp;RIGHT(D914,H$1)</f>
        <v/>
      </c>
      <c r="I914" s="235">
        <f>IF(F914&lt;&gt;"0",INDEX(GLSShapes!$A$1:$AY$40000,Index!$A914*40-34,40),0)</f>
        <v/>
      </c>
      <c r="J914" s="235">
        <f>IF(F914&lt;&gt;"0",INDEX(GLSShapes!$A$1:$AY$40000,Index!$A914*40-34,41),0)</f>
        <v/>
      </c>
      <c r="M914" s="235">
        <f>INDEX(GLSShapes!$A$1:$AY$15000,Index!$A914*40-34,44)</f>
        <v/>
      </c>
      <c r="N914" s="235">
        <f>INDEX(GLSShapes!$A$1:$AY$15000,Index!$A914*40-34,45)</f>
        <v/>
      </c>
      <c r="Q914" s="235">
        <f>IF(F914&lt;&gt;"0",INDEX(GLSShapes!$A$1:$AY$15000,Index!$A914*40-34,48),0)</f>
        <v/>
      </c>
      <c r="R914" s="235">
        <f>IF(F914&lt;&gt;"0",INDEX(GLSShapes!$A$1:$AY$15000,Index!$A914*40-34,49),0)</f>
        <v/>
      </c>
    </row>
    <row r="915">
      <c r="A915" s="80">
        <f>A914+1</f>
        <v/>
      </c>
      <c r="B915" s="158">
        <f>INDEX(GLSShapes!$A$1:$AY$40000,Index!$A915*40-39,1)</f>
        <v/>
      </c>
      <c r="C915">
        <f>C$1</f>
        <v/>
      </c>
      <c r="D915" s="133">
        <f>INDEX(GLSShapes!$A$1:$AY$40000,Index!$A915*40-38,2)</f>
        <v/>
      </c>
      <c r="E915" s="155">
        <f>E914+40</f>
        <v/>
      </c>
      <c r="F915">
        <f>RIGHT(B915,F$1)</f>
        <v/>
      </c>
      <c r="G915" s="132">
        <f>INDEX(GLSShapes!$A$1:$AY$40000,Index!$A915*40-38,1)</f>
        <v/>
      </c>
      <c r="H915" s="113">
        <f>F915&amp;RIGHT(D915,H$1)</f>
        <v/>
      </c>
      <c r="I915" s="235">
        <f>IF(F915&lt;&gt;"0",INDEX(GLSShapes!$A$1:$AY$40000,Index!$A915*40-34,40),0)</f>
        <v/>
      </c>
      <c r="J915" s="235">
        <f>IF(F915&lt;&gt;"0",INDEX(GLSShapes!$A$1:$AY$40000,Index!$A915*40-34,41),0)</f>
        <v/>
      </c>
      <c r="M915" s="235">
        <f>INDEX(GLSShapes!$A$1:$AY$15000,Index!$A915*40-34,44)</f>
        <v/>
      </c>
      <c r="N915" s="235">
        <f>INDEX(GLSShapes!$A$1:$AY$15000,Index!$A915*40-34,45)</f>
        <v/>
      </c>
      <c r="Q915" s="235">
        <f>IF(F915&lt;&gt;"0",INDEX(GLSShapes!$A$1:$AY$15000,Index!$A915*40-34,48),0)</f>
        <v/>
      </c>
      <c r="R915" s="235">
        <f>IF(F915&lt;&gt;"0",INDEX(GLSShapes!$A$1:$AY$15000,Index!$A915*40-34,49),0)</f>
        <v/>
      </c>
    </row>
    <row r="916">
      <c r="A916" s="80">
        <f>A915+1</f>
        <v/>
      </c>
      <c r="B916" s="158">
        <f>INDEX(GLSShapes!$A$1:$AY$40000,Index!$A916*40-39,1)</f>
        <v/>
      </c>
      <c r="C916">
        <f>C$1</f>
        <v/>
      </c>
      <c r="D916" s="133">
        <f>INDEX(GLSShapes!$A$1:$AY$40000,Index!$A916*40-38,2)</f>
        <v/>
      </c>
      <c r="E916" s="155">
        <f>E915+40</f>
        <v/>
      </c>
      <c r="F916">
        <f>RIGHT(B916,F$1)</f>
        <v/>
      </c>
      <c r="G916" s="132">
        <f>INDEX(GLSShapes!$A$1:$AY$40000,Index!$A916*40-38,1)</f>
        <v/>
      </c>
      <c r="H916" s="113">
        <f>F916&amp;RIGHT(D916,H$1)</f>
        <v/>
      </c>
      <c r="I916" s="235">
        <f>IF(F916&lt;&gt;"0",INDEX(GLSShapes!$A$1:$AY$40000,Index!$A916*40-34,40),0)</f>
        <v/>
      </c>
      <c r="J916" s="235">
        <f>IF(F916&lt;&gt;"0",INDEX(GLSShapes!$A$1:$AY$40000,Index!$A916*40-34,41),0)</f>
        <v/>
      </c>
      <c r="M916" s="235">
        <f>INDEX(GLSShapes!$A$1:$AY$15000,Index!$A916*40-34,44)</f>
        <v/>
      </c>
      <c r="N916" s="235">
        <f>INDEX(GLSShapes!$A$1:$AY$15000,Index!$A916*40-34,45)</f>
        <v/>
      </c>
      <c r="Q916" s="235">
        <f>IF(F916&lt;&gt;"0",INDEX(GLSShapes!$A$1:$AY$15000,Index!$A916*40-34,48),0)</f>
        <v/>
      </c>
      <c r="R916" s="235">
        <f>IF(F916&lt;&gt;"0",INDEX(GLSShapes!$A$1:$AY$15000,Index!$A916*40-34,49),0)</f>
        <v/>
      </c>
    </row>
    <row r="917">
      <c r="A917" s="80">
        <f>A916+1</f>
        <v/>
      </c>
      <c r="B917" s="158">
        <f>INDEX(GLSShapes!$A$1:$AY$40000,Index!$A917*40-39,1)</f>
        <v/>
      </c>
      <c r="C917">
        <f>C$1</f>
        <v/>
      </c>
      <c r="D917" s="133">
        <f>INDEX(GLSShapes!$A$1:$AY$40000,Index!$A917*40-38,2)</f>
        <v/>
      </c>
      <c r="E917" s="155">
        <f>E916+40</f>
        <v/>
      </c>
      <c r="F917">
        <f>RIGHT(B917,F$1)</f>
        <v/>
      </c>
      <c r="G917" s="132">
        <f>INDEX(GLSShapes!$A$1:$AY$40000,Index!$A917*40-38,1)</f>
        <v/>
      </c>
      <c r="H917" s="113">
        <f>F917&amp;RIGHT(D917,H$1)</f>
        <v/>
      </c>
      <c r="I917" s="235">
        <f>IF(F917&lt;&gt;"0",INDEX(GLSShapes!$A$1:$AY$40000,Index!$A917*40-34,40),0)</f>
        <v/>
      </c>
      <c r="J917" s="235">
        <f>IF(F917&lt;&gt;"0",INDEX(GLSShapes!$A$1:$AY$40000,Index!$A917*40-34,41),0)</f>
        <v/>
      </c>
      <c r="M917" s="235">
        <f>INDEX(GLSShapes!$A$1:$AY$15000,Index!$A917*40-34,44)</f>
        <v/>
      </c>
      <c r="N917" s="235">
        <f>INDEX(GLSShapes!$A$1:$AY$15000,Index!$A917*40-34,45)</f>
        <v/>
      </c>
      <c r="Q917" s="235">
        <f>IF(F917&lt;&gt;"0",INDEX(GLSShapes!$A$1:$AY$15000,Index!$A917*40-34,48),0)</f>
        <v/>
      </c>
      <c r="R917" s="235">
        <f>IF(F917&lt;&gt;"0",INDEX(GLSShapes!$A$1:$AY$15000,Index!$A917*40-34,49),0)</f>
        <v/>
      </c>
    </row>
    <row r="918">
      <c r="A918" s="80">
        <f>A917+1</f>
        <v/>
      </c>
      <c r="B918" s="158">
        <f>INDEX(GLSShapes!$A$1:$AY$40000,Index!$A918*40-39,1)</f>
        <v/>
      </c>
      <c r="C918">
        <f>C$1</f>
        <v/>
      </c>
      <c r="D918" s="133">
        <f>INDEX(GLSShapes!$A$1:$AY$40000,Index!$A918*40-38,2)</f>
        <v/>
      </c>
      <c r="E918" s="155">
        <f>E917+40</f>
        <v/>
      </c>
      <c r="F918">
        <f>RIGHT(B918,F$1)</f>
        <v/>
      </c>
      <c r="G918" s="132">
        <f>INDEX(GLSShapes!$A$1:$AY$40000,Index!$A918*40-38,1)</f>
        <v/>
      </c>
      <c r="H918" s="113">
        <f>F918&amp;RIGHT(D918,H$1)</f>
        <v/>
      </c>
      <c r="I918" s="235">
        <f>IF(F918&lt;&gt;"0",INDEX(GLSShapes!$A$1:$AY$40000,Index!$A918*40-34,40),0)</f>
        <v/>
      </c>
      <c r="J918" s="235">
        <f>IF(F918&lt;&gt;"0",INDEX(GLSShapes!$A$1:$AY$40000,Index!$A918*40-34,41),0)</f>
        <v/>
      </c>
      <c r="M918" s="235">
        <f>INDEX(GLSShapes!$A$1:$AY$15000,Index!$A918*40-34,44)</f>
        <v/>
      </c>
      <c r="N918" s="235">
        <f>INDEX(GLSShapes!$A$1:$AY$15000,Index!$A918*40-34,45)</f>
        <v/>
      </c>
      <c r="Q918" s="235">
        <f>IF(F918&lt;&gt;"0",INDEX(GLSShapes!$A$1:$AY$15000,Index!$A918*40-34,48),0)</f>
        <v/>
      </c>
      <c r="R918" s="235">
        <f>IF(F918&lt;&gt;"0",INDEX(GLSShapes!$A$1:$AY$15000,Index!$A918*40-34,49),0)</f>
        <v/>
      </c>
    </row>
    <row r="919">
      <c r="A919" s="80">
        <f>A918+1</f>
        <v/>
      </c>
      <c r="B919" s="158">
        <f>INDEX(GLSShapes!$A$1:$AY$40000,Index!$A919*40-39,1)</f>
        <v/>
      </c>
      <c r="C919">
        <f>C$1</f>
        <v/>
      </c>
      <c r="D919" s="133">
        <f>INDEX(GLSShapes!$A$1:$AY$40000,Index!$A919*40-38,2)</f>
        <v/>
      </c>
      <c r="E919" s="155">
        <f>E918+40</f>
        <v/>
      </c>
      <c r="F919">
        <f>RIGHT(B919,F$1)</f>
        <v/>
      </c>
      <c r="G919" s="132">
        <f>INDEX(GLSShapes!$A$1:$AY$40000,Index!$A919*40-38,1)</f>
        <v/>
      </c>
      <c r="H919" s="113">
        <f>F919&amp;RIGHT(D919,H$1)</f>
        <v/>
      </c>
      <c r="I919" s="235">
        <f>IF(F919&lt;&gt;"0",INDEX(GLSShapes!$A$1:$AY$40000,Index!$A919*40-34,40),0)</f>
        <v/>
      </c>
      <c r="J919" s="235">
        <f>IF(F919&lt;&gt;"0",INDEX(GLSShapes!$A$1:$AY$40000,Index!$A919*40-34,41),0)</f>
        <v/>
      </c>
      <c r="M919" s="235">
        <f>INDEX(GLSShapes!$A$1:$AY$15000,Index!$A919*40-34,44)</f>
        <v/>
      </c>
      <c r="N919" s="235">
        <f>INDEX(GLSShapes!$A$1:$AY$15000,Index!$A919*40-34,45)</f>
        <v/>
      </c>
      <c r="Q919" s="235">
        <f>IF(F919&lt;&gt;"0",INDEX(GLSShapes!$A$1:$AY$15000,Index!$A919*40-34,48),0)</f>
        <v/>
      </c>
      <c r="R919" s="235">
        <f>IF(F919&lt;&gt;"0",INDEX(GLSShapes!$A$1:$AY$15000,Index!$A919*40-34,49),0)</f>
        <v/>
      </c>
    </row>
    <row r="920">
      <c r="A920" s="80">
        <f>A919+1</f>
        <v/>
      </c>
      <c r="B920" s="158">
        <f>INDEX(GLSShapes!$A$1:$AY$40000,Index!$A920*40-39,1)</f>
        <v/>
      </c>
      <c r="C920">
        <f>C$1</f>
        <v/>
      </c>
      <c r="D920" s="133">
        <f>INDEX(GLSShapes!$A$1:$AY$40000,Index!$A920*40-38,2)</f>
        <v/>
      </c>
      <c r="E920" s="155">
        <f>E919+40</f>
        <v/>
      </c>
      <c r="F920">
        <f>RIGHT(B920,F$1)</f>
        <v/>
      </c>
      <c r="G920" s="132">
        <f>INDEX(GLSShapes!$A$1:$AY$40000,Index!$A920*40-38,1)</f>
        <v/>
      </c>
      <c r="H920" s="113">
        <f>F920&amp;RIGHT(D920,H$1)</f>
        <v/>
      </c>
      <c r="I920" s="235">
        <f>IF(F920&lt;&gt;"0",INDEX(GLSShapes!$A$1:$AY$40000,Index!$A920*40-34,40),0)</f>
        <v/>
      </c>
      <c r="J920" s="235">
        <f>IF(F920&lt;&gt;"0",INDEX(GLSShapes!$A$1:$AY$40000,Index!$A920*40-34,41),0)</f>
        <v/>
      </c>
      <c r="M920" s="235">
        <f>INDEX(GLSShapes!$A$1:$AY$15000,Index!$A920*40-34,44)</f>
        <v/>
      </c>
      <c r="N920" s="235">
        <f>INDEX(GLSShapes!$A$1:$AY$15000,Index!$A920*40-34,45)</f>
        <v/>
      </c>
      <c r="Q920" s="235">
        <f>IF(F920&lt;&gt;"0",INDEX(GLSShapes!$A$1:$AY$15000,Index!$A920*40-34,48),0)</f>
        <v/>
      </c>
      <c r="R920" s="235">
        <f>IF(F920&lt;&gt;"0",INDEX(GLSShapes!$A$1:$AY$15000,Index!$A920*40-34,49),0)</f>
        <v/>
      </c>
    </row>
    <row r="921">
      <c r="A921" s="80">
        <f>A920+1</f>
        <v/>
      </c>
      <c r="B921" s="158">
        <f>INDEX(GLSShapes!$A$1:$AY$40000,Index!$A921*40-39,1)</f>
        <v/>
      </c>
      <c r="C921">
        <f>C$1</f>
        <v/>
      </c>
      <c r="D921" s="133">
        <f>INDEX(GLSShapes!$A$1:$AY$40000,Index!$A921*40-38,2)</f>
        <v/>
      </c>
      <c r="E921" s="155">
        <f>E920+40</f>
        <v/>
      </c>
      <c r="F921">
        <f>RIGHT(B921,F$1)</f>
        <v/>
      </c>
      <c r="G921" s="132">
        <f>INDEX(GLSShapes!$A$1:$AY$40000,Index!$A921*40-38,1)</f>
        <v/>
      </c>
      <c r="H921" s="113">
        <f>F921&amp;RIGHT(D921,H$1)</f>
        <v/>
      </c>
      <c r="I921" s="235">
        <f>IF(F921&lt;&gt;"0",INDEX(GLSShapes!$A$1:$AY$40000,Index!$A921*40-34,40),0)</f>
        <v/>
      </c>
      <c r="J921" s="235">
        <f>IF(F921&lt;&gt;"0",INDEX(GLSShapes!$A$1:$AY$40000,Index!$A921*40-34,41),0)</f>
        <v/>
      </c>
      <c r="M921" s="235">
        <f>INDEX(GLSShapes!$A$1:$AY$15000,Index!$A921*40-34,44)</f>
        <v/>
      </c>
      <c r="N921" s="235">
        <f>INDEX(GLSShapes!$A$1:$AY$15000,Index!$A921*40-34,45)</f>
        <v/>
      </c>
      <c r="Q921" s="235">
        <f>IF(F921&lt;&gt;"0",INDEX(GLSShapes!$A$1:$AY$15000,Index!$A921*40-34,48),0)</f>
        <v/>
      </c>
      <c r="R921" s="235">
        <f>IF(F921&lt;&gt;"0",INDEX(GLSShapes!$A$1:$AY$15000,Index!$A921*40-34,49),0)</f>
        <v/>
      </c>
    </row>
    <row r="922">
      <c r="A922" s="80">
        <f>A921+1</f>
        <v/>
      </c>
      <c r="B922" s="158">
        <f>INDEX(GLSShapes!$A$1:$AY$40000,Index!$A922*40-39,1)</f>
        <v/>
      </c>
      <c r="C922">
        <f>C$1</f>
        <v/>
      </c>
      <c r="D922" s="133">
        <f>INDEX(GLSShapes!$A$1:$AY$40000,Index!$A922*40-38,2)</f>
        <v/>
      </c>
      <c r="E922" s="155">
        <f>E921+40</f>
        <v/>
      </c>
      <c r="F922">
        <f>RIGHT(B922,F$1)</f>
        <v/>
      </c>
      <c r="G922" s="132">
        <f>INDEX(GLSShapes!$A$1:$AY$40000,Index!$A922*40-38,1)</f>
        <v/>
      </c>
      <c r="H922" s="113">
        <f>F922&amp;RIGHT(D922,H$1)</f>
        <v/>
      </c>
      <c r="I922" s="235">
        <f>IF(F922&lt;&gt;"0",INDEX(GLSShapes!$A$1:$AY$40000,Index!$A922*40-34,40),0)</f>
        <v/>
      </c>
      <c r="J922" s="235">
        <f>IF(F922&lt;&gt;"0",INDEX(GLSShapes!$A$1:$AY$40000,Index!$A922*40-34,41),0)</f>
        <v/>
      </c>
      <c r="M922" s="235">
        <f>INDEX(GLSShapes!$A$1:$AY$15000,Index!$A922*40-34,44)</f>
        <v/>
      </c>
      <c r="N922" s="235">
        <f>INDEX(GLSShapes!$A$1:$AY$15000,Index!$A922*40-34,45)</f>
        <v/>
      </c>
      <c r="Q922" s="235">
        <f>IF(F922&lt;&gt;"0",INDEX(GLSShapes!$A$1:$AY$15000,Index!$A922*40-34,48),0)</f>
        <v/>
      </c>
      <c r="R922" s="235">
        <f>IF(F922&lt;&gt;"0",INDEX(GLSShapes!$A$1:$AY$15000,Index!$A922*40-34,49),0)</f>
        <v/>
      </c>
    </row>
    <row r="923">
      <c r="A923" s="80">
        <f>A922+1</f>
        <v/>
      </c>
      <c r="B923" s="158">
        <f>INDEX(GLSShapes!$A$1:$AY$40000,Index!$A923*40-39,1)</f>
        <v/>
      </c>
      <c r="C923">
        <f>C$1</f>
        <v/>
      </c>
      <c r="D923" s="133">
        <f>INDEX(GLSShapes!$A$1:$AY$40000,Index!$A923*40-38,2)</f>
        <v/>
      </c>
      <c r="E923" s="155">
        <f>E922+40</f>
        <v/>
      </c>
      <c r="F923">
        <f>RIGHT(B923,F$1)</f>
        <v/>
      </c>
      <c r="G923" s="132">
        <f>INDEX(GLSShapes!$A$1:$AY$40000,Index!$A923*40-38,1)</f>
        <v/>
      </c>
      <c r="H923" s="113">
        <f>F923&amp;RIGHT(D923,H$1)</f>
        <v/>
      </c>
      <c r="I923" s="235">
        <f>IF(F923&lt;&gt;"0",INDEX(GLSShapes!$A$1:$AY$40000,Index!$A923*40-34,40),0)</f>
        <v/>
      </c>
      <c r="J923" s="235">
        <f>IF(F923&lt;&gt;"0",INDEX(GLSShapes!$A$1:$AY$40000,Index!$A923*40-34,41),0)</f>
        <v/>
      </c>
      <c r="M923" s="235">
        <f>INDEX(GLSShapes!$A$1:$AY$15000,Index!$A923*40-34,44)</f>
        <v/>
      </c>
      <c r="N923" s="235">
        <f>INDEX(GLSShapes!$A$1:$AY$15000,Index!$A923*40-34,45)</f>
        <v/>
      </c>
      <c r="Q923" s="235">
        <f>IF(F923&lt;&gt;"0",INDEX(GLSShapes!$A$1:$AY$15000,Index!$A923*40-34,48),0)</f>
        <v/>
      </c>
      <c r="R923" s="235">
        <f>IF(F923&lt;&gt;"0",INDEX(GLSShapes!$A$1:$AY$15000,Index!$A923*40-34,49),0)</f>
        <v/>
      </c>
    </row>
    <row r="924">
      <c r="A924" s="80">
        <f>A923+1</f>
        <v/>
      </c>
      <c r="B924" s="158">
        <f>INDEX(GLSShapes!$A$1:$AY$40000,Index!$A924*40-39,1)</f>
        <v/>
      </c>
      <c r="C924">
        <f>C$1</f>
        <v/>
      </c>
      <c r="D924" s="133">
        <f>INDEX(GLSShapes!$A$1:$AY$40000,Index!$A924*40-38,2)</f>
        <v/>
      </c>
      <c r="E924" s="155">
        <f>E923+40</f>
        <v/>
      </c>
      <c r="F924">
        <f>RIGHT(B924,F$1)</f>
        <v/>
      </c>
      <c r="G924" s="132">
        <f>INDEX(GLSShapes!$A$1:$AY$40000,Index!$A924*40-38,1)</f>
        <v/>
      </c>
      <c r="H924" s="113">
        <f>F924&amp;RIGHT(D924,H$1)</f>
        <v/>
      </c>
      <c r="I924" s="235">
        <f>IF(F924&lt;&gt;"0",INDEX(GLSShapes!$A$1:$AY$40000,Index!$A924*40-34,40),0)</f>
        <v/>
      </c>
      <c r="J924" s="235">
        <f>IF(F924&lt;&gt;"0",INDEX(GLSShapes!$A$1:$AY$40000,Index!$A924*40-34,41),0)</f>
        <v/>
      </c>
      <c r="M924" s="235">
        <f>INDEX(GLSShapes!$A$1:$AY$15000,Index!$A924*40-34,44)</f>
        <v/>
      </c>
      <c r="N924" s="235">
        <f>INDEX(GLSShapes!$A$1:$AY$15000,Index!$A924*40-34,45)</f>
        <v/>
      </c>
      <c r="Q924" s="235">
        <f>IF(F924&lt;&gt;"0",INDEX(GLSShapes!$A$1:$AY$15000,Index!$A924*40-34,48),0)</f>
        <v/>
      </c>
      <c r="R924" s="235">
        <f>IF(F924&lt;&gt;"0",INDEX(GLSShapes!$A$1:$AY$15000,Index!$A924*40-34,49),0)</f>
        <v/>
      </c>
    </row>
    <row r="925">
      <c r="A925" s="80">
        <f>A924+1</f>
        <v/>
      </c>
      <c r="B925" s="158">
        <f>INDEX(GLSShapes!$A$1:$AY$40000,Index!$A925*40-39,1)</f>
        <v/>
      </c>
      <c r="C925">
        <f>C$1</f>
        <v/>
      </c>
      <c r="D925" s="133">
        <f>INDEX(GLSShapes!$A$1:$AY$40000,Index!$A925*40-38,2)</f>
        <v/>
      </c>
      <c r="E925" s="155">
        <f>E924+40</f>
        <v/>
      </c>
      <c r="F925">
        <f>RIGHT(B925,F$1)</f>
        <v/>
      </c>
      <c r="G925" s="132">
        <f>INDEX(GLSShapes!$A$1:$AY$40000,Index!$A925*40-38,1)</f>
        <v/>
      </c>
      <c r="H925" s="113">
        <f>F925&amp;RIGHT(D925,H$1)</f>
        <v/>
      </c>
      <c r="I925" s="235">
        <f>IF(F925&lt;&gt;"0",INDEX(GLSShapes!$A$1:$AY$40000,Index!$A925*40-34,40),0)</f>
        <v/>
      </c>
      <c r="J925" s="235">
        <f>IF(F925&lt;&gt;"0",INDEX(GLSShapes!$A$1:$AY$40000,Index!$A925*40-34,41),0)</f>
        <v/>
      </c>
      <c r="M925" s="235">
        <f>INDEX(GLSShapes!$A$1:$AY$15000,Index!$A925*40-34,44)</f>
        <v/>
      </c>
      <c r="N925" s="235">
        <f>INDEX(GLSShapes!$A$1:$AY$15000,Index!$A925*40-34,45)</f>
        <v/>
      </c>
      <c r="Q925" s="235">
        <f>IF(F925&lt;&gt;"0",INDEX(GLSShapes!$A$1:$AY$15000,Index!$A925*40-34,48),0)</f>
        <v/>
      </c>
      <c r="R925" s="235">
        <f>IF(F925&lt;&gt;"0",INDEX(GLSShapes!$A$1:$AY$15000,Index!$A925*40-34,49),0)</f>
        <v/>
      </c>
    </row>
    <row r="926">
      <c r="A926" s="80">
        <f>A925+1</f>
        <v/>
      </c>
      <c r="B926" s="158">
        <f>INDEX(GLSShapes!$A$1:$AY$40000,Index!$A926*40-39,1)</f>
        <v/>
      </c>
      <c r="C926">
        <f>C$1</f>
        <v/>
      </c>
      <c r="D926" s="133">
        <f>INDEX(GLSShapes!$A$1:$AY$40000,Index!$A926*40-38,2)</f>
        <v/>
      </c>
      <c r="E926" s="155">
        <f>E925+40</f>
        <v/>
      </c>
      <c r="F926">
        <f>RIGHT(B926,F$1)</f>
        <v/>
      </c>
      <c r="G926" s="132">
        <f>INDEX(GLSShapes!$A$1:$AY$40000,Index!$A926*40-38,1)</f>
        <v/>
      </c>
      <c r="H926" s="113">
        <f>F926&amp;RIGHT(D926,H$1)</f>
        <v/>
      </c>
      <c r="I926" s="235">
        <f>IF(F926&lt;&gt;"0",INDEX(GLSShapes!$A$1:$AY$40000,Index!$A926*40-34,40),0)</f>
        <v/>
      </c>
      <c r="J926" s="235">
        <f>IF(F926&lt;&gt;"0",INDEX(GLSShapes!$A$1:$AY$40000,Index!$A926*40-34,41),0)</f>
        <v/>
      </c>
      <c r="M926" s="235">
        <f>INDEX(GLSShapes!$A$1:$AY$15000,Index!$A926*40-34,44)</f>
        <v/>
      </c>
      <c r="N926" s="235">
        <f>INDEX(GLSShapes!$A$1:$AY$15000,Index!$A926*40-34,45)</f>
        <v/>
      </c>
      <c r="Q926" s="235">
        <f>IF(F926&lt;&gt;"0",INDEX(GLSShapes!$A$1:$AY$15000,Index!$A926*40-34,48),0)</f>
        <v/>
      </c>
      <c r="R926" s="235">
        <f>IF(F926&lt;&gt;"0",INDEX(GLSShapes!$A$1:$AY$15000,Index!$A926*40-34,49),0)</f>
        <v/>
      </c>
    </row>
    <row r="927">
      <c r="A927" s="80">
        <f>A926+1</f>
        <v/>
      </c>
      <c r="B927" s="158">
        <f>INDEX(GLSShapes!$A$1:$AY$40000,Index!$A927*40-39,1)</f>
        <v/>
      </c>
      <c r="C927">
        <f>C$1</f>
        <v/>
      </c>
      <c r="D927" s="133">
        <f>INDEX(GLSShapes!$A$1:$AY$40000,Index!$A927*40-38,2)</f>
        <v/>
      </c>
      <c r="E927" s="155">
        <f>E926+40</f>
        <v/>
      </c>
      <c r="F927">
        <f>RIGHT(B927,F$1)</f>
        <v/>
      </c>
      <c r="G927" s="132">
        <f>INDEX(GLSShapes!$A$1:$AY$40000,Index!$A927*40-38,1)</f>
        <v/>
      </c>
      <c r="H927" s="113">
        <f>F927&amp;RIGHT(D927,H$1)</f>
        <v/>
      </c>
      <c r="I927" s="235">
        <f>IF(F927&lt;&gt;"0",INDEX(GLSShapes!$A$1:$AY$40000,Index!$A927*40-34,40),0)</f>
        <v/>
      </c>
      <c r="J927" s="235">
        <f>IF(F927&lt;&gt;"0",INDEX(GLSShapes!$A$1:$AY$40000,Index!$A927*40-34,41),0)</f>
        <v/>
      </c>
      <c r="M927" s="235">
        <f>INDEX(GLSShapes!$A$1:$AY$15000,Index!$A927*40-34,44)</f>
        <v/>
      </c>
      <c r="N927" s="235">
        <f>INDEX(GLSShapes!$A$1:$AY$15000,Index!$A927*40-34,45)</f>
        <v/>
      </c>
      <c r="Q927" s="235">
        <f>IF(F927&lt;&gt;"0",INDEX(GLSShapes!$A$1:$AY$15000,Index!$A927*40-34,48),0)</f>
        <v/>
      </c>
      <c r="R927" s="235">
        <f>IF(F927&lt;&gt;"0",INDEX(GLSShapes!$A$1:$AY$15000,Index!$A927*40-34,49),0)</f>
        <v/>
      </c>
    </row>
    <row r="928">
      <c r="A928" s="80">
        <f>A927+1</f>
        <v/>
      </c>
      <c r="B928" s="158">
        <f>INDEX(GLSShapes!$A$1:$AY$40000,Index!$A928*40-39,1)</f>
        <v/>
      </c>
      <c r="C928">
        <f>C$1</f>
        <v/>
      </c>
      <c r="D928" s="133">
        <f>INDEX(GLSShapes!$A$1:$AY$40000,Index!$A928*40-38,2)</f>
        <v/>
      </c>
      <c r="E928" s="155">
        <f>E927+40</f>
        <v/>
      </c>
      <c r="F928">
        <f>RIGHT(B928,F$1)</f>
        <v/>
      </c>
      <c r="G928" s="132">
        <f>INDEX(GLSShapes!$A$1:$AY$40000,Index!$A928*40-38,1)</f>
        <v/>
      </c>
      <c r="H928" s="113">
        <f>F928&amp;RIGHT(D928,H$1)</f>
        <v/>
      </c>
      <c r="I928" s="235">
        <f>IF(F928&lt;&gt;"0",INDEX(GLSShapes!$A$1:$AY$40000,Index!$A928*40-34,40),0)</f>
        <v/>
      </c>
      <c r="J928" s="235">
        <f>IF(F928&lt;&gt;"0",INDEX(GLSShapes!$A$1:$AY$40000,Index!$A928*40-34,41),0)</f>
        <v/>
      </c>
      <c r="M928" s="235">
        <f>INDEX(GLSShapes!$A$1:$AY$15000,Index!$A928*40-34,44)</f>
        <v/>
      </c>
      <c r="N928" s="235">
        <f>INDEX(GLSShapes!$A$1:$AY$15000,Index!$A928*40-34,45)</f>
        <v/>
      </c>
      <c r="Q928" s="235">
        <f>IF(F928&lt;&gt;"0",INDEX(GLSShapes!$A$1:$AY$15000,Index!$A928*40-34,48),0)</f>
        <v/>
      </c>
      <c r="R928" s="235">
        <f>IF(F928&lt;&gt;"0",INDEX(GLSShapes!$A$1:$AY$15000,Index!$A928*40-34,49),0)</f>
        <v/>
      </c>
    </row>
    <row r="929">
      <c r="A929" s="80">
        <f>A928+1</f>
        <v/>
      </c>
      <c r="B929" s="158">
        <f>INDEX(GLSShapes!$A$1:$AY$40000,Index!$A929*40-39,1)</f>
        <v/>
      </c>
      <c r="C929">
        <f>C$1</f>
        <v/>
      </c>
      <c r="D929" s="133">
        <f>INDEX(GLSShapes!$A$1:$AY$40000,Index!$A929*40-38,2)</f>
        <v/>
      </c>
      <c r="E929" s="155">
        <f>E928+40</f>
        <v/>
      </c>
      <c r="F929">
        <f>RIGHT(B929,F$1)</f>
        <v/>
      </c>
      <c r="G929" s="132">
        <f>INDEX(GLSShapes!$A$1:$AY$40000,Index!$A929*40-38,1)</f>
        <v/>
      </c>
      <c r="H929" s="113">
        <f>F929&amp;RIGHT(D929,H$1)</f>
        <v/>
      </c>
      <c r="I929" s="235">
        <f>IF(F929&lt;&gt;"0",INDEX(GLSShapes!$A$1:$AY$40000,Index!$A929*40-34,40),0)</f>
        <v/>
      </c>
      <c r="J929" s="235">
        <f>IF(F929&lt;&gt;"0",INDEX(GLSShapes!$A$1:$AY$40000,Index!$A929*40-34,41),0)</f>
        <v/>
      </c>
      <c r="M929" s="235">
        <f>INDEX(GLSShapes!$A$1:$AY$15000,Index!$A929*40-34,44)</f>
        <v/>
      </c>
      <c r="N929" s="235">
        <f>INDEX(GLSShapes!$A$1:$AY$15000,Index!$A929*40-34,45)</f>
        <v/>
      </c>
      <c r="Q929" s="235">
        <f>IF(F929&lt;&gt;"0",INDEX(GLSShapes!$A$1:$AY$15000,Index!$A929*40-34,48),0)</f>
        <v/>
      </c>
      <c r="R929" s="235">
        <f>IF(F929&lt;&gt;"0",INDEX(GLSShapes!$A$1:$AY$15000,Index!$A929*40-34,49),0)</f>
        <v/>
      </c>
    </row>
    <row r="930">
      <c r="A930" s="80">
        <f>A929+1</f>
        <v/>
      </c>
      <c r="B930" s="158">
        <f>INDEX(GLSShapes!$A$1:$AY$40000,Index!$A930*40-39,1)</f>
        <v/>
      </c>
      <c r="C930">
        <f>C$1</f>
        <v/>
      </c>
      <c r="D930" s="133">
        <f>INDEX(GLSShapes!$A$1:$AY$40000,Index!$A930*40-38,2)</f>
        <v/>
      </c>
      <c r="E930" s="155">
        <f>E929+40</f>
        <v/>
      </c>
      <c r="F930">
        <f>RIGHT(B930,F$1)</f>
        <v/>
      </c>
      <c r="G930" s="132">
        <f>INDEX(GLSShapes!$A$1:$AY$40000,Index!$A930*40-38,1)</f>
        <v/>
      </c>
      <c r="H930" s="113">
        <f>F930&amp;RIGHT(D930,H$1)</f>
        <v/>
      </c>
      <c r="I930" s="235">
        <f>IF(F930&lt;&gt;"0",INDEX(GLSShapes!$A$1:$AY$40000,Index!$A930*40-34,40),0)</f>
        <v/>
      </c>
      <c r="J930" s="235">
        <f>IF(F930&lt;&gt;"0",INDEX(GLSShapes!$A$1:$AY$40000,Index!$A930*40-34,41),0)</f>
        <v/>
      </c>
      <c r="M930" s="235">
        <f>INDEX(GLSShapes!$A$1:$AY$15000,Index!$A930*40-34,44)</f>
        <v/>
      </c>
      <c r="N930" s="235">
        <f>INDEX(GLSShapes!$A$1:$AY$15000,Index!$A930*40-34,45)</f>
        <v/>
      </c>
      <c r="Q930" s="235">
        <f>IF(F930&lt;&gt;"0",INDEX(GLSShapes!$A$1:$AY$15000,Index!$A930*40-34,48),0)</f>
        <v/>
      </c>
      <c r="R930" s="235">
        <f>IF(F930&lt;&gt;"0",INDEX(GLSShapes!$A$1:$AY$15000,Index!$A930*40-34,49),0)</f>
        <v/>
      </c>
    </row>
    <row r="931">
      <c r="A931" s="80">
        <f>A930+1</f>
        <v/>
      </c>
      <c r="B931" s="158">
        <f>INDEX(GLSShapes!$A$1:$AY$40000,Index!$A931*40-39,1)</f>
        <v/>
      </c>
      <c r="C931">
        <f>C$1</f>
        <v/>
      </c>
      <c r="D931" s="133">
        <f>INDEX(GLSShapes!$A$1:$AY$40000,Index!$A931*40-38,2)</f>
        <v/>
      </c>
      <c r="E931" s="155">
        <f>E930+40</f>
        <v/>
      </c>
      <c r="F931">
        <f>RIGHT(B931,F$1)</f>
        <v/>
      </c>
      <c r="G931" s="132">
        <f>INDEX(GLSShapes!$A$1:$AY$40000,Index!$A931*40-38,1)</f>
        <v/>
      </c>
      <c r="H931" s="113">
        <f>F931&amp;RIGHT(D931,H$1)</f>
        <v/>
      </c>
      <c r="I931" s="235">
        <f>IF(F931&lt;&gt;"0",INDEX(GLSShapes!$A$1:$AY$40000,Index!$A931*40-34,40),0)</f>
        <v/>
      </c>
      <c r="J931" s="235">
        <f>IF(F931&lt;&gt;"0",INDEX(GLSShapes!$A$1:$AY$40000,Index!$A931*40-34,41),0)</f>
        <v/>
      </c>
      <c r="M931" s="235">
        <f>INDEX(GLSShapes!$A$1:$AY$15000,Index!$A931*40-34,44)</f>
        <v/>
      </c>
      <c r="N931" s="235">
        <f>INDEX(GLSShapes!$A$1:$AY$15000,Index!$A931*40-34,45)</f>
        <v/>
      </c>
      <c r="Q931" s="235">
        <f>IF(F931&lt;&gt;"0",INDEX(GLSShapes!$A$1:$AY$15000,Index!$A931*40-34,48),0)</f>
        <v/>
      </c>
      <c r="R931" s="235">
        <f>IF(F931&lt;&gt;"0",INDEX(GLSShapes!$A$1:$AY$15000,Index!$A931*40-34,49),0)</f>
        <v/>
      </c>
    </row>
    <row r="932">
      <c r="A932" s="80">
        <f>A931+1</f>
        <v/>
      </c>
      <c r="B932" s="158">
        <f>INDEX(GLSShapes!$A$1:$AY$40000,Index!$A932*40-39,1)</f>
        <v/>
      </c>
      <c r="C932">
        <f>C$1</f>
        <v/>
      </c>
      <c r="D932" s="133">
        <f>INDEX(GLSShapes!$A$1:$AY$40000,Index!$A932*40-38,2)</f>
        <v/>
      </c>
      <c r="E932" s="155">
        <f>E931+40</f>
        <v/>
      </c>
      <c r="F932">
        <f>RIGHT(B932,F$1)</f>
        <v/>
      </c>
      <c r="G932" s="132">
        <f>INDEX(GLSShapes!$A$1:$AY$40000,Index!$A932*40-38,1)</f>
        <v/>
      </c>
      <c r="H932" s="113">
        <f>F932&amp;RIGHT(D932,H$1)</f>
        <v/>
      </c>
      <c r="I932" s="235">
        <f>IF(F932&lt;&gt;"0",INDEX(GLSShapes!$A$1:$AY$40000,Index!$A932*40-34,40),0)</f>
        <v/>
      </c>
      <c r="J932" s="235">
        <f>IF(F932&lt;&gt;"0",INDEX(GLSShapes!$A$1:$AY$40000,Index!$A932*40-34,41),0)</f>
        <v/>
      </c>
      <c r="M932" s="235">
        <f>INDEX(GLSShapes!$A$1:$AY$15000,Index!$A932*40-34,44)</f>
        <v/>
      </c>
      <c r="N932" s="235">
        <f>INDEX(GLSShapes!$A$1:$AY$15000,Index!$A932*40-34,45)</f>
        <v/>
      </c>
      <c r="Q932" s="235">
        <f>IF(F932&lt;&gt;"0",INDEX(GLSShapes!$A$1:$AY$15000,Index!$A932*40-34,48),0)</f>
        <v/>
      </c>
      <c r="R932" s="235">
        <f>IF(F932&lt;&gt;"0",INDEX(GLSShapes!$A$1:$AY$15000,Index!$A932*40-34,49),0)</f>
        <v/>
      </c>
    </row>
    <row r="933">
      <c r="A933" s="80">
        <f>A932+1</f>
        <v/>
      </c>
      <c r="B933" s="158">
        <f>INDEX(GLSShapes!$A$1:$AY$40000,Index!$A933*40-39,1)</f>
        <v/>
      </c>
      <c r="C933">
        <f>C$1</f>
        <v/>
      </c>
      <c r="D933" s="133">
        <f>INDEX(GLSShapes!$A$1:$AY$40000,Index!$A933*40-38,2)</f>
        <v/>
      </c>
      <c r="E933" s="155">
        <f>E932+40</f>
        <v/>
      </c>
      <c r="F933">
        <f>RIGHT(B933,F$1)</f>
        <v/>
      </c>
      <c r="G933" s="132">
        <f>INDEX(GLSShapes!$A$1:$AY$40000,Index!$A933*40-38,1)</f>
        <v/>
      </c>
      <c r="H933" s="113">
        <f>F933&amp;RIGHT(D933,H$1)</f>
        <v/>
      </c>
      <c r="I933" s="235">
        <f>IF(F933&lt;&gt;"0",INDEX(GLSShapes!$A$1:$AY$40000,Index!$A933*40-34,40),0)</f>
        <v/>
      </c>
      <c r="J933" s="235">
        <f>IF(F933&lt;&gt;"0",INDEX(GLSShapes!$A$1:$AY$40000,Index!$A933*40-34,41),0)</f>
        <v/>
      </c>
      <c r="M933" s="235">
        <f>INDEX(GLSShapes!$A$1:$AY$15000,Index!$A933*40-34,44)</f>
        <v/>
      </c>
      <c r="N933" s="235">
        <f>INDEX(GLSShapes!$A$1:$AY$15000,Index!$A933*40-34,45)</f>
        <v/>
      </c>
      <c r="Q933" s="235">
        <f>IF(F933&lt;&gt;"0",INDEX(GLSShapes!$A$1:$AY$15000,Index!$A933*40-34,48),0)</f>
        <v/>
      </c>
      <c r="R933" s="235">
        <f>IF(F933&lt;&gt;"0",INDEX(GLSShapes!$A$1:$AY$15000,Index!$A933*40-34,49),0)</f>
        <v/>
      </c>
    </row>
    <row r="934">
      <c r="A934" s="80">
        <f>A933+1</f>
        <v/>
      </c>
      <c r="B934" s="158">
        <f>INDEX(GLSShapes!$A$1:$AY$40000,Index!$A934*40-39,1)</f>
        <v/>
      </c>
      <c r="C934">
        <f>C$1</f>
        <v/>
      </c>
      <c r="D934" s="133">
        <f>INDEX(GLSShapes!$A$1:$AY$40000,Index!$A934*40-38,2)</f>
        <v/>
      </c>
      <c r="E934" s="155">
        <f>E933+40</f>
        <v/>
      </c>
      <c r="F934">
        <f>RIGHT(B934,F$1)</f>
        <v/>
      </c>
      <c r="G934" s="132">
        <f>INDEX(GLSShapes!$A$1:$AY$40000,Index!$A934*40-38,1)</f>
        <v/>
      </c>
      <c r="H934" s="113">
        <f>F934&amp;RIGHT(D934,H$1)</f>
        <v/>
      </c>
      <c r="I934" s="235">
        <f>IF(F934&lt;&gt;"0",INDEX(GLSShapes!$A$1:$AY$40000,Index!$A934*40-34,40),0)</f>
        <v/>
      </c>
      <c r="J934" s="235">
        <f>IF(F934&lt;&gt;"0",INDEX(GLSShapes!$A$1:$AY$40000,Index!$A934*40-34,41),0)</f>
        <v/>
      </c>
      <c r="M934" s="235">
        <f>INDEX(GLSShapes!$A$1:$AY$15000,Index!$A934*40-34,44)</f>
        <v/>
      </c>
      <c r="N934" s="235">
        <f>INDEX(GLSShapes!$A$1:$AY$15000,Index!$A934*40-34,45)</f>
        <v/>
      </c>
      <c r="Q934" s="235">
        <f>IF(F934&lt;&gt;"0",INDEX(GLSShapes!$A$1:$AY$15000,Index!$A934*40-34,48),0)</f>
        <v/>
      </c>
      <c r="R934" s="235">
        <f>IF(F934&lt;&gt;"0",INDEX(GLSShapes!$A$1:$AY$15000,Index!$A934*40-34,49),0)</f>
        <v/>
      </c>
    </row>
    <row r="935">
      <c r="A935" s="80">
        <f>A934+1</f>
        <v/>
      </c>
      <c r="B935" s="158">
        <f>INDEX(GLSShapes!$A$1:$AY$40000,Index!$A935*40-39,1)</f>
        <v/>
      </c>
      <c r="C935">
        <f>C$1</f>
        <v/>
      </c>
      <c r="D935" s="133">
        <f>INDEX(GLSShapes!$A$1:$AY$40000,Index!$A935*40-38,2)</f>
        <v/>
      </c>
      <c r="E935" s="155">
        <f>E934+40</f>
        <v/>
      </c>
      <c r="F935">
        <f>RIGHT(B935,F$1)</f>
        <v/>
      </c>
      <c r="G935" s="132">
        <f>INDEX(GLSShapes!$A$1:$AY$40000,Index!$A935*40-38,1)</f>
        <v/>
      </c>
      <c r="H935" s="113">
        <f>F935&amp;RIGHT(D935,H$1)</f>
        <v/>
      </c>
      <c r="I935" s="235">
        <f>IF(F935&lt;&gt;"0",INDEX(GLSShapes!$A$1:$AY$40000,Index!$A935*40-34,40),0)</f>
        <v/>
      </c>
      <c r="J935" s="235">
        <f>IF(F935&lt;&gt;"0",INDEX(GLSShapes!$A$1:$AY$40000,Index!$A935*40-34,41),0)</f>
        <v/>
      </c>
      <c r="M935" s="235">
        <f>INDEX(GLSShapes!$A$1:$AY$15000,Index!$A935*40-34,44)</f>
        <v/>
      </c>
      <c r="N935" s="235">
        <f>INDEX(GLSShapes!$A$1:$AY$15000,Index!$A935*40-34,45)</f>
        <v/>
      </c>
      <c r="Q935" s="235">
        <f>IF(F935&lt;&gt;"0",INDEX(GLSShapes!$A$1:$AY$15000,Index!$A935*40-34,48),0)</f>
        <v/>
      </c>
      <c r="R935" s="235">
        <f>IF(F935&lt;&gt;"0",INDEX(GLSShapes!$A$1:$AY$15000,Index!$A935*40-34,49),0)</f>
        <v/>
      </c>
    </row>
    <row r="936">
      <c r="A936" s="80">
        <f>A935+1</f>
        <v/>
      </c>
      <c r="B936" s="158">
        <f>INDEX(GLSShapes!$A$1:$AY$40000,Index!$A936*40-39,1)</f>
        <v/>
      </c>
      <c r="C936">
        <f>C$1</f>
        <v/>
      </c>
      <c r="D936" s="133">
        <f>INDEX(GLSShapes!$A$1:$AY$40000,Index!$A936*40-38,2)</f>
        <v/>
      </c>
      <c r="E936" s="155">
        <f>E935+40</f>
        <v/>
      </c>
      <c r="F936">
        <f>RIGHT(B936,F$1)</f>
        <v/>
      </c>
      <c r="G936" s="132">
        <f>INDEX(GLSShapes!$A$1:$AY$40000,Index!$A936*40-38,1)</f>
        <v/>
      </c>
      <c r="H936" s="113">
        <f>F936&amp;RIGHT(D936,H$1)</f>
        <v/>
      </c>
      <c r="I936" s="235">
        <f>IF(F936&lt;&gt;"0",INDEX(GLSShapes!$A$1:$AY$40000,Index!$A936*40-34,40),0)</f>
        <v/>
      </c>
      <c r="J936" s="235">
        <f>IF(F936&lt;&gt;"0",INDEX(GLSShapes!$A$1:$AY$40000,Index!$A936*40-34,41),0)</f>
        <v/>
      </c>
      <c r="M936" s="235">
        <f>INDEX(GLSShapes!$A$1:$AY$15000,Index!$A936*40-34,44)</f>
        <v/>
      </c>
      <c r="N936" s="235">
        <f>INDEX(GLSShapes!$A$1:$AY$15000,Index!$A936*40-34,45)</f>
        <v/>
      </c>
      <c r="Q936" s="235">
        <f>IF(F936&lt;&gt;"0",INDEX(GLSShapes!$A$1:$AY$15000,Index!$A936*40-34,48),0)</f>
        <v/>
      </c>
      <c r="R936" s="235">
        <f>IF(F936&lt;&gt;"0",INDEX(GLSShapes!$A$1:$AY$15000,Index!$A936*40-34,49),0)</f>
        <v/>
      </c>
    </row>
    <row r="937">
      <c r="A937" s="80">
        <f>A936+1</f>
        <v/>
      </c>
      <c r="B937" s="158">
        <f>INDEX(GLSShapes!$A$1:$AY$40000,Index!$A937*40-39,1)</f>
        <v/>
      </c>
      <c r="C937">
        <f>C$1</f>
        <v/>
      </c>
      <c r="D937" s="133">
        <f>INDEX(GLSShapes!$A$1:$AY$40000,Index!$A937*40-38,2)</f>
        <v/>
      </c>
      <c r="E937" s="155">
        <f>E936+40</f>
        <v/>
      </c>
      <c r="F937">
        <f>RIGHT(B937,F$1)</f>
        <v/>
      </c>
      <c r="G937" s="132">
        <f>INDEX(GLSShapes!$A$1:$AY$40000,Index!$A937*40-38,1)</f>
        <v/>
      </c>
      <c r="H937" s="113">
        <f>F937&amp;RIGHT(D937,H$1)</f>
        <v/>
      </c>
      <c r="I937" s="235">
        <f>IF(F937&lt;&gt;"0",INDEX(GLSShapes!$A$1:$AY$40000,Index!$A937*40-34,40),0)</f>
        <v/>
      </c>
      <c r="J937" s="235">
        <f>IF(F937&lt;&gt;"0",INDEX(GLSShapes!$A$1:$AY$40000,Index!$A937*40-34,41),0)</f>
        <v/>
      </c>
      <c r="M937" s="235">
        <f>INDEX(GLSShapes!$A$1:$AY$15000,Index!$A937*40-34,44)</f>
        <v/>
      </c>
      <c r="N937" s="235">
        <f>INDEX(GLSShapes!$A$1:$AY$15000,Index!$A937*40-34,45)</f>
        <v/>
      </c>
      <c r="Q937" s="235">
        <f>IF(F937&lt;&gt;"0",INDEX(GLSShapes!$A$1:$AY$15000,Index!$A937*40-34,48),0)</f>
        <v/>
      </c>
      <c r="R937" s="235">
        <f>IF(F937&lt;&gt;"0",INDEX(GLSShapes!$A$1:$AY$15000,Index!$A937*40-34,49),0)</f>
        <v/>
      </c>
    </row>
    <row r="938">
      <c r="A938" s="80">
        <f>A937+1</f>
        <v/>
      </c>
      <c r="B938" s="158">
        <f>INDEX(GLSShapes!$A$1:$AY$40000,Index!$A938*40-39,1)</f>
        <v/>
      </c>
      <c r="C938">
        <f>C$1</f>
        <v/>
      </c>
      <c r="D938" s="133">
        <f>INDEX(GLSShapes!$A$1:$AY$40000,Index!$A938*40-38,2)</f>
        <v/>
      </c>
      <c r="E938" s="155">
        <f>E937+40</f>
        <v/>
      </c>
      <c r="F938">
        <f>RIGHT(B938,F$1)</f>
        <v/>
      </c>
      <c r="G938" s="132">
        <f>INDEX(GLSShapes!$A$1:$AY$40000,Index!$A938*40-38,1)</f>
        <v/>
      </c>
      <c r="H938" s="113">
        <f>F938&amp;RIGHT(D938,H$1)</f>
        <v/>
      </c>
      <c r="I938" s="235">
        <f>IF(F938&lt;&gt;"0",INDEX(GLSShapes!$A$1:$AY$40000,Index!$A938*40-34,40),0)</f>
        <v/>
      </c>
      <c r="J938" s="235">
        <f>IF(F938&lt;&gt;"0",INDEX(GLSShapes!$A$1:$AY$40000,Index!$A938*40-34,41),0)</f>
        <v/>
      </c>
      <c r="M938" s="235">
        <f>INDEX(GLSShapes!$A$1:$AY$15000,Index!$A938*40-34,44)</f>
        <v/>
      </c>
      <c r="N938" s="235">
        <f>INDEX(GLSShapes!$A$1:$AY$15000,Index!$A938*40-34,45)</f>
        <v/>
      </c>
      <c r="Q938" s="235">
        <f>IF(F938&lt;&gt;"0",INDEX(GLSShapes!$A$1:$AY$15000,Index!$A938*40-34,48),0)</f>
        <v/>
      </c>
      <c r="R938" s="235">
        <f>IF(F938&lt;&gt;"0",INDEX(GLSShapes!$A$1:$AY$15000,Index!$A938*40-34,49),0)</f>
        <v/>
      </c>
    </row>
    <row r="939">
      <c r="A939" s="80">
        <f>A938+1</f>
        <v/>
      </c>
      <c r="B939" s="158">
        <f>INDEX(GLSShapes!$A$1:$AY$40000,Index!$A939*40-39,1)</f>
        <v/>
      </c>
      <c r="C939">
        <f>C$1</f>
        <v/>
      </c>
      <c r="D939" s="133">
        <f>INDEX(GLSShapes!$A$1:$AY$40000,Index!$A939*40-38,2)</f>
        <v/>
      </c>
      <c r="E939" s="155">
        <f>E938+40</f>
        <v/>
      </c>
      <c r="F939">
        <f>RIGHT(B939,F$1)</f>
        <v/>
      </c>
      <c r="G939" s="132">
        <f>INDEX(GLSShapes!$A$1:$AY$40000,Index!$A939*40-38,1)</f>
        <v/>
      </c>
      <c r="H939" s="113">
        <f>F939&amp;RIGHT(D939,H$1)</f>
        <v/>
      </c>
      <c r="I939" s="235">
        <f>IF(F939&lt;&gt;"0",INDEX(GLSShapes!$A$1:$AY$40000,Index!$A939*40-34,40),0)</f>
        <v/>
      </c>
      <c r="J939" s="235">
        <f>IF(F939&lt;&gt;"0",INDEX(GLSShapes!$A$1:$AY$40000,Index!$A939*40-34,41),0)</f>
        <v/>
      </c>
      <c r="M939" s="235">
        <f>INDEX(GLSShapes!$A$1:$AY$15000,Index!$A939*40-34,44)</f>
        <v/>
      </c>
      <c r="N939" s="235">
        <f>INDEX(GLSShapes!$A$1:$AY$15000,Index!$A939*40-34,45)</f>
        <v/>
      </c>
      <c r="Q939" s="235">
        <f>IF(F939&lt;&gt;"0",INDEX(GLSShapes!$A$1:$AY$15000,Index!$A939*40-34,48),0)</f>
        <v/>
      </c>
      <c r="R939" s="235">
        <f>IF(F939&lt;&gt;"0",INDEX(GLSShapes!$A$1:$AY$15000,Index!$A939*40-34,49),0)</f>
        <v/>
      </c>
    </row>
    <row r="940">
      <c r="A940" s="80">
        <f>A939+1</f>
        <v/>
      </c>
      <c r="B940" s="158">
        <f>INDEX(GLSShapes!$A$1:$AY$40000,Index!$A940*40-39,1)</f>
        <v/>
      </c>
      <c r="C940">
        <f>C$1</f>
        <v/>
      </c>
      <c r="D940" s="133">
        <f>INDEX(GLSShapes!$A$1:$AY$40000,Index!$A940*40-38,2)</f>
        <v/>
      </c>
      <c r="E940" s="155">
        <f>E939+40</f>
        <v/>
      </c>
      <c r="F940">
        <f>RIGHT(B940,F$1)</f>
        <v/>
      </c>
      <c r="G940" s="132">
        <f>INDEX(GLSShapes!$A$1:$AY$40000,Index!$A940*40-38,1)</f>
        <v/>
      </c>
      <c r="H940" s="113">
        <f>F940&amp;RIGHT(D940,H$1)</f>
        <v/>
      </c>
      <c r="I940" s="235">
        <f>IF(F940&lt;&gt;"0",INDEX(GLSShapes!$A$1:$AY$40000,Index!$A940*40-34,40),0)</f>
        <v/>
      </c>
      <c r="J940" s="235">
        <f>IF(F940&lt;&gt;"0",INDEX(GLSShapes!$A$1:$AY$40000,Index!$A940*40-34,41),0)</f>
        <v/>
      </c>
      <c r="M940" s="235">
        <f>INDEX(GLSShapes!$A$1:$AY$15000,Index!$A940*40-34,44)</f>
        <v/>
      </c>
      <c r="N940" s="235">
        <f>INDEX(GLSShapes!$A$1:$AY$15000,Index!$A940*40-34,45)</f>
        <v/>
      </c>
      <c r="Q940" s="235">
        <f>IF(F940&lt;&gt;"0",INDEX(GLSShapes!$A$1:$AY$15000,Index!$A940*40-34,48),0)</f>
        <v/>
      </c>
      <c r="R940" s="235">
        <f>IF(F940&lt;&gt;"0",INDEX(GLSShapes!$A$1:$AY$15000,Index!$A940*40-34,49),0)</f>
        <v/>
      </c>
    </row>
    <row r="941">
      <c r="A941" s="80">
        <f>A940+1</f>
        <v/>
      </c>
      <c r="B941" s="158">
        <f>INDEX(GLSShapes!$A$1:$AY$40000,Index!$A941*40-39,1)</f>
        <v/>
      </c>
      <c r="C941">
        <f>C$1</f>
        <v/>
      </c>
      <c r="D941" s="133">
        <f>INDEX(GLSShapes!$A$1:$AY$40000,Index!$A941*40-38,2)</f>
        <v/>
      </c>
      <c r="E941" s="155">
        <f>E940+40</f>
        <v/>
      </c>
      <c r="F941">
        <f>RIGHT(B941,F$1)</f>
        <v/>
      </c>
      <c r="G941" s="132">
        <f>INDEX(GLSShapes!$A$1:$AY$40000,Index!$A941*40-38,1)</f>
        <v/>
      </c>
      <c r="H941" s="113">
        <f>F941&amp;RIGHT(D941,H$1)</f>
        <v/>
      </c>
      <c r="I941" s="235">
        <f>IF(F941&lt;&gt;"0",INDEX(GLSShapes!$A$1:$AY$40000,Index!$A941*40-34,40),0)</f>
        <v/>
      </c>
      <c r="J941" s="235">
        <f>IF(F941&lt;&gt;"0",INDEX(GLSShapes!$A$1:$AY$40000,Index!$A941*40-34,41),0)</f>
        <v/>
      </c>
      <c r="M941" s="235">
        <f>INDEX(GLSShapes!$A$1:$AY$15000,Index!$A941*40-34,44)</f>
        <v/>
      </c>
      <c r="N941" s="235">
        <f>INDEX(GLSShapes!$A$1:$AY$15000,Index!$A941*40-34,45)</f>
        <v/>
      </c>
      <c r="Q941" s="235">
        <f>IF(F941&lt;&gt;"0",INDEX(GLSShapes!$A$1:$AY$15000,Index!$A941*40-34,48),0)</f>
        <v/>
      </c>
      <c r="R941" s="235">
        <f>IF(F941&lt;&gt;"0",INDEX(GLSShapes!$A$1:$AY$15000,Index!$A941*40-34,49),0)</f>
        <v/>
      </c>
    </row>
    <row r="942">
      <c r="A942" s="80">
        <f>A941+1</f>
        <v/>
      </c>
      <c r="B942" s="158">
        <f>INDEX(GLSShapes!$A$1:$AY$40000,Index!$A942*40-39,1)</f>
        <v/>
      </c>
      <c r="C942">
        <f>C$1</f>
        <v/>
      </c>
      <c r="D942" s="133">
        <f>INDEX(GLSShapes!$A$1:$AY$40000,Index!$A942*40-38,2)</f>
        <v/>
      </c>
      <c r="E942" s="155">
        <f>E941+40</f>
        <v/>
      </c>
      <c r="F942">
        <f>RIGHT(B942,F$1)</f>
        <v/>
      </c>
      <c r="G942" s="132">
        <f>INDEX(GLSShapes!$A$1:$AY$40000,Index!$A942*40-38,1)</f>
        <v/>
      </c>
      <c r="H942" s="113">
        <f>F942&amp;RIGHT(D942,H$1)</f>
        <v/>
      </c>
      <c r="I942" s="235">
        <f>IF(F942&lt;&gt;"0",INDEX(GLSShapes!$A$1:$AY$40000,Index!$A942*40-34,40),0)</f>
        <v/>
      </c>
      <c r="J942" s="235">
        <f>IF(F942&lt;&gt;"0",INDEX(GLSShapes!$A$1:$AY$40000,Index!$A942*40-34,41),0)</f>
        <v/>
      </c>
      <c r="M942" s="235">
        <f>INDEX(GLSShapes!$A$1:$AY$15000,Index!$A942*40-34,44)</f>
        <v/>
      </c>
      <c r="N942" s="235">
        <f>INDEX(GLSShapes!$A$1:$AY$15000,Index!$A942*40-34,45)</f>
        <v/>
      </c>
      <c r="Q942" s="235">
        <f>IF(F942&lt;&gt;"0",INDEX(GLSShapes!$A$1:$AY$15000,Index!$A942*40-34,48),0)</f>
        <v/>
      </c>
      <c r="R942" s="235">
        <f>IF(F942&lt;&gt;"0",INDEX(GLSShapes!$A$1:$AY$15000,Index!$A942*40-34,49),0)</f>
        <v/>
      </c>
    </row>
    <row r="943">
      <c r="A943" s="80">
        <f>A942+1</f>
        <v/>
      </c>
      <c r="B943" s="158">
        <f>INDEX(GLSShapes!$A$1:$AY$40000,Index!$A943*40-39,1)</f>
        <v/>
      </c>
      <c r="C943">
        <f>C$1</f>
        <v/>
      </c>
      <c r="D943" s="133">
        <f>INDEX(GLSShapes!$A$1:$AY$40000,Index!$A943*40-38,2)</f>
        <v/>
      </c>
      <c r="E943" s="155">
        <f>E942+40</f>
        <v/>
      </c>
      <c r="F943">
        <f>RIGHT(B943,F$1)</f>
        <v/>
      </c>
      <c r="G943" s="132">
        <f>INDEX(GLSShapes!$A$1:$AY$40000,Index!$A943*40-38,1)</f>
        <v/>
      </c>
      <c r="H943" s="113">
        <f>F943&amp;RIGHT(D943,H$1)</f>
        <v/>
      </c>
      <c r="I943" s="235">
        <f>IF(F943&lt;&gt;"0",INDEX(GLSShapes!$A$1:$AY$40000,Index!$A943*40-34,40),0)</f>
        <v/>
      </c>
      <c r="J943" s="235">
        <f>IF(F943&lt;&gt;"0",INDEX(GLSShapes!$A$1:$AY$40000,Index!$A943*40-34,41),0)</f>
        <v/>
      </c>
      <c r="M943" s="235">
        <f>INDEX(GLSShapes!$A$1:$AY$15000,Index!$A943*40-34,44)</f>
        <v/>
      </c>
      <c r="N943" s="235">
        <f>INDEX(GLSShapes!$A$1:$AY$15000,Index!$A943*40-34,45)</f>
        <v/>
      </c>
      <c r="Q943" s="235">
        <f>IF(F943&lt;&gt;"0",INDEX(GLSShapes!$A$1:$AY$15000,Index!$A943*40-34,48),0)</f>
        <v/>
      </c>
      <c r="R943" s="235">
        <f>IF(F943&lt;&gt;"0",INDEX(GLSShapes!$A$1:$AY$15000,Index!$A943*40-34,49),0)</f>
        <v/>
      </c>
    </row>
    <row r="944">
      <c r="A944" s="80">
        <f>A943+1</f>
        <v/>
      </c>
      <c r="B944" s="158">
        <f>INDEX(GLSShapes!$A$1:$AY$40000,Index!$A944*40-39,1)</f>
        <v/>
      </c>
      <c r="C944">
        <f>C$1</f>
        <v/>
      </c>
      <c r="D944" s="133">
        <f>INDEX(GLSShapes!$A$1:$AY$40000,Index!$A944*40-38,2)</f>
        <v/>
      </c>
      <c r="E944" s="155">
        <f>E943+40</f>
        <v/>
      </c>
      <c r="F944">
        <f>RIGHT(B944,F$1)</f>
        <v/>
      </c>
      <c r="G944" s="132">
        <f>INDEX(GLSShapes!$A$1:$AY$40000,Index!$A944*40-38,1)</f>
        <v/>
      </c>
      <c r="H944" s="113">
        <f>F944&amp;RIGHT(D944,H$1)</f>
        <v/>
      </c>
      <c r="I944" s="235">
        <f>IF(F944&lt;&gt;"0",INDEX(GLSShapes!$A$1:$AY$40000,Index!$A944*40-34,40),0)</f>
        <v/>
      </c>
      <c r="J944" s="235">
        <f>IF(F944&lt;&gt;"0",INDEX(GLSShapes!$A$1:$AY$40000,Index!$A944*40-34,41),0)</f>
        <v/>
      </c>
      <c r="M944" s="235">
        <f>INDEX(GLSShapes!$A$1:$AY$15000,Index!$A944*40-34,44)</f>
        <v/>
      </c>
      <c r="N944" s="235">
        <f>INDEX(GLSShapes!$A$1:$AY$15000,Index!$A944*40-34,45)</f>
        <v/>
      </c>
      <c r="Q944" s="235">
        <f>IF(F944&lt;&gt;"0",INDEX(GLSShapes!$A$1:$AY$15000,Index!$A944*40-34,48),0)</f>
        <v/>
      </c>
      <c r="R944" s="235">
        <f>IF(F944&lt;&gt;"0",INDEX(GLSShapes!$A$1:$AY$15000,Index!$A944*40-34,49),0)</f>
        <v/>
      </c>
    </row>
    <row r="945">
      <c r="A945" s="80">
        <f>A944+1</f>
        <v/>
      </c>
      <c r="B945" s="158">
        <f>INDEX(GLSShapes!$A$1:$AY$40000,Index!$A945*40-39,1)</f>
        <v/>
      </c>
      <c r="C945">
        <f>C$1</f>
        <v/>
      </c>
      <c r="D945" s="133">
        <f>INDEX(GLSShapes!$A$1:$AY$40000,Index!$A945*40-38,2)</f>
        <v/>
      </c>
      <c r="E945" s="155">
        <f>E944+40</f>
        <v/>
      </c>
      <c r="F945">
        <f>RIGHT(B945,F$1)</f>
        <v/>
      </c>
      <c r="G945" s="132">
        <f>INDEX(GLSShapes!$A$1:$AY$40000,Index!$A945*40-38,1)</f>
        <v/>
      </c>
      <c r="H945" s="113">
        <f>F945&amp;RIGHT(D945,H$1)</f>
        <v/>
      </c>
      <c r="I945" s="235">
        <f>IF(F945&lt;&gt;"0",INDEX(GLSShapes!$A$1:$AY$40000,Index!$A945*40-34,40),0)</f>
        <v/>
      </c>
      <c r="J945" s="235">
        <f>IF(F945&lt;&gt;"0",INDEX(GLSShapes!$A$1:$AY$40000,Index!$A945*40-34,41),0)</f>
        <v/>
      </c>
      <c r="M945" s="235">
        <f>INDEX(GLSShapes!$A$1:$AY$15000,Index!$A945*40-34,44)</f>
        <v/>
      </c>
      <c r="N945" s="235">
        <f>INDEX(GLSShapes!$A$1:$AY$15000,Index!$A945*40-34,45)</f>
        <v/>
      </c>
      <c r="Q945" s="235">
        <f>IF(F945&lt;&gt;"0",INDEX(GLSShapes!$A$1:$AY$15000,Index!$A945*40-34,48),0)</f>
        <v/>
      </c>
      <c r="R945" s="235">
        <f>IF(F945&lt;&gt;"0",INDEX(GLSShapes!$A$1:$AY$15000,Index!$A945*40-34,49),0)</f>
        <v/>
      </c>
    </row>
    <row r="946">
      <c r="A946" s="80">
        <f>A945+1</f>
        <v/>
      </c>
      <c r="B946" s="158">
        <f>INDEX(GLSShapes!$A$1:$AY$40000,Index!$A946*40-39,1)</f>
        <v/>
      </c>
      <c r="C946">
        <f>C$1</f>
        <v/>
      </c>
      <c r="D946" s="133">
        <f>INDEX(GLSShapes!$A$1:$AY$40000,Index!$A946*40-38,2)</f>
        <v/>
      </c>
      <c r="E946" s="155">
        <f>E945+40</f>
        <v/>
      </c>
      <c r="F946">
        <f>RIGHT(B946,F$1)</f>
        <v/>
      </c>
      <c r="G946" s="132">
        <f>INDEX(GLSShapes!$A$1:$AY$40000,Index!$A946*40-38,1)</f>
        <v/>
      </c>
      <c r="H946" s="113">
        <f>F946&amp;RIGHT(D946,H$1)</f>
        <v/>
      </c>
      <c r="I946" s="235">
        <f>IF(F946&lt;&gt;"0",INDEX(GLSShapes!$A$1:$AY$40000,Index!$A946*40-34,40),0)</f>
        <v/>
      </c>
      <c r="J946" s="235">
        <f>IF(F946&lt;&gt;"0",INDEX(GLSShapes!$A$1:$AY$40000,Index!$A946*40-34,41),0)</f>
        <v/>
      </c>
      <c r="M946" s="235">
        <f>INDEX(GLSShapes!$A$1:$AY$15000,Index!$A946*40-34,44)</f>
        <v/>
      </c>
      <c r="N946" s="235">
        <f>INDEX(GLSShapes!$A$1:$AY$15000,Index!$A946*40-34,45)</f>
        <v/>
      </c>
      <c r="Q946" s="235">
        <f>IF(F946&lt;&gt;"0",INDEX(GLSShapes!$A$1:$AY$15000,Index!$A946*40-34,48),0)</f>
        <v/>
      </c>
      <c r="R946" s="235">
        <f>IF(F946&lt;&gt;"0",INDEX(GLSShapes!$A$1:$AY$15000,Index!$A946*40-34,49),0)</f>
        <v/>
      </c>
    </row>
    <row r="947">
      <c r="A947" s="80">
        <f>A946+1</f>
        <v/>
      </c>
      <c r="B947" s="158">
        <f>INDEX(GLSShapes!$A$1:$AY$40000,Index!$A947*40-39,1)</f>
        <v/>
      </c>
      <c r="C947">
        <f>C$1</f>
        <v/>
      </c>
      <c r="D947" s="133">
        <f>INDEX(GLSShapes!$A$1:$AY$40000,Index!$A947*40-38,2)</f>
        <v/>
      </c>
      <c r="E947" s="155">
        <f>E946+40</f>
        <v/>
      </c>
      <c r="F947">
        <f>RIGHT(B947,F$1)</f>
        <v/>
      </c>
      <c r="G947" s="132">
        <f>INDEX(GLSShapes!$A$1:$AY$40000,Index!$A947*40-38,1)</f>
        <v/>
      </c>
      <c r="H947" s="113">
        <f>F947&amp;RIGHT(D947,H$1)</f>
        <v/>
      </c>
      <c r="I947" s="235">
        <f>IF(F947&lt;&gt;"0",INDEX(GLSShapes!$A$1:$AY$40000,Index!$A947*40-34,40),0)</f>
        <v/>
      </c>
      <c r="J947" s="235">
        <f>IF(F947&lt;&gt;"0",INDEX(GLSShapes!$A$1:$AY$40000,Index!$A947*40-34,41),0)</f>
        <v/>
      </c>
      <c r="M947" s="235">
        <f>INDEX(GLSShapes!$A$1:$AY$15000,Index!$A947*40-34,44)</f>
        <v/>
      </c>
      <c r="N947" s="235">
        <f>INDEX(GLSShapes!$A$1:$AY$15000,Index!$A947*40-34,45)</f>
        <v/>
      </c>
      <c r="Q947" s="235">
        <f>IF(F947&lt;&gt;"0",INDEX(GLSShapes!$A$1:$AY$15000,Index!$A947*40-34,48),0)</f>
        <v/>
      </c>
      <c r="R947" s="235">
        <f>IF(F947&lt;&gt;"0",INDEX(GLSShapes!$A$1:$AY$15000,Index!$A947*40-34,49),0)</f>
        <v/>
      </c>
    </row>
    <row r="948">
      <c r="A948" s="80">
        <f>A947+1</f>
        <v/>
      </c>
      <c r="B948" s="158">
        <f>INDEX(GLSShapes!$A$1:$AY$40000,Index!$A948*40-39,1)</f>
        <v/>
      </c>
      <c r="C948">
        <f>C$1</f>
        <v/>
      </c>
      <c r="D948" s="133">
        <f>INDEX(GLSShapes!$A$1:$AY$40000,Index!$A948*40-38,2)</f>
        <v/>
      </c>
      <c r="E948" s="155">
        <f>E947+40</f>
        <v/>
      </c>
      <c r="F948">
        <f>RIGHT(B948,F$1)</f>
        <v/>
      </c>
      <c r="G948" s="132">
        <f>INDEX(GLSShapes!$A$1:$AY$40000,Index!$A948*40-38,1)</f>
        <v/>
      </c>
      <c r="H948" s="113">
        <f>F948&amp;RIGHT(D948,H$1)</f>
        <v/>
      </c>
      <c r="I948" s="235">
        <f>IF(F948&lt;&gt;"0",INDEX(GLSShapes!$A$1:$AY$40000,Index!$A948*40-34,40),0)</f>
        <v/>
      </c>
      <c r="J948" s="235">
        <f>IF(F948&lt;&gt;"0",INDEX(GLSShapes!$A$1:$AY$40000,Index!$A948*40-34,41),0)</f>
        <v/>
      </c>
      <c r="M948" s="235">
        <f>INDEX(GLSShapes!$A$1:$AY$15000,Index!$A948*40-34,44)</f>
        <v/>
      </c>
      <c r="N948" s="235">
        <f>INDEX(GLSShapes!$A$1:$AY$15000,Index!$A948*40-34,45)</f>
        <v/>
      </c>
      <c r="Q948" s="235">
        <f>IF(F948&lt;&gt;"0",INDEX(GLSShapes!$A$1:$AY$15000,Index!$A948*40-34,48),0)</f>
        <v/>
      </c>
      <c r="R948" s="235">
        <f>IF(F948&lt;&gt;"0",INDEX(GLSShapes!$A$1:$AY$15000,Index!$A948*40-34,49),0)</f>
        <v/>
      </c>
    </row>
    <row r="949">
      <c r="A949" s="80">
        <f>A948+1</f>
        <v/>
      </c>
      <c r="B949" s="158">
        <f>INDEX(GLSShapes!$A$1:$AY$40000,Index!$A949*40-39,1)</f>
        <v/>
      </c>
      <c r="C949">
        <f>C$1</f>
        <v/>
      </c>
      <c r="D949" s="133">
        <f>INDEX(GLSShapes!$A$1:$AY$40000,Index!$A949*40-38,2)</f>
        <v/>
      </c>
      <c r="E949" s="155">
        <f>E948+40</f>
        <v/>
      </c>
      <c r="F949">
        <f>RIGHT(B949,F$1)</f>
        <v/>
      </c>
      <c r="G949" s="132">
        <f>INDEX(GLSShapes!$A$1:$AY$40000,Index!$A949*40-38,1)</f>
        <v/>
      </c>
      <c r="H949" s="113">
        <f>F949&amp;RIGHT(D949,H$1)</f>
        <v/>
      </c>
      <c r="I949" s="235">
        <f>IF(F949&lt;&gt;"0",INDEX(GLSShapes!$A$1:$AY$40000,Index!$A949*40-34,40),0)</f>
        <v/>
      </c>
      <c r="J949" s="235">
        <f>IF(F949&lt;&gt;"0",INDEX(GLSShapes!$A$1:$AY$40000,Index!$A949*40-34,41),0)</f>
        <v/>
      </c>
      <c r="M949" s="235">
        <f>INDEX(GLSShapes!$A$1:$AY$15000,Index!$A949*40-34,44)</f>
        <v/>
      </c>
      <c r="N949" s="235">
        <f>INDEX(GLSShapes!$A$1:$AY$15000,Index!$A949*40-34,45)</f>
        <v/>
      </c>
      <c r="Q949" s="235">
        <f>IF(F949&lt;&gt;"0",INDEX(GLSShapes!$A$1:$AY$15000,Index!$A949*40-34,48),0)</f>
        <v/>
      </c>
      <c r="R949" s="235">
        <f>IF(F949&lt;&gt;"0",INDEX(GLSShapes!$A$1:$AY$15000,Index!$A949*40-34,49),0)</f>
        <v/>
      </c>
    </row>
    <row r="950">
      <c r="A950" s="80">
        <f>A949+1</f>
        <v/>
      </c>
      <c r="B950" s="158">
        <f>INDEX(GLSShapes!$A$1:$AY$40000,Index!$A950*40-39,1)</f>
        <v/>
      </c>
      <c r="C950">
        <f>C$1</f>
        <v/>
      </c>
      <c r="D950" s="133">
        <f>INDEX(GLSShapes!$A$1:$AY$40000,Index!$A950*40-38,2)</f>
        <v/>
      </c>
      <c r="E950" s="155">
        <f>E949+40</f>
        <v/>
      </c>
      <c r="F950">
        <f>RIGHT(B950,F$1)</f>
        <v/>
      </c>
      <c r="G950" s="132">
        <f>INDEX(GLSShapes!$A$1:$AY$40000,Index!$A950*40-38,1)</f>
        <v/>
      </c>
      <c r="H950" s="113">
        <f>F950&amp;RIGHT(D950,H$1)</f>
        <v/>
      </c>
      <c r="I950" s="235">
        <f>IF(F950&lt;&gt;"0",INDEX(GLSShapes!$A$1:$AY$40000,Index!$A950*40-34,40),0)</f>
        <v/>
      </c>
      <c r="J950" s="235">
        <f>IF(F950&lt;&gt;"0",INDEX(GLSShapes!$A$1:$AY$40000,Index!$A950*40-34,41),0)</f>
        <v/>
      </c>
      <c r="M950" s="235">
        <f>INDEX(GLSShapes!$A$1:$AY$15000,Index!$A950*40-34,44)</f>
        <v/>
      </c>
      <c r="N950" s="235">
        <f>INDEX(GLSShapes!$A$1:$AY$15000,Index!$A950*40-34,45)</f>
        <v/>
      </c>
      <c r="Q950" s="235">
        <f>IF(F950&lt;&gt;"0",INDEX(GLSShapes!$A$1:$AY$15000,Index!$A950*40-34,48),0)</f>
        <v/>
      </c>
      <c r="R950" s="235">
        <f>IF(F950&lt;&gt;"0",INDEX(GLSShapes!$A$1:$AY$15000,Index!$A950*40-34,49),0)</f>
        <v/>
      </c>
    </row>
    <row r="951">
      <c r="A951" s="80">
        <f>A950+1</f>
        <v/>
      </c>
      <c r="B951" s="158">
        <f>INDEX(GLSShapes!$A$1:$AY$40000,Index!$A951*40-39,1)</f>
        <v/>
      </c>
      <c r="C951">
        <f>C$1</f>
        <v/>
      </c>
      <c r="D951" s="133">
        <f>INDEX(GLSShapes!$A$1:$AY$40000,Index!$A951*40-38,2)</f>
        <v/>
      </c>
      <c r="E951" s="155">
        <f>E950+40</f>
        <v/>
      </c>
      <c r="F951">
        <f>RIGHT(B951,F$1)</f>
        <v/>
      </c>
      <c r="G951" s="132">
        <f>INDEX(GLSShapes!$A$1:$AY$40000,Index!$A951*40-38,1)</f>
        <v/>
      </c>
      <c r="H951" s="113">
        <f>F951&amp;RIGHT(D951,H$1)</f>
        <v/>
      </c>
      <c r="I951" s="235">
        <f>IF(F951&lt;&gt;"0",INDEX(GLSShapes!$A$1:$AY$40000,Index!$A951*40-34,40),0)</f>
        <v/>
      </c>
      <c r="J951" s="235">
        <f>IF(F951&lt;&gt;"0",INDEX(GLSShapes!$A$1:$AY$40000,Index!$A951*40-34,41),0)</f>
        <v/>
      </c>
      <c r="M951" s="235">
        <f>INDEX(GLSShapes!$A$1:$AY$15000,Index!$A951*40-34,44)</f>
        <v/>
      </c>
      <c r="N951" s="235">
        <f>INDEX(GLSShapes!$A$1:$AY$15000,Index!$A951*40-34,45)</f>
        <v/>
      </c>
      <c r="Q951" s="235">
        <f>IF(F951&lt;&gt;"0",INDEX(GLSShapes!$A$1:$AY$15000,Index!$A951*40-34,48),0)</f>
        <v/>
      </c>
      <c r="R951" s="235">
        <f>IF(F951&lt;&gt;"0",INDEX(GLSShapes!$A$1:$AY$15000,Index!$A951*40-34,49),0)</f>
        <v/>
      </c>
    </row>
    <row r="952">
      <c r="A952" s="80">
        <f>A951+1</f>
        <v/>
      </c>
      <c r="B952" s="158">
        <f>INDEX(GLSShapes!$A$1:$AY$40000,Index!$A952*40-39,1)</f>
        <v/>
      </c>
      <c r="C952">
        <f>C$1</f>
        <v/>
      </c>
      <c r="D952" s="133">
        <f>INDEX(GLSShapes!$A$1:$AY$40000,Index!$A952*40-38,2)</f>
        <v/>
      </c>
      <c r="E952" s="155">
        <f>E951+40</f>
        <v/>
      </c>
      <c r="F952">
        <f>RIGHT(B952,F$1)</f>
        <v/>
      </c>
      <c r="G952" s="132">
        <f>INDEX(GLSShapes!$A$1:$AY$40000,Index!$A952*40-38,1)</f>
        <v/>
      </c>
      <c r="H952" s="113">
        <f>F952&amp;RIGHT(D952,H$1)</f>
        <v/>
      </c>
      <c r="I952" s="235">
        <f>IF(F952&lt;&gt;"0",INDEX(GLSShapes!$A$1:$AY$40000,Index!$A952*40-34,40),0)</f>
        <v/>
      </c>
      <c r="J952" s="235">
        <f>IF(F952&lt;&gt;"0",INDEX(GLSShapes!$A$1:$AY$40000,Index!$A952*40-34,41),0)</f>
        <v/>
      </c>
      <c r="M952" s="235">
        <f>INDEX(GLSShapes!$A$1:$AY$15000,Index!$A952*40-34,44)</f>
        <v/>
      </c>
      <c r="N952" s="235">
        <f>INDEX(GLSShapes!$A$1:$AY$15000,Index!$A952*40-34,45)</f>
        <v/>
      </c>
      <c r="Q952" s="235">
        <f>IF(F952&lt;&gt;"0",INDEX(GLSShapes!$A$1:$AY$15000,Index!$A952*40-34,48),0)</f>
        <v/>
      </c>
      <c r="R952" s="235">
        <f>IF(F952&lt;&gt;"0",INDEX(GLSShapes!$A$1:$AY$15000,Index!$A952*40-34,49),0)</f>
        <v/>
      </c>
    </row>
    <row r="953">
      <c r="A953" s="80">
        <f>A952+1</f>
        <v/>
      </c>
      <c r="B953" s="158">
        <f>INDEX(GLSShapes!$A$1:$AY$40000,Index!$A953*40-39,1)</f>
        <v/>
      </c>
      <c r="C953">
        <f>C$1</f>
        <v/>
      </c>
      <c r="D953" s="133">
        <f>INDEX(GLSShapes!$A$1:$AY$40000,Index!$A953*40-38,2)</f>
        <v/>
      </c>
      <c r="E953" s="155">
        <f>E952+40</f>
        <v/>
      </c>
      <c r="F953">
        <f>RIGHT(B953,F$1)</f>
        <v/>
      </c>
      <c r="G953" s="132">
        <f>INDEX(GLSShapes!$A$1:$AY$40000,Index!$A953*40-38,1)</f>
        <v/>
      </c>
      <c r="H953" s="113">
        <f>F953&amp;RIGHT(D953,H$1)</f>
        <v/>
      </c>
      <c r="I953" s="235">
        <f>IF(F953&lt;&gt;"0",INDEX(GLSShapes!$A$1:$AY$40000,Index!$A953*40-34,40),0)</f>
        <v/>
      </c>
      <c r="J953" s="235">
        <f>IF(F953&lt;&gt;"0",INDEX(GLSShapes!$A$1:$AY$40000,Index!$A953*40-34,41),0)</f>
        <v/>
      </c>
      <c r="M953" s="235">
        <f>INDEX(GLSShapes!$A$1:$AY$15000,Index!$A953*40-34,44)</f>
        <v/>
      </c>
      <c r="N953" s="235">
        <f>INDEX(GLSShapes!$A$1:$AY$15000,Index!$A953*40-34,45)</f>
        <v/>
      </c>
      <c r="Q953" s="235">
        <f>IF(F953&lt;&gt;"0",INDEX(GLSShapes!$A$1:$AY$15000,Index!$A953*40-34,48),0)</f>
        <v/>
      </c>
      <c r="R953" s="235">
        <f>IF(F953&lt;&gt;"0",INDEX(GLSShapes!$A$1:$AY$15000,Index!$A953*40-34,49),0)</f>
        <v/>
      </c>
    </row>
    <row r="954">
      <c r="A954" s="80">
        <f>A953+1</f>
        <v/>
      </c>
      <c r="B954" s="158">
        <f>INDEX(GLSShapes!$A$1:$AY$40000,Index!$A954*40-39,1)</f>
        <v/>
      </c>
      <c r="C954">
        <f>C$1</f>
        <v/>
      </c>
      <c r="D954" s="133">
        <f>INDEX(GLSShapes!$A$1:$AY$40000,Index!$A954*40-38,2)</f>
        <v/>
      </c>
      <c r="E954" s="155">
        <f>E953+40</f>
        <v/>
      </c>
      <c r="F954">
        <f>RIGHT(B954,F$1)</f>
        <v/>
      </c>
      <c r="G954" s="132">
        <f>INDEX(GLSShapes!$A$1:$AY$40000,Index!$A954*40-38,1)</f>
        <v/>
      </c>
      <c r="H954" s="113">
        <f>F954&amp;RIGHT(D954,H$1)</f>
        <v/>
      </c>
      <c r="I954" s="235">
        <f>IF(F954&lt;&gt;"0",INDEX(GLSShapes!$A$1:$AY$40000,Index!$A954*40-34,40),0)</f>
        <v/>
      </c>
      <c r="J954" s="235">
        <f>IF(F954&lt;&gt;"0",INDEX(GLSShapes!$A$1:$AY$40000,Index!$A954*40-34,41),0)</f>
        <v/>
      </c>
      <c r="M954" s="235">
        <f>INDEX(GLSShapes!$A$1:$AY$15000,Index!$A954*40-34,44)</f>
        <v/>
      </c>
      <c r="N954" s="235">
        <f>INDEX(GLSShapes!$A$1:$AY$15000,Index!$A954*40-34,45)</f>
        <v/>
      </c>
      <c r="Q954" s="235">
        <f>IF(F954&lt;&gt;"0",INDEX(GLSShapes!$A$1:$AY$15000,Index!$A954*40-34,48),0)</f>
        <v/>
      </c>
      <c r="R954" s="235">
        <f>IF(F954&lt;&gt;"0",INDEX(GLSShapes!$A$1:$AY$15000,Index!$A954*40-34,49),0)</f>
        <v/>
      </c>
    </row>
    <row r="955">
      <c r="A955" s="80">
        <f>A954+1</f>
        <v/>
      </c>
      <c r="B955" s="158">
        <f>INDEX(GLSShapes!$A$1:$AY$40000,Index!$A955*40-39,1)</f>
        <v/>
      </c>
      <c r="C955">
        <f>C$1</f>
        <v/>
      </c>
      <c r="D955" s="133">
        <f>INDEX(GLSShapes!$A$1:$AY$40000,Index!$A955*40-38,2)</f>
        <v/>
      </c>
      <c r="E955" s="155">
        <f>E954+40</f>
        <v/>
      </c>
      <c r="F955">
        <f>RIGHT(B955,F$1)</f>
        <v/>
      </c>
      <c r="G955" s="132">
        <f>INDEX(GLSShapes!$A$1:$AY$40000,Index!$A955*40-38,1)</f>
        <v/>
      </c>
      <c r="H955" s="113">
        <f>F955&amp;RIGHT(D955,H$1)</f>
        <v/>
      </c>
      <c r="I955" s="235">
        <f>IF(F955&lt;&gt;"0",INDEX(GLSShapes!$A$1:$AY$40000,Index!$A955*40-34,40),0)</f>
        <v/>
      </c>
      <c r="J955" s="235">
        <f>IF(F955&lt;&gt;"0",INDEX(GLSShapes!$A$1:$AY$40000,Index!$A955*40-34,41),0)</f>
        <v/>
      </c>
      <c r="M955" s="235">
        <f>INDEX(GLSShapes!$A$1:$AY$15000,Index!$A955*40-34,44)</f>
        <v/>
      </c>
      <c r="N955" s="235">
        <f>INDEX(GLSShapes!$A$1:$AY$15000,Index!$A955*40-34,45)</f>
        <v/>
      </c>
      <c r="Q955" s="235">
        <f>IF(F955&lt;&gt;"0",INDEX(GLSShapes!$A$1:$AY$15000,Index!$A955*40-34,48),0)</f>
        <v/>
      </c>
      <c r="R955" s="235">
        <f>IF(F955&lt;&gt;"0",INDEX(GLSShapes!$A$1:$AY$15000,Index!$A955*40-34,49),0)</f>
        <v/>
      </c>
    </row>
    <row r="956">
      <c r="A956" s="80">
        <f>A955+1</f>
        <v/>
      </c>
      <c r="B956" s="158">
        <f>INDEX(GLSShapes!$A$1:$AY$40000,Index!$A956*40-39,1)</f>
        <v/>
      </c>
      <c r="C956">
        <f>C$1</f>
        <v/>
      </c>
      <c r="D956" s="133">
        <f>INDEX(GLSShapes!$A$1:$AY$40000,Index!$A956*40-38,2)</f>
        <v/>
      </c>
      <c r="E956" s="155">
        <f>E955+40</f>
        <v/>
      </c>
      <c r="F956">
        <f>RIGHT(B956,F$1)</f>
        <v/>
      </c>
      <c r="G956" s="132">
        <f>INDEX(GLSShapes!$A$1:$AY$40000,Index!$A956*40-38,1)</f>
        <v/>
      </c>
      <c r="H956" s="113">
        <f>F956&amp;RIGHT(D956,H$1)</f>
        <v/>
      </c>
      <c r="I956" s="235">
        <f>IF(F956&lt;&gt;"0",INDEX(GLSShapes!$A$1:$AY$40000,Index!$A956*40-34,40),0)</f>
        <v/>
      </c>
      <c r="J956" s="235">
        <f>IF(F956&lt;&gt;"0",INDEX(GLSShapes!$A$1:$AY$40000,Index!$A956*40-34,41),0)</f>
        <v/>
      </c>
      <c r="M956" s="235">
        <f>INDEX(GLSShapes!$A$1:$AY$15000,Index!$A956*40-34,44)</f>
        <v/>
      </c>
      <c r="N956" s="235">
        <f>INDEX(GLSShapes!$A$1:$AY$15000,Index!$A956*40-34,45)</f>
        <v/>
      </c>
      <c r="Q956" s="235">
        <f>IF(F956&lt;&gt;"0",INDEX(GLSShapes!$A$1:$AY$15000,Index!$A956*40-34,48),0)</f>
        <v/>
      </c>
      <c r="R956" s="235">
        <f>IF(F956&lt;&gt;"0",INDEX(GLSShapes!$A$1:$AY$15000,Index!$A956*40-34,49),0)</f>
        <v/>
      </c>
    </row>
    <row r="957">
      <c r="A957" s="80">
        <f>A956+1</f>
        <v/>
      </c>
      <c r="B957" s="158">
        <f>INDEX(GLSShapes!$A$1:$AY$40000,Index!$A957*40-39,1)</f>
        <v/>
      </c>
      <c r="C957">
        <f>C$1</f>
        <v/>
      </c>
      <c r="D957" s="133">
        <f>INDEX(GLSShapes!$A$1:$AY$40000,Index!$A957*40-38,2)</f>
        <v/>
      </c>
      <c r="E957" s="155">
        <f>E956+40</f>
        <v/>
      </c>
      <c r="F957">
        <f>RIGHT(B957,F$1)</f>
        <v/>
      </c>
      <c r="G957" s="132">
        <f>INDEX(GLSShapes!$A$1:$AY$40000,Index!$A957*40-38,1)</f>
        <v/>
      </c>
      <c r="H957" s="113">
        <f>F957&amp;RIGHT(D957,H$1)</f>
        <v/>
      </c>
      <c r="I957" s="235">
        <f>IF(F957&lt;&gt;"0",INDEX(GLSShapes!$A$1:$AY$40000,Index!$A957*40-34,40),0)</f>
        <v/>
      </c>
      <c r="J957" s="235">
        <f>IF(F957&lt;&gt;"0",INDEX(GLSShapes!$A$1:$AY$40000,Index!$A957*40-34,41),0)</f>
        <v/>
      </c>
      <c r="M957" s="235">
        <f>INDEX(GLSShapes!$A$1:$AY$15000,Index!$A957*40-34,44)</f>
        <v/>
      </c>
      <c r="N957" s="235">
        <f>INDEX(GLSShapes!$A$1:$AY$15000,Index!$A957*40-34,45)</f>
        <v/>
      </c>
      <c r="Q957" s="235">
        <f>IF(F957&lt;&gt;"0",INDEX(GLSShapes!$A$1:$AY$15000,Index!$A957*40-34,48),0)</f>
        <v/>
      </c>
      <c r="R957" s="235">
        <f>IF(F957&lt;&gt;"0",INDEX(GLSShapes!$A$1:$AY$15000,Index!$A957*40-34,49),0)</f>
        <v/>
      </c>
    </row>
    <row r="958">
      <c r="A958" s="80">
        <f>A957+1</f>
        <v/>
      </c>
      <c r="B958" s="158">
        <f>INDEX(GLSShapes!$A$1:$AY$40000,Index!$A958*40-39,1)</f>
        <v/>
      </c>
      <c r="C958">
        <f>C$1</f>
        <v/>
      </c>
      <c r="D958" s="133">
        <f>INDEX(GLSShapes!$A$1:$AY$40000,Index!$A958*40-38,2)</f>
        <v/>
      </c>
      <c r="E958" s="155">
        <f>E957+40</f>
        <v/>
      </c>
      <c r="F958">
        <f>RIGHT(B958,F$1)</f>
        <v/>
      </c>
      <c r="G958" s="132">
        <f>INDEX(GLSShapes!$A$1:$AY$40000,Index!$A958*40-38,1)</f>
        <v/>
      </c>
      <c r="H958" s="113">
        <f>F958&amp;RIGHT(D958,H$1)</f>
        <v/>
      </c>
      <c r="I958" s="235">
        <f>IF(F958&lt;&gt;"0",INDEX(GLSShapes!$A$1:$AY$40000,Index!$A958*40-34,40),0)</f>
        <v/>
      </c>
      <c r="J958" s="235">
        <f>IF(F958&lt;&gt;"0",INDEX(GLSShapes!$A$1:$AY$40000,Index!$A958*40-34,41),0)</f>
        <v/>
      </c>
      <c r="M958" s="235">
        <f>INDEX(GLSShapes!$A$1:$AY$15000,Index!$A958*40-34,44)</f>
        <v/>
      </c>
      <c r="N958" s="235">
        <f>INDEX(GLSShapes!$A$1:$AY$15000,Index!$A958*40-34,45)</f>
        <v/>
      </c>
      <c r="Q958" s="235">
        <f>IF(F958&lt;&gt;"0",INDEX(GLSShapes!$A$1:$AY$15000,Index!$A958*40-34,48),0)</f>
        <v/>
      </c>
      <c r="R958" s="235">
        <f>IF(F958&lt;&gt;"0",INDEX(GLSShapes!$A$1:$AY$15000,Index!$A958*40-34,49),0)</f>
        <v/>
      </c>
    </row>
    <row r="959">
      <c r="A959" s="80">
        <f>A958+1</f>
        <v/>
      </c>
      <c r="B959" s="158">
        <f>INDEX(GLSShapes!$A$1:$AY$40000,Index!$A959*40-39,1)</f>
        <v/>
      </c>
      <c r="C959">
        <f>C$1</f>
        <v/>
      </c>
      <c r="D959" s="133">
        <f>INDEX(GLSShapes!$A$1:$AY$40000,Index!$A959*40-38,2)</f>
        <v/>
      </c>
      <c r="E959" s="155">
        <f>E958+40</f>
        <v/>
      </c>
      <c r="F959">
        <f>RIGHT(B959,F$1)</f>
        <v/>
      </c>
      <c r="G959" s="132">
        <f>INDEX(GLSShapes!$A$1:$AY$40000,Index!$A959*40-38,1)</f>
        <v/>
      </c>
      <c r="H959" s="113">
        <f>F959&amp;RIGHT(D959,H$1)</f>
        <v/>
      </c>
      <c r="I959" s="235">
        <f>IF(F959&lt;&gt;"0",INDEX(GLSShapes!$A$1:$AY$40000,Index!$A959*40-34,40),0)</f>
        <v/>
      </c>
      <c r="J959" s="235">
        <f>IF(F959&lt;&gt;"0",INDEX(GLSShapes!$A$1:$AY$40000,Index!$A959*40-34,41),0)</f>
        <v/>
      </c>
      <c r="M959" s="235">
        <f>INDEX(GLSShapes!$A$1:$AY$15000,Index!$A959*40-34,44)</f>
        <v/>
      </c>
      <c r="N959" s="235">
        <f>INDEX(GLSShapes!$A$1:$AY$15000,Index!$A959*40-34,45)</f>
        <v/>
      </c>
      <c r="Q959" s="235">
        <f>IF(F959&lt;&gt;"0",INDEX(GLSShapes!$A$1:$AY$15000,Index!$A959*40-34,48),0)</f>
        <v/>
      </c>
      <c r="R959" s="235">
        <f>IF(F959&lt;&gt;"0",INDEX(GLSShapes!$A$1:$AY$15000,Index!$A959*40-34,49),0)</f>
        <v/>
      </c>
    </row>
    <row r="960">
      <c r="A960" s="80">
        <f>A959+1</f>
        <v/>
      </c>
      <c r="B960" s="158">
        <f>INDEX(GLSShapes!$A$1:$AY$40000,Index!$A960*40-39,1)</f>
        <v/>
      </c>
      <c r="C960">
        <f>C$1</f>
        <v/>
      </c>
      <c r="D960" s="133">
        <f>INDEX(GLSShapes!$A$1:$AY$40000,Index!$A960*40-38,2)</f>
        <v/>
      </c>
      <c r="E960" s="155">
        <f>E959+40</f>
        <v/>
      </c>
      <c r="F960">
        <f>RIGHT(B960,F$1)</f>
        <v/>
      </c>
      <c r="G960" s="132">
        <f>INDEX(GLSShapes!$A$1:$AY$40000,Index!$A960*40-38,1)</f>
        <v/>
      </c>
      <c r="H960" s="113">
        <f>F960&amp;RIGHT(D960,H$1)</f>
        <v/>
      </c>
      <c r="I960" s="235">
        <f>IF(F960&lt;&gt;"0",INDEX(GLSShapes!$A$1:$AY$40000,Index!$A960*40-34,40),0)</f>
        <v/>
      </c>
      <c r="J960" s="235">
        <f>IF(F960&lt;&gt;"0",INDEX(GLSShapes!$A$1:$AY$40000,Index!$A960*40-34,41),0)</f>
        <v/>
      </c>
      <c r="M960" s="235">
        <f>INDEX(GLSShapes!$A$1:$AY$15000,Index!$A960*40-34,44)</f>
        <v/>
      </c>
      <c r="N960" s="235">
        <f>INDEX(GLSShapes!$A$1:$AY$15000,Index!$A960*40-34,45)</f>
        <v/>
      </c>
      <c r="Q960" s="235">
        <f>IF(F960&lt;&gt;"0",INDEX(GLSShapes!$A$1:$AY$15000,Index!$A960*40-34,48),0)</f>
        <v/>
      </c>
      <c r="R960" s="235">
        <f>IF(F960&lt;&gt;"0",INDEX(GLSShapes!$A$1:$AY$15000,Index!$A960*40-34,49),0)</f>
        <v/>
      </c>
    </row>
    <row r="961">
      <c r="A961" s="80">
        <f>A960+1</f>
        <v/>
      </c>
      <c r="B961" s="158">
        <f>INDEX(GLSShapes!$A$1:$AY$40000,Index!$A961*40-39,1)</f>
        <v/>
      </c>
      <c r="C961">
        <f>C$1</f>
        <v/>
      </c>
      <c r="D961" s="133">
        <f>INDEX(GLSShapes!$A$1:$AY$40000,Index!$A961*40-38,2)</f>
        <v/>
      </c>
      <c r="E961" s="155">
        <f>E960+40</f>
        <v/>
      </c>
      <c r="F961">
        <f>RIGHT(B961,F$1)</f>
        <v/>
      </c>
      <c r="G961" s="132">
        <f>INDEX(GLSShapes!$A$1:$AY$40000,Index!$A961*40-38,1)</f>
        <v/>
      </c>
      <c r="H961" s="113">
        <f>F961&amp;RIGHT(D961,H$1)</f>
        <v/>
      </c>
      <c r="I961" s="235">
        <f>IF(F961&lt;&gt;"0",INDEX(GLSShapes!$A$1:$AY$40000,Index!$A961*40-34,40),0)</f>
        <v/>
      </c>
      <c r="J961" s="235">
        <f>IF(F961&lt;&gt;"0",INDEX(GLSShapes!$A$1:$AY$40000,Index!$A961*40-34,41),0)</f>
        <v/>
      </c>
      <c r="M961" s="235">
        <f>INDEX(GLSShapes!$A$1:$AY$15000,Index!$A961*40-34,44)</f>
        <v/>
      </c>
      <c r="N961" s="235">
        <f>INDEX(GLSShapes!$A$1:$AY$15000,Index!$A961*40-34,45)</f>
        <v/>
      </c>
      <c r="Q961" s="235">
        <f>IF(F961&lt;&gt;"0",INDEX(GLSShapes!$A$1:$AY$15000,Index!$A961*40-34,48),0)</f>
        <v/>
      </c>
      <c r="R961" s="235">
        <f>IF(F961&lt;&gt;"0",INDEX(GLSShapes!$A$1:$AY$15000,Index!$A961*40-34,49),0)</f>
        <v/>
      </c>
    </row>
    <row r="962">
      <c r="A962" s="80">
        <f>A961+1</f>
        <v/>
      </c>
      <c r="B962" s="158">
        <f>INDEX(GLSShapes!$A$1:$AY$40000,Index!$A962*40-39,1)</f>
        <v/>
      </c>
      <c r="C962">
        <f>C$1</f>
        <v/>
      </c>
      <c r="D962" s="133">
        <f>INDEX(GLSShapes!$A$1:$AY$40000,Index!$A962*40-38,2)</f>
        <v/>
      </c>
      <c r="E962" s="155">
        <f>E961+40</f>
        <v/>
      </c>
      <c r="F962">
        <f>RIGHT(B962,F$1)</f>
        <v/>
      </c>
      <c r="G962" s="132">
        <f>INDEX(GLSShapes!$A$1:$AY$40000,Index!$A962*40-38,1)</f>
        <v/>
      </c>
      <c r="H962" s="113">
        <f>F962&amp;RIGHT(D962,H$1)</f>
        <v/>
      </c>
      <c r="I962" s="235">
        <f>IF(F962&lt;&gt;"0",INDEX(GLSShapes!$A$1:$AY$40000,Index!$A962*40-34,40),0)</f>
        <v/>
      </c>
      <c r="J962" s="235">
        <f>IF(F962&lt;&gt;"0",INDEX(GLSShapes!$A$1:$AY$40000,Index!$A962*40-34,41),0)</f>
        <v/>
      </c>
      <c r="M962" s="235">
        <f>INDEX(GLSShapes!$A$1:$AY$15000,Index!$A962*40-34,44)</f>
        <v/>
      </c>
      <c r="N962" s="235">
        <f>INDEX(GLSShapes!$A$1:$AY$15000,Index!$A962*40-34,45)</f>
        <v/>
      </c>
      <c r="Q962" s="235">
        <f>IF(F962&lt;&gt;"0",INDEX(GLSShapes!$A$1:$AY$15000,Index!$A962*40-34,48),0)</f>
        <v/>
      </c>
      <c r="R962" s="235">
        <f>IF(F962&lt;&gt;"0",INDEX(GLSShapes!$A$1:$AY$15000,Index!$A962*40-34,49),0)</f>
        <v/>
      </c>
    </row>
    <row r="963">
      <c r="A963" s="80">
        <f>A962+1</f>
        <v/>
      </c>
      <c r="B963" s="158">
        <f>INDEX(GLSShapes!$A$1:$AY$40000,Index!$A963*40-39,1)</f>
        <v/>
      </c>
      <c r="C963">
        <f>C$1</f>
        <v/>
      </c>
      <c r="D963" s="133">
        <f>INDEX(GLSShapes!$A$1:$AY$40000,Index!$A963*40-38,2)</f>
        <v/>
      </c>
      <c r="E963" s="155">
        <f>E962+40</f>
        <v/>
      </c>
      <c r="F963">
        <f>RIGHT(B963,F$1)</f>
        <v/>
      </c>
      <c r="G963" s="132">
        <f>INDEX(GLSShapes!$A$1:$AY$40000,Index!$A963*40-38,1)</f>
        <v/>
      </c>
      <c r="H963" s="113">
        <f>F963&amp;RIGHT(D963,H$1)</f>
        <v/>
      </c>
      <c r="I963" s="235">
        <f>IF(F963&lt;&gt;"0",INDEX(GLSShapes!$A$1:$AY$40000,Index!$A963*40-34,40),0)</f>
        <v/>
      </c>
      <c r="J963" s="235">
        <f>IF(F963&lt;&gt;"0",INDEX(GLSShapes!$A$1:$AY$40000,Index!$A963*40-34,41),0)</f>
        <v/>
      </c>
      <c r="M963" s="235">
        <f>INDEX(GLSShapes!$A$1:$AY$15000,Index!$A963*40-34,44)</f>
        <v/>
      </c>
      <c r="N963" s="235">
        <f>INDEX(GLSShapes!$A$1:$AY$15000,Index!$A963*40-34,45)</f>
        <v/>
      </c>
      <c r="Q963" s="235">
        <f>IF(F963&lt;&gt;"0",INDEX(GLSShapes!$A$1:$AY$15000,Index!$A963*40-34,48),0)</f>
        <v/>
      </c>
      <c r="R963" s="235">
        <f>IF(F963&lt;&gt;"0",INDEX(GLSShapes!$A$1:$AY$15000,Index!$A963*40-34,49),0)</f>
        <v/>
      </c>
    </row>
    <row r="964">
      <c r="A964" s="80">
        <f>A963+1</f>
        <v/>
      </c>
      <c r="B964" s="158">
        <f>INDEX(GLSShapes!$A$1:$AY$40000,Index!$A964*40-39,1)</f>
        <v/>
      </c>
      <c r="C964">
        <f>C$1</f>
        <v/>
      </c>
      <c r="D964" s="133">
        <f>INDEX(GLSShapes!$A$1:$AY$40000,Index!$A964*40-38,2)</f>
        <v/>
      </c>
      <c r="E964" s="155">
        <f>E963+40</f>
        <v/>
      </c>
      <c r="F964">
        <f>RIGHT(B964,F$1)</f>
        <v/>
      </c>
      <c r="G964" s="132">
        <f>INDEX(GLSShapes!$A$1:$AY$40000,Index!$A964*40-38,1)</f>
        <v/>
      </c>
      <c r="H964" s="113">
        <f>F964&amp;RIGHT(D964,H$1)</f>
        <v/>
      </c>
      <c r="I964" s="235">
        <f>IF(F964&lt;&gt;"0",INDEX(GLSShapes!$A$1:$AY$40000,Index!$A964*40-34,40),0)</f>
        <v/>
      </c>
      <c r="J964" s="235">
        <f>IF(F964&lt;&gt;"0",INDEX(GLSShapes!$A$1:$AY$40000,Index!$A964*40-34,41),0)</f>
        <v/>
      </c>
      <c r="M964" s="235">
        <f>INDEX(GLSShapes!$A$1:$AY$15000,Index!$A964*40-34,44)</f>
        <v/>
      </c>
      <c r="N964" s="235">
        <f>INDEX(GLSShapes!$A$1:$AY$15000,Index!$A964*40-34,45)</f>
        <v/>
      </c>
      <c r="Q964" s="235">
        <f>IF(F964&lt;&gt;"0",INDEX(GLSShapes!$A$1:$AY$15000,Index!$A964*40-34,48),0)</f>
        <v/>
      </c>
      <c r="R964" s="235">
        <f>IF(F964&lt;&gt;"0",INDEX(GLSShapes!$A$1:$AY$15000,Index!$A964*40-34,49),0)</f>
        <v/>
      </c>
    </row>
    <row r="965">
      <c r="A965" s="80">
        <f>A964+1</f>
        <v/>
      </c>
      <c r="B965" s="158">
        <f>INDEX(GLSShapes!$A$1:$AY$40000,Index!$A965*40-39,1)</f>
        <v/>
      </c>
      <c r="C965">
        <f>C$1</f>
        <v/>
      </c>
      <c r="D965" s="133">
        <f>INDEX(GLSShapes!$A$1:$AY$40000,Index!$A965*40-38,2)</f>
        <v/>
      </c>
      <c r="E965" s="155">
        <f>E964+40</f>
        <v/>
      </c>
      <c r="F965">
        <f>RIGHT(B965,F$1)</f>
        <v/>
      </c>
      <c r="G965" s="132">
        <f>INDEX(GLSShapes!$A$1:$AY$40000,Index!$A965*40-38,1)</f>
        <v/>
      </c>
      <c r="H965" s="113">
        <f>F965&amp;RIGHT(D965,H$1)</f>
        <v/>
      </c>
      <c r="I965" s="235">
        <f>IF(F965&lt;&gt;"0",INDEX(GLSShapes!$A$1:$AY$40000,Index!$A965*40-34,40),0)</f>
        <v/>
      </c>
      <c r="J965" s="235">
        <f>IF(F965&lt;&gt;"0",INDEX(GLSShapes!$A$1:$AY$40000,Index!$A965*40-34,41),0)</f>
        <v/>
      </c>
      <c r="M965" s="235">
        <f>INDEX(GLSShapes!$A$1:$AY$15000,Index!$A965*40-34,44)</f>
        <v/>
      </c>
      <c r="N965" s="235">
        <f>INDEX(GLSShapes!$A$1:$AY$15000,Index!$A965*40-34,45)</f>
        <v/>
      </c>
      <c r="Q965" s="235">
        <f>IF(F965&lt;&gt;"0",INDEX(GLSShapes!$A$1:$AY$15000,Index!$A965*40-34,48),0)</f>
        <v/>
      </c>
      <c r="R965" s="235">
        <f>IF(F965&lt;&gt;"0",INDEX(GLSShapes!$A$1:$AY$15000,Index!$A965*40-34,49),0)</f>
        <v/>
      </c>
    </row>
    <row r="966">
      <c r="A966" s="80">
        <f>A965+1</f>
        <v/>
      </c>
      <c r="B966" s="158">
        <f>INDEX(GLSShapes!$A$1:$AY$40000,Index!$A966*40-39,1)</f>
        <v/>
      </c>
      <c r="C966">
        <f>C$1</f>
        <v/>
      </c>
      <c r="D966" s="133">
        <f>INDEX(GLSShapes!$A$1:$AY$40000,Index!$A966*40-38,2)</f>
        <v/>
      </c>
      <c r="E966" s="155">
        <f>E965+40</f>
        <v/>
      </c>
      <c r="F966">
        <f>RIGHT(B966,F$1)</f>
        <v/>
      </c>
      <c r="G966" s="132">
        <f>INDEX(GLSShapes!$A$1:$AY$40000,Index!$A966*40-38,1)</f>
        <v/>
      </c>
      <c r="H966" s="113">
        <f>F966&amp;RIGHT(D966,H$1)</f>
        <v/>
      </c>
      <c r="I966" s="235">
        <f>IF(F966&lt;&gt;"0",INDEX(GLSShapes!$A$1:$AY$40000,Index!$A966*40-34,40),0)</f>
        <v/>
      </c>
      <c r="J966" s="235">
        <f>IF(F966&lt;&gt;"0",INDEX(GLSShapes!$A$1:$AY$40000,Index!$A966*40-34,41),0)</f>
        <v/>
      </c>
      <c r="M966" s="235">
        <f>INDEX(GLSShapes!$A$1:$AY$15000,Index!$A966*40-34,44)</f>
        <v/>
      </c>
      <c r="N966" s="235">
        <f>INDEX(GLSShapes!$A$1:$AY$15000,Index!$A966*40-34,45)</f>
        <v/>
      </c>
      <c r="Q966" s="235">
        <f>IF(F966&lt;&gt;"0",INDEX(GLSShapes!$A$1:$AY$15000,Index!$A966*40-34,48),0)</f>
        <v/>
      </c>
      <c r="R966" s="235">
        <f>IF(F966&lt;&gt;"0",INDEX(GLSShapes!$A$1:$AY$15000,Index!$A966*40-34,49),0)</f>
        <v/>
      </c>
    </row>
    <row r="967">
      <c r="A967" s="80">
        <f>A966+1</f>
        <v/>
      </c>
      <c r="B967" s="158">
        <f>INDEX(GLSShapes!$A$1:$AY$40000,Index!$A967*40-39,1)</f>
        <v/>
      </c>
      <c r="C967">
        <f>C$1</f>
        <v/>
      </c>
      <c r="D967" s="133">
        <f>INDEX(GLSShapes!$A$1:$AY$40000,Index!$A967*40-38,2)</f>
        <v/>
      </c>
      <c r="E967" s="155">
        <f>E966+40</f>
        <v/>
      </c>
      <c r="F967">
        <f>RIGHT(B967,F$1)</f>
        <v/>
      </c>
      <c r="G967" s="132">
        <f>INDEX(GLSShapes!$A$1:$AY$40000,Index!$A967*40-38,1)</f>
        <v/>
      </c>
      <c r="H967" s="113">
        <f>F967&amp;RIGHT(D967,H$1)</f>
        <v/>
      </c>
      <c r="I967" s="235">
        <f>IF(F967&lt;&gt;"0",INDEX(GLSShapes!$A$1:$AY$40000,Index!$A967*40-34,40),0)</f>
        <v/>
      </c>
      <c r="J967" s="235">
        <f>IF(F967&lt;&gt;"0",INDEX(GLSShapes!$A$1:$AY$40000,Index!$A967*40-34,41),0)</f>
        <v/>
      </c>
      <c r="M967" s="235">
        <f>INDEX(GLSShapes!$A$1:$AY$15000,Index!$A967*40-34,44)</f>
        <v/>
      </c>
      <c r="N967" s="235">
        <f>INDEX(GLSShapes!$A$1:$AY$15000,Index!$A967*40-34,45)</f>
        <v/>
      </c>
      <c r="Q967" s="235">
        <f>IF(F967&lt;&gt;"0",INDEX(GLSShapes!$A$1:$AY$15000,Index!$A967*40-34,48),0)</f>
        <v/>
      </c>
      <c r="R967" s="235">
        <f>IF(F967&lt;&gt;"0",INDEX(GLSShapes!$A$1:$AY$15000,Index!$A967*40-34,49),0)</f>
        <v/>
      </c>
    </row>
    <row r="968">
      <c r="A968" s="80">
        <f>A967+1</f>
        <v/>
      </c>
      <c r="B968" s="158">
        <f>INDEX(GLSShapes!$A$1:$AY$40000,Index!$A968*40-39,1)</f>
        <v/>
      </c>
      <c r="C968">
        <f>C$1</f>
        <v/>
      </c>
      <c r="D968" s="133">
        <f>INDEX(GLSShapes!$A$1:$AY$40000,Index!$A968*40-38,2)</f>
        <v/>
      </c>
      <c r="E968" s="155">
        <f>E967+40</f>
        <v/>
      </c>
      <c r="F968">
        <f>RIGHT(B968,F$1)</f>
        <v/>
      </c>
      <c r="G968" s="132">
        <f>INDEX(GLSShapes!$A$1:$AY$40000,Index!$A968*40-38,1)</f>
        <v/>
      </c>
      <c r="H968" s="113">
        <f>F968&amp;RIGHT(D968,H$1)</f>
        <v/>
      </c>
      <c r="I968" s="235">
        <f>IF(F968&lt;&gt;"0",INDEX(GLSShapes!$A$1:$AY$40000,Index!$A968*40-34,40),0)</f>
        <v/>
      </c>
      <c r="J968" s="235">
        <f>IF(F968&lt;&gt;"0",INDEX(GLSShapes!$A$1:$AY$40000,Index!$A968*40-34,41),0)</f>
        <v/>
      </c>
      <c r="M968" s="235">
        <f>INDEX(GLSShapes!$A$1:$AY$15000,Index!$A968*40-34,44)</f>
        <v/>
      </c>
      <c r="N968" s="235">
        <f>INDEX(GLSShapes!$A$1:$AY$15000,Index!$A968*40-34,45)</f>
        <v/>
      </c>
      <c r="Q968" s="235">
        <f>IF(F968&lt;&gt;"0",INDEX(GLSShapes!$A$1:$AY$15000,Index!$A968*40-34,48),0)</f>
        <v/>
      </c>
      <c r="R968" s="235">
        <f>IF(F968&lt;&gt;"0",INDEX(GLSShapes!$A$1:$AY$15000,Index!$A968*40-34,49),0)</f>
        <v/>
      </c>
    </row>
    <row r="969">
      <c r="A969" s="80">
        <f>A968+1</f>
        <v/>
      </c>
      <c r="B969" s="158">
        <f>INDEX(GLSShapes!$A$1:$AY$40000,Index!$A969*40-39,1)</f>
        <v/>
      </c>
      <c r="C969">
        <f>C$1</f>
        <v/>
      </c>
      <c r="D969" s="133">
        <f>INDEX(GLSShapes!$A$1:$AY$40000,Index!$A969*40-38,2)</f>
        <v/>
      </c>
      <c r="E969" s="155">
        <f>E968+40</f>
        <v/>
      </c>
      <c r="F969">
        <f>RIGHT(B969,F$1)</f>
        <v/>
      </c>
      <c r="G969" s="132">
        <f>INDEX(GLSShapes!$A$1:$AY$40000,Index!$A969*40-38,1)</f>
        <v/>
      </c>
      <c r="H969" s="113">
        <f>F969&amp;RIGHT(D969,H$1)</f>
        <v/>
      </c>
      <c r="I969" s="235">
        <f>IF(F969&lt;&gt;"0",INDEX(GLSShapes!$A$1:$AY$40000,Index!$A969*40-34,40),0)</f>
        <v/>
      </c>
      <c r="J969" s="235">
        <f>IF(F969&lt;&gt;"0",INDEX(GLSShapes!$A$1:$AY$40000,Index!$A969*40-34,41),0)</f>
        <v/>
      </c>
      <c r="M969" s="235">
        <f>INDEX(GLSShapes!$A$1:$AY$15000,Index!$A969*40-34,44)</f>
        <v/>
      </c>
      <c r="N969" s="235">
        <f>INDEX(GLSShapes!$A$1:$AY$15000,Index!$A969*40-34,45)</f>
        <v/>
      </c>
      <c r="Q969" s="235">
        <f>IF(F969&lt;&gt;"0",INDEX(GLSShapes!$A$1:$AY$15000,Index!$A969*40-34,48),0)</f>
        <v/>
      </c>
      <c r="R969" s="235">
        <f>IF(F969&lt;&gt;"0",INDEX(GLSShapes!$A$1:$AY$15000,Index!$A969*40-34,49),0)</f>
        <v/>
      </c>
    </row>
    <row r="970">
      <c r="A970" s="80">
        <f>A969+1</f>
        <v/>
      </c>
      <c r="B970" s="158">
        <f>INDEX(GLSShapes!$A$1:$AY$40000,Index!$A970*40-39,1)</f>
        <v/>
      </c>
      <c r="C970">
        <f>C$1</f>
        <v/>
      </c>
      <c r="D970" s="133">
        <f>INDEX(GLSShapes!$A$1:$AY$40000,Index!$A970*40-38,2)</f>
        <v/>
      </c>
      <c r="E970" s="155">
        <f>E969+40</f>
        <v/>
      </c>
      <c r="F970">
        <f>RIGHT(B970,F$1)</f>
        <v/>
      </c>
      <c r="G970" s="132">
        <f>INDEX(GLSShapes!$A$1:$AY$40000,Index!$A970*40-38,1)</f>
        <v/>
      </c>
      <c r="H970" s="113">
        <f>F970&amp;RIGHT(D970,H$1)</f>
        <v/>
      </c>
      <c r="I970" s="235">
        <f>IF(F970&lt;&gt;"0",INDEX(GLSShapes!$A$1:$AY$40000,Index!$A970*40-34,40),0)</f>
        <v/>
      </c>
      <c r="J970" s="235">
        <f>IF(F970&lt;&gt;"0",INDEX(GLSShapes!$A$1:$AY$40000,Index!$A970*40-34,41),0)</f>
        <v/>
      </c>
      <c r="M970" s="235">
        <f>INDEX(GLSShapes!$A$1:$AY$15000,Index!$A970*40-34,44)</f>
        <v/>
      </c>
      <c r="N970" s="235">
        <f>INDEX(GLSShapes!$A$1:$AY$15000,Index!$A970*40-34,45)</f>
        <v/>
      </c>
      <c r="Q970" s="235">
        <f>IF(F970&lt;&gt;"0",INDEX(GLSShapes!$A$1:$AY$15000,Index!$A970*40-34,48),0)</f>
        <v/>
      </c>
      <c r="R970" s="235">
        <f>IF(F970&lt;&gt;"0",INDEX(GLSShapes!$A$1:$AY$15000,Index!$A970*40-34,49),0)</f>
        <v/>
      </c>
    </row>
    <row r="971">
      <c r="A971" s="80">
        <f>A970+1</f>
        <v/>
      </c>
      <c r="B971" s="158">
        <f>INDEX(GLSShapes!$A$1:$AY$40000,Index!$A971*40-39,1)</f>
        <v/>
      </c>
      <c r="C971">
        <f>C$1</f>
        <v/>
      </c>
      <c r="D971" s="133">
        <f>INDEX(GLSShapes!$A$1:$AY$40000,Index!$A971*40-38,2)</f>
        <v/>
      </c>
      <c r="E971" s="155">
        <f>E970+40</f>
        <v/>
      </c>
      <c r="F971">
        <f>RIGHT(B971,F$1)</f>
        <v/>
      </c>
      <c r="G971" s="132">
        <f>INDEX(GLSShapes!$A$1:$AY$40000,Index!$A971*40-38,1)</f>
        <v/>
      </c>
      <c r="H971" s="113">
        <f>F971&amp;RIGHT(D971,H$1)</f>
        <v/>
      </c>
      <c r="I971" s="235">
        <f>IF(F971&lt;&gt;"0",INDEX(GLSShapes!$A$1:$AY$40000,Index!$A971*40-34,40),0)</f>
        <v/>
      </c>
      <c r="J971" s="235">
        <f>IF(F971&lt;&gt;"0",INDEX(GLSShapes!$A$1:$AY$40000,Index!$A971*40-34,41),0)</f>
        <v/>
      </c>
      <c r="M971" s="235">
        <f>INDEX(GLSShapes!$A$1:$AY$15000,Index!$A971*40-34,44)</f>
        <v/>
      </c>
      <c r="N971" s="235">
        <f>INDEX(GLSShapes!$A$1:$AY$15000,Index!$A971*40-34,45)</f>
        <v/>
      </c>
      <c r="Q971" s="235">
        <f>IF(F971&lt;&gt;"0",INDEX(GLSShapes!$A$1:$AY$15000,Index!$A971*40-34,48),0)</f>
        <v/>
      </c>
      <c r="R971" s="235">
        <f>IF(F971&lt;&gt;"0",INDEX(GLSShapes!$A$1:$AY$15000,Index!$A971*40-34,49),0)</f>
        <v/>
      </c>
    </row>
    <row r="972">
      <c r="A972" s="80">
        <f>A971+1</f>
        <v/>
      </c>
      <c r="B972" s="158">
        <f>INDEX(GLSShapes!$A$1:$AY$40000,Index!$A972*40-39,1)</f>
        <v/>
      </c>
      <c r="C972">
        <f>C$1</f>
        <v/>
      </c>
      <c r="D972" s="133">
        <f>INDEX(GLSShapes!$A$1:$AY$40000,Index!$A972*40-38,2)</f>
        <v/>
      </c>
      <c r="E972" s="155">
        <f>E971+40</f>
        <v/>
      </c>
      <c r="F972">
        <f>RIGHT(B972,F$1)</f>
        <v/>
      </c>
      <c r="G972" s="132">
        <f>INDEX(GLSShapes!$A$1:$AY$40000,Index!$A972*40-38,1)</f>
        <v/>
      </c>
      <c r="H972" s="113">
        <f>F972&amp;RIGHT(D972,H$1)</f>
        <v/>
      </c>
      <c r="I972" s="235">
        <f>IF(F972&lt;&gt;"0",INDEX(GLSShapes!$A$1:$AY$40000,Index!$A972*40-34,40),0)</f>
        <v/>
      </c>
      <c r="J972" s="235">
        <f>IF(F972&lt;&gt;"0",INDEX(GLSShapes!$A$1:$AY$40000,Index!$A972*40-34,41),0)</f>
        <v/>
      </c>
      <c r="M972" s="235">
        <f>INDEX(GLSShapes!$A$1:$AY$15000,Index!$A972*40-34,44)</f>
        <v/>
      </c>
      <c r="N972" s="235">
        <f>INDEX(GLSShapes!$A$1:$AY$15000,Index!$A972*40-34,45)</f>
        <v/>
      </c>
      <c r="Q972" s="235">
        <f>IF(F972&lt;&gt;"0",INDEX(GLSShapes!$A$1:$AY$15000,Index!$A972*40-34,48),0)</f>
        <v/>
      </c>
      <c r="R972" s="235">
        <f>IF(F972&lt;&gt;"0",INDEX(GLSShapes!$A$1:$AY$15000,Index!$A972*40-34,49),0)</f>
        <v/>
      </c>
    </row>
    <row r="973">
      <c r="A973" s="80">
        <f>A972+1</f>
        <v/>
      </c>
      <c r="B973" s="158">
        <f>INDEX(GLSShapes!$A$1:$AY$40000,Index!$A973*40-39,1)</f>
        <v/>
      </c>
      <c r="C973">
        <f>C$1</f>
        <v/>
      </c>
      <c r="D973" s="133">
        <f>INDEX(GLSShapes!$A$1:$AY$40000,Index!$A973*40-38,2)</f>
        <v/>
      </c>
      <c r="E973" s="155">
        <f>E972+40</f>
        <v/>
      </c>
      <c r="F973">
        <f>RIGHT(B973,F$1)</f>
        <v/>
      </c>
      <c r="G973" s="132">
        <f>INDEX(GLSShapes!$A$1:$AY$40000,Index!$A973*40-38,1)</f>
        <v/>
      </c>
      <c r="H973" s="113">
        <f>F973&amp;RIGHT(D973,H$1)</f>
        <v/>
      </c>
      <c r="I973" s="235">
        <f>IF(F973&lt;&gt;"0",INDEX(GLSShapes!$A$1:$AY$40000,Index!$A973*40-34,40),0)</f>
        <v/>
      </c>
      <c r="J973" s="235">
        <f>IF(F973&lt;&gt;"0",INDEX(GLSShapes!$A$1:$AY$40000,Index!$A973*40-34,41),0)</f>
        <v/>
      </c>
      <c r="M973" s="235">
        <f>INDEX(GLSShapes!$A$1:$AY$15000,Index!$A973*40-34,44)</f>
        <v/>
      </c>
      <c r="N973" s="235">
        <f>INDEX(GLSShapes!$A$1:$AY$15000,Index!$A973*40-34,45)</f>
        <v/>
      </c>
      <c r="Q973" s="235">
        <f>IF(F973&lt;&gt;"0",INDEX(GLSShapes!$A$1:$AY$15000,Index!$A973*40-34,48),0)</f>
        <v/>
      </c>
      <c r="R973" s="235">
        <f>IF(F973&lt;&gt;"0",INDEX(GLSShapes!$A$1:$AY$15000,Index!$A973*40-34,49),0)</f>
        <v/>
      </c>
    </row>
    <row r="974">
      <c r="A974" s="80">
        <f>A973+1</f>
        <v/>
      </c>
      <c r="B974" s="158">
        <f>INDEX(GLSShapes!$A$1:$AY$40000,Index!$A974*40-39,1)</f>
        <v/>
      </c>
      <c r="C974">
        <f>C$1</f>
        <v/>
      </c>
      <c r="D974" s="133">
        <f>INDEX(GLSShapes!$A$1:$AY$40000,Index!$A974*40-38,2)</f>
        <v/>
      </c>
      <c r="E974" s="155">
        <f>E973+40</f>
        <v/>
      </c>
      <c r="F974">
        <f>RIGHT(B974,F$1)</f>
        <v/>
      </c>
      <c r="G974" s="132">
        <f>INDEX(GLSShapes!$A$1:$AY$40000,Index!$A974*40-38,1)</f>
        <v/>
      </c>
      <c r="H974" s="113">
        <f>F974&amp;RIGHT(D974,H$1)</f>
        <v/>
      </c>
      <c r="I974" s="235">
        <f>IF(F974&lt;&gt;"0",INDEX(GLSShapes!$A$1:$AY$40000,Index!$A974*40-34,40),0)</f>
        <v/>
      </c>
      <c r="J974" s="235">
        <f>IF(F974&lt;&gt;"0",INDEX(GLSShapes!$A$1:$AY$40000,Index!$A974*40-34,41),0)</f>
        <v/>
      </c>
      <c r="M974" s="235">
        <f>INDEX(GLSShapes!$A$1:$AY$15000,Index!$A974*40-34,44)</f>
        <v/>
      </c>
      <c r="N974" s="235">
        <f>INDEX(GLSShapes!$A$1:$AY$15000,Index!$A974*40-34,45)</f>
        <v/>
      </c>
      <c r="Q974" s="235">
        <f>IF(F974&lt;&gt;"0",INDEX(GLSShapes!$A$1:$AY$15000,Index!$A974*40-34,48),0)</f>
        <v/>
      </c>
      <c r="R974" s="235">
        <f>IF(F974&lt;&gt;"0",INDEX(GLSShapes!$A$1:$AY$15000,Index!$A974*40-34,49),0)</f>
        <v/>
      </c>
    </row>
    <row r="975">
      <c r="A975" s="80">
        <f>A974+1</f>
        <v/>
      </c>
      <c r="B975" s="158">
        <f>INDEX(GLSShapes!$A$1:$AY$40000,Index!$A975*40-39,1)</f>
        <v/>
      </c>
      <c r="C975">
        <f>C$1</f>
        <v/>
      </c>
      <c r="D975" s="133">
        <f>INDEX(GLSShapes!$A$1:$AY$40000,Index!$A975*40-38,2)</f>
        <v/>
      </c>
      <c r="E975" s="155">
        <f>E974+40</f>
        <v/>
      </c>
      <c r="F975">
        <f>RIGHT(B975,F$1)</f>
        <v/>
      </c>
      <c r="G975" s="132">
        <f>INDEX(GLSShapes!$A$1:$AY$40000,Index!$A975*40-38,1)</f>
        <v/>
      </c>
      <c r="H975" s="113">
        <f>F975&amp;RIGHT(D975,H$1)</f>
        <v/>
      </c>
      <c r="I975" s="235">
        <f>IF(F975&lt;&gt;"0",INDEX(GLSShapes!$A$1:$AY$40000,Index!$A975*40-34,40),0)</f>
        <v/>
      </c>
      <c r="J975" s="235">
        <f>IF(F975&lt;&gt;"0",INDEX(GLSShapes!$A$1:$AY$40000,Index!$A975*40-34,41),0)</f>
        <v/>
      </c>
      <c r="M975" s="235">
        <f>INDEX(GLSShapes!$A$1:$AY$15000,Index!$A975*40-34,44)</f>
        <v/>
      </c>
      <c r="N975" s="235">
        <f>INDEX(GLSShapes!$A$1:$AY$15000,Index!$A975*40-34,45)</f>
        <v/>
      </c>
      <c r="Q975" s="235">
        <f>IF(F975&lt;&gt;"0",INDEX(GLSShapes!$A$1:$AY$15000,Index!$A975*40-34,48),0)</f>
        <v/>
      </c>
      <c r="R975" s="235">
        <f>IF(F975&lt;&gt;"0",INDEX(GLSShapes!$A$1:$AY$15000,Index!$A975*40-34,49),0)</f>
        <v/>
      </c>
    </row>
    <row r="976">
      <c r="A976" s="80">
        <f>A975+1</f>
        <v/>
      </c>
      <c r="B976" s="158">
        <f>INDEX(GLSShapes!$A$1:$AY$40000,Index!$A976*40-39,1)</f>
        <v/>
      </c>
      <c r="C976">
        <f>C$1</f>
        <v/>
      </c>
      <c r="D976" s="133">
        <f>INDEX(GLSShapes!$A$1:$AY$40000,Index!$A976*40-38,2)</f>
        <v/>
      </c>
      <c r="E976" s="155">
        <f>E975+40</f>
        <v/>
      </c>
      <c r="F976">
        <f>RIGHT(B976,F$1)</f>
        <v/>
      </c>
      <c r="G976" s="132">
        <f>INDEX(GLSShapes!$A$1:$AY$40000,Index!$A976*40-38,1)</f>
        <v/>
      </c>
      <c r="H976" s="113">
        <f>F976&amp;RIGHT(D976,H$1)</f>
        <v/>
      </c>
      <c r="I976" s="235">
        <f>IF(F976&lt;&gt;"0",INDEX(GLSShapes!$A$1:$AY$40000,Index!$A976*40-34,40),0)</f>
        <v/>
      </c>
      <c r="J976" s="235">
        <f>IF(F976&lt;&gt;"0",INDEX(GLSShapes!$A$1:$AY$40000,Index!$A976*40-34,41),0)</f>
        <v/>
      </c>
      <c r="M976" s="235">
        <f>INDEX(GLSShapes!$A$1:$AY$15000,Index!$A976*40-34,44)</f>
        <v/>
      </c>
      <c r="N976" s="235">
        <f>INDEX(GLSShapes!$A$1:$AY$15000,Index!$A976*40-34,45)</f>
        <v/>
      </c>
      <c r="Q976" s="235">
        <f>IF(F976&lt;&gt;"0",INDEX(GLSShapes!$A$1:$AY$15000,Index!$A976*40-34,48),0)</f>
        <v/>
      </c>
      <c r="R976" s="235">
        <f>IF(F976&lt;&gt;"0",INDEX(GLSShapes!$A$1:$AY$15000,Index!$A976*40-34,49),0)</f>
        <v/>
      </c>
    </row>
    <row r="977">
      <c r="A977" s="80">
        <f>A976+1</f>
        <v/>
      </c>
      <c r="B977" s="158">
        <f>INDEX(GLSShapes!$A$1:$AY$40000,Index!$A977*40-39,1)</f>
        <v/>
      </c>
      <c r="C977">
        <f>C$1</f>
        <v/>
      </c>
      <c r="D977" s="133">
        <f>INDEX(GLSShapes!$A$1:$AY$40000,Index!$A977*40-38,2)</f>
        <v/>
      </c>
      <c r="E977" s="155">
        <f>E976+40</f>
        <v/>
      </c>
      <c r="F977">
        <f>RIGHT(B977,F$1)</f>
        <v/>
      </c>
      <c r="G977" s="132">
        <f>INDEX(GLSShapes!$A$1:$AY$40000,Index!$A977*40-38,1)</f>
        <v/>
      </c>
      <c r="H977" s="113">
        <f>F977&amp;RIGHT(D977,H$1)</f>
        <v/>
      </c>
      <c r="I977" s="235">
        <f>IF(F977&lt;&gt;"0",INDEX(GLSShapes!$A$1:$AY$40000,Index!$A977*40-34,40),0)</f>
        <v/>
      </c>
      <c r="J977" s="235">
        <f>IF(F977&lt;&gt;"0",INDEX(GLSShapes!$A$1:$AY$40000,Index!$A977*40-34,41),0)</f>
        <v/>
      </c>
      <c r="M977" s="235">
        <f>INDEX(GLSShapes!$A$1:$AY$15000,Index!$A977*40-34,44)</f>
        <v/>
      </c>
      <c r="N977" s="235">
        <f>INDEX(GLSShapes!$A$1:$AY$15000,Index!$A977*40-34,45)</f>
        <v/>
      </c>
      <c r="Q977" s="235">
        <f>IF(F977&lt;&gt;"0",INDEX(GLSShapes!$A$1:$AY$15000,Index!$A977*40-34,48),0)</f>
        <v/>
      </c>
      <c r="R977" s="235">
        <f>IF(F977&lt;&gt;"0",INDEX(GLSShapes!$A$1:$AY$15000,Index!$A977*40-34,49),0)</f>
        <v/>
      </c>
    </row>
    <row r="978">
      <c r="A978" s="80">
        <f>A977+1</f>
        <v/>
      </c>
      <c r="B978" s="158">
        <f>INDEX(GLSShapes!$A$1:$AY$40000,Index!$A978*40-39,1)</f>
        <v/>
      </c>
      <c r="C978">
        <f>C$1</f>
        <v/>
      </c>
      <c r="D978" s="133">
        <f>INDEX(GLSShapes!$A$1:$AY$40000,Index!$A978*40-38,2)</f>
        <v/>
      </c>
      <c r="E978" s="155">
        <f>E977+40</f>
        <v/>
      </c>
      <c r="F978">
        <f>RIGHT(B978,F$1)</f>
        <v/>
      </c>
      <c r="G978" s="132">
        <f>INDEX(GLSShapes!$A$1:$AY$40000,Index!$A978*40-38,1)</f>
        <v/>
      </c>
      <c r="H978" s="113">
        <f>F978&amp;RIGHT(D978,H$1)</f>
        <v/>
      </c>
      <c r="I978" s="235">
        <f>IF(F978&lt;&gt;"0",INDEX(GLSShapes!$A$1:$AY$40000,Index!$A978*40-34,40),0)</f>
        <v/>
      </c>
      <c r="J978" s="235">
        <f>IF(F978&lt;&gt;"0",INDEX(GLSShapes!$A$1:$AY$40000,Index!$A978*40-34,41),0)</f>
        <v/>
      </c>
      <c r="M978" s="235">
        <f>INDEX(GLSShapes!$A$1:$AY$15000,Index!$A978*40-34,44)</f>
        <v/>
      </c>
      <c r="N978" s="235">
        <f>INDEX(GLSShapes!$A$1:$AY$15000,Index!$A978*40-34,45)</f>
        <v/>
      </c>
      <c r="Q978" s="235">
        <f>IF(F978&lt;&gt;"0",INDEX(GLSShapes!$A$1:$AY$15000,Index!$A978*40-34,48),0)</f>
        <v/>
      </c>
      <c r="R978" s="235">
        <f>IF(F978&lt;&gt;"0",INDEX(GLSShapes!$A$1:$AY$15000,Index!$A978*40-34,49),0)</f>
        <v/>
      </c>
    </row>
    <row r="979">
      <c r="A979" s="80">
        <f>A978+1</f>
        <v/>
      </c>
      <c r="B979" s="158">
        <f>INDEX(GLSShapes!$A$1:$AY$40000,Index!$A979*40-39,1)</f>
        <v/>
      </c>
      <c r="C979">
        <f>C$1</f>
        <v/>
      </c>
      <c r="D979" s="133">
        <f>INDEX(GLSShapes!$A$1:$AY$40000,Index!$A979*40-38,2)</f>
        <v/>
      </c>
      <c r="E979" s="155">
        <f>E978+40</f>
        <v/>
      </c>
      <c r="F979">
        <f>RIGHT(B979,F$1)</f>
        <v/>
      </c>
      <c r="G979" s="132">
        <f>INDEX(GLSShapes!$A$1:$AY$40000,Index!$A979*40-38,1)</f>
        <v/>
      </c>
      <c r="H979" s="113">
        <f>F979&amp;RIGHT(D979,H$1)</f>
        <v/>
      </c>
      <c r="I979" s="235">
        <f>IF(F979&lt;&gt;"0",INDEX(GLSShapes!$A$1:$AY$40000,Index!$A979*40-34,40),0)</f>
        <v/>
      </c>
      <c r="J979" s="235">
        <f>IF(F979&lt;&gt;"0",INDEX(GLSShapes!$A$1:$AY$40000,Index!$A979*40-34,41),0)</f>
        <v/>
      </c>
      <c r="M979" s="235">
        <f>INDEX(GLSShapes!$A$1:$AY$15000,Index!$A979*40-34,44)</f>
        <v/>
      </c>
      <c r="N979" s="235">
        <f>INDEX(GLSShapes!$A$1:$AY$15000,Index!$A979*40-34,45)</f>
        <v/>
      </c>
      <c r="Q979" s="235">
        <f>IF(F979&lt;&gt;"0",INDEX(GLSShapes!$A$1:$AY$15000,Index!$A979*40-34,48),0)</f>
        <v/>
      </c>
      <c r="R979" s="235">
        <f>IF(F979&lt;&gt;"0",INDEX(GLSShapes!$A$1:$AY$15000,Index!$A979*40-34,49),0)</f>
        <v/>
      </c>
    </row>
    <row r="980">
      <c r="A980" s="80">
        <f>A979+1</f>
        <v/>
      </c>
      <c r="B980" s="158">
        <f>INDEX(GLSShapes!$A$1:$AY$40000,Index!$A980*40-39,1)</f>
        <v/>
      </c>
      <c r="C980">
        <f>C$1</f>
        <v/>
      </c>
      <c r="D980" s="133">
        <f>INDEX(GLSShapes!$A$1:$AY$40000,Index!$A980*40-38,2)</f>
        <v/>
      </c>
      <c r="E980" s="155">
        <f>E979+40</f>
        <v/>
      </c>
      <c r="F980">
        <f>RIGHT(B980,F$1)</f>
        <v/>
      </c>
      <c r="G980" s="132">
        <f>INDEX(GLSShapes!$A$1:$AY$40000,Index!$A980*40-38,1)</f>
        <v/>
      </c>
      <c r="H980" s="113">
        <f>F980&amp;RIGHT(D980,H$1)</f>
        <v/>
      </c>
      <c r="I980" s="235">
        <f>IF(F980&lt;&gt;"0",INDEX(GLSShapes!$A$1:$AY$40000,Index!$A980*40-34,40),0)</f>
        <v/>
      </c>
      <c r="J980" s="235">
        <f>IF(F980&lt;&gt;"0",INDEX(GLSShapes!$A$1:$AY$40000,Index!$A980*40-34,41),0)</f>
        <v/>
      </c>
      <c r="M980" s="235">
        <f>INDEX(GLSShapes!$A$1:$AY$15000,Index!$A980*40-34,44)</f>
        <v/>
      </c>
      <c r="N980" s="235">
        <f>INDEX(GLSShapes!$A$1:$AY$15000,Index!$A980*40-34,45)</f>
        <v/>
      </c>
      <c r="Q980" s="235">
        <f>IF(F980&lt;&gt;"0",INDEX(GLSShapes!$A$1:$AY$15000,Index!$A980*40-34,48),0)</f>
        <v/>
      </c>
      <c r="R980" s="235">
        <f>IF(F980&lt;&gt;"0",INDEX(GLSShapes!$A$1:$AY$15000,Index!$A980*40-34,49),0)</f>
        <v/>
      </c>
    </row>
    <row r="981">
      <c r="A981" s="80">
        <f>A980+1</f>
        <v/>
      </c>
      <c r="B981" s="158">
        <f>INDEX(GLSShapes!$A$1:$AY$40000,Index!$A981*40-39,1)</f>
        <v/>
      </c>
      <c r="C981">
        <f>C$1</f>
        <v/>
      </c>
      <c r="D981" s="133">
        <f>INDEX(GLSShapes!$A$1:$AY$40000,Index!$A981*40-38,2)</f>
        <v/>
      </c>
      <c r="E981" s="155">
        <f>E980+40</f>
        <v/>
      </c>
      <c r="F981">
        <f>RIGHT(B981,F$1)</f>
        <v/>
      </c>
      <c r="G981" s="132">
        <f>INDEX(GLSShapes!$A$1:$AY$40000,Index!$A981*40-38,1)</f>
        <v/>
      </c>
      <c r="H981" s="113">
        <f>F981&amp;RIGHT(D981,H$1)</f>
        <v/>
      </c>
      <c r="I981" s="235">
        <f>IF(F981&lt;&gt;"0",INDEX(GLSShapes!$A$1:$AY$40000,Index!$A981*40-34,40),0)</f>
        <v/>
      </c>
      <c r="J981" s="235">
        <f>IF(F981&lt;&gt;"0",INDEX(GLSShapes!$A$1:$AY$40000,Index!$A981*40-34,41),0)</f>
        <v/>
      </c>
      <c r="M981" s="235">
        <f>INDEX(GLSShapes!$A$1:$AY$15000,Index!$A981*40-34,44)</f>
        <v/>
      </c>
      <c r="N981" s="235">
        <f>INDEX(GLSShapes!$A$1:$AY$15000,Index!$A981*40-34,45)</f>
        <v/>
      </c>
      <c r="Q981" s="235">
        <f>IF(F981&lt;&gt;"0",INDEX(GLSShapes!$A$1:$AY$15000,Index!$A981*40-34,48),0)</f>
        <v/>
      </c>
      <c r="R981" s="235">
        <f>IF(F981&lt;&gt;"0",INDEX(GLSShapes!$A$1:$AY$15000,Index!$A981*40-34,49),0)</f>
        <v/>
      </c>
    </row>
    <row r="982">
      <c r="A982" s="80">
        <f>A981+1</f>
        <v/>
      </c>
      <c r="B982" s="158">
        <f>INDEX(GLSShapes!$A$1:$AY$40000,Index!$A982*40-39,1)</f>
        <v/>
      </c>
      <c r="C982">
        <f>C$1</f>
        <v/>
      </c>
      <c r="D982" s="133">
        <f>INDEX(GLSShapes!$A$1:$AY$40000,Index!$A982*40-38,2)</f>
        <v/>
      </c>
      <c r="E982" s="155">
        <f>E981+40</f>
        <v/>
      </c>
      <c r="F982">
        <f>RIGHT(B982,F$1)</f>
        <v/>
      </c>
      <c r="G982" s="132">
        <f>INDEX(GLSShapes!$A$1:$AY$40000,Index!$A982*40-38,1)</f>
        <v/>
      </c>
      <c r="H982" s="113">
        <f>F982&amp;RIGHT(D982,H$1)</f>
        <v/>
      </c>
      <c r="I982" s="235">
        <f>IF(F982&lt;&gt;"0",INDEX(GLSShapes!$A$1:$AY$40000,Index!$A982*40-34,40),0)</f>
        <v/>
      </c>
      <c r="J982" s="235">
        <f>IF(F982&lt;&gt;"0",INDEX(GLSShapes!$A$1:$AY$40000,Index!$A982*40-34,41),0)</f>
        <v/>
      </c>
      <c r="M982" s="235">
        <f>INDEX(GLSShapes!$A$1:$AY$15000,Index!$A982*40-34,44)</f>
        <v/>
      </c>
      <c r="N982" s="235">
        <f>INDEX(GLSShapes!$A$1:$AY$15000,Index!$A982*40-34,45)</f>
        <v/>
      </c>
      <c r="Q982" s="235">
        <f>IF(F982&lt;&gt;"0",INDEX(GLSShapes!$A$1:$AY$15000,Index!$A982*40-34,48),0)</f>
        <v/>
      </c>
      <c r="R982" s="235">
        <f>IF(F982&lt;&gt;"0",INDEX(GLSShapes!$A$1:$AY$15000,Index!$A982*40-34,49),0)</f>
        <v/>
      </c>
    </row>
    <row r="983">
      <c r="A983" s="80">
        <f>A982+1</f>
        <v/>
      </c>
      <c r="B983" s="158">
        <f>INDEX(GLSShapes!$A$1:$AY$40000,Index!$A983*40-39,1)</f>
        <v/>
      </c>
      <c r="C983">
        <f>C$1</f>
        <v/>
      </c>
      <c r="D983" s="133">
        <f>INDEX(GLSShapes!$A$1:$AY$40000,Index!$A983*40-38,2)</f>
        <v/>
      </c>
      <c r="E983" s="155">
        <f>E982+40</f>
        <v/>
      </c>
      <c r="F983">
        <f>RIGHT(B983,F$1)</f>
        <v/>
      </c>
      <c r="G983" s="132">
        <f>INDEX(GLSShapes!$A$1:$AY$40000,Index!$A983*40-38,1)</f>
        <v/>
      </c>
      <c r="H983" s="113">
        <f>F983&amp;RIGHT(D983,H$1)</f>
        <v/>
      </c>
      <c r="I983" s="235">
        <f>IF(F983&lt;&gt;"0",INDEX(GLSShapes!$A$1:$AY$40000,Index!$A983*40-34,40),0)</f>
        <v/>
      </c>
      <c r="J983" s="235">
        <f>IF(F983&lt;&gt;"0",INDEX(GLSShapes!$A$1:$AY$40000,Index!$A983*40-34,41),0)</f>
        <v/>
      </c>
      <c r="M983" s="235">
        <f>INDEX(GLSShapes!$A$1:$AY$15000,Index!$A983*40-34,44)</f>
        <v/>
      </c>
      <c r="N983" s="235">
        <f>INDEX(GLSShapes!$A$1:$AY$15000,Index!$A983*40-34,45)</f>
        <v/>
      </c>
      <c r="Q983" s="235">
        <f>IF(F983&lt;&gt;"0",INDEX(GLSShapes!$A$1:$AY$15000,Index!$A983*40-34,48),0)</f>
        <v/>
      </c>
      <c r="R983" s="235">
        <f>IF(F983&lt;&gt;"0",INDEX(GLSShapes!$A$1:$AY$15000,Index!$A983*40-34,49),0)</f>
        <v/>
      </c>
    </row>
    <row r="984">
      <c r="A984" s="80">
        <f>A983+1</f>
        <v/>
      </c>
      <c r="B984" s="158">
        <f>INDEX(GLSShapes!$A$1:$AY$40000,Index!$A984*40-39,1)</f>
        <v/>
      </c>
      <c r="C984">
        <f>C$1</f>
        <v/>
      </c>
      <c r="D984" s="133">
        <f>INDEX(GLSShapes!$A$1:$AY$40000,Index!$A984*40-38,2)</f>
        <v/>
      </c>
      <c r="E984" s="155">
        <f>E983+40</f>
        <v/>
      </c>
      <c r="F984">
        <f>RIGHT(B984,F$1)</f>
        <v/>
      </c>
      <c r="G984" s="132">
        <f>INDEX(GLSShapes!$A$1:$AY$40000,Index!$A984*40-38,1)</f>
        <v/>
      </c>
      <c r="H984" s="113">
        <f>F984&amp;RIGHT(D984,H$1)</f>
        <v/>
      </c>
      <c r="I984" s="235">
        <f>IF(F984&lt;&gt;"0",INDEX(GLSShapes!$A$1:$AY$40000,Index!$A984*40-34,40),0)</f>
        <v/>
      </c>
      <c r="J984" s="235">
        <f>IF(F984&lt;&gt;"0",INDEX(GLSShapes!$A$1:$AY$40000,Index!$A984*40-34,41),0)</f>
        <v/>
      </c>
      <c r="M984" s="235">
        <f>INDEX(GLSShapes!$A$1:$AY$15000,Index!$A984*40-34,44)</f>
        <v/>
      </c>
      <c r="N984" s="235">
        <f>INDEX(GLSShapes!$A$1:$AY$15000,Index!$A984*40-34,45)</f>
        <v/>
      </c>
      <c r="Q984" s="235">
        <f>IF(F984&lt;&gt;"0",INDEX(GLSShapes!$A$1:$AY$15000,Index!$A984*40-34,48),0)</f>
        <v/>
      </c>
      <c r="R984" s="235">
        <f>IF(F984&lt;&gt;"0",INDEX(GLSShapes!$A$1:$AY$15000,Index!$A984*40-34,49),0)</f>
        <v/>
      </c>
    </row>
    <row r="985">
      <c r="A985" s="80">
        <f>A984+1</f>
        <v/>
      </c>
      <c r="B985" s="158">
        <f>INDEX(GLSShapes!$A$1:$AY$40000,Index!$A985*40-39,1)</f>
        <v/>
      </c>
      <c r="C985">
        <f>C$1</f>
        <v/>
      </c>
      <c r="D985" s="133">
        <f>INDEX(GLSShapes!$A$1:$AY$40000,Index!$A985*40-38,2)</f>
        <v/>
      </c>
      <c r="E985" s="155">
        <f>E984+40</f>
        <v/>
      </c>
      <c r="F985">
        <f>RIGHT(B985,F$1)</f>
        <v/>
      </c>
      <c r="G985" s="132">
        <f>INDEX(GLSShapes!$A$1:$AY$40000,Index!$A985*40-38,1)</f>
        <v/>
      </c>
      <c r="H985" s="113">
        <f>F985&amp;RIGHT(D985,H$1)</f>
        <v/>
      </c>
      <c r="I985" s="235">
        <f>IF(F985&lt;&gt;"0",INDEX(GLSShapes!$A$1:$AY$40000,Index!$A985*40-34,40),0)</f>
        <v/>
      </c>
      <c r="J985" s="235">
        <f>IF(F985&lt;&gt;"0",INDEX(GLSShapes!$A$1:$AY$40000,Index!$A985*40-34,41),0)</f>
        <v/>
      </c>
      <c r="M985" s="235">
        <f>INDEX(GLSShapes!$A$1:$AY$15000,Index!$A985*40-34,44)</f>
        <v/>
      </c>
      <c r="N985" s="235">
        <f>INDEX(GLSShapes!$A$1:$AY$15000,Index!$A985*40-34,45)</f>
        <v/>
      </c>
      <c r="Q985" s="235">
        <f>IF(F985&lt;&gt;"0",INDEX(GLSShapes!$A$1:$AY$15000,Index!$A985*40-34,48),0)</f>
        <v/>
      </c>
      <c r="R985" s="235">
        <f>IF(F985&lt;&gt;"0",INDEX(GLSShapes!$A$1:$AY$15000,Index!$A985*40-34,49),0)</f>
        <v/>
      </c>
    </row>
    <row r="986">
      <c r="A986" s="80">
        <f>A985+1</f>
        <v/>
      </c>
      <c r="B986" s="158">
        <f>INDEX(GLSShapes!$A$1:$AY$40000,Index!$A986*40-39,1)</f>
        <v/>
      </c>
      <c r="C986">
        <f>C$1</f>
        <v/>
      </c>
      <c r="D986" s="133">
        <f>INDEX(GLSShapes!$A$1:$AY$40000,Index!$A986*40-38,2)</f>
        <v/>
      </c>
      <c r="E986" s="155">
        <f>E985+40</f>
        <v/>
      </c>
      <c r="F986">
        <f>RIGHT(B986,F$1)</f>
        <v/>
      </c>
      <c r="G986" s="132">
        <f>INDEX(GLSShapes!$A$1:$AY$40000,Index!$A986*40-38,1)</f>
        <v/>
      </c>
      <c r="H986" s="113">
        <f>F986&amp;RIGHT(D986,H$1)</f>
        <v/>
      </c>
      <c r="I986" s="235">
        <f>IF(F986&lt;&gt;"0",INDEX(GLSShapes!$A$1:$AY$40000,Index!$A986*40-34,40),0)</f>
        <v/>
      </c>
      <c r="J986" s="235">
        <f>IF(F986&lt;&gt;"0",INDEX(GLSShapes!$A$1:$AY$40000,Index!$A986*40-34,41),0)</f>
        <v/>
      </c>
      <c r="M986" s="235">
        <f>INDEX(GLSShapes!$A$1:$AY$15000,Index!$A986*40-34,44)</f>
        <v/>
      </c>
      <c r="N986" s="235">
        <f>INDEX(GLSShapes!$A$1:$AY$15000,Index!$A986*40-34,45)</f>
        <v/>
      </c>
      <c r="Q986" s="235">
        <f>IF(F986&lt;&gt;"0",INDEX(GLSShapes!$A$1:$AY$15000,Index!$A986*40-34,48),0)</f>
        <v/>
      </c>
      <c r="R986" s="235">
        <f>IF(F986&lt;&gt;"0",INDEX(GLSShapes!$A$1:$AY$15000,Index!$A986*40-34,49),0)</f>
        <v/>
      </c>
    </row>
    <row r="987">
      <c r="A987" s="80">
        <f>A986+1</f>
        <v/>
      </c>
      <c r="B987" s="158">
        <f>INDEX(GLSShapes!$A$1:$AY$40000,Index!$A987*40-39,1)</f>
        <v/>
      </c>
      <c r="C987">
        <f>C$1</f>
        <v/>
      </c>
      <c r="D987" s="133">
        <f>INDEX(GLSShapes!$A$1:$AY$40000,Index!$A987*40-38,2)</f>
        <v/>
      </c>
      <c r="E987" s="155">
        <f>E986+40</f>
        <v/>
      </c>
      <c r="F987">
        <f>RIGHT(B987,F$1)</f>
        <v/>
      </c>
      <c r="G987" s="132">
        <f>INDEX(GLSShapes!$A$1:$AY$40000,Index!$A987*40-38,1)</f>
        <v/>
      </c>
      <c r="H987" s="113">
        <f>F987&amp;RIGHT(D987,H$1)</f>
        <v/>
      </c>
      <c r="I987" s="235">
        <f>IF(F987&lt;&gt;"0",INDEX(GLSShapes!$A$1:$AY$40000,Index!$A987*40-34,40),0)</f>
        <v/>
      </c>
      <c r="J987" s="235">
        <f>IF(F987&lt;&gt;"0",INDEX(GLSShapes!$A$1:$AY$40000,Index!$A987*40-34,41),0)</f>
        <v/>
      </c>
      <c r="M987" s="235">
        <f>INDEX(GLSShapes!$A$1:$AY$15000,Index!$A987*40-34,44)</f>
        <v/>
      </c>
      <c r="N987" s="235">
        <f>INDEX(GLSShapes!$A$1:$AY$15000,Index!$A987*40-34,45)</f>
        <v/>
      </c>
      <c r="Q987" s="235">
        <f>IF(F987&lt;&gt;"0",INDEX(GLSShapes!$A$1:$AY$15000,Index!$A987*40-34,48),0)</f>
        <v/>
      </c>
      <c r="R987" s="235">
        <f>IF(F987&lt;&gt;"0",INDEX(GLSShapes!$A$1:$AY$15000,Index!$A987*40-34,49),0)</f>
        <v/>
      </c>
    </row>
    <row r="988">
      <c r="A988" s="80">
        <f>A987+1</f>
        <v/>
      </c>
      <c r="B988" s="158">
        <f>INDEX(GLSShapes!$A$1:$AY$40000,Index!$A988*40-39,1)</f>
        <v/>
      </c>
      <c r="C988">
        <f>C$1</f>
        <v/>
      </c>
      <c r="D988" s="133">
        <f>INDEX(GLSShapes!$A$1:$AY$40000,Index!$A988*40-38,2)</f>
        <v/>
      </c>
      <c r="E988" s="155">
        <f>E987+40</f>
        <v/>
      </c>
      <c r="F988">
        <f>RIGHT(B988,F$1)</f>
        <v/>
      </c>
      <c r="G988" s="132">
        <f>INDEX(GLSShapes!$A$1:$AY$40000,Index!$A988*40-38,1)</f>
        <v/>
      </c>
      <c r="H988" s="113">
        <f>F988&amp;RIGHT(D988,H$1)</f>
        <v/>
      </c>
      <c r="I988" s="235">
        <f>IF(F988&lt;&gt;"0",INDEX(GLSShapes!$A$1:$AY$40000,Index!$A988*40-34,40),0)</f>
        <v/>
      </c>
      <c r="J988" s="235">
        <f>IF(F988&lt;&gt;"0",INDEX(GLSShapes!$A$1:$AY$40000,Index!$A988*40-34,41),0)</f>
        <v/>
      </c>
      <c r="M988" s="235">
        <f>INDEX(GLSShapes!$A$1:$AY$15000,Index!$A988*40-34,44)</f>
        <v/>
      </c>
      <c r="N988" s="235">
        <f>INDEX(GLSShapes!$A$1:$AY$15000,Index!$A988*40-34,45)</f>
        <v/>
      </c>
      <c r="Q988" s="235">
        <f>IF(F988&lt;&gt;"0",INDEX(GLSShapes!$A$1:$AY$15000,Index!$A988*40-34,48),0)</f>
        <v/>
      </c>
      <c r="R988" s="235">
        <f>IF(F988&lt;&gt;"0",INDEX(GLSShapes!$A$1:$AY$15000,Index!$A988*40-34,49),0)</f>
        <v/>
      </c>
    </row>
    <row r="989">
      <c r="A989" s="80">
        <f>A988+1</f>
        <v/>
      </c>
      <c r="B989" s="158">
        <f>INDEX(GLSShapes!$A$1:$AY$40000,Index!$A989*40-39,1)</f>
        <v/>
      </c>
      <c r="C989">
        <f>C$1</f>
        <v/>
      </c>
      <c r="D989" s="133">
        <f>INDEX(GLSShapes!$A$1:$AY$40000,Index!$A989*40-38,2)</f>
        <v/>
      </c>
      <c r="E989" s="155">
        <f>E988+40</f>
        <v/>
      </c>
      <c r="F989">
        <f>RIGHT(B989,F$1)</f>
        <v/>
      </c>
      <c r="G989" s="132">
        <f>INDEX(GLSShapes!$A$1:$AY$40000,Index!$A989*40-38,1)</f>
        <v/>
      </c>
      <c r="H989" s="113">
        <f>F989&amp;RIGHT(D989,H$1)</f>
        <v/>
      </c>
      <c r="I989" s="235">
        <f>IF(F989&lt;&gt;"0",INDEX(GLSShapes!$A$1:$AY$40000,Index!$A989*40-34,40),0)</f>
        <v/>
      </c>
      <c r="J989" s="235">
        <f>IF(F989&lt;&gt;"0",INDEX(GLSShapes!$A$1:$AY$40000,Index!$A989*40-34,41),0)</f>
        <v/>
      </c>
      <c r="M989" s="235">
        <f>INDEX(GLSShapes!$A$1:$AY$15000,Index!$A989*40-34,44)</f>
        <v/>
      </c>
      <c r="N989" s="235">
        <f>INDEX(GLSShapes!$A$1:$AY$15000,Index!$A989*40-34,45)</f>
        <v/>
      </c>
      <c r="Q989" s="235">
        <f>IF(F989&lt;&gt;"0",INDEX(GLSShapes!$A$1:$AY$15000,Index!$A989*40-34,48),0)</f>
        <v/>
      </c>
      <c r="R989" s="235">
        <f>IF(F989&lt;&gt;"0",INDEX(GLSShapes!$A$1:$AY$15000,Index!$A989*40-34,49),0)</f>
        <v/>
      </c>
    </row>
    <row r="990">
      <c r="A990" s="80">
        <f>A989+1</f>
        <v/>
      </c>
      <c r="B990" s="158">
        <f>INDEX(GLSShapes!$A$1:$AY$40000,Index!$A990*40-39,1)</f>
        <v/>
      </c>
      <c r="C990">
        <f>C$1</f>
        <v/>
      </c>
      <c r="D990" s="133">
        <f>INDEX(GLSShapes!$A$1:$AY$40000,Index!$A990*40-38,2)</f>
        <v/>
      </c>
      <c r="E990" s="155">
        <f>E989+40</f>
        <v/>
      </c>
      <c r="F990">
        <f>RIGHT(B990,F$1)</f>
        <v/>
      </c>
      <c r="G990" s="132">
        <f>INDEX(GLSShapes!$A$1:$AY$40000,Index!$A990*40-38,1)</f>
        <v/>
      </c>
      <c r="H990" s="113">
        <f>F990&amp;RIGHT(D990,H$1)</f>
        <v/>
      </c>
      <c r="I990" s="235">
        <f>IF(F990&lt;&gt;"0",INDEX(GLSShapes!$A$1:$AY$40000,Index!$A990*40-34,40),0)</f>
        <v/>
      </c>
      <c r="J990" s="235">
        <f>IF(F990&lt;&gt;"0",INDEX(GLSShapes!$A$1:$AY$40000,Index!$A990*40-34,41),0)</f>
        <v/>
      </c>
      <c r="M990" s="235">
        <f>INDEX(GLSShapes!$A$1:$AY$15000,Index!$A990*40-34,44)</f>
        <v/>
      </c>
      <c r="N990" s="235">
        <f>INDEX(GLSShapes!$A$1:$AY$15000,Index!$A990*40-34,45)</f>
        <v/>
      </c>
      <c r="Q990" s="235">
        <f>IF(F990&lt;&gt;"0",INDEX(GLSShapes!$A$1:$AY$15000,Index!$A990*40-34,48),0)</f>
        <v/>
      </c>
      <c r="R990" s="235">
        <f>IF(F990&lt;&gt;"0",INDEX(GLSShapes!$A$1:$AY$15000,Index!$A990*40-34,49),0)</f>
        <v/>
      </c>
    </row>
    <row r="991">
      <c r="A991" s="80">
        <f>A990+1</f>
        <v/>
      </c>
      <c r="B991" s="158">
        <f>INDEX(GLSShapes!$A$1:$AY$40000,Index!$A991*40-39,1)</f>
        <v/>
      </c>
      <c r="C991">
        <f>C$1</f>
        <v/>
      </c>
      <c r="D991" s="133">
        <f>INDEX(GLSShapes!$A$1:$AY$40000,Index!$A991*40-38,2)</f>
        <v/>
      </c>
      <c r="E991" s="155">
        <f>E990+40</f>
        <v/>
      </c>
      <c r="F991">
        <f>RIGHT(B991,F$1)</f>
        <v/>
      </c>
      <c r="G991" s="132">
        <f>INDEX(GLSShapes!$A$1:$AY$40000,Index!$A991*40-38,1)</f>
        <v/>
      </c>
      <c r="H991" s="113">
        <f>F991&amp;RIGHT(D991,H$1)</f>
        <v/>
      </c>
      <c r="I991" s="235">
        <f>IF(F991&lt;&gt;"0",INDEX(GLSShapes!$A$1:$AY$40000,Index!$A991*40-34,40),0)</f>
        <v/>
      </c>
      <c r="J991" s="235">
        <f>IF(F991&lt;&gt;"0",INDEX(GLSShapes!$A$1:$AY$40000,Index!$A991*40-34,41),0)</f>
        <v/>
      </c>
      <c r="M991" s="235">
        <f>INDEX(GLSShapes!$A$1:$AY$15000,Index!$A991*40-34,44)</f>
        <v/>
      </c>
      <c r="N991" s="235">
        <f>INDEX(GLSShapes!$A$1:$AY$15000,Index!$A991*40-34,45)</f>
        <v/>
      </c>
      <c r="Q991" s="235">
        <f>IF(F991&lt;&gt;"0",INDEX(GLSShapes!$A$1:$AY$15000,Index!$A991*40-34,48),0)</f>
        <v/>
      </c>
      <c r="R991" s="235">
        <f>IF(F991&lt;&gt;"0",INDEX(GLSShapes!$A$1:$AY$15000,Index!$A991*40-34,49),0)</f>
        <v/>
      </c>
    </row>
    <row r="992">
      <c r="A992" s="80">
        <f>A991+1</f>
        <v/>
      </c>
      <c r="B992" s="158">
        <f>INDEX(GLSShapes!$A$1:$AY$40000,Index!$A992*40-39,1)</f>
        <v/>
      </c>
      <c r="C992">
        <f>C$1</f>
        <v/>
      </c>
      <c r="D992" s="133">
        <f>INDEX(GLSShapes!$A$1:$AY$40000,Index!$A992*40-38,2)</f>
        <v/>
      </c>
      <c r="E992" s="155">
        <f>E991+40</f>
        <v/>
      </c>
      <c r="F992">
        <f>RIGHT(B992,F$1)</f>
        <v/>
      </c>
      <c r="G992" s="132">
        <f>INDEX(GLSShapes!$A$1:$AY$40000,Index!$A992*40-38,1)</f>
        <v/>
      </c>
      <c r="H992" s="113">
        <f>F992&amp;RIGHT(D992,H$1)</f>
        <v/>
      </c>
      <c r="I992" s="235">
        <f>IF(F992&lt;&gt;"0",INDEX(GLSShapes!$A$1:$AY$40000,Index!$A992*40-34,40),0)</f>
        <v/>
      </c>
      <c r="J992" s="235">
        <f>IF(F992&lt;&gt;"0",INDEX(GLSShapes!$A$1:$AY$40000,Index!$A992*40-34,41),0)</f>
        <v/>
      </c>
      <c r="M992" s="235">
        <f>INDEX(GLSShapes!$A$1:$AY$15000,Index!$A992*40-34,44)</f>
        <v/>
      </c>
      <c r="N992" s="235">
        <f>INDEX(GLSShapes!$A$1:$AY$15000,Index!$A992*40-34,45)</f>
        <v/>
      </c>
      <c r="Q992" s="235">
        <f>IF(F992&lt;&gt;"0",INDEX(GLSShapes!$A$1:$AY$15000,Index!$A992*40-34,48),0)</f>
        <v/>
      </c>
      <c r="R992" s="235">
        <f>IF(F992&lt;&gt;"0",INDEX(GLSShapes!$A$1:$AY$15000,Index!$A992*40-34,49),0)</f>
        <v/>
      </c>
    </row>
    <row r="993">
      <c r="A993" s="80">
        <f>A992+1</f>
        <v/>
      </c>
      <c r="B993" s="158">
        <f>INDEX(GLSShapes!$A$1:$AY$40000,Index!$A993*40-39,1)</f>
        <v/>
      </c>
      <c r="C993">
        <f>C$1</f>
        <v/>
      </c>
      <c r="D993" s="133">
        <f>INDEX(GLSShapes!$A$1:$AY$40000,Index!$A993*40-38,2)</f>
        <v/>
      </c>
      <c r="E993" s="155">
        <f>E992+40</f>
        <v/>
      </c>
      <c r="F993">
        <f>RIGHT(B993,F$1)</f>
        <v/>
      </c>
      <c r="G993" s="132">
        <f>INDEX(GLSShapes!$A$1:$AY$40000,Index!$A993*40-38,1)</f>
        <v/>
      </c>
      <c r="H993" s="113">
        <f>F993&amp;RIGHT(D993,H$1)</f>
        <v/>
      </c>
      <c r="I993" s="235">
        <f>IF(F993&lt;&gt;"0",INDEX(GLSShapes!$A$1:$AY$40000,Index!$A993*40-34,40),0)</f>
        <v/>
      </c>
      <c r="J993" s="235">
        <f>IF(F993&lt;&gt;"0",INDEX(GLSShapes!$A$1:$AY$40000,Index!$A993*40-34,41),0)</f>
        <v/>
      </c>
      <c r="M993" s="235">
        <f>INDEX(GLSShapes!$A$1:$AY$15000,Index!$A993*40-34,44)</f>
        <v/>
      </c>
      <c r="N993" s="235">
        <f>INDEX(GLSShapes!$A$1:$AY$15000,Index!$A993*40-34,45)</f>
        <v/>
      </c>
      <c r="Q993" s="235">
        <f>IF(F993&lt;&gt;"0",INDEX(GLSShapes!$A$1:$AY$15000,Index!$A993*40-34,48),0)</f>
        <v/>
      </c>
      <c r="R993" s="235">
        <f>IF(F993&lt;&gt;"0",INDEX(GLSShapes!$A$1:$AY$15000,Index!$A993*40-34,49),0)</f>
        <v/>
      </c>
    </row>
    <row r="994">
      <c r="A994" s="80">
        <f>A993+1</f>
        <v/>
      </c>
      <c r="B994" s="158">
        <f>INDEX(GLSShapes!$A$1:$AY$40000,Index!$A994*40-39,1)</f>
        <v/>
      </c>
      <c r="C994">
        <f>C$1</f>
        <v/>
      </c>
      <c r="D994" s="133">
        <f>INDEX(GLSShapes!$A$1:$AY$40000,Index!$A994*40-38,2)</f>
        <v/>
      </c>
      <c r="E994" s="155">
        <f>E993+40</f>
        <v/>
      </c>
      <c r="F994">
        <f>RIGHT(B994,F$1)</f>
        <v/>
      </c>
      <c r="G994" s="132">
        <f>INDEX(GLSShapes!$A$1:$AY$40000,Index!$A994*40-38,1)</f>
        <v/>
      </c>
      <c r="H994" s="113">
        <f>F994&amp;RIGHT(D994,H$1)</f>
        <v/>
      </c>
      <c r="I994" s="235">
        <f>IF(F994&lt;&gt;"0",INDEX(GLSShapes!$A$1:$AY$40000,Index!$A994*40-34,40),0)</f>
        <v/>
      </c>
      <c r="J994" s="235">
        <f>IF(F994&lt;&gt;"0",INDEX(GLSShapes!$A$1:$AY$40000,Index!$A994*40-34,41),0)</f>
        <v/>
      </c>
      <c r="M994" s="235">
        <f>INDEX(GLSShapes!$A$1:$AY$15000,Index!$A994*40-34,44)</f>
        <v/>
      </c>
      <c r="N994" s="235">
        <f>INDEX(GLSShapes!$A$1:$AY$15000,Index!$A994*40-34,45)</f>
        <v/>
      </c>
      <c r="Q994" s="235">
        <f>IF(F994&lt;&gt;"0",INDEX(GLSShapes!$A$1:$AY$15000,Index!$A994*40-34,48),0)</f>
        <v/>
      </c>
      <c r="R994" s="235">
        <f>IF(F994&lt;&gt;"0",INDEX(GLSShapes!$A$1:$AY$15000,Index!$A994*40-34,49),0)</f>
        <v/>
      </c>
    </row>
    <row r="995">
      <c r="A995" s="80">
        <f>A994+1</f>
        <v/>
      </c>
      <c r="B995" s="158">
        <f>INDEX(GLSShapes!$A$1:$AY$40000,Index!$A995*40-39,1)</f>
        <v/>
      </c>
      <c r="C995">
        <f>C$1</f>
        <v/>
      </c>
      <c r="D995" s="133">
        <f>INDEX(GLSShapes!$A$1:$AY$40000,Index!$A995*40-38,2)</f>
        <v/>
      </c>
      <c r="E995" s="155">
        <f>E994+40</f>
        <v/>
      </c>
      <c r="F995">
        <f>RIGHT(B995,F$1)</f>
        <v/>
      </c>
      <c r="G995" s="132">
        <f>INDEX(GLSShapes!$A$1:$AY$40000,Index!$A995*40-38,1)</f>
        <v/>
      </c>
      <c r="H995" s="113">
        <f>F995&amp;RIGHT(D995,H$1)</f>
        <v/>
      </c>
      <c r="I995" s="235">
        <f>IF(F995&lt;&gt;"0",INDEX(GLSShapes!$A$1:$AY$40000,Index!$A995*40-34,40),0)</f>
        <v/>
      </c>
      <c r="J995" s="235">
        <f>IF(F995&lt;&gt;"0",INDEX(GLSShapes!$A$1:$AY$40000,Index!$A995*40-34,41),0)</f>
        <v/>
      </c>
      <c r="M995" s="235">
        <f>INDEX(GLSShapes!$A$1:$AY$15000,Index!$A995*40-34,44)</f>
        <v/>
      </c>
      <c r="N995" s="235">
        <f>INDEX(GLSShapes!$A$1:$AY$15000,Index!$A995*40-34,45)</f>
        <v/>
      </c>
      <c r="Q995" s="235">
        <f>IF(F995&lt;&gt;"0",INDEX(GLSShapes!$A$1:$AY$15000,Index!$A995*40-34,48),0)</f>
        <v/>
      </c>
      <c r="R995" s="235">
        <f>IF(F995&lt;&gt;"0",INDEX(GLSShapes!$A$1:$AY$15000,Index!$A995*40-34,49),0)</f>
        <v/>
      </c>
    </row>
    <row r="996">
      <c r="A996" s="80">
        <f>A995+1</f>
        <v/>
      </c>
      <c r="B996" s="158">
        <f>INDEX(GLSShapes!$A$1:$AY$40000,Index!$A996*40-39,1)</f>
        <v/>
      </c>
      <c r="C996">
        <f>C$1</f>
        <v/>
      </c>
      <c r="D996" s="133">
        <f>INDEX(GLSShapes!$A$1:$AY$40000,Index!$A996*40-38,2)</f>
        <v/>
      </c>
      <c r="E996" s="155">
        <f>E995+40</f>
        <v/>
      </c>
      <c r="F996">
        <f>RIGHT(B996,F$1)</f>
        <v/>
      </c>
      <c r="G996" s="132">
        <f>INDEX(GLSShapes!$A$1:$AY$40000,Index!$A996*40-38,1)</f>
        <v/>
      </c>
      <c r="H996" s="113">
        <f>F996&amp;RIGHT(D996,H$1)</f>
        <v/>
      </c>
      <c r="I996" s="235">
        <f>IF(F996&lt;&gt;"0",INDEX(GLSShapes!$A$1:$AY$40000,Index!$A996*40-34,40),0)</f>
        <v/>
      </c>
      <c r="J996" s="235">
        <f>IF(F996&lt;&gt;"0",INDEX(GLSShapes!$A$1:$AY$40000,Index!$A996*40-34,41),0)</f>
        <v/>
      </c>
      <c r="M996" s="235">
        <f>INDEX(GLSShapes!$A$1:$AY$15000,Index!$A996*40-34,44)</f>
        <v/>
      </c>
      <c r="N996" s="235">
        <f>INDEX(GLSShapes!$A$1:$AY$15000,Index!$A996*40-34,45)</f>
        <v/>
      </c>
      <c r="Q996" s="235">
        <f>IF(F996&lt;&gt;"0",INDEX(GLSShapes!$A$1:$AY$15000,Index!$A996*40-34,48),0)</f>
        <v/>
      </c>
      <c r="R996" s="235">
        <f>IF(F996&lt;&gt;"0",INDEX(GLSShapes!$A$1:$AY$15000,Index!$A996*40-34,49),0)</f>
        <v/>
      </c>
    </row>
    <row r="997">
      <c r="A997" s="80">
        <f>A996+1</f>
        <v/>
      </c>
      <c r="B997" s="158">
        <f>INDEX(GLSShapes!$A$1:$AY$40000,Index!$A997*40-39,1)</f>
        <v/>
      </c>
      <c r="C997">
        <f>C$1</f>
        <v/>
      </c>
      <c r="D997" s="133">
        <f>INDEX(GLSShapes!$A$1:$AY$40000,Index!$A997*40-38,2)</f>
        <v/>
      </c>
      <c r="E997" s="155">
        <f>E996+40</f>
        <v/>
      </c>
      <c r="F997">
        <f>RIGHT(B997,F$1)</f>
        <v/>
      </c>
      <c r="G997" s="132">
        <f>INDEX(GLSShapes!$A$1:$AY$40000,Index!$A997*40-38,1)</f>
        <v/>
      </c>
      <c r="H997" s="113">
        <f>F997&amp;RIGHT(D997,H$1)</f>
        <v/>
      </c>
      <c r="I997" s="235">
        <f>IF(F997&lt;&gt;"0",INDEX(GLSShapes!$A$1:$AY$40000,Index!$A997*40-34,40),0)</f>
        <v/>
      </c>
      <c r="J997" s="235">
        <f>IF(F997&lt;&gt;"0",INDEX(GLSShapes!$A$1:$AY$40000,Index!$A997*40-34,41),0)</f>
        <v/>
      </c>
      <c r="M997" s="235">
        <f>INDEX(GLSShapes!$A$1:$AY$15000,Index!$A997*40-34,44)</f>
        <v/>
      </c>
      <c r="N997" s="235">
        <f>INDEX(GLSShapes!$A$1:$AY$15000,Index!$A997*40-34,45)</f>
        <v/>
      </c>
      <c r="Q997" s="235">
        <f>IF(F997&lt;&gt;"0",INDEX(GLSShapes!$A$1:$AY$15000,Index!$A997*40-34,48),0)</f>
        <v/>
      </c>
      <c r="R997" s="235">
        <f>IF(F997&lt;&gt;"0",INDEX(GLSShapes!$A$1:$AY$15000,Index!$A997*40-34,49),0)</f>
        <v/>
      </c>
    </row>
    <row r="998">
      <c r="A998" s="80">
        <f>A997+1</f>
        <v/>
      </c>
      <c r="B998" s="158">
        <f>INDEX(GLSShapes!$A$1:$AY$40000,Index!$A998*40-39,1)</f>
        <v/>
      </c>
      <c r="C998">
        <f>C$1</f>
        <v/>
      </c>
      <c r="D998" s="133">
        <f>INDEX(GLSShapes!$A$1:$AY$40000,Index!$A998*40-38,2)</f>
        <v/>
      </c>
      <c r="E998" s="155">
        <f>E997+40</f>
        <v/>
      </c>
      <c r="F998">
        <f>RIGHT(B998,F$1)</f>
        <v/>
      </c>
      <c r="G998" s="132">
        <f>INDEX(GLSShapes!$A$1:$AY$40000,Index!$A998*40-38,1)</f>
        <v/>
      </c>
      <c r="H998" s="113">
        <f>F998&amp;RIGHT(D998,H$1)</f>
        <v/>
      </c>
      <c r="I998" s="235">
        <f>IF(F998&lt;&gt;"0",INDEX(GLSShapes!$A$1:$AY$40000,Index!$A998*40-34,40),0)</f>
        <v/>
      </c>
      <c r="J998" s="235">
        <f>IF(F998&lt;&gt;"0",INDEX(GLSShapes!$A$1:$AY$40000,Index!$A998*40-34,41),0)</f>
        <v/>
      </c>
      <c r="M998" s="235">
        <f>INDEX(GLSShapes!$A$1:$AY$15000,Index!$A998*40-34,44)</f>
        <v/>
      </c>
      <c r="N998" s="235">
        <f>INDEX(GLSShapes!$A$1:$AY$15000,Index!$A998*40-34,45)</f>
        <v/>
      </c>
      <c r="Q998" s="235">
        <f>IF(F998&lt;&gt;"0",INDEX(GLSShapes!$A$1:$AY$15000,Index!$A998*40-34,48),0)</f>
        <v/>
      </c>
      <c r="R998" s="235">
        <f>IF(F998&lt;&gt;"0",INDEX(GLSShapes!$A$1:$AY$15000,Index!$A998*40-34,49),0)</f>
        <v/>
      </c>
    </row>
    <row r="999">
      <c r="A999" s="80">
        <f>A998+1</f>
        <v/>
      </c>
      <c r="B999" s="158">
        <f>INDEX(GLSShapes!$A$1:$AY$40000,Index!$A999*40-39,1)</f>
        <v/>
      </c>
      <c r="C999">
        <f>C$1</f>
        <v/>
      </c>
      <c r="D999" s="133">
        <f>INDEX(GLSShapes!$A$1:$AY$40000,Index!$A999*40-38,2)</f>
        <v/>
      </c>
      <c r="E999" s="155">
        <f>E998+40</f>
        <v/>
      </c>
      <c r="F999">
        <f>RIGHT(B999,F$1)</f>
        <v/>
      </c>
      <c r="G999" s="132">
        <f>INDEX(GLSShapes!$A$1:$AY$40000,Index!$A999*40-38,1)</f>
        <v/>
      </c>
      <c r="H999" s="113">
        <f>F999&amp;RIGHT(D999,H$1)</f>
        <v/>
      </c>
      <c r="I999" s="235">
        <f>IF(F999&lt;&gt;"0",INDEX(GLSShapes!$A$1:$AY$40000,Index!$A999*40-34,40),0)</f>
        <v/>
      </c>
      <c r="J999" s="235">
        <f>IF(F999&lt;&gt;"0",INDEX(GLSShapes!$A$1:$AY$40000,Index!$A999*40-34,41),0)</f>
        <v/>
      </c>
      <c r="M999" s="235">
        <f>INDEX(GLSShapes!$A$1:$AY$15000,Index!$A999*40-34,44)</f>
        <v/>
      </c>
      <c r="N999" s="235">
        <f>INDEX(GLSShapes!$A$1:$AY$15000,Index!$A999*40-34,45)</f>
        <v/>
      </c>
      <c r="Q999" s="235">
        <f>IF(F999&lt;&gt;"0",INDEX(GLSShapes!$A$1:$AY$15000,Index!$A999*40-34,48),0)</f>
        <v/>
      </c>
      <c r="R999" s="235">
        <f>IF(F999&lt;&gt;"0",INDEX(GLSShapes!$A$1:$AY$15000,Index!$A999*40-34,49),0)</f>
        <v/>
      </c>
    </row>
    <row r="1000">
      <c r="A1000" s="80">
        <f>A999+1</f>
        <v/>
      </c>
      <c r="B1000" s="158">
        <f>INDEX(GLSShapes!$A$1:$AY$40000,Index!$A1000*40-39,1)</f>
        <v/>
      </c>
      <c r="C1000">
        <f>C$1</f>
        <v/>
      </c>
      <c r="D1000" s="133">
        <f>INDEX(GLSShapes!$A$1:$AY$40000,Index!$A1000*40-38,2)</f>
        <v/>
      </c>
      <c r="E1000" s="155">
        <f>E999+40</f>
        <v/>
      </c>
      <c r="F1000">
        <f>RIGHT(B1000,F$1)</f>
        <v/>
      </c>
      <c r="G1000" s="132">
        <f>INDEX(GLSShapes!$A$1:$AY$40000,Index!$A1000*40-38,1)</f>
        <v/>
      </c>
      <c r="H1000" s="113">
        <f>F1000&amp;RIGHT(D1000,H$1)</f>
        <v/>
      </c>
      <c r="I1000" s="235">
        <f>IF(F1000&lt;&gt;"0",INDEX(GLSShapes!$A$1:$AY$40000,Index!$A1000*40-34,40),0)</f>
        <v/>
      </c>
      <c r="J1000" s="235">
        <f>IF(F1000&lt;&gt;"0",INDEX(GLSShapes!$A$1:$AY$40000,Index!$A1000*40-34,41),0)</f>
        <v/>
      </c>
      <c r="M1000" s="235">
        <f>INDEX(GLSShapes!$A$1:$AY$15000,Index!$A1000*40-34,44)</f>
        <v/>
      </c>
      <c r="N1000" s="235">
        <f>INDEX(GLSShapes!$A$1:$AY$15000,Index!$A1000*40-34,45)</f>
        <v/>
      </c>
      <c r="Q1000" s="235">
        <f>IF(F1000&lt;&gt;"0",INDEX(GLSShapes!$A$1:$AY$15000,Index!$A1000*40-34,48),0)</f>
        <v/>
      </c>
      <c r="R1000" s="235">
        <f>IF(F1000&lt;&gt;"0",INDEX(GLSShapes!$A$1:$AY$15000,Index!$A1000*40-34,49),0)</f>
        <v/>
      </c>
    </row>
    <row r="1001">
      <c r="A1001" s="80">
        <f>A1000+1</f>
        <v/>
      </c>
      <c r="B1001" s="158">
        <f>INDEX(GLSShapes!$A$1:$AY$40000,Index!$A1001*40-39,1)</f>
        <v/>
      </c>
      <c r="C1001">
        <f>C$1</f>
        <v/>
      </c>
      <c r="D1001" s="133">
        <f>INDEX(GLSShapes!$A$1:$AY$40000,Index!$A1001*40-38,2)</f>
        <v/>
      </c>
      <c r="E1001" s="155">
        <f>E1000+40</f>
        <v/>
      </c>
      <c r="F1001">
        <f>RIGHT(B1001,F$1)</f>
        <v/>
      </c>
      <c r="G1001" s="132">
        <f>INDEX(GLSShapes!$A$1:$AY$40000,Index!$A1001*40-38,1)</f>
        <v/>
      </c>
      <c r="H1001" s="113">
        <f>F1001&amp;RIGHT(D1001,H$1)</f>
        <v/>
      </c>
      <c r="I1001" s="235">
        <f>IF(F1001&lt;&gt;"0",INDEX(GLSShapes!$A$1:$AY$40000,Index!$A1001*40-34,40),0)</f>
        <v/>
      </c>
      <c r="J1001" s="235">
        <f>IF(F1001&lt;&gt;"0",INDEX(GLSShapes!$A$1:$AY$40000,Index!$A1001*40-34,41),0)</f>
        <v/>
      </c>
      <c r="M1001" s="235">
        <f>INDEX(GLSShapes!$A$1:$AY$15000,Index!$A1001*40-34,44)</f>
        <v/>
      </c>
      <c r="N1001" s="235">
        <f>INDEX(GLSShapes!$A$1:$AY$15000,Index!$A1001*40-34,45)</f>
        <v/>
      </c>
      <c r="Q1001" s="235">
        <f>IF(F1001&lt;&gt;"0",INDEX(GLSShapes!$A$1:$AY$15000,Index!$A1001*40-34,48),0)</f>
        <v/>
      </c>
      <c r="R1001" s="235">
        <f>IF(F1001&lt;&gt;"0",INDEX(GLSShapes!$A$1:$AY$15000,Index!$A1001*40-34,49),0)</f>
        <v/>
      </c>
    </row>
    <row r="1002">
      <c r="A1002" s="80">
        <f>A1001+1</f>
        <v/>
      </c>
      <c r="B1002" s="158">
        <f>INDEX(GLSShapes!$A$1:$AY$40000,Index!$A1002*40-39,1)</f>
        <v/>
      </c>
      <c r="C1002">
        <f>C$1</f>
        <v/>
      </c>
      <c r="D1002" s="133">
        <f>INDEX(GLSShapes!$A$1:$AY$40000,Index!$A1002*40-38,2)</f>
        <v/>
      </c>
      <c r="E1002" s="155">
        <f>E1001+40</f>
        <v/>
      </c>
      <c r="F1002">
        <f>RIGHT(B1002,F$1)</f>
        <v/>
      </c>
      <c r="G1002" s="132">
        <f>INDEX(GLSShapes!$A$1:$AY$40000,Index!$A1002*40-38,1)</f>
        <v/>
      </c>
      <c r="H1002" s="113">
        <f>F1002&amp;RIGHT(D1002,H$1)</f>
        <v/>
      </c>
      <c r="I1002" s="235">
        <f>IF(F1002&lt;&gt;"0",INDEX(GLSShapes!$A$1:$AY$40000,Index!$A1002*40-34,40),0)</f>
        <v/>
      </c>
      <c r="J1002" s="235">
        <f>IF(F1002&lt;&gt;"0",INDEX(GLSShapes!$A$1:$AY$40000,Index!$A1002*40-34,41),0)</f>
        <v/>
      </c>
      <c r="M1002" s="235">
        <f>INDEX(GLSShapes!$A$1:$AY$15000,Index!$A1002*40-34,44)</f>
        <v/>
      </c>
      <c r="N1002" s="235">
        <f>INDEX(GLSShapes!$A$1:$AY$15000,Index!$A1002*40-34,45)</f>
        <v/>
      </c>
      <c r="Q1002" s="235">
        <f>IF(F1002&lt;&gt;"0",INDEX(GLSShapes!$A$1:$AY$15000,Index!$A1002*40-34,48),0)</f>
        <v/>
      </c>
      <c r="R1002" s="235">
        <f>IF(F1002&lt;&gt;"0",INDEX(GLSShapes!$A$1:$AY$15000,Index!$A1002*40-34,49),0)</f>
        <v/>
      </c>
    </row>
  </sheetData>
  <autoFilter ref="A2:V952"/>
  <mergeCells count="14">
    <mergeCell ref="AA1:AB1"/>
    <mergeCell ref="AC1:AD1"/>
    <mergeCell ref="I1:L1"/>
    <mergeCell ref="M1:P1"/>
    <mergeCell ref="Q1:T1"/>
    <mergeCell ref="Y1:Z1"/>
    <mergeCell ref="W1:X1"/>
    <mergeCell ref="AJ29:AJ30"/>
    <mergeCell ref="AK29:AK30"/>
    <mergeCell ref="AI23:AI24"/>
    <mergeCell ref="AF29:AF30"/>
    <mergeCell ref="AG29:AG30"/>
    <mergeCell ref="AH29:AH30"/>
    <mergeCell ref="AI29:AI30"/>
  </mergeCells>
  <conditionalFormatting sqref="AJ1">
    <cfRule dxfId="1" operator="equal" priority="11" type="cellIs">
      <formula>$AJ$1</formula>
    </cfRule>
    <cfRule dxfId="1" operator="equal" priority="13" type="cellIs">
      <formula>15</formula>
    </cfRule>
  </conditionalFormatting>
  <conditionalFormatting sqref="AL1">
    <cfRule dxfId="0" operator="equal" priority="12" type="cellIs">
      <formula>$AL$1</formula>
    </cfRule>
  </conditionalFormatting>
  <conditionalFormatting sqref="AK3:AK21">
    <cfRule dxfId="1" operator="greaterThan" priority="16" type="cellIs">
      <formula>$AJ$1</formula>
    </cfRule>
    <cfRule dxfId="0" operator="lessThan" priority="17" type="cellIs">
      <formula>$AL$1</formula>
    </cfRule>
  </conditionalFormatting>
  <conditionalFormatting sqref="AI3:AI21">
    <cfRule dxfId="1" operator="greaterThan" priority="7" type="cellIs">
      <formula>$AJ$1</formula>
    </cfRule>
    <cfRule dxfId="0" operator="lessThan" priority="8" type="cellIs">
      <formula>$AL$1</formula>
    </cfRule>
  </conditionalFormatting>
  <conditionalFormatting sqref="AK31:AK46">
    <cfRule dxfId="1" operator="greaterThan" priority="3" type="cellIs">
      <formula>$AJ$28</formula>
    </cfRule>
    <cfRule dxfId="0" operator="lessThan" priority="4" type="cellIs">
      <formula>$AL$28</formula>
    </cfRule>
  </conditionalFormatting>
  <conditionalFormatting sqref="AN3:BC21">
    <cfRule dxfId="1" operator="greaterThan" priority="1" type="cellIs">
      <formula>$AQ$1</formula>
    </cfRule>
    <cfRule dxfId="0" operator="lessThan" priority="2" type="cellIs">
      <formula>$AO$1</formula>
    </cfRule>
  </conditionalFormatting>
  <pageMargins bottom="0.75" footer="0.3" header="0.3" left="0.7" right="0.7" top="0.75"/>
  <pageSetup orientation="portrait"/>
</worksheet>
</file>

<file path=xl/worksheets/sheet5.xml><?xml version="1.0" encoding="utf-8"?>
<worksheet xmlns="http://schemas.openxmlformats.org/spreadsheetml/2006/main">
  <sheetPr codeName="Sheet5">
    <outlinePr summaryBelow="1" summaryRight="1"/>
    <pageSetUpPr/>
  </sheetPr>
  <dimension ref="A1:AL37"/>
  <sheetViews>
    <sheetView topLeftCell="A7" workbookViewId="0" zoomScale="70" zoomScaleNormal="70">
      <selection activeCell="A1" sqref="A1"/>
    </sheetView>
  </sheetViews>
  <sheetFormatPr baseColWidth="8" defaultRowHeight="15"/>
  <cols>
    <col customWidth="1" max="2" min="2" style="198" width="35.42578125"/>
    <col customWidth="1" max="3" min="3" style="198" width="17.140625"/>
  </cols>
  <sheetData>
    <row customHeight="1" ht="18.6" r="1" s="198" thickBot="1">
      <c r="A1" s="91" t="n">
        <v>21</v>
      </c>
      <c r="B1" s="69" t="inlineStr">
        <is>
          <t>Index #</t>
        </is>
      </c>
      <c r="C1">
        <f>VLOOKUP(A1,Index!$A$3:$E$353,5)</f>
        <v/>
      </c>
      <c r="D1" s="92" t="inlineStr">
        <is>
          <t>Row in GLSShapes</t>
        </is>
      </c>
      <c r="E1" s="92" t="n"/>
      <c r="K1" s="93" t="n"/>
      <c r="N1" s="203" t="n"/>
      <c r="P1" s="94" t="n"/>
      <c r="R1" s="203" t="n"/>
      <c r="W1" s="95" t="n"/>
      <c r="X1" s="96" t="n"/>
    </row>
    <row customHeight="1" ht="18" r="2" s="198">
      <c r="B2" s="204" t="inlineStr">
        <is>
          <t>COPY OUTLINED RED CELLS (B4-AL34) To LOADLIB Cell LOADS:I3 AS PASTE VALUES</t>
        </is>
      </c>
      <c r="U2" s="89" t="n"/>
      <c r="V2" s="127" t="n"/>
    </row>
    <row r="3">
      <c r="B3" t="n">
        <v>1</v>
      </c>
      <c r="C3" t="n">
        <v>2</v>
      </c>
      <c r="D3" t="n">
        <v>3</v>
      </c>
      <c r="E3" t="n">
        <v>4</v>
      </c>
      <c r="F3" t="n">
        <v>5</v>
      </c>
      <c r="G3" t="n">
        <v>6</v>
      </c>
      <c r="H3" t="n">
        <v>7</v>
      </c>
      <c r="I3" t="n">
        <v>8</v>
      </c>
      <c r="J3" t="n">
        <v>9</v>
      </c>
      <c r="K3" t="n">
        <v>10</v>
      </c>
      <c r="L3" t="n">
        <v>11</v>
      </c>
      <c r="M3" t="n">
        <v>12</v>
      </c>
      <c r="N3" t="n">
        <v>13</v>
      </c>
      <c r="O3" t="n">
        <v>14</v>
      </c>
      <c r="P3" t="n">
        <v>15</v>
      </c>
      <c r="Q3" t="n">
        <v>16</v>
      </c>
      <c r="R3" t="n">
        <v>17</v>
      </c>
      <c r="S3" t="n">
        <v>18</v>
      </c>
      <c r="T3" t="n">
        <v>19</v>
      </c>
      <c r="U3" t="n">
        <v>20</v>
      </c>
      <c r="V3" t="n">
        <v>21</v>
      </c>
      <c r="W3" t="n">
        <v>22</v>
      </c>
      <c r="X3" t="n">
        <v>23</v>
      </c>
      <c r="Y3" t="n">
        <v>24</v>
      </c>
      <c r="Z3" t="n">
        <v>25</v>
      </c>
      <c r="AA3" t="n">
        <v>26</v>
      </c>
      <c r="AB3" t="n">
        <v>27</v>
      </c>
      <c r="AC3" t="n">
        <v>28</v>
      </c>
      <c r="AD3" t="n">
        <v>29</v>
      </c>
      <c r="AE3" t="n">
        <v>30</v>
      </c>
      <c r="AF3" t="n">
        <v>31</v>
      </c>
      <c r="AG3" t="n">
        <v>32</v>
      </c>
      <c r="AH3" t="n">
        <v>33</v>
      </c>
      <c r="AI3" t="n">
        <v>34</v>
      </c>
      <c r="AJ3" t="n">
        <v>35</v>
      </c>
      <c r="AK3" t="n">
        <v>36</v>
      </c>
      <c r="AL3" t="n">
        <v>37</v>
      </c>
    </row>
    <row r="4">
      <c r="A4" t="n">
        <v>0</v>
      </c>
      <c r="B4" s="97">
        <f>IF(INDEX(GLSShapes!$A:$AK,$C$1+$A4,B$3)=0,"",INDEX(GLSShapes!$A:$AK,$C$1+$A4,B$3))</f>
        <v/>
      </c>
      <c r="C4" s="98" t="n"/>
      <c r="D4" s="100">
        <f>IF(INDEX(GLSShapes!$A:$AK,$C$1+$A4,D$3)=0,"",INDEX(GLSShapes!$A:$AK,$C$1+$A4,D$3))</f>
        <v/>
      </c>
      <c r="E4" s="100">
        <f>IF(INDEX(GLSShapes!$A:$AK,$C$1+$A4,E$3)=0,"",INDEX(GLSShapes!$A:$AK,$C$1+$A4,E$3))</f>
        <v/>
      </c>
      <c r="F4" s="100">
        <f>IF(INDEX(GLSShapes!$A:$AK,$C$1+$A4,F$3)=0,"",INDEX(GLSShapes!$A:$AK,$C$1+$A4,F$3))</f>
        <v/>
      </c>
      <c r="G4" s="100">
        <f>IF(INDEX(GLSShapes!$A:$AK,$C$1+$A4,G$3)=0,"",INDEX(GLSShapes!$A:$AK,$C$1+$A4,G$3))</f>
        <v/>
      </c>
      <c r="H4" s="100">
        <f>IF(INDEX(GLSShapes!$A:$AK,$C$1+$A4,H$3)=0,"",INDEX(GLSShapes!$A:$AK,$C$1+$A4,H$3))</f>
        <v/>
      </c>
      <c r="I4" s="100">
        <f>IF(INDEX(GLSShapes!$A:$AK,$C$1+$A4,I$3)=0,"",INDEX(GLSShapes!$A:$AK,$C$1+$A4,I$3))</f>
        <v/>
      </c>
      <c r="J4" s="100">
        <f>IF(INDEX(GLSShapes!$A:$AK,$C$1+$A4,J$3)=0,"",INDEX(GLSShapes!$A:$AK,$C$1+$A4,J$3))</f>
        <v/>
      </c>
      <c r="K4" s="100">
        <f>IF(INDEX(GLSShapes!$A:$AK,$C$1+$A4,K$3)=0,"",INDEX(GLSShapes!$A:$AK,$C$1+$A4,K$3))</f>
        <v/>
      </c>
      <c r="L4" s="100">
        <f>IF(INDEX(GLSShapes!$A:$AK,$C$1+$A4,L$3)=0,"",INDEX(GLSShapes!$A:$AK,$C$1+$A4,L$3))</f>
        <v/>
      </c>
      <c r="M4" s="100">
        <f>IF(INDEX(GLSShapes!$A:$AK,$C$1+$A4,M$3)=0,"",INDEX(GLSShapes!$A:$AK,$C$1+$A4,M$3))</f>
        <v/>
      </c>
      <c r="N4" s="100">
        <f>IF(INDEX(GLSShapes!$A:$AK,$C$1+$A4,N$3)=0,"",INDEX(GLSShapes!$A:$AK,$C$1+$A4,N$3))</f>
        <v/>
      </c>
      <c r="O4" s="100">
        <f>IF(INDEX(GLSShapes!$A:$AK,$C$1+$A4,O$3)=0,"",INDEX(GLSShapes!$A:$AK,$C$1+$A4,O$3))</f>
        <v/>
      </c>
      <c r="P4" s="100">
        <f>IF(INDEX(GLSShapes!$A:$AK,$C$1+$A4,P$3)=0,"",INDEX(GLSShapes!$A:$AK,$C$1+$A4,P$3))</f>
        <v/>
      </c>
      <c r="Q4" s="100">
        <f>IF(INDEX(GLSShapes!$A:$AK,$C$1+$A4,Q$3)=0,"",INDEX(GLSShapes!$A:$AK,$C$1+$A4,Q$3))</f>
        <v/>
      </c>
      <c r="R4" s="100">
        <f>IF(INDEX(GLSShapes!$A:$AK,$C$1+$A4,R$3)=0,"",INDEX(GLSShapes!$A:$AK,$C$1+$A4,R$3))</f>
        <v/>
      </c>
      <c r="S4" s="100">
        <f>IF(INDEX(GLSShapes!$A:$AK,$C$1+$A4,S$3)=0,"",INDEX(GLSShapes!$A:$AK,$C$1+$A4,S$3))</f>
        <v/>
      </c>
      <c r="T4" s="100">
        <f>IF(INDEX(GLSShapes!$A:$AK,$C$1+$A4,T$3)=0,"",INDEX(GLSShapes!$A:$AK,$C$1+$A4,T$3))</f>
        <v/>
      </c>
      <c r="U4" s="100">
        <f>IF(INDEX(GLSShapes!$A:$AK,$C$1+$A4,U$3)=0,"",INDEX(GLSShapes!$A:$AK,$C$1+$A4,U$3))</f>
        <v/>
      </c>
      <c r="V4" s="100">
        <f>IF(INDEX(GLSShapes!$A:$AK,$C$1+$A4,V$3)=0,"",INDEX(GLSShapes!$A:$AK,$C$1+$A4,V$3))</f>
        <v/>
      </c>
      <c r="W4" s="100">
        <f>IF(INDEX(GLSShapes!$A:$AK,$C$1+$A4,W$3)=0,"",INDEX(GLSShapes!$A:$AK,$C$1+$A4,W$3))</f>
        <v/>
      </c>
      <c r="X4" s="100">
        <f>IF(INDEX(GLSShapes!$A:$AK,$C$1+$A4,X$3)=0,"",INDEX(GLSShapes!$A:$AK,$C$1+$A4,X$3))</f>
        <v/>
      </c>
      <c r="Y4" s="100">
        <f>IF(INDEX(GLSShapes!$A:$AK,$C$1+$A4,Y$3)=0,"",INDEX(GLSShapes!$A:$AK,$C$1+$A4,Y$3))</f>
        <v/>
      </c>
      <c r="Z4" s="100">
        <f>IF(INDEX(GLSShapes!$A:$AK,$C$1+$A4,Z$3)=0,"",INDEX(GLSShapes!$A:$AK,$C$1+$A4,Z$3))</f>
        <v/>
      </c>
      <c r="AA4" s="100">
        <f>IF(INDEX(GLSShapes!$A:$AK,$C$1+$A4,AA$3)=0,"",INDEX(GLSShapes!$A:$AK,$C$1+$A4,AA$3))</f>
        <v/>
      </c>
      <c r="AB4" s="100">
        <f>IF(INDEX(GLSShapes!$A:$AK,$C$1+$A4,AB$3)=0,"",INDEX(GLSShapes!$A:$AK,$C$1+$A4,AB$3))</f>
        <v/>
      </c>
      <c r="AC4" s="100">
        <f>IF(INDEX(GLSShapes!$A:$AK,$C$1+$A4,AC$3)=0,"",INDEX(GLSShapes!$A:$AK,$C$1+$A4,AC$3))</f>
        <v/>
      </c>
      <c r="AD4" s="100">
        <f>IF(INDEX(GLSShapes!$A:$AK,$C$1+$A4,AD$3)=0,"",INDEX(GLSShapes!$A:$AK,$C$1+$A4,AD$3))</f>
        <v/>
      </c>
      <c r="AE4" s="100">
        <f>IF(INDEX(GLSShapes!$A:$AK,$C$1+$A4,AE$3)=0,"",INDEX(GLSShapes!$A:$AK,$C$1+$A4,AE$3))</f>
        <v/>
      </c>
      <c r="AF4" s="100">
        <f>IF(INDEX(GLSShapes!$A:$AK,$C$1+$A4,AF$3)=0,"",INDEX(GLSShapes!$A:$AK,$C$1+$A4,AF$3))</f>
        <v/>
      </c>
      <c r="AG4" s="100">
        <f>IF(INDEX(GLSShapes!$A:$AK,$C$1+$A4,AG$3)=0,"",INDEX(GLSShapes!$A:$AK,$C$1+$A4,AG$3))</f>
        <v/>
      </c>
      <c r="AH4" s="98" t="n"/>
      <c r="AI4" s="105" t="inlineStr">
        <is>
          <t>Jan Peak Hours Use</t>
        </is>
      </c>
      <c r="AJ4" s="129">
        <f>AL4/D9</f>
        <v/>
      </c>
      <c r="AK4" s="207">
        <f>D9</f>
        <v/>
      </c>
      <c r="AL4" s="206">
        <f>1/(C9*(1/C7)*(1/(5/7+2/7*E9))*D9*C29/SUM(C11:C34))</f>
        <v/>
      </c>
    </row>
    <row r="5">
      <c r="A5">
        <f>A4+1</f>
        <v/>
      </c>
      <c r="B5" s="99">
        <f>IF(INDEX(GLSShapes!$A:$AK,$C$1+$A5,B$3)=0,"",INDEX(GLSShapes!$A:$AK,$C$1+$A5,B$3))</f>
        <v/>
      </c>
      <c r="C5" s="100">
        <f>IF(INDEX(GLSShapes!$A:$AK,$C$1+$A5,C$3)=0,"",INDEX(GLSShapes!$A:$AK,$C$1+$A5,C$3))</f>
        <v/>
      </c>
      <c r="D5" s="100">
        <f>IF(INDEX(GLSShapes!$A:$AK,$C$1+$A5,D$3)=0,"",INDEX(GLSShapes!$A:$AK,$C$1+$A5,D$3))</f>
        <v/>
      </c>
      <c r="E5" s="100">
        <f>IF(INDEX(GLSShapes!$A:$AK,$C$1+$A5,E$3)=0,"",INDEX(GLSShapes!$A:$AK,$C$1+$A5,E$3))</f>
        <v/>
      </c>
      <c r="F5" s="100">
        <f>IF(INDEX(GLSShapes!$A:$AK,$C$1+$A5,F$3)=0,"",INDEX(GLSShapes!$A:$AK,$C$1+$A5,F$3))</f>
        <v/>
      </c>
      <c r="G5" s="100">
        <f>IF(INDEX(GLSShapes!$A:$AK,$C$1+$A5,G$3)=0,"",INDEX(GLSShapes!$A:$AK,$C$1+$A5,G$3))</f>
        <v/>
      </c>
      <c r="H5" s="100">
        <f>IF(INDEX(GLSShapes!$A:$AK,$C$1+$A5,H$3)=0,"",INDEX(GLSShapes!$A:$AK,$C$1+$A5,H$3))</f>
        <v/>
      </c>
      <c r="I5" s="100">
        <f>IF(INDEX(GLSShapes!$A:$AK,$C$1+$A5,I$3)=0,"",INDEX(GLSShapes!$A:$AK,$C$1+$A5,I$3))</f>
        <v/>
      </c>
      <c r="J5" s="100">
        <f>IF(INDEX(GLSShapes!$A:$AK,$C$1+$A5,J$3)=0,"",INDEX(GLSShapes!$A:$AK,$C$1+$A5,J$3))</f>
        <v/>
      </c>
      <c r="K5" s="100">
        <f>IF(INDEX(GLSShapes!$A:$AK,$C$1+$A5,K$3)=0,"",INDEX(GLSShapes!$A:$AK,$C$1+$A5,K$3))</f>
        <v/>
      </c>
      <c r="L5" s="100">
        <f>IF(INDEX(GLSShapes!$A:$AK,$C$1+$A5,L$3)=0,"",INDEX(GLSShapes!$A:$AK,$C$1+$A5,L$3))</f>
        <v/>
      </c>
      <c r="M5" s="100">
        <f>IF(INDEX(GLSShapes!$A:$AK,$C$1+$A5,M$3)=0,"",INDEX(GLSShapes!$A:$AK,$C$1+$A5,M$3))</f>
        <v/>
      </c>
      <c r="N5" s="100">
        <f>IF(INDEX(GLSShapes!$A:$AK,$C$1+$A5,N$3)=0,"",INDEX(GLSShapes!$A:$AK,$C$1+$A5,N$3))</f>
        <v/>
      </c>
      <c r="O5" s="100">
        <f>IF(INDEX(GLSShapes!$A:$AK,$C$1+$A5,O$3)=0,"",INDEX(GLSShapes!$A:$AK,$C$1+$A5,O$3))</f>
        <v/>
      </c>
      <c r="P5" s="100">
        <f>IF(INDEX(GLSShapes!$A:$AK,$C$1+$A5,P$3)=0,"",INDEX(GLSShapes!$A:$AK,$C$1+$A5,P$3))</f>
        <v/>
      </c>
      <c r="Q5" s="100">
        <f>IF(INDEX(GLSShapes!$A:$AK,$C$1+$A5,Q$3)=0,"",INDEX(GLSShapes!$A:$AK,$C$1+$A5,Q$3))</f>
        <v/>
      </c>
      <c r="R5" s="100">
        <f>IF(INDEX(GLSShapes!$A:$AK,$C$1+$A5,R$3)=0,"",INDEX(GLSShapes!$A:$AK,$C$1+$A5,R$3))</f>
        <v/>
      </c>
      <c r="S5" s="100">
        <f>IF(INDEX(GLSShapes!$A:$AK,$C$1+$A5,S$3)=0,"",INDEX(GLSShapes!$A:$AK,$C$1+$A5,S$3))</f>
        <v/>
      </c>
      <c r="T5" s="100">
        <f>IF(INDEX(GLSShapes!$A:$AK,$C$1+$A5,T$3)=0,"",INDEX(GLSShapes!$A:$AK,$C$1+$A5,T$3))</f>
        <v/>
      </c>
      <c r="U5" s="100">
        <f>IF(INDEX(GLSShapes!$A:$AK,$C$1+$A5,U$3)=0,"",INDEX(GLSShapes!$A:$AK,$C$1+$A5,U$3))</f>
        <v/>
      </c>
      <c r="V5" s="100">
        <f>IF(INDEX(GLSShapes!$A:$AK,$C$1+$A5,V$3)=0,"",INDEX(GLSShapes!$A:$AK,$C$1+$A5,V$3))</f>
        <v/>
      </c>
      <c r="W5" s="100">
        <f>IF(INDEX(GLSShapes!$A:$AK,$C$1+$A5,W$3)=0,"",INDEX(GLSShapes!$A:$AK,$C$1+$A5,W$3))</f>
        <v/>
      </c>
      <c r="X5" s="100">
        <f>IF(INDEX(GLSShapes!$A:$AK,$C$1+$A5,X$3)=0,"",INDEX(GLSShapes!$A:$AK,$C$1+$A5,X$3))</f>
        <v/>
      </c>
      <c r="Y5" s="100">
        <f>IF(INDEX(GLSShapes!$A:$AK,$C$1+$A5,Y$3)=0,"",INDEX(GLSShapes!$A:$AK,$C$1+$A5,Y$3))</f>
        <v/>
      </c>
      <c r="Z5" s="100">
        <f>IF(INDEX(GLSShapes!$A:$AK,$C$1+$A5,Z$3)=0,"",INDEX(GLSShapes!$A:$AK,$C$1+$A5,Z$3))</f>
        <v/>
      </c>
      <c r="AA5" s="100">
        <f>IF(INDEX(GLSShapes!$A:$AK,$C$1+$A5,AA$3)=0,"",INDEX(GLSShapes!$A:$AK,$C$1+$A5,AA$3))</f>
        <v/>
      </c>
      <c r="AB5" s="100">
        <f>IF(INDEX(GLSShapes!$A:$AK,$C$1+$A5,AB$3)=0,"",INDEX(GLSShapes!$A:$AK,$C$1+$A5,AB$3))</f>
        <v/>
      </c>
      <c r="AC5" s="100">
        <f>IF(INDEX(GLSShapes!$A:$AK,$C$1+$A5,AC$3)=0,"",INDEX(GLSShapes!$A:$AK,$C$1+$A5,AC$3))</f>
        <v/>
      </c>
      <c r="AD5" s="100">
        <f>IF(INDEX(GLSShapes!$A:$AK,$C$1+$A5,AD$3)=0,"",INDEX(GLSShapes!$A:$AK,$C$1+$A5,AD$3))</f>
        <v/>
      </c>
      <c r="AE5" s="100">
        <f>IF(INDEX(GLSShapes!$A:$AK,$C$1+$A5,AE$3)=0,"",INDEX(GLSShapes!$A:$AK,$C$1+$A5,AE$3))</f>
        <v/>
      </c>
      <c r="AF5" s="100">
        <f>IF(INDEX(GLSShapes!$A:$AK,$C$1+$A5,AF$3)=0,"",INDEX(GLSShapes!$A:$AK,$C$1+$A5,AF$3))</f>
        <v/>
      </c>
      <c r="AG5" s="100">
        <f>IF(INDEX(GLSShapes!$A:$AK,$C$1+$A5,AG$3)=0,"",INDEX(GLSShapes!$A:$AK,$C$1+$A5,AG$3))</f>
        <v/>
      </c>
      <c r="AH5" s="100">
        <f>IF(INDEX(GLSShapes!$A:$AK,$C$1+$A5,AH$3)=0,"",INDEX(GLSShapes!$A:$AK,$C$1+$A5,AH$3))</f>
        <v/>
      </c>
      <c r="AI5" s="100">
        <f>IF(INDEX(GLSShapes!$A:$AK,$C$1+$A5,AI$3)=0,"",INDEX(GLSShapes!$A:$AK,$C$1+$A5,AI$3))</f>
        <v/>
      </c>
      <c r="AJ5" s="100">
        <f>IF(INDEX(GLSShapes!$A:$AK,$C$1+$A5,AJ$3)=0,"",INDEX(GLSShapes!$A:$AK,$C$1+$A5,AJ$3))</f>
        <v/>
      </c>
      <c r="AK5" s="100">
        <f>IF(INDEX(GLSShapes!$A:$AK,$C$1+$A5,AK$3)=0,"",INDEX(GLSShapes!$A:$AK,$C$1+$A5,AK$3))</f>
        <v/>
      </c>
      <c r="AL5" s="101">
        <f>IF(INDEX(GLSShapes!$A:$AK,$C$1+$A5,AL$3)=0,"",INDEX(GLSShapes!$A:$AK,$C$1+$A5,AL$3))</f>
        <v/>
      </c>
    </row>
    <row r="6">
      <c r="A6">
        <f>A5+1</f>
        <v/>
      </c>
      <c r="B6" s="99">
        <f>IF(INDEX(GLSShapes!$A:$AK,$C$1+$A6,B$3)=0,"",INDEX(GLSShapes!$A:$AK,$C$1+$A6,B$3))</f>
        <v/>
      </c>
      <c r="C6" s="100">
        <f>IF(INDEX(GLSShapes!$A:$AK,$C$1+$A6,C$3)=0,"",INDEX(GLSShapes!$A:$AK,$C$1+$A6,C$3))</f>
        <v/>
      </c>
      <c r="D6" s="100">
        <f>IF(INDEX(GLSShapes!$A:$AK,$C$1+$A6,D$3)=0,"",INDEX(GLSShapes!$A:$AK,$C$1+$A6,D$3))</f>
        <v/>
      </c>
      <c r="E6" s="100">
        <f>IF(INDEX(GLSShapes!$A:$AK,$C$1+$A6,E$3)=0,"",INDEX(GLSShapes!$A:$AK,$C$1+$A6,E$3))</f>
        <v/>
      </c>
      <c r="F6" s="100">
        <f>IF(INDEX(GLSShapes!$A:$AK,$C$1+$A6,F$3)=0,"",INDEX(GLSShapes!$A:$AK,$C$1+$A6,F$3))</f>
        <v/>
      </c>
      <c r="G6" s="100">
        <f>IF(INDEX(GLSShapes!$A:$AK,$C$1+$A6,G$3)=0,"",INDEX(GLSShapes!$A:$AK,$C$1+$A6,G$3))</f>
        <v/>
      </c>
      <c r="H6" s="100">
        <f>IF(INDEX(GLSShapes!$A:$AK,$C$1+$A6,H$3)=0,"",INDEX(GLSShapes!$A:$AK,$C$1+$A6,H$3))</f>
        <v/>
      </c>
      <c r="I6" s="100">
        <f>IF(INDEX(GLSShapes!$A:$AK,$C$1+$A6,I$3)=0,"",INDEX(GLSShapes!$A:$AK,$C$1+$A6,I$3))</f>
        <v/>
      </c>
      <c r="J6" s="100">
        <f>IF(INDEX(GLSShapes!$A:$AK,$C$1+$A6,J$3)=0,"",INDEX(GLSShapes!$A:$AK,$C$1+$A6,J$3))</f>
        <v/>
      </c>
      <c r="K6" s="100">
        <f>IF(INDEX(GLSShapes!$A:$AK,$C$1+$A6,K$3)=0,"",INDEX(GLSShapes!$A:$AK,$C$1+$A6,K$3))</f>
        <v/>
      </c>
      <c r="L6" s="100">
        <f>IF(INDEX(GLSShapes!$A:$AK,$C$1+$A6,L$3)=0,"",INDEX(GLSShapes!$A:$AK,$C$1+$A6,L$3))</f>
        <v/>
      </c>
      <c r="M6" s="100">
        <f>IF(INDEX(GLSShapes!$A:$AK,$C$1+$A6,M$3)=0,"",INDEX(GLSShapes!$A:$AK,$C$1+$A6,M$3))</f>
        <v/>
      </c>
      <c r="N6" s="100">
        <f>IF(INDEX(GLSShapes!$A:$AK,$C$1+$A6,N$3)=0,"",INDEX(GLSShapes!$A:$AK,$C$1+$A6,N$3))</f>
        <v/>
      </c>
      <c r="O6" s="100">
        <f>IF(INDEX(GLSShapes!$A:$AK,$C$1+$A6,O$3)=0,"",INDEX(GLSShapes!$A:$AK,$C$1+$A6,O$3))</f>
        <v/>
      </c>
      <c r="P6" s="100">
        <f>IF(INDEX(GLSShapes!$A:$AK,$C$1+$A6,P$3)=0,"",INDEX(GLSShapes!$A:$AK,$C$1+$A6,P$3))</f>
        <v/>
      </c>
      <c r="Q6" s="100">
        <f>IF(INDEX(GLSShapes!$A:$AK,$C$1+$A6,Q$3)=0,"",INDEX(GLSShapes!$A:$AK,$C$1+$A6,Q$3))</f>
        <v/>
      </c>
      <c r="R6" s="100">
        <f>IF(INDEX(GLSShapes!$A:$AK,$C$1+$A6,R$3)=0,"",INDEX(GLSShapes!$A:$AK,$C$1+$A6,R$3))</f>
        <v/>
      </c>
      <c r="S6" s="100">
        <f>IF(INDEX(GLSShapes!$A:$AK,$C$1+$A6,S$3)=0,"",INDEX(GLSShapes!$A:$AK,$C$1+$A6,S$3))</f>
        <v/>
      </c>
      <c r="T6" s="100">
        <f>IF(INDEX(GLSShapes!$A:$AK,$C$1+$A6,T$3)=0,"",INDEX(GLSShapes!$A:$AK,$C$1+$A6,T$3))</f>
        <v/>
      </c>
      <c r="U6" s="100">
        <f>IF(INDEX(GLSShapes!$A:$AK,$C$1+$A6,U$3)=0,"",INDEX(GLSShapes!$A:$AK,$C$1+$A6,U$3))</f>
        <v/>
      </c>
      <c r="V6" s="100">
        <f>IF(INDEX(GLSShapes!$A:$AK,$C$1+$A6,V$3)=0,"",INDEX(GLSShapes!$A:$AK,$C$1+$A6,V$3))</f>
        <v/>
      </c>
      <c r="W6" s="100">
        <f>IF(INDEX(GLSShapes!$A:$AK,$C$1+$A6,W$3)=0,"",INDEX(GLSShapes!$A:$AK,$C$1+$A6,W$3))</f>
        <v/>
      </c>
      <c r="X6" s="100">
        <f>IF(INDEX(GLSShapes!$A:$AK,$C$1+$A6,X$3)=0,"",INDEX(GLSShapes!$A:$AK,$C$1+$A6,X$3))</f>
        <v/>
      </c>
      <c r="Y6" s="100">
        <f>IF(INDEX(GLSShapes!$A:$AK,$C$1+$A6,Y$3)=0,"",INDEX(GLSShapes!$A:$AK,$C$1+$A6,Y$3))</f>
        <v/>
      </c>
      <c r="Z6" s="100">
        <f>IF(INDEX(GLSShapes!$A:$AK,$C$1+$A6,Z$3)=0,"",INDEX(GLSShapes!$A:$AK,$C$1+$A6,Z$3))</f>
        <v/>
      </c>
      <c r="AA6" s="100">
        <f>IF(INDEX(GLSShapes!$A:$AK,$C$1+$A6,AA$3)=0,"",INDEX(GLSShapes!$A:$AK,$C$1+$A6,AA$3))</f>
        <v/>
      </c>
      <c r="AB6" s="100">
        <f>IF(INDEX(GLSShapes!$A:$AK,$C$1+$A6,AB$3)=0,"",INDEX(GLSShapes!$A:$AK,$C$1+$A6,AB$3))</f>
        <v/>
      </c>
      <c r="AC6" s="100">
        <f>IF(INDEX(GLSShapes!$A:$AK,$C$1+$A6,AC$3)=0,"",INDEX(GLSShapes!$A:$AK,$C$1+$A6,AC$3))</f>
        <v/>
      </c>
      <c r="AD6" s="100">
        <f>IF(INDEX(GLSShapes!$A:$AK,$C$1+$A6,AD$3)=0,"",INDEX(GLSShapes!$A:$AK,$C$1+$A6,AD$3))</f>
        <v/>
      </c>
      <c r="AE6" s="100">
        <f>IF(INDEX(GLSShapes!$A:$AK,$C$1+$A6,AE$3)=0,"",INDEX(GLSShapes!$A:$AK,$C$1+$A6,AE$3))</f>
        <v/>
      </c>
      <c r="AF6" s="100">
        <f>IF(INDEX(GLSShapes!$A:$AK,$C$1+$A6,AF$3)=0,"",INDEX(GLSShapes!$A:$AK,$C$1+$A6,AF$3))</f>
        <v/>
      </c>
      <c r="AG6" s="100">
        <f>IF(INDEX(GLSShapes!$A:$AK,$C$1+$A6,AG$3)=0,"",INDEX(GLSShapes!$A:$AK,$C$1+$A6,AG$3))</f>
        <v/>
      </c>
      <c r="AH6" s="100">
        <f>IF(INDEX(GLSShapes!$A:$AK,$C$1+$A6,AH$3)=0,"",INDEX(GLSShapes!$A:$AK,$C$1+$A6,AH$3))</f>
        <v/>
      </c>
      <c r="AI6" s="100">
        <f>IF(INDEX(GLSShapes!$A:$AK,$C$1+$A6,AI$3)=0,"",INDEX(GLSShapes!$A:$AK,$C$1+$A6,AI$3))</f>
        <v/>
      </c>
      <c r="AJ6" s="100">
        <f>IF(INDEX(GLSShapes!$A:$AK,$C$1+$A6,AJ$3)=0,"",INDEX(GLSShapes!$A:$AK,$C$1+$A6,AJ$3))</f>
        <v/>
      </c>
      <c r="AK6" s="100">
        <f>IF(INDEX(GLSShapes!$A:$AK,$C$1+$A6,AK$3)=0,"",INDEX(GLSShapes!$A:$AK,$C$1+$A6,AK$3))</f>
        <v/>
      </c>
      <c r="AL6" s="101">
        <f>IF(INDEX(GLSShapes!$A:$AK,$C$1+$A6,AL$3)=0,"",INDEX(GLSShapes!$A:$AK,$C$1+$A6,AL$3))</f>
        <v/>
      </c>
    </row>
    <row r="7">
      <c r="A7">
        <f>A6+1</f>
        <v/>
      </c>
      <c r="B7" s="99">
        <f>IF(INDEX(GLSShapes!$A:$AK,$C$1+$A7,B$3)=0,"",INDEX(GLSShapes!$A:$AK,$C$1+$A7,B$3))</f>
        <v/>
      </c>
      <c r="C7" s="100">
        <f>IF(INDEX(GLSShapes!$A:$AK,$C$1+$A7,C$3)=0,"",INDEX(GLSShapes!$A:$AK,$C$1+$A7,C$3))</f>
        <v/>
      </c>
      <c r="D7" s="100">
        <f>IF(INDEX(GLSShapes!$A:$AK,$C$1+$A7,D$3)=0,"",INDEX(GLSShapes!$A:$AK,$C$1+$A7,D$3))</f>
        <v/>
      </c>
      <c r="E7" s="100">
        <f>IF(INDEX(GLSShapes!$A:$AK,$C$1+$A7,E$3)=0,"",INDEX(GLSShapes!$A:$AK,$C$1+$A7,E$3))</f>
        <v/>
      </c>
      <c r="F7" s="100">
        <f>IF(INDEX(GLSShapes!$A:$AK,$C$1+$A7,F$3)=0,"",INDEX(GLSShapes!$A:$AK,$C$1+$A7,F$3))</f>
        <v/>
      </c>
      <c r="G7" s="100">
        <f>IF(INDEX(GLSShapes!$A:$AK,$C$1+$A7,G$3)=0,"",INDEX(GLSShapes!$A:$AK,$C$1+$A7,G$3))</f>
        <v/>
      </c>
      <c r="H7" s="100">
        <f>IF(INDEX(GLSShapes!$A:$AK,$C$1+$A7,H$3)=0,"",INDEX(GLSShapes!$A:$AK,$C$1+$A7,H$3))</f>
        <v/>
      </c>
      <c r="I7" s="100">
        <f>IF(INDEX(GLSShapes!$A:$AK,$C$1+$A7,I$3)=0,"",INDEX(GLSShapes!$A:$AK,$C$1+$A7,I$3))</f>
        <v/>
      </c>
      <c r="J7" s="100">
        <f>IF(INDEX(GLSShapes!$A:$AK,$C$1+$A7,J$3)=0,"",INDEX(GLSShapes!$A:$AK,$C$1+$A7,J$3))</f>
        <v/>
      </c>
      <c r="K7" s="100">
        <f>IF(INDEX(GLSShapes!$A:$AK,$C$1+$A7,K$3)=0,"",INDEX(GLSShapes!$A:$AK,$C$1+$A7,K$3))</f>
        <v/>
      </c>
      <c r="L7" s="100">
        <f>IF(INDEX(GLSShapes!$A:$AK,$C$1+$A7,L$3)=0,"",INDEX(GLSShapes!$A:$AK,$C$1+$A7,L$3))</f>
        <v/>
      </c>
      <c r="M7" s="100">
        <f>IF(INDEX(GLSShapes!$A:$AK,$C$1+$A7,M$3)=0,"",INDEX(GLSShapes!$A:$AK,$C$1+$A7,M$3))</f>
        <v/>
      </c>
      <c r="N7" s="100">
        <f>IF(INDEX(GLSShapes!$A:$AK,$C$1+$A7,N$3)=0,"",INDEX(GLSShapes!$A:$AK,$C$1+$A7,N$3))</f>
        <v/>
      </c>
      <c r="O7" s="100">
        <f>IF(INDEX(GLSShapes!$A:$AK,$C$1+$A7,O$3)=0,"",INDEX(GLSShapes!$A:$AK,$C$1+$A7,O$3))</f>
        <v/>
      </c>
      <c r="P7" s="100">
        <f>IF(INDEX(GLSShapes!$A:$AK,$C$1+$A7,P$3)=0,"",INDEX(GLSShapes!$A:$AK,$C$1+$A7,P$3))</f>
        <v/>
      </c>
      <c r="Q7" s="100">
        <f>IF(INDEX(GLSShapes!$A:$AK,$C$1+$A7,Q$3)=0,"",INDEX(GLSShapes!$A:$AK,$C$1+$A7,Q$3))</f>
        <v/>
      </c>
      <c r="R7" s="100">
        <f>IF(INDEX(GLSShapes!$A:$AK,$C$1+$A7,R$3)=0,"",INDEX(GLSShapes!$A:$AK,$C$1+$A7,R$3))</f>
        <v/>
      </c>
      <c r="S7" s="100">
        <f>IF(INDEX(GLSShapes!$A:$AK,$C$1+$A7,S$3)=0,"",INDEX(GLSShapes!$A:$AK,$C$1+$A7,S$3))</f>
        <v/>
      </c>
      <c r="T7" s="100">
        <f>IF(INDEX(GLSShapes!$A:$AK,$C$1+$A7,T$3)=0,"",INDEX(GLSShapes!$A:$AK,$C$1+$A7,T$3))</f>
        <v/>
      </c>
      <c r="U7" s="100">
        <f>IF(INDEX(GLSShapes!$A:$AK,$C$1+$A7,U$3)=0,"",INDEX(GLSShapes!$A:$AK,$C$1+$A7,U$3))</f>
        <v/>
      </c>
      <c r="V7" s="100">
        <f>IF(INDEX(GLSShapes!$A:$AK,$C$1+$A7,V$3)=0,"",INDEX(GLSShapes!$A:$AK,$C$1+$A7,V$3))</f>
        <v/>
      </c>
      <c r="W7" s="100">
        <f>IF(INDEX(GLSShapes!$A:$AK,$C$1+$A7,W$3)=0,"",INDEX(GLSShapes!$A:$AK,$C$1+$A7,W$3))</f>
        <v/>
      </c>
      <c r="X7" s="100">
        <f>IF(INDEX(GLSShapes!$A:$AK,$C$1+$A7,X$3)=0,"",INDEX(GLSShapes!$A:$AK,$C$1+$A7,X$3))</f>
        <v/>
      </c>
      <c r="Y7" s="100">
        <f>IF(INDEX(GLSShapes!$A:$AK,$C$1+$A7,Y$3)=0,"",INDEX(GLSShapes!$A:$AK,$C$1+$A7,Y$3))</f>
        <v/>
      </c>
      <c r="Z7" s="100">
        <f>IF(INDEX(GLSShapes!$A:$AK,$C$1+$A7,Z$3)=0,"",INDEX(GLSShapes!$A:$AK,$C$1+$A7,Z$3))</f>
        <v/>
      </c>
      <c r="AA7" s="100">
        <f>IF(INDEX(GLSShapes!$A:$AK,$C$1+$A7,AA$3)=0,"",INDEX(GLSShapes!$A:$AK,$C$1+$A7,AA$3))</f>
        <v/>
      </c>
      <c r="AB7" s="100">
        <f>IF(INDEX(GLSShapes!$A:$AK,$C$1+$A7,AB$3)=0,"",INDEX(GLSShapes!$A:$AK,$C$1+$A7,AB$3))</f>
        <v/>
      </c>
      <c r="AC7" s="100">
        <f>IF(INDEX(GLSShapes!$A:$AK,$C$1+$A7,AC$3)=0,"",INDEX(GLSShapes!$A:$AK,$C$1+$A7,AC$3))</f>
        <v/>
      </c>
      <c r="AD7" s="100">
        <f>IF(INDEX(GLSShapes!$A:$AK,$C$1+$A7,AD$3)=0,"",INDEX(GLSShapes!$A:$AK,$C$1+$A7,AD$3))</f>
        <v/>
      </c>
      <c r="AE7" s="100">
        <f>IF(INDEX(GLSShapes!$A:$AK,$C$1+$A7,AE$3)=0,"",INDEX(GLSShapes!$A:$AK,$C$1+$A7,AE$3))</f>
        <v/>
      </c>
      <c r="AF7" s="100">
        <f>IF(INDEX(GLSShapes!$A:$AK,$C$1+$A7,AF$3)=0,"",INDEX(GLSShapes!$A:$AK,$C$1+$A7,AF$3))</f>
        <v/>
      </c>
      <c r="AG7" s="100">
        <f>IF(INDEX(GLSShapes!$A:$AK,$C$1+$A7,AG$3)=0,"",INDEX(GLSShapes!$A:$AK,$C$1+$A7,AG$3))</f>
        <v/>
      </c>
      <c r="AH7" s="100">
        <f>IF(INDEX(GLSShapes!$A:$AK,$C$1+$A7,AH$3)=0,"",INDEX(GLSShapes!$A:$AK,$C$1+$A7,AH$3))</f>
        <v/>
      </c>
      <c r="AI7" s="100">
        <f>IF(INDEX(GLSShapes!$A:$AK,$C$1+$A7,AI$3)=0,"",INDEX(GLSShapes!$A:$AK,$C$1+$A7,AI$3))</f>
        <v/>
      </c>
      <c r="AJ7" s="100">
        <f>IF(INDEX(GLSShapes!$A:$AK,$C$1+$A7,AJ$3)=0,"",INDEX(GLSShapes!$A:$AK,$C$1+$A7,AJ$3))</f>
        <v/>
      </c>
      <c r="AK7" s="100">
        <f>IF(INDEX(GLSShapes!$A:$AK,$C$1+$A7,AK$3)=0,"",INDEX(GLSShapes!$A:$AK,$C$1+$A7,AK$3))</f>
        <v/>
      </c>
      <c r="AL7" s="101">
        <f>IF(INDEX(GLSShapes!$A:$AK,$C$1+$A7,AL$3)=0,"",INDEX(GLSShapes!$A:$AK,$C$1+$A7,AL$3))</f>
        <v/>
      </c>
    </row>
    <row r="8">
      <c r="A8">
        <f>A7+1</f>
        <v/>
      </c>
      <c r="B8" s="99">
        <f>IF(INDEX(GLSShapes!$A:$AK,$C$1+$A8,B$3)=0,"",INDEX(GLSShapes!$A:$AK,$C$1+$A8,B$3))</f>
        <v/>
      </c>
      <c r="C8" s="100">
        <f>IF(INDEX(GLSShapes!$A:$AK,$C$1+$A8,C$3)=0,"",INDEX(GLSShapes!$A:$AK,$C$1+$A8,C$3))</f>
        <v/>
      </c>
      <c r="D8" s="100">
        <f>IF(INDEX(GLSShapes!$A:$AK,$C$1+$A8,D$3)=0,"",INDEX(GLSShapes!$A:$AK,$C$1+$A8,D$3))</f>
        <v/>
      </c>
      <c r="E8" s="100">
        <f>IF(INDEX(GLSShapes!$A:$AK,$C$1+$A8,E$3)=0,"",INDEX(GLSShapes!$A:$AK,$C$1+$A8,E$3))</f>
        <v/>
      </c>
      <c r="F8" s="100">
        <f>IF(INDEX(GLSShapes!$A:$AK,$C$1+$A8,F$3)=0,"",INDEX(GLSShapes!$A:$AK,$C$1+$A8,F$3))</f>
        <v/>
      </c>
      <c r="G8" s="100">
        <f>IF(INDEX(GLSShapes!$A:$AK,$C$1+$A8,G$3)=0,"",INDEX(GLSShapes!$A:$AK,$C$1+$A8,G$3))</f>
        <v/>
      </c>
      <c r="H8" s="100">
        <f>IF(INDEX(GLSShapes!$A:$AK,$C$1+$A8,H$3)=0,"",INDEX(GLSShapes!$A:$AK,$C$1+$A8,H$3))</f>
        <v/>
      </c>
      <c r="I8" s="100">
        <f>IF(INDEX(GLSShapes!$A:$AK,$C$1+$A8,I$3)=0,"",INDEX(GLSShapes!$A:$AK,$C$1+$A8,I$3))</f>
        <v/>
      </c>
      <c r="J8" s="100">
        <f>IF(INDEX(GLSShapes!$A:$AK,$C$1+$A8,J$3)=0,"",INDEX(GLSShapes!$A:$AK,$C$1+$A8,J$3))</f>
        <v/>
      </c>
      <c r="K8" s="100">
        <f>IF(INDEX(GLSShapes!$A:$AK,$C$1+$A8,K$3)=0,"",INDEX(GLSShapes!$A:$AK,$C$1+$A8,K$3))</f>
        <v/>
      </c>
      <c r="L8" s="100">
        <f>IF(INDEX(GLSShapes!$A:$AK,$C$1+$A8,L$3)=0,"",INDEX(GLSShapes!$A:$AK,$C$1+$A8,L$3))</f>
        <v/>
      </c>
      <c r="M8" s="100">
        <f>IF(INDEX(GLSShapes!$A:$AK,$C$1+$A8,M$3)=0,"",INDEX(GLSShapes!$A:$AK,$C$1+$A8,M$3))</f>
        <v/>
      </c>
      <c r="N8" s="100">
        <f>IF(INDEX(GLSShapes!$A:$AK,$C$1+$A8,N$3)=0,"",INDEX(GLSShapes!$A:$AK,$C$1+$A8,N$3))</f>
        <v/>
      </c>
      <c r="O8" s="100">
        <f>IF(INDEX(GLSShapes!$A:$AK,$C$1+$A8,O$3)=0,"",INDEX(GLSShapes!$A:$AK,$C$1+$A8,O$3))</f>
        <v/>
      </c>
      <c r="P8" s="100">
        <f>IF(INDEX(GLSShapes!$A:$AK,$C$1+$A8,P$3)=0,"",INDEX(GLSShapes!$A:$AK,$C$1+$A8,P$3))</f>
        <v/>
      </c>
      <c r="Q8" s="100">
        <f>IF(INDEX(GLSShapes!$A:$AK,$C$1+$A8,Q$3)=0,"",INDEX(GLSShapes!$A:$AK,$C$1+$A8,Q$3))</f>
        <v/>
      </c>
      <c r="R8" s="100">
        <f>IF(INDEX(GLSShapes!$A:$AK,$C$1+$A8,R$3)=0,"",INDEX(GLSShapes!$A:$AK,$C$1+$A8,R$3))</f>
        <v/>
      </c>
      <c r="S8" s="100">
        <f>IF(INDEX(GLSShapes!$A:$AK,$C$1+$A8,S$3)=0,"",INDEX(GLSShapes!$A:$AK,$C$1+$A8,S$3))</f>
        <v/>
      </c>
      <c r="T8" s="100">
        <f>IF(INDEX(GLSShapes!$A:$AK,$C$1+$A8,T$3)=0,"",INDEX(GLSShapes!$A:$AK,$C$1+$A8,T$3))</f>
        <v/>
      </c>
      <c r="U8" s="100">
        <f>IF(INDEX(GLSShapes!$A:$AK,$C$1+$A8,U$3)=0,"",INDEX(GLSShapes!$A:$AK,$C$1+$A8,U$3))</f>
        <v/>
      </c>
      <c r="V8" s="100">
        <f>IF(INDEX(GLSShapes!$A:$AK,$C$1+$A8,V$3)=0,"",INDEX(GLSShapes!$A:$AK,$C$1+$A8,V$3))</f>
        <v/>
      </c>
      <c r="W8" s="100">
        <f>IF(INDEX(GLSShapes!$A:$AK,$C$1+$A8,W$3)=0,"",INDEX(GLSShapes!$A:$AK,$C$1+$A8,W$3))</f>
        <v/>
      </c>
      <c r="X8" s="100">
        <f>IF(INDEX(GLSShapes!$A:$AK,$C$1+$A8,X$3)=0,"",INDEX(GLSShapes!$A:$AK,$C$1+$A8,X$3))</f>
        <v/>
      </c>
      <c r="Y8" s="100">
        <f>IF(INDEX(GLSShapes!$A:$AK,$C$1+$A8,Y$3)=0,"",INDEX(GLSShapes!$A:$AK,$C$1+$A8,Y$3))</f>
        <v/>
      </c>
      <c r="Z8" s="100">
        <f>IF(INDEX(GLSShapes!$A:$AK,$C$1+$A8,Z$3)=0,"",INDEX(GLSShapes!$A:$AK,$C$1+$A8,Z$3))</f>
        <v/>
      </c>
      <c r="AA8" s="100">
        <f>IF(INDEX(GLSShapes!$A:$AK,$C$1+$A8,AA$3)=0,"",INDEX(GLSShapes!$A:$AK,$C$1+$A8,AA$3))</f>
        <v/>
      </c>
      <c r="AB8" s="100">
        <f>IF(INDEX(GLSShapes!$A:$AK,$C$1+$A8,AB$3)=0,"",INDEX(GLSShapes!$A:$AK,$C$1+$A8,AB$3))</f>
        <v/>
      </c>
      <c r="AC8" s="100">
        <f>IF(INDEX(GLSShapes!$A:$AK,$C$1+$A8,AC$3)=0,"",INDEX(GLSShapes!$A:$AK,$C$1+$A8,AC$3))</f>
        <v/>
      </c>
      <c r="AD8" s="100">
        <f>IF(INDEX(GLSShapes!$A:$AK,$C$1+$A8,AD$3)=0,"",INDEX(GLSShapes!$A:$AK,$C$1+$A8,AD$3))</f>
        <v/>
      </c>
      <c r="AE8" s="100">
        <f>IF(INDEX(GLSShapes!$A:$AK,$C$1+$A8,AE$3)=0,"",INDEX(GLSShapes!$A:$AK,$C$1+$A8,AE$3))</f>
        <v/>
      </c>
      <c r="AF8" s="100">
        <f>IF(INDEX(GLSShapes!$A:$AK,$C$1+$A8,AF$3)=0,"",INDEX(GLSShapes!$A:$AK,$C$1+$A8,AF$3))</f>
        <v/>
      </c>
      <c r="AG8" s="100">
        <f>IF(INDEX(GLSShapes!$A:$AK,$C$1+$A8,AG$3)=0,"",INDEX(GLSShapes!$A:$AK,$C$1+$A8,AG$3))</f>
        <v/>
      </c>
      <c r="AH8" s="100">
        <f>IF(INDEX(GLSShapes!$A:$AK,$C$1+$A8,AH$3)=0,"",INDEX(GLSShapes!$A:$AK,$C$1+$A8,AH$3))</f>
        <v/>
      </c>
      <c r="AI8" s="100">
        <f>IF(INDEX(GLSShapes!$A:$AK,$C$1+$A8,AI$3)=0,"",INDEX(GLSShapes!$A:$AK,$C$1+$A8,AI$3))</f>
        <v/>
      </c>
      <c r="AJ8" s="100">
        <f>IF(INDEX(GLSShapes!$A:$AK,$C$1+$A8,AJ$3)=0,"",INDEX(GLSShapes!$A:$AK,$C$1+$A8,AJ$3))</f>
        <v/>
      </c>
      <c r="AK8" s="100">
        <f>IF(INDEX(GLSShapes!$A:$AK,$C$1+$A8,AK$3)=0,"",INDEX(GLSShapes!$A:$AK,$C$1+$A8,AK$3))</f>
        <v/>
      </c>
      <c r="AL8" s="101">
        <f>IF(INDEX(GLSShapes!$A:$AK,$C$1+$A8,AL$3)=0,"",INDEX(GLSShapes!$A:$AK,$C$1+$A8,AL$3))</f>
        <v/>
      </c>
    </row>
    <row r="9">
      <c r="A9">
        <f>A8+1</f>
        <v/>
      </c>
      <c r="B9" s="99">
        <f>IF(INDEX(GLSShapes!$A:$AK,$C$1+$A9,B$3)=0,"",INDEX(GLSShapes!$A:$AK,$C$1+$A9,B$3))</f>
        <v/>
      </c>
      <c r="C9" s="100">
        <f>INDEX(GLSShapes!$A:$AK,$C$1+$A9,C$3)</f>
        <v/>
      </c>
      <c r="D9" s="100">
        <f>INDEX(GLSShapes!$A:$AK,$C$1+$A9,D$3)</f>
        <v/>
      </c>
      <c r="E9" s="100">
        <f>INDEX(GLSShapes!$A:$AK,$C$1+$A9,E$3)</f>
        <v/>
      </c>
      <c r="F9" s="100">
        <f>INDEX(GLSShapes!$A:$AK,$C$1+$A9,F$3)</f>
        <v/>
      </c>
      <c r="G9" s="100">
        <f>INDEX(GLSShapes!$A:$AK,$C$1+$A9,G$3)</f>
        <v/>
      </c>
      <c r="H9" s="100">
        <f>INDEX(GLSShapes!$A:$AK,$C$1+$A9,H$3)</f>
        <v/>
      </c>
      <c r="I9" s="100">
        <f>INDEX(GLSShapes!$A:$AK,$C$1+$A9,I$3)</f>
        <v/>
      </c>
      <c r="J9" s="100">
        <f>INDEX(GLSShapes!$A:$AK,$C$1+$A9,J$3)</f>
        <v/>
      </c>
      <c r="K9" s="100">
        <f>INDEX(GLSShapes!$A:$AK,$C$1+$A9,K$3)</f>
        <v/>
      </c>
      <c r="L9" s="100">
        <f>INDEX(GLSShapes!$A:$AK,$C$1+$A9,L$3)</f>
        <v/>
      </c>
      <c r="M9" s="100">
        <f>INDEX(GLSShapes!$A:$AK,$C$1+$A9,M$3)</f>
        <v/>
      </c>
      <c r="N9" s="100">
        <f>INDEX(GLSShapes!$A:$AK,$C$1+$A9,N$3)</f>
        <v/>
      </c>
      <c r="O9" s="100">
        <f>INDEX(GLSShapes!$A:$AK,$C$1+$A9,O$3)</f>
        <v/>
      </c>
      <c r="P9" s="100">
        <f>INDEX(GLSShapes!$A:$AK,$C$1+$A9,P$3)</f>
        <v/>
      </c>
      <c r="Q9" s="100">
        <f>INDEX(GLSShapes!$A:$AK,$C$1+$A9,Q$3)</f>
        <v/>
      </c>
      <c r="R9" s="100">
        <f>INDEX(GLSShapes!$A:$AK,$C$1+$A9,R$3)</f>
        <v/>
      </c>
      <c r="S9" s="100">
        <f>INDEX(GLSShapes!$A:$AK,$C$1+$A9,S$3)</f>
        <v/>
      </c>
      <c r="T9" s="100">
        <f>INDEX(GLSShapes!$A:$AK,$C$1+$A9,T$3)</f>
        <v/>
      </c>
      <c r="U9" s="100">
        <f>INDEX(GLSShapes!$A:$AK,$C$1+$A9,U$3)</f>
        <v/>
      </c>
      <c r="V9" s="100">
        <f>INDEX(GLSShapes!$A:$AK,$C$1+$A9,V$3)</f>
        <v/>
      </c>
      <c r="W9" s="100">
        <f>INDEX(GLSShapes!$A:$AK,$C$1+$A9,W$3)</f>
        <v/>
      </c>
      <c r="X9" s="100">
        <f>INDEX(GLSShapes!$A:$AK,$C$1+$A9,X$3)</f>
        <v/>
      </c>
      <c r="Y9" s="100">
        <f>INDEX(GLSShapes!$A:$AK,$C$1+$A9,Y$3)</f>
        <v/>
      </c>
      <c r="Z9" s="100">
        <f>INDEX(GLSShapes!$A:$AK,$C$1+$A9,Z$3)</f>
        <v/>
      </c>
      <c r="AA9" s="100">
        <f>INDEX(GLSShapes!$A:$AK,$C$1+$A9,AA$3)</f>
        <v/>
      </c>
      <c r="AB9" s="100">
        <f>INDEX(GLSShapes!$A:$AK,$C$1+$A9,AB$3)</f>
        <v/>
      </c>
      <c r="AC9" s="100">
        <f>INDEX(GLSShapes!$A:$AK,$C$1+$A9,AC$3)</f>
        <v/>
      </c>
      <c r="AD9" s="100">
        <f>INDEX(GLSShapes!$A:$AK,$C$1+$A9,AD$3)</f>
        <v/>
      </c>
      <c r="AE9" s="100">
        <f>INDEX(GLSShapes!$A:$AK,$C$1+$A9,AE$3)</f>
        <v/>
      </c>
      <c r="AF9" s="100">
        <f>INDEX(GLSShapes!$A:$AK,$C$1+$A9,AF$3)</f>
        <v/>
      </c>
      <c r="AG9" s="100">
        <f>INDEX(GLSShapes!$A:$AK,$C$1+$A9,AG$3)</f>
        <v/>
      </c>
      <c r="AH9" s="100">
        <f>INDEX(GLSShapes!$A:$AK,$C$1+$A9,AH$3)</f>
        <v/>
      </c>
      <c r="AI9" s="100">
        <f>INDEX(GLSShapes!$A:$AK,$C$1+$A9,AI$3)</f>
        <v/>
      </c>
      <c r="AJ9" s="100">
        <f>INDEX(GLSShapes!$A:$AK,$C$1+$A9,AJ$3)</f>
        <v/>
      </c>
      <c r="AK9" s="100">
        <f>INDEX(GLSShapes!$A:$AK,$C$1+$A9,AK$3)</f>
        <v/>
      </c>
      <c r="AL9" s="101">
        <f>INDEX(GLSShapes!$A:$AK,$C$1+$A9,AL$3)</f>
        <v/>
      </c>
    </row>
    <row r="10">
      <c r="A10">
        <f>A9+1</f>
        <v/>
      </c>
      <c r="B10" s="99">
        <f>IF(INDEX(GLSShapes!$A:$AK,$C$1+$A10,B$3)=0,"",INDEX(GLSShapes!$A:$AK,$C$1+$A10,B$3))</f>
        <v/>
      </c>
      <c r="C10" s="100">
        <f>IF(INDEX(GLSShapes!$A:$AK,$C$1+$A10,C$3)=0,"",INDEX(GLSShapes!$A:$AK,$C$1+$A10,C$3))</f>
        <v/>
      </c>
      <c r="D10" s="100">
        <f>IF(INDEX(GLSShapes!$A:$AK,$C$1+$A10,D$3)=0,"",INDEX(GLSShapes!$A:$AK,$C$1+$A10,D$3))</f>
        <v/>
      </c>
      <c r="E10" s="100">
        <f>IF(INDEX(GLSShapes!$A:$AK,$C$1+$A10,E$3)=0,"",INDEX(GLSShapes!$A:$AK,$C$1+$A10,E$3))</f>
        <v/>
      </c>
      <c r="F10" s="100">
        <f>IF(INDEX(GLSShapes!$A:$AK,$C$1+$A10,F$3)=0,"",INDEX(GLSShapes!$A:$AK,$C$1+$A10,F$3))</f>
        <v/>
      </c>
      <c r="G10" s="100">
        <f>IF(INDEX(GLSShapes!$A:$AK,$C$1+$A10,G$3)=0,"",INDEX(GLSShapes!$A:$AK,$C$1+$A10,G$3))</f>
        <v/>
      </c>
      <c r="H10" s="100">
        <f>IF(INDEX(GLSShapes!$A:$AK,$C$1+$A10,H$3)=0,"",INDEX(GLSShapes!$A:$AK,$C$1+$A10,H$3))</f>
        <v/>
      </c>
      <c r="I10" s="100">
        <f>IF(INDEX(GLSShapes!$A:$AK,$C$1+$A10,I$3)=0,"",INDEX(GLSShapes!$A:$AK,$C$1+$A10,I$3))</f>
        <v/>
      </c>
      <c r="J10" s="100">
        <f>IF(INDEX(GLSShapes!$A:$AK,$C$1+$A10,J$3)=0,"",INDEX(GLSShapes!$A:$AK,$C$1+$A10,J$3))</f>
        <v/>
      </c>
      <c r="K10" s="100">
        <f>IF(INDEX(GLSShapes!$A:$AK,$C$1+$A10,K$3)=0,"",INDEX(GLSShapes!$A:$AK,$C$1+$A10,K$3))</f>
        <v/>
      </c>
      <c r="L10" s="100">
        <f>IF(INDEX(GLSShapes!$A:$AK,$C$1+$A10,L$3)=0,"",INDEX(GLSShapes!$A:$AK,$C$1+$A10,L$3))</f>
        <v/>
      </c>
      <c r="M10" s="100">
        <f>IF(INDEX(GLSShapes!$A:$AK,$C$1+$A10,M$3)=0,"",INDEX(GLSShapes!$A:$AK,$C$1+$A10,M$3))</f>
        <v/>
      </c>
      <c r="N10" s="100">
        <f>IF(INDEX(GLSShapes!$A:$AK,$C$1+$A10,N$3)=0,"",INDEX(GLSShapes!$A:$AK,$C$1+$A10,N$3))</f>
        <v/>
      </c>
      <c r="O10" s="100">
        <f>IF(INDEX(GLSShapes!$A:$AK,$C$1+$A10,O$3)=0,"",INDEX(GLSShapes!$A:$AK,$C$1+$A10,O$3))</f>
        <v/>
      </c>
      <c r="P10" s="100">
        <f>IF(INDEX(GLSShapes!$A:$AK,$C$1+$A10,P$3)=0,"",INDEX(GLSShapes!$A:$AK,$C$1+$A10,P$3))</f>
        <v/>
      </c>
      <c r="Q10" s="100">
        <f>IF(INDEX(GLSShapes!$A:$AK,$C$1+$A10,Q$3)=0,"",INDEX(GLSShapes!$A:$AK,$C$1+$A10,Q$3))</f>
        <v/>
      </c>
      <c r="R10" s="100">
        <f>IF(INDEX(GLSShapes!$A:$AK,$C$1+$A10,R$3)=0,"",INDEX(GLSShapes!$A:$AK,$C$1+$A10,R$3))</f>
        <v/>
      </c>
      <c r="S10" s="100">
        <f>IF(INDEX(GLSShapes!$A:$AK,$C$1+$A10,S$3)=0,"",INDEX(GLSShapes!$A:$AK,$C$1+$A10,S$3))</f>
        <v/>
      </c>
      <c r="T10" s="100">
        <f>IF(INDEX(GLSShapes!$A:$AK,$C$1+$A10,T$3)=0,"",INDEX(GLSShapes!$A:$AK,$C$1+$A10,T$3))</f>
        <v/>
      </c>
      <c r="U10" s="100">
        <f>IF(INDEX(GLSShapes!$A:$AK,$C$1+$A10,U$3)=0,"",INDEX(GLSShapes!$A:$AK,$C$1+$A10,U$3))</f>
        <v/>
      </c>
      <c r="V10" s="100">
        <f>IF(INDEX(GLSShapes!$A:$AK,$C$1+$A10,V$3)=0,"",INDEX(GLSShapes!$A:$AK,$C$1+$A10,V$3))</f>
        <v/>
      </c>
      <c r="W10" s="100">
        <f>IF(INDEX(GLSShapes!$A:$AK,$C$1+$A10,W$3)=0,"",INDEX(GLSShapes!$A:$AK,$C$1+$A10,W$3))</f>
        <v/>
      </c>
      <c r="X10" s="100">
        <f>IF(INDEX(GLSShapes!$A:$AK,$C$1+$A10,X$3)=0,"",INDEX(GLSShapes!$A:$AK,$C$1+$A10,X$3))</f>
        <v/>
      </c>
      <c r="Y10" s="100">
        <f>IF(INDEX(GLSShapes!$A:$AK,$C$1+$A10,Y$3)=0,"",INDEX(GLSShapes!$A:$AK,$C$1+$A10,Y$3))</f>
        <v/>
      </c>
      <c r="Z10" s="100">
        <f>IF(INDEX(GLSShapes!$A:$AK,$C$1+$A10,Z$3)=0,"",INDEX(GLSShapes!$A:$AK,$C$1+$A10,Z$3))</f>
        <v/>
      </c>
      <c r="AA10" s="100">
        <f>IF(INDEX(GLSShapes!$A:$AK,$C$1+$A10,AA$3)=0,"",INDEX(GLSShapes!$A:$AK,$C$1+$A10,AA$3))</f>
        <v/>
      </c>
      <c r="AB10" s="100">
        <f>IF(INDEX(GLSShapes!$A:$AK,$C$1+$A10,AB$3)=0,"",INDEX(GLSShapes!$A:$AK,$C$1+$A10,AB$3))</f>
        <v/>
      </c>
      <c r="AC10" s="100">
        <f>IF(INDEX(GLSShapes!$A:$AK,$C$1+$A10,AC$3)=0,"",INDEX(GLSShapes!$A:$AK,$C$1+$A10,AC$3))</f>
        <v/>
      </c>
      <c r="AD10" s="100">
        <f>IF(INDEX(GLSShapes!$A:$AK,$C$1+$A10,AD$3)=0,"",INDEX(GLSShapes!$A:$AK,$C$1+$A10,AD$3))</f>
        <v/>
      </c>
      <c r="AE10" s="100">
        <f>IF(INDEX(GLSShapes!$A:$AK,$C$1+$A10,AE$3)=0,"",INDEX(GLSShapes!$A:$AK,$C$1+$A10,AE$3))</f>
        <v/>
      </c>
      <c r="AF10" s="100">
        <f>IF(INDEX(GLSShapes!$A:$AK,$C$1+$A10,AF$3)=0,"",INDEX(GLSShapes!$A:$AK,$C$1+$A10,AF$3))</f>
        <v/>
      </c>
      <c r="AG10" s="100">
        <f>IF(INDEX(GLSShapes!$A:$AK,$C$1+$A10,AG$3)=0,"",INDEX(GLSShapes!$A:$AK,$C$1+$A10,AG$3))</f>
        <v/>
      </c>
      <c r="AH10" s="100">
        <f>IF(INDEX(GLSShapes!$A:$AK,$C$1+$A10,AH$3)=0,"",INDEX(GLSShapes!$A:$AK,$C$1+$A10,AH$3))</f>
        <v/>
      </c>
      <c r="AI10" s="100">
        <f>IF(INDEX(GLSShapes!$A:$AK,$C$1+$A10,AI$3)=0,"",INDEX(GLSShapes!$A:$AK,$C$1+$A10,AI$3))</f>
        <v/>
      </c>
      <c r="AJ10" s="100">
        <f>IF(INDEX(GLSShapes!$A:$AK,$C$1+$A10,AJ$3)=0,"",INDEX(GLSShapes!$A:$AK,$C$1+$A10,AJ$3))</f>
        <v/>
      </c>
      <c r="AK10" s="100">
        <f>IF(INDEX(GLSShapes!$A:$AK,$C$1+$A10,AK$3)=0,"",INDEX(GLSShapes!$A:$AK,$C$1+$A10,AK$3))</f>
        <v/>
      </c>
      <c r="AL10" s="101">
        <f>IF(INDEX(GLSShapes!$A:$AK,$C$1+$A10,AL$3)=0,"",INDEX(GLSShapes!$A:$AK,$C$1+$A10,AL$3))</f>
        <v/>
      </c>
    </row>
    <row r="11">
      <c r="A11">
        <f>A10+1</f>
        <v/>
      </c>
      <c r="B11" s="99">
        <f>IF(INDEX(GLSShapes!$A:$AK,$C$1+$A11,B$3)=0,"",INDEX(GLSShapes!$A:$AK,$C$1+$A11,B$3))</f>
        <v/>
      </c>
      <c r="C11" s="100">
        <f>INDEX(GLSShapes!$A:$AK,$C$1+$A11,C$3)</f>
        <v/>
      </c>
      <c r="D11" s="100">
        <f>INDEX(GLSShapes!$A:$AK,$C$1+$A11,D$3)</f>
        <v/>
      </c>
      <c r="E11" s="100">
        <f>INDEX(GLSShapes!$A:$AK,$C$1+$A11,E$3)</f>
        <v/>
      </c>
      <c r="F11" s="100">
        <f>INDEX(GLSShapes!$A:$AK,$C$1+$A11,F$3)</f>
        <v/>
      </c>
      <c r="G11" s="100">
        <f>INDEX(GLSShapes!$A:$AK,$C$1+$A11,G$3)</f>
        <v/>
      </c>
      <c r="H11" s="100">
        <f>INDEX(GLSShapes!$A:$AK,$C$1+$A11,H$3)</f>
        <v/>
      </c>
      <c r="I11" s="100">
        <f>INDEX(GLSShapes!$A:$AK,$C$1+$A11,I$3)</f>
        <v/>
      </c>
      <c r="J11" s="100">
        <f>INDEX(GLSShapes!$A:$AK,$C$1+$A11,J$3)</f>
        <v/>
      </c>
      <c r="K11" s="100">
        <f>INDEX(GLSShapes!$A:$AK,$C$1+$A11,K$3)</f>
        <v/>
      </c>
      <c r="L11" s="100">
        <f>INDEX(GLSShapes!$A:$AK,$C$1+$A11,L$3)</f>
        <v/>
      </c>
      <c r="M11" s="100">
        <f>INDEX(GLSShapes!$A:$AK,$C$1+$A11,M$3)</f>
        <v/>
      </c>
      <c r="N11" s="100">
        <f>INDEX(GLSShapes!$A:$AK,$C$1+$A11,N$3)</f>
        <v/>
      </c>
      <c r="O11" s="100">
        <f>INDEX(GLSShapes!$A:$AK,$C$1+$A11,O$3)</f>
        <v/>
      </c>
      <c r="P11" s="100">
        <f>INDEX(GLSShapes!$A:$AK,$C$1+$A11,P$3)</f>
        <v/>
      </c>
      <c r="Q11" s="100">
        <f>INDEX(GLSShapes!$A:$AK,$C$1+$A11,Q$3)</f>
        <v/>
      </c>
      <c r="R11" s="100">
        <f>INDEX(GLSShapes!$A:$AK,$C$1+$A11,R$3)</f>
        <v/>
      </c>
      <c r="S11" s="100">
        <f>INDEX(GLSShapes!$A:$AK,$C$1+$A11,S$3)</f>
        <v/>
      </c>
      <c r="T11" s="100">
        <f>INDEX(GLSShapes!$A:$AK,$C$1+$A11,T$3)</f>
        <v/>
      </c>
      <c r="U11" s="100">
        <f>INDEX(GLSShapes!$A:$AK,$C$1+$A11,U$3)</f>
        <v/>
      </c>
      <c r="V11" s="100">
        <f>INDEX(GLSShapes!$A:$AK,$C$1+$A11,V$3)</f>
        <v/>
      </c>
      <c r="W11" s="100">
        <f>INDEX(GLSShapes!$A:$AK,$C$1+$A11,W$3)</f>
        <v/>
      </c>
      <c r="X11" s="100">
        <f>INDEX(GLSShapes!$A:$AK,$C$1+$A11,X$3)</f>
        <v/>
      </c>
      <c r="Y11" s="100">
        <f>INDEX(GLSShapes!$A:$AK,$C$1+$A11,Y$3)</f>
        <v/>
      </c>
      <c r="Z11" s="100">
        <f>INDEX(GLSShapes!$A:$AK,$C$1+$A11,Z$3)</f>
        <v/>
      </c>
      <c r="AA11" s="100">
        <f>INDEX(GLSShapes!$A:$AK,$C$1+$A11,AA$3)</f>
        <v/>
      </c>
      <c r="AB11" s="100">
        <f>INDEX(GLSShapes!$A:$AK,$C$1+$A11,AB$3)</f>
        <v/>
      </c>
      <c r="AC11" s="100">
        <f>INDEX(GLSShapes!$A:$AK,$C$1+$A11,AC$3)</f>
        <v/>
      </c>
      <c r="AD11" s="100">
        <f>INDEX(GLSShapes!$A:$AK,$C$1+$A11,AD$3)</f>
        <v/>
      </c>
      <c r="AE11" s="100">
        <f>INDEX(GLSShapes!$A:$AK,$C$1+$A11,AE$3)</f>
        <v/>
      </c>
      <c r="AF11" s="100">
        <f>INDEX(GLSShapes!$A:$AK,$C$1+$A11,AF$3)</f>
        <v/>
      </c>
      <c r="AG11" s="100">
        <f>INDEX(GLSShapes!$A:$AK,$C$1+$A11,AG$3)</f>
        <v/>
      </c>
      <c r="AH11" s="100">
        <f>INDEX(GLSShapes!$A:$AK,$C$1+$A11,AH$3)</f>
        <v/>
      </c>
      <c r="AI11" s="100">
        <f>INDEX(GLSShapes!$A:$AK,$C$1+$A11,AI$3)</f>
        <v/>
      </c>
      <c r="AJ11" s="100">
        <f>INDEX(GLSShapes!$A:$AK,$C$1+$A11,AJ$3)</f>
        <v/>
      </c>
      <c r="AK11" s="100">
        <f>INDEX(GLSShapes!$A:$AK,$C$1+$A11,AK$3)</f>
        <v/>
      </c>
      <c r="AL11" s="101">
        <f>INDEX(GLSShapes!$A:$AK,$C$1+$A11,AL$3)</f>
        <v/>
      </c>
    </row>
    <row r="12">
      <c r="A12">
        <f>A11+1</f>
        <v/>
      </c>
      <c r="B12" s="99">
        <f>IF(INDEX(GLSShapes!$A:$AK,$C$1+$A12,B$3)=0,"",INDEX(GLSShapes!$A:$AK,$C$1+$A12,B$3))</f>
        <v/>
      </c>
      <c r="C12" s="100">
        <f>INDEX(GLSShapes!$A:$AK,$C$1+$A12,C$3)</f>
        <v/>
      </c>
      <c r="D12" s="100">
        <f>INDEX(GLSShapes!$A:$AK,$C$1+$A12,D$3)</f>
        <v/>
      </c>
      <c r="E12" s="100">
        <f>INDEX(GLSShapes!$A:$AK,$C$1+$A12,E$3)</f>
        <v/>
      </c>
      <c r="F12" s="100">
        <f>INDEX(GLSShapes!$A:$AK,$C$1+$A12,F$3)</f>
        <v/>
      </c>
      <c r="G12" s="100">
        <f>INDEX(GLSShapes!$A:$AK,$C$1+$A12,G$3)</f>
        <v/>
      </c>
      <c r="H12" s="100">
        <f>INDEX(GLSShapes!$A:$AK,$C$1+$A12,H$3)</f>
        <v/>
      </c>
      <c r="I12" s="100">
        <f>INDEX(GLSShapes!$A:$AK,$C$1+$A12,I$3)</f>
        <v/>
      </c>
      <c r="J12" s="100">
        <f>INDEX(GLSShapes!$A:$AK,$C$1+$A12,J$3)</f>
        <v/>
      </c>
      <c r="K12" s="100">
        <f>INDEX(GLSShapes!$A:$AK,$C$1+$A12,K$3)</f>
        <v/>
      </c>
      <c r="L12" s="100">
        <f>INDEX(GLSShapes!$A:$AK,$C$1+$A12,L$3)</f>
        <v/>
      </c>
      <c r="M12" s="100">
        <f>INDEX(GLSShapes!$A:$AK,$C$1+$A12,M$3)</f>
        <v/>
      </c>
      <c r="N12" s="100">
        <f>INDEX(GLSShapes!$A:$AK,$C$1+$A12,N$3)</f>
        <v/>
      </c>
      <c r="O12" s="100">
        <f>INDEX(GLSShapes!$A:$AK,$C$1+$A12,O$3)</f>
        <v/>
      </c>
      <c r="P12" s="100">
        <f>INDEX(GLSShapes!$A:$AK,$C$1+$A12,P$3)</f>
        <v/>
      </c>
      <c r="Q12" s="100">
        <f>INDEX(GLSShapes!$A:$AK,$C$1+$A12,Q$3)</f>
        <v/>
      </c>
      <c r="R12" s="100">
        <f>INDEX(GLSShapes!$A:$AK,$C$1+$A12,R$3)</f>
        <v/>
      </c>
      <c r="S12" s="100">
        <f>INDEX(GLSShapes!$A:$AK,$C$1+$A12,S$3)</f>
        <v/>
      </c>
      <c r="T12" s="100">
        <f>INDEX(GLSShapes!$A:$AK,$C$1+$A12,T$3)</f>
        <v/>
      </c>
      <c r="U12" s="100">
        <f>INDEX(GLSShapes!$A:$AK,$C$1+$A12,U$3)</f>
        <v/>
      </c>
      <c r="V12" s="100">
        <f>INDEX(GLSShapes!$A:$AK,$C$1+$A12,V$3)</f>
        <v/>
      </c>
      <c r="W12" s="100">
        <f>INDEX(GLSShapes!$A:$AK,$C$1+$A12,W$3)</f>
        <v/>
      </c>
      <c r="X12" s="100">
        <f>INDEX(GLSShapes!$A:$AK,$C$1+$A12,X$3)</f>
        <v/>
      </c>
      <c r="Y12" s="100">
        <f>INDEX(GLSShapes!$A:$AK,$C$1+$A12,Y$3)</f>
        <v/>
      </c>
      <c r="Z12" s="100">
        <f>INDEX(GLSShapes!$A:$AK,$C$1+$A12,Z$3)</f>
        <v/>
      </c>
      <c r="AA12" s="100">
        <f>INDEX(GLSShapes!$A:$AK,$C$1+$A12,AA$3)</f>
        <v/>
      </c>
      <c r="AB12" s="100">
        <f>INDEX(GLSShapes!$A:$AK,$C$1+$A12,AB$3)</f>
        <v/>
      </c>
      <c r="AC12" s="100">
        <f>INDEX(GLSShapes!$A:$AK,$C$1+$A12,AC$3)</f>
        <v/>
      </c>
      <c r="AD12" s="100">
        <f>INDEX(GLSShapes!$A:$AK,$C$1+$A12,AD$3)</f>
        <v/>
      </c>
      <c r="AE12" s="100">
        <f>INDEX(GLSShapes!$A:$AK,$C$1+$A12,AE$3)</f>
        <v/>
      </c>
      <c r="AF12" s="100">
        <f>INDEX(GLSShapes!$A:$AK,$C$1+$A12,AF$3)</f>
        <v/>
      </c>
      <c r="AG12" s="100">
        <f>INDEX(GLSShapes!$A:$AK,$C$1+$A12,AG$3)</f>
        <v/>
      </c>
      <c r="AH12" s="100">
        <f>INDEX(GLSShapes!$A:$AK,$C$1+$A12,AH$3)</f>
        <v/>
      </c>
      <c r="AI12" s="100">
        <f>INDEX(GLSShapes!$A:$AK,$C$1+$A12,AI$3)</f>
        <v/>
      </c>
      <c r="AJ12" s="100">
        <f>INDEX(GLSShapes!$A:$AK,$C$1+$A12,AJ$3)</f>
        <v/>
      </c>
      <c r="AK12" s="100">
        <f>INDEX(GLSShapes!$A:$AK,$C$1+$A12,AK$3)</f>
        <v/>
      </c>
      <c r="AL12" s="101">
        <f>INDEX(GLSShapes!$A:$AK,$C$1+$A12,AL$3)</f>
        <v/>
      </c>
    </row>
    <row r="13">
      <c r="A13">
        <f>A12+1</f>
        <v/>
      </c>
      <c r="B13" s="99">
        <f>IF(INDEX(GLSShapes!$A:$AK,$C$1+$A13,B$3)=0,"",INDEX(GLSShapes!$A:$AK,$C$1+$A13,B$3))</f>
        <v/>
      </c>
      <c r="C13" s="100">
        <f>INDEX(GLSShapes!$A:$AK,$C$1+$A13,C$3)</f>
        <v/>
      </c>
      <c r="D13" s="100">
        <f>INDEX(GLSShapes!$A:$AK,$C$1+$A13,D$3)</f>
        <v/>
      </c>
      <c r="E13" s="100">
        <f>INDEX(GLSShapes!$A:$AK,$C$1+$A13,E$3)</f>
        <v/>
      </c>
      <c r="F13" s="100">
        <f>INDEX(GLSShapes!$A:$AK,$C$1+$A13,F$3)</f>
        <v/>
      </c>
      <c r="G13" s="100">
        <f>INDEX(GLSShapes!$A:$AK,$C$1+$A13,G$3)</f>
        <v/>
      </c>
      <c r="H13" s="100">
        <f>INDEX(GLSShapes!$A:$AK,$C$1+$A13,H$3)</f>
        <v/>
      </c>
      <c r="I13" s="100">
        <f>INDEX(GLSShapes!$A:$AK,$C$1+$A13,I$3)</f>
        <v/>
      </c>
      <c r="J13" s="100">
        <f>INDEX(GLSShapes!$A:$AK,$C$1+$A13,J$3)</f>
        <v/>
      </c>
      <c r="K13" s="100">
        <f>INDEX(GLSShapes!$A:$AK,$C$1+$A13,K$3)</f>
        <v/>
      </c>
      <c r="L13" s="100">
        <f>INDEX(GLSShapes!$A:$AK,$C$1+$A13,L$3)</f>
        <v/>
      </c>
      <c r="M13" s="100">
        <f>INDEX(GLSShapes!$A:$AK,$C$1+$A13,M$3)</f>
        <v/>
      </c>
      <c r="N13" s="100">
        <f>INDEX(GLSShapes!$A:$AK,$C$1+$A13,N$3)</f>
        <v/>
      </c>
      <c r="O13" s="100">
        <f>INDEX(GLSShapes!$A:$AK,$C$1+$A13,O$3)</f>
        <v/>
      </c>
      <c r="P13" s="100">
        <f>INDEX(GLSShapes!$A:$AK,$C$1+$A13,P$3)</f>
        <v/>
      </c>
      <c r="Q13" s="100">
        <f>INDEX(GLSShapes!$A:$AK,$C$1+$A13,Q$3)</f>
        <v/>
      </c>
      <c r="R13" s="100">
        <f>INDEX(GLSShapes!$A:$AK,$C$1+$A13,R$3)</f>
        <v/>
      </c>
      <c r="S13" s="100">
        <f>INDEX(GLSShapes!$A:$AK,$C$1+$A13,S$3)</f>
        <v/>
      </c>
      <c r="T13" s="100">
        <f>INDEX(GLSShapes!$A:$AK,$C$1+$A13,T$3)</f>
        <v/>
      </c>
      <c r="U13" s="100">
        <f>INDEX(GLSShapes!$A:$AK,$C$1+$A13,U$3)</f>
        <v/>
      </c>
      <c r="V13" s="100">
        <f>INDEX(GLSShapes!$A:$AK,$C$1+$A13,V$3)</f>
        <v/>
      </c>
      <c r="W13" s="100">
        <f>INDEX(GLSShapes!$A:$AK,$C$1+$A13,W$3)</f>
        <v/>
      </c>
      <c r="X13" s="100">
        <f>INDEX(GLSShapes!$A:$AK,$C$1+$A13,X$3)</f>
        <v/>
      </c>
      <c r="Y13" s="100">
        <f>INDEX(GLSShapes!$A:$AK,$C$1+$A13,Y$3)</f>
        <v/>
      </c>
      <c r="Z13" s="100">
        <f>INDEX(GLSShapes!$A:$AK,$C$1+$A13,Z$3)</f>
        <v/>
      </c>
      <c r="AA13" s="100">
        <f>INDEX(GLSShapes!$A:$AK,$C$1+$A13,AA$3)</f>
        <v/>
      </c>
      <c r="AB13" s="100">
        <f>INDEX(GLSShapes!$A:$AK,$C$1+$A13,AB$3)</f>
        <v/>
      </c>
      <c r="AC13" s="100">
        <f>INDEX(GLSShapes!$A:$AK,$C$1+$A13,AC$3)</f>
        <v/>
      </c>
      <c r="AD13" s="100">
        <f>INDEX(GLSShapes!$A:$AK,$C$1+$A13,AD$3)</f>
        <v/>
      </c>
      <c r="AE13" s="100">
        <f>INDEX(GLSShapes!$A:$AK,$C$1+$A13,AE$3)</f>
        <v/>
      </c>
      <c r="AF13" s="100">
        <f>INDEX(GLSShapes!$A:$AK,$C$1+$A13,AF$3)</f>
        <v/>
      </c>
      <c r="AG13" s="100">
        <f>INDEX(GLSShapes!$A:$AK,$C$1+$A13,AG$3)</f>
        <v/>
      </c>
      <c r="AH13" s="100">
        <f>INDEX(GLSShapes!$A:$AK,$C$1+$A13,AH$3)</f>
        <v/>
      </c>
      <c r="AI13" s="100">
        <f>INDEX(GLSShapes!$A:$AK,$C$1+$A13,AI$3)</f>
        <v/>
      </c>
      <c r="AJ13" s="100">
        <f>INDEX(GLSShapes!$A:$AK,$C$1+$A13,AJ$3)</f>
        <v/>
      </c>
      <c r="AK13" s="100">
        <f>INDEX(GLSShapes!$A:$AK,$C$1+$A13,AK$3)</f>
        <v/>
      </c>
      <c r="AL13" s="101">
        <f>INDEX(GLSShapes!$A:$AK,$C$1+$A13,AL$3)</f>
        <v/>
      </c>
    </row>
    <row r="14">
      <c r="A14">
        <f>A13+1</f>
        <v/>
      </c>
      <c r="B14" s="99">
        <f>IF(INDEX(GLSShapes!$A:$AK,$C$1+$A14,B$3)=0,"",INDEX(GLSShapes!$A:$AK,$C$1+$A14,B$3))</f>
        <v/>
      </c>
      <c r="C14" s="100">
        <f>INDEX(GLSShapes!$A:$AK,$C$1+$A14,C$3)</f>
        <v/>
      </c>
      <c r="D14" s="100">
        <f>INDEX(GLSShapes!$A:$AK,$C$1+$A14,D$3)</f>
        <v/>
      </c>
      <c r="E14" s="100">
        <f>INDEX(GLSShapes!$A:$AK,$C$1+$A14,E$3)</f>
        <v/>
      </c>
      <c r="F14" s="100">
        <f>INDEX(GLSShapes!$A:$AK,$C$1+$A14,F$3)</f>
        <v/>
      </c>
      <c r="G14" s="100">
        <f>INDEX(GLSShapes!$A:$AK,$C$1+$A14,G$3)</f>
        <v/>
      </c>
      <c r="H14" s="100">
        <f>INDEX(GLSShapes!$A:$AK,$C$1+$A14,H$3)</f>
        <v/>
      </c>
      <c r="I14" s="100">
        <f>INDEX(GLSShapes!$A:$AK,$C$1+$A14,I$3)</f>
        <v/>
      </c>
      <c r="J14" s="100">
        <f>INDEX(GLSShapes!$A:$AK,$C$1+$A14,J$3)</f>
        <v/>
      </c>
      <c r="K14" s="100">
        <f>INDEX(GLSShapes!$A:$AK,$C$1+$A14,K$3)</f>
        <v/>
      </c>
      <c r="L14" s="100">
        <f>INDEX(GLSShapes!$A:$AK,$C$1+$A14,L$3)</f>
        <v/>
      </c>
      <c r="M14" s="100">
        <f>INDEX(GLSShapes!$A:$AK,$C$1+$A14,M$3)</f>
        <v/>
      </c>
      <c r="N14" s="100">
        <f>INDEX(GLSShapes!$A:$AK,$C$1+$A14,N$3)</f>
        <v/>
      </c>
      <c r="O14" s="100">
        <f>INDEX(GLSShapes!$A:$AK,$C$1+$A14,O$3)</f>
        <v/>
      </c>
      <c r="P14" s="100">
        <f>INDEX(GLSShapes!$A:$AK,$C$1+$A14,P$3)</f>
        <v/>
      </c>
      <c r="Q14" s="100">
        <f>INDEX(GLSShapes!$A:$AK,$C$1+$A14,Q$3)</f>
        <v/>
      </c>
      <c r="R14" s="100">
        <f>INDEX(GLSShapes!$A:$AK,$C$1+$A14,R$3)</f>
        <v/>
      </c>
      <c r="S14" s="100">
        <f>INDEX(GLSShapes!$A:$AK,$C$1+$A14,S$3)</f>
        <v/>
      </c>
      <c r="T14" s="100">
        <f>INDEX(GLSShapes!$A:$AK,$C$1+$A14,T$3)</f>
        <v/>
      </c>
      <c r="U14" s="100">
        <f>INDEX(GLSShapes!$A:$AK,$C$1+$A14,U$3)</f>
        <v/>
      </c>
      <c r="V14" s="100">
        <f>INDEX(GLSShapes!$A:$AK,$C$1+$A14,V$3)</f>
        <v/>
      </c>
      <c r="W14" s="100">
        <f>INDEX(GLSShapes!$A:$AK,$C$1+$A14,W$3)</f>
        <v/>
      </c>
      <c r="X14" s="100">
        <f>INDEX(GLSShapes!$A:$AK,$C$1+$A14,X$3)</f>
        <v/>
      </c>
      <c r="Y14" s="100">
        <f>INDEX(GLSShapes!$A:$AK,$C$1+$A14,Y$3)</f>
        <v/>
      </c>
      <c r="Z14" s="100">
        <f>INDEX(GLSShapes!$A:$AK,$C$1+$A14,Z$3)</f>
        <v/>
      </c>
      <c r="AA14" s="100">
        <f>INDEX(GLSShapes!$A:$AK,$C$1+$A14,AA$3)</f>
        <v/>
      </c>
      <c r="AB14" s="100">
        <f>INDEX(GLSShapes!$A:$AK,$C$1+$A14,AB$3)</f>
        <v/>
      </c>
      <c r="AC14" s="100">
        <f>INDEX(GLSShapes!$A:$AK,$C$1+$A14,AC$3)</f>
        <v/>
      </c>
      <c r="AD14" s="100">
        <f>INDEX(GLSShapes!$A:$AK,$C$1+$A14,AD$3)</f>
        <v/>
      </c>
      <c r="AE14" s="100">
        <f>INDEX(GLSShapes!$A:$AK,$C$1+$A14,AE$3)</f>
        <v/>
      </c>
      <c r="AF14" s="100">
        <f>INDEX(GLSShapes!$A:$AK,$C$1+$A14,AF$3)</f>
        <v/>
      </c>
      <c r="AG14" s="100">
        <f>INDEX(GLSShapes!$A:$AK,$C$1+$A14,AG$3)</f>
        <v/>
      </c>
      <c r="AH14" s="100">
        <f>INDEX(GLSShapes!$A:$AK,$C$1+$A14,AH$3)</f>
        <v/>
      </c>
      <c r="AI14" s="100">
        <f>INDEX(GLSShapes!$A:$AK,$C$1+$A14,AI$3)</f>
        <v/>
      </c>
      <c r="AJ14" s="100">
        <f>INDEX(GLSShapes!$A:$AK,$C$1+$A14,AJ$3)</f>
        <v/>
      </c>
      <c r="AK14" s="100">
        <f>INDEX(GLSShapes!$A:$AK,$C$1+$A14,AK$3)</f>
        <v/>
      </c>
      <c r="AL14" s="101">
        <f>INDEX(GLSShapes!$A:$AK,$C$1+$A14,AL$3)</f>
        <v/>
      </c>
    </row>
    <row r="15">
      <c r="A15">
        <f>A14+1</f>
        <v/>
      </c>
      <c r="B15" s="99">
        <f>IF(INDEX(GLSShapes!$A:$AK,$C$1+$A15,B$3)=0,"",INDEX(GLSShapes!$A:$AK,$C$1+$A15,B$3))</f>
        <v/>
      </c>
      <c r="C15" s="100">
        <f>INDEX(GLSShapes!$A:$AK,$C$1+$A15,C$3)</f>
        <v/>
      </c>
      <c r="D15" s="100">
        <f>INDEX(GLSShapes!$A:$AK,$C$1+$A15,D$3)</f>
        <v/>
      </c>
      <c r="E15" s="100">
        <f>INDEX(GLSShapes!$A:$AK,$C$1+$A15,E$3)</f>
        <v/>
      </c>
      <c r="F15" s="100">
        <f>INDEX(GLSShapes!$A:$AK,$C$1+$A15,F$3)</f>
        <v/>
      </c>
      <c r="G15" s="100">
        <f>INDEX(GLSShapes!$A:$AK,$C$1+$A15,G$3)</f>
        <v/>
      </c>
      <c r="H15" s="100">
        <f>INDEX(GLSShapes!$A:$AK,$C$1+$A15,H$3)</f>
        <v/>
      </c>
      <c r="I15" s="100">
        <f>INDEX(GLSShapes!$A:$AK,$C$1+$A15,I$3)</f>
        <v/>
      </c>
      <c r="J15" s="100">
        <f>INDEX(GLSShapes!$A:$AK,$C$1+$A15,J$3)</f>
        <v/>
      </c>
      <c r="K15" s="100">
        <f>INDEX(GLSShapes!$A:$AK,$C$1+$A15,K$3)</f>
        <v/>
      </c>
      <c r="L15" s="100">
        <f>INDEX(GLSShapes!$A:$AK,$C$1+$A15,L$3)</f>
        <v/>
      </c>
      <c r="M15" s="100">
        <f>INDEX(GLSShapes!$A:$AK,$C$1+$A15,M$3)</f>
        <v/>
      </c>
      <c r="N15" s="100">
        <f>INDEX(GLSShapes!$A:$AK,$C$1+$A15,N$3)</f>
        <v/>
      </c>
      <c r="O15" s="100">
        <f>INDEX(GLSShapes!$A:$AK,$C$1+$A15,O$3)</f>
        <v/>
      </c>
      <c r="P15" s="100">
        <f>INDEX(GLSShapes!$A:$AK,$C$1+$A15,P$3)</f>
        <v/>
      </c>
      <c r="Q15" s="100">
        <f>INDEX(GLSShapes!$A:$AK,$C$1+$A15,Q$3)</f>
        <v/>
      </c>
      <c r="R15" s="100">
        <f>INDEX(GLSShapes!$A:$AK,$C$1+$A15,R$3)</f>
        <v/>
      </c>
      <c r="S15" s="100">
        <f>INDEX(GLSShapes!$A:$AK,$C$1+$A15,S$3)</f>
        <v/>
      </c>
      <c r="T15" s="100">
        <f>INDEX(GLSShapes!$A:$AK,$C$1+$A15,T$3)</f>
        <v/>
      </c>
      <c r="U15" s="100">
        <f>INDEX(GLSShapes!$A:$AK,$C$1+$A15,U$3)</f>
        <v/>
      </c>
      <c r="V15" s="100">
        <f>INDEX(GLSShapes!$A:$AK,$C$1+$A15,V$3)</f>
        <v/>
      </c>
      <c r="W15" s="100">
        <f>INDEX(GLSShapes!$A:$AK,$C$1+$A15,W$3)</f>
        <v/>
      </c>
      <c r="X15" s="100">
        <f>INDEX(GLSShapes!$A:$AK,$C$1+$A15,X$3)</f>
        <v/>
      </c>
      <c r="Y15" s="100">
        <f>INDEX(GLSShapes!$A:$AK,$C$1+$A15,Y$3)</f>
        <v/>
      </c>
      <c r="Z15" s="100">
        <f>INDEX(GLSShapes!$A:$AK,$C$1+$A15,Z$3)</f>
        <v/>
      </c>
      <c r="AA15" s="100">
        <f>INDEX(GLSShapes!$A:$AK,$C$1+$A15,AA$3)</f>
        <v/>
      </c>
      <c r="AB15" s="100">
        <f>INDEX(GLSShapes!$A:$AK,$C$1+$A15,AB$3)</f>
        <v/>
      </c>
      <c r="AC15" s="100">
        <f>INDEX(GLSShapes!$A:$AK,$C$1+$A15,AC$3)</f>
        <v/>
      </c>
      <c r="AD15" s="100">
        <f>INDEX(GLSShapes!$A:$AK,$C$1+$A15,AD$3)</f>
        <v/>
      </c>
      <c r="AE15" s="100">
        <f>INDEX(GLSShapes!$A:$AK,$C$1+$A15,AE$3)</f>
        <v/>
      </c>
      <c r="AF15" s="100">
        <f>INDEX(GLSShapes!$A:$AK,$C$1+$A15,AF$3)</f>
        <v/>
      </c>
      <c r="AG15" s="100">
        <f>INDEX(GLSShapes!$A:$AK,$C$1+$A15,AG$3)</f>
        <v/>
      </c>
      <c r="AH15" s="100">
        <f>INDEX(GLSShapes!$A:$AK,$C$1+$A15,AH$3)</f>
        <v/>
      </c>
      <c r="AI15" s="100">
        <f>INDEX(GLSShapes!$A:$AK,$C$1+$A15,AI$3)</f>
        <v/>
      </c>
      <c r="AJ15" s="100">
        <f>INDEX(GLSShapes!$A:$AK,$C$1+$A15,AJ$3)</f>
        <v/>
      </c>
      <c r="AK15" s="100">
        <f>INDEX(GLSShapes!$A:$AK,$C$1+$A15,AK$3)</f>
        <v/>
      </c>
      <c r="AL15" s="101">
        <f>INDEX(GLSShapes!$A:$AK,$C$1+$A15,AL$3)</f>
        <v/>
      </c>
    </row>
    <row r="16">
      <c r="A16">
        <f>A15+1</f>
        <v/>
      </c>
      <c r="B16" s="99">
        <f>IF(INDEX(GLSShapes!$A:$AK,$C$1+$A16,B$3)=0,"",INDEX(GLSShapes!$A:$AK,$C$1+$A16,B$3))</f>
        <v/>
      </c>
      <c r="C16" s="100">
        <f>INDEX(GLSShapes!$A:$AK,$C$1+$A16,C$3)</f>
        <v/>
      </c>
      <c r="D16" s="100">
        <f>INDEX(GLSShapes!$A:$AK,$C$1+$A16,D$3)</f>
        <v/>
      </c>
      <c r="E16" s="100">
        <f>INDEX(GLSShapes!$A:$AK,$C$1+$A16,E$3)</f>
        <v/>
      </c>
      <c r="F16" s="100">
        <f>INDEX(GLSShapes!$A:$AK,$C$1+$A16,F$3)</f>
        <v/>
      </c>
      <c r="G16" s="100">
        <f>INDEX(GLSShapes!$A:$AK,$C$1+$A16,G$3)</f>
        <v/>
      </c>
      <c r="H16" s="100">
        <f>INDEX(GLSShapes!$A:$AK,$C$1+$A16,H$3)</f>
        <v/>
      </c>
      <c r="I16" s="100">
        <f>INDEX(GLSShapes!$A:$AK,$C$1+$A16,I$3)</f>
        <v/>
      </c>
      <c r="J16" s="100">
        <f>INDEX(GLSShapes!$A:$AK,$C$1+$A16,J$3)</f>
        <v/>
      </c>
      <c r="K16" s="100">
        <f>INDEX(GLSShapes!$A:$AK,$C$1+$A16,K$3)</f>
        <v/>
      </c>
      <c r="L16" s="100">
        <f>INDEX(GLSShapes!$A:$AK,$C$1+$A16,L$3)</f>
        <v/>
      </c>
      <c r="M16" s="100">
        <f>INDEX(GLSShapes!$A:$AK,$C$1+$A16,M$3)</f>
        <v/>
      </c>
      <c r="N16" s="100">
        <f>INDEX(GLSShapes!$A:$AK,$C$1+$A16,N$3)</f>
        <v/>
      </c>
      <c r="O16" s="100">
        <f>INDEX(GLSShapes!$A:$AK,$C$1+$A16,O$3)</f>
        <v/>
      </c>
      <c r="P16" s="100">
        <f>INDEX(GLSShapes!$A:$AK,$C$1+$A16,P$3)</f>
        <v/>
      </c>
      <c r="Q16" s="100">
        <f>INDEX(GLSShapes!$A:$AK,$C$1+$A16,Q$3)</f>
        <v/>
      </c>
      <c r="R16" s="100">
        <f>INDEX(GLSShapes!$A:$AK,$C$1+$A16,R$3)</f>
        <v/>
      </c>
      <c r="S16" s="100">
        <f>INDEX(GLSShapes!$A:$AK,$C$1+$A16,S$3)</f>
        <v/>
      </c>
      <c r="T16" s="100">
        <f>INDEX(GLSShapes!$A:$AK,$C$1+$A16,T$3)</f>
        <v/>
      </c>
      <c r="U16" s="100">
        <f>INDEX(GLSShapes!$A:$AK,$C$1+$A16,U$3)</f>
        <v/>
      </c>
      <c r="V16" s="100">
        <f>INDEX(GLSShapes!$A:$AK,$C$1+$A16,V$3)</f>
        <v/>
      </c>
      <c r="W16" s="100">
        <f>INDEX(GLSShapes!$A:$AK,$C$1+$A16,W$3)</f>
        <v/>
      </c>
      <c r="X16" s="100">
        <f>INDEX(GLSShapes!$A:$AK,$C$1+$A16,X$3)</f>
        <v/>
      </c>
      <c r="Y16" s="100">
        <f>INDEX(GLSShapes!$A:$AK,$C$1+$A16,Y$3)</f>
        <v/>
      </c>
      <c r="Z16" s="100">
        <f>INDEX(GLSShapes!$A:$AK,$C$1+$A16,Z$3)</f>
        <v/>
      </c>
      <c r="AA16" s="100">
        <f>INDEX(GLSShapes!$A:$AK,$C$1+$A16,AA$3)</f>
        <v/>
      </c>
      <c r="AB16" s="100">
        <f>INDEX(GLSShapes!$A:$AK,$C$1+$A16,AB$3)</f>
        <v/>
      </c>
      <c r="AC16" s="100">
        <f>INDEX(GLSShapes!$A:$AK,$C$1+$A16,AC$3)</f>
        <v/>
      </c>
      <c r="AD16" s="100">
        <f>INDEX(GLSShapes!$A:$AK,$C$1+$A16,AD$3)</f>
        <v/>
      </c>
      <c r="AE16" s="100">
        <f>INDEX(GLSShapes!$A:$AK,$C$1+$A16,AE$3)</f>
        <v/>
      </c>
      <c r="AF16" s="100">
        <f>INDEX(GLSShapes!$A:$AK,$C$1+$A16,AF$3)</f>
        <v/>
      </c>
      <c r="AG16" s="100">
        <f>INDEX(GLSShapes!$A:$AK,$C$1+$A16,AG$3)</f>
        <v/>
      </c>
      <c r="AH16" s="100">
        <f>INDEX(GLSShapes!$A:$AK,$C$1+$A16,AH$3)</f>
        <v/>
      </c>
      <c r="AI16" s="100">
        <f>INDEX(GLSShapes!$A:$AK,$C$1+$A16,AI$3)</f>
        <v/>
      </c>
      <c r="AJ16" s="100">
        <f>INDEX(GLSShapes!$A:$AK,$C$1+$A16,AJ$3)</f>
        <v/>
      </c>
      <c r="AK16" s="100">
        <f>INDEX(GLSShapes!$A:$AK,$C$1+$A16,AK$3)</f>
        <v/>
      </c>
      <c r="AL16" s="101">
        <f>INDEX(GLSShapes!$A:$AK,$C$1+$A16,AL$3)</f>
        <v/>
      </c>
    </row>
    <row r="17">
      <c r="A17">
        <f>A16+1</f>
        <v/>
      </c>
      <c r="B17" s="99">
        <f>IF(INDEX(GLSShapes!$A:$AK,$C$1+$A17,B$3)=0,"",INDEX(GLSShapes!$A:$AK,$C$1+$A17,B$3))</f>
        <v/>
      </c>
      <c r="C17" s="100">
        <f>INDEX(GLSShapes!$A:$AK,$C$1+$A17,C$3)</f>
        <v/>
      </c>
      <c r="D17" s="100">
        <f>INDEX(GLSShapes!$A:$AK,$C$1+$A17,D$3)</f>
        <v/>
      </c>
      <c r="E17" s="100">
        <f>INDEX(GLSShapes!$A:$AK,$C$1+$A17,E$3)</f>
        <v/>
      </c>
      <c r="F17" s="100">
        <f>INDEX(GLSShapes!$A:$AK,$C$1+$A17,F$3)</f>
        <v/>
      </c>
      <c r="G17" s="100">
        <f>INDEX(GLSShapes!$A:$AK,$C$1+$A17,G$3)</f>
        <v/>
      </c>
      <c r="H17" s="100">
        <f>INDEX(GLSShapes!$A:$AK,$C$1+$A17,H$3)</f>
        <v/>
      </c>
      <c r="I17" s="100">
        <f>INDEX(GLSShapes!$A:$AK,$C$1+$A17,I$3)</f>
        <v/>
      </c>
      <c r="J17" s="100">
        <f>INDEX(GLSShapes!$A:$AK,$C$1+$A17,J$3)</f>
        <v/>
      </c>
      <c r="K17" s="100">
        <f>INDEX(GLSShapes!$A:$AK,$C$1+$A17,K$3)</f>
        <v/>
      </c>
      <c r="L17" s="100">
        <f>INDEX(GLSShapes!$A:$AK,$C$1+$A17,L$3)</f>
        <v/>
      </c>
      <c r="M17" s="100">
        <f>INDEX(GLSShapes!$A:$AK,$C$1+$A17,M$3)</f>
        <v/>
      </c>
      <c r="N17" s="100">
        <f>INDEX(GLSShapes!$A:$AK,$C$1+$A17,N$3)</f>
        <v/>
      </c>
      <c r="O17" s="100">
        <f>INDEX(GLSShapes!$A:$AK,$C$1+$A17,O$3)</f>
        <v/>
      </c>
      <c r="P17" s="100">
        <f>INDEX(GLSShapes!$A:$AK,$C$1+$A17,P$3)</f>
        <v/>
      </c>
      <c r="Q17" s="100">
        <f>INDEX(GLSShapes!$A:$AK,$C$1+$A17,Q$3)</f>
        <v/>
      </c>
      <c r="R17" s="100">
        <f>INDEX(GLSShapes!$A:$AK,$C$1+$A17,R$3)</f>
        <v/>
      </c>
      <c r="S17" s="100">
        <f>INDEX(GLSShapes!$A:$AK,$C$1+$A17,S$3)</f>
        <v/>
      </c>
      <c r="T17" s="100">
        <f>INDEX(GLSShapes!$A:$AK,$C$1+$A17,T$3)</f>
        <v/>
      </c>
      <c r="U17" s="100">
        <f>INDEX(GLSShapes!$A:$AK,$C$1+$A17,U$3)</f>
        <v/>
      </c>
      <c r="V17" s="100">
        <f>INDEX(GLSShapes!$A:$AK,$C$1+$A17,V$3)</f>
        <v/>
      </c>
      <c r="W17" s="100">
        <f>INDEX(GLSShapes!$A:$AK,$C$1+$A17,W$3)</f>
        <v/>
      </c>
      <c r="X17" s="100">
        <f>INDEX(GLSShapes!$A:$AK,$C$1+$A17,X$3)</f>
        <v/>
      </c>
      <c r="Y17" s="100">
        <f>INDEX(GLSShapes!$A:$AK,$C$1+$A17,Y$3)</f>
        <v/>
      </c>
      <c r="Z17" s="100">
        <f>INDEX(GLSShapes!$A:$AK,$C$1+$A17,Z$3)</f>
        <v/>
      </c>
      <c r="AA17" s="100">
        <f>INDEX(GLSShapes!$A:$AK,$C$1+$A17,AA$3)</f>
        <v/>
      </c>
      <c r="AB17" s="100">
        <f>INDEX(GLSShapes!$A:$AK,$C$1+$A17,AB$3)</f>
        <v/>
      </c>
      <c r="AC17" s="100">
        <f>INDEX(GLSShapes!$A:$AK,$C$1+$A17,AC$3)</f>
        <v/>
      </c>
      <c r="AD17" s="100">
        <f>INDEX(GLSShapes!$A:$AK,$C$1+$A17,AD$3)</f>
        <v/>
      </c>
      <c r="AE17" s="100">
        <f>INDEX(GLSShapes!$A:$AK,$C$1+$A17,AE$3)</f>
        <v/>
      </c>
      <c r="AF17" s="100">
        <f>INDEX(GLSShapes!$A:$AK,$C$1+$A17,AF$3)</f>
        <v/>
      </c>
      <c r="AG17" s="100">
        <f>INDEX(GLSShapes!$A:$AK,$C$1+$A17,AG$3)</f>
        <v/>
      </c>
      <c r="AH17" s="100">
        <f>INDEX(GLSShapes!$A:$AK,$C$1+$A17,AH$3)</f>
        <v/>
      </c>
      <c r="AI17" s="100">
        <f>INDEX(GLSShapes!$A:$AK,$C$1+$A17,AI$3)</f>
        <v/>
      </c>
      <c r="AJ17" s="100">
        <f>INDEX(GLSShapes!$A:$AK,$C$1+$A17,AJ$3)</f>
        <v/>
      </c>
      <c r="AK17" s="100">
        <f>INDEX(GLSShapes!$A:$AK,$C$1+$A17,AK$3)</f>
        <v/>
      </c>
      <c r="AL17" s="101">
        <f>INDEX(GLSShapes!$A:$AK,$C$1+$A17,AL$3)</f>
        <v/>
      </c>
    </row>
    <row r="18">
      <c r="A18">
        <f>A17+1</f>
        <v/>
      </c>
      <c r="B18" s="99">
        <f>IF(INDEX(GLSShapes!$A:$AK,$C$1+$A18,B$3)=0,"",INDEX(GLSShapes!$A:$AK,$C$1+$A18,B$3))</f>
        <v/>
      </c>
      <c r="C18" s="100">
        <f>INDEX(GLSShapes!$A:$AK,$C$1+$A18,C$3)</f>
        <v/>
      </c>
      <c r="D18" s="100">
        <f>INDEX(GLSShapes!$A:$AK,$C$1+$A18,D$3)</f>
        <v/>
      </c>
      <c r="E18" s="100">
        <f>INDEX(GLSShapes!$A:$AK,$C$1+$A18,E$3)</f>
        <v/>
      </c>
      <c r="F18" s="100">
        <f>INDEX(GLSShapes!$A:$AK,$C$1+$A18,F$3)</f>
        <v/>
      </c>
      <c r="G18" s="100">
        <f>INDEX(GLSShapes!$A:$AK,$C$1+$A18,G$3)</f>
        <v/>
      </c>
      <c r="H18" s="100">
        <f>INDEX(GLSShapes!$A:$AK,$C$1+$A18,H$3)</f>
        <v/>
      </c>
      <c r="I18" s="100">
        <f>INDEX(GLSShapes!$A:$AK,$C$1+$A18,I$3)</f>
        <v/>
      </c>
      <c r="J18" s="100">
        <f>INDEX(GLSShapes!$A:$AK,$C$1+$A18,J$3)</f>
        <v/>
      </c>
      <c r="K18" s="100">
        <f>INDEX(GLSShapes!$A:$AK,$C$1+$A18,K$3)</f>
        <v/>
      </c>
      <c r="L18" s="100">
        <f>INDEX(GLSShapes!$A:$AK,$C$1+$A18,L$3)</f>
        <v/>
      </c>
      <c r="M18" s="100">
        <f>INDEX(GLSShapes!$A:$AK,$C$1+$A18,M$3)</f>
        <v/>
      </c>
      <c r="N18" s="100">
        <f>INDEX(GLSShapes!$A:$AK,$C$1+$A18,N$3)</f>
        <v/>
      </c>
      <c r="O18" s="100">
        <f>INDEX(GLSShapes!$A:$AK,$C$1+$A18,O$3)</f>
        <v/>
      </c>
      <c r="P18" s="100">
        <f>INDEX(GLSShapes!$A:$AK,$C$1+$A18,P$3)</f>
        <v/>
      </c>
      <c r="Q18" s="100">
        <f>INDEX(GLSShapes!$A:$AK,$C$1+$A18,Q$3)</f>
        <v/>
      </c>
      <c r="R18" s="100">
        <f>INDEX(GLSShapes!$A:$AK,$C$1+$A18,R$3)</f>
        <v/>
      </c>
      <c r="S18" s="100">
        <f>INDEX(GLSShapes!$A:$AK,$C$1+$A18,S$3)</f>
        <v/>
      </c>
      <c r="T18" s="100">
        <f>INDEX(GLSShapes!$A:$AK,$C$1+$A18,T$3)</f>
        <v/>
      </c>
      <c r="U18" s="100">
        <f>INDEX(GLSShapes!$A:$AK,$C$1+$A18,U$3)</f>
        <v/>
      </c>
      <c r="V18" s="100">
        <f>INDEX(GLSShapes!$A:$AK,$C$1+$A18,V$3)</f>
        <v/>
      </c>
      <c r="W18" s="100">
        <f>INDEX(GLSShapes!$A:$AK,$C$1+$A18,W$3)</f>
        <v/>
      </c>
      <c r="X18" s="100">
        <f>INDEX(GLSShapes!$A:$AK,$C$1+$A18,X$3)</f>
        <v/>
      </c>
      <c r="Y18" s="100">
        <f>INDEX(GLSShapes!$A:$AK,$C$1+$A18,Y$3)</f>
        <v/>
      </c>
      <c r="Z18" s="100">
        <f>INDEX(GLSShapes!$A:$AK,$C$1+$A18,Z$3)</f>
        <v/>
      </c>
      <c r="AA18" s="100">
        <f>INDEX(GLSShapes!$A:$AK,$C$1+$A18,AA$3)</f>
        <v/>
      </c>
      <c r="AB18" s="100">
        <f>INDEX(GLSShapes!$A:$AK,$C$1+$A18,AB$3)</f>
        <v/>
      </c>
      <c r="AC18" s="100">
        <f>INDEX(GLSShapes!$A:$AK,$C$1+$A18,AC$3)</f>
        <v/>
      </c>
      <c r="AD18" s="100">
        <f>INDEX(GLSShapes!$A:$AK,$C$1+$A18,AD$3)</f>
        <v/>
      </c>
      <c r="AE18" s="100">
        <f>INDEX(GLSShapes!$A:$AK,$C$1+$A18,AE$3)</f>
        <v/>
      </c>
      <c r="AF18" s="100">
        <f>INDEX(GLSShapes!$A:$AK,$C$1+$A18,AF$3)</f>
        <v/>
      </c>
      <c r="AG18" s="100">
        <f>INDEX(GLSShapes!$A:$AK,$C$1+$A18,AG$3)</f>
        <v/>
      </c>
      <c r="AH18" s="100">
        <f>INDEX(GLSShapes!$A:$AK,$C$1+$A18,AH$3)</f>
        <v/>
      </c>
      <c r="AI18" s="100">
        <f>INDEX(GLSShapes!$A:$AK,$C$1+$A18,AI$3)</f>
        <v/>
      </c>
      <c r="AJ18" s="100">
        <f>INDEX(GLSShapes!$A:$AK,$C$1+$A18,AJ$3)</f>
        <v/>
      </c>
      <c r="AK18" s="100">
        <f>INDEX(GLSShapes!$A:$AK,$C$1+$A18,AK$3)</f>
        <v/>
      </c>
      <c r="AL18" s="101">
        <f>INDEX(GLSShapes!$A:$AK,$C$1+$A18,AL$3)</f>
        <v/>
      </c>
    </row>
    <row r="19">
      <c r="A19">
        <f>A18+1</f>
        <v/>
      </c>
      <c r="B19" s="99">
        <f>IF(INDEX(GLSShapes!$A:$AK,$C$1+$A19,B$3)=0,"",INDEX(GLSShapes!$A:$AK,$C$1+$A19,B$3))</f>
        <v/>
      </c>
      <c r="C19" s="100">
        <f>INDEX(GLSShapes!$A:$AK,$C$1+$A19,C$3)</f>
        <v/>
      </c>
      <c r="D19" s="100">
        <f>INDEX(GLSShapes!$A:$AK,$C$1+$A19,D$3)</f>
        <v/>
      </c>
      <c r="E19" s="100">
        <f>INDEX(GLSShapes!$A:$AK,$C$1+$A19,E$3)</f>
        <v/>
      </c>
      <c r="F19" s="100">
        <f>INDEX(GLSShapes!$A:$AK,$C$1+$A19,F$3)</f>
        <v/>
      </c>
      <c r="G19" s="100">
        <f>INDEX(GLSShapes!$A:$AK,$C$1+$A19,G$3)</f>
        <v/>
      </c>
      <c r="H19" s="100">
        <f>INDEX(GLSShapes!$A:$AK,$C$1+$A19,H$3)</f>
        <v/>
      </c>
      <c r="I19" s="100">
        <f>INDEX(GLSShapes!$A:$AK,$C$1+$A19,I$3)</f>
        <v/>
      </c>
      <c r="J19" s="100">
        <f>INDEX(GLSShapes!$A:$AK,$C$1+$A19,J$3)</f>
        <v/>
      </c>
      <c r="K19" s="100">
        <f>INDEX(GLSShapes!$A:$AK,$C$1+$A19,K$3)</f>
        <v/>
      </c>
      <c r="L19" s="100">
        <f>INDEX(GLSShapes!$A:$AK,$C$1+$A19,L$3)</f>
        <v/>
      </c>
      <c r="M19" s="100">
        <f>INDEX(GLSShapes!$A:$AK,$C$1+$A19,M$3)</f>
        <v/>
      </c>
      <c r="N19" s="100">
        <f>INDEX(GLSShapes!$A:$AK,$C$1+$A19,N$3)</f>
        <v/>
      </c>
      <c r="O19" s="100">
        <f>INDEX(GLSShapes!$A:$AK,$C$1+$A19,O$3)</f>
        <v/>
      </c>
      <c r="P19" s="100">
        <f>INDEX(GLSShapes!$A:$AK,$C$1+$A19,P$3)</f>
        <v/>
      </c>
      <c r="Q19" s="100">
        <f>INDEX(GLSShapes!$A:$AK,$C$1+$A19,Q$3)</f>
        <v/>
      </c>
      <c r="R19" s="100">
        <f>INDEX(GLSShapes!$A:$AK,$C$1+$A19,R$3)</f>
        <v/>
      </c>
      <c r="S19" s="100">
        <f>INDEX(GLSShapes!$A:$AK,$C$1+$A19,S$3)</f>
        <v/>
      </c>
      <c r="T19" s="100">
        <f>INDEX(GLSShapes!$A:$AK,$C$1+$A19,T$3)</f>
        <v/>
      </c>
      <c r="U19" s="100">
        <f>INDEX(GLSShapes!$A:$AK,$C$1+$A19,U$3)</f>
        <v/>
      </c>
      <c r="V19" s="100">
        <f>INDEX(GLSShapes!$A:$AK,$C$1+$A19,V$3)</f>
        <v/>
      </c>
      <c r="W19" s="100">
        <f>INDEX(GLSShapes!$A:$AK,$C$1+$A19,W$3)</f>
        <v/>
      </c>
      <c r="X19" s="100">
        <f>INDEX(GLSShapes!$A:$AK,$C$1+$A19,X$3)</f>
        <v/>
      </c>
      <c r="Y19" s="100">
        <f>INDEX(GLSShapes!$A:$AK,$C$1+$A19,Y$3)</f>
        <v/>
      </c>
      <c r="Z19" s="100">
        <f>INDEX(GLSShapes!$A:$AK,$C$1+$A19,Z$3)</f>
        <v/>
      </c>
      <c r="AA19" s="100">
        <f>INDEX(GLSShapes!$A:$AK,$C$1+$A19,AA$3)</f>
        <v/>
      </c>
      <c r="AB19" s="100">
        <f>INDEX(GLSShapes!$A:$AK,$C$1+$A19,AB$3)</f>
        <v/>
      </c>
      <c r="AC19" s="100">
        <f>INDEX(GLSShapes!$A:$AK,$C$1+$A19,AC$3)</f>
        <v/>
      </c>
      <c r="AD19" s="100">
        <f>INDEX(GLSShapes!$A:$AK,$C$1+$A19,AD$3)</f>
        <v/>
      </c>
      <c r="AE19" s="100">
        <f>INDEX(GLSShapes!$A:$AK,$C$1+$A19,AE$3)</f>
        <v/>
      </c>
      <c r="AF19" s="100">
        <f>INDEX(GLSShapes!$A:$AK,$C$1+$A19,AF$3)</f>
        <v/>
      </c>
      <c r="AG19" s="100">
        <f>INDEX(GLSShapes!$A:$AK,$C$1+$A19,AG$3)</f>
        <v/>
      </c>
      <c r="AH19" s="100">
        <f>INDEX(GLSShapes!$A:$AK,$C$1+$A19,AH$3)</f>
        <v/>
      </c>
      <c r="AI19" s="100">
        <f>INDEX(GLSShapes!$A:$AK,$C$1+$A19,AI$3)</f>
        <v/>
      </c>
      <c r="AJ19" s="100">
        <f>INDEX(GLSShapes!$A:$AK,$C$1+$A19,AJ$3)</f>
        <v/>
      </c>
      <c r="AK19" s="100">
        <f>INDEX(GLSShapes!$A:$AK,$C$1+$A19,AK$3)</f>
        <v/>
      </c>
      <c r="AL19" s="101">
        <f>INDEX(GLSShapes!$A:$AK,$C$1+$A19,AL$3)</f>
        <v/>
      </c>
    </row>
    <row r="20">
      <c r="A20">
        <f>A19+1</f>
        <v/>
      </c>
      <c r="B20" s="99">
        <f>IF(INDEX(GLSShapes!$A:$AK,$C$1+$A20,B$3)=0,"",INDEX(GLSShapes!$A:$AK,$C$1+$A20,B$3))</f>
        <v/>
      </c>
      <c r="C20" s="100">
        <f>INDEX(GLSShapes!$A:$AK,$C$1+$A20,C$3)</f>
        <v/>
      </c>
      <c r="D20" s="100">
        <f>INDEX(GLSShapes!$A:$AK,$C$1+$A20,D$3)</f>
        <v/>
      </c>
      <c r="E20" s="100">
        <f>INDEX(GLSShapes!$A:$AK,$C$1+$A20,E$3)</f>
        <v/>
      </c>
      <c r="F20" s="100">
        <f>INDEX(GLSShapes!$A:$AK,$C$1+$A20,F$3)</f>
        <v/>
      </c>
      <c r="G20" s="100">
        <f>INDEX(GLSShapes!$A:$AK,$C$1+$A20,G$3)</f>
        <v/>
      </c>
      <c r="H20" s="100">
        <f>INDEX(GLSShapes!$A:$AK,$C$1+$A20,H$3)</f>
        <v/>
      </c>
      <c r="I20" s="100">
        <f>INDEX(GLSShapes!$A:$AK,$C$1+$A20,I$3)</f>
        <v/>
      </c>
      <c r="J20" s="100">
        <f>INDEX(GLSShapes!$A:$AK,$C$1+$A20,J$3)</f>
        <v/>
      </c>
      <c r="K20" s="100">
        <f>INDEX(GLSShapes!$A:$AK,$C$1+$A20,K$3)</f>
        <v/>
      </c>
      <c r="L20" s="100">
        <f>INDEX(GLSShapes!$A:$AK,$C$1+$A20,L$3)</f>
        <v/>
      </c>
      <c r="M20" s="100">
        <f>INDEX(GLSShapes!$A:$AK,$C$1+$A20,M$3)</f>
        <v/>
      </c>
      <c r="N20" s="100">
        <f>INDEX(GLSShapes!$A:$AK,$C$1+$A20,N$3)</f>
        <v/>
      </c>
      <c r="O20" s="100">
        <f>INDEX(GLSShapes!$A:$AK,$C$1+$A20,O$3)</f>
        <v/>
      </c>
      <c r="P20" s="100">
        <f>INDEX(GLSShapes!$A:$AK,$C$1+$A20,P$3)</f>
        <v/>
      </c>
      <c r="Q20" s="100">
        <f>INDEX(GLSShapes!$A:$AK,$C$1+$A20,Q$3)</f>
        <v/>
      </c>
      <c r="R20" s="100">
        <f>INDEX(GLSShapes!$A:$AK,$C$1+$A20,R$3)</f>
        <v/>
      </c>
      <c r="S20" s="100">
        <f>INDEX(GLSShapes!$A:$AK,$C$1+$A20,S$3)</f>
        <v/>
      </c>
      <c r="T20" s="100">
        <f>INDEX(GLSShapes!$A:$AK,$C$1+$A20,T$3)</f>
        <v/>
      </c>
      <c r="U20" s="100">
        <f>INDEX(GLSShapes!$A:$AK,$C$1+$A20,U$3)</f>
        <v/>
      </c>
      <c r="V20" s="100">
        <f>INDEX(GLSShapes!$A:$AK,$C$1+$A20,V$3)</f>
        <v/>
      </c>
      <c r="W20" s="100">
        <f>INDEX(GLSShapes!$A:$AK,$C$1+$A20,W$3)</f>
        <v/>
      </c>
      <c r="X20" s="100">
        <f>INDEX(GLSShapes!$A:$AK,$C$1+$A20,X$3)</f>
        <v/>
      </c>
      <c r="Y20" s="100">
        <f>INDEX(GLSShapes!$A:$AK,$C$1+$A20,Y$3)</f>
        <v/>
      </c>
      <c r="Z20" s="100">
        <f>INDEX(GLSShapes!$A:$AK,$C$1+$A20,Z$3)</f>
        <v/>
      </c>
      <c r="AA20" s="100">
        <f>INDEX(GLSShapes!$A:$AK,$C$1+$A20,AA$3)</f>
        <v/>
      </c>
      <c r="AB20" s="100">
        <f>INDEX(GLSShapes!$A:$AK,$C$1+$A20,AB$3)</f>
        <v/>
      </c>
      <c r="AC20" s="100">
        <f>INDEX(GLSShapes!$A:$AK,$C$1+$A20,AC$3)</f>
        <v/>
      </c>
      <c r="AD20" s="100">
        <f>INDEX(GLSShapes!$A:$AK,$C$1+$A20,AD$3)</f>
        <v/>
      </c>
      <c r="AE20" s="100">
        <f>INDEX(GLSShapes!$A:$AK,$C$1+$A20,AE$3)</f>
        <v/>
      </c>
      <c r="AF20" s="100">
        <f>INDEX(GLSShapes!$A:$AK,$C$1+$A20,AF$3)</f>
        <v/>
      </c>
      <c r="AG20" s="100">
        <f>INDEX(GLSShapes!$A:$AK,$C$1+$A20,AG$3)</f>
        <v/>
      </c>
      <c r="AH20" s="100">
        <f>INDEX(GLSShapes!$A:$AK,$C$1+$A20,AH$3)</f>
        <v/>
      </c>
      <c r="AI20" s="100">
        <f>INDEX(GLSShapes!$A:$AK,$C$1+$A20,AI$3)</f>
        <v/>
      </c>
      <c r="AJ20" s="100">
        <f>INDEX(GLSShapes!$A:$AK,$C$1+$A20,AJ$3)</f>
        <v/>
      </c>
      <c r="AK20" s="100">
        <f>INDEX(GLSShapes!$A:$AK,$C$1+$A20,AK$3)</f>
        <v/>
      </c>
      <c r="AL20" s="101">
        <f>INDEX(GLSShapes!$A:$AK,$C$1+$A20,AL$3)</f>
        <v/>
      </c>
    </row>
    <row r="21">
      <c r="A21">
        <f>A20+1</f>
        <v/>
      </c>
      <c r="B21" s="99">
        <f>IF(INDEX(GLSShapes!$A:$AK,$C$1+$A21,B$3)=0,"",INDEX(GLSShapes!$A:$AK,$C$1+$A21,B$3))</f>
        <v/>
      </c>
      <c r="C21" s="100">
        <f>INDEX(GLSShapes!$A:$AK,$C$1+$A21,C$3)</f>
        <v/>
      </c>
      <c r="D21" s="100">
        <f>INDEX(GLSShapes!$A:$AK,$C$1+$A21,D$3)</f>
        <v/>
      </c>
      <c r="E21" s="100">
        <f>INDEX(GLSShapes!$A:$AK,$C$1+$A21,E$3)</f>
        <v/>
      </c>
      <c r="F21" s="100">
        <f>INDEX(GLSShapes!$A:$AK,$C$1+$A21,F$3)</f>
        <v/>
      </c>
      <c r="G21" s="100">
        <f>INDEX(GLSShapes!$A:$AK,$C$1+$A21,G$3)</f>
        <v/>
      </c>
      <c r="H21" s="100">
        <f>INDEX(GLSShapes!$A:$AK,$C$1+$A21,H$3)</f>
        <v/>
      </c>
      <c r="I21" s="100">
        <f>INDEX(GLSShapes!$A:$AK,$C$1+$A21,I$3)</f>
        <v/>
      </c>
      <c r="J21" s="100">
        <f>INDEX(GLSShapes!$A:$AK,$C$1+$A21,J$3)</f>
        <v/>
      </c>
      <c r="K21" s="100">
        <f>INDEX(GLSShapes!$A:$AK,$C$1+$A21,K$3)</f>
        <v/>
      </c>
      <c r="L21" s="100">
        <f>INDEX(GLSShapes!$A:$AK,$C$1+$A21,L$3)</f>
        <v/>
      </c>
      <c r="M21" s="100">
        <f>INDEX(GLSShapes!$A:$AK,$C$1+$A21,M$3)</f>
        <v/>
      </c>
      <c r="N21" s="100">
        <f>INDEX(GLSShapes!$A:$AK,$C$1+$A21,N$3)</f>
        <v/>
      </c>
      <c r="O21" s="100">
        <f>INDEX(GLSShapes!$A:$AK,$C$1+$A21,O$3)</f>
        <v/>
      </c>
      <c r="P21" s="100">
        <f>INDEX(GLSShapes!$A:$AK,$C$1+$A21,P$3)</f>
        <v/>
      </c>
      <c r="Q21" s="100">
        <f>INDEX(GLSShapes!$A:$AK,$C$1+$A21,Q$3)</f>
        <v/>
      </c>
      <c r="R21" s="100">
        <f>INDEX(GLSShapes!$A:$AK,$C$1+$A21,R$3)</f>
        <v/>
      </c>
      <c r="S21" s="100">
        <f>INDEX(GLSShapes!$A:$AK,$C$1+$A21,S$3)</f>
        <v/>
      </c>
      <c r="T21" s="100">
        <f>INDEX(GLSShapes!$A:$AK,$C$1+$A21,T$3)</f>
        <v/>
      </c>
      <c r="U21" s="100">
        <f>INDEX(GLSShapes!$A:$AK,$C$1+$A21,U$3)</f>
        <v/>
      </c>
      <c r="V21" s="100">
        <f>INDEX(GLSShapes!$A:$AK,$C$1+$A21,V$3)</f>
        <v/>
      </c>
      <c r="W21" s="100">
        <f>INDEX(GLSShapes!$A:$AK,$C$1+$A21,W$3)</f>
        <v/>
      </c>
      <c r="X21" s="100">
        <f>INDEX(GLSShapes!$A:$AK,$C$1+$A21,X$3)</f>
        <v/>
      </c>
      <c r="Y21" s="100">
        <f>INDEX(GLSShapes!$A:$AK,$C$1+$A21,Y$3)</f>
        <v/>
      </c>
      <c r="Z21" s="100">
        <f>INDEX(GLSShapes!$A:$AK,$C$1+$A21,Z$3)</f>
        <v/>
      </c>
      <c r="AA21" s="100">
        <f>INDEX(GLSShapes!$A:$AK,$C$1+$A21,AA$3)</f>
        <v/>
      </c>
      <c r="AB21" s="100">
        <f>INDEX(GLSShapes!$A:$AK,$C$1+$A21,AB$3)</f>
        <v/>
      </c>
      <c r="AC21" s="100">
        <f>INDEX(GLSShapes!$A:$AK,$C$1+$A21,AC$3)</f>
        <v/>
      </c>
      <c r="AD21" s="100">
        <f>INDEX(GLSShapes!$A:$AK,$C$1+$A21,AD$3)</f>
        <v/>
      </c>
      <c r="AE21" s="100">
        <f>INDEX(GLSShapes!$A:$AK,$C$1+$A21,AE$3)</f>
        <v/>
      </c>
      <c r="AF21" s="100">
        <f>INDEX(GLSShapes!$A:$AK,$C$1+$A21,AF$3)</f>
        <v/>
      </c>
      <c r="AG21" s="100">
        <f>INDEX(GLSShapes!$A:$AK,$C$1+$A21,AG$3)</f>
        <v/>
      </c>
      <c r="AH21" s="100">
        <f>INDEX(GLSShapes!$A:$AK,$C$1+$A21,AH$3)</f>
        <v/>
      </c>
      <c r="AI21" s="100">
        <f>INDEX(GLSShapes!$A:$AK,$C$1+$A21,AI$3)</f>
        <v/>
      </c>
      <c r="AJ21" s="100">
        <f>INDEX(GLSShapes!$A:$AK,$C$1+$A21,AJ$3)</f>
        <v/>
      </c>
      <c r="AK21" s="100">
        <f>INDEX(GLSShapes!$A:$AK,$C$1+$A21,AK$3)</f>
        <v/>
      </c>
      <c r="AL21" s="101">
        <f>INDEX(GLSShapes!$A:$AK,$C$1+$A21,AL$3)</f>
        <v/>
      </c>
    </row>
    <row r="22">
      <c r="A22">
        <f>A21+1</f>
        <v/>
      </c>
      <c r="B22" s="99">
        <f>IF(INDEX(GLSShapes!$A:$AK,$C$1+$A22,B$3)=0,"",INDEX(GLSShapes!$A:$AK,$C$1+$A22,B$3))</f>
        <v/>
      </c>
      <c r="C22" s="100">
        <f>INDEX(GLSShapes!$A:$AK,$C$1+$A22,C$3)</f>
        <v/>
      </c>
      <c r="D22" s="100">
        <f>INDEX(GLSShapes!$A:$AK,$C$1+$A22,D$3)</f>
        <v/>
      </c>
      <c r="E22" s="100">
        <f>INDEX(GLSShapes!$A:$AK,$C$1+$A22,E$3)</f>
        <v/>
      </c>
      <c r="F22" s="100">
        <f>INDEX(GLSShapes!$A:$AK,$C$1+$A22,F$3)</f>
        <v/>
      </c>
      <c r="G22" s="100">
        <f>INDEX(GLSShapes!$A:$AK,$C$1+$A22,G$3)</f>
        <v/>
      </c>
      <c r="H22" s="100">
        <f>INDEX(GLSShapes!$A:$AK,$C$1+$A22,H$3)</f>
        <v/>
      </c>
      <c r="I22" s="100">
        <f>INDEX(GLSShapes!$A:$AK,$C$1+$A22,I$3)</f>
        <v/>
      </c>
      <c r="J22" s="100">
        <f>INDEX(GLSShapes!$A:$AK,$C$1+$A22,J$3)</f>
        <v/>
      </c>
      <c r="K22" s="100">
        <f>INDEX(GLSShapes!$A:$AK,$C$1+$A22,K$3)</f>
        <v/>
      </c>
      <c r="L22" s="100">
        <f>INDEX(GLSShapes!$A:$AK,$C$1+$A22,L$3)</f>
        <v/>
      </c>
      <c r="M22" s="100">
        <f>INDEX(GLSShapes!$A:$AK,$C$1+$A22,M$3)</f>
        <v/>
      </c>
      <c r="N22" s="100">
        <f>INDEX(GLSShapes!$A:$AK,$C$1+$A22,N$3)</f>
        <v/>
      </c>
      <c r="O22" s="100">
        <f>INDEX(GLSShapes!$A:$AK,$C$1+$A22,O$3)</f>
        <v/>
      </c>
      <c r="P22" s="100">
        <f>INDEX(GLSShapes!$A:$AK,$C$1+$A22,P$3)</f>
        <v/>
      </c>
      <c r="Q22" s="100">
        <f>INDEX(GLSShapes!$A:$AK,$C$1+$A22,Q$3)</f>
        <v/>
      </c>
      <c r="R22" s="100">
        <f>INDEX(GLSShapes!$A:$AK,$C$1+$A22,R$3)</f>
        <v/>
      </c>
      <c r="S22" s="100">
        <f>INDEX(GLSShapes!$A:$AK,$C$1+$A22,S$3)</f>
        <v/>
      </c>
      <c r="T22" s="100">
        <f>INDEX(GLSShapes!$A:$AK,$C$1+$A22,T$3)</f>
        <v/>
      </c>
      <c r="U22" s="100">
        <f>INDEX(GLSShapes!$A:$AK,$C$1+$A22,U$3)</f>
        <v/>
      </c>
      <c r="V22" s="100">
        <f>INDEX(GLSShapes!$A:$AK,$C$1+$A22,V$3)</f>
        <v/>
      </c>
      <c r="W22" s="100">
        <f>INDEX(GLSShapes!$A:$AK,$C$1+$A22,W$3)</f>
        <v/>
      </c>
      <c r="X22" s="100">
        <f>INDEX(GLSShapes!$A:$AK,$C$1+$A22,X$3)</f>
        <v/>
      </c>
      <c r="Y22" s="100">
        <f>INDEX(GLSShapes!$A:$AK,$C$1+$A22,Y$3)</f>
        <v/>
      </c>
      <c r="Z22" s="100">
        <f>INDEX(GLSShapes!$A:$AK,$C$1+$A22,Z$3)</f>
        <v/>
      </c>
      <c r="AA22" s="100">
        <f>INDEX(GLSShapes!$A:$AK,$C$1+$A22,AA$3)</f>
        <v/>
      </c>
      <c r="AB22" s="100">
        <f>INDEX(GLSShapes!$A:$AK,$C$1+$A22,AB$3)</f>
        <v/>
      </c>
      <c r="AC22" s="100">
        <f>INDEX(GLSShapes!$A:$AK,$C$1+$A22,AC$3)</f>
        <v/>
      </c>
      <c r="AD22" s="100">
        <f>INDEX(GLSShapes!$A:$AK,$C$1+$A22,AD$3)</f>
        <v/>
      </c>
      <c r="AE22" s="100">
        <f>INDEX(GLSShapes!$A:$AK,$C$1+$A22,AE$3)</f>
        <v/>
      </c>
      <c r="AF22" s="100">
        <f>INDEX(GLSShapes!$A:$AK,$C$1+$A22,AF$3)</f>
        <v/>
      </c>
      <c r="AG22" s="100">
        <f>INDEX(GLSShapes!$A:$AK,$C$1+$A22,AG$3)</f>
        <v/>
      </c>
      <c r="AH22" s="100">
        <f>INDEX(GLSShapes!$A:$AK,$C$1+$A22,AH$3)</f>
        <v/>
      </c>
      <c r="AI22" s="100">
        <f>INDEX(GLSShapes!$A:$AK,$C$1+$A22,AI$3)</f>
        <v/>
      </c>
      <c r="AJ22" s="100">
        <f>INDEX(GLSShapes!$A:$AK,$C$1+$A22,AJ$3)</f>
        <v/>
      </c>
      <c r="AK22" s="100">
        <f>INDEX(GLSShapes!$A:$AK,$C$1+$A22,AK$3)</f>
        <v/>
      </c>
      <c r="AL22" s="101">
        <f>INDEX(GLSShapes!$A:$AK,$C$1+$A22,AL$3)</f>
        <v/>
      </c>
    </row>
    <row r="23">
      <c r="A23">
        <f>A22+1</f>
        <v/>
      </c>
      <c r="B23" s="99">
        <f>IF(INDEX(GLSShapes!$A:$AK,$C$1+$A23,B$3)=0,"",INDEX(GLSShapes!$A:$AK,$C$1+$A23,B$3))</f>
        <v/>
      </c>
      <c r="C23" s="100">
        <f>INDEX(GLSShapes!$A:$AK,$C$1+$A23,C$3)</f>
        <v/>
      </c>
      <c r="D23" s="100">
        <f>INDEX(GLSShapes!$A:$AK,$C$1+$A23,D$3)</f>
        <v/>
      </c>
      <c r="E23" s="100">
        <f>INDEX(GLSShapes!$A:$AK,$C$1+$A23,E$3)</f>
        <v/>
      </c>
      <c r="F23" s="100">
        <f>INDEX(GLSShapes!$A:$AK,$C$1+$A23,F$3)</f>
        <v/>
      </c>
      <c r="G23" s="100">
        <f>INDEX(GLSShapes!$A:$AK,$C$1+$A23,G$3)</f>
        <v/>
      </c>
      <c r="H23" s="100">
        <f>INDEX(GLSShapes!$A:$AK,$C$1+$A23,H$3)</f>
        <v/>
      </c>
      <c r="I23" s="100">
        <f>INDEX(GLSShapes!$A:$AK,$C$1+$A23,I$3)</f>
        <v/>
      </c>
      <c r="J23" s="100">
        <f>INDEX(GLSShapes!$A:$AK,$C$1+$A23,J$3)</f>
        <v/>
      </c>
      <c r="K23" s="100">
        <f>INDEX(GLSShapes!$A:$AK,$C$1+$A23,K$3)</f>
        <v/>
      </c>
      <c r="L23" s="100">
        <f>INDEX(GLSShapes!$A:$AK,$C$1+$A23,L$3)</f>
        <v/>
      </c>
      <c r="M23" s="100">
        <f>INDEX(GLSShapes!$A:$AK,$C$1+$A23,M$3)</f>
        <v/>
      </c>
      <c r="N23" s="100">
        <f>INDEX(GLSShapes!$A:$AK,$C$1+$A23,N$3)</f>
        <v/>
      </c>
      <c r="O23" s="100">
        <f>INDEX(GLSShapes!$A:$AK,$C$1+$A23,O$3)</f>
        <v/>
      </c>
      <c r="P23" s="100">
        <f>INDEX(GLSShapes!$A:$AK,$C$1+$A23,P$3)</f>
        <v/>
      </c>
      <c r="Q23" s="100">
        <f>INDEX(GLSShapes!$A:$AK,$C$1+$A23,Q$3)</f>
        <v/>
      </c>
      <c r="R23" s="100">
        <f>INDEX(GLSShapes!$A:$AK,$C$1+$A23,R$3)</f>
        <v/>
      </c>
      <c r="S23" s="100">
        <f>INDEX(GLSShapes!$A:$AK,$C$1+$A23,S$3)</f>
        <v/>
      </c>
      <c r="T23" s="100">
        <f>INDEX(GLSShapes!$A:$AK,$C$1+$A23,T$3)</f>
        <v/>
      </c>
      <c r="U23" s="100">
        <f>INDEX(GLSShapes!$A:$AK,$C$1+$A23,U$3)</f>
        <v/>
      </c>
      <c r="V23" s="100">
        <f>INDEX(GLSShapes!$A:$AK,$C$1+$A23,V$3)</f>
        <v/>
      </c>
      <c r="W23" s="100">
        <f>INDEX(GLSShapes!$A:$AK,$C$1+$A23,W$3)</f>
        <v/>
      </c>
      <c r="X23" s="100">
        <f>INDEX(GLSShapes!$A:$AK,$C$1+$A23,X$3)</f>
        <v/>
      </c>
      <c r="Y23" s="100">
        <f>INDEX(GLSShapes!$A:$AK,$C$1+$A23,Y$3)</f>
        <v/>
      </c>
      <c r="Z23" s="100">
        <f>INDEX(GLSShapes!$A:$AK,$C$1+$A23,Z$3)</f>
        <v/>
      </c>
      <c r="AA23" s="100">
        <f>INDEX(GLSShapes!$A:$AK,$C$1+$A23,AA$3)</f>
        <v/>
      </c>
      <c r="AB23" s="100">
        <f>INDEX(GLSShapes!$A:$AK,$C$1+$A23,AB$3)</f>
        <v/>
      </c>
      <c r="AC23" s="100">
        <f>INDEX(GLSShapes!$A:$AK,$C$1+$A23,AC$3)</f>
        <v/>
      </c>
      <c r="AD23" s="100">
        <f>INDEX(GLSShapes!$A:$AK,$C$1+$A23,AD$3)</f>
        <v/>
      </c>
      <c r="AE23" s="100">
        <f>INDEX(GLSShapes!$A:$AK,$C$1+$A23,AE$3)</f>
        <v/>
      </c>
      <c r="AF23" s="100">
        <f>INDEX(GLSShapes!$A:$AK,$C$1+$A23,AF$3)</f>
        <v/>
      </c>
      <c r="AG23" s="100">
        <f>INDEX(GLSShapes!$A:$AK,$C$1+$A23,AG$3)</f>
        <v/>
      </c>
      <c r="AH23" s="100">
        <f>INDEX(GLSShapes!$A:$AK,$C$1+$A23,AH$3)</f>
        <v/>
      </c>
      <c r="AI23" s="100">
        <f>INDEX(GLSShapes!$A:$AK,$C$1+$A23,AI$3)</f>
        <v/>
      </c>
      <c r="AJ23" s="100">
        <f>INDEX(GLSShapes!$A:$AK,$C$1+$A23,AJ$3)</f>
        <v/>
      </c>
      <c r="AK23" s="100">
        <f>INDEX(GLSShapes!$A:$AK,$C$1+$A23,AK$3)</f>
        <v/>
      </c>
      <c r="AL23" s="101">
        <f>INDEX(GLSShapes!$A:$AK,$C$1+$A23,AL$3)</f>
        <v/>
      </c>
    </row>
    <row r="24">
      <c r="A24">
        <f>A23+1</f>
        <v/>
      </c>
      <c r="B24" s="99">
        <f>IF(INDEX(GLSShapes!$A:$AK,$C$1+$A24,B$3)=0,"",INDEX(GLSShapes!$A:$AK,$C$1+$A24,B$3))</f>
        <v/>
      </c>
      <c r="C24" s="100">
        <f>INDEX(GLSShapes!$A:$AK,$C$1+$A24,C$3)</f>
        <v/>
      </c>
      <c r="D24" s="100">
        <f>INDEX(GLSShapes!$A:$AK,$C$1+$A24,D$3)</f>
        <v/>
      </c>
      <c r="E24" s="100">
        <f>INDEX(GLSShapes!$A:$AK,$C$1+$A24,E$3)</f>
        <v/>
      </c>
      <c r="F24" s="100">
        <f>INDEX(GLSShapes!$A:$AK,$C$1+$A24,F$3)</f>
        <v/>
      </c>
      <c r="G24" s="100">
        <f>INDEX(GLSShapes!$A:$AK,$C$1+$A24,G$3)</f>
        <v/>
      </c>
      <c r="H24" s="100">
        <f>INDEX(GLSShapes!$A:$AK,$C$1+$A24,H$3)</f>
        <v/>
      </c>
      <c r="I24" s="100">
        <f>INDEX(GLSShapes!$A:$AK,$C$1+$A24,I$3)</f>
        <v/>
      </c>
      <c r="J24" s="100">
        <f>INDEX(GLSShapes!$A:$AK,$C$1+$A24,J$3)</f>
        <v/>
      </c>
      <c r="K24" s="100">
        <f>INDEX(GLSShapes!$A:$AK,$C$1+$A24,K$3)</f>
        <v/>
      </c>
      <c r="L24" s="100">
        <f>INDEX(GLSShapes!$A:$AK,$C$1+$A24,L$3)</f>
        <v/>
      </c>
      <c r="M24" s="100">
        <f>INDEX(GLSShapes!$A:$AK,$C$1+$A24,M$3)</f>
        <v/>
      </c>
      <c r="N24" s="100">
        <f>INDEX(GLSShapes!$A:$AK,$C$1+$A24,N$3)</f>
        <v/>
      </c>
      <c r="O24" s="100">
        <f>INDEX(GLSShapes!$A:$AK,$C$1+$A24,O$3)</f>
        <v/>
      </c>
      <c r="P24" s="100">
        <f>INDEX(GLSShapes!$A:$AK,$C$1+$A24,P$3)</f>
        <v/>
      </c>
      <c r="Q24" s="100">
        <f>INDEX(GLSShapes!$A:$AK,$C$1+$A24,Q$3)</f>
        <v/>
      </c>
      <c r="R24" s="100">
        <f>INDEX(GLSShapes!$A:$AK,$C$1+$A24,R$3)</f>
        <v/>
      </c>
      <c r="S24" s="100">
        <f>INDEX(GLSShapes!$A:$AK,$C$1+$A24,S$3)</f>
        <v/>
      </c>
      <c r="T24" s="100">
        <f>INDEX(GLSShapes!$A:$AK,$C$1+$A24,T$3)</f>
        <v/>
      </c>
      <c r="U24" s="100">
        <f>INDEX(GLSShapes!$A:$AK,$C$1+$A24,U$3)</f>
        <v/>
      </c>
      <c r="V24" s="100">
        <f>INDEX(GLSShapes!$A:$AK,$C$1+$A24,V$3)</f>
        <v/>
      </c>
      <c r="W24" s="100">
        <f>INDEX(GLSShapes!$A:$AK,$C$1+$A24,W$3)</f>
        <v/>
      </c>
      <c r="X24" s="100">
        <f>INDEX(GLSShapes!$A:$AK,$C$1+$A24,X$3)</f>
        <v/>
      </c>
      <c r="Y24" s="100">
        <f>INDEX(GLSShapes!$A:$AK,$C$1+$A24,Y$3)</f>
        <v/>
      </c>
      <c r="Z24" s="100">
        <f>INDEX(GLSShapes!$A:$AK,$C$1+$A24,Z$3)</f>
        <v/>
      </c>
      <c r="AA24" s="100">
        <f>INDEX(GLSShapes!$A:$AK,$C$1+$A24,AA$3)</f>
        <v/>
      </c>
      <c r="AB24" s="100">
        <f>INDEX(GLSShapes!$A:$AK,$C$1+$A24,AB$3)</f>
        <v/>
      </c>
      <c r="AC24" s="100">
        <f>INDEX(GLSShapes!$A:$AK,$C$1+$A24,AC$3)</f>
        <v/>
      </c>
      <c r="AD24" s="100">
        <f>INDEX(GLSShapes!$A:$AK,$C$1+$A24,AD$3)</f>
        <v/>
      </c>
      <c r="AE24" s="100">
        <f>INDEX(GLSShapes!$A:$AK,$C$1+$A24,AE$3)</f>
        <v/>
      </c>
      <c r="AF24" s="100">
        <f>INDEX(GLSShapes!$A:$AK,$C$1+$A24,AF$3)</f>
        <v/>
      </c>
      <c r="AG24" s="100">
        <f>INDEX(GLSShapes!$A:$AK,$C$1+$A24,AG$3)</f>
        <v/>
      </c>
      <c r="AH24" s="100">
        <f>INDEX(GLSShapes!$A:$AK,$C$1+$A24,AH$3)</f>
        <v/>
      </c>
      <c r="AI24" s="100">
        <f>INDEX(GLSShapes!$A:$AK,$C$1+$A24,AI$3)</f>
        <v/>
      </c>
      <c r="AJ24" s="100">
        <f>INDEX(GLSShapes!$A:$AK,$C$1+$A24,AJ$3)</f>
        <v/>
      </c>
      <c r="AK24" s="100">
        <f>INDEX(GLSShapes!$A:$AK,$C$1+$A24,AK$3)</f>
        <v/>
      </c>
      <c r="AL24" s="101">
        <f>INDEX(GLSShapes!$A:$AK,$C$1+$A24,AL$3)</f>
        <v/>
      </c>
    </row>
    <row r="25">
      <c r="A25">
        <f>A24+1</f>
        <v/>
      </c>
      <c r="B25" s="99">
        <f>IF(INDEX(GLSShapes!$A:$AK,$C$1+$A25,B$3)=0,"",INDEX(GLSShapes!$A:$AK,$C$1+$A25,B$3))</f>
        <v/>
      </c>
      <c r="C25" s="100">
        <f>INDEX(GLSShapes!$A:$AK,$C$1+$A25,C$3)</f>
        <v/>
      </c>
      <c r="D25" s="100">
        <f>INDEX(GLSShapes!$A:$AK,$C$1+$A25,D$3)</f>
        <v/>
      </c>
      <c r="E25" s="100">
        <f>INDEX(GLSShapes!$A:$AK,$C$1+$A25,E$3)</f>
        <v/>
      </c>
      <c r="F25" s="100">
        <f>INDEX(GLSShapes!$A:$AK,$C$1+$A25,F$3)</f>
        <v/>
      </c>
      <c r="G25" s="100">
        <f>INDEX(GLSShapes!$A:$AK,$C$1+$A25,G$3)</f>
        <v/>
      </c>
      <c r="H25" s="100">
        <f>INDEX(GLSShapes!$A:$AK,$C$1+$A25,H$3)</f>
        <v/>
      </c>
      <c r="I25" s="100">
        <f>INDEX(GLSShapes!$A:$AK,$C$1+$A25,I$3)</f>
        <v/>
      </c>
      <c r="J25" s="100">
        <f>INDEX(GLSShapes!$A:$AK,$C$1+$A25,J$3)</f>
        <v/>
      </c>
      <c r="K25" s="100">
        <f>INDEX(GLSShapes!$A:$AK,$C$1+$A25,K$3)</f>
        <v/>
      </c>
      <c r="L25" s="100">
        <f>INDEX(GLSShapes!$A:$AK,$C$1+$A25,L$3)</f>
        <v/>
      </c>
      <c r="M25" s="100">
        <f>INDEX(GLSShapes!$A:$AK,$C$1+$A25,M$3)</f>
        <v/>
      </c>
      <c r="N25" s="100">
        <f>INDEX(GLSShapes!$A:$AK,$C$1+$A25,N$3)</f>
        <v/>
      </c>
      <c r="O25" s="100">
        <f>INDEX(GLSShapes!$A:$AK,$C$1+$A25,O$3)</f>
        <v/>
      </c>
      <c r="P25" s="100">
        <f>INDEX(GLSShapes!$A:$AK,$C$1+$A25,P$3)</f>
        <v/>
      </c>
      <c r="Q25" s="100">
        <f>INDEX(GLSShapes!$A:$AK,$C$1+$A25,Q$3)</f>
        <v/>
      </c>
      <c r="R25" s="100">
        <f>INDEX(GLSShapes!$A:$AK,$C$1+$A25,R$3)</f>
        <v/>
      </c>
      <c r="S25" s="100">
        <f>INDEX(GLSShapes!$A:$AK,$C$1+$A25,S$3)</f>
        <v/>
      </c>
      <c r="T25" s="100">
        <f>INDEX(GLSShapes!$A:$AK,$C$1+$A25,T$3)</f>
        <v/>
      </c>
      <c r="U25" s="100">
        <f>INDEX(GLSShapes!$A:$AK,$C$1+$A25,U$3)</f>
        <v/>
      </c>
      <c r="V25" s="100">
        <f>INDEX(GLSShapes!$A:$AK,$C$1+$A25,V$3)</f>
        <v/>
      </c>
      <c r="W25" s="100">
        <f>INDEX(GLSShapes!$A:$AK,$C$1+$A25,W$3)</f>
        <v/>
      </c>
      <c r="X25" s="100">
        <f>INDEX(GLSShapes!$A:$AK,$C$1+$A25,X$3)</f>
        <v/>
      </c>
      <c r="Y25" s="100">
        <f>INDEX(GLSShapes!$A:$AK,$C$1+$A25,Y$3)</f>
        <v/>
      </c>
      <c r="Z25" s="100">
        <f>INDEX(GLSShapes!$A:$AK,$C$1+$A25,Z$3)</f>
        <v/>
      </c>
      <c r="AA25" s="100">
        <f>INDEX(GLSShapes!$A:$AK,$C$1+$A25,AA$3)</f>
        <v/>
      </c>
      <c r="AB25" s="100">
        <f>INDEX(GLSShapes!$A:$AK,$C$1+$A25,AB$3)</f>
        <v/>
      </c>
      <c r="AC25" s="100">
        <f>INDEX(GLSShapes!$A:$AK,$C$1+$A25,AC$3)</f>
        <v/>
      </c>
      <c r="AD25" s="100">
        <f>INDEX(GLSShapes!$A:$AK,$C$1+$A25,AD$3)</f>
        <v/>
      </c>
      <c r="AE25" s="100">
        <f>INDEX(GLSShapes!$A:$AK,$C$1+$A25,AE$3)</f>
        <v/>
      </c>
      <c r="AF25" s="100">
        <f>INDEX(GLSShapes!$A:$AK,$C$1+$A25,AF$3)</f>
        <v/>
      </c>
      <c r="AG25" s="100">
        <f>INDEX(GLSShapes!$A:$AK,$C$1+$A25,AG$3)</f>
        <v/>
      </c>
      <c r="AH25" s="100">
        <f>INDEX(GLSShapes!$A:$AK,$C$1+$A25,AH$3)</f>
        <v/>
      </c>
      <c r="AI25" s="100">
        <f>INDEX(GLSShapes!$A:$AK,$C$1+$A25,AI$3)</f>
        <v/>
      </c>
      <c r="AJ25" s="100">
        <f>INDEX(GLSShapes!$A:$AK,$C$1+$A25,AJ$3)</f>
        <v/>
      </c>
      <c r="AK25" s="100">
        <f>INDEX(GLSShapes!$A:$AK,$C$1+$A25,AK$3)</f>
        <v/>
      </c>
      <c r="AL25" s="101">
        <f>INDEX(GLSShapes!$A:$AK,$C$1+$A25,AL$3)</f>
        <v/>
      </c>
    </row>
    <row r="26">
      <c r="A26">
        <f>A25+1</f>
        <v/>
      </c>
      <c r="B26" s="99">
        <f>IF(INDEX(GLSShapes!$A:$AK,$C$1+$A26,B$3)=0,"",INDEX(GLSShapes!$A:$AK,$C$1+$A26,B$3))</f>
        <v/>
      </c>
      <c r="C26" s="100">
        <f>INDEX(GLSShapes!$A:$AK,$C$1+$A26,C$3)</f>
        <v/>
      </c>
      <c r="D26" s="100">
        <f>INDEX(GLSShapes!$A:$AK,$C$1+$A26,D$3)</f>
        <v/>
      </c>
      <c r="E26" s="100">
        <f>INDEX(GLSShapes!$A:$AK,$C$1+$A26,E$3)</f>
        <v/>
      </c>
      <c r="F26" s="100">
        <f>INDEX(GLSShapes!$A:$AK,$C$1+$A26,F$3)</f>
        <v/>
      </c>
      <c r="G26" s="100">
        <f>INDEX(GLSShapes!$A:$AK,$C$1+$A26,G$3)</f>
        <v/>
      </c>
      <c r="H26" s="100">
        <f>INDEX(GLSShapes!$A:$AK,$C$1+$A26,H$3)</f>
        <v/>
      </c>
      <c r="I26" s="100">
        <f>INDEX(GLSShapes!$A:$AK,$C$1+$A26,I$3)</f>
        <v/>
      </c>
      <c r="J26" s="100">
        <f>INDEX(GLSShapes!$A:$AK,$C$1+$A26,J$3)</f>
        <v/>
      </c>
      <c r="K26" s="100">
        <f>INDEX(GLSShapes!$A:$AK,$C$1+$A26,K$3)</f>
        <v/>
      </c>
      <c r="L26" s="100">
        <f>INDEX(GLSShapes!$A:$AK,$C$1+$A26,L$3)</f>
        <v/>
      </c>
      <c r="M26" s="100">
        <f>INDEX(GLSShapes!$A:$AK,$C$1+$A26,M$3)</f>
        <v/>
      </c>
      <c r="N26" s="100">
        <f>INDEX(GLSShapes!$A:$AK,$C$1+$A26,N$3)</f>
        <v/>
      </c>
      <c r="O26" s="100">
        <f>INDEX(GLSShapes!$A:$AK,$C$1+$A26,O$3)</f>
        <v/>
      </c>
      <c r="P26" s="100">
        <f>INDEX(GLSShapes!$A:$AK,$C$1+$A26,P$3)</f>
        <v/>
      </c>
      <c r="Q26" s="100">
        <f>INDEX(GLSShapes!$A:$AK,$C$1+$A26,Q$3)</f>
        <v/>
      </c>
      <c r="R26" s="100">
        <f>INDEX(GLSShapes!$A:$AK,$C$1+$A26,R$3)</f>
        <v/>
      </c>
      <c r="S26" s="100">
        <f>INDEX(GLSShapes!$A:$AK,$C$1+$A26,S$3)</f>
        <v/>
      </c>
      <c r="T26" s="100">
        <f>INDEX(GLSShapes!$A:$AK,$C$1+$A26,T$3)</f>
        <v/>
      </c>
      <c r="U26" s="100">
        <f>INDEX(GLSShapes!$A:$AK,$C$1+$A26,U$3)</f>
        <v/>
      </c>
      <c r="V26" s="100">
        <f>INDEX(GLSShapes!$A:$AK,$C$1+$A26,V$3)</f>
        <v/>
      </c>
      <c r="W26" s="100">
        <f>INDEX(GLSShapes!$A:$AK,$C$1+$A26,W$3)</f>
        <v/>
      </c>
      <c r="X26" s="100">
        <f>INDEX(GLSShapes!$A:$AK,$C$1+$A26,X$3)</f>
        <v/>
      </c>
      <c r="Y26" s="100">
        <f>INDEX(GLSShapes!$A:$AK,$C$1+$A26,Y$3)</f>
        <v/>
      </c>
      <c r="Z26" s="100">
        <f>INDEX(GLSShapes!$A:$AK,$C$1+$A26,Z$3)</f>
        <v/>
      </c>
      <c r="AA26" s="100">
        <f>INDEX(GLSShapes!$A:$AK,$C$1+$A26,AA$3)</f>
        <v/>
      </c>
      <c r="AB26" s="100">
        <f>INDEX(GLSShapes!$A:$AK,$C$1+$A26,AB$3)</f>
        <v/>
      </c>
      <c r="AC26" s="100">
        <f>INDEX(GLSShapes!$A:$AK,$C$1+$A26,AC$3)</f>
        <v/>
      </c>
      <c r="AD26" s="100">
        <f>INDEX(GLSShapes!$A:$AK,$C$1+$A26,AD$3)</f>
        <v/>
      </c>
      <c r="AE26" s="100">
        <f>INDEX(GLSShapes!$A:$AK,$C$1+$A26,AE$3)</f>
        <v/>
      </c>
      <c r="AF26" s="100">
        <f>INDEX(GLSShapes!$A:$AK,$C$1+$A26,AF$3)</f>
        <v/>
      </c>
      <c r="AG26" s="100">
        <f>INDEX(GLSShapes!$A:$AK,$C$1+$A26,AG$3)</f>
        <v/>
      </c>
      <c r="AH26" s="100">
        <f>INDEX(GLSShapes!$A:$AK,$C$1+$A26,AH$3)</f>
        <v/>
      </c>
      <c r="AI26" s="100">
        <f>INDEX(GLSShapes!$A:$AK,$C$1+$A26,AI$3)</f>
        <v/>
      </c>
      <c r="AJ26" s="100">
        <f>INDEX(GLSShapes!$A:$AK,$C$1+$A26,AJ$3)</f>
        <v/>
      </c>
      <c r="AK26" s="100">
        <f>INDEX(GLSShapes!$A:$AK,$C$1+$A26,AK$3)</f>
        <v/>
      </c>
      <c r="AL26" s="101">
        <f>INDEX(GLSShapes!$A:$AK,$C$1+$A26,AL$3)</f>
        <v/>
      </c>
    </row>
    <row r="27">
      <c r="A27">
        <f>A26+1</f>
        <v/>
      </c>
      <c r="B27" s="99">
        <f>IF(INDEX(GLSShapes!$A:$AK,$C$1+$A27,B$3)=0,"",INDEX(GLSShapes!$A:$AK,$C$1+$A27,B$3))</f>
        <v/>
      </c>
      <c r="C27" s="100">
        <f>INDEX(GLSShapes!$A:$AK,$C$1+$A27,C$3)</f>
        <v/>
      </c>
      <c r="D27" s="100">
        <f>INDEX(GLSShapes!$A:$AK,$C$1+$A27,D$3)</f>
        <v/>
      </c>
      <c r="E27" s="100">
        <f>INDEX(GLSShapes!$A:$AK,$C$1+$A27,E$3)</f>
        <v/>
      </c>
      <c r="F27" s="100">
        <f>INDEX(GLSShapes!$A:$AK,$C$1+$A27,F$3)</f>
        <v/>
      </c>
      <c r="G27" s="100">
        <f>INDEX(GLSShapes!$A:$AK,$C$1+$A27,G$3)</f>
        <v/>
      </c>
      <c r="H27" s="100">
        <f>INDEX(GLSShapes!$A:$AK,$C$1+$A27,H$3)</f>
        <v/>
      </c>
      <c r="I27" s="100">
        <f>INDEX(GLSShapes!$A:$AK,$C$1+$A27,I$3)</f>
        <v/>
      </c>
      <c r="J27" s="100">
        <f>INDEX(GLSShapes!$A:$AK,$C$1+$A27,J$3)</f>
        <v/>
      </c>
      <c r="K27" s="100">
        <f>INDEX(GLSShapes!$A:$AK,$C$1+$A27,K$3)</f>
        <v/>
      </c>
      <c r="L27" s="100">
        <f>INDEX(GLSShapes!$A:$AK,$C$1+$A27,L$3)</f>
        <v/>
      </c>
      <c r="M27" s="100">
        <f>INDEX(GLSShapes!$A:$AK,$C$1+$A27,M$3)</f>
        <v/>
      </c>
      <c r="N27" s="100">
        <f>INDEX(GLSShapes!$A:$AK,$C$1+$A27,N$3)</f>
        <v/>
      </c>
      <c r="O27" s="100">
        <f>INDEX(GLSShapes!$A:$AK,$C$1+$A27,O$3)</f>
        <v/>
      </c>
      <c r="P27" s="100">
        <f>INDEX(GLSShapes!$A:$AK,$C$1+$A27,P$3)</f>
        <v/>
      </c>
      <c r="Q27" s="100">
        <f>INDEX(GLSShapes!$A:$AK,$C$1+$A27,Q$3)</f>
        <v/>
      </c>
      <c r="R27" s="100">
        <f>INDEX(GLSShapes!$A:$AK,$C$1+$A27,R$3)</f>
        <v/>
      </c>
      <c r="S27" s="100">
        <f>INDEX(GLSShapes!$A:$AK,$C$1+$A27,S$3)</f>
        <v/>
      </c>
      <c r="T27" s="100">
        <f>INDEX(GLSShapes!$A:$AK,$C$1+$A27,T$3)</f>
        <v/>
      </c>
      <c r="U27" s="100">
        <f>INDEX(GLSShapes!$A:$AK,$C$1+$A27,U$3)</f>
        <v/>
      </c>
      <c r="V27" s="100">
        <f>INDEX(GLSShapes!$A:$AK,$C$1+$A27,V$3)</f>
        <v/>
      </c>
      <c r="W27" s="100">
        <f>INDEX(GLSShapes!$A:$AK,$C$1+$A27,W$3)</f>
        <v/>
      </c>
      <c r="X27" s="100">
        <f>INDEX(GLSShapes!$A:$AK,$C$1+$A27,X$3)</f>
        <v/>
      </c>
      <c r="Y27" s="100">
        <f>INDEX(GLSShapes!$A:$AK,$C$1+$A27,Y$3)</f>
        <v/>
      </c>
      <c r="Z27" s="100">
        <f>INDEX(GLSShapes!$A:$AK,$C$1+$A27,Z$3)</f>
        <v/>
      </c>
      <c r="AA27" s="100">
        <f>INDEX(GLSShapes!$A:$AK,$C$1+$A27,AA$3)</f>
        <v/>
      </c>
      <c r="AB27" s="100">
        <f>INDEX(GLSShapes!$A:$AK,$C$1+$A27,AB$3)</f>
        <v/>
      </c>
      <c r="AC27" s="100">
        <f>INDEX(GLSShapes!$A:$AK,$C$1+$A27,AC$3)</f>
        <v/>
      </c>
      <c r="AD27" s="100">
        <f>INDEX(GLSShapes!$A:$AK,$C$1+$A27,AD$3)</f>
        <v/>
      </c>
      <c r="AE27" s="100">
        <f>INDEX(GLSShapes!$A:$AK,$C$1+$A27,AE$3)</f>
        <v/>
      </c>
      <c r="AF27" s="100">
        <f>INDEX(GLSShapes!$A:$AK,$C$1+$A27,AF$3)</f>
        <v/>
      </c>
      <c r="AG27" s="100">
        <f>INDEX(GLSShapes!$A:$AK,$C$1+$A27,AG$3)</f>
        <v/>
      </c>
      <c r="AH27" s="100">
        <f>INDEX(GLSShapes!$A:$AK,$C$1+$A27,AH$3)</f>
        <v/>
      </c>
      <c r="AI27" s="100">
        <f>INDEX(GLSShapes!$A:$AK,$C$1+$A27,AI$3)</f>
        <v/>
      </c>
      <c r="AJ27" s="100">
        <f>INDEX(GLSShapes!$A:$AK,$C$1+$A27,AJ$3)</f>
        <v/>
      </c>
      <c r="AK27" s="100">
        <f>INDEX(GLSShapes!$A:$AK,$C$1+$A27,AK$3)</f>
        <v/>
      </c>
      <c r="AL27" s="101">
        <f>INDEX(GLSShapes!$A:$AK,$C$1+$A27,AL$3)</f>
        <v/>
      </c>
    </row>
    <row r="28">
      <c r="A28">
        <f>A27+1</f>
        <v/>
      </c>
      <c r="B28" s="99">
        <f>IF(INDEX(GLSShapes!$A:$AK,$C$1+$A28,B$3)=0,"",INDEX(GLSShapes!$A:$AK,$C$1+$A28,B$3))</f>
        <v/>
      </c>
      <c r="C28" s="100">
        <f>INDEX(GLSShapes!$A:$AK,$C$1+$A28,C$3)</f>
        <v/>
      </c>
      <c r="D28" s="100">
        <f>INDEX(GLSShapes!$A:$AK,$C$1+$A28,D$3)</f>
        <v/>
      </c>
      <c r="E28" s="100">
        <f>INDEX(GLSShapes!$A:$AK,$C$1+$A28,E$3)</f>
        <v/>
      </c>
      <c r="F28" s="100">
        <f>INDEX(GLSShapes!$A:$AK,$C$1+$A28,F$3)</f>
        <v/>
      </c>
      <c r="G28" s="100">
        <f>INDEX(GLSShapes!$A:$AK,$C$1+$A28,G$3)</f>
        <v/>
      </c>
      <c r="H28" s="100">
        <f>INDEX(GLSShapes!$A:$AK,$C$1+$A28,H$3)</f>
        <v/>
      </c>
      <c r="I28" s="100">
        <f>INDEX(GLSShapes!$A:$AK,$C$1+$A28,I$3)</f>
        <v/>
      </c>
      <c r="J28" s="100">
        <f>INDEX(GLSShapes!$A:$AK,$C$1+$A28,J$3)</f>
        <v/>
      </c>
      <c r="K28" s="100">
        <f>INDEX(GLSShapes!$A:$AK,$C$1+$A28,K$3)</f>
        <v/>
      </c>
      <c r="L28" s="100">
        <f>INDEX(GLSShapes!$A:$AK,$C$1+$A28,L$3)</f>
        <v/>
      </c>
      <c r="M28" s="100">
        <f>INDEX(GLSShapes!$A:$AK,$C$1+$A28,M$3)</f>
        <v/>
      </c>
      <c r="N28" s="100">
        <f>INDEX(GLSShapes!$A:$AK,$C$1+$A28,N$3)</f>
        <v/>
      </c>
      <c r="O28" s="100">
        <f>INDEX(GLSShapes!$A:$AK,$C$1+$A28,O$3)</f>
        <v/>
      </c>
      <c r="P28" s="100">
        <f>INDEX(GLSShapes!$A:$AK,$C$1+$A28,P$3)</f>
        <v/>
      </c>
      <c r="Q28" s="100">
        <f>INDEX(GLSShapes!$A:$AK,$C$1+$A28,Q$3)</f>
        <v/>
      </c>
      <c r="R28" s="100">
        <f>INDEX(GLSShapes!$A:$AK,$C$1+$A28,R$3)</f>
        <v/>
      </c>
      <c r="S28" s="100">
        <f>INDEX(GLSShapes!$A:$AK,$C$1+$A28,S$3)</f>
        <v/>
      </c>
      <c r="T28" s="100">
        <f>INDEX(GLSShapes!$A:$AK,$C$1+$A28,T$3)</f>
        <v/>
      </c>
      <c r="U28" s="100">
        <f>INDEX(GLSShapes!$A:$AK,$C$1+$A28,U$3)</f>
        <v/>
      </c>
      <c r="V28" s="100">
        <f>INDEX(GLSShapes!$A:$AK,$C$1+$A28,V$3)</f>
        <v/>
      </c>
      <c r="W28" s="100">
        <f>INDEX(GLSShapes!$A:$AK,$C$1+$A28,W$3)</f>
        <v/>
      </c>
      <c r="X28" s="100">
        <f>INDEX(GLSShapes!$A:$AK,$C$1+$A28,X$3)</f>
        <v/>
      </c>
      <c r="Y28" s="100">
        <f>INDEX(GLSShapes!$A:$AK,$C$1+$A28,Y$3)</f>
        <v/>
      </c>
      <c r="Z28" s="100">
        <f>INDEX(GLSShapes!$A:$AK,$C$1+$A28,Z$3)</f>
        <v/>
      </c>
      <c r="AA28" s="100">
        <f>INDEX(GLSShapes!$A:$AK,$C$1+$A28,AA$3)</f>
        <v/>
      </c>
      <c r="AB28" s="100">
        <f>INDEX(GLSShapes!$A:$AK,$C$1+$A28,AB$3)</f>
        <v/>
      </c>
      <c r="AC28" s="100">
        <f>INDEX(GLSShapes!$A:$AK,$C$1+$A28,AC$3)</f>
        <v/>
      </c>
      <c r="AD28" s="100">
        <f>INDEX(GLSShapes!$A:$AK,$C$1+$A28,AD$3)</f>
        <v/>
      </c>
      <c r="AE28" s="100">
        <f>INDEX(GLSShapes!$A:$AK,$C$1+$A28,AE$3)</f>
        <v/>
      </c>
      <c r="AF28" s="100">
        <f>INDEX(GLSShapes!$A:$AK,$C$1+$A28,AF$3)</f>
        <v/>
      </c>
      <c r="AG28" s="100">
        <f>INDEX(GLSShapes!$A:$AK,$C$1+$A28,AG$3)</f>
        <v/>
      </c>
      <c r="AH28" s="100">
        <f>INDEX(GLSShapes!$A:$AK,$C$1+$A28,AH$3)</f>
        <v/>
      </c>
      <c r="AI28" s="100">
        <f>INDEX(GLSShapes!$A:$AK,$C$1+$A28,AI$3)</f>
        <v/>
      </c>
      <c r="AJ28" s="100">
        <f>INDEX(GLSShapes!$A:$AK,$C$1+$A28,AJ$3)</f>
        <v/>
      </c>
      <c r="AK28" s="100">
        <f>INDEX(GLSShapes!$A:$AK,$C$1+$A28,AK$3)</f>
        <v/>
      </c>
      <c r="AL28" s="101">
        <f>INDEX(GLSShapes!$A:$AK,$C$1+$A28,AL$3)</f>
        <v/>
      </c>
    </row>
    <row r="29">
      <c r="A29">
        <f>A28+1</f>
        <v/>
      </c>
      <c r="B29" s="99">
        <f>IF(INDEX(GLSShapes!$A:$AK,$C$1+$A29,B$3)=0,"",INDEX(GLSShapes!$A:$AK,$C$1+$A29,B$3))</f>
        <v/>
      </c>
      <c r="C29" s="100">
        <f>INDEX(GLSShapes!$A:$AK,$C$1+$A29,C$3)</f>
        <v/>
      </c>
      <c r="D29" s="100">
        <f>INDEX(GLSShapes!$A:$AK,$C$1+$A29,D$3)</f>
        <v/>
      </c>
      <c r="E29" s="100">
        <f>INDEX(GLSShapes!$A:$AK,$C$1+$A29,E$3)</f>
        <v/>
      </c>
      <c r="F29" s="100">
        <f>INDEX(GLSShapes!$A:$AK,$C$1+$A29,F$3)</f>
        <v/>
      </c>
      <c r="G29" s="100">
        <f>INDEX(GLSShapes!$A:$AK,$C$1+$A29,G$3)</f>
        <v/>
      </c>
      <c r="H29" s="100">
        <f>INDEX(GLSShapes!$A:$AK,$C$1+$A29,H$3)</f>
        <v/>
      </c>
      <c r="I29" s="100">
        <f>INDEX(GLSShapes!$A:$AK,$C$1+$A29,I$3)</f>
        <v/>
      </c>
      <c r="J29" s="100">
        <f>INDEX(GLSShapes!$A:$AK,$C$1+$A29,J$3)</f>
        <v/>
      </c>
      <c r="K29" s="100">
        <f>INDEX(GLSShapes!$A:$AK,$C$1+$A29,K$3)</f>
        <v/>
      </c>
      <c r="L29" s="100">
        <f>INDEX(GLSShapes!$A:$AK,$C$1+$A29,L$3)</f>
        <v/>
      </c>
      <c r="M29" s="100">
        <f>INDEX(GLSShapes!$A:$AK,$C$1+$A29,M$3)</f>
        <v/>
      </c>
      <c r="N29" s="100">
        <f>INDEX(GLSShapes!$A:$AK,$C$1+$A29,N$3)</f>
        <v/>
      </c>
      <c r="O29" s="100">
        <f>INDEX(GLSShapes!$A:$AK,$C$1+$A29,O$3)</f>
        <v/>
      </c>
      <c r="P29" s="100">
        <f>INDEX(GLSShapes!$A:$AK,$C$1+$A29,P$3)</f>
        <v/>
      </c>
      <c r="Q29" s="100">
        <f>INDEX(GLSShapes!$A:$AK,$C$1+$A29,Q$3)</f>
        <v/>
      </c>
      <c r="R29" s="100">
        <f>INDEX(GLSShapes!$A:$AK,$C$1+$A29,R$3)</f>
        <v/>
      </c>
      <c r="S29" s="100">
        <f>INDEX(GLSShapes!$A:$AK,$C$1+$A29,S$3)</f>
        <v/>
      </c>
      <c r="T29" s="100">
        <f>INDEX(GLSShapes!$A:$AK,$C$1+$A29,T$3)</f>
        <v/>
      </c>
      <c r="U29" s="100">
        <f>INDEX(GLSShapes!$A:$AK,$C$1+$A29,U$3)</f>
        <v/>
      </c>
      <c r="V29" s="100">
        <f>INDEX(GLSShapes!$A:$AK,$C$1+$A29,V$3)</f>
        <v/>
      </c>
      <c r="W29" s="100">
        <f>INDEX(GLSShapes!$A:$AK,$C$1+$A29,W$3)</f>
        <v/>
      </c>
      <c r="X29" s="100">
        <f>INDEX(GLSShapes!$A:$AK,$C$1+$A29,X$3)</f>
        <v/>
      </c>
      <c r="Y29" s="100">
        <f>INDEX(GLSShapes!$A:$AK,$C$1+$A29,Y$3)</f>
        <v/>
      </c>
      <c r="Z29" s="100">
        <f>INDEX(GLSShapes!$A:$AK,$C$1+$A29,Z$3)</f>
        <v/>
      </c>
      <c r="AA29" s="100">
        <f>INDEX(GLSShapes!$A:$AK,$C$1+$A29,AA$3)</f>
        <v/>
      </c>
      <c r="AB29" s="100">
        <f>INDEX(GLSShapes!$A:$AK,$C$1+$A29,AB$3)</f>
        <v/>
      </c>
      <c r="AC29" s="100">
        <f>INDEX(GLSShapes!$A:$AK,$C$1+$A29,AC$3)</f>
        <v/>
      </c>
      <c r="AD29" s="100">
        <f>INDEX(GLSShapes!$A:$AK,$C$1+$A29,AD$3)</f>
        <v/>
      </c>
      <c r="AE29" s="100">
        <f>INDEX(GLSShapes!$A:$AK,$C$1+$A29,AE$3)</f>
        <v/>
      </c>
      <c r="AF29" s="100">
        <f>INDEX(GLSShapes!$A:$AK,$C$1+$A29,AF$3)</f>
        <v/>
      </c>
      <c r="AG29" s="100">
        <f>INDEX(GLSShapes!$A:$AK,$C$1+$A29,AG$3)</f>
        <v/>
      </c>
      <c r="AH29" s="100">
        <f>INDEX(GLSShapes!$A:$AK,$C$1+$A29,AH$3)</f>
        <v/>
      </c>
      <c r="AI29" s="100">
        <f>INDEX(GLSShapes!$A:$AK,$C$1+$A29,AI$3)</f>
        <v/>
      </c>
      <c r="AJ29" s="100">
        <f>INDEX(GLSShapes!$A:$AK,$C$1+$A29,AJ$3)</f>
        <v/>
      </c>
      <c r="AK29" s="100">
        <f>INDEX(GLSShapes!$A:$AK,$C$1+$A29,AK$3)</f>
        <v/>
      </c>
      <c r="AL29" s="101">
        <f>INDEX(GLSShapes!$A:$AK,$C$1+$A29,AL$3)</f>
        <v/>
      </c>
    </row>
    <row r="30">
      <c r="A30">
        <f>A29+1</f>
        <v/>
      </c>
      <c r="B30" s="99">
        <f>IF(INDEX(GLSShapes!$A:$AK,$C$1+$A30,B$3)=0,"",INDEX(GLSShapes!$A:$AK,$C$1+$A30,B$3))</f>
        <v/>
      </c>
      <c r="C30" s="100">
        <f>INDEX(GLSShapes!$A:$AK,$C$1+$A30,C$3)</f>
        <v/>
      </c>
      <c r="D30" s="100">
        <f>INDEX(GLSShapes!$A:$AK,$C$1+$A30,D$3)</f>
        <v/>
      </c>
      <c r="E30" s="100">
        <f>INDEX(GLSShapes!$A:$AK,$C$1+$A30,E$3)</f>
        <v/>
      </c>
      <c r="F30" s="100">
        <f>INDEX(GLSShapes!$A:$AK,$C$1+$A30,F$3)</f>
        <v/>
      </c>
      <c r="G30" s="100">
        <f>INDEX(GLSShapes!$A:$AK,$C$1+$A30,G$3)</f>
        <v/>
      </c>
      <c r="H30" s="100">
        <f>INDEX(GLSShapes!$A:$AK,$C$1+$A30,H$3)</f>
        <v/>
      </c>
      <c r="I30" s="100">
        <f>INDEX(GLSShapes!$A:$AK,$C$1+$A30,I$3)</f>
        <v/>
      </c>
      <c r="J30" s="100">
        <f>INDEX(GLSShapes!$A:$AK,$C$1+$A30,J$3)</f>
        <v/>
      </c>
      <c r="K30" s="100">
        <f>INDEX(GLSShapes!$A:$AK,$C$1+$A30,K$3)</f>
        <v/>
      </c>
      <c r="L30" s="100">
        <f>INDEX(GLSShapes!$A:$AK,$C$1+$A30,L$3)</f>
        <v/>
      </c>
      <c r="M30" s="100">
        <f>INDEX(GLSShapes!$A:$AK,$C$1+$A30,M$3)</f>
        <v/>
      </c>
      <c r="N30" s="100">
        <f>INDEX(GLSShapes!$A:$AK,$C$1+$A30,N$3)</f>
        <v/>
      </c>
      <c r="O30" s="100">
        <f>INDEX(GLSShapes!$A:$AK,$C$1+$A30,O$3)</f>
        <v/>
      </c>
      <c r="P30" s="100">
        <f>INDEX(GLSShapes!$A:$AK,$C$1+$A30,P$3)</f>
        <v/>
      </c>
      <c r="Q30" s="100">
        <f>INDEX(GLSShapes!$A:$AK,$C$1+$A30,Q$3)</f>
        <v/>
      </c>
      <c r="R30" s="100">
        <f>INDEX(GLSShapes!$A:$AK,$C$1+$A30,R$3)</f>
        <v/>
      </c>
      <c r="S30" s="100">
        <f>INDEX(GLSShapes!$A:$AK,$C$1+$A30,S$3)</f>
        <v/>
      </c>
      <c r="T30" s="100">
        <f>INDEX(GLSShapes!$A:$AK,$C$1+$A30,T$3)</f>
        <v/>
      </c>
      <c r="U30" s="100">
        <f>INDEX(GLSShapes!$A:$AK,$C$1+$A30,U$3)</f>
        <v/>
      </c>
      <c r="V30" s="100">
        <f>INDEX(GLSShapes!$A:$AK,$C$1+$A30,V$3)</f>
        <v/>
      </c>
      <c r="W30" s="100">
        <f>INDEX(GLSShapes!$A:$AK,$C$1+$A30,W$3)</f>
        <v/>
      </c>
      <c r="X30" s="100">
        <f>INDEX(GLSShapes!$A:$AK,$C$1+$A30,X$3)</f>
        <v/>
      </c>
      <c r="Y30" s="100">
        <f>INDEX(GLSShapes!$A:$AK,$C$1+$A30,Y$3)</f>
        <v/>
      </c>
      <c r="Z30" s="100">
        <f>INDEX(GLSShapes!$A:$AK,$C$1+$A30,Z$3)</f>
        <v/>
      </c>
      <c r="AA30" s="100">
        <f>INDEX(GLSShapes!$A:$AK,$C$1+$A30,AA$3)</f>
        <v/>
      </c>
      <c r="AB30" s="100">
        <f>INDEX(GLSShapes!$A:$AK,$C$1+$A30,AB$3)</f>
        <v/>
      </c>
      <c r="AC30" s="100">
        <f>INDEX(GLSShapes!$A:$AK,$C$1+$A30,AC$3)</f>
        <v/>
      </c>
      <c r="AD30" s="100">
        <f>INDEX(GLSShapes!$A:$AK,$C$1+$A30,AD$3)</f>
        <v/>
      </c>
      <c r="AE30" s="100">
        <f>INDEX(GLSShapes!$A:$AK,$C$1+$A30,AE$3)</f>
        <v/>
      </c>
      <c r="AF30" s="100">
        <f>INDEX(GLSShapes!$A:$AK,$C$1+$A30,AF$3)</f>
        <v/>
      </c>
      <c r="AG30" s="100">
        <f>INDEX(GLSShapes!$A:$AK,$C$1+$A30,AG$3)</f>
        <v/>
      </c>
      <c r="AH30" s="100">
        <f>INDEX(GLSShapes!$A:$AK,$C$1+$A30,AH$3)</f>
        <v/>
      </c>
      <c r="AI30" s="100">
        <f>INDEX(GLSShapes!$A:$AK,$C$1+$A30,AI$3)</f>
        <v/>
      </c>
      <c r="AJ30" s="100">
        <f>INDEX(GLSShapes!$A:$AK,$C$1+$A30,AJ$3)</f>
        <v/>
      </c>
      <c r="AK30" s="100">
        <f>INDEX(GLSShapes!$A:$AK,$C$1+$A30,AK$3)</f>
        <v/>
      </c>
      <c r="AL30" s="101">
        <f>INDEX(GLSShapes!$A:$AK,$C$1+$A30,AL$3)</f>
        <v/>
      </c>
    </row>
    <row r="31">
      <c r="A31">
        <f>A30+1</f>
        <v/>
      </c>
      <c r="B31" s="99">
        <f>IF(INDEX(GLSShapes!$A:$AK,$C$1+$A31,B$3)=0,"",INDEX(GLSShapes!$A:$AK,$C$1+$A31,B$3))</f>
        <v/>
      </c>
      <c r="C31" s="100">
        <f>INDEX(GLSShapes!$A:$AK,$C$1+$A31,C$3)</f>
        <v/>
      </c>
      <c r="D31" s="100">
        <f>INDEX(GLSShapes!$A:$AK,$C$1+$A31,D$3)</f>
        <v/>
      </c>
      <c r="E31" s="100">
        <f>INDEX(GLSShapes!$A:$AK,$C$1+$A31,E$3)</f>
        <v/>
      </c>
      <c r="F31" s="100">
        <f>INDEX(GLSShapes!$A:$AK,$C$1+$A31,F$3)</f>
        <v/>
      </c>
      <c r="G31" s="100">
        <f>INDEX(GLSShapes!$A:$AK,$C$1+$A31,G$3)</f>
        <v/>
      </c>
      <c r="H31" s="100">
        <f>INDEX(GLSShapes!$A:$AK,$C$1+$A31,H$3)</f>
        <v/>
      </c>
      <c r="I31" s="100">
        <f>INDEX(GLSShapes!$A:$AK,$C$1+$A31,I$3)</f>
        <v/>
      </c>
      <c r="J31" s="100">
        <f>INDEX(GLSShapes!$A:$AK,$C$1+$A31,J$3)</f>
        <v/>
      </c>
      <c r="K31" s="100">
        <f>INDEX(GLSShapes!$A:$AK,$C$1+$A31,K$3)</f>
        <v/>
      </c>
      <c r="L31" s="100">
        <f>INDEX(GLSShapes!$A:$AK,$C$1+$A31,L$3)</f>
        <v/>
      </c>
      <c r="M31" s="100">
        <f>INDEX(GLSShapes!$A:$AK,$C$1+$A31,M$3)</f>
        <v/>
      </c>
      <c r="N31" s="100">
        <f>INDEX(GLSShapes!$A:$AK,$C$1+$A31,N$3)</f>
        <v/>
      </c>
      <c r="O31" s="100">
        <f>INDEX(GLSShapes!$A:$AK,$C$1+$A31,O$3)</f>
        <v/>
      </c>
      <c r="P31" s="100">
        <f>INDEX(GLSShapes!$A:$AK,$C$1+$A31,P$3)</f>
        <v/>
      </c>
      <c r="Q31" s="100">
        <f>INDEX(GLSShapes!$A:$AK,$C$1+$A31,Q$3)</f>
        <v/>
      </c>
      <c r="R31" s="100">
        <f>INDEX(GLSShapes!$A:$AK,$C$1+$A31,R$3)</f>
        <v/>
      </c>
      <c r="S31" s="100">
        <f>INDEX(GLSShapes!$A:$AK,$C$1+$A31,S$3)</f>
        <v/>
      </c>
      <c r="T31" s="100">
        <f>INDEX(GLSShapes!$A:$AK,$C$1+$A31,T$3)</f>
        <v/>
      </c>
      <c r="U31" s="100">
        <f>INDEX(GLSShapes!$A:$AK,$C$1+$A31,U$3)</f>
        <v/>
      </c>
      <c r="V31" s="100">
        <f>INDEX(GLSShapes!$A:$AK,$C$1+$A31,V$3)</f>
        <v/>
      </c>
      <c r="W31" s="100">
        <f>INDEX(GLSShapes!$A:$AK,$C$1+$A31,W$3)</f>
        <v/>
      </c>
      <c r="X31" s="100">
        <f>INDEX(GLSShapes!$A:$AK,$C$1+$A31,X$3)</f>
        <v/>
      </c>
      <c r="Y31" s="100">
        <f>INDEX(GLSShapes!$A:$AK,$C$1+$A31,Y$3)</f>
        <v/>
      </c>
      <c r="Z31" s="100">
        <f>INDEX(GLSShapes!$A:$AK,$C$1+$A31,Z$3)</f>
        <v/>
      </c>
      <c r="AA31" s="100">
        <f>INDEX(GLSShapes!$A:$AK,$C$1+$A31,AA$3)</f>
        <v/>
      </c>
      <c r="AB31" s="100">
        <f>INDEX(GLSShapes!$A:$AK,$C$1+$A31,AB$3)</f>
        <v/>
      </c>
      <c r="AC31" s="100">
        <f>INDEX(GLSShapes!$A:$AK,$C$1+$A31,AC$3)</f>
        <v/>
      </c>
      <c r="AD31" s="100">
        <f>INDEX(GLSShapes!$A:$AK,$C$1+$A31,AD$3)</f>
        <v/>
      </c>
      <c r="AE31" s="100">
        <f>INDEX(GLSShapes!$A:$AK,$C$1+$A31,AE$3)</f>
        <v/>
      </c>
      <c r="AF31" s="100">
        <f>INDEX(GLSShapes!$A:$AK,$C$1+$A31,AF$3)</f>
        <v/>
      </c>
      <c r="AG31" s="100">
        <f>INDEX(GLSShapes!$A:$AK,$C$1+$A31,AG$3)</f>
        <v/>
      </c>
      <c r="AH31" s="100">
        <f>INDEX(GLSShapes!$A:$AK,$C$1+$A31,AH$3)</f>
        <v/>
      </c>
      <c r="AI31" s="100">
        <f>INDEX(GLSShapes!$A:$AK,$C$1+$A31,AI$3)</f>
        <v/>
      </c>
      <c r="AJ31" s="100">
        <f>INDEX(GLSShapes!$A:$AK,$C$1+$A31,AJ$3)</f>
        <v/>
      </c>
      <c r="AK31" s="100">
        <f>INDEX(GLSShapes!$A:$AK,$C$1+$A31,AK$3)</f>
        <v/>
      </c>
      <c r="AL31" s="101">
        <f>INDEX(GLSShapes!$A:$AK,$C$1+$A31,AL$3)</f>
        <v/>
      </c>
    </row>
    <row r="32">
      <c r="A32">
        <f>A31+1</f>
        <v/>
      </c>
      <c r="B32" s="99">
        <f>IF(INDEX(GLSShapes!$A:$AK,$C$1+$A32,B$3)=0,"",INDEX(GLSShapes!$A:$AK,$C$1+$A32,B$3))</f>
        <v/>
      </c>
      <c r="C32" s="100">
        <f>INDEX(GLSShapes!$A:$AK,$C$1+$A32,C$3)</f>
        <v/>
      </c>
      <c r="D32" s="100">
        <f>INDEX(GLSShapes!$A:$AK,$C$1+$A32,D$3)</f>
        <v/>
      </c>
      <c r="E32" s="100">
        <f>INDEX(GLSShapes!$A:$AK,$C$1+$A32,E$3)</f>
        <v/>
      </c>
      <c r="F32" s="100">
        <f>INDEX(GLSShapes!$A:$AK,$C$1+$A32,F$3)</f>
        <v/>
      </c>
      <c r="G32" s="100">
        <f>INDEX(GLSShapes!$A:$AK,$C$1+$A32,G$3)</f>
        <v/>
      </c>
      <c r="H32" s="100">
        <f>INDEX(GLSShapes!$A:$AK,$C$1+$A32,H$3)</f>
        <v/>
      </c>
      <c r="I32" s="100">
        <f>INDEX(GLSShapes!$A:$AK,$C$1+$A32,I$3)</f>
        <v/>
      </c>
      <c r="J32" s="100">
        <f>INDEX(GLSShapes!$A:$AK,$C$1+$A32,J$3)</f>
        <v/>
      </c>
      <c r="K32" s="100">
        <f>INDEX(GLSShapes!$A:$AK,$C$1+$A32,K$3)</f>
        <v/>
      </c>
      <c r="L32" s="100">
        <f>INDEX(GLSShapes!$A:$AK,$C$1+$A32,L$3)</f>
        <v/>
      </c>
      <c r="M32" s="100">
        <f>INDEX(GLSShapes!$A:$AK,$C$1+$A32,M$3)</f>
        <v/>
      </c>
      <c r="N32" s="100">
        <f>INDEX(GLSShapes!$A:$AK,$C$1+$A32,N$3)</f>
        <v/>
      </c>
      <c r="O32" s="100">
        <f>INDEX(GLSShapes!$A:$AK,$C$1+$A32,O$3)</f>
        <v/>
      </c>
      <c r="P32" s="100">
        <f>INDEX(GLSShapes!$A:$AK,$C$1+$A32,P$3)</f>
        <v/>
      </c>
      <c r="Q32" s="100">
        <f>INDEX(GLSShapes!$A:$AK,$C$1+$A32,Q$3)</f>
        <v/>
      </c>
      <c r="R32" s="100">
        <f>INDEX(GLSShapes!$A:$AK,$C$1+$A32,R$3)</f>
        <v/>
      </c>
      <c r="S32" s="100">
        <f>INDEX(GLSShapes!$A:$AK,$C$1+$A32,S$3)</f>
        <v/>
      </c>
      <c r="T32" s="100">
        <f>INDEX(GLSShapes!$A:$AK,$C$1+$A32,T$3)</f>
        <v/>
      </c>
      <c r="U32" s="100">
        <f>INDEX(GLSShapes!$A:$AK,$C$1+$A32,U$3)</f>
        <v/>
      </c>
      <c r="V32" s="100">
        <f>INDEX(GLSShapes!$A:$AK,$C$1+$A32,V$3)</f>
        <v/>
      </c>
      <c r="W32" s="100">
        <f>INDEX(GLSShapes!$A:$AK,$C$1+$A32,W$3)</f>
        <v/>
      </c>
      <c r="X32" s="100">
        <f>INDEX(GLSShapes!$A:$AK,$C$1+$A32,X$3)</f>
        <v/>
      </c>
      <c r="Y32" s="100">
        <f>INDEX(GLSShapes!$A:$AK,$C$1+$A32,Y$3)</f>
        <v/>
      </c>
      <c r="Z32" s="100">
        <f>INDEX(GLSShapes!$A:$AK,$C$1+$A32,Z$3)</f>
        <v/>
      </c>
      <c r="AA32" s="100">
        <f>INDEX(GLSShapes!$A:$AK,$C$1+$A32,AA$3)</f>
        <v/>
      </c>
      <c r="AB32" s="100">
        <f>INDEX(GLSShapes!$A:$AK,$C$1+$A32,AB$3)</f>
        <v/>
      </c>
      <c r="AC32" s="100">
        <f>INDEX(GLSShapes!$A:$AK,$C$1+$A32,AC$3)</f>
        <v/>
      </c>
      <c r="AD32" s="100">
        <f>INDEX(GLSShapes!$A:$AK,$C$1+$A32,AD$3)</f>
        <v/>
      </c>
      <c r="AE32" s="100">
        <f>INDEX(GLSShapes!$A:$AK,$C$1+$A32,AE$3)</f>
        <v/>
      </c>
      <c r="AF32" s="100">
        <f>INDEX(GLSShapes!$A:$AK,$C$1+$A32,AF$3)</f>
        <v/>
      </c>
      <c r="AG32" s="100">
        <f>INDEX(GLSShapes!$A:$AK,$C$1+$A32,AG$3)</f>
        <v/>
      </c>
      <c r="AH32" s="100">
        <f>INDEX(GLSShapes!$A:$AK,$C$1+$A32,AH$3)</f>
        <v/>
      </c>
      <c r="AI32" s="100">
        <f>INDEX(GLSShapes!$A:$AK,$C$1+$A32,AI$3)</f>
        <v/>
      </c>
      <c r="AJ32" s="100">
        <f>INDEX(GLSShapes!$A:$AK,$C$1+$A32,AJ$3)</f>
        <v/>
      </c>
      <c r="AK32" s="100">
        <f>INDEX(GLSShapes!$A:$AK,$C$1+$A32,AK$3)</f>
        <v/>
      </c>
      <c r="AL32" s="101">
        <f>INDEX(GLSShapes!$A:$AK,$C$1+$A32,AL$3)</f>
        <v/>
      </c>
    </row>
    <row r="33">
      <c r="A33">
        <f>A32+1</f>
        <v/>
      </c>
      <c r="B33" s="99">
        <f>IF(INDEX(GLSShapes!$A:$AK,$C$1+$A33,B$3)=0,"",INDEX(GLSShapes!$A:$AK,$C$1+$A33,B$3))</f>
        <v/>
      </c>
      <c r="C33" s="100">
        <f>INDEX(GLSShapes!$A:$AK,$C$1+$A33,C$3)</f>
        <v/>
      </c>
      <c r="D33" s="100">
        <f>INDEX(GLSShapes!$A:$AK,$C$1+$A33,D$3)</f>
        <v/>
      </c>
      <c r="E33" s="100">
        <f>INDEX(GLSShapes!$A:$AK,$C$1+$A33,E$3)</f>
        <v/>
      </c>
      <c r="F33" s="100">
        <f>INDEX(GLSShapes!$A:$AK,$C$1+$A33,F$3)</f>
        <v/>
      </c>
      <c r="G33" s="100">
        <f>INDEX(GLSShapes!$A:$AK,$C$1+$A33,G$3)</f>
        <v/>
      </c>
      <c r="H33" s="100">
        <f>INDEX(GLSShapes!$A:$AK,$C$1+$A33,H$3)</f>
        <v/>
      </c>
      <c r="I33" s="100">
        <f>INDEX(GLSShapes!$A:$AK,$C$1+$A33,I$3)</f>
        <v/>
      </c>
      <c r="J33" s="100">
        <f>INDEX(GLSShapes!$A:$AK,$C$1+$A33,J$3)</f>
        <v/>
      </c>
      <c r="K33" s="100">
        <f>INDEX(GLSShapes!$A:$AK,$C$1+$A33,K$3)</f>
        <v/>
      </c>
      <c r="L33" s="100">
        <f>INDEX(GLSShapes!$A:$AK,$C$1+$A33,L$3)</f>
        <v/>
      </c>
      <c r="M33" s="100">
        <f>INDEX(GLSShapes!$A:$AK,$C$1+$A33,M$3)</f>
        <v/>
      </c>
      <c r="N33" s="100">
        <f>INDEX(GLSShapes!$A:$AK,$C$1+$A33,N$3)</f>
        <v/>
      </c>
      <c r="O33" s="100">
        <f>INDEX(GLSShapes!$A:$AK,$C$1+$A33,O$3)</f>
        <v/>
      </c>
      <c r="P33" s="100">
        <f>INDEX(GLSShapes!$A:$AK,$C$1+$A33,P$3)</f>
        <v/>
      </c>
      <c r="Q33" s="100">
        <f>INDEX(GLSShapes!$A:$AK,$C$1+$A33,Q$3)</f>
        <v/>
      </c>
      <c r="R33" s="100">
        <f>INDEX(GLSShapes!$A:$AK,$C$1+$A33,R$3)</f>
        <v/>
      </c>
      <c r="S33" s="100">
        <f>INDEX(GLSShapes!$A:$AK,$C$1+$A33,S$3)</f>
        <v/>
      </c>
      <c r="T33" s="100">
        <f>INDEX(GLSShapes!$A:$AK,$C$1+$A33,T$3)</f>
        <v/>
      </c>
      <c r="U33" s="100">
        <f>INDEX(GLSShapes!$A:$AK,$C$1+$A33,U$3)</f>
        <v/>
      </c>
      <c r="V33" s="100">
        <f>INDEX(GLSShapes!$A:$AK,$C$1+$A33,V$3)</f>
        <v/>
      </c>
      <c r="W33" s="100">
        <f>INDEX(GLSShapes!$A:$AK,$C$1+$A33,W$3)</f>
        <v/>
      </c>
      <c r="X33" s="100">
        <f>INDEX(GLSShapes!$A:$AK,$C$1+$A33,X$3)</f>
        <v/>
      </c>
      <c r="Y33" s="100">
        <f>INDEX(GLSShapes!$A:$AK,$C$1+$A33,Y$3)</f>
        <v/>
      </c>
      <c r="Z33" s="100">
        <f>INDEX(GLSShapes!$A:$AK,$C$1+$A33,Z$3)</f>
        <v/>
      </c>
      <c r="AA33" s="100">
        <f>INDEX(GLSShapes!$A:$AK,$C$1+$A33,AA$3)</f>
        <v/>
      </c>
      <c r="AB33" s="100">
        <f>INDEX(GLSShapes!$A:$AK,$C$1+$A33,AB$3)</f>
        <v/>
      </c>
      <c r="AC33" s="100">
        <f>INDEX(GLSShapes!$A:$AK,$C$1+$A33,AC$3)</f>
        <v/>
      </c>
      <c r="AD33" s="100">
        <f>INDEX(GLSShapes!$A:$AK,$C$1+$A33,AD$3)</f>
        <v/>
      </c>
      <c r="AE33" s="100">
        <f>INDEX(GLSShapes!$A:$AK,$C$1+$A33,AE$3)</f>
        <v/>
      </c>
      <c r="AF33" s="100">
        <f>INDEX(GLSShapes!$A:$AK,$C$1+$A33,AF$3)</f>
        <v/>
      </c>
      <c r="AG33" s="100">
        <f>INDEX(GLSShapes!$A:$AK,$C$1+$A33,AG$3)</f>
        <v/>
      </c>
      <c r="AH33" s="100">
        <f>INDEX(GLSShapes!$A:$AK,$C$1+$A33,AH$3)</f>
        <v/>
      </c>
      <c r="AI33" s="100">
        <f>INDEX(GLSShapes!$A:$AK,$C$1+$A33,AI$3)</f>
        <v/>
      </c>
      <c r="AJ33" s="100">
        <f>INDEX(GLSShapes!$A:$AK,$C$1+$A33,AJ$3)</f>
        <v/>
      </c>
      <c r="AK33" s="100">
        <f>INDEX(GLSShapes!$A:$AK,$C$1+$A33,AK$3)</f>
        <v/>
      </c>
      <c r="AL33" s="101">
        <f>INDEX(GLSShapes!$A:$AK,$C$1+$A33,AL$3)</f>
        <v/>
      </c>
    </row>
    <row r="34">
      <c r="A34">
        <f>A33+1</f>
        <v/>
      </c>
      <c r="B34" s="102">
        <f>IF(INDEX(GLSShapes!$A:$AK,$C$1+$A34,B$3)=0,"",INDEX(GLSShapes!$A:$AK,$C$1+$A34,B$3))</f>
        <v/>
      </c>
      <c r="C34" s="103">
        <f>INDEX(GLSShapes!$A:$AK,$C$1+$A34,C$3)</f>
        <v/>
      </c>
      <c r="D34" s="103">
        <f>INDEX(GLSShapes!$A:$AK,$C$1+$A34,D$3)</f>
        <v/>
      </c>
      <c r="E34" s="103">
        <f>INDEX(GLSShapes!$A:$AK,$C$1+$A34,E$3)</f>
        <v/>
      </c>
      <c r="F34" s="103">
        <f>INDEX(GLSShapes!$A:$AK,$C$1+$A34,F$3)</f>
        <v/>
      </c>
      <c r="G34" s="103">
        <f>INDEX(GLSShapes!$A:$AK,$C$1+$A34,G$3)</f>
        <v/>
      </c>
      <c r="H34" s="103">
        <f>INDEX(GLSShapes!$A:$AK,$C$1+$A34,H$3)</f>
        <v/>
      </c>
      <c r="I34" s="103">
        <f>INDEX(GLSShapes!$A:$AK,$C$1+$A34,I$3)</f>
        <v/>
      </c>
      <c r="J34" s="103">
        <f>INDEX(GLSShapes!$A:$AK,$C$1+$A34,J$3)</f>
        <v/>
      </c>
      <c r="K34" s="103">
        <f>INDEX(GLSShapes!$A:$AK,$C$1+$A34,K$3)</f>
        <v/>
      </c>
      <c r="L34" s="103">
        <f>INDEX(GLSShapes!$A:$AK,$C$1+$A34,L$3)</f>
        <v/>
      </c>
      <c r="M34" s="103">
        <f>INDEX(GLSShapes!$A:$AK,$C$1+$A34,M$3)</f>
        <v/>
      </c>
      <c r="N34" s="103">
        <f>INDEX(GLSShapes!$A:$AK,$C$1+$A34,N$3)</f>
        <v/>
      </c>
      <c r="O34" s="103">
        <f>INDEX(GLSShapes!$A:$AK,$C$1+$A34,O$3)</f>
        <v/>
      </c>
      <c r="P34" s="103">
        <f>INDEX(GLSShapes!$A:$AK,$C$1+$A34,P$3)</f>
        <v/>
      </c>
      <c r="Q34" s="103">
        <f>INDEX(GLSShapes!$A:$AK,$C$1+$A34,Q$3)</f>
        <v/>
      </c>
      <c r="R34" s="103">
        <f>INDEX(GLSShapes!$A:$AK,$C$1+$A34,R$3)</f>
        <v/>
      </c>
      <c r="S34" s="103">
        <f>INDEX(GLSShapes!$A:$AK,$C$1+$A34,S$3)</f>
        <v/>
      </c>
      <c r="T34" s="103">
        <f>INDEX(GLSShapes!$A:$AK,$C$1+$A34,T$3)</f>
        <v/>
      </c>
      <c r="U34" s="103">
        <f>INDEX(GLSShapes!$A:$AK,$C$1+$A34,U$3)</f>
        <v/>
      </c>
      <c r="V34" s="103">
        <f>INDEX(GLSShapes!$A:$AK,$C$1+$A34,V$3)</f>
        <v/>
      </c>
      <c r="W34" s="103">
        <f>INDEX(GLSShapes!$A:$AK,$C$1+$A34,W$3)</f>
        <v/>
      </c>
      <c r="X34" s="103">
        <f>INDEX(GLSShapes!$A:$AK,$C$1+$A34,X$3)</f>
        <v/>
      </c>
      <c r="Y34" s="103">
        <f>INDEX(GLSShapes!$A:$AK,$C$1+$A34,Y$3)</f>
        <v/>
      </c>
      <c r="Z34" s="103">
        <f>INDEX(GLSShapes!$A:$AK,$C$1+$A34,Z$3)</f>
        <v/>
      </c>
      <c r="AA34" s="103">
        <f>INDEX(GLSShapes!$A:$AK,$C$1+$A34,AA$3)</f>
        <v/>
      </c>
      <c r="AB34" s="103">
        <f>INDEX(GLSShapes!$A:$AK,$C$1+$A34,AB$3)</f>
        <v/>
      </c>
      <c r="AC34" s="103">
        <f>INDEX(GLSShapes!$A:$AK,$C$1+$A34,AC$3)</f>
        <v/>
      </c>
      <c r="AD34" s="103">
        <f>INDEX(GLSShapes!$A:$AK,$C$1+$A34,AD$3)</f>
        <v/>
      </c>
      <c r="AE34" s="103">
        <f>INDEX(GLSShapes!$A:$AK,$C$1+$A34,AE$3)</f>
        <v/>
      </c>
      <c r="AF34" s="103">
        <f>INDEX(GLSShapes!$A:$AK,$C$1+$A34,AF$3)</f>
        <v/>
      </c>
      <c r="AG34" s="103">
        <f>INDEX(GLSShapes!$A:$AK,$C$1+$A34,AG$3)</f>
        <v/>
      </c>
      <c r="AH34" s="103">
        <f>INDEX(GLSShapes!$A:$AK,$C$1+$A34,AH$3)</f>
        <v/>
      </c>
      <c r="AI34" s="103">
        <f>INDEX(GLSShapes!$A:$AK,$C$1+$A34,AI$3)</f>
        <v/>
      </c>
      <c r="AJ34" s="103">
        <f>INDEX(GLSShapes!$A:$AK,$C$1+$A34,AJ$3)</f>
        <v/>
      </c>
      <c r="AK34" s="103">
        <f>INDEX(GLSShapes!$A:$AK,$C$1+$A34,AK$3)</f>
        <v/>
      </c>
      <c r="AL34" s="104">
        <f>INDEX(GLSShapes!$A:$AK,$C$1+$A34,AL$3)</f>
        <v/>
      </c>
    </row>
    <row r="37">
      <c r="B37">
        <f>[1]LOADS!$A$5</f>
        <v/>
      </c>
    </row>
  </sheetData>
  <mergeCells count="3">
    <mergeCell ref="N1:O1"/>
    <mergeCell ref="R1:S1"/>
    <mergeCell ref="B2:J2"/>
  </mergeCells>
  <pageMargins bottom="0.75" footer="0.3" header="0.3" left="0.7" right="0.7" top="0.75"/>
  <pageSetup orientation="portrait"/>
</worksheet>
</file>

<file path=xl/worksheets/sheet6.xml><?xml version="1.0" encoding="utf-8"?>
<worksheet xmlns="http://schemas.openxmlformats.org/spreadsheetml/2006/main">
  <sheetPr codeName="Sheet6">
    <outlinePr summaryBelow="1" summaryRight="1"/>
    <pageSetUpPr/>
  </sheetPr>
  <dimension ref="C6:K33"/>
  <sheetViews>
    <sheetView workbookViewId="0">
      <selection activeCell="A1" sqref="A1"/>
    </sheetView>
  </sheetViews>
  <sheetFormatPr baseColWidth="8" defaultRowHeight="15"/>
  <cols>
    <col bestFit="1" customWidth="1" max="1" min="1" style="198" width="11"/>
    <col bestFit="1" customWidth="1" max="3" min="3" style="198" width="16.28515625"/>
    <col bestFit="1" customWidth="1" max="4" min="4" style="198" width="16.140625"/>
    <col bestFit="1" customWidth="1" max="6" min="6" style="198" width="16.28515625"/>
    <col bestFit="1" customWidth="1" max="8" min="7" style="198" width="15.5703125"/>
    <col bestFit="1" customWidth="1" max="10" min="10" style="198" width="16.28515625"/>
    <col bestFit="1" customWidth="1" max="11" min="11" style="198" width="15.85546875"/>
  </cols>
  <sheetData>
    <row r="6">
      <c r="C6" s="230" t="n"/>
      <c r="D6" s="230" t="n"/>
      <c r="F6" s="230" t="n"/>
      <c r="G6" s="230" t="n"/>
      <c r="H6" s="230" t="n"/>
      <c r="J6" s="230" t="n"/>
      <c r="K6" s="230" t="n"/>
    </row>
    <row r="7">
      <c r="C7" s="230" t="n"/>
      <c r="D7" s="230" t="n"/>
      <c r="F7" s="230" t="n"/>
      <c r="G7" s="230" t="n"/>
      <c r="H7" s="230" t="n"/>
      <c r="J7" s="230" t="n"/>
      <c r="K7" s="230" t="n"/>
    </row>
    <row r="8">
      <c r="C8" s="230" t="n"/>
      <c r="D8" s="230" t="n"/>
      <c r="F8" s="230" t="n"/>
      <c r="G8" s="230" t="n"/>
      <c r="H8" s="230" t="n"/>
      <c r="J8" s="230" t="n"/>
      <c r="K8" s="230" t="n"/>
    </row>
    <row r="9">
      <c r="C9" s="230" t="n"/>
      <c r="D9" s="230" t="n"/>
      <c r="F9" s="230" t="n"/>
      <c r="G9" s="230" t="n"/>
      <c r="H9" s="230" t="n"/>
      <c r="J9" s="230" t="n"/>
      <c r="K9" s="230" t="n"/>
    </row>
    <row r="10">
      <c r="C10" s="230" t="n"/>
      <c r="D10" s="230" t="n"/>
      <c r="F10" s="230" t="n"/>
      <c r="G10" s="230" t="n"/>
      <c r="H10" s="230" t="n"/>
      <c r="J10" s="230" t="n"/>
      <c r="K10" s="230" t="n"/>
    </row>
    <row r="11">
      <c r="C11" s="230" t="n"/>
      <c r="D11" s="230" t="n"/>
      <c r="F11" s="230" t="n"/>
      <c r="G11" s="230" t="n"/>
      <c r="H11" s="230" t="n"/>
      <c r="J11" s="230" t="n"/>
      <c r="K11" s="230" t="n"/>
    </row>
    <row r="12">
      <c r="C12" s="230" t="n"/>
      <c r="D12" s="230" t="n"/>
      <c r="F12" s="230" t="n"/>
      <c r="G12" s="230" t="n"/>
      <c r="H12" s="230" t="n"/>
      <c r="J12" s="230" t="n"/>
      <c r="K12" s="230" t="n"/>
    </row>
    <row r="13">
      <c r="C13" s="230" t="n"/>
      <c r="D13" s="230" t="n"/>
      <c r="F13" s="230" t="n"/>
      <c r="G13" s="230" t="n"/>
      <c r="H13" s="230" t="n"/>
      <c r="J13" s="230" t="n"/>
      <c r="K13" s="230" t="n"/>
    </row>
    <row r="14">
      <c r="C14" s="230" t="n"/>
      <c r="D14" s="230" t="n"/>
      <c r="F14" s="230" t="n"/>
      <c r="G14" s="230" t="n"/>
      <c r="H14" s="230" t="n"/>
      <c r="J14" s="230" t="n"/>
      <c r="K14" s="230" t="n"/>
    </row>
    <row r="15">
      <c r="C15" s="230" t="n"/>
      <c r="D15" s="230" t="n"/>
      <c r="F15" s="230" t="n"/>
      <c r="G15" s="230" t="n"/>
      <c r="H15" s="230" t="n"/>
      <c r="J15" s="230" t="n"/>
      <c r="K15" s="230" t="n"/>
    </row>
    <row r="16">
      <c r="C16" s="230" t="n"/>
      <c r="D16" s="230" t="n"/>
      <c r="F16" s="230" t="n"/>
      <c r="G16" s="230" t="n"/>
      <c r="H16" s="230" t="n"/>
      <c r="J16" s="230" t="n"/>
      <c r="K16" s="230" t="n"/>
    </row>
    <row r="17">
      <c r="C17" s="230" t="n"/>
      <c r="D17" s="230" t="n"/>
      <c r="F17" s="230" t="n"/>
      <c r="G17" s="230" t="n"/>
      <c r="H17" s="230" t="n"/>
      <c r="J17" s="230" t="n"/>
      <c r="K17" s="230" t="n"/>
    </row>
    <row r="22">
      <c r="C22" s="232" t="n"/>
      <c r="D22" s="232" t="n"/>
      <c r="F22" s="232" t="n"/>
      <c r="G22" s="232" t="n"/>
      <c r="H22" s="232" t="n"/>
      <c r="J22" s="232" t="n"/>
      <c r="K22" s="232" t="n"/>
    </row>
    <row r="23">
      <c r="C23" s="232" t="n"/>
      <c r="D23" s="232" t="n"/>
      <c r="F23" s="232" t="n"/>
      <c r="G23" s="232" t="n"/>
      <c r="H23" s="232" t="n"/>
      <c r="J23" s="232" t="n"/>
      <c r="K23" s="232" t="n"/>
    </row>
    <row r="24">
      <c r="C24" s="232" t="n"/>
      <c r="D24" s="232" t="n"/>
      <c r="F24" s="232" t="n"/>
      <c r="G24" s="232" t="n"/>
      <c r="H24" s="232" t="n"/>
      <c r="J24" s="232" t="n"/>
      <c r="K24" s="232" t="n"/>
    </row>
    <row r="25">
      <c r="C25" s="232" t="n"/>
      <c r="D25" s="232" t="n"/>
      <c r="F25" s="232" t="n"/>
      <c r="G25" s="232" t="n"/>
      <c r="H25" s="232" t="n"/>
      <c r="J25" s="232" t="n"/>
      <c r="K25" s="232" t="n"/>
    </row>
    <row r="26">
      <c r="C26" s="232" t="n"/>
      <c r="D26" s="232" t="n"/>
      <c r="F26" s="232" t="n"/>
      <c r="G26" s="232" t="n"/>
      <c r="H26" s="232" t="n"/>
      <c r="J26" s="232" t="n"/>
      <c r="K26" s="232" t="n"/>
    </row>
    <row r="27">
      <c r="C27" s="232" t="n"/>
      <c r="D27" s="232" t="n"/>
      <c r="F27" s="232" t="n"/>
      <c r="G27" s="232" t="n"/>
      <c r="H27" s="232" t="n"/>
      <c r="J27" s="232" t="n"/>
      <c r="K27" s="232" t="n"/>
    </row>
    <row r="28">
      <c r="C28" s="232" t="n"/>
      <c r="D28" s="232" t="n"/>
      <c r="F28" s="232" t="n"/>
      <c r="G28" s="232" t="n"/>
      <c r="H28" s="232" t="n"/>
      <c r="J28" s="232" t="n"/>
      <c r="K28" s="232" t="n"/>
    </row>
    <row r="29">
      <c r="C29" s="232" t="n"/>
      <c r="D29" s="232" t="n"/>
      <c r="F29" s="232" t="n"/>
      <c r="G29" s="232" t="n"/>
      <c r="H29" s="232" t="n"/>
      <c r="J29" s="232" t="n"/>
      <c r="K29" s="232" t="n"/>
    </row>
    <row r="30">
      <c r="C30" s="232" t="n"/>
      <c r="D30" s="232" t="n"/>
      <c r="F30" s="232" t="n"/>
      <c r="G30" s="232" t="n"/>
      <c r="H30" s="232" t="n"/>
      <c r="J30" s="232" t="n"/>
      <c r="K30" s="232" t="n"/>
    </row>
    <row r="31">
      <c r="C31" s="232" t="n"/>
      <c r="D31" s="232" t="n"/>
      <c r="F31" s="232" t="n"/>
      <c r="G31" s="232" t="n"/>
      <c r="H31" s="232" t="n"/>
      <c r="J31" s="232" t="n"/>
      <c r="K31" s="232" t="n"/>
    </row>
    <row r="32">
      <c r="C32" s="232" t="n"/>
      <c r="D32" s="232" t="n"/>
      <c r="F32" s="232" t="n"/>
      <c r="G32" s="232" t="n"/>
      <c r="H32" s="232" t="n"/>
      <c r="J32" s="232" t="n"/>
      <c r="K32" s="232" t="n"/>
    </row>
    <row r="33">
      <c r="C33" s="232" t="n"/>
      <c r="D33" s="232" t="n"/>
      <c r="F33" s="232" t="n"/>
      <c r="G33" s="232" t="n"/>
      <c r="H33" s="232" t="n"/>
      <c r="J33" s="232" t="n"/>
      <c r="K33" s="232" t="n"/>
    </row>
  </sheetData>
  <pageMargins bottom="0.75" footer="0.3" header="0.3" left="0.7" right="0.7" top="0.75"/>
  <pageSetup orientation="portrait"/>
</worksheet>
</file>

<file path=docProps/app.xml><?xml version="1.0" encoding="utf-8"?>
<Properties xmlns="http://schemas.openxmlformats.org/officeDocument/2006/extended-properties">
  <Application>Microsoft Excel</Application>
  <AppVersion>2.6</AppVersion>
</Properties>
</file>

<file path=docProps/core.xml><?xml version="1.0" encoding="utf-8"?>
<cp:coreProperties xmlns:cp="http://schemas.openxmlformats.org/package/2006/metadata/core-properties">
  <dc:creator xmlns:dc="http://purl.org/dc/elements/1.1/">Joe Lopes</dc:creator>
  <dcterms:created xmlns:dcterms="http://purl.org/dc/terms/" xmlns:xsi="http://www.w3.org/2001/XMLSchema-instance" xsi:type="dcterms:W3CDTF">2012-11-29T21:36:11Z</dcterms:created>
  <dcterms:modified xmlns:dcterms="http://purl.org/dc/terms/" xmlns:xsi="http://www.w3.org/2001/XMLSchema-instance" xsi:type="dcterms:W3CDTF">2020-06-03T18:31:49Z</dcterms:modified>
  <cp:lastModifiedBy>Liang, Yitian</cp:lastModifiedBy>
  <cp:lastPrinted>2019-09-23T18:22:05Z</cp:lastPrinted>
</cp:coreProperties>
</file>